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Moravek\Brno-Prerov-4.stavba\hlavni-stavba\zm09\soutez\"/>
    </mc:Choice>
  </mc:AlternateContent>
  <bookViews>
    <workbookView xWindow="0" yWindow="0" windowWidth="0" windowHeight="0"/>
  </bookViews>
  <sheets>
    <sheet name="Rekapitulace" sheetId="212" r:id="rId1"/>
    <sheet name="D.1D.1.1D.1.1.1PS 21-28-01" sheetId="2" r:id="rId2"/>
    <sheet name="D.1D.1.1D.1.1.1PS 22-28-02" sheetId="3" r:id="rId3"/>
    <sheet name="D.1D.1.1D.1.1.1PS 25-28-01" sheetId="4" r:id="rId4"/>
    <sheet name="D.1D.1.1D.1.1.2PS 22-28-11" sheetId="5" r:id="rId5"/>
    <sheet name="D.1D.1.1D.1.1.2PS 22-28-12" sheetId="6" r:id="rId6"/>
    <sheet name="D.1D.1.1D.1.1.5PS 22-28-21" sheetId="7" r:id="rId7"/>
    <sheet name="D.1D.1.1D.1.1.5PS 22-28-22" sheetId="8" r:id="rId8"/>
    <sheet name="D.1D.1.2D.1.2.01PS 21-14-01" sheetId="9" r:id="rId9"/>
    <sheet name="D.1D.1.2D.1.2.01PS 21-14-04" sheetId="10" r:id="rId10"/>
    <sheet name="D.1D.1.2D.1.2.02PS 22-14-09" sheetId="11" r:id="rId11"/>
    <sheet name="D.1D.1.2D.1.2.02PS 22-14-14" sheetId="12" r:id="rId12"/>
    <sheet name="D.1D.1.2D.1.2.03PS 22-14-03" sheetId="13" r:id="rId13"/>
    <sheet name="D.1D.1.2D.1.2.03PS 22-14-05" sheetId="14" r:id="rId14"/>
    <sheet name="D.1D.1.2D.1.2.03PS 22-14-08" sheetId="15" r:id="rId15"/>
    <sheet name="D.1D.1.2D.1.2.03PS 22-14-13PS 2" sheetId="16" r:id="rId16"/>
    <sheet name="D.1D.1.2D.1.2.03PS 22-14-13PS~1" sheetId="17" r:id="rId17"/>
    <sheet name="D.1D.1.2D.1.2.03PS 22-14-13PS~2" sheetId="18" r:id="rId18"/>
    <sheet name="D.1D.1.2D.1.2.03PS 22-14-18PS 2" sheetId="19" r:id="rId19"/>
    <sheet name="D.1D.1.2D.1.2.03PS 22-14-18PS~1" sheetId="20" r:id="rId20"/>
    <sheet name="D.1D.1.2D.1.2.03PS 22-14-18PS~2" sheetId="21" r:id="rId21"/>
    <sheet name="D.1D.1.2D.1.2.04PS 22-14-01" sheetId="22" r:id="rId22"/>
    <sheet name="D.1D.1.2D.1.2.04PS 22-14-06" sheetId="23" r:id="rId23"/>
    <sheet name="D.1D.1.2D.1.2.04PS 22-14-11" sheetId="24" r:id="rId24"/>
    <sheet name="D.1D.1.2D.1.2.04PS 22-14-15" sheetId="25" r:id="rId25"/>
    <sheet name="D.1D.1.2D.1.2.05PS 22-14-19" sheetId="26" r:id="rId26"/>
    <sheet name="D.1D.1.2D.1.2.05PS 22-14-20" sheetId="27" r:id="rId27"/>
    <sheet name="D.1D.1.2D.1.2.06PS 22-14-12" sheetId="28" r:id="rId28"/>
    <sheet name="D.1D.1.2D.1.2.06PS 22-14-17" sheetId="29" r:id="rId29"/>
    <sheet name="D.1D.1.2D.1.2.07PS 22-14-02" sheetId="30" r:id="rId30"/>
    <sheet name="D.1D.1.2D.1.2.07PS 22-14-07" sheetId="31" r:id="rId31"/>
    <sheet name="D.1D.1.2D.1.2.07PS 22-14-10" sheetId="32" r:id="rId32"/>
    <sheet name="D.1D.1.2D.1.2.07PS 22-14-16" sheetId="33" r:id="rId33"/>
    <sheet name="D.1D.1.2D.1.2.08PS 22-14-21" sheetId="34" r:id="rId34"/>
    <sheet name="D.1D.1.2D.1.2.09PS 22-14-22" sheetId="35" r:id="rId35"/>
    <sheet name="D.1D.1.2D.1.2.09PS 22-14-23" sheetId="36" r:id="rId36"/>
    <sheet name="D.1D.1.2D.1.2.09PS 22-14-26" sheetId="37" r:id="rId37"/>
    <sheet name="D.1D.1.2D.1.2.10PS 22-14-24" sheetId="38" r:id="rId38"/>
    <sheet name="D.1D.1.2D.1.2.10PS 22-14-25" sheetId="39" r:id="rId39"/>
    <sheet name="D.1D.1.3D.1.3.1PS 22-05-01" sheetId="40" r:id="rId40"/>
    <sheet name="D.1D.1.3D.1.3.1PS 22-05-02" sheetId="41" r:id="rId41"/>
    <sheet name="D.1D.1.3D.1.3.1PS 50-05-01" sheetId="42" r:id="rId42"/>
    <sheet name="D.1D.1.3D.1.3.5PS 22-13-01" sheetId="43" r:id="rId43"/>
    <sheet name="D.1D.1.3D.1.3.5PS 22-13-02" sheetId="44" r:id="rId44"/>
    <sheet name="D.1D.1.3D.1.3.7PS 22-07-01" sheetId="45" r:id="rId45"/>
    <sheet name="D.1D.1.3D.1.3.7PS 22-07-02" sheetId="46" r:id="rId46"/>
    <sheet name="D.2D.2.1D.2.1.1SO 22-16-01" sheetId="47" r:id="rId47"/>
    <sheet name="D.2D.2.1D.2.1.1SO 22-16-51" sheetId="48" r:id="rId48"/>
    <sheet name="D.2D.2.1D.2.1.1SO 22-17-01" sheetId="49" r:id="rId49"/>
    <sheet name="D.2D.2.1D.2.1.1SO 22-17-02" sheetId="50" r:id="rId50"/>
    <sheet name="D.2D.2.1D.2.1.1SO 22-17-51" sheetId="51" r:id="rId51"/>
    <sheet name="D.2D.2.1D.2.1.10SO 22-15-02" sheetId="52" r:id="rId52"/>
    <sheet name="D.2D.2.1D.2.1.10SO 22-15-03" sheetId="53" r:id="rId53"/>
    <sheet name="D.2D.2.1D.2.1.10SO 22-15-04" sheetId="54" r:id="rId54"/>
    <sheet name="D.2D.2.1D.2.1.2SO 22-16-02" sheetId="55" r:id="rId55"/>
    <sheet name="D.2D.2.1D.2.1.2SO 22-16-03" sheetId="56" r:id="rId56"/>
    <sheet name="D.2D.2.1D.2.1.4SO 22-19-01" sheetId="57" r:id="rId57"/>
    <sheet name="D.2D.2.1D.2.1.4SO 22-19-02" sheetId="58" r:id="rId58"/>
    <sheet name="D.2D.2.1D.2.1.4SO 22-19-03" sheetId="59" r:id="rId59"/>
    <sheet name="D.2D.2.1D.2.1.4SO 22-19-04" sheetId="60" r:id="rId60"/>
    <sheet name="D.2D.2.1D.2.1.4SO 22-19-05" sheetId="61" r:id="rId61"/>
    <sheet name="D.2D.2.1D.2.1.4SO 22-19-06" sheetId="62" r:id="rId62"/>
    <sheet name="D.2D.2.1D.2.1.4SO 22-19-07" sheetId="63" r:id="rId63"/>
    <sheet name="D.2D.2.1D.2.1.4SO 22-19-08" sheetId="64" r:id="rId64"/>
    <sheet name="D.2D.2.1D.2.1.4SO 22-19-10" sheetId="65" r:id="rId65"/>
    <sheet name="D.2D.2.1D.2.1.4SO 22-19-11" sheetId="66" r:id="rId66"/>
    <sheet name="D.2D.2.1D.2.1.4SO 22-19-12" sheetId="67" r:id="rId67"/>
    <sheet name="D.2D.2.1D.2.1.4SO 22-19-13" sheetId="68" r:id="rId68"/>
    <sheet name="D.2D.2.1D.2.1.4SO 22-19-14" sheetId="69" r:id="rId69"/>
    <sheet name="D.2D.2.1D.2.1.4SO 22-19-15" sheetId="70" r:id="rId70"/>
    <sheet name="D.2D.2.1D.2.1.4SO 22-19-51" sheetId="71" r:id="rId71"/>
    <sheet name="D.2D.2.1D.2.1.4SO 22-19-52" sheetId="72" r:id="rId72"/>
    <sheet name="D.2D.2.1D.2.1.4SO 22-19-53" sheetId="73" r:id="rId73"/>
    <sheet name="D.2D.2.1D.2.1.4SO 22-19-54" sheetId="74" r:id="rId74"/>
    <sheet name="D.2D.2.1D.2.1.4SO 22-19-55" sheetId="75" r:id="rId75"/>
    <sheet name="D.2D.2.1D.2.1.4SO 22-19-56" sheetId="76" r:id="rId76"/>
    <sheet name="D.2D.2.1D.2.1.4SO 22-19-57" sheetId="77" r:id="rId77"/>
    <sheet name="D.2D.2.1D.2.1.4SO 22-19-58" sheetId="78" r:id="rId78"/>
    <sheet name="D.2D.2.1D.2.1.4SO 22-19-59" sheetId="79" r:id="rId79"/>
    <sheet name="D.2D.2.1D.2.1.4SO 22-19-81" sheetId="80" r:id="rId80"/>
    <sheet name="D.2D.2.1D.2.1.4SO 22-19-82" sheetId="81" r:id="rId81"/>
    <sheet name="D.2D.2.1D.2.1.4SO 22-19-83" sheetId="82" r:id="rId82"/>
    <sheet name="D.2D.2.1D.2.1.4SO 22-19-84" sheetId="83" r:id="rId83"/>
    <sheet name="D.2D.2.1D.2.1.4SO 22-19-85" sheetId="84" r:id="rId84"/>
    <sheet name="D.2D.2.1D.2.1.5SO 22-34-01" sheetId="85" r:id="rId85"/>
    <sheet name="D.2D.2.1D.2.1.5SO 22-34-02SO 22" sheetId="86" r:id="rId86"/>
    <sheet name="D.2D.2.1D.2.1.5SO 22-34-02SO ~1" sheetId="87" r:id="rId87"/>
    <sheet name="D.2D.2.1D.2.1.6SO 22-22-02" sheetId="88" r:id="rId88"/>
    <sheet name="D.2D.2.1D.2.1.6SO 22-22-03" sheetId="89" r:id="rId89"/>
    <sheet name="D.2D.2.1D.2.1.6SO 22-27-01" sheetId="90" r:id="rId90"/>
    <sheet name="D.2D.2.1D.2.1.6SO 22-27-02SO 22" sheetId="91" r:id="rId91"/>
    <sheet name="D.2D.2.1D.2.1.6SO 22-27-02SO ~1" sheetId="92" r:id="rId92"/>
    <sheet name="D.2D.2.1D.2.1.6SO 22-27-03SO 22" sheetId="93" r:id="rId93"/>
    <sheet name="D.2D.2.1D.2.1.6SO 22-27-03SO ~1" sheetId="94" r:id="rId94"/>
    <sheet name="D.2D.2.1D.2.1.6SO 22-27-03SO ~2" sheetId="95" r:id="rId95"/>
    <sheet name="D.2D.2.1D.2.1.6SO 22-27-04SO 22" sheetId="96" r:id="rId96"/>
    <sheet name="D.2D.2.1D.2.1.6SO 22-27-04SO ~1" sheetId="97" r:id="rId97"/>
    <sheet name="D.2D.2.1D.2.1.6SO 22-27-04SO ~2" sheetId="98" r:id="rId98"/>
    <sheet name="D.2D.2.1D.2.1.6SO 22-27-05" sheetId="99" r:id="rId99"/>
    <sheet name="D.2D.2.1D.2.1.6SO 22-27-06" sheetId="100" r:id="rId100"/>
    <sheet name="D.2D.2.1D.2.1.6SO 22-27-07" sheetId="101" r:id="rId101"/>
    <sheet name="D.2D.2.1D.2.1.6SO 22-27-08SO 22" sheetId="102" r:id="rId102"/>
    <sheet name="D.2D.2.1D.2.1.6SO 22-27-08SO ~1" sheetId="103" r:id="rId103"/>
    <sheet name="D.2D.2.1D.2.1.6SO 22-27-08SO ~2" sheetId="104" r:id="rId104"/>
    <sheet name="D.2D.2.1D.2.1.6SO 22-27-08SO ~3" sheetId="105" r:id="rId105"/>
    <sheet name="D.2D.2.1D.2.1.6SO 22-27-09SO 22" sheetId="106" r:id="rId106"/>
    <sheet name="D.2D.2.1D.2.1.6SO 22-27-09SO ~1" sheetId="107" r:id="rId107"/>
    <sheet name="D.2D.2.1D.2.1.6SO 22-27-09SO ~2" sheetId="108" r:id="rId108"/>
    <sheet name="D.2D.2.1D.2.1.6SO 22-27-09SO ~3" sheetId="109" r:id="rId109"/>
    <sheet name="D.2D.2.1D.2.1.6SO 22-27-10SO 22" sheetId="110" r:id="rId110"/>
    <sheet name="D.2D.2.1D.2.1.6SO 22-27-10SO ~1" sheetId="111" r:id="rId111"/>
    <sheet name="D.2D.2.1D.2.1.6SO 22-27-10SO ~2" sheetId="112" r:id="rId112"/>
    <sheet name="D.2D.2.1D.2.1.6SO 22-27-10SO ~3" sheetId="113" r:id="rId113"/>
    <sheet name="D.2D.2.1D.2.1.6SO 22-27-10SO ~4" sheetId="114" r:id="rId114"/>
    <sheet name="D.2D.2.1D.2.1.6SO 22-27-10SO ~5" sheetId="115" r:id="rId115"/>
    <sheet name="D.2D.2.1D.2.1.6SO 22-27-10SO ~6" sheetId="116" r:id="rId116"/>
    <sheet name="D.2D.2.1D.2.1.6SO 22-27-51" sheetId="117" r:id="rId117"/>
    <sheet name="D.2D.2.1D.2.1.7SO 22-19-90SO 22" sheetId="118" r:id="rId118"/>
    <sheet name="D.2D.2.1D.2.1.8SO 22-18-01" sheetId="119" r:id="rId119"/>
    <sheet name="D.2D.2.1D.2.1.8SO 22-18-02SO 22" sheetId="120" r:id="rId120"/>
    <sheet name="D.2D.2.1D.2.1.8SO 22-18-02SO ~1" sheetId="121" r:id="rId121"/>
    <sheet name="D.2D.2.1D.2.1.8SO 22-18-02SO ~2" sheetId="122" r:id="rId122"/>
    <sheet name="D.2D.2.1D.2.1.8SO 22-18-02SO ~3" sheetId="123" r:id="rId123"/>
    <sheet name="D.2D.2.1D.2.1.8SO 22-18-02SO ~4" sheetId="124" r:id="rId124"/>
    <sheet name="D.2D.2.1D.2.1.8SO 22-18-03" sheetId="125" r:id="rId125"/>
    <sheet name="D.2D.2.1D.2.1.8SO 22-18-04" sheetId="126" r:id="rId126"/>
    <sheet name="D.2D.2.1D.2.1.8SO 22-18-05" sheetId="127" r:id="rId127"/>
    <sheet name="D.2D.2.1D.2.1.8SO 22-18-07SO 22" sheetId="128" r:id="rId128"/>
    <sheet name="D.2D.2.1D.2.1.8SO 22-18-07SO ~1" sheetId="129" r:id="rId129"/>
    <sheet name="D.2D.2.1D.2.1.8SO 22-18-08SO 22" sheetId="130" r:id="rId130"/>
    <sheet name="D.2D.2.1D.2.1.8SO 22-18-08SO ~1" sheetId="131" r:id="rId131"/>
    <sheet name="D.2D.2.1D.2.1.8SO 22-18-09SO 22" sheetId="132" r:id="rId132"/>
    <sheet name="D.2D.2.1D.2.1.8SO 22-18-09SO ~1" sheetId="133" r:id="rId133"/>
    <sheet name="D.2D.2.1D.2.1.8SO 22-18-10" sheetId="134" r:id="rId134"/>
    <sheet name="D.2D.2.1D.2.1.8SO 22-18-11" sheetId="135" r:id="rId135"/>
    <sheet name="D.2D.2.1D.2.1.8SO 22-18-12" sheetId="136" r:id="rId136"/>
    <sheet name="D.2D.2.1D.2.1.8SO 22-18-13SO 22" sheetId="137" r:id="rId137"/>
    <sheet name="D.2D.2.1D.2.1.8SO 22-18-13SO ~1" sheetId="138" r:id="rId138"/>
    <sheet name="D.2D.2.1D.2.1.8SO 22-18-14" sheetId="139" r:id="rId139"/>
    <sheet name="D.2D.2.1D.2.1.8SO 22-18-15" sheetId="140" r:id="rId140"/>
    <sheet name="D.2D.2.1D.2.1.8SO 22-18-16SO 22" sheetId="141" r:id="rId141"/>
    <sheet name="D.2D.2.1D.2.1.8SO 22-18-16SO ~1" sheetId="142" r:id="rId142"/>
    <sheet name="D.2D.2.1D.2.1.8SO 22-18-16SO ~2" sheetId="143" r:id="rId143"/>
    <sheet name="D.2D.2.1D.2.1.8SO 22-18-17SO 22" sheetId="144" r:id="rId144"/>
    <sheet name="D.2D.2.1D.2.1.8SO 22-18-17SO ~1" sheetId="145" r:id="rId145"/>
    <sheet name="D.2D.2.1D.2.1.8SO 22-18-18" sheetId="146" r:id="rId146"/>
    <sheet name="D.2D.2.1D.2.1.8SO 22-18-19" sheetId="147" r:id="rId147"/>
    <sheet name="D.2D.2.1D.2.1.8SO 22-18-21" sheetId="148" r:id="rId148"/>
    <sheet name="D.2D.2.1D.2.1.8SO 22-18-22SO 22" sheetId="149" r:id="rId149"/>
    <sheet name="D.2D.2.1D.2.1.8SO 22-18-22SO ~1" sheetId="150" r:id="rId150"/>
    <sheet name="D.2D.2.1D.2.1.8SO 22-18-22SO ~2" sheetId="151" r:id="rId151"/>
    <sheet name="D.2D.2.1D.2.1.8SO 22-18-23SO 22" sheetId="152" r:id="rId152"/>
    <sheet name="D.2D.2.1D.2.1.8SO 22-18-23SO ~1" sheetId="153" r:id="rId153"/>
    <sheet name="D.2D.2.1D.2.1.8SO 22-18-24SO 22" sheetId="154" r:id="rId154"/>
    <sheet name="D.2D.2.1D.2.1.8SO 22-18-24SO ~1" sheetId="155" r:id="rId155"/>
    <sheet name="D.2D.2.1D.2.1.8SO 22-18-24SO ~2" sheetId="156" r:id="rId156"/>
    <sheet name="D.2D.2.1D.2.1.8SO 22-18-25" sheetId="157" r:id="rId157"/>
    <sheet name="D.2D.2.1D.2.1.8SO 22-18-27" sheetId="158" r:id="rId158"/>
    <sheet name="D.2D.2.1D.2.1.9SO 22-15-01" sheetId="159" r:id="rId159"/>
    <sheet name="D.2D.2.2D.2.2.1SO 22-15-05SO 22" sheetId="160" r:id="rId160"/>
    <sheet name="D.2D.2.2D.2.2.1SO 22-15-05SO ~1" sheetId="161" r:id="rId161"/>
    <sheet name="D.2D.2.2D.2.2.1SO 22-15-05SO ~2" sheetId="162" r:id="rId162"/>
    <sheet name="D.2D.2.2D.2.2.1SO 22-15-05SO ~3" sheetId="163" r:id="rId163"/>
    <sheet name="D.2D.2.2D.2.2.1SO 22-15-05SO ~4" sheetId="164" r:id="rId164"/>
    <sheet name="D.2D.2.2D.2.2.1SO 22-15-08SO 22" sheetId="165" r:id="rId165"/>
    <sheet name="D.2D.2.2D.2.2.1SO 22-15-08SO ~1" sheetId="166" r:id="rId166"/>
    <sheet name="D.2D.2.2D.2.2.1SO 22-15-08SO ~2" sheetId="167" r:id="rId167"/>
    <sheet name="D.2D.2.2D.2.2.1SO 22-15-08SO ~3" sheetId="168" r:id="rId168"/>
    <sheet name="D.2D.2.2D.2.2.2SO 22-15-06" sheetId="169" r:id="rId169"/>
    <sheet name="D.2D.2.2D.2.2.2SO 22-15-09" sheetId="170" r:id="rId170"/>
    <sheet name="D.2D.2.2D.2.2.4SO 22-15-07" sheetId="171" r:id="rId171"/>
    <sheet name="D.2D.2.2D.2.2.4SO 22-15-10" sheetId="172" r:id="rId172"/>
    <sheet name="D.2D.2.2D.2.2.5SO 22-15-51" sheetId="173" r:id="rId173"/>
    <sheet name="D.2D.2.2D.2.2.6SO 22-15-11" sheetId="174" r:id="rId174"/>
    <sheet name="D.2D.2.3D.2.3.01SO 22-01-01" sheetId="175" r:id="rId175"/>
    <sheet name="D.2D.2.3D.2.3.01SO 22-01-02" sheetId="176" r:id="rId176"/>
    <sheet name="D.2D.2.3D.2.3.01SO 22-01-03" sheetId="177" r:id="rId177"/>
    <sheet name="D.2D.2.3D.2.3.01SO 22-01-51" sheetId="178" r:id="rId178"/>
    <sheet name="D.2D.2.3D.2.3.04SO 22-06-01" sheetId="179" r:id="rId179"/>
    <sheet name="D.2D.2.3D.2.3.06SO 21-06-01" sheetId="180" r:id="rId180"/>
    <sheet name="D.2D.2.3D.2.3.06SO 21-06-02" sheetId="181" r:id="rId181"/>
    <sheet name="D.2D.2.3D.2.3.06SO 22-06-02" sheetId="182" r:id="rId182"/>
    <sheet name="D.2D.2.3D.2.3.06SO 22-06-03" sheetId="183" r:id="rId183"/>
    <sheet name="D.2D.2.3D.2.3.06SO 22-06-04" sheetId="184" r:id="rId184"/>
    <sheet name="D.2D.2.3D.2.3.06SO 22-06-05" sheetId="185" r:id="rId185"/>
    <sheet name="D.2D.2.3D.2.3.06SO 22-06-06" sheetId="186" r:id="rId186"/>
    <sheet name="D.2D.2.3D.2.3.06SO 22-06-07" sheetId="187" r:id="rId187"/>
    <sheet name="D.2D.2.3D.2.3.06SO 22-06-08" sheetId="188" r:id="rId188"/>
    <sheet name="D.2D.2.3D.2.3.06SO 22-06-09" sheetId="189" r:id="rId189"/>
    <sheet name="D.2D.2.3D.2.3.06SO 22-06-11" sheetId="190" r:id="rId190"/>
    <sheet name="D.2D.2.3D.2.3.06SO 22-06-12" sheetId="191" r:id="rId191"/>
    <sheet name="D.2D.2.3D.2.3.06SO 22-06-13" sheetId="192" r:id="rId192"/>
    <sheet name="D.2D.2.3D.2.3.06SO 22-06-14" sheetId="193" r:id="rId193"/>
    <sheet name="D.2D.2.3D.2.3.06SO 22-06-15" sheetId="194" r:id="rId194"/>
    <sheet name="D.2D.2.3D.2.3.06SO 22-12-01" sheetId="195" r:id="rId195"/>
    <sheet name="D.2D.2.3D.2.3.06SO 22-12-02" sheetId="196" r:id="rId196"/>
    <sheet name="D.2D.2.3D.2.3.06SO 22-12-03" sheetId="197" r:id="rId197"/>
    <sheet name="D.2D.2.3D.2.3.06SO 25-06-01" sheetId="198" r:id="rId198"/>
    <sheet name="D.2D.2.3D.2.3.07SO 22-01-04" sheetId="199" r:id="rId199"/>
    <sheet name="D.2D.2.3D.2.3.08SO 22-06-16" sheetId="200" r:id="rId200"/>
    <sheet name="D.2D.2.3D.2.3.08SO 22-06-17" sheetId="201" r:id="rId201"/>
    <sheet name="D.2D.2.3D.2.3.09SO 22-50-04SO 2" sheetId="202" r:id="rId202"/>
    <sheet name="D.2D.2.3D.2.3.09SO 22-50-14" sheetId="203" r:id="rId203"/>
    <sheet name="D.2D.2.3D.2.3.09SO 22-50-15" sheetId="204" r:id="rId204"/>
    <sheet name="D.2D.2.3D.2.3.09SO 22-50-16" sheetId="205" r:id="rId205"/>
    <sheet name="D.2D.2.3D.2.3.09SO 22-50-17" sheetId="206" r:id="rId206"/>
    <sheet name="D.2D.2.3D.2.3.09SO 22-50-18" sheetId="207" r:id="rId207"/>
    <sheet name="D.2D.2.3D.2.3.09SO 25-50-01" sheetId="208" r:id="rId208"/>
    <sheet name="D.2D.2.4SO 50-00-04SO 50-00-04." sheetId="209" r:id="rId209"/>
    <sheet name="D.9.9SO 90-90" sheetId="210" r:id="rId210"/>
    <sheet name="D.9.9SO 98-98" sheetId="211" r:id="rId211"/>
  </sheets>
  <calcPr/>
</workbook>
</file>

<file path=xl/calcChain.xml><?xml version="1.0" encoding="utf-8"?>
<calcChain xmlns="http://schemas.openxmlformats.org/spreadsheetml/2006/main">
  <c i="212" l="1" r="C7"/>
  <c r="C6"/>
  <c r="E292"/>
  <c r="D292"/>
  <c r="C292"/>
  <c r="E294"/>
  <c r="D294"/>
  <c r="C294"/>
  <c r="E293"/>
  <c r="D293"/>
  <c r="C293"/>
  <c r="E79"/>
  <c r="D79"/>
  <c r="C79"/>
  <c r="E289"/>
  <c r="D289"/>
  <c r="C289"/>
  <c r="E290"/>
  <c r="D290"/>
  <c r="C290"/>
  <c r="E291"/>
  <c r="D291"/>
  <c r="C291"/>
  <c r="E246"/>
  <c r="D246"/>
  <c r="C246"/>
  <c r="E279"/>
  <c r="D279"/>
  <c r="C279"/>
  <c r="E287"/>
  <c r="D287"/>
  <c r="C287"/>
  <c r="E286"/>
  <c r="D286"/>
  <c r="C286"/>
  <c r="E285"/>
  <c r="D285"/>
  <c r="C285"/>
  <c r="E284"/>
  <c r="D284"/>
  <c r="C284"/>
  <c r="E283"/>
  <c r="D283"/>
  <c r="C283"/>
  <c r="E282"/>
  <c r="D282"/>
  <c r="C282"/>
  <c r="E280"/>
  <c r="D280"/>
  <c r="C280"/>
  <c r="E281"/>
  <c r="D281"/>
  <c r="C281"/>
  <c r="E276"/>
  <c r="D276"/>
  <c r="C276"/>
  <c r="E278"/>
  <c r="D278"/>
  <c r="C278"/>
  <c r="E277"/>
  <c r="D277"/>
  <c r="C277"/>
  <c r="E274"/>
  <c r="D274"/>
  <c r="C274"/>
  <c r="E275"/>
  <c r="D275"/>
  <c r="C275"/>
  <c r="E254"/>
  <c r="D254"/>
  <c r="C254"/>
  <c r="E273"/>
  <c r="D273"/>
  <c r="C273"/>
  <c r="E272"/>
  <c r="D272"/>
  <c r="C272"/>
  <c r="E271"/>
  <c r="D271"/>
  <c r="C271"/>
  <c r="E270"/>
  <c r="D270"/>
  <c r="C270"/>
  <c r="E269"/>
  <c r="D269"/>
  <c r="C269"/>
  <c r="E268"/>
  <c r="D268"/>
  <c r="C268"/>
  <c r="E267"/>
  <c r="D267"/>
  <c r="C267"/>
  <c r="E266"/>
  <c r="D266"/>
  <c r="C266"/>
  <c r="E265"/>
  <c r="D265"/>
  <c r="C265"/>
  <c r="E264"/>
  <c r="D264"/>
  <c r="C264"/>
  <c r="E263"/>
  <c r="D263"/>
  <c r="C263"/>
  <c r="E262"/>
  <c r="D262"/>
  <c r="C262"/>
  <c r="E261"/>
  <c r="D261"/>
  <c r="C261"/>
  <c r="E260"/>
  <c r="D260"/>
  <c r="C260"/>
  <c r="E259"/>
  <c r="D259"/>
  <c r="C259"/>
  <c r="E258"/>
  <c r="D258"/>
  <c r="C258"/>
  <c r="E257"/>
  <c r="D257"/>
  <c r="C257"/>
  <c r="E256"/>
  <c r="D256"/>
  <c r="C256"/>
  <c r="E255"/>
  <c r="D255"/>
  <c r="C255"/>
  <c r="E252"/>
  <c r="D252"/>
  <c r="C252"/>
  <c r="E253"/>
  <c r="D253"/>
  <c r="C253"/>
  <c r="E247"/>
  <c r="D247"/>
  <c r="C247"/>
  <c r="E251"/>
  <c r="D251"/>
  <c r="C251"/>
  <c r="E250"/>
  <c r="D250"/>
  <c r="C250"/>
  <c r="E249"/>
  <c r="D249"/>
  <c r="C249"/>
  <c r="E248"/>
  <c r="D248"/>
  <c r="C248"/>
  <c r="E222"/>
  <c r="D222"/>
  <c r="C222"/>
  <c r="E244"/>
  <c r="D244"/>
  <c r="C244"/>
  <c r="E245"/>
  <c r="D245"/>
  <c r="C245"/>
  <c r="E242"/>
  <c r="D242"/>
  <c r="C242"/>
  <c r="E243"/>
  <c r="D243"/>
  <c r="C243"/>
  <c r="E239"/>
  <c r="D239"/>
  <c r="C239"/>
  <c r="E241"/>
  <c r="D241"/>
  <c r="C241"/>
  <c r="E240"/>
  <c r="D240"/>
  <c r="C240"/>
  <c r="E236"/>
  <c r="D236"/>
  <c r="C236"/>
  <c r="E238"/>
  <c r="D238"/>
  <c r="C238"/>
  <c r="E237"/>
  <c r="D237"/>
  <c r="C237"/>
  <c r="E223"/>
  <c r="D223"/>
  <c r="C223"/>
  <c r="E231"/>
  <c r="D231"/>
  <c r="C231"/>
  <c r="E235"/>
  <c r="D235"/>
  <c r="C235"/>
  <c r="E234"/>
  <c r="D234"/>
  <c r="C234"/>
  <c r="E233"/>
  <c r="D233"/>
  <c r="C233"/>
  <c r="E232"/>
  <c r="D232"/>
  <c r="C232"/>
  <c r="E224"/>
  <c r="D224"/>
  <c r="C224"/>
  <c r="E230"/>
  <c r="D230"/>
  <c r="C230"/>
  <c r="E227"/>
  <c r="D227"/>
  <c r="C227"/>
  <c r="E229"/>
  <c r="D229"/>
  <c r="C229"/>
  <c r="E228"/>
  <c r="D228"/>
  <c r="C228"/>
  <c r="E226"/>
  <c r="D226"/>
  <c r="C226"/>
  <c r="E225"/>
  <c r="D225"/>
  <c r="C225"/>
  <c r="E80"/>
  <c r="D80"/>
  <c r="C80"/>
  <c r="E220"/>
  <c r="D220"/>
  <c r="C220"/>
  <c r="E221"/>
  <c r="D221"/>
  <c r="C221"/>
  <c r="E169"/>
  <c r="D169"/>
  <c r="C169"/>
  <c r="E219"/>
  <c r="D219"/>
  <c r="C219"/>
  <c r="E218"/>
  <c r="D218"/>
  <c r="C218"/>
  <c r="E214"/>
  <c r="D214"/>
  <c r="C214"/>
  <c r="E217"/>
  <c r="D217"/>
  <c r="C217"/>
  <c r="E216"/>
  <c r="D216"/>
  <c r="C216"/>
  <c r="E215"/>
  <c r="D215"/>
  <c r="C215"/>
  <c r="E211"/>
  <c r="D211"/>
  <c r="C211"/>
  <c r="E213"/>
  <c r="D213"/>
  <c r="C213"/>
  <c r="E212"/>
  <c r="D212"/>
  <c r="C212"/>
  <c r="E207"/>
  <c r="D207"/>
  <c r="C207"/>
  <c r="E210"/>
  <c r="D210"/>
  <c r="C210"/>
  <c r="E209"/>
  <c r="D209"/>
  <c r="C209"/>
  <c r="E208"/>
  <c r="D208"/>
  <c r="C208"/>
  <c r="E206"/>
  <c r="D206"/>
  <c r="C206"/>
  <c r="E205"/>
  <c r="D205"/>
  <c r="C205"/>
  <c r="E204"/>
  <c r="D204"/>
  <c r="C204"/>
  <c r="E201"/>
  <c r="D201"/>
  <c r="C201"/>
  <c r="E203"/>
  <c r="D203"/>
  <c r="C203"/>
  <c r="E202"/>
  <c r="D202"/>
  <c r="C202"/>
  <c r="E197"/>
  <c r="D197"/>
  <c r="C197"/>
  <c r="E200"/>
  <c r="D200"/>
  <c r="C200"/>
  <c r="E199"/>
  <c r="D199"/>
  <c r="C199"/>
  <c r="E198"/>
  <c r="D198"/>
  <c r="C198"/>
  <c r="E196"/>
  <c r="D196"/>
  <c r="C196"/>
  <c r="E195"/>
  <c r="D195"/>
  <c r="C195"/>
  <c r="E192"/>
  <c r="D192"/>
  <c r="C192"/>
  <c r="E194"/>
  <c r="D194"/>
  <c r="C194"/>
  <c r="E193"/>
  <c r="D193"/>
  <c r="C193"/>
  <c r="E191"/>
  <c r="D191"/>
  <c r="C191"/>
  <c r="E190"/>
  <c r="D190"/>
  <c r="C190"/>
  <c r="E189"/>
  <c r="D189"/>
  <c r="C189"/>
  <c r="E186"/>
  <c r="D186"/>
  <c r="C186"/>
  <c r="E188"/>
  <c r="D188"/>
  <c r="C188"/>
  <c r="E187"/>
  <c r="D187"/>
  <c r="C187"/>
  <c r="E183"/>
  <c r="D183"/>
  <c r="C183"/>
  <c r="E185"/>
  <c r="D185"/>
  <c r="C185"/>
  <c r="E184"/>
  <c r="D184"/>
  <c r="C184"/>
  <c r="E180"/>
  <c r="D180"/>
  <c r="C180"/>
  <c r="E182"/>
  <c r="D182"/>
  <c r="C182"/>
  <c r="E181"/>
  <c r="D181"/>
  <c r="C181"/>
  <c r="E179"/>
  <c r="D179"/>
  <c r="C179"/>
  <c r="E178"/>
  <c r="D178"/>
  <c r="C178"/>
  <c r="E177"/>
  <c r="D177"/>
  <c r="C177"/>
  <c r="E171"/>
  <c r="D171"/>
  <c r="C171"/>
  <c r="E176"/>
  <c r="D176"/>
  <c r="C176"/>
  <c r="E175"/>
  <c r="D175"/>
  <c r="C175"/>
  <c r="E174"/>
  <c r="D174"/>
  <c r="C174"/>
  <c r="E173"/>
  <c r="D173"/>
  <c r="C173"/>
  <c r="E172"/>
  <c r="D172"/>
  <c r="C172"/>
  <c r="E170"/>
  <c r="D170"/>
  <c r="C170"/>
  <c r="E166"/>
  <c r="D166"/>
  <c r="C166"/>
  <c r="E167"/>
  <c r="D167"/>
  <c r="C167"/>
  <c r="E168"/>
  <c r="D168"/>
  <c r="C168"/>
  <c r="E128"/>
  <c r="D128"/>
  <c r="C128"/>
  <c r="E165"/>
  <c r="D165"/>
  <c r="C165"/>
  <c r="E157"/>
  <c r="D157"/>
  <c r="C157"/>
  <c r="E164"/>
  <c r="D164"/>
  <c r="C164"/>
  <c r="E163"/>
  <c r="D163"/>
  <c r="C163"/>
  <c r="E162"/>
  <c r="D162"/>
  <c r="C162"/>
  <c r="E161"/>
  <c r="D161"/>
  <c r="C161"/>
  <c r="E160"/>
  <c r="D160"/>
  <c r="C160"/>
  <c r="E159"/>
  <c r="D159"/>
  <c r="C159"/>
  <c r="E158"/>
  <c r="D158"/>
  <c r="C158"/>
  <c r="E151"/>
  <c r="D151"/>
  <c r="C151"/>
  <c r="E156"/>
  <c r="D156"/>
  <c r="C156"/>
  <c r="E155"/>
  <c r="D155"/>
  <c r="C155"/>
  <c r="E152"/>
  <c r="D152"/>
  <c r="C152"/>
  <c r="E154"/>
  <c r="D154"/>
  <c r="C154"/>
  <c r="E153"/>
  <c r="D153"/>
  <c r="C153"/>
  <c r="E146"/>
  <c r="D146"/>
  <c r="C146"/>
  <c r="E150"/>
  <c r="D150"/>
  <c r="C150"/>
  <c r="E149"/>
  <c r="D149"/>
  <c r="C149"/>
  <c r="E148"/>
  <c r="D148"/>
  <c r="C148"/>
  <c r="E147"/>
  <c r="D147"/>
  <c r="C147"/>
  <c r="E145"/>
  <c r="D145"/>
  <c r="C145"/>
  <c r="E144"/>
  <c r="D144"/>
  <c r="C144"/>
  <c r="E143"/>
  <c r="D143"/>
  <c r="C143"/>
  <c r="E139"/>
  <c r="D139"/>
  <c r="C139"/>
  <c r="E142"/>
  <c r="D142"/>
  <c r="C142"/>
  <c r="E141"/>
  <c r="D141"/>
  <c r="C141"/>
  <c r="E140"/>
  <c r="D140"/>
  <c r="C140"/>
  <c r="E135"/>
  <c r="D135"/>
  <c r="C135"/>
  <c r="E138"/>
  <c r="D138"/>
  <c r="C138"/>
  <c r="E137"/>
  <c r="D137"/>
  <c r="C137"/>
  <c r="E136"/>
  <c r="D136"/>
  <c r="C136"/>
  <c r="E132"/>
  <c r="D132"/>
  <c r="C132"/>
  <c r="E134"/>
  <c r="D134"/>
  <c r="C134"/>
  <c r="E133"/>
  <c r="D133"/>
  <c r="C133"/>
  <c r="E131"/>
  <c r="D131"/>
  <c r="C131"/>
  <c r="E130"/>
  <c r="D130"/>
  <c r="C130"/>
  <c r="E129"/>
  <c r="D129"/>
  <c r="C129"/>
  <c r="E123"/>
  <c r="D123"/>
  <c r="C123"/>
  <c r="E125"/>
  <c r="D125"/>
  <c r="C125"/>
  <c r="E127"/>
  <c r="D127"/>
  <c r="C127"/>
  <c r="E126"/>
  <c r="D126"/>
  <c r="C126"/>
  <c r="E124"/>
  <c r="D124"/>
  <c r="C124"/>
  <c r="E94"/>
  <c r="D94"/>
  <c r="C94"/>
  <c r="E122"/>
  <c r="D122"/>
  <c r="C122"/>
  <c r="E121"/>
  <c r="D121"/>
  <c r="C121"/>
  <c r="E120"/>
  <c r="D120"/>
  <c r="C120"/>
  <c r="E119"/>
  <c r="D119"/>
  <c r="C119"/>
  <c r="E118"/>
  <c r="D118"/>
  <c r="C118"/>
  <c r="E117"/>
  <c r="D117"/>
  <c r="C117"/>
  <c r="E116"/>
  <c r="D116"/>
  <c r="C116"/>
  <c r="E115"/>
  <c r="D115"/>
  <c r="C115"/>
  <c r="E114"/>
  <c r="D114"/>
  <c r="C114"/>
  <c r="E113"/>
  <c r="D113"/>
  <c r="C113"/>
  <c r="E112"/>
  <c r="D112"/>
  <c r="C112"/>
  <c r="E111"/>
  <c r="D111"/>
  <c r="C111"/>
  <c r="E110"/>
  <c r="D110"/>
  <c r="C110"/>
  <c r="E109"/>
  <c r="D109"/>
  <c r="C109"/>
  <c r="E108"/>
  <c r="D108"/>
  <c r="C108"/>
  <c r="E107"/>
  <c r="D107"/>
  <c r="C107"/>
  <c r="E106"/>
  <c r="D106"/>
  <c r="C106"/>
  <c r="E105"/>
  <c r="D105"/>
  <c r="C105"/>
  <c r="E104"/>
  <c r="D104"/>
  <c r="C104"/>
  <c r="E103"/>
  <c r="D103"/>
  <c r="C103"/>
  <c r="E102"/>
  <c r="D102"/>
  <c r="C102"/>
  <c r="E101"/>
  <c r="D101"/>
  <c r="C101"/>
  <c r="E100"/>
  <c r="D100"/>
  <c r="C100"/>
  <c r="E99"/>
  <c r="D99"/>
  <c r="C99"/>
  <c r="E98"/>
  <c r="D98"/>
  <c r="C98"/>
  <c r="E97"/>
  <c r="D97"/>
  <c r="C97"/>
  <c r="E96"/>
  <c r="D96"/>
  <c r="C96"/>
  <c r="E95"/>
  <c r="D95"/>
  <c r="C95"/>
  <c r="E91"/>
  <c r="D91"/>
  <c r="C91"/>
  <c r="E93"/>
  <c r="D93"/>
  <c r="C93"/>
  <c r="E92"/>
  <c r="D92"/>
  <c r="C92"/>
  <c r="E87"/>
  <c r="D87"/>
  <c r="C87"/>
  <c r="E90"/>
  <c r="D90"/>
  <c r="C90"/>
  <c r="E89"/>
  <c r="D89"/>
  <c r="C89"/>
  <c r="E88"/>
  <c r="D88"/>
  <c r="C88"/>
  <c r="E81"/>
  <c r="D81"/>
  <c r="C81"/>
  <c r="E86"/>
  <c r="D86"/>
  <c r="C86"/>
  <c r="E85"/>
  <c r="D85"/>
  <c r="C85"/>
  <c r="E84"/>
  <c r="D84"/>
  <c r="C84"/>
  <c r="E83"/>
  <c r="D83"/>
  <c r="C83"/>
  <c r="E82"/>
  <c r="D82"/>
  <c r="C82"/>
  <c r="E10"/>
  <c r="D10"/>
  <c r="C10"/>
  <c r="E68"/>
  <c r="D68"/>
  <c r="C68"/>
  <c r="E76"/>
  <c r="D76"/>
  <c r="C76"/>
  <c r="E78"/>
  <c r="D78"/>
  <c r="C78"/>
  <c r="E77"/>
  <c r="D77"/>
  <c r="C77"/>
  <c r="E73"/>
  <c r="D73"/>
  <c r="C73"/>
  <c r="E75"/>
  <c r="D75"/>
  <c r="C75"/>
  <c r="E74"/>
  <c r="D74"/>
  <c r="C74"/>
  <c r="E69"/>
  <c r="D69"/>
  <c r="C69"/>
  <c r="E72"/>
  <c r="D72"/>
  <c r="C72"/>
  <c r="E71"/>
  <c r="D71"/>
  <c r="C71"/>
  <c r="E70"/>
  <c r="D70"/>
  <c r="C70"/>
  <c r="E22"/>
  <c r="D22"/>
  <c r="C22"/>
  <c r="E65"/>
  <c r="D65"/>
  <c r="C65"/>
  <c r="E67"/>
  <c r="D67"/>
  <c r="C67"/>
  <c r="E66"/>
  <c r="D66"/>
  <c r="C66"/>
  <c r="E61"/>
  <c r="D61"/>
  <c r="C61"/>
  <c r="E64"/>
  <c r="D64"/>
  <c r="C64"/>
  <c r="E63"/>
  <c r="D63"/>
  <c r="C63"/>
  <c r="E62"/>
  <c r="D62"/>
  <c r="C62"/>
  <c r="E59"/>
  <c r="D59"/>
  <c r="C59"/>
  <c r="E60"/>
  <c r="D60"/>
  <c r="C60"/>
  <c r="E54"/>
  <c r="D54"/>
  <c r="C54"/>
  <c r="E58"/>
  <c r="D58"/>
  <c r="C58"/>
  <c r="E57"/>
  <c r="D57"/>
  <c r="C57"/>
  <c r="E56"/>
  <c r="D56"/>
  <c r="C56"/>
  <c r="E55"/>
  <c r="D55"/>
  <c r="C55"/>
  <c r="E51"/>
  <c r="D51"/>
  <c r="C51"/>
  <c r="E53"/>
  <c r="D53"/>
  <c r="C53"/>
  <c r="E52"/>
  <c r="D52"/>
  <c r="C52"/>
  <c r="E48"/>
  <c r="D48"/>
  <c r="C48"/>
  <c r="E50"/>
  <c r="D50"/>
  <c r="C50"/>
  <c r="E49"/>
  <c r="D49"/>
  <c r="C49"/>
  <c r="E43"/>
  <c r="D43"/>
  <c r="C43"/>
  <c r="E47"/>
  <c r="D47"/>
  <c r="C47"/>
  <c r="E46"/>
  <c r="D46"/>
  <c r="C46"/>
  <c r="E45"/>
  <c r="D45"/>
  <c r="C45"/>
  <c r="E44"/>
  <c r="D44"/>
  <c r="C44"/>
  <c r="E29"/>
  <c r="D29"/>
  <c r="C29"/>
  <c r="E38"/>
  <c r="D38"/>
  <c r="C38"/>
  <c r="E40"/>
  <c r="D40"/>
  <c r="C40"/>
  <c r="E42"/>
  <c r="D42"/>
  <c r="C42"/>
  <c r="E41"/>
  <c r="D41"/>
  <c r="C41"/>
  <c r="E39"/>
  <c r="D39"/>
  <c r="C39"/>
  <c r="E33"/>
  <c r="D33"/>
  <c r="C33"/>
  <c r="E35"/>
  <c r="D35"/>
  <c r="C35"/>
  <c r="E37"/>
  <c r="D37"/>
  <c r="C37"/>
  <c r="E36"/>
  <c r="D36"/>
  <c r="C36"/>
  <c r="E34"/>
  <c r="D34"/>
  <c r="C34"/>
  <c r="E32"/>
  <c r="D32"/>
  <c r="C32"/>
  <c r="E31"/>
  <c r="D31"/>
  <c r="C31"/>
  <c r="E30"/>
  <c r="D30"/>
  <c r="C30"/>
  <c r="E26"/>
  <c r="D26"/>
  <c r="C26"/>
  <c r="E28"/>
  <c r="D28"/>
  <c r="C28"/>
  <c r="E27"/>
  <c r="D27"/>
  <c r="C27"/>
  <c r="E23"/>
  <c r="D23"/>
  <c r="C23"/>
  <c r="E25"/>
  <c r="D25"/>
  <c r="C25"/>
  <c r="E24"/>
  <c r="D24"/>
  <c r="C24"/>
  <c r="E11"/>
  <c r="D11"/>
  <c r="C11"/>
  <c r="E19"/>
  <c r="D19"/>
  <c r="C19"/>
  <c r="E21"/>
  <c r="D21"/>
  <c r="C21"/>
  <c r="E20"/>
  <c r="D20"/>
  <c r="C20"/>
  <c r="E16"/>
  <c r="D16"/>
  <c r="C16"/>
  <c r="E18"/>
  <c r="D18"/>
  <c r="C18"/>
  <c r="E17"/>
  <c r="D17"/>
  <c r="C17"/>
  <c r="E12"/>
  <c r="D12"/>
  <c r="C12"/>
  <c r="E15"/>
  <c r="D15"/>
  <c r="C15"/>
  <c r="E14"/>
  <c r="D14"/>
  <c r="C14"/>
  <c r="E13"/>
  <c r="D13"/>
  <c r="C13"/>
  <c i="211" r="I3"/>
  <c r="I22"/>
  <c r="O98"/>
  <c r="I98"/>
  <c r="O94"/>
  <c r="I94"/>
  <c r="O90"/>
  <c r="I90"/>
  <c r="O87"/>
  <c r="I87"/>
  <c r="O83"/>
  <c r="I83"/>
  <c r="O79"/>
  <c r="I79"/>
  <c r="O75"/>
  <c r="I75"/>
  <c r="O71"/>
  <c r="I71"/>
  <c r="O67"/>
  <c r="I67"/>
  <c r="O63"/>
  <c r="I63"/>
  <c r="O59"/>
  <c r="I59"/>
  <c r="O55"/>
  <c r="I55"/>
  <c r="O51"/>
  <c r="I51"/>
  <c r="O47"/>
  <c r="I47"/>
  <c r="O43"/>
  <c r="I43"/>
  <c r="O39"/>
  <c r="I39"/>
  <c r="O35"/>
  <c r="I35"/>
  <c r="O31"/>
  <c r="I31"/>
  <c r="O27"/>
  <c r="I27"/>
  <c r="O23"/>
  <c r="I23"/>
  <c r="I9"/>
  <c r="O18"/>
  <c r="I18"/>
  <c r="O14"/>
  <c r="I14"/>
  <c r="O10"/>
  <c r="I10"/>
  <c i="210" r="I3"/>
  <c r="I9"/>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O26"/>
  <c r="I26"/>
  <c r="O22"/>
  <c r="I22"/>
  <c r="O18"/>
  <c r="I18"/>
  <c r="O14"/>
  <c r="I14"/>
  <c r="O10"/>
  <c r="I10"/>
  <c i="209" r="I3"/>
  <c r="I11"/>
  <c r="O72"/>
  <c r="I72"/>
  <c r="O68"/>
  <c r="I68"/>
  <c r="O64"/>
  <c r="I64"/>
  <c r="O60"/>
  <c r="I60"/>
  <c r="O56"/>
  <c r="I56"/>
  <c r="O52"/>
  <c r="I52"/>
  <c r="O48"/>
  <c r="I48"/>
  <c r="O44"/>
  <c r="I44"/>
  <c r="O40"/>
  <c r="I40"/>
  <c r="O36"/>
  <c r="I36"/>
  <c r="O32"/>
  <c r="I32"/>
  <c r="O28"/>
  <c r="I28"/>
  <c r="O24"/>
  <c r="I24"/>
  <c r="O20"/>
  <c r="I20"/>
  <c r="O16"/>
  <c r="I16"/>
  <c r="O12"/>
  <c r="I12"/>
  <c i="208" r="I3"/>
  <c r="I82"/>
  <c r="O103"/>
  <c r="I103"/>
  <c r="O100"/>
  <c r="I100"/>
  <c r="O97"/>
  <c r="I97"/>
  <c r="O94"/>
  <c r="I94"/>
  <c r="O91"/>
  <c r="I91"/>
  <c r="O87"/>
  <c r="I87"/>
  <c r="O83"/>
  <c r="I83"/>
  <c r="I78"/>
  <c r="O79"/>
  <c r="I79"/>
  <c r="I59"/>
  <c r="O75"/>
  <c r="I75"/>
  <c r="O72"/>
  <c r="I72"/>
  <c r="O69"/>
  <c r="I69"/>
  <c r="O66"/>
  <c r="I66"/>
  <c r="O63"/>
  <c r="I63"/>
  <c r="O60"/>
  <c r="I60"/>
  <c r="I46"/>
  <c r="O56"/>
  <c r="I56"/>
  <c r="O53"/>
  <c r="I53"/>
  <c r="O50"/>
  <c r="I50"/>
  <c r="O47"/>
  <c r="I47"/>
  <c r="I42"/>
  <c r="O43"/>
  <c r="I43"/>
  <c r="I38"/>
  <c r="O39"/>
  <c r="I39"/>
  <c r="I34"/>
  <c r="O35"/>
  <c r="I35"/>
  <c r="I27"/>
  <c r="O31"/>
  <c r="I31"/>
  <c r="O28"/>
  <c r="I28"/>
  <c r="I23"/>
  <c r="O24"/>
  <c r="I24"/>
  <c r="I16"/>
  <c r="O20"/>
  <c r="I20"/>
  <c r="O17"/>
  <c r="I17"/>
  <c r="I11"/>
  <c r="O12"/>
  <c r="I12"/>
  <c i="207" r="I3"/>
  <c r="I120"/>
  <c r="O134"/>
  <c r="I134"/>
  <c r="O131"/>
  <c r="I131"/>
  <c r="O128"/>
  <c r="I128"/>
  <c r="O125"/>
  <c r="I125"/>
  <c r="O121"/>
  <c r="I121"/>
  <c r="I116"/>
  <c r="O117"/>
  <c r="I117"/>
  <c r="I88"/>
  <c r="O113"/>
  <c r="I113"/>
  <c r="O110"/>
  <c r="I110"/>
  <c r="O107"/>
  <c r="I107"/>
  <c r="O104"/>
  <c r="I104"/>
  <c r="O101"/>
  <c r="I101"/>
  <c r="O98"/>
  <c r="I98"/>
  <c r="O95"/>
  <c r="I95"/>
  <c r="O92"/>
  <c r="I92"/>
  <c r="O89"/>
  <c r="I89"/>
  <c r="I75"/>
  <c r="O85"/>
  <c r="I85"/>
  <c r="O82"/>
  <c r="I82"/>
  <c r="O79"/>
  <c r="I79"/>
  <c r="O76"/>
  <c r="I76"/>
  <c r="I65"/>
  <c r="O72"/>
  <c r="I72"/>
  <c r="O69"/>
  <c r="I69"/>
  <c r="O66"/>
  <c r="I66"/>
  <c r="I61"/>
  <c r="O62"/>
  <c r="I62"/>
  <c r="I48"/>
  <c r="O58"/>
  <c r="I58"/>
  <c r="O55"/>
  <c r="I55"/>
  <c r="O52"/>
  <c r="I52"/>
  <c r="O49"/>
  <c r="I49"/>
  <c r="I41"/>
  <c r="O45"/>
  <c r="I45"/>
  <c r="O42"/>
  <c r="I42"/>
  <c r="I37"/>
  <c r="O38"/>
  <c r="I38"/>
  <c r="I30"/>
  <c r="O34"/>
  <c r="I34"/>
  <c r="O31"/>
  <c r="I31"/>
  <c r="I26"/>
  <c r="O27"/>
  <c r="I27"/>
  <c r="I22"/>
  <c r="O23"/>
  <c r="I23"/>
  <c r="I15"/>
  <c r="O19"/>
  <c r="I19"/>
  <c r="O16"/>
  <c r="I16"/>
  <c r="I11"/>
  <c r="O12"/>
  <c r="I12"/>
  <c i="206" r="I3"/>
  <c r="I113"/>
  <c r="O127"/>
  <c r="I127"/>
  <c r="O124"/>
  <c r="I124"/>
  <c r="O121"/>
  <c r="I121"/>
  <c r="O118"/>
  <c r="I118"/>
  <c r="O114"/>
  <c r="I114"/>
  <c r="I109"/>
  <c r="O110"/>
  <c r="I110"/>
  <c r="I84"/>
  <c r="O106"/>
  <c r="I106"/>
  <c r="O103"/>
  <c r="I103"/>
  <c r="O100"/>
  <c r="I100"/>
  <c r="O97"/>
  <c r="I97"/>
  <c r="O94"/>
  <c r="I94"/>
  <c r="O91"/>
  <c r="I91"/>
  <c r="O88"/>
  <c r="I88"/>
  <c r="O85"/>
  <c r="I85"/>
  <c r="I71"/>
  <c r="O81"/>
  <c r="I81"/>
  <c r="O78"/>
  <c r="I78"/>
  <c r="O75"/>
  <c r="I75"/>
  <c r="O72"/>
  <c r="I72"/>
  <c r="I61"/>
  <c r="O68"/>
  <c r="I68"/>
  <c r="O65"/>
  <c r="I65"/>
  <c r="O62"/>
  <c r="I62"/>
  <c r="I48"/>
  <c r="O58"/>
  <c r="I58"/>
  <c r="O55"/>
  <c r="I55"/>
  <c r="O52"/>
  <c r="I52"/>
  <c r="O49"/>
  <c r="I49"/>
  <c r="I41"/>
  <c r="O45"/>
  <c r="I45"/>
  <c r="O42"/>
  <c r="I42"/>
  <c r="I37"/>
  <c r="O38"/>
  <c r="I38"/>
  <c r="I30"/>
  <c r="O34"/>
  <c r="I34"/>
  <c r="O31"/>
  <c r="I31"/>
  <c r="I26"/>
  <c r="O27"/>
  <c r="I27"/>
  <c r="I22"/>
  <c r="O23"/>
  <c r="I23"/>
  <c r="I15"/>
  <c r="O19"/>
  <c r="I19"/>
  <c r="O16"/>
  <c r="I16"/>
  <c r="I11"/>
  <c r="O12"/>
  <c r="I12"/>
  <c i="205"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4" r="I3"/>
  <c r="I99"/>
  <c r="O107"/>
  <c r="I107"/>
  <c r="O104"/>
  <c r="I104"/>
  <c r="O100"/>
  <c r="I100"/>
  <c r="I77"/>
  <c r="O96"/>
  <c r="I96"/>
  <c r="O93"/>
  <c r="I93"/>
  <c r="O90"/>
  <c r="I90"/>
  <c r="O87"/>
  <c r="I87"/>
  <c r="O84"/>
  <c r="I84"/>
  <c r="O81"/>
  <c r="I81"/>
  <c r="O78"/>
  <c r="I78"/>
  <c r="I67"/>
  <c r="O74"/>
  <c r="I74"/>
  <c r="O71"/>
  <c r="I71"/>
  <c r="O68"/>
  <c r="I68"/>
  <c r="I51"/>
  <c r="O64"/>
  <c r="I64"/>
  <c r="O61"/>
  <c r="I61"/>
  <c r="O58"/>
  <c r="I58"/>
  <c r="O55"/>
  <c r="I55"/>
  <c r="O52"/>
  <c r="I52"/>
  <c r="I44"/>
  <c r="O48"/>
  <c r="I48"/>
  <c r="O45"/>
  <c r="I45"/>
  <c r="I40"/>
  <c r="O41"/>
  <c r="I41"/>
  <c r="I35"/>
  <c r="O36"/>
  <c r="I36"/>
  <c r="I30"/>
  <c r="O31"/>
  <c r="I31"/>
  <c r="I26"/>
  <c r="O27"/>
  <c r="I27"/>
  <c r="I22"/>
  <c r="O23"/>
  <c r="I23"/>
  <c r="I18"/>
  <c r="O19"/>
  <c r="I19"/>
  <c r="I11"/>
  <c r="O15"/>
  <c r="I15"/>
  <c r="O12"/>
  <c r="I12"/>
  <c i="203" r="I3"/>
  <c r="I194"/>
  <c r="O208"/>
  <c r="I208"/>
  <c r="O205"/>
  <c r="I205"/>
  <c r="O202"/>
  <c r="I202"/>
  <c r="O199"/>
  <c r="I199"/>
  <c r="O195"/>
  <c r="I195"/>
  <c r="I190"/>
  <c r="O191"/>
  <c r="I191"/>
  <c r="I150"/>
  <c r="O187"/>
  <c r="I187"/>
  <c r="O184"/>
  <c r="I184"/>
  <c r="O181"/>
  <c r="I181"/>
  <c r="O178"/>
  <c r="I178"/>
  <c r="O175"/>
  <c r="I175"/>
  <c r="O172"/>
  <c r="I172"/>
  <c r="O169"/>
  <c r="I169"/>
  <c r="O166"/>
  <c r="I166"/>
  <c r="O163"/>
  <c r="I163"/>
  <c r="O160"/>
  <c r="I160"/>
  <c r="O157"/>
  <c r="I157"/>
  <c r="O154"/>
  <c r="I154"/>
  <c r="O151"/>
  <c r="I151"/>
  <c r="I146"/>
  <c r="O147"/>
  <c r="I147"/>
  <c r="I127"/>
  <c r="O143"/>
  <c r="I143"/>
  <c r="O140"/>
  <c r="I140"/>
  <c r="O137"/>
  <c r="I137"/>
  <c r="O134"/>
  <c r="I134"/>
  <c r="O131"/>
  <c r="I131"/>
  <c r="O128"/>
  <c r="I128"/>
  <c r="I111"/>
  <c r="O124"/>
  <c r="I124"/>
  <c r="O121"/>
  <c r="I121"/>
  <c r="O118"/>
  <c r="I118"/>
  <c r="O115"/>
  <c r="I115"/>
  <c r="O112"/>
  <c r="I112"/>
  <c r="I89"/>
  <c r="O108"/>
  <c r="I108"/>
  <c r="O105"/>
  <c r="I105"/>
  <c r="O102"/>
  <c r="I102"/>
  <c r="O99"/>
  <c r="I99"/>
  <c r="O96"/>
  <c r="I96"/>
  <c r="O93"/>
  <c r="I93"/>
  <c r="O90"/>
  <c r="I90"/>
  <c r="I79"/>
  <c r="O86"/>
  <c r="I86"/>
  <c r="O83"/>
  <c r="I83"/>
  <c r="O80"/>
  <c r="I80"/>
  <c r="I75"/>
  <c r="O76"/>
  <c r="I76"/>
  <c r="I56"/>
  <c r="O72"/>
  <c r="I72"/>
  <c r="O69"/>
  <c r="I69"/>
  <c r="O66"/>
  <c r="I66"/>
  <c r="O63"/>
  <c r="I63"/>
  <c r="O60"/>
  <c r="I60"/>
  <c r="O57"/>
  <c r="I57"/>
  <c r="I49"/>
  <c r="O53"/>
  <c r="I53"/>
  <c r="O50"/>
  <c r="I50"/>
  <c r="I45"/>
  <c r="O46"/>
  <c r="I46"/>
  <c r="I41"/>
  <c r="O42"/>
  <c r="I42"/>
  <c r="I37"/>
  <c r="O38"/>
  <c r="I38"/>
  <c r="I30"/>
  <c r="O34"/>
  <c r="I34"/>
  <c r="O31"/>
  <c r="I31"/>
  <c r="I26"/>
  <c r="O27"/>
  <c r="I27"/>
  <c r="I22"/>
  <c r="O23"/>
  <c r="I23"/>
  <c r="I15"/>
  <c r="O19"/>
  <c r="I19"/>
  <c r="O16"/>
  <c r="I16"/>
  <c r="I11"/>
  <c r="O12"/>
  <c r="I12"/>
  <c i="202" r="I3"/>
  <c r="I123"/>
  <c r="O137"/>
  <c r="I137"/>
  <c r="O134"/>
  <c r="I134"/>
  <c r="O131"/>
  <c r="I131"/>
  <c r="O128"/>
  <c r="I128"/>
  <c r="O124"/>
  <c r="I124"/>
  <c r="I119"/>
  <c r="O120"/>
  <c r="I120"/>
  <c r="I91"/>
  <c r="O116"/>
  <c r="I116"/>
  <c r="O113"/>
  <c r="I113"/>
  <c r="O110"/>
  <c r="I110"/>
  <c r="O107"/>
  <c r="I107"/>
  <c r="O104"/>
  <c r="I104"/>
  <c r="O101"/>
  <c r="I101"/>
  <c r="O98"/>
  <c r="I98"/>
  <c r="O95"/>
  <c r="I95"/>
  <c r="O92"/>
  <c r="I92"/>
  <c r="I84"/>
  <c r="O88"/>
  <c r="I88"/>
  <c r="O85"/>
  <c r="I85"/>
  <c r="I71"/>
  <c r="O81"/>
  <c r="I81"/>
  <c r="O78"/>
  <c r="I78"/>
  <c r="O75"/>
  <c r="I75"/>
  <c r="O72"/>
  <c r="I72"/>
  <c r="I61"/>
  <c r="O68"/>
  <c r="I68"/>
  <c r="O65"/>
  <c r="I65"/>
  <c r="O62"/>
  <c r="I62"/>
  <c r="I45"/>
  <c r="O58"/>
  <c r="I58"/>
  <c r="O55"/>
  <c r="I55"/>
  <c r="O52"/>
  <c r="I52"/>
  <c r="O49"/>
  <c r="I49"/>
  <c r="O46"/>
  <c r="I46"/>
  <c r="I38"/>
  <c r="O42"/>
  <c r="I42"/>
  <c r="O39"/>
  <c r="I39"/>
  <c r="I34"/>
  <c r="O35"/>
  <c r="I35"/>
  <c r="I27"/>
  <c r="O31"/>
  <c r="I31"/>
  <c r="O28"/>
  <c r="I28"/>
  <c r="I23"/>
  <c r="O24"/>
  <c r="I24"/>
  <c r="I16"/>
  <c r="O20"/>
  <c r="I20"/>
  <c r="O17"/>
  <c r="I17"/>
  <c r="I12"/>
  <c r="O13"/>
  <c r="I13"/>
  <c i="201"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200" r="I3"/>
  <c r="I180"/>
  <c r="O194"/>
  <c r="I194"/>
  <c r="O191"/>
  <c r="I191"/>
  <c r="O188"/>
  <c r="I188"/>
  <c r="O185"/>
  <c r="I185"/>
  <c r="O181"/>
  <c r="I181"/>
  <c r="I176"/>
  <c r="O177"/>
  <c r="I177"/>
  <c r="I130"/>
  <c r="O173"/>
  <c r="I173"/>
  <c r="O170"/>
  <c r="I170"/>
  <c r="O167"/>
  <c r="I167"/>
  <c r="O164"/>
  <c r="I164"/>
  <c r="O161"/>
  <c r="I161"/>
  <c r="O158"/>
  <c r="I158"/>
  <c r="O155"/>
  <c r="I155"/>
  <c r="O152"/>
  <c r="I152"/>
  <c r="O149"/>
  <c r="I149"/>
  <c r="O146"/>
  <c r="I146"/>
  <c r="O143"/>
  <c r="I143"/>
  <c r="O140"/>
  <c r="I140"/>
  <c r="O137"/>
  <c r="I137"/>
  <c r="O134"/>
  <c r="I134"/>
  <c r="O131"/>
  <c r="I131"/>
  <c r="I117"/>
  <c r="O127"/>
  <c r="I127"/>
  <c r="O124"/>
  <c r="I124"/>
  <c r="O121"/>
  <c r="I121"/>
  <c r="O118"/>
  <c r="I118"/>
  <c r="I74"/>
  <c r="O114"/>
  <c r="I114"/>
  <c r="O111"/>
  <c r="I111"/>
  <c r="O108"/>
  <c r="I108"/>
  <c r="O105"/>
  <c r="I105"/>
  <c r="O102"/>
  <c r="I102"/>
  <c r="O99"/>
  <c r="I99"/>
  <c r="O96"/>
  <c r="I96"/>
  <c r="O93"/>
  <c r="I93"/>
  <c r="O90"/>
  <c r="I90"/>
  <c r="O87"/>
  <c r="I87"/>
  <c r="O84"/>
  <c r="I84"/>
  <c r="O81"/>
  <c r="I81"/>
  <c r="O78"/>
  <c r="I78"/>
  <c r="O75"/>
  <c r="I75"/>
  <c r="I64"/>
  <c r="O71"/>
  <c r="I71"/>
  <c r="O68"/>
  <c r="I68"/>
  <c r="O65"/>
  <c r="I65"/>
  <c r="I51"/>
  <c r="O61"/>
  <c r="I61"/>
  <c r="O58"/>
  <c r="I58"/>
  <c r="O55"/>
  <c r="I55"/>
  <c r="O52"/>
  <c r="I52"/>
  <c r="I44"/>
  <c r="O48"/>
  <c r="I48"/>
  <c r="O45"/>
  <c r="I45"/>
  <c r="I40"/>
  <c r="O41"/>
  <c r="I41"/>
  <c r="I33"/>
  <c r="O37"/>
  <c r="I37"/>
  <c r="O34"/>
  <c r="I34"/>
  <c r="I29"/>
  <c r="O30"/>
  <c r="I30"/>
  <c r="I25"/>
  <c r="O26"/>
  <c r="I26"/>
  <c r="I15"/>
  <c r="O22"/>
  <c r="I22"/>
  <c r="O19"/>
  <c r="I19"/>
  <c r="O16"/>
  <c r="I16"/>
  <c r="I11"/>
  <c r="O12"/>
  <c r="I12"/>
  <c i="199" r="I3"/>
  <c r="I85"/>
  <c r="O86"/>
  <c r="I86"/>
  <c r="I38"/>
  <c r="O82"/>
  <c r="I82"/>
  <c r="O79"/>
  <c r="I79"/>
  <c r="O75"/>
  <c r="I75"/>
  <c r="O71"/>
  <c r="I71"/>
  <c r="O68"/>
  <c r="I68"/>
  <c r="O65"/>
  <c r="I65"/>
  <c r="O61"/>
  <c r="I61"/>
  <c r="O57"/>
  <c r="I57"/>
  <c r="O53"/>
  <c r="I53"/>
  <c r="O50"/>
  <c r="I50"/>
  <c r="O47"/>
  <c r="I47"/>
  <c r="O43"/>
  <c r="I43"/>
  <c r="O39"/>
  <c r="I39"/>
  <c r="I11"/>
  <c r="O34"/>
  <c r="I34"/>
  <c r="O31"/>
  <c r="I31"/>
  <c r="O28"/>
  <c r="I28"/>
  <c r="O24"/>
  <c r="I24"/>
  <c r="O20"/>
  <c r="I20"/>
  <c r="O16"/>
  <c r="I16"/>
  <c r="O12"/>
  <c r="I12"/>
  <c i="198" r="I3"/>
  <c r="I191"/>
  <c r="O202"/>
  <c r="I202"/>
  <c r="O199"/>
  <c r="I199"/>
  <c r="O196"/>
  <c r="I196"/>
  <c r="O192"/>
  <c r="I192"/>
  <c r="I187"/>
  <c r="O188"/>
  <c r="I188"/>
  <c r="I151"/>
  <c r="O184"/>
  <c r="I184"/>
  <c r="O181"/>
  <c r="I181"/>
  <c r="O178"/>
  <c r="I178"/>
  <c r="O175"/>
  <c r="I175"/>
  <c r="O172"/>
  <c r="I172"/>
  <c r="O169"/>
  <c r="I169"/>
  <c r="O166"/>
  <c r="I166"/>
  <c r="O163"/>
  <c r="I163"/>
  <c r="O160"/>
  <c r="I160"/>
  <c r="O156"/>
  <c r="I156"/>
  <c r="O152"/>
  <c r="I152"/>
  <c r="I146"/>
  <c r="O147"/>
  <c r="I147"/>
  <c r="I122"/>
  <c r="O142"/>
  <c r="I142"/>
  <c r="O138"/>
  <c r="I138"/>
  <c r="O135"/>
  <c r="I135"/>
  <c r="O131"/>
  <c r="I131"/>
  <c r="O127"/>
  <c r="I127"/>
  <c r="O123"/>
  <c r="I123"/>
  <c r="I100"/>
  <c r="O118"/>
  <c r="I118"/>
  <c r="O114"/>
  <c r="I114"/>
  <c r="O111"/>
  <c r="I111"/>
  <c r="O108"/>
  <c r="I108"/>
  <c r="O105"/>
  <c r="I105"/>
  <c r="O101"/>
  <c r="I101"/>
  <c r="I93"/>
  <c r="O97"/>
  <c r="I97"/>
  <c r="O94"/>
  <c r="I94"/>
  <c r="I80"/>
  <c r="O90"/>
  <c r="I90"/>
  <c r="O87"/>
  <c r="I87"/>
  <c r="O84"/>
  <c r="I84"/>
  <c r="O81"/>
  <c r="I81"/>
  <c r="I49"/>
  <c r="O76"/>
  <c r="I76"/>
  <c r="O72"/>
  <c r="I72"/>
  <c r="O68"/>
  <c r="I68"/>
  <c r="O65"/>
  <c r="I65"/>
  <c r="O62"/>
  <c r="I62"/>
  <c r="O58"/>
  <c r="I58"/>
  <c r="O54"/>
  <c r="I54"/>
  <c r="O50"/>
  <c r="I50"/>
  <c r="I40"/>
  <c r="O45"/>
  <c r="I45"/>
  <c r="O41"/>
  <c r="I41"/>
  <c r="I35"/>
  <c r="O36"/>
  <c r="I36"/>
  <c r="I30"/>
  <c r="O31"/>
  <c r="I31"/>
  <c r="I25"/>
  <c r="O26"/>
  <c r="I26"/>
  <c r="I16"/>
  <c r="O21"/>
  <c r="I21"/>
  <c r="O17"/>
  <c r="I17"/>
  <c r="I11"/>
  <c r="O12"/>
  <c r="I12"/>
  <c i="197"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6" r="I3"/>
  <c r="I82"/>
  <c r="O87"/>
  <c r="I87"/>
  <c r="O83"/>
  <c r="I83"/>
  <c r="I63"/>
  <c r="O79"/>
  <c r="I79"/>
  <c r="O76"/>
  <c r="I76"/>
  <c r="O73"/>
  <c r="I73"/>
  <c r="O70"/>
  <c r="I70"/>
  <c r="O67"/>
  <c r="I67"/>
  <c r="O64"/>
  <c r="I64"/>
  <c r="I50"/>
  <c r="O59"/>
  <c r="I59"/>
  <c r="O55"/>
  <c r="I55"/>
  <c r="O51"/>
  <c r="I51"/>
  <c r="I46"/>
  <c r="O47"/>
  <c r="I47"/>
  <c r="I36"/>
  <c r="O43"/>
  <c r="I43"/>
  <c r="O40"/>
  <c r="I40"/>
  <c r="O37"/>
  <c r="I37"/>
  <c r="I29"/>
  <c r="O33"/>
  <c r="I33"/>
  <c r="O30"/>
  <c r="I30"/>
  <c r="I24"/>
  <c r="O25"/>
  <c r="I25"/>
  <c r="I19"/>
  <c r="O20"/>
  <c r="I20"/>
  <c r="I11"/>
  <c r="O15"/>
  <c r="I15"/>
  <c r="O12"/>
  <c r="I12"/>
  <c i="195" r="I3"/>
  <c r="I123"/>
  <c r="O128"/>
  <c r="I128"/>
  <c r="O124"/>
  <c r="I124"/>
  <c r="I101"/>
  <c r="O120"/>
  <c r="I120"/>
  <c r="O117"/>
  <c r="I117"/>
  <c r="O114"/>
  <c r="I114"/>
  <c r="O111"/>
  <c r="I111"/>
  <c r="O108"/>
  <c r="I108"/>
  <c r="O105"/>
  <c r="I105"/>
  <c r="O102"/>
  <c r="I102"/>
  <c r="I96"/>
  <c r="O97"/>
  <c r="I97"/>
  <c r="I58"/>
  <c r="O92"/>
  <c r="I92"/>
  <c r="O88"/>
  <c r="I88"/>
  <c r="O84"/>
  <c r="I84"/>
  <c r="O80"/>
  <c r="I80"/>
  <c r="O76"/>
  <c r="I76"/>
  <c r="O72"/>
  <c r="I72"/>
  <c r="O68"/>
  <c r="I68"/>
  <c r="O65"/>
  <c r="I65"/>
  <c r="O62"/>
  <c r="I62"/>
  <c r="O59"/>
  <c r="I59"/>
  <c r="I54"/>
  <c r="O55"/>
  <c r="I55"/>
  <c r="I41"/>
  <c r="O51"/>
  <c r="I51"/>
  <c r="O48"/>
  <c r="I48"/>
  <c r="O45"/>
  <c r="I45"/>
  <c r="O42"/>
  <c r="I42"/>
  <c r="I34"/>
  <c r="O38"/>
  <c r="I38"/>
  <c r="O35"/>
  <c r="I35"/>
  <c r="I29"/>
  <c r="O30"/>
  <c r="I30"/>
  <c r="I24"/>
  <c r="O25"/>
  <c r="I25"/>
  <c r="I19"/>
  <c r="O20"/>
  <c r="I20"/>
  <c r="I11"/>
  <c r="O15"/>
  <c r="I15"/>
  <c r="O12"/>
  <c r="I12"/>
  <c i="194" r="I3"/>
  <c r="I31"/>
  <c r="O42"/>
  <c r="I42"/>
  <c r="O39"/>
  <c r="I39"/>
  <c r="O36"/>
  <c r="I36"/>
  <c r="O32"/>
  <c r="I32"/>
  <c r="I26"/>
  <c r="O27"/>
  <c r="I27"/>
  <c r="I11"/>
  <c r="O22"/>
  <c r="I22"/>
  <c r="O19"/>
  <c r="I19"/>
  <c r="O16"/>
  <c r="I16"/>
  <c r="O12"/>
  <c r="I12"/>
  <c i="193" r="I3"/>
  <c r="I95"/>
  <c r="O103"/>
  <c r="I103"/>
  <c r="O100"/>
  <c r="I100"/>
  <c r="O96"/>
  <c r="I96"/>
  <c r="I67"/>
  <c r="O92"/>
  <c r="I92"/>
  <c r="O89"/>
  <c r="I89"/>
  <c r="O86"/>
  <c r="I86"/>
  <c r="O83"/>
  <c r="I83"/>
  <c r="O80"/>
  <c r="I80"/>
  <c r="O77"/>
  <c r="I77"/>
  <c r="O74"/>
  <c r="I74"/>
  <c r="O71"/>
  <c r="I71"/>
  <c r="O68"/>
  <c r="I68"/>
  <c r="I63"/>
  <c r="O64"/>
  <c r="I64"/>
  <c r="I53"/>
  <c r="O60"/>
  <c r="I60"/>
  <c r="O57"/>
  <c r="I57"/>
  <c r="O54"/>
  <c r="I54"/>
  <c r="I40"/>
  <c r="O49"/>
  <c r="I49"/>
  <c r="O45"/>
  <c r="I45"/>
  <c r="O41"/>
  <c r="I41"/>
  <c r="I33"/>
  <c r="O37"/>
  <c r="I37"/>
  <c r="O34"/>
  <c r="I34"/>
  <c r="I28"/>
  <c r="O29"/>
  <c r="I29"/>
  <c r="I23"/>
  <c r="O24"/>
  <c r="I24"/>
  <c r="I11"/>
  <c r="O19"/>
  <c r="I19"/>
  <c r="O15"/>
  <c r="I15"/>
  <c r="O12"/>
  <c r="I12"/>
  <c i="192" r="I3"/>
  <c r="I137"/>
  <c r="O142"/>
  <c r="I142"/>
  <c r="O138"/>
  <c r="I138"/>
  <c r="I112"/>
  <c r="O134"/>
  <c r="I134"/>
  <c r="O131"/>
  <c r="I131"/>
  <c r="O128"/>
  <c r="I128"/>
  <c r="O125"/>
  <c r="I125"/>
  <c r="O122"/>
  <c r="I122"/>
  <c r="O119"/>
  <c r="I119"/>
  <c r="O116"/>
  <c r="I116"/>
  <c r="O113"/>
  <c r="I113"/>
  <c r="I91"/>
  <c r="O108"/>
  <c r="I108"/>
  <c r="O104"/>
  <c r="I104"/>
  <c r="O100"/>
  <c r="I100"/>
  <c r="O96"/>
  <c r="I96"/>
  <c r="O92"/>
  <c r="I92"/>
  <c r="I73"/>
  <c r="O87"/>
  <c r="I87"/>
  <c r="O83"/>
  <c r="I83"/>
  <c r="O80"/>
  <c r="I80"/>
  <c r="O77"/>
  <c r="I77"/>
  <c r="O74"/>
  <c r="I74"/>
  <c r="I56"/>
  <c r="O69"/>
  <c r="I69"/>
  <c r="O65"/>
  <c r="I65"/>
  <c r="O61"/>
  <c r="I61"/>
  <c r="O57"/>
  <c r="I57"/>
  <c r="I43"/>
  <c r="O52"/>
  <c r="I52"/>
  <c r="O48"/>
  <c r="I48"/>
  <c r="O44"/>
  <c r="I44"/>
  <c r="I39"/>
  <c r="O40"/>
  <c r="I40"/>
  <c r="I34"/>
  <c r="O35"/>
  <c r="I35"/>
  <c r="I29"/>
  <c r="O30"/>
  <c r="I30"/>
  <c r="I24"/>
  <c r="O25"/>
  <c r="I25"/>
  <c r="I19"/>
  <c r="O20"/>
  <c r="I20"/>
  <c r="I11"/>
  <c r="O15"/>
  <c r="I15"/>
  <c r="O12"/>
  <c r="I12"/>
  <c i="191" r="I3"/>
  <c r="I94"/>
  <c r="O102"/>
  <c r="I102"/>
  <c r="O99"/>
  <c r="I99"/>
  <c r="O95"/>
  <c r="I95"/>
  <c r="I66"/>
  <c r="O91"/>
  <c r="I91"/>
  <c r="O88"/>
  <c r="I88"/>
  <c r="O85"/>
  <c r="I85"/>
  <c r="O82"/>
  <c r="I82"/>
  <c r="O79"/>
  <c r="I79"/>
  <c r="O76"/>
  <c r="I76"/>
  <c r="O73"/>
  <c r="I73"/>
  <c r="O70"/>
  <c r="I70"/>
  <c r="O67"/>
  <c r="I67"/>
  <c r="I62"/>
  <c r="O63"/>
  <c r="I63"/>
  <c r="I57"/>
  <c r="O58"/>
  <c r="I58"/>
  <c r="I46"/>
  <c r="O53"/>
  <c r="I53"/>
  <c r="O50"/>
  <c r="I50"/>
  <c r="O47"/>
  <c r="I47"/>
  <c r="I39"/>
  <c r="O43"/>
  <c r="I43"/>
  <c r="O40"/>
  <c r="I40"/>
  <c r="I34"/>
  <c r="O35"/>
  <c r="I35"/>
  <c r="I22"/>
  <c r="O30"/>
  <c r="I30"/>
  <c r="O26"/>
  <c r="I26"/>
  <c r="O23"/>
  <c r="I23"/>
  <c r="I11"/>
  <c r="O18"/>
  <c r="I18"/>
  <c r="O15"/>
  <c r="I15"/>
  <c r="O12"/>
  <c r="I12"/>
  <c i="190" r="I3"/>
  <c r="I101"/>
  <c r="O106"/>
  <c r="I106"/>
  <c r="O102"/>
  <c r="I102"/>
  <c r="I79"/>
  <c r="O98"/>
  <c r="I98"/>
  <c r="O95"/>
  <c r="I95"/>
  <c r="O92"/>
  <c r="I92"/>
  <c r="O89"/>
  <c r="I89"/>
  <c r="O86"/>
  <c r="I86"/>
  <c r="O83"/>
  <c r="I83"/>
  <c r="O80"/>
  <c r="I80"/>
  <c r="I62"/>
  <c r="O75"/>
  <c r="I75"/>
  <c r="O71"/>
  <c r="I71"/>
  <c r="O67"/>
  <c r="I67"/>
  <c r="O63"/>
  <c r="I63"/>
  <c r="I44"/>
  <c r="O58"/>
  <c r="I58"/>
  <c r="O54"/>
  <c r="I54"/>
  <c r="O51"/>
  <c r="I51"/>
  <c r="O48"/>
  <c r="I48"/>
  <c r="O45"/>
  <c r="I45"/>
  <c r="I33"/>
  <c r="O40"/>
  <c r="I40"/>
  <c r="O37"/>
  <c r="I37"/>
  <c r="O34"/>
  <c r="I34"/>
  <c r="I29"/>
  <c r="O30"/>
  <c r="I30"/>
  <c r="I24"/>
  <c r="O25"/>
  <c r="I25"/>
  <c r="I19"/>
  <c r="O20"/>
  <c r="I20"/>
  <c r="I11"/>
  <c r="O15"/>
  <c r="I15"/>
  <c r="O12"/>
  <c r="I12"/>
  <c i="189" r="I3"/>
  <c r="I131"/>
  <c r="O136"/>
  <c r="I136"/>
  <c r="O132"/>
  <c r="I132"/>
  <c r="I106"/>
  <c r="O128"/>
  <c r="I128"/>
  <c r="O125"/>
  <c r="I125"/>
  <c r="O122"/>
  <c r="I122"/>
  <c r="O119"/>
  <c r="I119"/>
  <c r="O116"/>
  <c r="I116"/>
  <c r="O113"/>
  <c r="I113"/>
  <c r="O110"/>
  <c r="I110"/>
  <c r="O107"/>
  <c r="I107"/>
  <c r="I89"/>
  <c r="O102"/>
  <c r="I102"/>
  <c r="O98"/>
  <c r="I98"/>
  <c r="O94"/>
  <c r="I94"/>
  <c r="O90"/>
  <c r="I90"/>
  <c r="I71"/>
  <c r="O85"/>
  <c r="I85"/>
  <c r="O81"/>
  <c r="I81"/>
  <c r="O78"/>
  <c r="I78"/>
  <c r="O75"/>
  <c r="I75"/>
  <c r="O72"/>
  <c r="I72"/>
  <c r="I58"/>
  <c r="O68"/>
  <c r="I68"/>
  <c r="O65"/>
  <c r="I65"/>
  <c r="O62"/>
  <c r="I62"/>
  <c r="O59"/>
  <c r="I59"/>
  <c r="I47"/>
  <c r="O54"/>
  <c r="I54"/>
  <c r="O51"/>
  <c r="I51"/>
  <c r="O48"/>
  <c r="I48"/>
  <c r="I43"/>
  <c r="O44"/>
  <c r="I44"/>
  <c r="I34"/>
  <c r="O39"/>
  <c r="I39"/>
  <c r="O35"/>
  <c r="I35"/>
  <c r="I29"/>
  <c r="O30"/>
  <c r="I30"/>
  <c r="I24"/>
  <c r="O25"/>
  <c r="I25"/>
  <c r="I19"/>
  <c r="O20"/>
  <c r="I20"/>
  <c r="I11"/>
  <c r="O15"/>
  <c r="I15"/>
  <c r="O12"/>
  <c r="I12"/>
  <c i="188" r="I3"/>
  <c r="I46"/>
  <c r="O54"/>
  <c r="I54"/>
  <c r="O51"/>
  <c r="I51"/>
  <c r="O47"/>
  <c r="I47"/>
  <c r="I21"/>
  <c r="O43"/>
  <c r="I43"/>
  <c r="O40"/>
  <c r="I40"/>
  <c r="O37"/>
  <c r="I37"/>
  <c r="O34"/>
  <c r="I34"/>
  <c r="O31"/>
  <c r="I31"/>
  <c r="O28"/>
  <c r="I28"/>
  <c r="O25"/>
  <c r="I25"/>
  <c r="O22"/>
  <c r="I22"/>
  <c r="I16"/>
  <c r="O17"/>
  <c r="I17"/>
  <c r="I11"/>
  <c r="O12"/>
  <c r="I12"/>
  <c i="187" r="I3"/>
  <c r="I33"/>
  <c r="O44"/>
  <c r="I44"/>
  <c r="O41"/>
  <c r="I41"/>
  <c r="O38"/>
  <c r="I38"/>
  <c r="O34"/>
  <c r="I34"/>
  <c r="I28"/>
  <c r="O29"/>
  <c r="I29"/>
  <c r="I11"/>
  <c r="O24"/>
  <c r="I24"/>
  <c r="O20"/>
  <c r="I20"/>
  <c r="O16"/>
  <c r="I16"/>
  <c r="O12"/>
  <c r="I12"/>
  <c i="186" r="I3"/>
  <c r="I123"/>
  <c r="O128"/>
  <c r="I128"/>
  <c r="O124"/>
  <c r="I124"/>
  <c r="I98"/>
  <c r="O120"/>
  <c r="I120"/>
  <c r="O117"/>
  <c r="I117"/>
  <c r="O114"/>
  <c r="I114"/>
  <c r="O111"/>
  <c r="I111"/>
  <c r="O108"/>
  <c r="I108"/>
  <c r="O105"/>
  <c r="I105"/>
  <c r="O102"/>
  <c r="I102"/>
  <c r="O99"/>
  <c r="I99"/>
  <c r="I82"/>
  <c r="O95"/>
  <c r="I95"/>
  <c r="O92"/>
  <c r="I92"/>
  <c r="O89"/>
  <c r="I89"/>
  <c r="O86"/>
  <c r="I86"/>
  <c r="O83"/>
  <c r="I83"/>
  <c r="I66"/>
  <c r="O79"/>
  <c r="I79"/>
  <c r="O76"/>
  <c r="I76"/>
  <c r="O73"/>
  <c r="I73"/>
  <c r="O70"/>
  <c r="I70"/>
  <c r="O67"/>
  <c r="I67"/>
  <c r="I53"/>
  <c r="O63"/>
  <c r="I63"/>
  <c r="O60"/>
  <c r="I60"/>
  <c r="O57"/>
  <c r="I57"/>
  <c r="O54"/>
  <c r="I54"/>
  <c r="I43"/>
  <c r="O50"/>
  <c r="I50"/>
  <c r="O47"/>
  <c r="I47"/>
  <c r="O44"/>
  <c r="I44"/>
  <c r="I39"/>
  <c r="O40"/>
  <c r="I40"/>
  <c r="I34"/>
  <c r="O35"/>
  <c r="I35"/>
  <c r="I29"/>
  <c r="O30"/>
  <c r="I30"/>
  <c r="I24"/>
  <c r="O25"/>
  <c r="I25"/>
  <c r="I19"/>
  <c r="O20"/>
  <c r="I20"/>
  <c r="I11"/>
  <c r="O15"/>
  <c r="I15"/>
  <c r="O12"/>
  <c r="I12"/>
  <c i="185" r="I3"/>
  <c r="I96"/>
  <c r="O104"/>
  <c r="I104"/>
  <c r="O101"/>
  <c r="I101"/>
  <c r="O97"/>
  <c r="I97"/>
  <c r="I68"/>
  <c r="O93"/>
  <c r="I93"/>
  <c r="O90"/>
  <c r="I90"/>
  <c r="O87"/>
  <c r="I87"/>
  <c r="O84"/>
  <c r="I84"/>
  <c r="O81"/>
  <c r="I81"/>
  <c r="O78"/>
  <c r="I78"/>
  <c r="O75"/>
  <c r="I75"/>
  <c r="O72"/>
  <c r="I72"/>
  <c r="O69"/>
  <c r="I69"/>
  <c r="I64"/>
  <c r="O65"/>
  <c r="I65"/>
  <c r="I54"/>
  <c r="O61"/>
  <c r="I61"/>
  <c r="O58"/>
  <c r="I58"/>
  <c r="O55"/>
  <c r="I55"/>
  <c r="I44"/>
  <c r="O51"/>
  <c r="I51"/>
  <c r="O48"/>
  <c r="I48"/>
  <c r="O45"/>
  <c r="I45"/>
  <c r="I37"/>
  <c r="O41"/>
  <c r="I41"/>
  <c r="O38"/>
  <c r="I38"/>
  <c r="I32"/>
  <c r="O33"/>
  <c r="I33"/>
  <c r="I22"/>
  <c r="O29"/>
  <c r="I29"/>
  <c r="O26"/>
  <c r="I26"/>
  <c r="O23"/>
  <c r="I23"/>
  <c r="I11"/>
  <c r="O18"/>
  <c r="I18"/>
  <c r="O15"/>
  <c r="I15"/>
  <c r="O12"/>
  <c r="I12"/>
  <c i="184" r="I3"/>
  <c r="I246"/>
  <c r="O257"/>
  <c r="I257"/>
  <c r="O254"/>
  <c r="I254"/>
  <c r="O251"/>
  <c r="I251"/>
  <c r="O247"/>
  <c r="I247"/>
  <c r="I239"/>
  <c r="O243"/>
  <c r="I243"/>
  <c r="O240"/>
  <c r="I240"/>
  <c r="I202"/>
  <c r="O236"/>
  <c r="I236"/>
  <c r="O233"/>
  <c r="I233"/>
  <c r="O230"/>
  <c r="I230"/>
  <c r="O227"/>
  <c r="I227"/>
  <c r="O224"/>
  <c r="I224"/>
  <c r="O221"/>
  <c r="I221"/>
  <c r="O218"/>
  <c r="I218"/>
  <c r="O215"/>
  <c r="I215"/>
  <c r="O212"/>
  <c r="I212"/>
  <c r="O209"/>
  <c r="I209"/>
  <c r="O206"/>
  <c r="I206"/>
  <c r="O203"/>
  <c r="I203"/>
  <c r="I198"/>
  <c r="O199"/>
  <c r="I199"/>
  <c r="I158"/>
  <c r="O195"/>
  <c r="I195"/>
  <c r="O192"/>
  <c r="I192"/>
  <c r="O189"/>
  <c r="I189"/>
  <c r="O186"/>
  <c r="I186"/>
  <c r="O183"/>
  <c r="I183"/>
  <c r="O180"/>
  <c r="I180"/>
  <c r="O177"/>
  <c r="I177"/>
  <c r="O174"/>
  <c r="I174"/>
  <c r="O171"/>
  <c r="I171"/>
  <c r="O168"/>
  <c r="I168"/>
  <c r="O165"/>
  <c r="I165"/>
  <c r="O162"/>
  <c r="I162"/>
  <c r="O159"/>
  <c r="I159"/>
  <c r="I124"/>
  <c r="O155"/>
  <c r="I155"/>
  <c r="O152"/>
  <c r="I152"/>
  <c r="O149"/>
  <c r="I149"/>
  <c r="O146"/>
  <c r="I146"/>
  <c r="O143"/>
  <c r="I143"/>
  <c r="O140"/>
  <c r="I140"/>
  <c r="O137"/>
  <c r="I137"/>
  <c r="O134"/>
  <c r="I134"/>
  <c r="O131"/>
  <c r="I131"/>
  <c r="O128"/>
  <c r="I128"/>
  <c r="O125"/>
  <c r="I125"/>
  <c r="I101"/>
  <c r="O121"/>
  <c r="I121"/>
  <c r="O118"/>
  <c r="I118"/>
  <c r="O115"/>
  <c r="I115"/>
  <c r="O112"/>
  <c r="I112"/>
  <c r="O109"/>
  <c r="I109"/>
  <c r="O106"/>
  <c r="I106"/>
  <c r="O102"/>
  <c r="I102"/>
  <c r="I94"/>
  <c r="O98"/>
  <c r="I98"/>
  <c r="O95"/>
  <c r="I95"/>
  <c r="I81"/>
  <c r="O91"/>
  <c r="I91"/>
  <c r="O88"/>
  <c r="I88"/>
  <c r="O85"/>
  <c r="I85"/>
  <c r="O82"/>
  <c r="I82"/>
  <c r="I50"/>
  <c r="O77"/>
  <c r="I77"/>
  <c r="O73"/>
  <c r="I73"/>
  <c r="O69"/>
  <c r="I69"/>
  <c r="O66"/>
  <c r="I66"/>
  <c r="O63"/>
  <c r="I63"/>
  <c r="O59"/>
  <c r="I59"/>
  <c r="O55"/>
  <c r="I55"/>
  <c r="O51"/>
  <c r="I51"/>
  <c r="I43"/>
  <c r="O47"/>
  <c r="I47"/>
  <c r="O44"/>
  <c r="I44"/>
  <c r="I39"/>
  <c r="O40"/>
  <c r="I40"/>
  <c r="I35"/>
  <c r="O36"/>
  <c r="I36"/>
  <c r="I30"/>
  <c r="O31"/>
  <c r="I31"/>
  <c r="I25"/>
  <c r="O26"/>
  <c r="I26"/>
  <c r="I16"/>
  <c r="O21"/>
  <c r="I21"/>
  <c r="O17"/>
  <c r="I17"/>
  <c r="I11"/>
  <c r="O12"/>
  <c r="I12"/>
  <c i="183" r="I3"/>
  <c r="I234"/>
  <c r="O244"/>
  <c r="I244"/>
  <c r="O241"/>
  <c r="I241"/>
  <c r="O238"/>
  <c r="I238"/>
  <c r="O235"/>
  <c r="I235"/>
  <c r="I230"/>
  <c r="O231"/>
  <c r="I231"/>
  <c r="I190"/>
  <c r="O227"/>
  <c r="I227"/>
  <c r="O224"/>
  <c r="I224"/>
  <c r="O221"/>
  <c r="I221"/>
  <c r="O218"/>
  <c r="I218"/>
  <c r="O215"/>
  <c r="I215"/>
  <c r="O212"/>
  <c r="I212"/>
  <c r="O209"/>
  <c r="I209"/>
  <c r="O206"/>
  <c r="I206"/>
  <c r="O203"/>
  <c r="I203"/>
  <c r="O200"/>
  <c r="I200"/>
  <c r="O197"/>
  <c r="I197"/>
  <c r="O194"/>
  <c r="I194"/>
  <c r="O191"/>
  <c r="I191"/>
  <c r="I177"/>
  <c r="O187"/>
  <c r="I187"/>
  <c r="O184"/>
  <c r="I184"/>
  <c r="O181"/>
  <c r="I181"/>
  <c r="O178"/>
  <c r="I178"/>
  <c r="I161"/>
  <c r="O174"/>
  <c r="I174"/>
  <c r="O171"/>
  <c r="I171"/>
  <c r="O168"/>
  <c r="I168"/>
  <c r="O165"/>
  <c r="I165"/>
  <c r="O162"/>
  <c r="I162"/>
  <c r="I117"/>
  <c r="O158"/>
  <c r="I158"/>
  <c r="O155"/>
  <c r="I155"/>
  <c r="O152"/>
  <c r="I152"/>
  <c r="O148"/>
  <c r="I148"/>
  <c r="O145"/>
  <c r="I145"/>
  <c r="O142"/>
  <c r="I142"/>
  <c r="O139"/>
  <c r="I139"/>
  <c r="O136"/>
  <c r="I136"/>
  <c r="O133"/>
  <c r="I133"/>
  <c r="O130"/>
  <c r="I130"/>
  <c r="O127"/>
  <c r="I127"/>
  <c r="O124"/>
  <c r="I124"/>
  <c r="O121"/>
  <c r="I121"/>
  <c r="O118"/>
  <c r="I118"/>
  <c r="I87"/>
  <c r="O114"/>
  <c r="I114"/>
  <c r="O110"/>
  <c r="I110"/>
  <c r="O107"/>
  <c r="I107"/>
  <c r="O104"/>
  <c r="I104"/>
  <c r="O101"/>
  <c r="I101"/>
  <c r="O98"/>
  <c r="I98"/>
  <c r="O94"/>
  <c r="I94"/>
  <c r="O91"/>
  <c r="I91"/>
  <c r="O88"/>
  <c r="I88"/>
  <c r="I80"/>
  <c r="O84"/>
  <c r="I84"/>
  <c r="O81"/>
  <c r="I81"/>
  <c r="I67"/>
  <c r="O77"/>
  <c r="I77"/>
  <c r="O74"/>
  <c r="I74"/>
  <c r="O71"/>
  <c r="I71"/>
  <c r="O68"/>
  <c r="I68"/>
  <c r="I42"/>
  <c r="O64"/>
  <c r="I64"/>
  <c r="O61"/>
  <c r="I61"/>
  <c r="O58"/>
  <c r="I58"/>
  <c r="O55"/>
  <c r="I55"/>
  <c r="O52"/>
  <c r="I52"/>
  <c r="O49"/>
  <c r="I49"/>
  <c r="O46"/>
  <c r="I46"/>
  <c r="O43"/>
  <c r="I43"/>
  <c r="I35"/>
  <c r="O39"/>
  <c r="I39"/>
  <c r="O36"/>
  <c r="I36"/>
  <c r="I31"/>
  <c r="O32"/>
  <c r="I32"/>
  <c r="I26"/>
  <c r="O27"/>
  <c r="I27"/>
  <c r="I21"/>
  <c r="O22"/>
  <c r="I22"/>
  <c r="I16"/>
  <c r="O17"/>
  <c r="I17"/>
  <c r="I11"/>
  <c r="O12"/>
  <c r="I12"/>
  <c i="182" r="I3"/>
  <c r="I150"/>
  <c r="O161"/>
  <c r="I161"/>
  <c r="O158"/>
  <c r="I158"/>
  <c r="O155"/>
  <c r="I155"/>
  <c r="O151"/>
  <c r="I151"/>
  <c r="I146"/>
  <c r="O147"/>
  <c r="I147"/>
  <c r="I115"/>
  <c r="O143"/>
  <c r="I143"/>
  <c r="O140"/>
  <c r="I140"/>
  <c r="O137"/>
  <c r="I137"/>
  <c r="O134"/>
  <c r="I134"/>
  <c r="O131"/>
  <c r="I131"/>
  <c r="O128"/>
  <c r="I128"/>
  <c r="O125"/>
  <c r="I125"/>
  <c r="O122"/>
  <c r="I122"/>
  <c r="O119"/>
  <c r="I119"/>
  <c r="O116"/>
  <c r="I116"/>
  <c r="I110"/>
  <c r="O111"/>
  <c r="I111"/>
  <c r="I91"/>
  <c r="O107"/>
  <c r="I107"/>
  <c r="O104"/>
  <c r="I104"/>
  <c r="O101"/>
  <c r="I101"/>
  <c r="O98"/>
  <c r="I98"/>
  <c r="O95"/>
  <c r="I95"/>
  <c r="O92"/>
  <c r="I92"/>
  <c r="I84"/>
  <c r="O88"/>
  <c r="I88"/>
  <c r="O85"/>
  <c r="I85"/>
  <c r="I70"/>
  <c r="O81"/>
  <c r="I81"/>
  <c r="O78"/>
  <c r="I78"/>
  <c r="O75"/>
  <c r="I75"/>
  <c r="O71"/>
  <c r="I71"/>
  <c r="I40"/>
  <c r="O66"/>
  <c r="I66"/>
  <c r="O62"/>
  <c r="I62"/>
  <c r="O58"/>
  <c r="I58"/>
  <c r="O55"/>
  <c r="I55"/>
  <c r="O52"/>
  <c r="I52"/>
  <c r="O49"/>
  <c r="I49"/>
  <c r="O45"/>
  <c r="I45"/>
  <c r="O41"/>
  <c r="I41"/>
  <c r="I31"/>
  <c r="O36"/>
  <c r="I36"/>
  <c r="O32"/>
  <c r="I32"/>
  <c r="I26"/>
  <c r="O27"/>
  <c r="I27"/>
  <c r="I21"/>
  <c r="O22"/>
  <c r="I22"/>
  <c r="I16"/>
  <c r="O17"/>
  <c r="I17"/>
  <c r="I11"/>
  <c r="O12"/>
  <c r="I12"/>
  <c i="181" r="I3"/>
  <c r="I124"/>
  <c r="O135"/>
  <c r="I135"/>
  <c r="O132"/>
  <c r="I132"/>
  <c r="O129"/>
  <c r="I129"/>
  <c r="O125"/>
  <c r="I125"/>
  <c r="I93"/>
  <c r="O121"/>
  <c r="I121"/>
  <c r="O118"/>
  <c r="I118"/>
  <c r="O115"/>
  <c r="I115"/>
  <c r="O112"/>
  <c r="I112"/>
  <c r="O109"/>
  <c r="I109"/>
  <c r="O106"/>
  <c r="I106"/>
  <c r="O103"/>
  <c r="I103"/>
  <c r="O100"/>
  <c r="I100"/>
  <c r="O97"/>
  <c r="I97"/>
  <c r="O94"/>
  <c r="I94"/>
  <c r="I75"/>
  <c r="O89"/>
  <c r="I89"/>
  <c r="O85"/>
  <c r="I85"/>
  <c r="O82"/>
  <c r="I82"/>
  <c r="O79"/>
  <c r="I79"/>
  <c r="O76"/>
  <c r="I76"/>
  <c r="I68"/>
  <c r="O72"/>
  <c r="I72"/>
  <c r="O69"/>
  <c r="I69"/>
  <c r="I48"/>
  <c r="O65"/>
  <c r="I65"/>
  <c r="O62"/>
  <c r="I62"/>
  <c r="O59"/>
  <c r="I59"/>
  <c r="O56"/>
  <c r="I56"/>
  <c r="O52"/>
  <c r="I52"/>
  <c r="O49"/>
  <c r="I49"/>
  <c r="I39"/>
  <c r="O44"/>
  <c r="I44"/>
  <c r="O40"/>
  <c r="I40"/>
  <c r="I34"/>
  <c r="O35"/>
  <c r="I35"/>
  <c r="I29"/>
  <c r="O30"/>
  <c r="I30"/>
  <c r="I25"/>
  <c r="O26"/>
  <c r="I26"/>
  <c r="I16"/>
  <c r="O21"/>
  <c r="I21"/>
  <c r="O17"/>
  <c r="I17"/>
  <c r="I11"/>
  <c r="O12"/>
  <c r="I12"/>
  <c i="180" r="I3"/>
  <c r="I177"/>
  <c r="O188"/>
  <c r="I188"/>
  <c r="O185"/>
  <c r="I185"/>
  <c r="O182"/>
  <c r="I182"/>
  <c r="O178"/>
  <c r="I178"/>
  <c r="I173"/>
  <c r="O174"/>
  <c r="I174"/>
  <c r="I142"/>
  <c r="O170"/>
  <c r="I170"/>
  <c r="O167"/>
  <c r="I167"/>
  <c r="O164"/>
  <c r="I164"/>
  <c r="O161"/>
  <c r="I161"/>
  <c r="O158"/>
  <c r="I158"/>
  <c r="O155"/>
  <c r="I155"/>
  <c r="O152"/>
  <c r="I152"/>
  <c r="O149"/>
  <c r="I149"/>
  <c r="O146"/>
  <c r="I146"/>
  <c r="O143"/>
  <c r="I143"/>
  <c r="I138"/>
  <c r="O139"/>
  <c r="I139"/>
  <c r="I119"/>
  <c r="O135"/>
  <c r="I135"/>
  <c r="O132"/>
  <c r="I132"/>
  <c r="O129"/>
  <c r="I129"/>
  <c r="O126"/>
  <c r="I126"/>
  <c r="O123"/>
  <c r="I123"/>
  <c r="O120"/>
  <c r="I120"/>
  <c r="I98"/>
  <c r="O116"/>
  <c r="I116"/>
  <c r="O112"/>
  <c r="I112"/>
  <c r="O109"/>
  <c r="I109"/>
  <c r="O106"/>
  <c r="I106"/>
  <c r="O103"/>
  <c r="I103"/>
  <c r="O99"/>
  <c r="I99"/>
  <c r="I91"/>
  <c r="O95"/>
  <c r="I95"/>
  <c r="O92"/>
  <c r="I92"/>
  <c r="I78"/>
  <c r="O88"/>
  <c r="I88"/>
  <c r="O85"/>
  <c r="I85"/>
  <c r="O82"/>
  <c r="I82"/>
  <c r="O79"/>
  <c r="I79"/>
  <c r="I48"/>
  <c r="O74"/>
  <c r="I74"/>
  <c r="O71"/>
  <c r="I71"/>
  <c r="O67"/>
  <c r="I67"/>
  <c r="O64"/>
  <c r="I64"/>
  <c r="O61"/>
  <c r="I61"/>
  <c r="O57"/>
  <c r="I57"/>
  <c r="O53"/>
  <c r="I53"/>
  <c r="O49"/>
  <c r="I49"/>
  <c r="I39"/>
  <c r="O44"/>
  <c r="I44"/>
  <c r="O40"/>
  <c r="I40"/>
  <c r="I34"/>
  <c r="O35"/>
  <c r="I35"/>
  <c r="I30"/>
  <c r="O31"/>
  <c r="I31"/>
  <c r="I25"/>
  <c r="O26"/>
  <c r="I26"/>
  <c r="I16"/>
  <c r="O21"/>
  <c r="I21"/>
  <c r="O17"/>
  <c r="I17"/>
  <c r="I11"/>
  <c r="O12"/>
  <c r="I12"/>
  <c i="179" r="I3"/>
  <c r="I165"/>
  <c r="O174"/>
  <c r="I174"/>
  <c r="O170"/>
  <c r="I170"/>
  <c r="O166"/>
  <c r="I166"/>
  <c r="I128"/>
  <c r="O161"/>
  <c r="I161"/>
  <c r="O157"/>
  <c r="I157"/>
  <c r="O153"/>
  <c r="I153"/>
  <c r="O149"/>
  <c r="I149"/>
  <c r="O145"/>
  <c r="I145"/>
  <c r="O141"/>
  <c r="I141"/>
  <c r="O137"/>
  <c r="I137"/>
  <c r="O133"/>
  <c r="I133"/>
  <c r="O129"/>
  <c r="I129"/>
  <c r="I99"/>
  <c r="O124"/>
  <c r="I124"/>
  <c r="O120"/>
  <c r="I120"/>
  <c r="O116"/>
  <c r="I116"/>
  <c r="O112"/>
  <c r="I112"/>
  <c r="O108"/>
  <c r="I108"/>
  <c r="O104"/>
  <c r="I104"/>
  <c r="O100"/>
  <c r="I100"/>
  <c r="I51"/>
  <c r="O95"/>
  <c r="I95"/>
  <c r="O91"/>
  <c r="I91"/>
  <c r="O87"/>
  <c r="I87"/>
  <c r="O83"/>
  <c r="I83"/>
  <c r="O79"/>
  <c r="I79"/>
  <c r="O75"/>
  <c r="I75"/>
  <c r="O71"/>
  <c r="I71"/>
  <c r="O67"/>
  <c r="I67"/>
  <c r="O63"/>
  <c r="I63"/>
  <c r="O59"/>
  <c r="I59"/>
  <c r="O56"/>
  <c r="I56"/>
  <c r="O52"/>
  <c r="I52"/>
  <c r="I38"/>
  <c r="O47"/>
  <c r="I47"/>
  <c r="O43"/>
  <c r="I43"/>
  <c r="O39"/>
  <c r="I39"/>
  <c r="I29"/>
  <c r="O34"/>
  <c r="I34"/>
  <c r="O30"/>
  <c r="I30"/>
  <c r="I24"/>
  <c r="O25"/>
  <c r="I25"/>
  <c r="I19"/>
  <c r="O20"/>
  <c r="I20"/>
  <c r="I11"/>
  <c r="O15"/>
  <c r="I15"/>
  <c r="O12"/>
  <c r="I12"/>
  <c i="178" r="I3"/>
  <c r="I127"/>
  <c r="O146"/>
  <c r="I146"/>
  <c r="O143"/>
  <c r="I143"/>
  <c r="O140"/>
  <c r="I140"/>
  <c r="O137"/>
  <c r="I137"/>
  <c r="O134"/>
  <c r="I134"/>
  <c r="O131"/>
  <c r="I131"/>
  <c r="O128"/>
  <c r="I128"/>
  <c r="I18"/>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O54"/>
  <c r="I54"/>
  <c r="O51"/>
  <c r="I51"/>
  <c r="O48"/>
  <c r="I48"/>
  <c r="O45"/>
  <c r="I45"/>
  <c r="O42"/>
  <c r="I42"/>
  <c r="O39"/>
  <c r="I39"/>
  <c r="O36"/>
  <c r="I36"/>
  <c r="O33"/>
  <c r="I33"/>
  <c r="O30"/>
  <c r="I30"/>
  <c r="O27"/>
  <c r="I27"/>
  <c r="O23"/>
  <c r="I23"/>
  <c r="O19"/>
  <c r="I19"/>
  <c r="I11"/>
  <c r="O15"/>
  <c r="I15"/>
  <c r="O12"/>
  <c r="I12"/>
  <c i="177" r="I3"/>
  <c r="I183"/>
  <c r="O184"/>
  <c r="I184"/>
  <c r="I152"/>
  <c r="O180"/>
  <c r="I180"/>
  <c r="O177"/>
  <c r="I177"/>
  <c r="O174"/>
  <c r="I174"/>
  <c r="O171"/>
  <c r="I171"/>
  <c r="O168"/>
  <c r="I168"/>
  <c r="O165"/>
  <c r="I165"/>
  <c r="O162"/>
  <c r="I162"/>
  <c r="O159"/>
  <c r="I159"/>
  <c r="O156"/>
  <c r="I156"/>
  <c r="O153"/>
  <c r="I153"/>
  <c r="I8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I53"/>
  <c r="O78"/>
  <c r="I78"/>
  <c r="O75"/>
  <c r="I75"/>
  <c r="O72"/>
  <c r="I72"/>
  <c r="O69"/>
  <c r="I69"/>
  <c r="O66"/>
  <c r="I66"/>
  <c r="O63"/>
  <c r="I63"/>
  <c r="O60"/>
  <c r="I60"/>
  <c r="O57"/>
  <c r="I57"/>
  <c r="O54"/>
  <c r="I54"/>
  <c r="I11"/>
  <c r="O50"/>
  <c r="I50"/>
  <c r="O47"/>
  <c r="I47"/>
  <c r="O44"/>
  <c r="I44"/>
  <c r="O41"/>
  <c r="I41"/>
  <c r="O38"/>
  <c r="I38"/>
  <c r="O35"/>
  <c r="I35"/>
  <c r="O32"/>
  <c r="I32"/>
  <c r="O29"/>
  <c r="I29"/>
  <c r="O26"/>
  <c r="I26"/>
  <c r="O23"/>
  <c r="I23"/>
  <c r="O20"/>
  <c r="I20"/>
  <c r="O16"/>
  <c r="I16"/>
  <c r="O12"/>
  <c r="I12"/>
  <c i="176" r="I3"/>
  <c r="I289"/>
  <c r="O290"/>
  <c r="I290"/>
  <c r="I261"/>
  <c r="O286"/>
  <c r="I286"/>
  <c r="O283"/>
  <c r="I283"/>
  <c r="O280"/>
  <c r="I280"/>
  <c r="O277"/>
  <c r="I277"/>
  <c r="O274"/>
  <c r="I274"/>
  <c r="O271"/>
  <c r="I271"/>
  <c r="O268"/>
  <c r="I268"/>
  <c r="O265"/>
  <c r="I265"/>
  <c r="O262"/>
  <c r="I262"/>
  <c r="I256"/>
  <c r="O257"/>
  <c r="I257"/>
  <c r="I88"/>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I55"/>
  <c r="O84"/>
  <c r="I84"/>
  <c r="O80"/>
  <c r="I80"/>
  <c r="O76"/>
  <c r="I76"/>
  <c r="O72"/>
  <c r="I72"/>
  <c r="O68"/>
  <c r="I68"/>
  <c r="O64"/>
  <c r="I64"/>
  <c r="O60"/>
  <c r="I60"/>
  <c r="O56"/>
  <c r="I56"/>
  <c r="I11"/>
  <c r="O51"/>
  <c r="I51"/>
  <c r="O47"/>
  <c r="I47"/>
  <c r="O43"/>
  <c r="I43"/>
  <c r="O39"/>
  <c r="I39"/>
  <c r="O35"/>
  <c r="I35"/>
  <c r="O31"/>
  <c r="I31"/>
  <c r="O27"/>
  <c r="I27"/>
  <c r="O23"/>
  <c r="I23"/>
  <c r="O19"/>
  <c r="I19"/>
  <c r="O16"/>
  <c r="I16"/>
  <c r="O12"/>
  <c r="I12"/>
  <c i="175" r="I3"/>
  <c r="I285"/>
  <c r="O286"/>
  <c r="I286"/>
  <c r="I250"/>
  <c r="O282"/>
  <c r="I282"/>
  <c r="O279"/>
  <c r="I279"/>
  <c r="O276"/>
  <c r="I276"/>
  <c r="O273"/>
  <c r="I273"/>
  <c r="O270"/>
  <c r="I270"/>
  <c r="O267"/>
  <c r="I267"/>
  <c r="O263"/>
  <c r="I263"/>
  <c r="O259"/>
  <c r="I259"/>
  <c r="O255"/>
  <c r="I255"/>
  <c r="O251"/>
  <c r="I251"/>
  <c r="I245"/>
  <c r="O246"/>
  <c r="I246"/>
  <c r="I121"/>
  <c r="O241"/>
  <c r="I241"/>
  <c r="O238"/>
  <c r="I238"/>
  <c r="O234"/>
  <c r="I234"/>
  <c r="O230"/>
  <c r="I230"/>
  <c r="O226"/>
  <c r="I226"/>
  <c r="O222"/>
  <c r="I222"/>
  <c r="O218"/>
  <c r="I218"/>
  <c r="O214"/>
  <c r="I214"/>
  <c r="O210"/>
  <c r="I210"/>
  <c r="O206"/>
  <c r="I206"/>
  <c r="O202"/>
  <c r="I202"/>
  <c r="O198"/>
  <c r="I198"/>
  <c r="O194"/>
  <c r="I194"/>
  <c r="O190"/>
  <c r="I190"/>
  <c r="O186"/>
  <c r="I186"/>
  <c r="O182"/>
  <c r="I182"/>
  <c r="O178"/>
  <c r="I178"/>
  <c r="O174"/>
  <c r="I174"/>
  <c r="O170"/>
  <c r="I170"/>
  <c r="O166"/>
  <c r="I166"/>
  <c r="O162"/>
  <c r="I162"/>
  <c r="O158"/>
  <c r="I158"/>
  <c r="O154"/>
  <c r="I154"/>
  <c r="O150"/>
  <c r="I150"/>
  <c r="O146"/>
  <c r="I146"/>
  <c r="O142"/>
  <c r="I142"/>
  <c r="O138"/>
  <c r="I138"/>
  <c r="O134"/>
  <c r="I134"/>
  <c r="O130"/>
  <c r="I130"/>
  <c r="O126"/>
  <c r="I126"/>
  <c r="O122"/>
  <c r="I122"/>
  <c r="I68"/>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174" r="I3"/>
  <c r="I43"/>
  <c r="O44"/>
  <c r="I44"/>
  <c r="I31"/>
  <c r="O40"/>
  <c r="I40"/>
  <c r="O36"/>
  <c r="I36"/>
  <c r="O32"/>
  <c r="I32"/>
  <c r="I26"/>
  <c r="O27"/>
  <c r="I27"/>
  <c r="I21"/>
  <c r="O22"/>
  <c r="I22"/>
  <c r="I16"/>
  <c r="O17"/>
  <c r="I17"/>
  <c r="I11"/>
  <c r="O12"/>
  <c r="I12"/>
  <c i="173" r="I3"/>
  <c r="I149"/>
  <c r="O150"/>
  <c r="I150"/>
  <c r="I129"/>
  <c r="O145"/>
  <c r="I145"/>
  <c r="O141"/>
  <c r="I141"/>
  <c r="O138"/>
  <c r="I138"/>
  <c r="O134"/>
  <c r="I134"/>
  <c r="O130"/>
  <c r="I130"/>
  <c r="I112"/>
  <c r="O125"/>
  <c r="I125"/>
  <c r="O121"/>
  <c r="I121"/>
  <c r="O117"/>
  <c r="I117"/>
  <c r="O113"/>
  <c r="I113"/>
  <c r="I87"/>
  <c r="O108"/>
  <c r="I108"/>
  <c r="O104"/>
  <c r="I104"/>
  <c r="O100"/>
  <c r="I100"/>
  <c r="O96"/>
  <c r="I96"/>
  <c r="O92"/>
  <c r="I92"/>
  <c r="O88"/>
  <c r="I88"/>
  <c r="I82"/>
  <c r="O83"/>
  <c r="I83"/>
  <c r="I77"/>
  <c r="O78"/>
  <c r="I78"/>
  <c r="I50"/>
  <c r="O74"/>
  <c r="I74"/>
  <c r="O70"/>
  <c r="I70"/>
  <c r="O66"/>
  <c r="I66"/>
  <c r="O63"/>
  <c r="I63"/>
  <c r="O59"/>
  <c r="I59"/>
  <c r="O55"/>
  <c r="I55"/>
  <c r="O51"/>
  <c r="I51"/>
  <c r="I45"/>
  <c r="O46"/>
  <c r="I46"/>
  <c r="I32"/>
  <c r="O41"/>
  <c r="I41"/>
  <c r="O37"/>
  <c r="I37"/>
  <c r="O33"/>
  <c r="I33"/>
  <c r="I23"/>
  <c r="O28"/>
  <c r="I28"/>
  <c r="O24"/>
  <c r="I24"/>
  <c r="I11"/>
  <c r="O19"/>
  <c r="I19"/>
  <c r="O15"/>
  <c r="I15"/>
  <c r="O12"/>
  <c r="I12"/>
  <c i="172" r="I3"/>
  <c r="I68"/>
  <c r="O69"/>
  <c r="I69"/>
  <c r="I35"/>
  <c r="O64"/>
  <c r="I64"/>
  <c r="O60"/>
  <c r="I60"/>
  <c r="O56"/>
  <c r="I56"/>
  <c r="O52"/>
  <c r="I52"/>
  <c r="O48"/>
  <c r="I48"/>
  <c r="O44"/>
  <c r="I44"/>
  <c r="O40"/>
  <c r="I40"/>
  <c r="O36"/>
  <c r="I36"/>
  <c r="I30"/>
  <c r="O31"/>
  <c r="I31"/>
  <c r="I25"/>
  <c r="O26"/>
  <c r="I26"/>
  <c r="I16"/>
  <c r="O21"/>
  <c r="I21"/>
  <c r="O17"/>
  <c r="I17"/>
  <c r="I11"/>
  <c r="O12"/>
  <c r="I12"/>
  <c i="171" r="I3"/>
  <c r="I72"/>
  <c r="O73"/>
  <c r="I73"/>
  <c r="I35"/>
  <c r="O68"/>
  <c r="I68"/>
  <c r="O64"/>
  <c r="I64"/>
  <c r="O60"/>
  <c r="I60"/>
  <c r="O56"/>
  <c r="I56"/>
  <c r="O52"/>
  <c r="I52"/>
  <c r="O48"/>
  <c r="I48"/>
  <c r="O44"/>
  <c r="I44"/>
  <c r="O40"/>
  <c r="I40"/>
  <c r="O36"/>
  <c r="I36"/>
  <c r="I30"/>
  <c r="O31"/>
  <c r="I31"/>
  <c r="I25"/>
  <c r="O26"/>
  <c r="I26"/>
  <c r="I16"/>
  <c r="O21"/>
  <c r="I21"/>
  <c r="O17"/>
  <c r="I17"/>
  <c r="I11"/>
  <c r="O12"/>
  <c r="I12"/>
  <c i="170" r="I3"/>
  <c r="I20"/>
  <c r="O33"/>
  <c r="I33"/>
  <c r="O29"/>
  <c r="I29"/>
  <c r="O25"/>
  <c r="I25"/>
  <c r="O21"/>
  <c r="I21"/>
  <c r="I11"/>
  <c r="O16"/>
  <c r="I16"/>
  <c r="O12"/>
  <c r="I12"/>
  <c i="169" r="I3"/>
  <c r="I20"/>
  <c r="O33"/>
  <c r="I33"/>
  <c r="O29"/>
  <c r="I29"/>
  <c r="O25"/>
  <c r="I25"/>
  <c r="O21"/>
  <c r="I21"/>
  <c r="I11"/>
  <c r="O16"/>
  <c r="I16"/>
  <c r="O12"/>
  <c r="I12"/>
  <c i="168" r="I3"/>
  <c r="I12"/>
  <c r="O91"/>
  <c r="I91"/>
  <c r="O88"/>
  <c r="I88"/>
  <c r="O85"/>
  <c r="I85"/>
  <c r="O82"/>
  <c r="I82"/>
  <c r="O79"/>
  <c r="I79"/>
  <c r="O76"/>
  <c r="I76"/>
  <c r="O73"/>
  <c r="I73"/>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7" r="I3"/>
  <c r="I314"/>
  <c r="O315"/>
  <c r="I315"/>
  <c r="I310"/>
  <c r="O311"/>
  <c r="I311"/>
  <c r="I300"/>
  <c r="O307"/>
  <c r="I307"/>
  <c r="O304"/>
  <c r="I304"/>
  <c r="O301"/>
  <c r="I301"/>
  <c r="I296"/>
  <c r="O297"/>
  <c r="I297"/>
  <c r="I292"/>
  <c r="O293"/>
  <c r="I293"/>
  <c r="I285"/>
  <c r="O289"/>
  <c r="I289"/>
  <c r="O286"/>
  <c r="I286"/>
  <c r="I56"/>
  <c r="O282"/>
  <c r="I282"/>
  <c r="O279"/>
  <c r="I279"/>
  <c r="O276"/>
  <c r="I276"/>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O219"/>
  <c r="I219"/>
  <c r="O216"/>
  <c r="I216"/>
  <c r="O213"/>
  <c r="I213"/>
  <c r="O210"/>
  <c r="I210"/>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O132"/>
  <c r="I132"/>
  <c r="O129"/>
  <c r="I129"/>
  <c r="O126"/>
  <c r="I126"/>
  <c r="O123"/>
  <c r="I123"/>
  <c r="O120"/>
  <c r="I120"/>
  <c r="O117"/>
  <c r="I117"/>
  <c r="O114"/>
  <c r="I114"/>
  <c r="O111"/>
  <c r="I111"/>
  <c r="O108"/>
  <c r="I108"/>
  <c r="O105"/>
  <c r="I105"/>
  <c r="O102"/>
  <c r="I102"/>
  <c r="O99"/>
  <c r="I99"/>
  <c r="O96"/>
  <c r="I96"/>
  <c r="O93"/>
  <c r="I93"/>
  <c r="O90"/>
  <c r="I90"/>
  <c r="O87"/>
  <c r="I87"/>
  <c r="O84"/>
  <c r="I84"/>
  <c r="O81"/>
  <c r="I81"/>
  <c r="O78"/>
  <c r="I78"/>
  <c r="O75"/>
  <c r="I75"/>
  <c r="O72"/>
  <c r="I72"/>
  <c r="O69"/>
  <c r="I69"/>
  <c r="O66"/>
  <c r="I66"/>
  <c r="O63"/>
  <c r="I63"/>
  <c r="O60"/>
  <c r="I60"/>
  <c r="O57"/>
  <c r="I57"/>
  <c r="I19"/>
  <c r="O53"/>
  <c r="I53"/>
  <c r="O50"/>
  <c r="I50"/>
  <c r="O47"/>
  <c r="I47"/>
  <c r="O44"/>
  <c r="I44"/>
  <c r="O41"/>
  <c r="I41"/>
  <c r="O38"/>
  <c r="I38"/>
  <c r="O35"/>
  <c r="I35"/>
  <c r="O32"/>
  <c r="I32"/>
  <c r="O29"/>
  <c r="I29"/>
  <c r="O26"/>
  <c r="I26"/>
  <c r="O23"/>
  <c r="I23"/>
  <c r="O20"/>
  <c r="I20"/>
  <c r="I12"/>
  <c r="O16"/>
  <c r="I16"/>
  <c r="O13"/>
  <c r="I13"/>
  <c i="166" r="I3"/>
  <c r="I414"/>
  <c r="O445"/>
  <c r="I445"/>
  <c r="O442"/>
  <c r="I442"/>
  <c r="O439"/>
  <c r="I439"/>
  <c r="O436"/>
  <c r="I436"/>
  <c r="O433"/>
  <c r="I433"/>
  <c r="O430"/>
  <c r="I430"/>
  <c r="O427"/>
  <c r="I427"/>
  <c r="O424"/>
  <c r="I424"/>
  <c r="O421"/>
  <c r="I421"/>
  <c r="O418"/>
  <c r="I418"/>
  <c r="O415"/>
  <c r="I415"/>
  <c r="I359"/>
  <c r="O411"/>
  <c r="I411"/>
  <c r="O408"/>
  <c r="I408"/>
  <c r="O405"/>
  <c r="I405"/>
  <c r="O402"/>
  <c r="I402"/>
  <c r="O399"/>
  <c r="I399"/>
  <c r="O396"/>
  <c r="I396"/>
  <c r="O393"/>
  <c r="I393"/>
  <c r="O390"/>
  <c r="I390"/>
  <c r="O387"/>
  <c r="I387"/>
  <c r="O384"/>
  <c r="I384"/>
  <c r="O381"/>
  <c r="I381"/>
  <c r="O378"/>
  <c r="I378"/>
  <c r="O375"/>
  <c r="I375"/>
  <c r="O372"/>
  <c r="I372"/>
  <c r="O369"/>
  <c r="I369"/>
  <c r="O366"/>
  <c r="I366"/>
  <c r="O363"/>
  <c r="I363"/>
  <c r="O360"/>
  <c r="I360"/>
  <c r="I331"/>
  <c r="O356"/>
  <c r="I356"/>
  <c r="O353"/>
  <c r="I353"/>
  <c r="O350"/>
  <c r="I350"/>
  <c r="O347"/>
  <c r="I347"/>
  <c r="O344"/>
  <c r="I344"/>
  <c r="O341"/>
  <c r="I341"/>
  <c r="O338"/>
  <c r="I338"/>
  <c r="O335"/>
  <c r="I335"/>
  <c r="O332"/>
  <c r="I332"/>
  <c r="I276"/>
  <c r="O328"/>
  <c r="I328"/>
  <c r="O325"/>
  <c r="I325"/>
  <c r="O322"/>
  <c r="I322"/>
  <c r="O319"/>
  <c r="I319"/>
  <c r="O316"/>
  <c r="I316"/>
  <c r="O313"/>
  <c r="I313"/>
  <c r="O310"/>
  <c r="I310"/>
  <c r="O307"/>
  <c r="I307"/>
  <c r="O304"/>
  <c r="I304"/>
  <c r="O301"/>
  <c r="I301"/>
  <c r="O298"/>
  <c r="I298"/>
  <c r="O295"/>
  <c r="I295"/>
  <c r="O292"/>
  <c r="I292"/>
  <c r="O289"/>
  <c r="I289"/>
  <c r="O286"/>
  <c r="I286"/>
  <c r="O283"/>
  <c r="I283"/>
  <c r="O280"/>
  <c r="I280"/>
  <c r="O277"/>
  <c r="I277"/>
  <c r="I221"/>
  <c r="O273"/>
  <c r="I273"/>
  <c r="O270"/>
  <c r="I270"/>
  <c r="O267"/>
  <c r="I267"/>
  <c r="O264"/>
  <c r="I264"/>
  <c r="O261"/>
  <c r="I261"/>
  <c r="O258"/>
  <c r="I258"/>
  <c r="O255"/>
  <c r="I255"/>
  <c r="O252"/>
  <c r="I252"/>
  <c r="O249"/>
  <c r="I249"/>
  <c r="O246"/>
  <c r="I246"/>
  <c r="O243"/>
  <c r="I243"/>
  <c r="O240"/>
  <c r="I240"/>
  <c r="O237"/>
  <c r="I237"/>
  <c r="O234"/>
  <c r="I234"/>
  <c r="O231"/>
  <c r="I231"/>
  <c r="O228"/>
  <c r="I228"/>
  <c r="O225"/>
  <c r="I225"/>
  <c r="O222"/>
  <c r="I222"/>
  <c r="I160"/>
  <c r="O218"/>
  <c r="I218"/>
  <c r="O215"/>
  <c r="I215"/>
  <c r="O212"/>
  <c r="I212"/>
  <c r="O209"/>
  <c r="I209"/>
  <c r="O206"/>
  <c r="I206"/>
  <c r="O203"/>
  <c r="I203"/>
  <c r="O200"/>
  <c r="I200"/>
  <c r="O197"/>
  <c r="I197"/>
  <c r="O194"/>
  <c r="I194"/>
  <c r="O191"/>
  <c r="I191"/>
  <c r="O188"/>
  <c r="I188"/>
  <c r="O185"/>
  <c r="I185"/>
  <c r="O182"/>
  <c r="I182"/>
  <c r="O179"/>
  <c r="I179"/>
  <c r="O176"/>
  <c r="I176"/>
  <c r="O173"/>
  <c r="I173"/>
  <c r="O170"/>
  <c r="I170"/>
  <c r="O167"/>
  <c r="I167"/>
  <c r="O164"/>
  <c r="I164"/>
  <c r="O161"/>
  <c r="I161"/>
  <c r="I105"/>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I80"/>
  <c r="O102"/>
  <c r="I102"/>
  <c r="O99"/>
  <c r="I99"/>
  <c r="O96"/>
  <c r="I96"/>
  <c r="O93"/>
  <c r="I93"/>
  <c r="O90"/>
  <c r="I90"/>
  <c r="O87"/>
  <c r="I87"/>
  <c r="O84"/>
  <c r="I84"/>
  <c r="O81"/>
  <c r="I81"/>
  <c r="I73"/>
  <c r="O77"/>
  <c r="I77"/>
  <c r="O74"/>
  <c r="I74"/>
  <c r="I12"/>
  <c r="O70"/>
  <c r="I70"/>
  <c r="O67"/>
  <c r="I67"/>
  <c r="O64"/>
  <c r="I64"/>
  <c r="O61"/>
  <c r="I61"/>
  <c r="O58"/>
  <c r="I58"/>
  <c r="O55"/>
  <c r="I55"/>
  <c r="O52"/>
  <c r="I52"/>
  <c r="O49"/>
  <c r="I49"/>
  <c r="O46"/>
  <c r="I46"/>
  <c r="O43"/>
  <c r="I43"/>
  <c r="O40"/>
  <c r="I40"/>
  <c r="O37"/>
  <c r="I37"/>
  <c r="O34"/>
  <c r="I34"/>
  <c r="O31"/>
  <c r="I31"/>
  <c r="O28"/>
  <c r="I28"/>
  <c r="O25"/>
  <c r="I25"/>
  <c r="O22"/>
  <c r="I22"/>
  <c r="O19"/>
  <c r="I19"/>
  <c r="O16"/>
  <c r="I16"/>
  <c r="O13"/>
  <c r="I13"/>
  <c i="165" r="I3"/>
  <c r="I701"/>
  <c r="O706"/>
  <c r="I706"/>
  <c r="O702"/>
  <c r="I702"/>
  <c r="I681"/>
  <c r="O697"/>
  <c r="I697"/>
  <c r="O693"/>
  <c r="I693"/>
  <c r="O689"/>
  <c r="I689"/>
  <c r="O685"/>
  <c r="I685"/>
  <c r="O682"/>
  <c r="I682"/>
  <c r="I656"/>
  <c r="O677"/>
  <c r="I677"/>
  <c r="O674"/>
  <c r="I674"/>
  <c r="O671"/>
  <c r="I671"/>
  <c r="O668"/>
  <c r="I668"/>
  <c r="O665"/>
  <c r="I665"/>
  <c r="O661"/>
  <c r="I661"/>
  <c r="O657"/>
  <c r="I657"/>
  <c r="I634"/>
  <c r="O653"/>
  <c r="I653"/>
  <c r="O650"/>
  <c r="I650"/>
  <c r="O647"/>
  <c r="I647"/>
  <c r="O644"/>
  <c r="I644"/>
  <c r="O641"/>
  <c r="I641"/>
  <c r="O638"/>
  <c r="I638"/>
  <c r="O635"/>
  <c r="I635"/>
  <c r="I621"/>
  <c r="O631"/>
  <c r="I631"/>
  <c r="O628"/>
  <c r="I628"/>
  <c r="O625"/>
  <c r="I625"/>
  <c r="O622"/>
  <c r="I622"/>
  <c r="I617"/>
  <c r="O618"/>
  <c r="I618"/>
  <c r="I593"/>
  <c r="O613"/>
  <c r="I613"/>
  <c r="O610"/>
  <c r="I610"/>
  <c r="O607"/>
  <c r="I607"/>
  <c r="O604"/>
  <c r="I604"/>
  <c r="O601"/>
  <c r="I601"/>
  <c r="O597"/>
  <c r="I597"/>
  <c r="O594"/>
  <c r="I594"/>
  <c r="I558"/>
  <c r="O589"/>
  <c r="I589"/>
  <c r="O586"/>
  <c r="I586"/>
  <c r="O582"/>
  <c r="I582"/>
  <c r="O579"/>
  <c r="I579"/>
  <c r="O575"/>
  <c r="I575"/>
  <c r="O572"/>
  <c r="I572"/>
  <c r="O568"/>
  <c r="I568"/>
  <c r="O565"/>
  <c r="I565"/>
  <c r="O562"/>
  <c r="I562"/>
  <c r="O559"/>
  <c r="I559"/>
  <c r="I463"/>
  <c r="O555"/>
  <c r="I555"/>
  <c r="O552"/>
  <c r="I552"/>
  <c r="O549"/>
  <c r="I549"/>
  <c r="O546"/>
  <c r="I546"/>
  <c r="O543"/>
  <c r="I543"/>
  <c r="O540"/>
  <c r="I540"/>
  <c r="O537"/>
  <c r="I537"/>
  <c r="O534"/>
  <c r="I534"/>
  <c r="O530"/>
  <c r="I530"/>
  <c r="O527"/>
  <c r="I527"/>
  <c r="O524"/>
  <c r="I524"/>
  <c r="O521"/>
  <c r="I521"/>
  <c r="O518"/>
  <c r="I518"/>
  <c r="O515"/>
  <c r="I515"/>
  <c r="O512"/>
  <c r="I512"/>
  <c r="O509"/>
  <c r="I509"/>
  <c r="O506"/>
  <c r="I506"/>
  <c r="O503"/>
  <c r="I503"/>
  <c r="O500"/>
  <c r="I500"/>
  <c r="O497"/>
  <c r="I497"/>
  <c r="O494"/>
  <c r="I494"/>
  <c r="O491"/>
  <c r="I491"/>
  <c r="O488"/>
  <c r="I488"/>
  <c r="O485"/>
  <c r="I485"/>
  <c r="O482"/>
  <c r="I482"/>
  <c r="O479"/>
  <c r="I479"/>
  <c r="O476"/>
  <c r="I476"/>
  <c r="O473"/>
  <c r="I473"/>
  <c r="O470"/>
  <c r="I470"/>
  <c r="O467"/>
  <c r="I467"/>
  <c r="O464"/>
  <c r="I464"/>
  <c r="I450"/>
  <c r="O460"/>
  <c r="I460"/>
  <c r="O457"/>
  <c r="I457"/>
  <c r="O454"/>
  <c r="I454"/>
  <c r="O451"/>
  <c r="I451"/>
  <c r="I439"/>
  <c r="O447"/>
  <c r="I447"/>
  <c r="O444"/>
  <c r="I444"/>
  <c r="O440"/>
  <c r="I440"/>
  <c r="I362"/>
  <c r="O436"/>
  <c r="I436"/>
  <c r="O433"/>
  <c r="I433"/>
  <c r="O430"/>
  <c r="I430"/>
  <c r="O427"/>
  <c r="I427"/>
  <c r="O424"/>
  <c r="I424"/>
  <c r="O421"/>
  <c r="I421"/>
  <c r="O418"/>
  <c r="I418"/>
  <c r="O415"/>
  <c r="I415"/>
  <c r="O412"/>
  <c r="I412"/>
  <c r="O409"/>
  <c r="I409"/>
  <c r="O406"/>
  <c r="I406"/>
  <c r="O403"/>
  <c r="I403"/>
  <c r="O400"/>
  <c r="I400"/>
  <c r="O397"/>
  <c r="I397"/>
  <c r="O393"/>
  <c r="I393"/>
  <c r="O390"/>
  <c r="I390"/>
  <c r="O387"/>
  <c r="I387"/>
  <c r="O384"/>
  <c r="I384"/>
  <c r="O381"/>
  <c r="I381"/>
  <c r="O378"/>
  <c r="I378"/>
  <c r="O375"/>
  <c r="I375"/>
  <c r="O372"/>
  <c r="I372"/>
  <c r="O369"/>
  <c r="I369"/>
  <c r="O366"/>
  <c r="I366"/>
  <c r="O363"/>
  <c r="I363"/>
  <c r="I355"/>
  <c r="O359"/>
  <c r="I359"/>
  <c r="O356"/>
  <c r="I356"/>
  <c r="I295"/>
  <c r="O352"/>
  <c r="I352"/>
  <c r="O348"/>
  <c r="I348"/>
  <c r="O345"/>
  <c r="I345"/>
  <c r="O342"/>
  <c r="I342"/>
  <c r="O339"/>
  <c r="I339"/>
  <c r="O336"/>
  <c r="I336"/>
  <c r="O333"/>
  <c r="I333"/>
  <c r="O330"/>
  <c r="I330"/>
  <c r="O327"/>
  <c r="I327"/>
  <c r="O323"/>
  <c r="I323"/>
  <c r="O320"/>
  <c r="I320"/>
  <c r="O317"/>
  <c r="I317"/>
  <c r="O314"/>
  <c r="I314"/>
  <c r="O310"/>
  <c r="I310"/>
  <c r="O307"/>
  <c r="I307"/>
  <c r="O303"/>
  <c r="I303"/>
  <c r="O299"/>
  <c r="I299"/>
  <c r="O296"/>
  <c r="I296"/>
  <c r="I285"/>
  <c r="O292"/>
  <c r="I292"/>
  <c r="O289"/>
  <c r="I289"/>
  <c r="O286"/>
  <c r="I286"/>
  <c r="I262"/>
  <c r="O281"/>
  <c r="I281"/>
  <c r="O278"/>
  <c r="I278"/>
  <c r="O275"/>
  <c r="I275"/>
  <c r="O272"/>
  <c r="I272"/>
  <c r="O269"/>
  <c r="I269"/>
  <c r="O266"/>
  <c r="I266"/>
  <c r="O263"/>
  <c r="I263"/>
  <c r="I217"/>
  <c r="O259"/>
  <c r="I259"/>
  <c r="O255"/>
  <c r="I255"/>
  <c r="O251"/>
  <c r="I251"/>
  <c r="O247"/>
  <c r="I247"/>
  <c r="O244"/>
  <c r="I244"/>
  <c r="O241"/>
  <c r="I241"/>
  <c r="O238"/>
  <c r="I238"/>
  <c r="O235"/>
  <c r="I235"/>
  <c r="O232"/>
  <c r="I232"/>
  <c r="O229"/>
  <c r="I229"/>
  <c r="O226"/>
  <c r="I226"/>
  <c r="O222"/>
  <c r="I222"/>
  <c r="O218"/>
  <c r="I218"/>
  <c r="I116"/>
  <c r="O214"/>
  <c r="I214"/>
  <c r="O211"/>
  <c r="I211"/>
  <c r="O207"/>
  <c r="I207"/>
  <c r="O204"/>
  <c r="I204"/>
  <c r="O201"/>
  <c r="I201"/>
  <c r="O198"/>
  <c r="I198"/>
  <c r="O195"/>
  <c r="I195"/>
  <c r="O192"/>
  <c r="I192"/>
  <c r="O189"/>
  <c r="I189"/>
  <c r="O186"/>
  <c r="I186"/>
  <c r="O183"/>
  <c r="I183"/>
  <c r="O180"/>
  <c r="I180"/>
  <c r="O177"/>
  <c r="I177"/>
  <c r="O174"/>
  <c r="I174"/>
  <c r="O171"/>
  <c r="I171"/>
  <c r="O168"/>
  <c r="I168"/>
  <c r="O165"/>
  <c r="I165"/>
  <c r="O162"/>
  <c r="I162"/>
  <c r="O159"/>
  <c r="I159"/>
  <c r="O156"/>
  <c r="I156"/>
  <c r="O153"/>
  <c r="I153"/>
  <c r="O149"/>
  <c r="I149"/>
  <c r="O146"/>
  <c r="I146"/>
  <c r="O143"/>
  <c r="I143"/>
  <c r="O140"/>
  <c r="I140"/>
  <c r="O137"/>
  <c r="I137"/>
  <c r="O134"/>
  <c r="I134"/>
  <c r="O130"/>
  <c r="I130"/>
  <c r="O126"/>
  <c r="I126"/>
  <c r="O123"/>
  <c r="I123"/>
  <c r="O120"/>
  <c r="I120"/>
  <c r="O117"/>
  <c r="I117"/>
  <c r="I109"/>
  <c r="O113"/>
  <c r="I113"/>
  <c r="O110"/>
  <c r="I110"/>
  <c r="I90"/>
  <c r="O106"/>
  <c r="I106"/>
  <c r="O103"/>
  <c r="I103"/>
  <c r="O100"/>
  <c r="I100"/>
  <c r="O97"/>
  <c r="I97"/>
  <c r="O94"/>
  <c r="I94"/>
  <c r="O91"/>
  <c r="I91"/>
  <c r="I82"/>
  <c r="O87"/>
  <c r="I87"/>
  <c r="O83"/>
  <c r="I83"/>
  <c r="I56"/>
  <c r="O79"/>
  <c r="I79"/>
  <c r="O76"/>
  <c r="I76"/>
  <c r="O72"/>
  <c r="I72"/>
  <c r="O69"/>
  <c r="I69"/>
  <c r="O66"/>
  <c r="I66"/>
  <c r="O63"/>
  <c r="I63"/>
  <c r="O60"/>
  <c r="I60"/>
  <c r="O57"/>
  <c r="I57"/>
  <c r="I12"/>
  <c r="O53"/>
  <c r="I53"/>
  <c r="O49"/>
  <c r="I49"/>
  <c r="O46"/>
  <c r="I46"/>
  <c r="O43"/>
  <c r="I43"/>
  <c r="O40"/>
  <c r="I40"/>
  <c r="O37"/>
  <c r="I37"/>
  <c r="O34"/>
  <c r="I34"/>
  <c r="O31"/>
  <c r="I31"/>
  <c r="O28"/>
  <c r="I28"/>
  <c r="O25"/>
  <c r="I25"/>
  <c r="O22"/>
  <c r="I22"/>
  <c r="O19"/>
  <c r="I19"/>
  <c r="O16"/>
  <c r="I16"/>
  <c r="O13"/>
  <c r="I13"/>
  <c i="164" r="I3"/>
  <c r="I12"/>
  <c r="O13"/>
  <c r="I13"/>
  <c i="163" r="I3"/>
  <c r="I13"/>
  <c r="O98"/>
  <c r="I98"/>
  <c r="O95"/>
  <c r="I95"/>
  <c r="O92"/>
  <c r="I92"/>
  <c r="O89"/>
  <c r="I89"/>
  <c r="O86"/>
  <c r="I86"/>
  <c r="O83"/>
  <c r="I83"/>
  <c r="O80"/>
  <c r="I80"/>
  <c r="O77"/>
  <c r="I77"/>
  <c r="O74"/>
  <c r="I74"/>
  <c r="O71"/>
  <c r="I71"/>
  <c r="O68"/>
  <c r="I68"/>
  <c r="O65"/>
  <c r="I65"/>
  <c r="O62"/>
  <c r="I62"/>
  <c r="O59"/>
  <c r="I59"/>
  <c r="O56"/>
  <c r="I56"/>
  <c r="O53"/>
  <c r="I53"/>
  <c r="O50"/>
  <c r="I50"/>
  <c r="O47"/>
  <c r="I47"/>
  <c r="O44"/>
  <c r="I44"/>
  <c r="O41"/>
  <c r="I41"/>
  <c r="O38"/>
  <c r="I38"/>
  <c r="O35"/>
  <c r="I35"/>
  <c r="O32"/>
  <c r="I32"/>
  <c r="O29"/>
  <c r="I29"/>
  <c r="O26"/>
  <c r="I26"/>
  <c r="O23"/>
  <c r="I23"/>
  <c r="O20"/>
  <c r="I20"/>
  <c r="O17"/>
  <c r="I17"/>
  <c r="O14"/>
  <c r="I14"/>
  <c i="162" r="I3"/>
  <c r="I267"/>
  <c r="O268"/>
  <c r="I268"/>
  <c r="I263"/>
  <c r="O264"/>
  <c r="I264"/>
  <c r="I253"/>
  <c r="O260"/>
  <c r="I260"/>
  <c r="O257"/>
  <c r="I257"/>
  <c r="O254"/>
  <c r="I254"/>
  <c r="I249"/>
  <c r="O250"/>
  <c r="I250"/>
  <c r="I245"/>
  <c r="O246"/>
  <c r="I246"/>
  <c r="I238"/>
  <c r="O242"/>
  <c r="I242"/>
  <c r="O239"/>
  <c r="I239"/>
  <c r="I57"/>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I20"/>
  <c r="O54"/>
  <c r="I54"/>
  <c r="O51"/>
  <c r="I51"/>
  <c r="O48"/>
  <c r="I48"/>
  <c r="O45"/>
  <c r="I45"/>
  <c r="O42"/>
  <c r="I42"/>
  <c r="O39"/>
  <c r="I39"/>
  <c r="O36"/>
  <c r="I36"/>
  <c r="O33"/>
  <c r="I33"/>
  <c r="O30"/>
  <c r="I30"/>
  <c r="O27"/>
  <c r="I27"/>
  <c r="O24"/>
  <c r="I24"/>
  <c r="O21"/>
  <c r="I21"/>
  <c r="I13"/>
  <c r="O17"/>
  <c r="I17"/>
  <c r="O14"/>
  <c r="I14"/>
  <c i="161" r="I3"/>
  <c r="I516"/>
  <c r="O521"/>
  <c r="I521"/>
  <c r="O517"/>
  <c r="I517"/>
  <c r="I479"/>
  <c r="O512"/>
  <c r="I512"/>
  <c r="O508"/>
  <c r="I508"/>
  <c r="O504"/>
  <c r="I504"/>
  <c r="O500"/>
  <c r="I500"/>
  <c r="O496"/>
  <c r="I496"/>
  <c r="O492"/>
  <c r="I492"/>
  <c r="O488"/>
  <c r="I488"/>
  <c r="O484"/>
  <c r="I484"/>
  <c r="O480"/>
  <c r="I480"/>
  <c r="I442"/>
  <c r="O475"/>
  <c r="I475"/>
  <c r="O471"/>
  <c r="I471"/>
  <c r="O467"/>
  <c r="I467"/>
  <c r="O463"/>
  <c r="I463"/>
  <c r="O459"/>
  <c r="I459"/>
  <c r="O455"/>
  <c r="I455"/>
  <c r="O451"/>
  <c r="I451"/>
  <c r="O447"/>
  <c r="I447"/>
  <c r="O443"/>
  <c r="I443"/>
  <c r="I405"/>
  <c r="O438"/>
  <c r="I438"/>
  <c r="O434"/>
  <c r="I434"/>
  <c r="O430"/>
  <c r="I430"/>
  <c r="O426"/>
  <c r="I426"/>
  <c r="O422"/>
  <c r="I422"/>
  <c r="O418"/>
  <c r="I418"/>
  <c r="O414"/>
  <c r="I414"/>
  <c r="O410"/>
  <c r="I410"/>
  <c r="O406"/>
  <c r="I406"/>
  <c r="I348"/>
  <c r="O401"/>
  <c r="I401"/>
  <c r="O397"/>
  <c r="I397"/>
  <c r="O393"/>
  <c r="I393"/>
  <c r="O389"/>
  <c r="I389"/>
  <c r="O385"/>
  <c r="I385"/>
  <c r="O381"/>
  <c r="I381"/>
  <c r="O377"/>
  <c r="I377"/>
  <c r="O373"/>
  <c r="I373"/>
  <c r="O369"/>
  <c r="I369"/>
  <c r="O365"/>
  <c r="I365"/>
  <c r="O361"/>
  <c r="I361"/>
  <c r="O357"/>
  <c r="I357"/>
  <c r="O353"/>
  <c r="I353"/>
  <c r="O349"/>
  <c r="I349"/>
  <c r="I297"/>
  <c r="O345"/>
  <c r="I345"/>
  <c r="O342"/>
  <c r="I342"/>
  <c r="O339"/>
  <c r="I339"/>
  <c r="O336"/>
  <c r="I336"/>
  <c r="O333"/>
  <c r="I333"/>
  <c r="O330"/>
  <c r="I330"/>
  <c r="O326"/>
  <c r="I326"/>
  <c r="O322"/>
  <c r="I322"/>
  <c r="O318"/>
  <c r="I318"/>
  <c r="O314"/>
  <c r="I314"/>
  <c r="O310"/>
  <c r="I310"/>
  <c r="O306"/>
  <c r="I306"/>
  <c r="O302"/>
  <c r="I302"/>
  <c r="O298"/>
  <c r="I298"/>
  <c r="I240"/>
  <c r="O293"/>
  <c r="I293"/>
  <c r="O289"/>
  <c r="I289"/>
  <c r="O285"/>
  <c r="I285"/>
  <c r="O281"/>
  <c r="I281"/>
  <c r="O277"/>
  <c r="I277"/>
  <c r="O273"/>
  <c r="I273"/>
  <c r="O269"/>
  <c r="I269"/>
  <c r="O265"/>
  <c r="I265"/>
  <c r="O261"/>
  <c r="I261"/>
  <c r="O257"/>
  <c r="I257"/>
  <c r="O253"/>
  <c r="I253"/>
  <c r="O249"/>
  <c r="I249"/>
  <c r="O245"/>
  <c r="I245"/>
  <c r="O241"/>
  <c r="I241"/>
  <c r="I183"/>
  <c r="O236"/>
  <c r="I236"/>
  <c r="O232"/>
  <c r="I232"/>
  <c r="O228"/>
  <c r="I228"/>
  <c r="O224"/>
  <c r="I224"/>
  <c r="O220"/>
  <c r="I220"/>
  <c r="O216"/>
  <c r="I216"/>
  <c r="O212"/>
  <c r="I212"/>
  <c r="O208"/>
  <c r="I208"/>
  <c r="O204"/>
  <c r="I204"/>
  <c r="O200"/>
  <c r="I200"/>
  <c r="O196"/>
  <c r="I196"/>
  <c r="O192"/>
  <c r="I192"/>
  <c r="O188"/>
  <c r="I188"/>
  <c r="O184"/>
  <c r="I184"/>
  <c r="I126"/>
  <c r="O179"/>
  <c r="I179"/>
  <c r="O175"/>
  <c r="I175"/>
  <c r="O171"/>
  <c r="I171"/>
  <c r="O167"/>
  <c r="I167"/>
  <c r="O163"/>
  <c r="I163"/>
  <c r="O159"/>
  <c r="I159"/>
  <c r="O155"/>
  <c r="I155"/>
  <c r="O151"/>
  <c r="I151"/>
  <c r="O147"/>
  <c r="I147"/>
  <c r="O143"/>
  <c r="I143"/>
  <c r="O139"/>
  <c r="I139"/>
  <c r="O135"/>
  <c r="I135"/>
  <c r="O131"/>
  <c r="I131"/>
  <c r="O127"/>
  <c r="I127"/>
  <c r="I69"/>
  <c r="O122"/>
  <c r="I122"/>
  <c r="O118"/>
  <c r="I118"/>
  <c r="O114"/>
  <c r="I114"/>
  <c r="O110"/>
  <c r="I110"/>
  <c r="O106"/>
  <c r="I106"/>
  <c r="O102"/>
  <c r="I102"/>
  <c r="O98"/>
  <c r="I98"/>
  <c r="O94"/>
  <c r="I94"/>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60" r="I3"/>
  <c r="I613"/>
  <c r="O614"/>
  <c r="I614"/>
  <c r="I608"/>
  <c r="O609"/>
  <c r="I609"/>
  <c r="I572"/>
  <c r="O604"/>
  <c r="I604"/>
  <c r="O600"/>
  <c r="I600"/>
  <c r="O596"/>
  <c r="I596"/>
  <c r="O592"/>
  <c r="I592"/>
  <c r="O588"/>
  <c r="I588"/>
  <c r="O584"/>
  <c r="I584"/>
  <c r="O581"/>
  <c r="I581"/>
  <c r="O577"/>
  <c r="I577"/>
  <c r="O573"/>
  <c r="I573"/>
  <c r="I553"/>
  <c r="O569"/>
  <c r="I569"/>
  <c r="O565"/>
  <c r="I565"/>
  <c r="O562"/>
  <c r="I562"/>
  <c r="O558"/>
  <c r="I558"/>
  <c r="O554"/>
  <c r="I554"/>
  <c r="I539"/>
  <c r="O549"/>
  <c r="I549"/>
  <c r="O546"/>
  <c r="I546"/>
  <c r="O543"/>
  <c r="I543"/>
  <c r="O540"/>
  <c r="I540"/>
  <c r="I522"/>
  <c r="O535"/>
  <c r="I535"/>
  <c r="O531"/>
  <c r="I531"/>
  <c r="O527"/>
  <c r="I527"/>
  <c r="O523"/>
  <c r="I523"/>
  <c r="I495"/>
  <c r="O519"/>
  <c r="I519"/>
  <c r="O515"/>
  <c r="I515"/>
  <c r="O512"/>
  <c r="I512"/>
  <c r="O508"/>
  <c r="I508"/>
  <c r="O505"/>
  <c r="I505"/>
  <c r="O502"/>
  <c r="I502"/>
  <c r="O499"/>
  <c r="I499"/>
  <c r="O496"/>
  <c r="I496"/>
  <c r="I444"/>
  <c r="O491"/>
  <c r="I491"/>
  <c r="O487"/>
  <c r="I487"/>
  <c r="O483"/>
  <c r="I483"/>
  <c r="O479"/>
  <c r="I479"/>
  <c r="O475"/>
  <c r="I475"/>
  <c r="O471"/>
  <c r="I471"/>
  <c r="O467"/>
  <c r="I467"/>
  <c r="O463"/>
  <c r="I463"/>
  <c r="O459"/>
  <c r="I459"/>
  <c r="O455"/>
  <c r="I455"/>
  <c r="O452"/>
  <c r="I452"/>
  <c r="O449"/>
  <c r="I449"/>
  <c r="O445"/>
  <c r="I445"/>
  <c r="I428"/>
  <c r="O440"/>
  <c r="I440"/>
  <c r="O436"/>
  <c r="I436"/>
  <c r="O432"/>
  <c r="I432"/>
  <c r="O429"/>
  <c r="I429"/>
  <c r="I345"/>
  <c r="O424"/>
  <c r="I424"/>
  <c r="O420"/>
  <c r="I420"/>
  <c r="O416"/>
  <c r="I416"/>
  <c r="O412"/>
  <c r="I412"/>
  <c r="O408"/>
  <c r="I408"/>
  <c r="O405"/>
  <c r="I405"/>
  <c r="O401"/>
  <c r="I401"/>
  <c r="O397"/>
  <c r="I397"/>
  <c r="O393"/>
  <c r="I393"/>
  <c r="O389"/>
  <c r="I389"/>
  <c r="O385"/>
  <c r="I385"/>
  <c r="O381"/>
  <c r="I381"/>
  <c r="O377"/>
  <c r="I377"/>
  <c r="O373"/>
  <c r="I373"/>
  <c r="O369"/>
  <c r="I369"/>
  <c r="O365"/>
  <c r="I365"/>
  <c r="O361"/>
  <c r="I361"/>
  <c r="O357"/>
  <c r="I357"/>
  <c r="O353"/>
  <c r="I353"/>
  <c r="O349"/>
  <c r="I349"/>
  <c r="O346"/>
  <c r="I346"/>
  <c r="I306"/>
  <c r="O341"/>
  <c r="I341"/>
  <c r="O337"/>
  <c r="I337"/>
  <c r="O333"/>
  <c r="I333"/>
  <c r="O329"/>
  <c r="I329"/>
  <c r="O325"/>
  <c r="I325"/>
  <c r="O322"/>
  <c r="I322"/>
  <c r="O319"/>
  <c r="I319"/>
  <c r="O315"/>
  <c r="I315"/>
  <c r="O311"/>
  <c r="I311"/>
  <c r="O307"/>
  <c r="I307"/>
  <c r="I232"/>
  <c r="O303"/>
  <c r="I303"/>
  <c r="O300"/>
  <c r="I300"/>
  <c r="O296"/>
  <c r="I296"/>
  <c r="O292"/>
  <c r="I292"/>
  <c r="O288"/>
  <c r="I288"/>
  <c r="O284"/>
  <c r="I284"/>
  <c r="O280"/>
  <c r="I280"/>
  <c r="O276"/>
  <c r="I276"/>
  <c r="O272"/>
  <c r="I272"/>
  <c r="O268"/>
  <c r="I268"/>
  <c r="O264"/>
  <c r="I264"/>
  <c r="O260"/>
  <c r="I260"/>
  <c r="O256"/>
  <c r="I256"/>
  <c r="O253"/>
  <c r="I253"/>
  <c r="O249"/>
  <c r="I249"/>
  <c r="O245"/>
  <c r="I245"/>
  <c r="O241"/>
  <c r="I241"/>
  <c r="O237"/>
  <c r="I237"/>
  <c r="O233"/>
  <c r="I233"/>
  <c r="I224"/>
  <c r="O228"/>
  <c r="I228"/>
  <c r="O225"/>
  <c r="I225"/>
  <c r="I203"/>
  <c r="O220"/>
  <c r="I220"/>
  <c r="O217"/>
  <c r="I217"/>
  <c r="O214"/>
  <c r="I214"/>
  <c r="O210"/>
  <c r="I210"/>
  <c r="O207"/>
  <c r="I207"/>
  <c r="O204"/>
  <c r="I204"/>
  <c r="I171"/>
  <c r="O199"/>
  <c r="I199"/>
  <c r="O195"/>
  <c r="I195"/>
  <c r="O192"/>
  <c r="I192"/>
  <c r="O188"/>
  <c r="I188"/>
  <c r="O184"/>
  <c r="I184"/>
  <c r="O180"/>
  <c r="I180"/>
  <c r="O176"/>
  <c r="I176"/>
  <c r="O172"/>
  <c r="I172"/>
  <c r="I139"/>
  <c r="O167"/>
  <c r="I167"/>
  <c r="O163"/>
  <c r="I163"/>
  <c r="O159"/>
  <c r="I159"/>
  <c r="O155"/>
  <c r="I155"/>
  <c r="O151"/>
  <c r="I151"/>
  <c r="O148"/>
  <c r="I148"/>
  <c r="O144"/>
  <c r="I144"/>
  <c r="O140"/>
  <c r="I140"/>
  <c r="I70"/>
  <c r="O135"/>
  <c r="I135"/>
  <c r="O132"/>
  <c r="I132"/>
  <c r="O129"/>
  <c r="I129"/>
  <c r="O125"/>
  <c r="I125"/>
  <c r="O121"/>
  <c r="I121"/>
  <c r="O117"/>
  <c r="I117"/>
  <c r="O113"/>
  <c r="I113"/>
  <c r="O109"/>
  <c r="I109"/>
  <c r="O105"/>
  <c r="I105"/>
  <c r="O101"/>
  <c r="I101"/>
  <c r="O97"/>
  <c r="I97"/>
  <c r="O93"/>
  <c r="I93"/>
  <c r="O89"/>
  <c r="I89"/>
  <c r="O85"/>
  <c r="I85"/>
  <c r="O82"/>
  <c r="I82"/>
  <c r="O78"/>
  <c r="I78"/>
  <c r="O75"/>
  <c r="I75"/>
  <c r="O71"/>
  <c r="I71"/>
  <c r="I65"/>
  <c r="O66"/>
  <c r="I66"/>
  <c r="I45"/>
  <c r="O61"/>
  <c r="I61"/>
  <c r="O58"/>
  <c r="I58"/>
  <c r="O54"/>
  <c r="I54"/>
  <c r="O50"/>
  <c r="I50"/>
  <c r="O46"/>
  <c r="I46"/>
  <c r="I37"/>
  <c r="O42"/>
  <c r="I42"/>
  <c r="O38"/>
  <c r="I38"/>
  <c r="I12"/>
  <c r="O33"/>
  <c r="I33"/>
  <c r="O29"/>
  <c r="I29"/>
  <c r="O25"/>
  <c r="I25"/>
  <c r="O21"/>
  <c r="I21"/>
  <c r="O17"/>
  <c r="I17"/>
  <c r="O13"/>
  <c r="I13"/>
  <c i="159" r="I3"/>
  <c r="I151"/>
  <c r="O152"/>
  <c r="I152"/>
  <c r="I102"/>
  <c r="O147"/>
  <c r="I147"/>
  <c r="O143"/>
  <c r="I143"/>
  <c r="O139"/>
  <c r="I139"/>
  <c r="O135"/>
  <c r="I135"/>
  <c r="O131"/>
  <c r="I131"/>
  <c r="O127"/>
  <c r="I127"/>
  <c r="O123"/>
  <c r="I123"/>
  <c r="O119"/>
  <c r="I119"/>
  <c r="O115"/>
  <c r="I115"/>
  <c r="O111"/>
  <c r="I111"/>
  <c r="O107"/>
  <c r="I107"/>
  <c r="O103"/>
  <c r="I103"/>
  <c r="I90"/>
  <c r="O99"/>
  <c r="I99"/>
  <c r="O95"/>
  <c r="I95"/>
  <c r="O91"/>
  <c r="I91"/>
  <c r="I85"/>
  <c r="O86"/>
  <c r="I86"/>
  <c r="I76"/>
  <c r="O81"/>
  <c r="I81"/>
  <c r="O77"/>
  <c r="I77"/>
  <c r="I55"/>
  <c r="O72"/>
  <c r="I72"/>
  <c r="O68"/>
  <c r="I68"/>
  <c r="O64"/>
  <c r="I64"/>
  <c r="O60"/>
  <c r="I60"/>
  <c r="O56"/>
  <c r="I56"/>
  <c r="I11"/>
  <c r="O51"/>
  <c r="I51"/>
  <c r="O47"/>
  <c r="I47"/>
  <c r="O43"/>
  <c r="I43"/>
  <c r="O39"/>
  <c r="I39"/>
  <c r="O36"/>
  <c r="I36"/>
  <c r="O32"/>
  <c r="I32"/>
  <c r="O28"/>
  <c r="I28"/>
  <c r="O24"/>
  <c r="I24"/>
  <c r="O20"/>
  <c r="I20"/>
  <c r="O16"/>
  <c r="I16"/>
  <c r="O12"/>
  <c r="I12"/>
  <c i="158" r="I3"/>
  <c r="I152"/>
  <c r="O161"/>
  <c r="I161"/>
  <c r="O157"/>
  <c r="I157"/>
  <c r="O153"/>
  <c r="I153"/>
  <c r="I128"/>
  <c r="O149"/>
  <c r="I149"/>
  <c r="O145"/>
  <c r="I145"/>
  <c r="O141"/>
  <c r="I141"/>
  <c r="O137"/>
  <c r="I137"/>
  <c r="O133"/>
  <c r="I133"/>
  <c r="O129"/>
  <c r="I129"/>
  <c r="I123"/>
  <c r="O124"/>
  <c r="I124"/>
  <c r="I110"/>
  <c r="O119"/>
  <c r="I119"/>
  <c r="O115"/>
  <c r="I115"/>
  <c r="O111"/>
  <c r="I111"/>
  <c r="I97"/>
  <c r="O106"/>
  <c r="I106"/>
  <c r="O102"/>
  <c r="I102"/>
  <c r="O98"/>
  <c r="I98"/>
  <c r="I84"/>
  <c r="O93"/>
  <c r="I93"/>
  <c r="O89"/>
  <c r="I89"/>
  <c r="O85"/>
  <c r="I85"/>
  <c r="I11"/>
  <c r="O80"/>
  <c r="I80"/>
  <c r="O76"/>
  <c r="I76"/>
  <c r="O72"/>
  <c r="I72"/>
  <c r="O68"/>
  <c r="I68"/>
  <c r="O64"/>
  <c r="I64"/>
  <c r="O60"/>
  <c r="I60"/>
  <c r="O56"/>
  <c r="I56"/>
  <c r="O52"/>
  <c r="I52"/>
  <c r="O48"/>
  <c r="I48"/>
  <c r="O44"/>
  <c r="I44"/>
  <c r="O40"/>
  <c r="I40"/>
  <c r="O36"/>
  <c r="I36"/>
  <c r="O32"/>
  <c r="I32"/>
  <c r="O28"/>
  <c r="I28"/>
  <c r="O24"/>
  <c r="I24"/>
  <c r="O20"/>
  <c r="I20"/>
  <c r="O16"/>
  <c r="I16"/>
  <c r="O12"/>
  <c r="I12"/>
  <c i="157" r="I3"/>
  <c r="I172"/>
  <c r="O181"/>
  <c r="I181"/>
  <c r="O177"/>
  <c r="I177"/>
  <c r="O173"/>
  <c r="I173"/>
  <c r="I152"/>
  <c r="O169"/>
  <c r="I169"/>
  <c r="O165"/>
  <c r="I165"/>
  <c r="O161"/>
  <c r="I161"/>
  <c r="O157"/>
  <c r="I157"/>
  <c r="O153"/>
  <c r="I153"/>
  <c r="I131"/>
  <c r="O148"/>
  <c r="I148"/>
  <c r="O144"/>
  <c r="I144"/>
  <c r="O140"/>
  <c r="I140"/>
  <c r="O136"/>
  <c r="I136"/>
  <c r="O132"/>
  <c r="I132"/>
  <c r="I102"/>
  <c r="O127"/>
  <c r="I127"/>
  <c r="O123"/>
  <c r="I123"/>
  <c r="O119"/>
  <c r="I119"/>
  <c r="O115"/>
  <c r="I115"/>
  <c r="O111"/>
  <c r="I111"/>
  <c r="O107"/>
  <c r="I107"/>
  <c r="O103"/>
  <c r="I103"/>
  <c r="I97"/>
  <c r="O98"/>
  <c r="I98"/>
  <c r="I76"/>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156" r="I3"/>
  <c r="I101"/>
  <c r="O102"/>
  <c r="I102"/>
  <c r="I88"/>
  <c r="O97"/>
  <c r="I97"/>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5" r="I3"/>
  <c r="I118"/>
  <c r="O119"/>
  <c r="I119"/>
  <c r="I101"/>
  <c r="O114"/>
  <c r="I114"/>
  <c r="O110"/>
  <c r="I110"/>
  <c r="O106"/>
  <c r="I106"/>
  <c r="O102"/>
  <c r="I102"/>
  <c r="I92"/>
  <c r="O97"/>
  <c r="I97"/>
  <c r="O93"/>
  <c r="I93"/>
  <c r="I71"/>
  <c r="O88"/>
  <c r="I88"/>
  <c r="O84"/>
  <c r="I84"/>
  <c r="O80"/>
  <c r="I80"/>
  <c r="O76"/>
  <c r="I76"/>
  <c r="O72"/>
  <c r="I72"/>
  <c r="I58"/>
  <c r="O67"/>
  <c r="I67"/>
  <c r="O63"/>
  <c r="I63"/>
  <c r="O59"/>
  <c r="I59"/>
  <c r="I21"/>
  <c r="O54"/>
  <c r="I54"/>
  <c r="O50"/>
  <c r="I50"/>
  <c r="O46"/>
  <c r="I46"/>
  <c r="O42"/>
  <c r="I42"/>
  <c r="O38"/>
  <c r="I38"/>
  <c r="O34"/>
  <c r="I34"/>
  <c r="O30"/>
  <c r="I30"/>
  <c r="O26"/>
  <c r="I26"/>
  <c r="O22"/>
  <c r="I22"/>
  <c r="I12"/>
  <c r="O17"/>
  <c r="I17"/>
  <c r="O13"/>
  <c r="I13"/>
  <c i="154" r="I3"/>
  <c r="I143"/>
  <c r="O156"/>
  <c r="I156"/>
  <c r="O152"/>
  <c r="I152"/>
  <c r="O148"/>
  <c r="I148"/>
  <c r="O144"/>
  <c r="I144"/>
  <c r="I123"/>
  <c r="O140"/>
  <c r="I140"/>
  <c r="O136"/>
  <c r="I136"/>
  <c r="O132"/>
  <c r="I132"/>
  <c r="O128"/>
  <c r="I128"/>
  <c r="O124"/>
  <c r="I124"/>
  <c r="I94"/>
  <c r="O119"/>
  <c r="I119"/>
  <c r="O115"/>
  <c r="I115"/>
  <c r="O111"/>
  <c r="I111"/>
  <c r="O107"/>
  <c r="I107"/>
  <c r="O103"/>
  <c r="I103"/>
  <c r="O99"/>
  <c r="I99"/>
  <c r="O95"/>
  <c r="I95"/>
  <c r="I89"/>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53" r="I3"/>
  <c r="I97"/>
  <c r="O98"/>
  <c r="I98"/>
  <c r="I88"/>
  <c r="O93"/>
  <c r="I93"/>
  <c r="O89"/>
  <c r="I89"/>
  <c r="I67"/>
  <c r="O84"/>
  <c r="I84"/>
  <c r="O80"/>
  <c r="I80"/>
  <c r="O76"/>
  <c r="I76"/>
  <c r="O72"/>
  <c r="I72"/>
  <c r="O68"/>
  <c r="I68"/>
  <c r="I62"/>
  <c r="O63"/>
  <c r="I63"/>
  <c r="I21"/>
  <c r="O58"/>
  <c r="I58"/>
  <c r="O54"/>
  <c r="I54"/>
  <c r="O50"/>
  <c r="I50"/>
  <c r="O46"/>
  <c r="I46"/>
  <c r="O42"/>
  <c r="I42"/>
  <c r="O38"/>
  <c r="I38"/>
  <c r="O34"/>
  <c r="I34"/>
  <c r="O30"/>
  <c r="I30"/>
  <c r="O26"/>
  <c r="I26"/>
  <c r="O22"/>
  <c r="I22"/>
  <c r="I12"/>
  <c r="O17"/>
  <c r="I17"/>
  <c r="O13"/>
  <c r="I13"/>
  <c i="152" r="I3"/>
  <c r="I229"/>
  <c r="O246"/>
  <c r="I246"/>
  <c r="O242"/>
  <c r="I242"/>
  <c r="O238"/>
  <c r="I238"/>
  <c r="O234"/>
  <c r="I234"/>
  <c r="O230"/>
  <c r="I230"/>
  <c r="I189"/>
  <c r="O226"/>
  <c r="I226"/>
  <c r="O222"/>
  <c r="I222"/>
  <c r="O218"/>
  <c r="I218"/>
  <c r="O214"/>
  <c r="I214"/>
  <c r="O210"/>
  <c r="I210"/>
  <c r="O206"/>
  <c r="I206"/>
  <c r="O202"/>
  <c r="I202"/>
  <c r="O198"/>
  <c r="I198"/>
  <c r="O194"/>
  <c r="I194"/>
  <c r="O190"/>
  <c r="I190"/>
  <c r="I180"/>
  <c r="O185"/>
  <c r="I185"/>
  <c r="O181"/>
  <c r="I181"/>
  <c r="I151"/>
  <c r="O176"/>
  <c r="I176"/>
  <c r="O172"/>
  <c r="I172"/>
  <c r="O168"/>
  <c r="I168"/>
  <c r="O164"/>
  <c r="I164"/>
  <c r="O160"/>
  <c r="I160"/>
  <c r="O156"/>
  <c r="I156"/>
  <c r="O152"/>
  <c r="I152"/>
  <c r="I138"/>
  <c r="O147"/>
  <c r="I147"/>
  <c r="O143"/>
  <c r="I143"/>
  <c r="O139"/>
  <c r="I139"/>
  <c r="I113"/>
  <c r="O134"/>
  <c r="I134"/>
  <c r="O130"/>
  <c r="I130"/>
  <c r="O126"/>
  <c r="I126"/>
  <c r="O122"/>
  <c r="I122"/>
  <c r="O118"/>
  <c r="I118"/>
  <c r="O114"/>
  <c r="I114"/>
  <c r="I12"/>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1" r="I3"/>
  <c r="I96"/>
  <c r="O108"/>
  <c r="I108"/>
  <c r="O104"/>
  <c r="I104"/>
  <c r="O101"/>
  <c r="I101"/>
  <c r="O97"/>
  <c r="I97"/>
  <c r="I84"/>
  <c r="O92"/>
  <c r="I92"/>
  <c r="O88"/>
  <c r="I88"/>
  <c r="O85"/>
  <c r="I85"/>
  <c r="I80"/>
  <c r="O81"/>
  <c r="I81"/>
  <c r="I69"/>
  <c r="O77"/>
  <c r="I77"/>
  <c r="O73"/>
  <c r="I73"/>
  <c r="O70"/>
  <c r="I70"/>
  <c r="I54"/>
  <c r="O66"/>
  <c r="I66"/>
  <c r="O62"/>
  <c r="I62"/>
  <c r="O59"/>
  <c r="I59"/>
  <c r="O55"/>
  <c r="I55"/>
  <c r="I42"/>
  <c r="O50"/>
  <c r="I50"/>
  <c r="O46"/>
  <c r="I46"/>
  <c r="O43"/>
  <c r="I43"/>
  <c r="I24"/>
  <c r="O38"/>
  <c r="I38"/>
  <c r="O34"/>
  <c r="I34"/>
  <c r="O31"/>
  <c r="I31"/>
  <c r="O28"/>
  <c r="I28"/>
  <c r="O25"/>
  <c r="I25"/>
  <c r="I16"/>
  <c r="O21"/>
  <c r="I21"/>
  <c r="O17"/>
  <c r="I17"/>
  <c r="I12"/>
  <c r="O13"/>
  <c r="I13"/>
  <c i="150" r="I3"/>
  <c r="I236"/>
  <c r="O245"/>
  <c r="I245"/>
  <c r="O241"/>
  <c r="I241"/>
  <c r="O237"/>
  <c r="I237"/>
  <c r="I189"/>
  <c r="O233"/>
  <c r="I233"/>
  <c r="O229"/>
  <c r="I229"/>
  <c r="O226"/>
  <c r="I226"/>
  <c r="O222"/>
  <c r="I222"/>
  <c r="O218"/>
  <c r="I218"/>
  <c r="O214"/>
  <c r="I214"/>
  <c r="O210"/>
  <c r="I210"/>
  <c r="O206"/>
  <c r="I206"/>
  <c r="O202"/>
  <c r="I202"/>
  <c r="O198"/>
  <c r="I198"/>
  <c r="O194"/>
  <c r="I194"/>
  <c r="O190"/>
  <c r="I190"/>
  <c r="I172"/>
  <c r="O185"/>
  <c r="I185"/>
  <c r="O181"/>
  <c r="I181"/>
  <c r="O177"/>
  <c r="I177"/>
  <c r="O173"/>
  <c r="I173"/>
  <c r="I159"/>
  <c r="O168"/>
  <c r="I168"/>
  <c r="O164"/>
  <c r="I164"/>
  <c r="O160"/>
  <c r="I160"/>
  <c r="I134"/>
  <c r="O155"/>
  <c r="I155"/>
  <c r="O151"/>
  <c r="I151"/>
  <c r="O147"/>
  <c r="I147"/>
  <c r="O143"/>
  <c r="I143"/>
  <c r="O139"/>
  <c r="I139"/>
  <c r="O135"/>
  <c r="I135"/>
  <c r="I105"/>
  <c r="O130"/>
  <c r="I130"/>
  <c r="O126"/>
  <c r="I126"/>
  <c r="O122"/>
  <c r="I122"/>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9" r="I3"/>
  <c r="I324"/>
  <c r="O337"/>
  <c r="I337"/>
  <c r="O333"/>
  <c r="I333"/>
  <c r="O329"/>
  <c r="I329"/>
  <c r="O325"/>
  <c r="I325"/>
  <c r="I233"/>
  <c r="O321"/>
  <c r="I321"/>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I208"/>
  <c r="O229"/>
  <c r="I229"/>
  <c r="O225"/>
  <c r="I225"/>
  <c r="O221"/>
  <c r="I221"/>
  <c r="O217"/>
  <c r="I217"/>
  <c r="O213"/>
  <c r="I213"/>
  <c r="O209"/>
  <c r="I209"/>
  <c r="I151"/>
  <c r="O204"/>
  <c r="I204"/>
  <c r="O200"/>
  <c r="I200"/>
  <c r="O196"/>
  <c r="I196"/>
  <c r="O192"/>
  <c r="I192"/>
  <c r="O188"/>
  <c r="I188"/>
  <c r="O184"/>
  <c r="I184"/>
  <c r="O180"/>
  <c r="I180"/>
  <c r="O176"/>
  <c r="I176"/>
  <c r="O172"/>
  <c r="I172"/>
  <c r="O168"/>
  <c r="I168"/>
  <c r="O164"/>
  <c r="I164"/>
  <c r="O160"/>
  <c r="I160"/>
  <c r="O156"/>
  <c r="I156"/>
  <c r="O152"/>
  <c r="I152"/>
  <c r="I142"/>
  <c r="O147"/>
  <c r="I147"/>
  <c r="O143"/>
  <c r="I143"/>
  <c r="I109"/>
  <c r="O138"/>
  <c r="I138"/>
  <c r="O134"/>
  <c r="I134"/>
  <c r="O130"/>
  <c r="I130"/>
  <c r="O126"/>
  <c r="I126"/>
  <c r="O122"/>
  <c r="I122"/>
  <c r="O118"/>
  <c r="I118"/>
  <c r="O114"/>
  <c r="I114"/>
  <c r="O110"/>
  <c r="I110"/>
  <c r="I12"/>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8" r="I3"/>
  <c r="I252"/>
  <c r="O265"/>
  <c r="I265"/>
  <c r="O261"/>
  <c r="I261"/>
  <c r="O257"/>
  <c r="I257"/>
  <c r="O253"/>
  <c r="I253"/>
  <c r="I200"/>
  <c r="O249"/>
  <c r="I249"/>
  <c r="O245"/>
  <c r="I245"/>
  <c r="O241"/>
  <c r="I241"/>
  <c r="O237"/>
  <c r="I237"/>
  <c r="O233"/>
  <c r="I233"/>
  <c r="O229"/>
  <c r="I229"/>
  <c r="O225"/>
  <c r="I225"/>
  <c r="O221"/>
  <c r="I221"/>
  <c r="O217"/>
  <c r="I217"/>
  <c r="O213"/>
  <c r="I213"/>
  <c r="O209"/>
  <c r="I209"/>
  <c r="O205"/>
  <c r="I205"/>
  <c r="O201"/>
  <c r="I201"/>
  <c r="I171"/>
  <c r="O196"/>
  <c r="I196"/>
  <c r="O192"/>
  <c r="I192"/>
  <c r="O188"/>
  <c r="I188"/>
  <c r="O184"/>
  <c r="I184"/>
  <c r="O180"/>
  <c r="I180"/>
  <c r="O176"/>
  <c r="I176"/>
  <c r="O172"/>
  <c r="I172"/>
  <c r="I138"/>
  <c r="O167"/>
  <c r="I167"/>
  <c r="O163"/>
  <c r="I163"/>
  <c r="O159"/>
  <c r="I159"/>
  <c r="O155"/>
  <c r="I155"/>
  <c r="O151"/>
  <c r="I151"/>
  <c r="O147"/>
  <c r="I147"/>
  <c r="O143"/>
  <c r="I143"/>
  <c r="O139"/>
  <c r="I139"/>
  <c r="I121"/>
  <c r="O134"/>
  <c r="I134"/>
  <c r="O130"/>
  <c r="I130"/>
  <c r="O126"/>
  <c r="I126"/>
  <c r="O122"/>
  <c r="I122"/>
  <c r="I100"/>
  <c r="O117"/>
  <c r="I117"/>
  <c r="O113"/>
  <c r="I113"/>
  <c r="O109"/>
  <c r="I109"/>
  <c r="O105"/>
  <c r="I105"/>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7" r="I3"/>
  <c r="I288"/>
  <c r="O301"/>
  <c r="I301"/>
  <c r="O297"/>
  <c r="I297"/>
  <c r="O293"/>
  <c r="I293"/>
  <c r="O289"/>
  <c r="I289"/>
  <c r="I228"/>
  <c r="O285"/>
  <c r="I285"/>
  <c r="O281"/>
  <c r="I281"/>
  <c r="O277"/>
  <c r="I277"/>
  <c r="O273"/>
  <c r="I273"/>
  <c r="O269"/>
  <c r="I269"/>
  <c r="O265"/>
  <c r="I265"/>
  <c r="O261"/>
  <c r="I261"/>
  <c r="O257"/>
  <c r="I257"/>
  <c r="O253"/>
  <c r="I253"/>
  <c r="O249"/>
  <c r="I249"/>
  <c r="O245"/>
  <c r="I245"/>
  <c r="O241"/>
  <c r="I241"/>
  <c r="O237"/>
  <c r="I237"/>
  <c r="O233"/>
  <c r="I233"/>
  <c r="O229"/>
  <c r="I229"/>
  <c r="I207"/>
  <c r="O224"/>
  <c r="I224"/>
  <c r="O220"/>
  <c r="I220"/>
  <c r="O216"/>
  <c r="I216"/>
  <c r="O212"/>
  <c r="I212"/>
  <c r="O208"/>
  <c r="I208"/>
  <c r="I170"/>
  <c r="O203"/>
  <c r="I203"/>
  <c r="O199"/>
  <c r="I199"/>
  <c r="O195"/>
  <c r="I195"/>
  <c r="O191"/>
  <c r="I191"/>
  <c r="O187"/>
  <c r="I187"/>
  <c r="O183"/>
  <c r="I183"/>
  <c r="O179"/>
  <c r="I179"/>
  <c r="O175"/>
  <c r="I175"/>
  <c r="O171"/>
  <c r="I171"/>
  <c r="I157"/>
  <c r="O166"/>
  <c r="I166"/>
  <c r="O162"/>
  <c r="I162"/>
  <c r="O158"/>
  <c r="I158"/>
  <c r="I112"/>
  <c r="O153"/>
  <c r="I153"/>
  <c r="O149"/>
  <c r="I149"/>
  <c r="O145"/>
  <c r="I145"/>
  <c r="O141"/>
  <c r="I141"/>
  <c r="O137"/>
  <c r="I137"/>
  <c r="O133"/>
  <c r="I133"/>
  <c r="O129"/>
  <c r="I129"/>
  <c r="O125"/>
  <c r="I125"/>
  <c r="O121"/>
  <c r="I121"/>
  <c r="O117"/>
  <c r="I117"/>
  <c r="O113"/>
  <c r="I113"/>
  <c r="I11"/>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6" r="I3"/>
  <c r="I196"/>
  <c r="O201"/>
  <c r="I201"/>
  <c r="O197"/>
  <c r="I197"/>
  <c r="I156"/>
  <c r="O193"/>
  <c r="I193"/>
  <c r="O189"/>
  <c r="I189"/>
  <c r="O185"/>
  <c r="I185"/>
  <c r="O181"/>
  <c r="I181"/>
  <c r="O177"/>
  <c r="I177"/>
  <c r="O173"/>
  <c r="I173"/>
  <c r="O169"/>
  <c r="I169"/>
  <c r="O165"/>
  <c r="I165"/>
  <c r="O161"/>
  <c r="I161"/>
  <c r="O157"/>
  <c r="I157"/>
  <c r="I147"/>
  <c r="O152"/>
  <c r="I152"/>
  <c r="O148"/>
  <c r="I148"/>
  <c r="I118"/>
  <c r="O143"/>
  <c r="I143"/>
  <c r="O139"/>
  <c r="I139"/>
  <c r="O135"/>
  <c r="I135"/>
  <c r="O131"/>
  <c r="I131"/>
  <c r="O127"/>
  <c r="I127"/>
  <c r="O123"/>
  <c r="I123"/>
  <c r="O119"/>
  <c r="I119"/>
  <c r="I105"/>
  <c r="O114"/>
  <c r="I114"/>
  <c r="O110"/>
  <c r="I110"/>
  <c r="O106"/>
  <c r="I106"/>
  <c r="I88"/>
  <c r="O101"/>
  <c r="I101"/>
  <c r="O97"/>
  <c r="I97"/>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45" r="I3"/>
  <c r="I177"/>
  <c r="O182"/>
  <c r="I182"/>
  <c r="O178"/>
  <c r="I178"/>
  <c r="I145"/>
  <c r="O174"/>
  <c r="I174"/>
  <c r="O170"/>
  <c r="I170"/>
  <c r="O166"/>
  <c r="I166"/>
  <c r="O162"/>
  <c r="I162"/>
  <c r="O158"/>
  <c r="I158"/>
  <c r="O154"/>
  <c r="I154"/>
  <c r="O150"/>
  <c r="I150"/>
  <c r="O146"/>
  <c r="I146"/>
  <c r="I140"/>
  <c r="O141"/>
  <c r="I141"/>
  <c r="I111"/>
  <c r="O136"/>
  <c r="I136"/>
  <c r="O132"/>
  <c r="I132"/>
  <c r="O128"/>
  <c r="I128"/>
  <c r="O124"/>
  <c r="I124"/>
  <c r="O120"/>
  <c r="I120"/>
  <c r="O116"/>
  <c r="I116"/>
  <c r="O112"/>
  <c r="I112"/>
  <c r="I94"/>
  <c r="O107"/>
  <c r="I107"/>
  <c r="O103"/>
  <c r="I103"/>
  <c r="O99"/>
  <c r="I99"/>
  <c r="O95"/>
  <c r="I95"/>
  <c r="I69"/>
  <c r="O90"/>
  <c r="I90"/>
  <c r="O86"/>
  <c r="I86"/>
  <c r="O82"/>
  <c r="I82"/>
  <c r="O78"/>
  <c r="I78"/>
  <c r="O74"/>
  <c r="I74"/>
  <c r="O70"/>
  <c r="I70"/>
  <c r="I12"/>
  <c r="O65"/>
  <c r="I65"/>
  <c r="O61"/>
  <c r="I61"/>
  <c r="O57"/>
  <c r="I57"/>
  <c r="O53"/>
  <c r="I53"/>
  <c r="O49"/>
  <c r="I49"/>
  <c r="O45"/>
  <c r="I45"/>
  <c r="O41"/>
  <c r="I41"/>
  <c r="O37"/>
  <c r="I37"/>
  <c r="O33"/>
  <c r="I33"/>
  <c r="O29"/>
  <c r="I29"/>
  <c r="O25"/>
  <c r="I25"/>
  <c r="O21"/>
  <c r="I21"/>
  <c r="O17"/>
  <c r="I17"/>
  <c r="O13"/>
  <c r="I13"/>
  <c i="144" r="I3"/>
  <c r="I285"/>
  <c r="O302"/>
  <c r="I302"/>
  <c r="O298"/>
  <c r="I298"/>
  <c r="O294"/>
  <c r="I294"/>
  <c r="O290"/>
  <c r="I290"/>
  <c r="O286"/>
  <c r="I286"/>
  <c r="I205"/>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I184"/>
  <c r="O201"/>
  <c r="I201"/>
  <c r="O197"/>
  <c r="I197"/>
  <c r="O193"/>
  <c r="I193"/>
  <c r="O189"/>
  <c r="I189"/>
  <c r="O185"/>
  <c r="I185"/>
  <c r="I155"/>
  <c r="O180"/>
  <c r="I180"/>
  <c r="O176"/>
  <c r="I176"/>
  <c r="O172"/>
  <c r="I172"/>
  <c r="O168"/>
  <c r="I168"/>
  <c r="O164"/>
  <c r="I164"/>
  <c r="O160"/>
  <c r="I160"/>
  <c r="O156"/>
  <c r="I156"/>
  <c r="I138"/>
  <c r="O151"/>
  <c r="I151"/>
  <c r="O147"/>
  <c r="I147"/>
  <c r="O143"/>
  <c r="I143"/>
  <c r="O139"/>
  <c r="I139"/>
  <c r="I129"/>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43" r="I3"/>
  <c r="I163"/>
  <c r="O168"/>
  <c r="I168"/>
  <c r="O164"/>
  <c r="I164"/>
  <c r="I119"/>
  <c r="O160"/>
  <c r="I160"/>
  <c r="O156"/>
  <c r="I156"/>
  <c r="O152"/>
  <c r="I152"/>
  <c r="O148"/>
  <c r="I148"/>
  <c r="O144"/>
  <c r="I144"/>
  <c r="O140"/>
  <c r="I140"/>
  <c r="O136"/>
  <c r="I136"/>
  <c r="O132"/>
  <c r="I132"/>
  <c r="O128"/>
  <c r="I128"/>
  <c r="O124"/>
  <c r="I124"/>
  <c r="O120"/>
  <c r="I120"/>
  <c r="I66"/>
  <c r="O115"/>
  <c r="I115"/>
  <c r="O111"/>
  <c r="I111"/>
  <c r="O107"/>
  <c r="I107"/>
  <c r="O103"/>
  <c r="I103"/>
  <c r="O99"/>
  <c r="I99"/>
  <c r="O95"/>
  <c r="I95"/>
  <c r="O91"/>
  <c r="I91"/>
  <c r="O87"/>
  <c r="I87"/>
  <c r="O83"/>
  <c r="I83"/>
  <c r="O79"/>
  <c r="I79"/>
  <c r="O75"/>
  <c r="I75"/>
  <c r="O71"/>
  <c r="I71"/>
  <c r="O67"/>
  <c r="I67"/>
  <c r="I53"/>
  <c r="O62"/>
  <c r="I62"/>
  <c r="O58"/>
  <c r="I58"/>
  <c r="O54"/>
  <c r="I54"/>
  <c r="I12"/>
  <c r="O49"/>
  <c r="I49"/>
  <c r="O45"/>
  <c r="I45"/>
  <c r="O41"/>
  <c r="I41"/>
  <c r="O37"/>
  <c r="I37"/>
  <c r="O33"/>
  <c r="I33"/>
  <c r="O29"/>
  <c r="I29"/>
  <c r="O25"/>
  <c r="I25"/>
  <c r="O21"/>
  <c r="I21"/>
  <c r="O17"/>
  <c r="I17"/>
  <c r="O13"/>
  <c r="I13"/>
  <c i="142" r="I3"/>
  <c r="I127"/>
  <c r="O132"/>
  <c r="I132"/>
  <c r="O128"/>
  <c r="I128"/>
  <c r="I95"/>
  <c r="O124"/>
  <c r="I124"/>
  <c r="O120"/>
  <c r="I120"/>
  <c r="O116"/>
  <c r="I116"/>
  <c r="O112"/>
  <c r="I112"/>
  <c r="O108"/>
  <c r="I108"/>
  <c r="O104"/>
  <c r="I104"/>
  <c r="O100"/>
  <c r="I100"/>
  <c r="O96"/>
  <c r="I96"/>
  <c r="I66"/>
  <c r="O91"/>
  <c r="I91"/>
  <c r="O87"/>
  <c r="I87"/>
  <c r="O83"/>
  <c r="I83"/>
  <c r="O79"/>
  <c r="I79"/>
  <c r="O75"/>
  <c r="I75"/>
  <c r="O71"/>
  <c r="I71"/>
  <c r="O67"/>
  <c r="I67"/>
  <c r="I57"/>
  <c r="O62"/>
  <c r="I62"/>
  <c r="O58"/>
  <c r="I58"/>
  <c r="I12"/>
  <c r="O53"/>
  <c r="I53"/>
  <c r="O49"/>
  <c r="I49"/>
  <c r="O45"/>
  <c r="I45"/>
  <c r="O41"/>
  <c r="I41"/>
  <c r="O37"/>
  <c r="I37"/>
  <c r="O33"/>
  <c r="I33"/>
  <c r="O29"/>
  <c r="I29"/>
  <c r="O25"/>
  <c r="I25"/>
  <c r="O21"/>
  <c r="I21"/>
  <c r="O17"/>
  <c r="I17"/>
  <c r="O13"/>
  <c r="I13"/>
  <c i="141" r="I3"/>
  <c r="I212"/>
  <c r="O229"/>
  <c r="I229"/>
  <c r="O225"/>
  <c r="I225"/>
  <c r="O221"/>
  <c r="I221"/>
  <c r="O217"/>
  <c r="I217"/>
  <c r="O213"/>
  <c r="I213"/>
  <c r="I140"/>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I111"/>
  <c r="O136"/>
  <c r="I136"/>
  <c r="O132"/>
  <c r="I132"/>
  <c r="O128"/>
  <c r="I128"/>
  <c r="O124"/>
  <c r="I124"/>
  <c r="O120"/>
  <c r="I120"/>
  <c r="O116"/>
  <c r="I116"/>
  <c r="O112"/>
  <c r="I112"/>
  <c r="I98"/>
  <c r="O107"/>
  <c r="I107"/>
  <c r="O103"/>
  <c r="I103"/>
  <c r="O99"/>
  <c r="I99"/>
  <c r="I89"/>
  <c r="O94"/>
  <c r="I94"/>
  <c r="O90"/>
  <c r="I90"/>
  <c r="I12"/>
  <c r="O85"/>
  <c r="I85"/>
  <c r="O81"/>
  <c r="I81"/>
  <c r="O77"/>
  <c r="I77"/>
  <c r="O73"/>
  <c r="I73"/>
  <c r="O69"/>
  <c r="I69"/>
  <c r="O65"/>
  <c r="I65"/>
  <c r="O61"/>
  <c r="I61"/>
  <c r="O57"/>
  <c r="I57"/>
  <c r="O53"/>
  <c r="I53"/>
  <c r="O49"/>
  <c r="I49"/>
  <c r="O45"/>
  <c r="I45"/>
  <c r="O41"/>
  <c r="I41"/>
  <c r="O37"/>
  <c r="I37"/>
  <c r="O33"/>
  <c r="I33"/>
  <c r="O29"/>
  <c r="I29"/>
  <c r="O25"/>
  <c r="I25"/>
  <c r="O21"/>
  <c r="I21"/>
  <c r="O17"/>
  <c r="I17"/>
  <c r="O13"/>
  <c r="I13"/>
  <c i="140" r="I3"/>
  <c r="I220"/>
  <c r="O225"/>
  <c r="I225"/>
  <c r="O221"/>
  <c r="I221"/>
  <c r="I180"/>
  <c r="O217"/>
  <c r="I217"/>
  <c r="O213"/>
  <c r="I213"/>
  <c r="O209"/>
  <c r="I209"/>
  <c r="O205"/>
  <c r="I205"/>
  <c r="O201"/>
  <c r="I201"/>
  <c r="O197"/>
  <c r="I197"/>
  <c r="O193"/>
  <c r="I193"/>
  <c r="O189"/>
  <c r="I189"/>
  <c r="O185"/>
  <c r="I185"/>
  <c r="O181"/>
  <c r="I181"/>
  <c r="I167"/>
  <c r="O176"/>
  <c r="I176"/>
  <c r="O172"/>
  <c r="I172"/>
  <c r="O168"/>
  <c r="I168"/>
  <c r="I138"/>
  <c r="O163"/>
  <c r="I163"/>
  <c r="O159"/>
  <c r="I159"/>
  <c r="O155"/>
  <c r="I155"/>
  <c r="O151"/>
  <c r="I151"/>
  <c r="O147"/>
  <c r="I147"/>
  <c r="O143"/>
  <c r="I143"/>
  <c r="O139"/>
  <c r="I139"/>
  <c r="I109"/>
  <c r="O134"/>
  <c r="I134"/>
  <c r="O130"/>
  <c r="I130"/>
  <c r="O126"/>
  <c r="I126"/>
  <c r="O122"/>
  <c r="I122"/>
  <c r="O118"/>
  <c r="I118"/>
  <c r="O114"/>
  <c r="I114"/>
  <c r="O110"/>
  <c r="I110"/>
  <c r="I92"/>
  <c r="O105"/>
  <c r="I105"/>
  <c r="O101"/>
  <c r="I101"/>
  <c r="O97"/>
  <c r="I97"/>
  <c r="O93"/>
  <c r="I93"/>
  <c r="I11"/>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9" r="I3"/>
  <c r="I335"/>
  <c r="O340"/>
  <c r="I340"/>
  <c r="O336"/>
  <c r="I336"/>
  <c r="I268"/>
  <c r="O332"/>
  <c r="I332"/>
  <c r="O329"/>
  <c r="I329"/>
  <c r="O325"/>
  <c r="I325"/>
  <c r="O321"/>
  <c r="I321"/>
  <c r="O317"/>
  <c r="I317"/>
  <c r="O313"/>
  <c r="I313"/>
  <c r="O309"/>
  <c r="I309"/>
  <c r="O305"/>
  <c r="I305"/>
  <c r="O301"/>
  <c r="I301"/>
  <c r="O297"/>
  <c r="I297"/>
  <c r="O293"/>
  <c r="I293"/>
  <c r="O289"/>
  <c r="I289"/>
  <c r="O285"/>
  <c r="I285"/>
  <c r="O281"/>
  <c r="I281"/>
  <c r="O277"/>
  <c r="I277"/>
  <c r="O273"/>
  <c r="I273"/>
  <c r="O269"/>
  <c r="I269"/>
  <c r="I243"/>
  <c r="O264"/>
  <c r="I264"/>
  <c r="O260"/>
  <c r="I260"/>
  <c r="O256"/>
  <c r="I256"/>
  <c r="O252"/>
  <c r="I252"/>
  <c r="O248"/>
  <c r="I248"/>
  <c r="O244"/>
  <c r="I244"/>
  <c r="I206"/>
  <c r="O239"/>
  <c r="I239"/>
  <c r="O235"/>
  <c r="I235"/>
  <c r="O231"/>
  <c r="I231"/>
  <c r="O227"/>
  <c r="I227"/>
  <c r="O223"/>
  <c r="I223"/>
  <c r="O219"/>
  <c r="I219"/>
  <c r="O215"/>
  <c r="I215"/>
  <c r="O211"/>
  <c r="I211"/>
  <c r="O207"/>
  <c r="I207"/>
  <c r="I169"/>
  <c r="O202"/>
  <c r="I202"/>
  <c r="O198"/>
  <c r="I198"/>
  <c r="O194"/>
  <c r="I194"/>
  <c r="O190"/>
  <c r="I190"/>
  <c r="O186"/>
  <c r="I186"/>
  <c r="O182"/>
  <c r="I182"/>
  <c r="O178"/>
  <c r="I178"/>
  <c r="O174"/>
  <c r="I174"/>
  <c r="O170"/>
  <c r="I170"/>
  <c r="I124"/>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8" r="I3"/>
  <c r="I261"/>
  <c r="O266"/>
  <c r="I266"/>
  <c r="O262"/>
  <c r="I262"/>
  <c r="I206"/>
  <c r="O258"/>
  <c r="I258"/>
  <c r="O254"/>
  <c r="I254"/>
  <c r="O251"/>
  <c r="I251"/>
  <c r="O247"/>
  <c r="I247"/>
  <c r="O243"/>
  <c r="I243"/>
  <c r="O239"/>
  <c r="I239"/>
  <c r="O235"/>
  <c r="I235"/>
  <c r="O231"/>
  <c r="I231"/>
  <c r="O227"/>
  <c r="I227"/>
  <c r="O223"/>
  <c r="I223"/>
  <c r="O219"/>
  <c r="I219"/>
  <c r="O215"/>
  <c r="I215"/>
  <c r="O211"/>
  <c r="I211"/>
  <c r="O207"/>
  <c r="I207"/>
  <c r="I181"/>
  <c r="O202"/>
  <c r="I202"/>
  <c r="O198"/>
  <c r="I198"/>
  <c r="O194"/>
  <c r="I194"/>
  <c r="O190"/>
  <c r="I190"/>
  <c r="O186"/>
  <c r="I186"/>
  <c r="O182"/>
  <c r="I182"/>
  <c r="I152"/>
  <c r="O177"/>
  <c r="I177"/>
  <c r="O173"/>
  <c r="I173"/>
  <c r="O169"/>
  <c r="I169"/>
  <c r="O165"/>
  <c r="I165"/>
  <c r="O161"/>
  <c r="I161"/>
  <c r="O157"/>
  <c r="I157"/>
  <c r="O153"/>
  <c r="I153"/>
  <c r="I131"/>
  <c r="O148"/>
  <c r="I148"/>
  <c r="O144"/>
  <c r="I144"/>
  <c r="O140"/>
  <c r="I140"/>
  <c r="O136"/>
  <c r="I136"/>
  <c r="O132"/>
  <c r="I132"/>
  <c r="I122"/>
  <c r="O127"/>
  <c r="I127"/>
  <c r="O123"/>
  <c r="I123"/>
  <c r="I105"/>
  <c r="O118"/>
  <c r="I118"/>
  <c r="O114"/>
  <c r="I114"/>
  <c r="O110"/>
  <c r="I110"/>
  <c r="O106"/>
  <c r="I106"/>
  <c r="I12"/>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7" r="I3"/>
  <c r="I265"/>
  <c r="O274"/>
  <c r="I274"/>
  <c r="O270"/>
  <c r="I270"/>
  <c r="O266"/>
  <c r="I266"/>
  <c r="I205"/>
  <c r="O261"/>
  <c r="I261"/>
  <c r="O258"/>
  <c r="I258"/>
  <c r="O254"/>
  <c r="I254"/>
  <c r="O250"/>
  <c r="I250"/>
  <c r="O246"/>
  <c r="I246"/>
  <c r="O242"/>
  <c r="I242"/>
  <c r="O238"/>
  <c r="I238"/>
  <c r="O234"/>
  <c r="I234"/>
  <c r="O230"/>
  <c r="I230"/>
  <c r="O226"/>
  <c r="I226"/>
  <c r="O222"/>
  <c r="I222"/>
  <c r="O218"/>
  <c r="I218"/>
  <c r="O214"/>
  <c r="I214"/>
  <c r="O210"/>
  <c r="I210"/>
  <c r="O206"/>
  <c r="I206"/>
  <c r="I188"/>
  <c r="O201"/>
  <c r="I201"/>
  <c r="O197"/>
  <c r="I197"/>
  <c r="O193"/>
  <c r="I193"/>
  <c r="O189"/>
  <c r="I189"/>
  <c r="I139"/>
  <c r="O184"/>
  <c r="I184"/>
  <c r="O180"/>
  <c r="I180"/>
  <c r="O176"/>
  <c r="I176"/>
  <c r="O172"/>
  <c r="I172"/>
  <c r="O168"/>
  <c r="I168"/>
  <c r="O164"/>
  <c r="I164"/>
  <c r="O160"/>
  <c r="I160"/>
  <c r="O156"/>
  <c r="I156"/>
  <c r="O152"/>
  <c r="I152"/>
  <c r="O148"/>
  <c r="I148"/>
  <c r="O144"/>
  <c r="I144"/>
  <c r="O140"/>
  <c r="I140"/>
  <c r="I126"/>
  <c r="O135"/>
  <c r="I135"/>
  <c r="O131"/>
  <c r="I131"/>
  <c r="O127"/>
  <c r="I127"/>
  <c r="I97"/>
  <c r="O122"/>
  <c r="I122"/>
  <c r="O118"/>
  <c r="I118"/>
  <c r="O114"/>
  <c r="I114"/>
  <c r="O110"/>
  <c r="I110"/>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6" r="I3"/>
  <c r="I131"/>
  <c r="O136"/>
  <c r="I136"/>
  <c r="O132"/>
  <c r="I132"/>
  <c r="I107"/>
  <c r="O128"/>
  <c r="I128"/>
  <c r="O124"/>
  <c r="I124"/>
  <c r="O120"/>
  <c r="I120"/>
  <c r="O116"/>
  <c r="I116"/>
  <c r="O112"/>
  <c r="I112"/>
  <c r="O108"/>
  <c r="I108"/>
  <c r="I102"/>
  <c r="O103"/>
  <c r="I103"/>
  <c r="I85"/>
  <c r="O98"/>
  <c r="I98"/>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35" r="I3"/>
  <c r="I232"/>
  <c r="O249"/>
  <c r="I249"/>
  <c r="O245"/>
  <c r="I245"/>
  <c r="O241"/>
  <c r="I241"/>
  <c r="O237"/>
  <c r="I237"/>
  <c r="O233"/>
  <c r="I233"/>
  <c r="I180"/>
  <c r="O229"/>
  <c r="I229"/>
  <c r="O225"/>
  <c r="I225"/>
  <c r="O221"/>
  <c r="I221"/>
  <c r="O217"/>
  <c r="I217"/>
  <c r="O213"/>
  <c r="I213"/>
  <c r="O209"/>
  <c r="I209"/>
  <c r="O205"/>
  <c r="I205"/>
  <c r="O201"/>
  <c r="I201"/>
  <c r="O197"/>
  <c r="I197"/>
  <c r="O193"/>
  <c r="I193"/>
  <c r="O189"/>
  <c r="I189"/>
  <c r="O185"/>
  <c r="I185"/>
  <c r="O181"/>
  <c r="I181"/>
  <c r="I159"/>
  <c r="O176"/>
  <c r="I176"/>
  <c r="O172"/>
  <c r="I172"/>
  <c r="O168"/>
  <c r="I168"/>
  <c r="O164"/>
  <c r="I164"/>
  <c r="O160"/>
  <c r="I160"/>
  <c r="I122"/>
  <c r="O155"/>
  <c r="I155"/>
  <c r="O151"/>
  <c r="I151"/>
  <c r="O147"/>
  <c r="I147"/>
  <c r="O143"/>
  <c r="I143"/>
  <c r="O139"/>
  <c r="I139"/>
  <c r="O135"/>
  <c r="I135"/>
  <c r="O131"/>
  <c r="I131"/>
  <c r="O127"/>
  <c r="I127"/>
  <c r="O123"/>
  <c r="I123"/>
  <c r="I117"/>
  <c r="O118"/>
  <c r="I118"/>
  <c r="I104"/>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4" r="I3"/>
  <c r="I163"/>
  <c r="O176"/>
  <c r="I176"/>
  <c r="O172"/>
  <c r="I172"/>
  <c r="O168"/>
  <c r="I168"/>
  <c r="O164"/>
  <c r="I164"/>
  <c r="I131"/>
  <c r="O160"/>
  <c r="I160"/>
  <c r="O156"/>
  <c r="I156"/>
  <c r="O152"/>
  <c r="I152"/>
  <c r="O148"/>
  <c r="I148"/>
  <c r="O144"/>
  <c r="I144"/>
  <c r="O140"/>
  <c r="I140"/>
  <c r="O136"/>
  <c r="I136"/>
  <c r="O132"/>
  <c r="I132"/>
  <c r="I126"/>
  <c r="O127"/>
  <c r="I127"/>
  <c r="I97"/>
  <c r="O122"/>
  <c r="I122"/>
  <c r="O118"/>
  <c r="I118"/>
  <c r="O114"/>
  <c r="I114"/>
  <c r="O110"/>
  <c r="I110"/>
  <c r="O106"/>
  <c r="I106"/>
  <c r="O102"/>
  <c r="I102"/>
  <c r="O98"/>
  <c r="I98"/>
  <c r="I88"/>
  <c r="O93"/>
  <c r="I93"/>
  <c r="O89"/>
  <c r="I89"/>
  <c r="I11"/>
  <c r="O84"/>
  <c r="I84"/>
  <c r="O80"/>
  <c r="I80"/>
  <c r="O76"/>
  <c r="I76"/>
  <c r="O72"/>
  <c r="I72"/>
  <c r="O68"/>
  <c r="I68"/>
  <c r="O64"/>
  <c r="I64"/>
  <c r="O60"/>
  <c r="I60"/>
  <c r="O56"/>
  <c r="I56"/>
  <c r="O52"/>
  <c r="I52"/>
  <c r="O48"/>
  <c r="I48"/>
  <c r="O44"/>
  <c r="I44"/>
  <c r="O40"/>
  <c r="I40"/>
  <c r="O36"/>
  <c r="I36"/>
  <c r="O32"/>
  <c r="I32"/>
  <c r="O28"/>
  <c r="I28"/>
  <c r="O24"/>
  <c r="I24"/>
  <c r="O20"/>
  <c r="I20"/>
  <c r="O16"/>
  <c r="I16"/>
  <c r="O12"/>
  <c r="I12"/>
  <c i="133" r="I3"/>
  <c r="I110"/>
  <c r="O111"/>
  <c r="I111"/>
  <c r="I90"/>
  <c r="O106"/>
  <c r="I106"/>
  <c r="O102"/>
  <c r="I102"/>
  <c r="O98"/>
  <c r="I98"/>
  <c r="O95"/>
  <c r="I95"/>
  <c r="O91"/>
  <c r="I91"/>
  <c r="I77"/>
  <c r="O86"/>
  <c r="I86"/>
  <c r="O82"/>
  <c r="I82"/>
  <c r="O78"/>
  <c r="I78"/>
  <c r="I72"/>
  <c r="O73"/>
  <c r="I73"/>
  <c r="I55"/>
  <c r="O68"/>
  <c r="I68"/>
  <c r="O64"/>
  <c r="I64"/>
  <c r="O60"/>
  <c r="I60"/>
  <c r="O56"/>
  <c r="I56"/>
  <c r="I38"/>
  <c r="O51"/>
  <c r="I51"/>
  <c r="O47"/>
  <c r="I47"/>
  <c r="O43"/>
  <c r="I43"/>
  <c r="O39"/>
  <c r="I39"/>
  <c r="I29"/>
  <c r="O34"/>
  <c r="I34"/>
  <c r="O30"/>
  <c r="I30"/>
  <c r="I12"/>
  <c r="O25"/>
  <c r="I25"/>
  <c r="O21"/>
  <c r="I21"/>
  <c r="O17"/>
  <c r="I17"/>
  <c r="O13"/>
  <c r="I13"/>
  <c i="132" r="I3"/>
  <c r="I254"/>
  <c r="O263"/>
  <c r="I263"/>
  <c r="O259"/>
  <c r="I259"/>
  <c r="O255"/>
  <c r="I255"/>
  <c r="I198"/>
  <c r="O251"/>
  <c r="I251"/>
  <c r="O247"/>
  <c r="I247"/>
  <c r="O243"/>
  <c r="I243"/>
  <c r="O239"/>
  <c r="I239"/>
  <c r="O235"/>
  <c r="I235"/>
  <c r="O231"/>
  <c r="I231"/>
  <c r="O227"/>
  <c r="I227"/>
  <c r="O223"/>
  <c r="I223"/>
  <c r="O219"/>
  <c r="I219"/>
  <c r="O215"/>
  <c r="I215"/>
  <c r="O211"/>
  <c r="I211"/>
  <c r="O207"/>
  <c r="I207"/>
  <c r="O203"/>
  <c r="I203"/>
  <c r="O199"/>
  <c r="I199"/>
  <c r="I177"/>
  <c r="O194"/>
  <c r="I194"/>
  <c r="O190"/>
  <c r="I190"/>
  <c r="O186"/>
  <c r="I186"/>
  <c r="O182"/>
  <c r="I182"/>
  <c r="O178"/>
  <c r="I178"/>
  <c r="I172"/>
  <c r="O173"/>
  <c r="I173"/>
  <c r="I139"/>
  <c r="O168"/>
  <c r="I168"/>
  <c r="O164"/>
  <c r="I164"/>
  <c r="O160"/>
  <c r="I160"/>
  <c r="O156"/>
  <c r="I156"/>
  <c r="O152"/>
  <c r="I152"/>
  <c r="O148"/>
  <c r="I148"/>
  <c r="O144"/>
  <c r="I144"/>
  <c r="O140"/>
  <c r="I140"/>
  <c r="I126"/>
  <c r="O135"/>
  <c r="I135"/>
  <c r="O131"/>
  <c r="I131"/>
  <c r="O127"/>
  <c r="I127"/>
  <c r="I101"/>
  <c r="O122"/>
  <c r="I122"/>
  <c r="O118"/>
  <c r="I118"/>
  <c r="O114"/>
  <c r="I114"/>
  <c r="O110"/>
  <c r="I110"/>
  <c r="O106"/>
  <c r="I106"/>
  <c r="O102"/>
  <c r="I102"/>
  <c r="I12"/>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31" r="I3"/>
  <c r="I123"/>
  <c r="O128"/>
  <c r="I128"/>
  <c r="O124"/>
  <c r="I124"/>
  <c r="I107"/>
  <c r="O120"/>
  <c r="I120"/>
  <c r="O116"/>
  <c r="I116"/>
  <c r="O112"/>
  <c r="I112"/>
  <c r="O108"/>
  <c r="I108"/>
  <c r="I90"/>
  <c r="O103"/>
  <c r="I103"/>
  <c r="O99"/>
  <c r="I99"/>
  <c r="O95"/>
  <c r="I95"/>
  <c r="O91"/>
  <c r="I91"/>
  <c r="I77"/>
  <c r="O86"/>
  <c r="I86"/>
  <c r="O82"/>
  <c r="I82"/>
  <c r="O78"/>
  <c r="I78"/>
  <c r="I12"/>
  <c r="O73"/>
  <c r="I73"/>
  <c r="O69"/>
  <c r="I69"/>
  <c r="O65"/>
  <c r="I65"/>
  <c r="O61"/>
  <c r="I61"/>
  <c r="O57"/>
  <c r="I57"/>
  <c r="O53"/>
  <c r="I53"/>
  <c r="O49"/>
  <c r="I49"/>
  <c r="O45"/>
  <c r="I45"/>
  <c r="O41"/>
  <c r="I41"/>
  <c r="O37"/>
  <c r="I37"/>
  <c r="O33"/>
  <c r="I33"/>
  <c r="O29"/>
  <c r="I29"/>
  <c r="O25"/>
  <c r="I25"/>
  <c r="O21"/>
  <c r="I21"/>
  <c r="O17"/>
  <c r="I17"/>
  <c r="O13"/>
  <c r="I13"/>
  <c i="130" r="I3"/>
  <c r="I144"/>
  <c r="O153"/>
  <c r="I153"/>
  <c r="O149"/>
  <c r="I149"/>
  <c r="O145"/>
  <c r="I145"/>
  <c r="I128"/>
  <c r="O141"/>
  <c r="I141"/>
  <c r="O137"/>
  <c r="I137"/>
  <c r="O133"/>
  <c r="I133"/>
  <c r="O129"/>
  <c r="I129"/>
  <c r="I115"/>
  <c r="O124"/>
  <c r="I124"/>
  <c r="O120"/>
  <c r="I120"/>
  <c r="O116"/>
  <c r="I116"/>
  <c r="I98"/>
  <c r="O111"/>
  <c r="I111"/>
  <c r="O107"/>
  <c r="I107"/>
  <c r="O103"/>
  <c r="I103"/>
  <c r="O99"/>
  <c r="I99"/>
  <c r="I85"/>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9" r="I3"/>
  <c r="I168"/>
  <c r="O177"/>
  <c r="I177"/>
  <c r="O173"/>
  <c r="I173"/>
  <c r="O169"/>
  <c r="I169"/>
  <c r="I144"/>
  <c r="O165"/>
  <c r="I165"/>
  <c r="O161"/>
  <c r="I161"/>
  <c r="O157"/>
  <c r="I157"/>
  <c r="O153"/>
  <c r="I153"/>
  <c r="O149"/>
  <c r="I149"/>
  <c r="O145"/>
  <c r="I145"/>
  <c r="I131"/>
  <c r="O140"/>
  <c r="I140"/>
  <c r="O136"/>
  <c r="I136"/>
  <c r="O132"/>
  <c r="I132"/>
  <c r="I106"/>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8" r="I3"/>
  <c r="I217"/>
  <c r="O226"/>
  <c r="I226"/>
  <c r="O222"/>
  <c r="I222"/>
  <c r="O218"/>
  <c r="I218"/>
  <c r="I177"/>
  <c r="O214"/>
  <c r="I214"/>
  <c r="O210"/>
  <c r="I210"/>
  <c r="O206"/>
  <c r="I206"/>
  <c r="O202"/>
  <c r="I202"/>
  <c r="O198"/>
  <c r="I198"/>
  <c r="O194"/>
  <c r="I194"/>
  <c r="O190"/>
  <c r="I190"/>
  <c r="O186"/>
  <c r="I186"/>
  <c r="O182"/>
  <c r="I182"/>
  <c r="O178"/>
  <c r="I178"/>
  <c r="I140"/>
  <c r="O173"/>
  <c r="I173"/>
  <c r="O169"/>
  <c r="I169"/>
  <c r="O165"/>
  <c r="I165"/>
  <c r="O161"/>
  <c r="I161"/>
  <c r="O157"/>
  <c r="I157"/>
  <c r="O153"/>
  <c r="I153"/>
  <c r="O149"/>
  <c r="I149"/>
  <c r="O145"/>
  <c r="I145"/>
  <c r="O141"/>
  <c r="I141"/>
  <c r="I115"/>
  <c r="O136"/>
  <c r="I136"/>
  <c r="O132"/>
  <c r="I132"/>
  <c r="O128"/>
  <c r="I128"/>
  <c r="O124"/>
  <c r="I124"/>
  <c r="O120"/>
  <c r="I120"/>
  <c r="O116"/>
  <c r="I116"/>
  <c r="I110"/>
  <c r="O111"/>
  <c r="I111"/>
  <c r="I97"/>
  <c r="O106"/>
  <c r="I106"/>
  <c r="O102"/>
  <c r="I102"/>
  <c r="O98"/>
  <c r="I98"/>
  <c r="I12"/>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27" r="I3"/>
  <c r="I268"/>
  <c r="O273"/>
  <c r="I273"/>
  <c r="O269"/>
  <c r="I269"/>
  <c r="I216"/>
  <c r="O265"/>
  <c r="I265"/>
  <c r="O261"/>
  <c r="I261"/>
  <c r="O257"/>
  <c r="I257"/>
  <c r="O253"/>
  <c r="I253"/>
  <c r="O249"/>
  <c r="I249"/>
  <c r="O245"/>
  <c r="I245"/>
  <c r="O241"/>
  <c r="I241"/>
  <c r="O237"/>
  <c r="I237"/>
  <c r="O233"/>
  <c r="I233"/>
  <c r="O229"/>
  <c r="I229"/>
  <c r="O225"/>
  <c r="I225"/>
  <c r="O221"/>
  <c r="I221"/>
  <c r="O217"/>
  <c r="I217"/>
  <c r="I175"/>
  <c r="O212"/>
  <c r="I212"/>
  <c r="O208"/>
  <c r="I208"/>
  <c r="O204"/>
  <c r="I204"/>
  <c r="O200"/>
  <c r="I200"/>
  <c r="O196"/>
  <c r="I196"/>
  <c r="O192"/>
  <c r="I192"/>
  <c r="O188"/>
  <c r="I188"/>
  <c r="O184"/>
  <c r="I184"/>
  <c r="O180"/>
  <c r="I180"/>
  <c r="O176"/>
  <c r="I176"/>
  <c r="I130"/>
  <c r="O171"/>
  <c r="I171"/>
  <c r="O167"/>
  <c r="I167"/>
  <c r="O163"/>
  <c r="I163"/>
  <c r="O159"/>
  <c r="I159"/>
  <c r="O155"/>
  <c r="I155"/>
  <c r="O151"/>
  <c r="I151"/>
  <c r="O147"/>
  <c r="I147"/>
  <c r="O143"/>
  <c r="I143"/>
  <c r="O139"/>
  <c r="I139"/>
  <c r="O135"/>
  <c r="I135"/>
  <c r="O131"/>
  <c r="I131"/>
  <c r="I113"/>
  <c r="O126"/>
  <c r="I126"/>
  <c r="O122"/>
  <c r="I122"/>
  <c r="O118"/>
  <c r="I118"/>
  <c r="O114"/>
  <c r="I114"/>
  <c r="I96"/>
  <c r="O109"/>
  <c r="I109"/>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6" r="I3"/>
  <c r="I142"/>
  <c r="O147"/>
  <c r="I147"/>
  <c r="O143"/>
  <c r="I143"/>
  <c r="I114"/>
  <c r="O139"/>
  <c r="I139"/>
  <c r="O135"/>
  <c r="I135"/>
  <c r="O131"/>
  <c r="I131"/>
  <c r="O127"/>
  <c r="I127"/>
  <c r="O123"/>
  <c r="I123"/>
  <c r="O119"/>
  <c r="I119"/>
  <c r="O115"/>
  <c r="I115"/>
  <c r="I85"/>
  <c r="O110"/>
  <c r="I110"/>
  <c r="O106"/>
  <c r="I106"/>
  <c r="O102"/>
  <c r="I102"/>
  <c r="O98"/>
  <c r="I98"/>
  <c r="O94"/>
  <c r="I94"/>
  <c r="O90"/>
  <c r="I90"/>
  <c r="O86"/>
  <c r="I86"/>
  <c r="I68"/>
  <c r="O81"/>
  <c r="I81"/>
  <c r="O77"/>
  <c r="I77"/>
  <c r="O73"/>
  <c r="I73"/>
  <c r="O69"/>
  <c r="I69"/>
  <c r="I11"/>
  <c r="O64"/>
  <c r="I64"/>
  <c r="O60"/>
  <c r="I60"/>
  <c r="O56"/>
  <c r="I56"/>
  <c r="O52"/>
  <c r="I52"/>
  <c r="O48"/>
  <c r="I48"/>
  <c r="O44"/>
  <c r="I44"/>
  <c r="O40"/>
  <c r="I40"/>
  <c r="O36"/>
  <c r="I36"/>
  <c r="O32"/>
  <c r="I32"/>
  <c r="O28"/>
  <c r="I28"/>
  <c r="O24"/>
  <c r="I24"/>
  <c r="O20"/>
  <c r="I20"/>
  <c r="O16"/>
  <c r="I16"/>
  <c r="O12"/>
  <c r="I12"/>
  <c i="125" r="I3"/>
  <c r="I147"/>
  <c r="O148"/>
  <c r="I148"/>
  <c r="I119"/>
  <c r="O144"/>
  <c r="I144"/>
  <c r="O140"/>
  <c r="I140"/>
  <c r="O136"/>
  <c r="I136"/>
  <c r="O132"/>
  <c r="I132"/>
  <c r="O128"/>
  <c r="I128"/>
  <c r="O124"/>
  <c r="I124"/>
  <c r="O120"/>
  <c r="I120"/>
  <c r="I98"/>
  <c r="O115"/>
  <c r="I115"/>
  <c r="O111"/>
  <c r="I111"/>
  <c r="O107"/>
  <c r="I107"/>
  <c r="O103"/>
  <c r="I103"/>
  <c r="O99"/>
  <c r="I99"/>
  <c r="I85"/>
  <c r="O94"/>
  <c r="I94"/>
  <c r="O90"/>
  <c r="I90"/>
  <c r="O86"/>
  <c r="I86"/>
  <c r="I76"/>
  <c r="O81"/>
  <c r="I81"/>
  <c r="O77"/>
  <c r="I77"/>
  <c r="I11"/>
  <c r="O72"/>
  <c r="I72"/>
  <c r="O68"/>
  <c r="I68"/>
  <c r="O64"/>
  <c r="I64"/>
  <c r="O60"/>
  <c r="I60"/>
  <c r="O56"/>
  <c r="I56"/>
  <c r="O52"/>
  <c r="I52"/>
  <c r="O48"/>
  <c r="I48"/>
  <c r="O44"/>
  <c r="I44"/>
  <c r="O40"/>
  <c r="I40"/>
  <c r="O36"/>
  <c r="I36"/>
  <c r="O32"/>
  <c r="I32"/>
  <c r="O28"/>
  <c r="I28"/>
  <c r="O24"/>
  <c r="I24"/>
  <c r="O20"/>
  <c r="I20"/>
  <c r="O16"/>
  <c r="I16"/>
  <c r="O12"/>
  <c r="I12"/>
  <c i="124" r="I3"/>
  <c r="I115"/>
  <c r="O120"/>
  <c r="I120"/>
  <c r="O116"/>
  <c r="I116"/>
  <c r="I87"/>
  <c r="O112"/>
  <c r="I112"/>
  <c r="O108"/>
  <c r="I108"/>
  <c r="O104"/>
  <c r="I104"/>
  <c r="O100"/>
  <c r="I100"/>
  <c r="O96"/>
  <c r="I96"/>
  <c r="O92"/>
  <c r="I92"/>
  <c r="O88"/>
  <c r="I88"/>
  <c r="I58"/>
  <c r="O83"/>
  <c r="I83"/>
  <c r="O79"/>
  <c r="I79"/>
  <c r="O75"/>
  <c r="I75"/>
  <c r="O71"/>
  <c r="I71"/>
  <c r="O67"/>
  <c r="I67"/>
  <c r="O63"/>
  <c r="I63"/>
  <c r="O59"/>
  <c r="I59"/>
  <c r="I53"/>
  <c r="O54"/>
  <c r="I54"/>
  <c r="I12"/>
  <c r="O49"/>
  <c r="I49"/>
  <c r="O45"/>
  <c r="I45"/>
  <c r="O41"/>
  <c r="I41"/>
  <c r="O37"/>
  <c r="I37"/>
  <c r="O33"/>
  <c r="I33"/>
  <c r="O29"/>
  <c r="I29"/>
  <c r="O25"/>
  <c r="I25"/>
  <c r="O21"/>
  <c r="I21"/>
  <c r="O17"/>
  <c r="I17"/>
  <c r="O13"/>
  <c r="I13"/>
  <c i="123" r="I3"/>
  <c r="I139"/>
  <c r="O144"/>
  <c r="I144"/>
  <c r="O140"/>
  <c r="I140"/>
  <c r="I99"/>
  <c r="O136"/>
  <c r="I136"/>
  <c r="O132"/>
  <c r="I132"/>
  <c r="O128"/>
  <c r="I128"/>
  <c r="O124"/>
  <c r="I124"/>
  <c r="O120"/>
  <c r="I120"/>
  <c r="O116"/>
  <c r="I116"/>
  <c r="O112"/>
  <c r="I112"/>
  <c r="O108"/>
  <c r="I108"/>
  <c r="O104"/>
  <c r="I104"/>
  <c r="O100"/>
  <c r="I100"/>
  <c r="I62"/>
  <c r="O95"/>
  <c r="I95"/>
  <c r="O91"/>
  <c r="I91"/>
  <c r="O87"/>
  <c r="I87"/>
  <c r="O83"/>
  <c r="I83"/>
  <c r="O79"/>
  <c r="I79"/>
  <c r="O75"/>
  <c r="I75"/>
  <c r="O71"/>
  <c r="I71"/>
  <c r="O67"/>
  <c r="I67"/>
  <c r="O63"/>
  <c r="I63"/>
  <c r="I53"/>
  <c r="O58"/>
  <c r="I58"/>
  <c r="O54"/>
  <c r="I54"/>
  <c r="I12"/>
  <c r="O49"/>
  <c r="I49"/>
  <c r="O45"/>
  <c r="I45"/>
  <c r="O41"/>
  <c r="I41"/>
  <c r="O37"/>
  <c r="I37"/>
  <c r="O33"/>
  <c r="I33"/>
  <c r="O29"/>
  <c r="I29"/>
  <c r="O25"/>
  <c r="I25"/>
  <c r="O21"/>
  <c r="I21"/>
  <c r="O17"/>
  <c r="I17"/>
  <c r="O13"/>
  <c r="I13"/>
  <c i="122" r="I3"/>
  <c r="I213"/>
  <c r="O218"/>
  <c r="I218"/>
  <c r="O214"/>
  <c r="I214"/>
  <c r="I169"/>
  <c r="O210"/>
  <c r="I210"/>
  <c r="O206"/>
  <c r="I206"/>
  <c r="O202"/>
  <c r="I202"/>
  <c r="O198"/>
  <c r="I198"/>
  <c r="O194"/>
  <c r="I194"/>
  <c r="O190"/>
  <c r="I190"/>
  <c r="O186"/>
  <c r="I186"/>
  <c r="O182"/>
  <c r="I182"/>
  <c r="O178"/>
  <c r="I178"/>
  <c r="O174"/>
  <c r="I174"/>
  <c r="O170"/>
  <c r="I170"/>
  <c r="I140"/>
  <c r="O165"/>
  <c r="I165"/>
  <c r="O161"/>
  <c r="I161"/>
  <c r="O157"/>
  <c r="I157"/>
  <c r="O153"/>
  <c r="I153"/>
  <c r="O149"/>
  <c r="I149"/>
  <c r="O145"/>
  <c r="I145"/>
  <c r="O141"/>
  <c r="I141"/>
  <c r="I111"/>
  <c r="O136"/>
  <c r="I136"/>
  <c r="O132"/>
  <c r="I132"/>
  <c r="O128"/>
  <c r="I128"/>
  <c r="O124"/>
  <c r="I124"/>
  <c r="O120"/>
  <c r="I120"/>
  <c r="O116"/>
  <c r="I116"/>
  <c r="O112"/>
  <c r="I112"/>
  <c r="I102"/>
  <c r="O107"/>
  <c r="I107"/>
  <c r="O103"/>
  <c r="I103"/>
  <c r="I85"/>
  <c r="O98"/>
  <c r="I98"/>
  <c r="O94"/>
  <c r="I94"/>
  <c r="O90"/>
  <c r="I90"/>
  <c r="O86"/>
  <c r="I86"/>
  <c r="I12"/>
  <c r="O81"/>
  <c r="I81"/>
  <c r="O77"/>
  <c r="I77"/>
  <c r="O73"/>
  <c r="I73"/>
  <c r="O69"/>
  <c r="I69"/>
  <c r="O65"/>
  <c r="I65"/>
  <c r="O61"/>
  <c r="I61"/>
  <c r="O57"/>
  <c r="I57"/>
  <c r="O53"/>
  <c r="I53"/>
  <c r="O49"/>
  <c r="I49"/>
  <c r="O45"/>
  <c r="I45"/>
  <c r="O41"/>
  <c r="I41"/>
  <c r="O37"/>
  <c r="I37"/>
  <c r="O33"/>
  <c r="I33"/>
  <c r="O29"/>
  <c r="I29"/>
  <c r="O25"/>
  <c r="I25"/>
  <c r="O21"/>
  <c r="I21"/>
  <c r="O17"/>
  <c r="I17"/>
  <c r="O13"/>
  <c r="I13"/>
  <c i="121" r="I3"/>
  <c r="I84"/>
  <c r="O85"/>
  <c r="I85"/>
  <c r="I79"/>
  <c r="O80"/>
  <c r="I80"/>
  <c r="I63"/>
  <c r="O76"/>
  <c r="I76"/>
  <c r="O72"/>
  <c r="I72"/>
  <c r="O68"/>
  <c r="I68"/>
  <c r="O64"/>
  <c r="I64"/>
  <c r="I38"/>
  <c r="O59"/>
  <c r="I59"/>
  <c r="O55"/>
  <c r="I55"/>
  <c r="O51"/>
  <c r="I51"/>
  <c r="O47"/>
  <c r="I47"/>
  <c r="O43"/>
  <c r="I43"/>
  <c r="O39"/>
  <c r="I39"/>
  <c r="I33"/>
  <c r="O34"/>
  <c r="I34"/>
  <c r="I12"/>
  <c r="O29"/>
  <c r="I29"/>
  <c r="O25"/>
  <c r="I25"/>
  <c r="O21"/>
  <c r="I21"/>
  <c r="O17"/>
  <c r="I17"/>
  <c r="O13"/>
  <c r="I13"/>
  <c i="120" r="I3"/>
  <c r="I305"/>
  <c r="O322"/>
  <c r="I322"/>
  <c r="O318"/>
  <c r="I318"/>
  <c r="O314"/>
  <c r="I314"/>
  <c r="O310"/>
  <c r="I310"/>
  <c r="O306"/>
  <c r="I306"/>
  <c r="I237"/>
  <c r="O302"/>
  <c r="I302"/>
  <c r="O298"/>
  <c r="I298"/>
  <c r="O294"/>
  <c r="I294"/>
  <c r="O290"/>
  <c r="I290"/>
  <c r="O286"/>
  <c r="I286"/>
  <c r="O282"/>
  <c r="I282"/>
  <c r="O278"/>
  <c r="I278"/>
  <c r="O274"/>
  <c r="I274"/>
  <c r="O270"/>
  <c r="I270"/>
  <c r="O266"/>
  <c r="I266"/>
  <c r="O262"/>
  <c r="I262"/>
  <c r="O258"/>
  <c r="I258"/>
  <c r="O254"/>
  <c r="I254"/>
  <c r="O250"/>
  <c r="I250"/>
  <c r="O246"/>
  <c r="I246"/>
  <c r="O242"/>
  <c r="I242"/>
  <c r="O238"/>
  <c r="I238"/>
  <c r="I208"/>
  <c r="O233"/>
  <c r="I233"/>
  <c r="O229"/>
  <c r="I229"/>
  <c r="O225"/>
  <c r="I225"/>
  <c r="O221"/>
  <c r="I221"/>
  <c r="O217"/>
  <c r="I217"/>
  <c r="O213"/>
  <c r="I213"/>
  <c r="O209"/>
  <c r="I209"/>
  <c r="I171"/>
  <c r="O204"/>
  <c r="I204"/>
  <c r="O200"/>
  <c r="I200"/>
  <c r="O196"/>
  <c r="I196"/>
  <c r="O192"/>
  <c r="I192"/>
  <c r="O188"/>
  <c r="I188"/>
  <c r="O184"/>
  <c r="I184"/>
  <c r="O180"/>
  <c r="I180"/>
  <c r="O176"/>
  <c r="I176"/>
  <c r="O172"/>
  <c r="I172"/>
  <c r="I154"/>
  <c r="O167"/>
  <c r="I167"/>
  <c r="O163"/>
  <c r="I163"/>
  <c r="O159"/>
  <c r="I159"/>
  <c r="O155"/>
  <c r="I155"/>
  <c r="I137"/>
  <c r="O150"/>
  <c r="I150"/>
  <c r="O146"/>
  <c r="I146"/>
  <c r="O142"/>
  <c r="I142"/>
  <c r="O138"/>
  <c r="I138"/>
  <c r="I12"/>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19" r="I3"/>
  <c r="I180"/>
  <c r="O193"/>
  <c r="I193"/>
  <c r="O189"/>
  <c r="I189"/>
  <c r="O185"/>
  <c r="I185"/>
  <c r="O181"/>
  <c r="I181"/>
  <c r="I152"/>
  <c r="O177"/>
  <c r="I177"/>
  <c r="O173"/>
  <c r="I173"/>
  <c r="O169"/>
  <c r="I169"/>
  <c r="O165"/>
  <c r="I165"/>
  <c r="O161"/>
  <c r="I161"/>
  <c r="O157"/>
  <c r="I157"/>
  <c r="O153"/>
  <c r="I153"/>
  <c r="I147"/>
  <c r="O148"/>
  <c r="I148"/>
  <c r="I122"/>
  <c r="O143"/>
  <c r="I143"/>
  <c r="O139"/>
  <c r="I139"/>
  <c r="O135"/>
  <c r="I135"/>
  <c r="O131"/>
  <c r="I131"/>
  <c r="O127"/>
  <c r="I127"/>
  <c r="O123"/>
  <c r="I123"/>
  <c r="I109"/>
  <c r="O118"/>
  <c r="I118"/>
  <c r="O114"/>
  <c r="I114"/>
  <c r="O110"/>
  <c r="I110"/>
  <c r="I96"/>
  <c r="O105"/>
  <c r="I105"/>
  <c r="O101"/>
  <c r="I101"/>
  <c r="O97"/>
  <c r="I97"/>
  <c r="I11"/>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8" r="I3"/>
  <c r="I482"/>
  <c r="O483"/>
  <c r="I483"/>
  <c r="I441"/>
  <c r="O478"/>
  <c r="I478"/>
  <c r="O474"/>
  <c r="I474"/>
  <c r="O470"/>
  <c r="I470"/>
  <c r="O466"/>
  <c r="I466"/>
  <c r="O462"/>
  <c r="I462"/>
  <c r="O458"/>
  <c r="I458"/>
  <c r="O454"/>
  <c r="I454"/>
  <c r="O450"/>
  <c r="I450"/>
  <c r="O446"/>
  <c r="I446"/>
  <c r="O442"/>
  <c r="I442"/>
  <c r="I400"/>
  <c r="O437"/>
  <c r="I437"/>
  <c r="O433"/>
  <c r="I433"/>
  <c r="O429"/>
  <c r="I429"/>
  <c r="O425"/>
  <c r="I425"/>
  <c r="O421"/>
  <c r="I421"/>
  <c r="O417"/>
  <c r="I417"/>
  <c r="O413"/>
  <c r="I413"/>
  <c r="O409"/>
  <c r="I409"/>
  <c r="O405"/>
  <c r="I405"/>
  <c r="O401"/>
  <c r="I401"/>
  <c r="I347"/>
  <c r="O396"/>
  <c r="I396"/>
  <c r="O392"/>
  <c r="I392"/>
  <c r="O388"/>
  <c r="I388"/>
  <c r="O384"/>
  <c r="I384"/>
  <c r="O380"/>
  <c r="I380"/>
  <c r="O376"/>
  <c r="I376"/>
  <c r="O372"/>
  <c r="I372"/>
  <c r="O368"/>
  <c r="I368"/>
  <c r="O364"/>
  <c r="I364"/>
  <c r="O360"/>
  <c r="I360"/>
  <c r="O356"/>
  <c r="I356"/>
  <c r="O352"/>
  <c r="I352"/>
  <c r="O348"/>
  <c r="I348"/>
  <c r="I310"/>
  <c r="O343"/>
  <c r="I343"/>
  <c r="O339"/>
  <c r="I339"/>
  <c r="O335"/>
  <c r="I335"/>
  <c r="O331"/>
  <c r="I331"/>
  <c r="O327"/>
  <c r="I327"/>
  <c r="O323"/>
  <c r="I323"/>
  <c r="O319"/>
  <c r="I319"/>
  <c r="O315"/>
  <c r="I315"/>
  <c r="O311"/>
  <c r="I311"/>
  <c r="I301"/>
  <c r="O306"/>
  <c r="I306"/>
  <c r="O302"/>
  <c r="I302"/>
  <c r="I232"/>
  <c r="O297"/>
  <c r="I297"/>
  <c r="O293"/>
  <c r="I293"/>
  <c r="O289"/>
  <c r="I289"/>
  <c r="O285"/>
  <c r="I285"/>
  <c r="O281"/>
  <c r="I281"/>
  <c r="O277"/>
  <c r="I277"/>
  <c r="O273"/>
  <c r="I273"/>
  <c r="O269"/>
  <c r="I269"/>
  <c r="O265"/>
  <c r="I265"/>
  <c r="O261"/>
  <c r="I261"/>
  <c r="O257"/>
  <c r="I257"/>
  <c r="O253"/>
  <c r="I253"/>
  <c r="O249"/>
  <c r="I249"/>
  <c r="O245"/>
  <c r="I245"/>
  <c r="O241"/>
  <c r="I241"/>
  <c r="O237"/>
  <c r="I237"/>
  <c r="O233"/>
  <c r="I233"/>
  <c r="I203"/>
  <c r="O228"/>
  <c r="I228"/>
  <c r="O224"/>
  <c r="I224"/>
  <c r="O220"/>
  <c r="I220"/>
  <c r="O216"/>
  <c r="I216"/>
  <c r="O212"/>
  <c r="I212"/>
  <c r="O208"/>
  <c r="I208"/>
  <c r="O204"/>
  <c r="I204"/>
  <c r="I90"/>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O103"/>
  <c r="I103"/>
  <c r="O99"/>
  <c r="I99"/>
  <c r="O95"/>
  <c r="I95"/>
  <c r="O91"/>
  <c r="I91"/>
  <c r="I29"/>
  <c r="O86"/>
  <c r="I86"/>
  <c r="O82"/>
  <c r="I82"/>
  <c r="O78"/>
  <c r="I78"/>
  <c r="O74"/>
  <c r="I74"/>
  <c r="O70"/>
  <c r="I70"/>
  <c r="O66"/>
  <c r="I66"/>
  <c r="O62"/>
  <c r="I62"/>
  <c r="O58"/>
  <c r="I58"/>
  <c r="O54"/>
  <c r="I54"/>
  <c r="O50"/>
  <c r="I50"/>
  <c r="O46"/>
  <c r="I46"/>
  <c r="O42"/>
  <c r="I42"/>
  <c r="O38"/>
  <c r="I38"/>
  <c r="O34"/>
  <c r="I34"/>
  <c r="O30"/>
  <c r="I30"/>
  <c r="I12"/>
  <c r="O25"/>
  <c r="I25"/>
  <c r="O21"/>
  <c r="I21"/>
  <c r="O17"/>
  <c r="I17"/>
  <c r="O13"/>
  <c r="I13"/>
  <c i="117" r="I3"/>
  <c r="I20"/>
  <c r="O21"/>
  <c r="I21"/>
  <c r="I11"/>
  <c r="O16"/>
  <c r="I16"/>
  <c r="O12"/>
  <c r="I12"/>
  <c i="116" r="I3"/>
  <c r="I167"/>
  <c r="O172"/>
  <c r="I172"/>
  <c r="O168"/>
  <c r="I168"/>
  <c r="I162"/>
  <c r="O163"/>
  <c r="I163"/>
  <c r="I157"/>
  <c r="O158"/>
  <c r="I158"/>
  <c r="I100"/>
  <c r="O153"/>
  <c r="I153"/>
  <c r="O149"/>
  <c r="I149"/>
  <c r="O145"/>
  <c r="I145"/>
  <c r="O141"/>
  <c r="I141"/>
  <c r="O137"/>
  <c r="I137"/>
  <c r="O133"/>
  <c r="I133"/>
  <c r="O129"/>
  <c r="I129"/>
  <c r="O125"/>
  <c r="I125"/>
  <c r="O121"/>
  <c r="I121"/>
  <c r="O117"/>
  <c r="I117"/>
  <c r="O113"/>
  <c r="I113"/>
  <c r="O109"/>
  <c r="I109"/>
  <c r="O105"/>
  <c r="I105"/>
  <c r="O101"/>
  <c r="I101"/>
  <c r="I83"/>
  <c r="O96"/>
  <c r="I96"/>
  <c r="O92"/>
  <c r="I92"/>
  <c r="O88"/>
  <c r="I88"/>
  <c r="O84"/>
  <c r="I84"/>
  <c r="I78"/>
  <c r="O79"/>
  <c r="I79"/>
  <c r="I73"/>
  <c r="O74"/>
  <c r="I74"/>
  <c r="I12"/>
  <c r="O69"/>
  <c r="I69"/>
  <c r="O65"/>
  <c r="I65"/>
  <c r="O61"/>
  <c r="I61"/>
  <c r="O57"/>
  <c r="I57"/>
  <c r="O53"/>
  <c r="I53"/>
  <c r="O49"/>
  <c r="I49"/>
  <c r="O45"/>
  <c r="I45"/>
  <c r="O41"/>
  <c r="I41"/>
  <c r="O37"/>
  <c r="I37"/>
  <c r="O33"/>
  <c r="I33"/>
  <c r="O29"/>
  <c r="I29"/>
  <c r="O25"/>
  <c r="I25"/>
  <c r="O21"/>
  <c r="I21"/>
  <c r="O17"/>
  <c r="I17"/>
  <c r="O13"/>
  <c r="I13"/>
  <c i="115"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4"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3"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2"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1"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10" r="I3"/>
  <c r="I138"/>
  <c r="O143"/>
  <c r="I143"/>
  <c r="O139"/>
  <c r="I139"/>
  <c r="I133"/>
  <c r="O134"/>
  <c r="I134"/>
  <c r="I128"/>
  <c r="O129"/>
  <c r="I129"/>
  <c r="I87"/>
  <c r="O124"/>
  <c r="I124"/>
  <c r="O120"/>
  <c r="I120"/>
  <c r="O116"/>
  <c r="I116"/>
  <c r="O112"/>
  <c r="I112"/>
  <c r="O108"/>
  <c r="I108"/>
  <c r="O104"/>
  <c r="I104"/>
  <c r="O100"/>
  <c r="I100"/>
  <c r="O96"/>
  <c r="I96"/>
  <c r="O92"/>
  <c r="I92"/>
  <c r="O88"/>
  <c r="I88"/>
  <c r="I62"/>
  <c r="O83"/>
  <c r="I83"/>
  <c r="O79"/>
  <c r="I79"/>
  <c r="O75"/>
  <c r="I75"/>
  <c r="O71"/>
  <c r="I71"/>
  <c r="O67"/>
  <c r="I67"/>
  <c r="O63"/>
  <c r="I63"/>
  <c r="I57"/>
  <c r="O58"/>
  <c r="I58"/>
  <c r="I12"/>
  <c r="O53"/>
  <c r="I53"/>
  <c r="O49"/>
  <c r="I49"/>
  <c r="O45"/>
  <c r="I45"/>
  <c r="O41"/>
  <c r="I41"/>
  <c r="O37"/>
  <c r="I37"/>
  <c r="O33"/>
  <c r="I33"/>
  <c r="O29"/>
  <c r="I29"/>
  <c r="O25"/>
  <c r="I25"/>
  <c r="O21"/>
  <c r="I21"/>
  <c r="O17"/>
  <c r="I17"/>
  <c r="O13"/>
  <c r="I13"/>
  <c i="109" r="I3"/>
  <c r="I42"/>
  <c r="O47"/>
  <c r="I47"/>
  <c r="O43"/>
  <c r="I43"/>
  <c r="I29"/>
  <c r="O38"/>
  <c r="I38"/>
  <c r="O34"/>
  <c r="I34"/>
  <c r="O30"/>
  <c r="I30"/>
  <c r="I12"/>
  <c r="O25"/>
  <c r="I25"/>
  <c r="O21"/>
  <c r="I21"/>
  <c r="O17"/>
  <c r="I17"/>
  <c r="O13"/>
  <c r="I13"/>
  <c i="108" r="I3"/>
  <c r="I150"/>
  <c r="O155"/>
  <c r="I155"/>
  <c r="O151"/>
  <c r="I151"/>
  <c r="I145"/>
  <c r="O146"/>
  <c r="I146"/>
  <c r="I140"/>
  <c r="O141"/>
  <c r="I141"/>
  <c r="I135"/>
  <c r="O136"/>
  <c r="I136"/>
  <c r="I74"/>
  <c r="O131"/>
  <c r="I131"/>
  <c r="O127"/>
  <c r="I127"/>
  <c r="O123"/>
  <c r="I123"/>
  <c r="O119"/>
  <c r="I119"/>
  <c r="O115"/>
  <c r="I115"/>
  <c r="O111"/>
  <c r="I111"/>
  <c r="O107"/>
  <c r="I107"/>
  <c r="O103"/>
  <c r="I103"/>
  <c r="O99"/>
  <c r="I99"/>
  <c r="O95"/>
  <c r="I95"/>
  <c r="O91"/>
  <c r="I91"/>
  <c r="O87"/>
  <c r="I87"/>
  <c r="O83"/>
  <c r="I83"/>
  <c r="O79"/>
  <c r="I79"/>
  <c r="O75"/>
  <c r="I75"/>
  <c r="I69"/>
  <c r="O70"/>
  <c r="I70"/>
  <c r="I12"/>
  <c r="O65"/>
  <c r="I65"/>
  <c r="O61"/>
  <c r="I61"/>
  <c r="O57"/>
  <c r="I57"/>
  <c r="O53"/>
  <c r="I53"/>
  <c r="O49"/>
  <c r="I49"/>
  <c r="O45"/>
  <c r="I45"/>
  <c r="O41"/>
  <c r="I41"/>
  <c r="O37"/>
  <c r="I37"/>
  <c r="O33"/>
  <c r="I33"/>
  <c r="O29"/>
  <c r="I29"/>
  <c r="O25"/>
  <c r="I25"/>
  <c r="O21"/>
  <c r="I21"/>
  <c r="O17"/>
  <c r="I17"/>
  <c r="O13"/>
  <c r="I13"/>
  <c i="107" r="I3"/>
  <c r="I123"/>
  <c r="O128"/>
  <c r="I128"/>
  <c r="O124"/>
  <c r="I124"/>
  <c r="I118"/>
  <c r="O119"/>
  <c r="I119"/>
  <c r="I113"/>
  <c r="O114"/>
  <c r="I114"/>
  <c r="I64"/>
  <c r="O109"/>
  <c r="I109"/>
  <c r="O105"/>
  <c r="I105"/>
  <c r="O101"/>
  <c r="I101"/>
  <c r="O97"/>
  <c r="I97"/>
  <c r="O93"/>
  <c r="I93"/>
  <c r="O89"/>
  <c r="I89"/>
  <c r="O85"/>
  <c r="I85"/>
  <c r="O81"/>
  <c r="I81"/>
  <c r="O77"/>
  <c r="I77"/>
  <c r="O73"/>
  <c r="I73"/>
  <c r="O69"/>
  <c r="I69"/>
  <c r="O65"/>
  <c r="I65"/>
  <c r="I59"/>
  <c r="O60"/>
  <c r="I60"/>
  <c r="I34"/>
  <c r="O55"/>
  <c r="I55"/>
  <c r="O51"/>
  <c r="I51"/>
  <c r="O47"/>
  <c r="I47"/>
  <c r="O43"/>
  <c r="I43"/>
  <c r="O39"/>
  <c r="I39"/>
  <c r="O35"/>
  <c r="I35"/>
  <c r="I13"/>
  <c r="O30"/>
  <c r="I30"/>
  <c r="O26"/>
  <c r="I26"/>
  <c r="O22"/>
  <c r="I22"/>
  <c r="O18"/>
  <c r="I18"/>
  <c r="O14"/>
  <c r="I14"/>
  <c i="106" r="I3"/>
  <c r="I331"/>
  <c r="O336"/>
  <c r="I336"/>
  <c r="O332"/>
  <c r="I332"/>
  <c r="I326"/>
  <c r="O327"/>
  <c r="I327"/>
  <c r="I317"/>
  <c r="O322"/>
  <c r="I322"/>
  <c r="O318"/>
  <c r="I318"/>
  <c r="I124"/>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03"/>
  <c r="O120"/>
  <c r="I120"/>
  <c r="O116"/>
  <c r="I116"/>
  <c r="O112"/>
  <c r="I112"/>
  <c r="O108"/>
  <c r="I108"/>
  <c r="O104"/>
  <c r="I104"/>
  <c r="I90"/>
  <c r="O99"/>
  <c r="I99"/>
  <c r="O95"/>
  <c r="I95"/>
  <c r="O91"/>
  <c r="I91"/>
  <c r="I13"/>
  <c r="O86"/>
  <c r="I86"/>
  <c r="O82"/>
  <c r="I82"/>
  <c r="O78"/>
  <c r="I78"/>
  <c r="O74"/>
  <c r="I74"/>
  <c r="O70"/>
  <c r="I70"/>
  <c r="O66"/>
  <c r="I66"/>
  <c r="O62"/>
  <c r="I62"/>
  <c r="O58"/>
  <c r="I58"/>
  <c r="O54"/>
  <c r="I54"/>
  <c r="O50"/>
  <c r="I50"/>
  <c r="O46"/>
  <c r="I46"/>
  <c r="O42"/>
  <c r="I42"/>
  <c r="O38"/>
  <c r="I38"/>
  <c r="O34"/>
  <c r="I34"/>
  <c r="O30"/>
  <c r="I30"/>
  <c r="O26"/>
  <c r="I26"/>
  <c r="O22"/>
  <c r="I22"/>
  <c r="O18"/>
  <c r="I18"/>
  <c r="O14"/>
  <c r="I14"/>
  <c i="105" r="I3"/>
  <c r="I122"/>
  <c r="O127"/>
  <c r="I127"/>
  <c r="O123"/>
  <c r="I123"/>
  <c r="I117"/>
  <c r="O118"/>
  <c r="I118"/>
  <c r="I112"/>
  <c r="O113"/>
  <c r="I113"/>
  <c r="I63"/>
  <c r="O108"/>
  <c r="I108"/>
  <c r="O104"/>
  <c r="I104"/>
  <c r="O100"/>
  <c r="I100"/>
  <c r="O96"/>
  <c r="I96"/>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4" r="I3"/>
  <c r="I170"/>
  <c r="O175"/>
  <c r="I175"/>
  <c r="O171"/>
  <c r="I171"/>
  <c r="I165"/>
  <c r="O166"/>
  <c r="I166"/>
  <c r="I160"/>
  <c r="O161"/>
  <c r="I161"/>
  <c r="I99"/>
  <c r="O156"/>
  <c r="I156"/>
  <c r="O152"/>
  <c r="I152"/>
  <c r="O148"/>
  <c r="I148"/>
  <c r="O144"/>
  <c r="I144"/>
  <c r="O140"/>
  <c r="I140"/>
  <c r="O136"/>
  <c r="I136"/>
  <c r="O132"/>
  <c r="I132"/>
  <c r="O128"/>
  <c r="I128"/>
  <c r="O124"/>
  <c r="I124"/>
  <c r="O120"/>
  <c r="I120"/>
  <c r="O116"/>
  <c r="I116"/>
  <c r="O112"/>
  <c r="I112"/>
  <c r="O108"/>
  <c r="I108"/>
  <c r="O104"/>
  <c r="I104"/>
  <c r="O100"/>
  <c r="I100"/>
  <c r="I82"/>
  <c r="O95"/>
  <c r="I95"/>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103" r="I3"/>
  <c r="I106"/>
  <c r="O111"/>
  <c r="I111"/>
  <c r="O107"/>
  <c r="I107"/>
  <c r="I101"/>
  <c r="O102"/>
  <c r="I102"/>
  <c r="I96"/>
  <c r="O97"/>
  <c r="I97"/>
  <c r="I63"/>
  <c r="O92"/>
  <c r="I92"/>
  <c r="O88"/>
  <c r="I88"/>
  <c r="O84"/>
  <c r="I84"/>
  <c r="O80"/>
  <c r="I80"/>
  <c r="O76"/>
  <c r="I76"/>
  <c r="O72"/>
  <c r="I72"/>
  <c r="O68"/>
  <c r="I68"/>
  <c r="O64"/>
  <c r="I64"/>
  <c r="I58"/>
  <c r="O59"/>
  <c r="I59"/>
  <c r="I53"/>
  <c r="O54"/>
  <c r="I54"/>
  <c r="I12"/>
  <c r="O49"/>
  <c r="I49"/>
  <c r="O45"/>
  <c r="I45"/>
  <c r="O41"/>
  <c r="I41"/>
  <c r="O37"/>
  <c r="I37"/>
  <c r="O33"/>
  <c r="I33"/>
  <c r="O29"/>
  <c r="I29"/>
  <c r="O25"/>
  <c r="I25"/>
  <c r="O21"/>
  <c r="I21"/>
  <c r="O17"/>
  <c r="I17"/>
  <c r="O13"/>
  <c r="I13"/>
  <c i="102" r="I3"/>
  <c r="I462"/>
  <c r="O467"/>
  <c r="I467"/>
  <c r="O463"/>
  <c r="I463"/>
  <c r="I457"/>
  <c r="O458"/>
  <c r="I458"/>
  <c r="I452"/>
  <c r="O453"/>
  <c r="I453"/>
  <c r="I447"/>
  <c r="O448"/>
  <c r="I448"/>
  <c r="I290"/>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I281"/>
  <c r="O286"/>
  <c r="I286"/>
  <c r="O282"/>
  <c r="I282"/>
  <c r="I272"/>
  <c r="O277"/>
  <c r="I277"/>
  <c r="O273"/>
  <c r="I273"/>
  <c r="I219"/>
  <c r="O268"/>
  <c r="I268"/>
  <c r="O264"/>
  <c r="I264"/>
  <c r="O260"/>
  <c r="I260"/>
  <c r="O256"/>
  <c r="I256"/>
  <c r="O252"/>
  <c r="I252"/>
  <c r="O248"/>
  <c r="I248"/>
  <c r="O244"/>
  <c r="I244"/>
  <c r="O240"/>
  <c r="I240"/>
  <c r="O236"/>
  <c r="I236"/>
  <c r="O232"/>
  <c r="I232"/>
  <c r="O228"/>
  <c r="I228"/>
  <c r="O224"/>
  <c r="I224"/>
  <c r="O220"/>
  <c r="I220"/>
  <c r="I186"/>
  <c r="O215"/>
  <c r="I215"/>
  <c r="O211"/>
  <c r="I211"/>
  <c r="O207"/>
  <c r="I207"/>
  <c r="O203"/>
  <c r="I203"/>
  <c r="O199"/>
  <c r="I199"/>
  <c r="O195"/>
  <c r="I195"/>
  <c r="O191"/>
  <c r="I191"/>
  <c r="O187"/>
  <c r="I187"/>
  <c r="I181"/>
  <c r="O182"/>
  <c r="I182"/>
  <c r="I12"/>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01" r="I3"/>
  <c r="I285"/>
  <c r="O290"/>
  <c r="I290"/>
  <c r="O286"/>
  <c r="I286"/>
  <c r="I280"/>
  <c r="O281"/>
  <c r="I281"/>
  <c r="I271"/>
  <c r="O276"/>
  <c r="I276"/>
  <c r="O272"/>
  <c r="I272"/>
  <c r="I126"/>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I113"/>
  <c r="O122"/>
  <c r="I122"/>
  <c r="O118"/>
  <c r="I118"/>
  <c r="O114"/>
  <c r="I114"/>
  <c r="I108"/>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0" r="I3"/>
  <c r="I595"/>
  <c r="O600"/>
  <c r="I600"/>
  <c r="O596"/>
  <c r="I596"/>
  <c r="I590"/>
  <c r="O591"/>
  <c r="I591"/>
  <c r="I581"/>
  <c r="O586"/>
  <c r="I586"/>
  <c r="O582"/>
  <c r="I582"/>
  <c r="I548"/>
  <c r="O577"/>
  <c r="I577"/>
  <c r="O573"/>
  <c r="I573"/>
  <c r="O569"/>
  <c r="I569"/>
  <c r="O565"/>
  <c r="I565"/>
  <c r="O561"/>
  <c r="I561"/>
  <c r="O557"/>
  <c r="I557"/>
  <c r="O553"/>
  <c r="I553"/>
  <c r="O549"/>
  <c r="I549"/>
  <c r="I307"/>
  <c r="O544"/>
  <c r="I544"/>
  <c r="O540"/>
  <c r="I540"/>
  <c r="O536"/>
  <c r="I536"/>
  <c r="O532"/>
  <c r="I532"/>
  <c r="O528"/>
  <c r="I528"/>
  <c r="O524"/>
  <c r="I524"/>
  <c r="O520"/>
  <c r="I520"/>
  <c r="O516"/>
  <c r="I516"/>
  <c r="O512"/>
  <c r="I512"/>
  <c r="O508"/>
  <c r="I508"/>
  <c r="O504"/>
  <c r="I504"/>
  <c r="O500"/>
  <c r="I500"/>
  <c r="O496"/>
  <c r="I496"/>
  <c r="O492"/>
  <c r="I492"/>
  <c r="O488"/>
  <c r="I488"/>
  <c r="O484"/>
  <c r="I484"/>
  <c r="O480"/>
  <c r="I480"/>
  <c r="O476"/>
  <c r="I476"/>
  <c r="O472"/>
  <c r="I472"/>
  <c r="O468"/>
  <c r="I468"/>
  <c r="O464"/>
  <c r="I464"/>
  <c r="O460"/>
  <c r="I460"/>
  <c r="O456"/>
  <c r="I456"/>
  <c r="O452"/>
  <c r="I452"/>
  <c r="O448"/>
  <c r="I448"/>
  <c r="O444"/>
  <c r="I444"/>
  <c r="O440"/>
  <c r="I440"/>
  <c r="O436"/>
  <c r="I436"/>
  <c r="O432"/>
  <c r="I432"/>
  <c r="O428"/>
  <c r="I428"/>
  <c r="O424"/>
  <c r="I424"/>
  <c r="O420"/>
  <c r="I420"/>
  <c r="O416"/>
  <c r="I416"/>
  <c r="O412"/>
  <c r="I412"/>
  <c r="O408"/>
  <c r="I408"/>
  <c r="O404"/>
  <c r="I404"/>
  <c r="O400"/>
  <c r="I400"/>
  <c r="O396"/>
  <c r="I396"/>
  <c r="O392"/>
  <c r="I392"/>
  <c r="O388"/>
  <c r="I388"/>
  <c r="O384"/>
  <c r="I384"/>
  <c r="O380"/>
  <c r="I380"/>
  <c r="O376"/>
  <c r="I376"/>
  <c r="O372"/>
  <c r="I372"/>
  <c r="O368"/>
  <c r="I368"/>
  <c r="O364"/>
  <c r="I364"/>
  <c r="O360"/>
  <c r="I360"/>
  <c r="O356"/>
  <c r="I356"/>
  <c r="O352"/>
  <c r="I352"/>
  <c r="O348"/>
  <c r="I348"/>
  <c r="O344"/>
  <c r="I344"/>
  <c r="O340"/>
  <c r="I340"/>
  <c r="O336"/>
  <c r="I336"/>
  <c r="O332"/>
  <c r="I332"/>
  <c r="O328"/>
  <c r="I328"/>
  <c r="O324"/>
  <c r="I324"/>
  <c r="O320"/>
  <c r="I320"/>
  <c r="O316"/>
  <c r="I316"/>
  <c r="O312"/>
  <c r="I312"/>
  <c r="O308"/>
  <c r="I308"/>
  <c r="I282"/>
  <c r="O303"/>
  <c r="I303"/>
  <c r="O299"/>
  <c r="I299"/>
  <c r="O295"/>
  <c r="I295"/>
  <c r="O291"/>
  <c r="I291"/>
  <c r="O287"/>
  <c r="I287"/>
  <c r="O283"/>
  <c r="I283"/>
  <c r="I253"/>
  <c r="O278"/>
  <c r="I278"/>
  <c r="O274"/>
  <c r="I274"/>
  <c r="O270"/>
  <c r="I270"/>
  <c r="O266"/>
  <c r="I266"/>
  <c r="O262"/>
  <c r="I262"/>
  <c r="O258"/>
  <c r="I258"/>
  <c r="O254"/>
  <c r="I254"/>
  <c r="I248"/>
  <c r="O249"/>
  <c r="I249"/>
  <c r="I243"/>
  <c r="O244"/>
  <c r="I244"/>
  <c r="I186"/>
  <c r="O239"/>
  <c r="I239"/>
  <c r="O235"/>
  <c r="I235"/>
  <c r="O231"/>
  <c r="I231"/>
  <c r="O227"/>
  <c r="I227"/>
  <c r="O223"/>
  <c r="I223"/>
  <c r="O219"/>
  <c r="I219"/>
  <c r="O215"/>
  <c r="I215"/>
  <c r="O211"/>
  <c r="I211"/>
  <c r="O207"/>
  <c r="I207"/>
  <c r="O203"/>
  <c r="I203"/>
  <c r="O199"/>
  <c r="I199"/>
  <c r="O195"/>
  <c r="I195"/>
  <c r="O191"/>
  <c r="I191"/>
  <c r="O187"/>
  <c r="I187"/>
  <c r="I161"/>
  <c r="O182"/>
  <c r="I182"/>
  <c r="O178"/>
  <c r="I178"/>
  <c r="O174"/>
  <c r="I174"/>
  <c r="O170"/>
  <c r="I170"/>
  <c r="O166"/>
  <c r="I166"/>
  <c r="O162"/>
  <c r="I162"/>
  <c r="I136"/>
  <c r="O157"/>
  <c r="I157"/>
  <c r="O153"/>
  <c r="I153"/>
  <c r="O149"/>
  <c r="I149"/>
  <c r="O145"/>
  <c r="I145"/>
  <c r="O141"/>
  <c r="I141"/>
  <c r="O137"/>
  <c r="I137"/>
  <c r="I11"/>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9" r="I3"/>
  <c r="I341"/>
  <c r="O346"/>
  <c r="I346"/>
  <c r="O342"/>
  <c r="I342"/>
  <c r="I336"/>
  <c r="O337"/>
  <c r="I337"/>
  <c r="I327"/>
  <c r="O332"/>
  <c r="I332"/>
  <c r="O328"/>
  <c r="I328"/>
  <c r="I118"/>
  <c r="O323"/>
  <c r="I323"/>
  <c r="O319"/>
  <c r="I319"/>
  <c r="O315"/>
  <c r="I315"/>
  <c r="O311"/>
  <c r="I311"/>
  <c r="O307"/>
  <c r="I307"/>
  <c r="O303"/>
  <c r="I303"/>
  <c r="O299"/>
  <c r="I299"/>
  <c r="O295"/>
  <c r="I295"/>
  <c r="O291"/>
  <c r="I291"/>
  <c r="O287"/>
  <c r="I287"/>
  <c r="O283"/>
  <c r="I283"/>
  <c r="O279"/>
  <c r="I279"/>
  <c r="O275"/>
  <c r="I275"/>
  <c r="O271"/>
  <c r="I271"/>
  <c r="O267"/>
  <c r="I267"/>
  <c r="O263"/>
  <c r="I263"/>
  <c r="O259"/>
  <c r="I259"/>
  <c r="O255"/>
  <c r="I255"/>
  <c r="O251"/>
  <c r="I251"/>
  <c r="O247"/>
  <c r="I247"/>
  <c r="O243"/>
  <c r="I243"/>
  <c r="O239"/>
  <c r="I239"/>
  <c r="O235"/>
  <c r="I235"/>
  <c r="O231"/>
  <c r="I231"/>
  <c r="O227"/>
  <c r="I227"/>
  <c r="O223"/>
  <c r="I223"/>
  <c r="O219"/>
  <c r="I219"/>
  <c r="O215"/>
  <c r="I215"/>
  <c r="O211"/>
  <c r="I211"/>
  <c r="O207"/>
  <c r="I207"/>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I105"/>
  <c r="O114"/>
  <c r="I114"/>
  <c r="O110"/>
  <c r="I110"/>
  <c r="O106"/>
  <c r="I106"/>
  <c r="I100"/>
  <c r="O101"/>
  <c r="I101"/>
  <c r="I11"/>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98" r="I3"/>
  <c r="I162"/>
  <c r="O167"/>
  <c r="I167"/>
  <c r="O163"/>
  <c r="I163"/>
  <c r="I157"/>
  <c r="O158"/>
  <c r="I158"/>
  <c r="I152"/>
  <c r="O153"/>
  <c r="I153"/>
  <c r="I95"/>
  <c r="O148"/>
  <c r="I148"/>
  <c r="O144"/>
  <c r="I144"/>
  <c r="O140"/>
  <c r="I140"/>
  <c r="O136"/>
  <c r="I136"/>
  <c r="O132"/>
  <c r="I132"/>
  <c r="O128"/>
  <c r="I128"/>
  <c r="O124"/>
  <c r="I124"/>
  <c r="O120"/>
  <c r="I120"/>
  <c r="O116"/>
  <c r="I116"/>
  <c r="O112"/>
  <c r="I112"/>
  <c r="O108"/>
  <c r="I108"/>
  <c r="O104"/>
  <c r="I104"/>
  <c r="O100"/>
  <c r="I100"/>
  <c r="O96"/>
  <c r="I96"/>
  <c r="I82"/>
  <c r="O91"/>
  <c r="I91"/>
  <c r="O87"/>
  <c r="I87"/>
  <c r="O83"/>
  <c r="I83"/>
  <c r="I77"/>
  <c r="O78"/>
  <c r="I78"/>
  <c r="I12"/>
  <c r="O73"/>
  <c r="I73"/>
  <c r="O69"/>
  <c r="I69"/>
  <c r="O65"/>
  <c r="I65"/>
  <c r="O61"/>
  <c r="I61"/>
  <c r="O57"/>
  <c r="I57"/>
  <c r="O53"/>
  <c r="I53"/>
  <c r="O49"/>
  <c r="I49"/>
  <c r="O45"/>
  <c r="I45"/>
  <c r="O41"/>
  <c r="I41"/>
  <c r="O37"/>
  <c r="I37"/>
  <c r="O33"/>
  <c r="I33"/>
  <c r="O29"/>
  <c r="I29"/>
  <c r="O25"/>
  <c r="I25"/>
  <c r="O21"/>
  <c r="I21"/>
  <c r="O17"/>
  <c r="I17"/>
  <c r="O13"/>
  <c r="I13"/>
  <c i="97" r="I3"/>
  <c r="I126"/>
  <c r="O131"/>
  <c r="I131"/>
  <c r="O127"/>
  <c r="I127"/>
  <c r="I121"/>
  <c r="O122"/>
  <c r="I122"/>
  <c r="I116"/>
  <c r="O117"/>
  <c r="I117"/>
  <c r="I71"/>
  <c r="O112"/>
  <c r="I112"/>
  <c r="O108"/>
  <c r="I108"/>
  <c r="O104"/>
  <c r="I104"/>
  <c r="O100"/>
  <c r="I100"/>
  <c r="O96"/>
  <c r="I96"/>
  <c r="O92"/>
  <c r="I92"/>
  <c r="O88"/>
  <c r="I88"/>
  <c r="O84"/>
  <c r="I84"/>
  <c r="O80"/>
  <c r="I80"/>
  <c r="O76"/>
  <c r="I76"/>
  <c r="O72"/>
  <c r="I72"/>
  <c r="I66"/>
  <c r="O67"/>
  <c r="I67"/>
  <c r="I61"/>
  <c r="O62"/>
  <c r="I62"/>
  <c r="I12"/>
  <c r="O57"/>
  <c r="I57"/>
  <c r="O53"/>
  <c r="I53"/>
  <c r="O49"/>
  <c r="I49"/>
  <c r="O45"/>
  <c r="I45"/>
  <c r="O41"/>
  <c r="I41"/>
  <c r="O37"/>
  <c r="I37"/>
  <c r="O33"/>
  <c r="I33"/>
  <c r="O29"/>
  <c r="I29"/>
  <c r="O25"/>
  <c r="I25"/>
  <c r="O21"/>
  <c r="I21"/>
  <c r="O17"/>
  <c r="I17"/>
  <c r="O13"/>
  <c r="I13"/>
  <c i="96" r="I3"/>
  <c r="I550"/>
  <c r="O555"/>
  <c r="I555"/>
  <c r="O551"/>
  <c r="I551"/>
  <c r="I545"/>
  <c r="O546"/>
  <c r="I546"/>
  <c r="I540"/>
  <c r="O541"/>
  <c r="I541"/>
  <c r="I531"/>
  <c r="O536"/>
  <c r="I536"/>
  <c r="O532"/>
  <c r="I532"/>
  <c r="I342"/>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O451"/>
  <c r="I451"/>
  <c r="O447"/>
  <c r="I447"/>
  <c r="O443"/>
  <c r="I443"/>
  <c r="O439"/>
  <c r="I439"/>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I333"/>
  <c r="O338"/>
  <c r="I338"/>
  <c r="O334"/>
  <c r="I334"/>
  <c r="I316"/>
  <c r="O329"/>
  <c r="I329"/>
  <c r="O325"/>
  <c r="I325"/>
  <c r="O321"/>
  <c r="I321"/>
  <c r="O317"/>
  <c r="I317"/>
  <c r="I235"/>
  <c r="O312"/>
  <c r="I312"/>
  <c r="O308"/>
  <c r="I308"/>
  <c r="O304"/>
  <c r="I304"/>
  <c r="O300"/>
  <c r="I300"/>
  <c r="O296"/>
  <c r="I296"/>
  <c r="O292"/>
  <c r="I292"/>
  <c r="O288"/>
  <c r="I288"/>
  <c r="O284"/>
  <c r="I284"/>
  <c r="O280"/>
  <c r="I280"/>
  <c r="O276"/>
  <c r="I276"/>
  <c r="O272"/>
  <c r="I272"/>
  <c r="O268"/>
  <c r="I268"/>
  <c r="O264"/>
  <c r="I264"/>
  <c r="O260"/>
  <c r="I260"/>
  <c r="O256"/>
  <c r="I256"/>
  <c r="O252"/>
  <c r="I252"/>
  <c r="O248"/>
  <c r="I248"/>
  <c r="O244"/>
  <c r="I244"/>
  <c r="O240"/>
  <c r="I240"/>
  <c r="O236"/>
  <c r="I236"/>
  <c r="I198"/>
  <c r="O231"/>
  <c r="I231"/>
  <c r="O227"/>
  <c r="I227"/>
  <c r="O223"/>
  <c r="I223"/>
  <c r="O219"/>
  <c r="I219"/>
  <c r="O215"/>
  <c r="I215"/>
  <c r="O211"/>
  <c r="I211"/>
  <c r="O207"/>
  <c r="I207"/>
  <c r="O203"/>
  <c r="I203"/>
  <c r="O199"/>
  <c r="I199"/>
  <c r="I193"/>
  <c r="O194"/>
  <c r="I194"/>
  <c r="I12"/>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5" r="I3"/>
  <c r="I222"/>
  <c r="O227"/>
  <c r="I227"/>
  <c r="O223"/>
  <c r="I223"/>
  <c r="I217"/>
  <c r="O218"/>
  <c r="I218"/>
  <c r="I212"/>
  <c r="O213"/>
  <c r="I213"/>
  <c r="I207"/>
  <c r="O208"/>
  <c r="I208"/>
  <c r="I106"/>
  <c r="O203"/>
  <c r="I203"/>
  <c r="O199"/>
  <c r="I199"/>
  <c r="O195"/>
  <c r="I195"/>
  <c r="O191"/>
  <c r="I191"/>
  <c r="O187"/>
  <c r="I187"/>
  <c r="O183"/>
  <c r="I183"/>
  <c r="O179"/>
  <c r="I179"/>
  <c r="O175"/>
  <c r="I175"/>
  <c r="O171"/>
  <c r="I171"/>
  <c r="O167"/>
  <c r="I167"/>
  <c r="O163"/>
  <c r="I163"/>
  <c r="O159"/>
  <c r="I159"/>
  <c r="O155"/>
  <c r="I155"/>
  <c r="O151"/>
  <c r="I151"/>
  <c r="O147"/>
  <c r="I147"/>
  <c r="O143"/>
  <c r="I143"/>
  <c r="O139"/>
  <c r="I139"/>
  <c r="O135"/>
  <c r="I135"/>
  <c r="O131"/>
  <c r="I131"/>
  <c r="O127"/>
  <c r="I127"/>
  <c r="O123"/>
  <c r="I123"/>
  <c r="O119"/>
  <c r="I119"/>
  <c r="O115"/>
  <c r="I115"/>
  <c r="O111"/>
  <c r="I111"/>
  <c r="O107"/>
  <c r="I107"/>
  <c r="I93"/>
  <c r="O102"/>
  <c r="I102"/>
  <c r="O98"/>
  <c r="I98"/>
  <c r="O94"/>
  <c r="I94"/>
  <c r="I12"/>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4" r="I3"/>
  <c r="I152"/>
  <c r="O157"/>
  <c r="I157"/>
  <c r="O153"/>
  <c r="I153"/>
  <c r="I147"/>
  <c r="O148"/>
  <c r="I148"/>
  <c r="I42"/>
  <c r="O143"/>
  <c r="I143"/>
  <c r="O139"/>
  <c r="I139"/>
  <c r="O135"/>
  <c r="I135"/>
  <c r="O131"/>
  <c r="I131"/>
  <c r="O127"/>
  <c r="I127"/>
  <c r="O123"/>
  <c r="I123"/>
  <c r="O119"/>
  <c r="I119"/>
  <c r="O115"/>
  <c r="I115"/>
  <c r="O111"/>
  <c r="I111"/>
  <c r="O107"/>
  <c r="I107"/>
  <c r="O103"/>
  <c r="I103"/>
  <c r="O99"/>
  <c r="I99"/>
  <c r="O95"/>
  <c r="I95"/>
  <c r="O91"/>
  <c r="I91"/>
  <c r="O87"/>
  <c r="I87"/>
  <c r="O83"/>
  <c r="I83"/>
  <c r="O79"/>
  <c r="I79"/>
  <c r="O75"/>
  <c r="I75"/>
  <c r="O71"/>
  <c r="I71"/>
  <c r="O67"/>
  <c r="I67"/>
  <c r="O63"/>
  <c r="I63"/>
  <c r="O59"/>
  <c r="I59"/>
  <c r="O55"/>
  <c r="I55"/>
  <c r="O51"/>
  <c r="I51"/>
  <c r="O47"/>
  <c r="I47"/>
  <c r="O43"/>
  <c r="I43"/>
  <c r="I37"/>
  <c r="O38"/>
  <c r="I38"/>
  <c r="I12"/>
  <c r="O33"/>
  <c r="I33"/>
  <c r="O29"/>
  <c r="I29"/>
  <c r="O25"/>
  <c r="I25"/>
  <c r="O21"/>
  <c r="I21"/>
  <c r="O17"/>
  <c r="I17"/>
  <c r="O13"/>
  <c r="I13"/>
  <c i="93" r="I3"/>
  <c r="I473"/>
  <c r="O478"/>
  <c r="I478"/>
  <c r="O474"/>
  <c r="I474"/>
  <c r="I468"/>
  <c r="O469"/>
  <c r="I469"/>
  <c r="I463"/>
  <c r="O464"/>
  <c r="I464"/>
  <c r="I410"/>
  <c r="O459"/>
  <c r="I459"/>
  <c r="O455"/>
  <c r="I455"/>
  <c r="O451"/>
  <c r="I451"/>
  <c r="O447"/>
  <c r="I447"/>
  <c r="O443"/>
  <c r="I443"/>
  <c r="O439"/>
  <c r="I439"/>
  <c r="O435"/>
  <c r="I435"/>
  <c r="O431"/>
  <c r="I431"/>
  <c r="O427"/>
  <c r="I427"/>
  <c r="O423"/>
  <c r="I423"/>
  <c r="O419"/>
  <c r="I419"/>
  <c r="O415"/>
  <c r="I415"/>
  <c r="O411"/>
  <c r="I411"/>
  <c r="I313"/>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I296"/>
  <c r="O309"/>
  <c r="I309"/>
  <c r="O305"/>
  <c r="I305"/>
  <c r="O301"/>
  <c r="I301"/>
  <c r="O297"/>
  <c r="I297"/>
  <c r="I291"/>
  <c r="O292"/>
  <c r="I292"/>
  <c r="I262"/>
  <c r="O287"/>
  <c r="I287"/>
  <c r="O283"/>
  <c r="I283"/>
  <c r="O279"/>
  <c r="I279"/>
  <c r="O275"/>
  <c r="I275"/>
  <c r="O271"/>
  <c r="I271"/>
  <c r="O267"/>
  <c r="I267"/>
  <c r="O263"/>
  <c r="I263"/>
  <c r="I257"/>
  <c r="O258"/>
  <c r="I258"/>
  <c r="I252"/>
  <c r="O253"/>
  <c r="I253"/>
  <c r="I199"/>
  <c r="O248"/>
  <c r="I248"/>
  <c r="O244"/>
  <c r="I244"/>
  <c r="O240"/>
  <c r="I240"/>
  <c r="O236"/>
  <c r="I236"/>
  <c r="O232"/>
  <c r="I232"/>
  <c r="O228"/>
  <c r="I228"/>
  <c r="O224"/>
  <c r="I224"/>
  <c r="O220"/>
  <c r="I220"/>
  <c r="O216"/>
  <c r="I216"/>
  <c r="O212"/>
  <c r="I212"/>
  <c r="O208"/>
  <c r="I208"/>
  <c r="O204"/>
  <c r="I204"/>
  <c r="O200"/>
  <c r="I200"/>
  <c r="I170"/>
  <c r="O195"/>
  <c r="I195"/>
  <c r="O191"/>
  <c r="I191"/>
  <c r="O187"/>
  <c r="I187"/>
  <c r="O183"/>
  <c r="I183"/>
  <c r="O179"/>
  <c r="I179"/>
  <c r="O175"/>
  <c r="I175"/>
  <c r="O171"/>
  <c r="I171"/>
  <c r="I129"/>
  <c r="O166"/>
  <c r="I166"/>
  <c r="O162"/>
  <c r="I162"/>
  <c r="O158"/>
  <c r="I158"/>
  <c r="O154"/>
  <c r="I154"/>
  <c r="O150"/>
  <c r="I150"/>
  <c r="O146"/>
  <c r="I146"/>
  <c r="O142"/>
  <c r="I142"/>
  <c r="O138"/>
  <c r="I138"/>
  <c r="O134"/>
  <c r="I134"/>
  <c r="O130"/>
  <c r="I130"/>
  <c r="I12"/>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92" r="I3"/>
  <c r="I150"/>
  <c r="O155"/>
  <c r="I155"/>
  <c r="O151"/>
  <c r="I151"/>
  <c r="I145"/>
  <c r="O146"/>
  <c r="I146"/>
  <c r="I140"/>
  <c r="O141"/>
  <c r="I141"/>
  <c r="I99"/>
  <c r="O136"/>
  <c r="I136"/>
  <c r="O132"/>
  <c r="I132"/>
  <c r="O128"/>
  <c r="I128"/>
  <c r="O124"/>
  <c r="I124"/>
  <c r="O120"/>
  <c r="I120"/>
  <c r="O116"/>
  <c r="I116"/>
  <c r="O112"/>
  <c r="I112"/>
  <c r="O108"/>
  <c r="I108"/>
  <c r="O104"/>
  <c r="I104"/>
  <c r="O100"/>
  <c r="I100"/>
  <c r="I86"/>
  <c r="O95"/>
  <c r="I95"/>
  <c r="O91"/>
  <c r="I91"/>
  <c r="O87"/>
  <c r="I87"/>
  <c r="I81"/>
  <c r="O82"/>
  <c r="I82"/>
  <c r="I12"/>
  <c r="O77"/>
  <c r="I77"/>
  <c r="O73"/>
  <c r="I73"/>
  <c r="O69"/>
  <c r="I69"/>
  <c r="O65"/>
  <c r="I65"/>
  <c r="O61"/>
  <c r="I61"/>
  <c r="O57"/>
  <c r="I57"/>
  <c r="O53"/>
  <c r="I53"/>
  <c r="O49"/>
  <c r="I49"/>
  <c r="O45"/>
  <c r="I45"/>
  <c r="O41"/>
  <c r="I41"/>
  <c r="O37"/>
  <c r="I37"/>
  <c r="O33"/>
  <c r="I33"/>
  <c r="O29"/>
  <c r="I29"/>
  <c r="O25"/>
  <c r="I25"/>
  <c r="O21"/>
  <c r="I21"/>
  <c r="O17"/>
  <c r="I17"/>
  <c r="O13"/>
  <c r="I13"/>
  <c i="91" r="I3"/>
  <c r="I77"/>
  <c r="O78"/>
  <c r="I78"/>
  <c r="I68"/>
  <c r="O73"/>
  <c r="I73"/>
  <c r="O69"/>
  <c r="I69"/>
  <c r="I63"/>
  <c r="O64"/>
  <c r="I64"/>
  <c r="I58"/>
  <c r="O59"/>
  <c r="I59"/>
  <c r="I41"/>
  <c r="O54"/>
  <c r="I54"/>
  <c r="O50"/>
  <c r="I50"/>
  <c r="O46"/>
  <c r="I46"/>
  <c r="O42"/>
  <c r="I42"/>
  <c r="I12"/>
  <c r="O37"/>
  <c r="I37"/>
  <c r="O33"/>
  <c r="I33"/>
  <c r="O29"/>
  <c r="I29"/>
  <c r="O25"/>
  <c r="I25"/>
  <c r="O21"/>
  <c r="I21"/>
  <c r="O17"/>
  <c r="I17"/>
  <c r="O13"/>
  <c r="I13"/>
  <c i="90" r="I3"/>
  <c r="I466"/>
  <c r="O471"/>
  <c r="I471"/>
  <c r="O467"/>
  <c r="I467"/>
  <c r="I461"/>
  <c r="O462"/>
  <c r="I462"/>
  <c r="I452"/>
  <c r="O457"/>
  <c r="I457"/>
  <c r="O453"/>
  <c r="I453"/>
  <c r="I439"/>
  <c r="O448"/>
  <c r="I448"/>
  <c r="O444"/>
  <c r="I444"/>
  <c r="O440"/>
  <c r="I440"/>
  <c r="I258"/>
  <c r="O435"/>
  <c r="I435"/>
  <c r="O431"/>
  <c r="I431"/>
  <c r="O427"/>
  <c r="I427"/>
  <c r="O423"/>
  <c r="I423"/>
  <c r="O419"/>
  <c r="I419"/>
  <c r="O415"/>
  <c r="I415"/>
  <c r="O411"/>
  <c r="I411"/>
  <c r="O407"/>
  <c r="I407"/>
  <c r="O403"/>
  <c r="I403"/>
  <c r="O399"/>
  <c r="I399"/>
  <c r="O395"/>
  <c r="I395"/>
  <c r="O391"/>
  <c r="I391"/>
  <c r="O387"/>
  <c r="I387"/>
  <c r="O383"/>
  <c r="I383"/>
  <c r="O379"/>
  <c r="I379"/>
  <c r="O375"/>
  <c r="I375"/>
  <c r="O371"/>
  <c r="I371"/>
  <c r="O367"/>
  <c r="I367"/>
  <c r="O363"/>
  <c r="I363"/>
  <c r="O359"/>
  <c r="I359"/>
  <c r="O355"/>
  <c r="I355"/>
  <c r="O351"/>
  <c r="I351"/>
  <c r="O347"/>
  <c r="I347"/>
  <c r="O343"/>
  <c r="I343"/>
  <c r="O339"/>
  <c r="I339"/>
  <c r="O335"/>
  <c r="I335"/>
  <c r="O331"/>
  <c r="I331"/>
  <c r="O327"/>
  <c r="I327"/>
  <c r="O323"/>
  <c r="I323"/>
  <c r="O319"/>
  <c r="I319"/>
  <c r="O315"/>
  <c r="I315"/>
  <c r="O311"/>
  <c r="I311"/>
  <c r="O307"/>
  <c r="I307"/>
  <c r="O303"/>
  <c r="I303"/>
  <c r="O299"/>
  <c r="I299"/>
  <c r="O295"/>
  <c r="I295"/>
  <c r="O291"/>
  <c r="I291"/>
  <c r="O287"/>
  <c r="I287"/>
  <c r="O283"/>
  <c r="I283"/>
  <c r="O279"/>
  <c r="I279"/>
  <c r="O275"/>
  <c r="I275"/>
  <c r="O271"/>
  <c r="I271"/>
  <c r="O267"/>
  <c r="I267"/>
  <c r="O263"/>
  <c r="I263"/>
  <c r="O259"/>
  <c r="I259"/>
  <c r="I241"/>
  <c r="O254"/>
  <c r="I254"/>
  <c r="O250"/>
  <c r="I250"/>
  <c r="O246"/>
  <c r="I246"/>
  <c r="O242"/>
  <c r="I242"/>
  <c r="I212"/>
  <c r="O237"/>
  <c r="I237"/>
  <c r="O233"/>
  <c r="I233"/>
  <c r="O229"/>
  <c r="I229"/>
  <c r="O225"/>
  <c r="I225"/>
  <c r="O221"/>
  <c r="I221"/>
  <c r="O217"/>
  <c r="I217"/>
  <c r="O213"/>
  <c r="I213"/>
  <c r="I207"/>
  <c r="O208"/>
  <c r="I208"/>
  <c r="I202"/>
  <c r="O203"/>
  <c r="I203"/>
  <c r="I157"/>
  <c r="O198"/>
  <c r="I198"/>
  <c r="O194"/>
  <c r="I194"/>
  <c r="O190"/>
  <c r="I190"/>
  <c r="O186"/>
  <c r="I186"/>
  <c r="O182"/>
  <c r="I182"/>
  <c r="O178"/>
  <c r="I178"/>
  <c r="O174"/>
  <c r="I174"/>
  <c r="O170"/>
  <c r="I170"/>
  <c r="O166"/>
  <c r="I166"/>
  <c r="O162"/>
  <c r="I162"/>
  <c r="O158"/>
  <c r="I158"/>
  <c r="I132"/>
  <c r="O153"/>
  <c r="I153"/>
  <c r="O149"/>
  <c r="I149"/>
  <c r="O145"/>
  <c r="I145"/>
  <c r="O141"/>
  <c r="I141"/>
  <c r="O137"/>
  <c r="I137"/>
  <c r="O133"/>
  <c r="I133"/>
  <c r="I11"/>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9" r="I3"/>
  <c r="I350"/>
  <c r="O367"/>
  <c r="I367"/>
  <c r="O363"/>
  <c r="I363"/>
  <c r="O359"/>
  <c r="I359"/>
  <c r="O355"/>
  <c r="I355"/>
  <c r="O351"/>
  <c r="I351"/>
  <c r="I337"/>
  <c r="O346"/>
  <c r="I346"/>
  <c r="O342"/>
  <c r="I342"/>
  <c r="O338"/>
  <c r="I338"/>
  <c r="I316"/>
  <c r="O333"/>
  <c r="I333"/>
  <c r="O329"/>
  <c r="I329"/>
  <c r="O325"/>
  <c r="I325"/>
  <c r="O321"/>
  <c r="I321"/>
  <c r="O317"/>
  <c r="I317"/>
  <c r="I311"/>
  <c r="O312"/>
  <c r="I312"/>
  <c r="I302"/>
  <c r="O307"/>
  <c r="I307"/>
  <c r="O303"/>
  <c r="I303"/>
  <c r="I293"/>
  <c r="O298"/>
  <c r="I298"/>
  <c r="O294"/>
  <c r="I294"/>
  <c r="I284"/>
  <c r="O289"/>
  <c r="I289"/>
  <c r="O285"/>
  <c r="I285"/>
  <c r="I279"/>
  <c r="O280"/>
  <c r="I280"/>
  <c r="I274"/>
  <c r="O275"/>
  <c r="I275"/>
  <c r="I269"/>
  <c r="O270"/>
  <c r="I270"/>
  <c r="I128"/>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I11"/>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8" r="I3"/>
  <c r="I609"/>
  <c r="O626"/>
  <c r="I626"/>
  <c r="O622"/>
  <c r="I622"/>
  <c r="O618"/>
  <c r="I618"/>
  <c r="O614"/>
  <c r="I614"/>
  <c r="O610"/>
  <c r="I610"/>
  <c r="I596"/>
  <c r="O605"/>
  <c r="I605"/>
  <c r="O601"/>
  <c r="I601"/>
  <c r="O597"/>
  <c r="I597"/>
  <c r="I575"/>
  <c r="O592"/>
  <c r="I592"/>
  <c r="O588"/>
  <c r="I588"/>
  <c r="O584"/>
  <c r="I584"/>
  <c r="O580"/>
  <c r="I580"/>
  <c r="O576"/>
  <c r="I576"/>
  <c r="I570"/>
  <c r="O571"/>
  <c r="I571"/>
  <c r="I557"/>
  <c r="O566"/>
  <c r="I566"/>
  <c r="O562"/>
  <c r="I562"/>
  <c r="O558"/>
  <c r="I558"/>
  <c r="I544"/>
  <c r="O553"/>
  <c r="I553"/>
  <c r="O549"/>
  <c r="I549"/>
  <c r="O545"/>
  <c r="I545"/>
  <c r="I523"/>
  <c r="O540"/>
  <c r="I540"/>
  <c r="O536"/>
  <c r="I536"/>
  <c r="O532"/>
  <c r="I532"/>
  <c r="O528"/>
  <c r="I528"/>
  <c r="O524"/>
  <c r="I524"/>
  <c r="I518"/>
  <c r="O519"/>
  <c r="I519"/>
  <c r="I513"/>
  <c r="O514"/>
  <c r="I514"/>
  <c r="I500"/>
  <c r="O509"/>
  <c r="I509"/>
  <c r="O505"/>
  <c r="I505"/>
  <c r="O501"/>
  <c r="I501"/>
  <c r="I487"/>
  <c r="O496"/>
  <c r="I496"/>
  <c r="O492"/>
  <c r="I492"/>
  <c r="O488"/>
  <c r="I488"/>
  <c r="I482"/>
  <c r="O483"/>
  <c r="I483"/>
  <c r="I189"/>
  <c r="O478"/>
  <c r="I478"/>
  <c r="O474"/>
  <c r="I474"/>
  <c r="O470"/>
  <c r="I470"/>
  <c r="O466"/>
  <c r="I466"/>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O330"/>
  <c r="I330"/>
  <c r="O326"/>
  <c r="I326"/>
  <c r="O322"/>
  <c r="I322"/>
  <c r="O318"/>
  <c r="I318"/>
  <c r="O314"/>
  <c r="I314"/>
  <c r="O310"/>
  <c r="I310"/>
  <c r="O306"/>
  <c r="I306"/>
  <c r="O302"/>
  <c r="I302"/>
  <c r="O298"/>
  <c r="I298"/>
  <c r="O294"/>
  <c r="I294"/>
  <c r="O290"/>
  <c r="I290"/>
  <c r="O286"/>
  <c r="I286"/>
  <c r="O282"/>
  <c r="I282"/>
  <c r="O278"/>
  <c r="I278"/>
  <c r="O274"/>
  <c r="I274"/>
  <c r="O270"/>
  <c r="I270"/>
  <c r="O266"/>
  <c r="I266"/>
  <c r="O262"/>
  <c r="I262"/>
  <c r="O258"/>
  <c r="I258"/>
  <c r="O254"/>
  <c r="I254"/>
  <c r="O250"/>
  <c r="I250"/>
  <c r="O246"/>
  <c r="I246"/>
  <c r="O242"/>
  <c r="I242"/>
  <c r="O238"/>
  <c r="I238"/>
  <c r="O234"/>
  <c r="I234"/>
  <c r="O230"/>
  <c r="I230"/>
  <c r="O226"/>
  <c r="I226"/>
  <c r="O222"/>
  <c r="I222"/>
  <c r="O218"/>
  <c r="I218"/>
  <c r="O214"/>
  <c r="I214"/>
  <c r="O210"/>
  <c r="I210"/>
  <c r="O206"/>
  <c r="I206"/>
  <c r="O202"/>
  <c r="I202"/>
  <c r="O198"/>
  <c r="I198"/>
  <c r="O194"/>
  <c r="I194"/>
  <c r="O190"/>
  <c r="I190"/>
  <c r="I144"/>
  <c r="O185"/>
  <c r="I185"/>
  <c r="O181"/>
  <c r="I181"/>
  <c r="O177"/>
  <c r="I177"/>
  <c r="O173"/>
  <c r="I173"/>
  <c r="O169"/>
  <c r="I169"/>
  <c r="O165"/>
  <c r="I165"/>
  <c r="O161"/>
  <c r="I161"/>
  <c r="O157"/>
  <c r="I157"/>
  <c r="O153"/>
  <c r="I153"/>
  <c r="O149"/>
  <c r="I149"/>
  <c r="O145"/>
  <c r="I145"/>
  <c r="I11"/>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87" r="I3"/>
  <c r="I111"/>
  <c r="O112"/>
  <c r="I112"/>
  <c r="I98"/>
  <c r="O107"/>
  <c r="I107"/>
  <c r="O103"/>
  <c r="I103"/>
  <c r="O99"/>
  <c r="I99"/>
  <c r="I89"/>
  <c r="O94"/>
  <c r="I94"/>
  <c r="O90"/>
  <c r="I90"/>
  <c r="I72"/>
  <c r="O85"/>
  <c r="I85"/>
  <c r="O81"/>
  <c r="I81"/>
  <c r="O77"/>
  <c r="I77"/>
  <c r="O73"/>
  <c r="I73"/>
  <c r="I59"/>
  <c r="O68"/>
  <c r="I68"/>
  <c r="O64"/>
  <c r="I64"/>
  <c r="O60"/>
  <c r="I60"/>
  <c r="I46"/>
  <c r="O55"/>
  <c r="I55"/>
  <c r="O51"/>
  <c r="I51"/>
  <c r="O47"/>
  <c r="I47"/>
  <c r="I17"/>
  <c r="O42"/>
  <c r="I42"/>
  <c r="O38"/>
  <c r="I38"/>
  <c r="O34"/>
  <c r="I34"/>
  <c r="O30"/>
  <c r="I30"/>
  <c r="O26"/>
  <c r="I26"/>
  <c r="O22"/>
  <c r="I22"/>
  <c r="O18"/>
  <c r="I18"/>
  <c r="I12"/>
  <c r="O13"/>
  <c r="I13"/>
  <c i="86" r="I3"/>
  <c r="I90"/>
  <c r="O91"/>
  <c r="I91"/>
  <c r="I81"/>
  <c r="O86"/>
  <c r="I86"/>
  <c r="O82"/>
  <c r="I82"/>
  <c r="I68"/>
  <c r="O77"/>
  <c r="I77"/>
  <c r="O73"/>
  <c r="I73"/>
  <c r="O69"/>
  <c r="I69"/>
  <c r="I55"/>
  <c r="O64"/>
  <c r="I64"/>
  <c r="O60"/>
  <c r="I60"/>
  <c r="O56"/>
  <c r="I56"/>
  <c r="I42"/>
  <c r="O51"/>
  <c r="I51"/>
  <c r="O47"/>
  <c r="I47"/>
  <c r="O43"/>
  <c r="I43"/>
  <c r="I17"/>
  <c r="O38"/>
  <c r="I38"/>
  <c r="O34"/>
  <c r="I34"/>
  <c r="O30"/>
  <c r="I30"/>
  <c r="O26"/>
  <c r="I26"/>
  <c r="O22"/>
  <c r="I22"/>
  <c r="O18"/>
  <c r="I18"/>
  <c r="I12"/>
  <c r="O13"/>
  <c r="I13"/>
  <c i="85" r="I3"/>
  <c r="I58"/>
  <c r="O59"/>
  <c r="I59"/>
  <c r="I53"/>
  <c r="O54"/>
  <c r="I54"/>
  <c r="I32"/>
  <c r="O49"/>
  <c r="I49"/>
  <c r="O45"/>
  <c r="I45"/>
  <c r="O41"/>
  <c r="I41"/>
  <c r="O37"/>
  <c r="I37"/>
  <c r="O33"/>
  <c r="I33"/>
  <c r="I11"/>
  <c r="O28"/>
  <c r="I28"/>
  <c r="O24"/>
  <c r="I24"/>
  <c r="O20"/>
  <c r="I20"/>
  <c r="O16"/>
  <c r="I16"/>
  <c r="O12"/>
  <c r="I12"/>
  <c i="84" r="I3"/>
  <c r="I217"/>
  <c r="O218"/>
  <c r="I218"/>
  <c r="I188"/>
  <c r="O213"/>
  <c r="I213"/>
  <c r="O209"/>
  <c r="I209"/>
  <c r="O205"/>
  <c r="I205"/>
  <c r="O201"/>
  <c r="I201"/>
  <c r="O197"/>
  <c r="I197"/>
  <c r="O193"/>
  <c r="I193"/>
  <c r="O189"/>
  <c r="I189"/>
  <c r="I183"/>
  <c r="O184"/>
  <c r="I184"/>
  <c r="I178"/>
  <c r="O179"/>
  <c r="I179"/>
  <c r="I161"/>
  <c r="O174"/>
  <c r="I174"/>
  <c r="O170"/>
  <c r="I170"/>
  <c r="O166"/>
  <c r="I166"/>
  <c r="O162"/>
  <c r="I162"/>
  <c r="I148"/>
  <c r="O157"/>
  <c r="I157"/>
  <c r="O153"/>
  <c r="I153"/>
  <c r="O149"/>
  <c r="I149"/>
  <c r="I119"/>
  <c r="O144"/>
  <c r="I144"/>
  <c r="O140"/>
  <c r="I140"/>
  <c r="O136"/>
  <c r="I136"/>
  <c r="O132"/>
  <c r="I132"/>
  <c r="O128"/>
  <c r="I128"/>
  <c r="O124"/>
  <c r="I124"/>
  <c r="O120"/>
  <c r="I120"/>
  <c r="I94"/>
  <c r="O115"/>
  <c r="I115"/>
  <c r="O111"/>
  <c r="I111"/>
  <c r="O107"/>
  <c r="I107"/>
  <c r="O103"/>
  <c r="I103"/>
  <c r="O99"/>
  <c r="I99"/>
  <c r="O95"/>
  <c r="I95"/>
  <c r="I81"/>
  <c r="O90"/>
  <c r="I90"/>
  <c r="O86"/>
  <c r="I86"/>
  <c r="O82"/>
  <c r="I82"/>
  <c r="I28"/>
  <c r="O77"/>
  <c r="I77"/>
  <c r="O73"/>
  <c r="I73"/>
  <c r="O69"/>
  <c r="I69"/>
  <c r="O65"/>
  <c r="I65"/>
  <c r="O61"/>
  <c r="I61"/>
  <c r="O57"/>
  <c r="I57"/>
  <c r="O53"/>
  <c r="I53"/>
  <c r="O49"/>
  <c r="I49"/>
  <c r="O45"/>
  <c r="I45"/>
  <c r="O41"/>
  <c r="I41"/>
  <c r="O37"/>
  <c r="I37"/>
  <c r="O33"/>
  <c r="I33"/>
  <c r="O29"/>
  <c r="I29"/>
  <c r="I11"/>
  <c r="O24"/>
  <c r="I24"/>
  <c r="O20"/>
  <c r="I20"/>
  <c r="O16"/>
  <c r="I16"/>
  <c r="O12"/>
  <c r="I12"/>
  <c i="83" r="I3"/>
  <c r="I238"/>
  <c r="O239"/>
  <c r="I239"/>
  <c r="I201"/>
  <c r="O234"/>
  <c r="I234"/>
  <c r="O230"/>
  <c r="I230"/>
  <c r="O226"/>
  <c r="I226"/>
  <c r="O222"/>
  <c r="I222"/>
  <c r="O218"/>
  <c r="I218"/>
  <c r="O214"/>
  <c r="I214"/>
  <c r="O210"/>
  <c r="I210"/>
  <c r="O206"/>
  <c r="I206"/>
  <c r="O202"/>
  <c r="I202"/>
  <c r="I192"/>
  <c r="O197"/>
  <c r="I197"/>
  <c r="O193"/>
  <c r="I193"/>
  <c r="I187"/>
  <c r="O188"/>
  <c r="I188"/>
  <c r="I182"/>
  <c r="O183"/>
  <c r="I183"/>
  <c r="I157"/>
  <c r="O178"/>
  <c r="I178"/>
  <c r="O174"/>
  <c r="I174"/>
  <c r="O170"/>
  <c r="I170"/>
  <c r="O166"/>
  <c r="I166"/>
  <c r="O162"/>
  <c r="I162"/>
  <c r="O158"/>
  <c r="I158"/>
  <c r="I148"/>
  <c r="O153"/>
  <c r="I153"/>
  <c r="O149"/>
  <c r="I149"/>
  <c r="I123"/>
  <c r="O144"/>
  <c r="I144"/>
  <c r="O140"/>
  <c r="I140"/>
  <c r="O136"/>
  <c r="I136"/>
  <c r="O132"/>
  <c r="I132"/>
  <c r="O128"/>
  <c r="I128"/>
  <c r="O124"/>
  <c r="I124"/>
  <c r="I102"/>
  <c r="O119"/>
  <c r="I119"/>
  <c r="O115"/>
  <c r="I115"/>
  <c r="O111"/>
  <c r="I111"/>
  <c r="O107"/>
  <c r="I107"/>
  <c r="O103"/>
  <c r="I103"/>
  <c r="I89"/>
  <c r="O98"/>
  <c r="I98"/>
  <c r="O94"/>
  <c r="I94"/>
  <c r="O90"/>
  <c r="I90"/>
  <c r="I36"/>
  <c r="O85"/>
  <c r="I85"/>
  <c r="O81"/>
  <c r="I81"/>
  <c r="O77"/>
  <c r="I77"/>
  <c r="O73"/>
  <c r="I73"/>
  <c r="O69"/>
  <c r="I69"/>
  <c r="O65"/>
  <c r="I65"/>
  <c r="O61"/>
  <c r="I61"/>
  <c r="O57"/>
  <c r="I57"/>
  <c r="O53"/>
  <c r="I53"/>
  <c r="O49"/>
  <c r="I49"/>
  <c r="O45"/>
  <c r="I45"/>
  <c r="O41"/>
  <c r="I41"/>
  <c r="O37"/>
  <c r="I37"/>
  <c r="I11"/>
  <c r="O32"/>
  <c r="I32"/>
  <c r="O28"/>
  <c r="I28"/>
  <c r="O24"/>
  <c r="I24"/>
  <c r="O20"/>
  <c r="I20"/>
  <c r="O16"/>
  <c r="I16"/>
  <c r="O12"/>
  <c r="I12"/>
  <c i="82" r="I3"/>
  <c r="I237"/>
  <c r="O238"/>
  <c r="I238"/>
  <c r="I204"/>
  <c r="O233"/>
  <c r="I233"/>
  <c r="O229"/>
  <c r="I229"/>
  <c r="O225"/>
  <c r="I225"/>
  <c r="O221"/>
  <c r="I221"/>
  <c r="O217"/>
  <c r="I217"/>
  <c r="O213"/>
  <c r="I213"/>
  <c r="O209"/>
  <c r="I209"/>
  <c r="O205"/>
  <c r="I205"/>
  <c r="I195"/>
  <c r="O200"/>
  <c r="I200"/>
  <c r="O196"/>
  <c r="I196"/>
  <c r="I190"/>
  <c r="O191"/>
  <c r="I191"/>
  <c r="I169"/>
  <c r="O186"/>
  <c r="I186"/>
  <c r="O182"/>
  <c r="I182"/>
  <c r="O178"/>
  <c r="I178"/>
  <c r="O174"/>
  <c r="I174"/>
  <c r="O170"/>
  <c r="I170"/>
  <c r="I152"/>
  <c r="O165"/>
  <c r="I165"/>
  <c r="O161"/>
  <c r="I161"/>
  <c r="O157"/>
  <c r="I157"/>
  <c r="O153"/>
  <c r="I153"/>
  <c r="I127"/>
  <c r="O148"/>
  <c r="I148"/>
  <c r="O144"/>
  <c r="I144"/>
  <c r="O140"/>
  <c r="I140"/>
  <c r="O136"/>
  <c r="I136"/>
  <c r="O132"/>
  <c r="I132"/>
  <c r="O128"/>
  <c r="I128"/>
  <c r="I98"/>
  <c r="O123"/>
  <c r="I123"/>
  <c r="O119"/>
  <c r="I119"/>
  <c r="O115"/>
  <c r="I115"/>
  <c r="O111"/>
  <c r="I111"/>
  <c r="O107"/>
  <c r="I107"/>
  <c r="O103"/>
  <c r="I103"/>
  <c r="O99"/>
  <c r="I99"/>
  <c r="I81"/>
  <c r="O94"/>
  <c r="I94"/>
  <c r="O90"/>
  <c r="I90"/>
  <c r="O86"/>
  <c r="I86"/>
  <c r="O82"/>
  <c r="I82"/>
  <c r="I36"/>
  <c r="O77"/>
  <c r="I77"/>
  <c r="O73"/>
  <c r="I73"/>
  <c r="O69"/>
  <c r="I69"/>
  <c r="O65"/>
  <c r="I65"/>
  <c r="O61"/>
  <c r="I61"/>
  <c r="O57"/>
  <c r="I57"/>
  <c r="O53"/>
  <c r="I53"/>
  <c r="O49"/>
  <c r="I49"/>
  <c r="O45"/>
  <c r="I45"/>
  <c r="O41"/>
  <c r="I41"/>
  <c r="O37"/>
  <c r="I37"/>
  <c r="I11"/>
  <c r="O32"/>
  <c r="I32"/>
  <c r="O28"/>
  <c r="I28"/>
  <c r="O24"/>
  <c r="I24"/>
  <c r="O20"/>
  <c r="I20"/>
  <c r="O16"/>
  <c r="I16"/>
  <c r="O12"/>
  <c r="I12"/>
  <c i="81" r="I3"/>
  <c r="I299"/>
  <c r="O308"/>
  <c r="I308"/>
  <c r="O304"/>
  <c r="I304"/>
  <c r="O300"/>
  <c r="I300"/>
  <c r="I282"/>
  <c r="O295"/>
  <c r="I295"/>
  <c r="O291"/>
  <c r="I291"/>
  <c r="O287"/>
  <c r="I287"/>
  <c r="O283"/>
  <c r="I283"/>
  <c r="I225"/>
  <c r="O278"/>
  <c r="I278"/>
  <c r="O274"/>
  <c r="I274"/>
  <c r="O270"/>
  <c r="I270"/>
  <c r="O266"/>
  <c r="I266"/>
  <c r="O262"/>
  <c r="I262"/>
  <c r="O258"/>
  <c r="I258"/>
  <c r="O254"/>
  <c r="I254"/>
  <c r="O250"/>
  <c r="I250"/>
  <c r="O246"/>
  <c r="I246"/>
  <c r="O242"/>
  <c r="I242"/>
  <c r="O238"/>
  <c r="I238"/>
  <c r="O234"/>
  <c r="I234"/>
  <c r="O230"/>
  <c r="I230"/>
  <c r="O226"/>
  <c r="I226"/>
  <c r="I216"/>
  <c r="O221"/>
  <c r="I221"/>
  <c r="O217"/>
  <c r="I217"/>
  <c r="I211"/>
  <c r="O212"/>
  <c r="I212"/>
  <c r="I190"/>
  <c r="O207"/>
  <c r="I207"/>
  <c r="O203"/>
  <c r="I203"/>
  <c r="O199"/>
  <c r="I199"/>
  <c r="O195"/>
  <c r="I195"/>
  <c r="O191"/>
  <c r="I191"/>
  <c r="I185"/>
  <c r="O186"/>
  <c r="I186"/>
  <c r="I172"/>
  <c r="O181"/>
  <c r="I181"/>
  <c r="O177"/>
  <c r="I177"/>
  <c r="O173"/>
  <c r="I173"/>
  <c r="I135"/>
  <c r="O168"/>
  <c r="I168"/>
  <c r="O164"/>
  <c r="I164"/>
  <c r="O160"/>
  <c r="I160"/>
  <c r="O156"/>
  <c r="I156"/>
  <c r="O152"/>
  <c r="I152"/>
  <c r="O148"/>
  <c r="I148"/>
  <c r="O144"/>
  <c r="I144"/>
  <c r="O140"/>
  <c r="I140"/>
  <c r="O136"/>
  <c r="I136"/>
  <c r="I110"/>
  <c r="O131"/>
  <c r="I131"/>
  <c r="O127"/>
  <c r="I127"/>
  <c r="O123"/>
  <c r="I123"/>
  <c r="O119"/>
  <c r="I119"/>
  <c r="O115"/>
  <c r="I115"/>
  <c r="O111"/>
  <c r="I111"/>
  <c r="I97"/>
  <c r="O106"/>
  <c r="I106"/>
  <c r="O102"/>
  <c r="I102"/>
  <c r="O98"/>
  <c r="I98"/>
  <c r="I40"/>
  <c r="O93"/>
  <c r="I93"/>
  <c r="O89"/>
  <c r="I89"/>
  <c r="O85"/>
  <c r="I85"/>
  <c r="O81"/>
  <c r="I81"/>
  <c r="O77"/>
  <c r="I77"/>
  <c r="O73"/>
  <c r="I73"/>
  <c r="O69"/>
  <c r="I69"/>
  <c r="O65"/>
  <c r="I65"/>
  <c r="O61"/>
  <c r="I61"/>
  <c r="O57"/>
  <c r="I57"/>
  <c r="O53"/>
  <c r="I53"/>
  <c r="O49"/>
  <c r="I49"/>
  <c r="O45"/>
  <c r="I45"/>
  <c r="O41"/>
  <c r="I41"/>
  <c r="I11"/>
  <c r="O36"/>
  <c r="I36"/>
  <c r="O32"/>
  <c r="I32"/>
  <c r="O28"/>
  <c r="I28"/>
  <c r="O24"/>
  <c r="I24"/>
  <c r="O20"/>
  <c r="I20"/>
  <c r="O16"/>
  <c r="I16"/>
  <c r="O12"/>
  <c r="I12"/>
  <c i="80" r="I3"/>
  <c r="I325"/>
  <c r="O342"/>
  <c r="I342"/>
  <c r="O338"/>
  <c r="I338"/>
  <c r="O334"/>
  <c r="I334"/>
  <c r="O330"/>
  <c r="I330"/>
  <c r="O326"/>
  <c r="I326"/>
  <c r="I308"/>
  <c r="O321"/>
  <c r="I321"/>
  <c r="O317"/>
  <c r="I317"/>
  <c r="O313"/>
  <c r="I313"/>
  <c r="O309"/>
  <c r="I309"/>
  <c r="I247"/>
  <c r="O304"/>
  <c r="I304"/>
  <c r="O300"/>
  <c r="I300"/>
  <c r="O296"/>
  <c r="I296"/>
  <c r="O292"/>
  <c r="I292"/>
  <c r="O288"/>
  <c r="I288"/>
  <c r="O284"/>
  <c r="I284"/>
  <c r="O280"/>
  <c r="I280"/>
  <c r="O276"/>
  <c r="I276"/>
  <c r="O272"/>
  <c r="I272"/>
  <c r="O268"/>
  <c r="I268"/>
  <c r="O264"/>
  <c r="I264"/>
  <c r="O260"/>
  <c r="I260"/>
  <c r="O256"/>
  <c r="I256"/>
  <c r="O252"/>
  <c r="I252"/>
  <c r="O248"/>
  <c r="I248"/>
  <c r="I234"/>
  <c r="O243"/>
  <c r="I243"/>
  <c r="O239"/>
  <c r="I239"/>
  <c r="O235"/>
  <c r="I235"/>
  <c r="I205"/>
  <c r="O230"/>
  <c r="I230"/>
  <c r="O226"/>
  <c r="I226"/>
  <c r="O222"/>
  <c r="I222"/>
  <c r="O218"/>
  <c r="I218"/>
  <c r="O214"/>
  <c r="I214"/>
  <c r="O210"/>
  <c r="I210"/>
  <c r="O206"/>
  <c r="I206"/>
  <c r="I188"/>
  <c r="O201"/>
  <c r="I201"/>
  <c r="O197"/>
  <c r="I197"/>
  <c r="O193"/>
  <c r="I193"/>
  <c r="O189"/>
  <c r="I189"/>
  <c r="I155"/>
  <c r="O184"/>
  <c r="I184"/>
  <c r="O180"/>
  <c r="I180"/>
  <c r="O176"/>
  <c r="I176"/>
  <c r="O172"/>
  <c r="I172"/>
  <c r="O168"/>
  <c r="I168"/>
  <c r="O164"/>
  <c r="I164"/>
  <c r="O160"/>
  <c r="I160"/>
  <c r="O156"/>
  <c r="I156"/>
  <c r="I126"/>
  <c r="O151"/>
  <c r="I151"/>
  <c r="O147"/>
  <c r="I147"/>
  <c r="O143"/>
  <c r="I143"/>
  <c r="O139"/>
  <c r="I139"/>
  <c r="O135"/>
  <c r="I135"/>
  <c r="O131"/>
  <c r="I131"/>
  <c r="O127"/>
  <c r="I127"/>
  <c r="I93"/>
  <c r="O122"/>
  <c r="I122"/>
  <c r="O118"/>
  <c r="I118"/>
  <c r="O114"/>
  <c r="I114"/>
  <c r="O110"/>
  <c r="I110"/>
  <c r="O106"/>
  <c r="I106"/>
  <c r="O102"/>
  <c r="I102"/>
  <c r="O98"/>
  <c r="I98"/>
  <c r="O94"/>
  <c r="I94"/>
  <c r="I32"/>
  <c r="O89"/>
  <c r="I89"/>
  <c r="O85"/>
  <c r="I85"/>
  <c r="O81"/>
  <c r="I81"/>
  <c r="O77"/>
  <c r="I77"/>
  <c r="O73"/>
  <c r="I73"/>
  <c r="O69"/>
  <c r="I69"/>
  <c r="O65"/>
  <c r="I65"/>
  <c r="O61"/>
  <c r="I61"/>
  <c r="O57"/>
  <c r="I57"/>
  <c r="O53"/>
  <c r="I53"/>
  <c r="O49"/>
  <c r="I49"/>
  <c r="O45"/>
  <c r="I45"/>
  <c r="O41"/>
  <c r="I41"/>
  <c r="O37"/>
  <c r="I37"/>
  <c r="O33"/>
  <c r="I33"/>
  <c r="I11"/>
  <c r="O28"/>
  <c r="I28"/>
  <c r="O24"/>
  <c r="I24"/>
  <c r="O20"/>
  <c r="I20"/>
  <c r="O16"/>
  <c r="I16"/>
  <c r="O12"/>
  <c r="I12"/>
  <c i="79" r="I3"/>
  <c r="I66"/>
  <c r="O75"/>
  <c r="I75"/>
  <c r="O71"/>
  <c r="I71"/>
  <c r="O67"/>
  <c r="I67"/>
  <c r="I53"/>
  <c r="O62"/>
  <c r="I62"/>
  <c r="O58"/>
  <c r="I58"/>
  <c r="O54"/>
  <c r="I54"/>
  <c r="I20"/>
  <c r="O49"/>
  <c r="I49"/>
  <c r="O45"/>
  <c r="I45"/>
  <c r="O41"/>
  <c r="I41"/>
  <c r="O37"/>
  <c r="I37"/>
  <c r="O33"/>
  <c r="I33"/>
  <c r="O29"/>
  <c r="I29"/>
  <c r="O25"/>
  <c r="I25"/>
  <c r="O21"/>
  <c r="I21"/>
  <c r="I11"/>
  <c r="O16"/>
  <c r="I16"/>
  <c r="O12"/>
  <c r="I12"/>
  <c i="78" r="I3"/>
  <c r="I99"/>
  <c r="O116"/>
  <c r="I116"/>
  <c r="O112"/>
  <c r="I112"/>
  <c r="O108"/>
  <c r="I108"/>
  <c r="O104"/>
  <c r="I104"/>
  <c r="O100"/>
  <c r="I100"/>
  <c r="I70"/>
  <c r="O95"/>
  <c r="I95"/>
  <c r="O91"/>
  <c r="I91"/>
  <c r="O87"/>
  <c r="I87"/>
  <c r="O83"/>
  <c r="I83"/>
  <c r="O79"/>
  <c r="I79"/>
  <c r="O75"/>
  <c r="I75"/>
  <c r="O71"/>
  <c r="I71"/>
  <c r="I65"/>
  <c r="O66"/>
  <c r="I66"/>
  <c r="I24"/>
  <c r="O61"/>
  <c r="I61"/>
  <c r="O57"/>
  <c r="I57"/>
  <c r="O53"/>
  <c r="I53"/>
  <c r="O49"/>
  <c r="I49"/>
  <c r="O45"/>
  <c r="I45"/>
  <c r="O41"/>
  <c r="I41"/>
  <c r="O37"/>
  <c r="I37"/>
  <c r="O33"/>
  <c r="I33"/>
  <c r="O29"/>
  <c r="I29"/>
  <c r="O25"/>
  <c r="I25"/>
  <c r="I11"/>
  <c r="O20"/>
  <c r="I20"/>
  <c r="O16"/>
  <c r="I16"/>
  <c r="O12"/>
  <c r="I12"/>
  <c i="77" r="I3"/>
  <c r="I78"/>
  <c r="O91"/>
  <c r="I91"/>
  <c r="O87"/>
  <c r="I87"/>
  <c r="O83"/>
  <c r="I83"/>
  <c r="O79"/>
  <c r="I79"/>
  <c r="I57"/>
  <c r="O74"/>
  <c r="I74"/>
  <c r="O70"/>
  <c r="I70"/>
  <c r="O66"/>
  <c r="I66"/>
  <c r="O62"/>
  <c r="I62"/>
  <c r="O58"/>
  <c r="I58"/>
  <c r="I40"/>
  <c r="O53"/>
  <c r="I53"/>
  <c r="O49"/>
  <c r="I49"/>
  <c r="O45"/>
  <c r="I45"/>
  <c r="O41"/>
  <c r="I41"/>
  <c r="I11"/>
  <c r="O36"/>
  <c r="I36"/>
  <c r="O32"/>
  <c r="I32"/>
  <c r="O28"/>
  <c r="I28"/>
  <c r="O24"/>
  <c r="I24"/>
  <c r="O20"/>
  <c r="I20"/>
  <c r="O16"/>
  <c r="I16"/>
  <c r="O12"/>
  <c r="I12"/>
  <c i="76" r="I3"/>
  <c r="I74"/>
  <c r="O87"/>
  <c r="I87"/>
  <c r="O83"/>
  <c r="I83"/>
  <c r="O79"/>
  <c r="I79"/>
  <c r="O75"/>
  <c r="I75"/>
  <c r="I53"/>
  <c r="O70"/>
  <c r="I70"/>
  <c r="O66"/>
  <c r="I66"/>
  <c r="O62"/>
  <c r="I62"/>
  <c r="O58"/>
  <c r="I58"/>
  <c r="O54"/>
  <c r="I54"/>
  <c r="I28"/>
  <c r="O49"/>
  <c r="I49"/>
  <c r="O45"/>
  <c r="I45"/>
  <c r="O41"/>
  <c r="I41"/>
  <c r="O37"/>
  <c r="I37"/>
  <c r="O33"/>
  <c r="I33"/>
  <c r="O29"/>
  <c r="I29"/>
  <c r="I11"/>
  <c r="O24"/>
  <c r="I24"/>
  <c r="O20"/>
  <c r="I20"/>
  <c r="O16"/>
  <c r="I16"/>
  <c r="O12"/>
  <c r="I12"/>
  <c i="75" r="I3"/>
  <c r="I49"/>
  <c r="O66"/>
  <c r="I66"/>
  <c r="O62"/>
  <c r="I62"/>
  <c r="O58"/>
  <c r="I58"/>
  <c r="O54"/>
  <c r="I54"/>
  <c r="O50"/>
  <c r="I50"/>
  <c r="I32"/>
  <c r="O45"/>
  <c r="I45"/>
  <c r="O41"/>
  <c r="I41"/>
  <c r="O37"/>
  <c r="I37"/>
  <c r="O33"/>
  <c r="I33"/>
  <c r="I11"/>
  <c r="O28"/>
  <c r="I28"/>
  <c r="O24"/>
  <c r="I24"/>
  <c r="O20"/>
  <c r="I20"/>
  <c r="O16"/>
  <c r="I16"/>
  <c r="O12"/>
  <c r="I12"/>
  <c i="74" r="I3"/>
  <c r="I77"/>
  <c r="O94"/>
  <c r="I94"/>
  <c r="O90"/>
  <c r="I90"/>
  <c r="O86"/>
  <c r="I86"/>
  <c r="O82"/>
  <c r="I82"/>
  <c r="O78"/>
  <c r="I78"/>
  <c r="I48"/>
  <c r="O73"/>
  <c r="I73"/>
  <c r="O69"/>
  <c r="I69"/>
  <c r="O65"/>
  <c r="I65"/>
  <c r="O61"/>
  <c r="I61"/>
  <c r="O57"/>
  <c r="I57"/>
  <c r="O53"/>
  <c r="I53"/>
  <c r="O49"/>
  <c r="I49"/>
  <c r="I11"/>
  <c r="O44"/>
  <c r="I44"/>
  <c r="O40"/>
  <c r="I40"/>
  <c r="O36"/>
  <c r="I36"/>
  <c r="O32"/>
  <c r="I32"/>
  <c r="O28"/>
  <c r="I28"/>
  <c r="O24"/>
  <c r="I24"/>
  <c r="O20"/>
  <c r="I20"/>
  <c r="O16"/>
  <c r="I16"/>
  <c r="O12"/>
  <c r="I12"/>
  <c i="73" r="I3"/>
  <c r="I54"/>
  <c r="O71"/>
  <c r="I71"/>
  <c r="O67"/>
  <c r="I67"/>
  <c r="O63"/>
  <c r="I63"/>
  <c r="O59"/>
  <c r="I59"/>
  <c r="O55"/>
  <c r="I55"/>
  <c r="I37"/>
  <c r="O50"/>
  <c r="I50"/>
  <c r="O46"/>
  <c r="I46"/>
  <c r="O42"/>
  <c r="I42"/>
  <c r="O38"/>
  <c r="I38"/>
  <c r="I20"/>
  <c r="O33"/>
  <c r="I33"/>
  <c r="O29"/>
  <c r="I29"/>
  <c r="O25"/>
  <c r="I25"/>
  <c r="O21"/>
  <c r="I21"/>
  <c r="I11"/>
  <c r="O16"/>
  <c r="I16"/>
  <c r="O12"/>
  <c r="I12"/>
  <c i="72" r="I3"/>
  <c r="I79"/>
  <c r="O92"/>
  <c r="I92"/>
  <c r="O88"/>
  <c r="I88"/>
  <c r="O84"/>
  <c r="I84"/>
  <c r="O80"/>
  <c r="I80"/>
  <c r="I62"/>
  <c r="O75"/>
  <c r="I75"/>
  <c r="O71"/>
  <c r="I71"/>
  <c r="O67"/>
  <c r="I67"/>
  <c r="O63"/>
  <c r="I63"/>
  <c r="I53"/>
  <c r="O58"/>
  <c r="I58"/>
  <c r="O54"/>
  <c r="I54"/>
  <c r="I24"/>
  <c r="O49"/>
  <c r="I49"/>
  <c r="O45"/>
  <c r="I45"/>
  <c r="O41"/>
  <c r="I41"/>
  <c r="O37"/>
  <c r="I37"/>
  <c r="O33"/>
  <c r="I33"/>
  <c r="O29"/>
  <c r="I29"/>
  <c r="O25"/>
  <c r="I25"/>
  <c r="I11"/>
  <c r="O20"/>
  <c r="I20"/>
  <c r="O16"/>
  <c r="I16"/>
  <c r="O12"/>
  <c r="I12"/>
  <c i="71" r="I3"/>
  <c r="I54"/>
  <c r="O67"/>
  <c r="I67"/>
  <c r="O63"/>
  <c r="I63"/>
  <c r="O59"/>
  <c r="I59"/>
  <c r="O55"/>
  <c r="I55"/>
  <c r="I41"/>
  <c r="O50"/>
  <c r="I50"/>
  <c r="O46"/>
  <c r="I46"/>
  <c r="O42"/>
  <c r="I42"/>
  <c r="I20"/>
  <c r="O37"/>
  <c r="I37"/>
  <c r="O33"/>
  <c r="I33"/>
  <c r="O29"/>
  <c r="I29"/>
  <c r="O25"/>
  <c r="I25"/>
  <c r="O21"/>
  <c r="I21"/>
  <c r="I11"/>
  <c r="O16"/>
  <c r="I16"/>
  <c r="O12"/>
  <c r="I12"/>
  <c i="70" r="I3"/>
  <c r="I144"/>
  <c r="O145"/>
  <c r="I145"/>
  <c r="I131"/>
  <c r="O140"/>
  <c r="I140"/>
  <c r="O136"/>
  <c r="I136"/>
  <c r="O132"/>
  <c r="I132"/>
  <c r="I126"/>
  <c r="O127"/>
  <c r="I127"/>
  <c r="I109"/>
  <c r="O122"/>
  <c r="I122"/>
  <c r="O118"/>
  <c r="I118"/>
  <c r="O114"/>
  <c r="I114"/>
  <c r="O110"/>
  <c r="I110"/>
  <c r="I100"/>
  <c r="O105"/>
  <c r="I105"/>
  <c r="O101"/>
  <c r="I101"/>
  <c r="I75"/>
  <c r="O96"/>
  <c r="I96"/>
  <c r="O92"/>
  <c r="I92"/>
  <c r="O88"/>
  <c r="I88"/>
  <c r="O84"/>
  <c r="I84"/>
  <c r="O80"/>
  <c r="I80"/>
  <c r="O76"/>
  <c r="I76"/>
  <c r="I50"/>
  <c r="O71"/>
  <c r="I71"/>
  <c r="O67"/>
  <c r="I67"/>
  <c r="O63"/>
  <c r="I63"/>
  <c r="O59"/>
  <c r="I59"/>
  <c r="O55"/>
  <c r="I55"/>
  <c r="O51"/>
  <c r="I51"/>
  <c r="I45"/>
  <c r="O46"/>
  <c r="I46"/>
  <c r="I20"/>
  <c r="O41"/>
  <c r="I41"/>
  <c r="O37"/>
  <c r="I37"/>
  <c r="O33"/>
  <c r="I33"/>
  <c r="O29"/>
  <c r="I29"/>
  <c r="O25"/>
  <c r="I25"/>
  <c r="O21"/>
  <c r="I21"/>
  <c r="I11"/>
  <c r="O16"/>
  <c r="I16"/>
  <c r="O12"/>
  <c r="I12"/>
  <c i="69" r="I3"/>
  <c r="I139"/>
  <c r="O140"/>
  <c r="I140"/>
  <c r="I126"/>
  <c r="O135"/>
  <c r="I135"/>
  <c r="O131"/>
  <c r="I131"/>
  <c r="O127"/>
  <c r="I127"/>
  <c r="I113"/>
  <c r="O122"/>
  <c r="I122"/>
  <c r="O118"/>
  <c r="I118"/>
  <c r="O114"/>
  <c r="I114"/>
  <c r="I108"/>
  <c r="O109"/>
  <c r="I109"/>
  <c r="I83"/>
  <c r="O104"/>
  <c r="I104"/>
  <c r="O100"/>
  <c r="I100"/>
  <c r="O96"/>
  <c r="I96"/>
  <c r="O92"/>
  <c r="I92"/>
  <c r="O88"/>
  <c r="I88"/>
  <c r="O84"/>
  <c r="I84"/>
  <c r="I58"/>
  <c r="O79"/>
  <c r="I79"/>
  <c r="O75"/>
  <c r="I75"/>
  <c r="O71"/>
  <c r="I71"/>
  <c r="O67"/>
  <c r="I67"/>
  <c r="O63"/>
  <c r="I63"/>
  <c r="O59"/>
  <c r="I59"/>
  <c r="I49"/>
  <c r="O54"/>
  <c r="I54"/>
  <c r="O50"/>
  <c r="I50"/>
  <c r="I24"/>
  <c r="O45"/>
  <c r="I45"/>
  <c r="O41"/>
  <c r="I41"/>
  <c r="O37"/>
  <c r="I37"/>
  <c r="O33"/>
  <c r="I33"/>
  <c r="O29"/>
  <c r="I29"/>
  <c r="O25"/>
  <c r="I25"/>
  <c r="I11"/>
  <c r="O20"/>
  <c r="I20"/>
  <c r="O16"/>
  <c r="I16"/>
  <c r="O12"/>
  <c r="I12"/>
  <c i="68" r="I3"/>
  <c r="I131"/>
  <c r="O132"/>
  <c r="I132"/>
  <c r="I118"/>
  <c r="O127"/>
  <c r="I127"/>
  <c r="O123"/>
  <c r="I123"/>
  <c r="O119"/>
  <c r="I119"/>
  <c r="I105"/>
  <c r="O114"/>
  <c r="I114"/>
  <c r="O110"/>
  <c r="I110"/>
  <c r="O106"/>
  <c r="I106"/>
  <c r="I100"/>
  <c r="O101"/>
  <c r="I101"/>
  <c r="I75"/>
  <c r="O96"/>
  <c r="I96"/>
  <c r="O92"/>
  <c r="I92"/>
  <c r="O88"/>
  <c r="I88"/>
  <c r="O84"/>
  <c r="I84"/>
  <c r="O80"/>
  <c r="I80"/>
  <c r="O76"/>
  <c r="I76"/>
  <c r="I62"/>
  <c r="O71"/>
  <c r="I71"/>
  <c r="O67"/>
  <c r="I67"/>
  <c r="O63"/>
  <c r="I63"/>
  <c r="I53"/>
  <c r="O58"/>
  <c r="I58"/>
  <c r="O54"/>
  <c r="I54"/>
  <c r="I24"/>
  <c r="O49"/>
  <c r="I49"/>
  <c r="O45"/>
  <c r="I45"/>
  <c r="O41"/>
  <c r="I41"/>
  <c r="O37"/>
  <c r="I37"/>
  <c r="O33"/>
  <c r="I33"/>
  <c r="O29"/>
  <c r="I29"/>
  <c r="O25"/>
  <c r="I25"/>
  <c r="I11"/>
  <c r="O20"/>
  <c r="I20"/>
  <c r="O16"/>
  <c r="I16"/>
  <c r="O12"/>
  <c r="I12"/>
  <c i="67" r="I3"/>
  <c r="I308"/>
  <c r="O321"/>
  <c r="I321"/>
  <c r="O317"/>
  <c r="I317"/>
  <c r="O313"/>
  <c r="I313"/>
  <c r="O309"/>
  <c r="I309"/>
  <c r="I279"/>
  <c r="O304"/>
  <c r="I304"/>
  <c r="O300"/>
  <c r="I300"/>
  <c r="O296"/>
  <c r="I296"/>
  <c r="O292"/>
  <c r="I292"/>
  <c r="O288"/>
  <c r="I288"/>
  <c r="O284"/>
  <c r="I284"/>
  <c r="O280"/>
  <c r="I280"/>
  <c r="I254"/>
  <c r="O275"/>
  <c r="I275"/>
  <c r="O271"/>
  <c r="I271"/>
  <c r="O267"/>
  <c r="I267"/>
  <c r="O263"/>
  <c r="I263"/>
  <c r="O259"/>
  <c r="I259"/>
  <c r="O255"/>
  <c r="I255"/>
  <c r="I233"/>
  <c r="O250"/>
  <c r="I250"/>
  <c r="O246"/>
  <c r="I246"/>
  <c r="O242"/>
  <c r="I242"/>
  <c r="O238"/>
  <c r="I238"/>
  <c r="O234"/>
  <c r="I234"/>
  <c r="I228"/>
  <c r="O229"/>
  <c r="I229"/>
  <c r="I223"/>
  <c r="O224"/>
  <c r="I224"/>
  <c r="I206"/>
  <c r="O219"/>
  <c r="I219"/>
  <c r="O215"/>
  <c r="I215"/>
  <c r="O211"/>
  <c r="I211"/>
  <c r="O207"/>
  <c r="I207"/>
  <c r="I201"/>
  <c r="O202"/>
  <c r="I202"/>
  <c r="I192"/>
  <c r="O197"/>
  <c r="I197"/>
  <c r="O193"/>
  <c r="I193"/>
  <c r="I155"/>
  <c r="O188"/>
  <c r="I188"/>
  <c r="O184"/>
  <c r="I184"/>
  <c r="O180"/>
  <c r="I180"/>
  <c r="O176"/>
  <c r="I176"/>
  <c r="O172"/>
  <c r="I172"/>
  <c r="O168"/>
  <c r="I168"/>
  <c r="O164"/>
  <c r="I164"/>
  <c r="O160"/>
  <c r="I160"/>
  <c r="O156"/>
  <c r="I156"/>
  <c r="I118"/>
  <c r="O151"/>
  <c r="I151"/>
  <c r="O147"/>
  <c r="I147"/>
  <c r="O143"/>
  <c r="I143"/>
  <c r="O139"/>
  <c r="I139"/>
  <c r="O135"/>
  <c r="I135"/>
  <c r="O131"/>
  <c r="I131"/>
  <c r="O127"/>
  <c r="I127"/>
  <c r="O123"/>
  <c r="I123"/>
  <c r="O119"/>
  <c r="I119"/>
  <c r="I81"/>
  <c r="O114"/>
  <c r="I114"/>
  <c r="O110"/>
  <c r="I110"/>
  <c r="O106"/>
  <c r="I106"/>
  <c r="O102"/>
  <c r="I102"/>
  <c r="O98"/>
  <c r="I98"/>
  <c r="O94"/>
  <c r="I94"/>
  <c r="O90"/>
  <c r="I90"/>
  <c r="O86"/>
  <c r="I86"/>
  <c r="O82"/>
  <c r="I82"/>
  <c r="I40"/>
  <c r="O77"/>
  <c r="I77"/>
  <c r="O73"/>
  <c r="I73"/>
  <c r="O69"/>
  <c r="I69"/>
  <c r="O65"/>
  <c r="I65"/>
  <c r="O61"/>
  <c r="I61"/>
  <c r="O57"/>
  <c r="I57"/>
  <c r="O53"/>
  <c r="I53"/>
  <c r="O49"/>
  <c r="I49"/>
  <c r="O45"/>
  <c r="I45"/>
  <c r="O41"/>
  <c r="I41"/>
  <c r="I11"/>
  <c r="O36"/>
  <c r="I36"/>
  <c r="O32"/>
  <c r="I32"/>
  <c r="O28"/>
  <c r="I28"/>
  <c r="O24"/>
  <c r="I24"/>
  <c r="O20"/>
  <c r="I20"/>
  <c r="O16"/>
  <c r="I16"/>
  <c r="O12"/>
  <c r="I12"/>
  <c i="66" r="I3"/>
  <c r="I247"/>
  <c r="O256"/>
  <c r="I256"/>
  <c r="O252"/>
  <c r="I252"/>
  <c r="O248"/>
  <c r="I248"/>
  <c r="I226"/>
  <c r="O243"/>
  <c r="I243"/>
  <c r="O239"/>
  <c r="I239"/>
  <c r="O235"/>
  <c r="I235"/>
  <c r="O231"/>
  <c r="I231"/>
  <c r="O227"/>
  <c r="I227"/>
  <c r="I209"/>
  <c r="O222"/>
  <c r="I222"/>
  <c r="O218"/>
  <c r="I218"/>
  <c r="O214"/>
  <c r="I214"/>
  <c r="O210"/>
  <c r="I210"/>
  <c r="I192"/>
  <c r="O205"/>
  <c r="I205"/>
  <c r="O201"/>
  <c r="I201"/>
  <c r="O197"/>
  <c r="I197"/>
  <c r="O193"/>
  <c r="I193"/>
  <c r="I187"/>
  <c r="O188"/>
  <c r="I188"/>
  <c r="I182"/>
  <c r="O183"/>
  <c r="I183"/>
  <c r="I165"/>
  <c r="O178"/>
  <c r="I178"/>
  <c r="O174"/>
  <c r="I174"/>
  <c r="O170"/>
  <c r="I170"/>
  <c r="O166"/>
  <c r="I166"/>
  <c r="I160"/>
  <c r="O161"/>
  <c r="I161"/>
  <c r="I131"/>
  <c r="O156"/>
  <c r="I156"/>
  <c r="O152"/>
  <c r="I152"/>
  <c r="O148"/>
  <c r="I148"/>
  <c r="O144"/>
  <c r="I144"/>
  <c r="O140"/>
  <c r="I140"/>
  <c r="O136"/>
  <c r="I136"/>
  <c r="O132"/>
  <c r="I132"/>
  <c r="I102"/>
  <c r="O127"/>
  <c r="I127"/>
  <c r="O123"/>
  <c r="I123"/>
  <c r="O119"/>
  <c r="I119"/>
  <c r="O115"/>
  <c r="I115"/>
  <c r="O111"/>
  <c r="I111"/>
  <c r="O107"/>
  <c r="I107"/>
  <c r="O103"/>
  <c r="I103"/>
  <c r="I85"/>
  <c r="O98"/>
  <c r="I98"/>
  <c r="O94"/>
  <c r="I94"/>
  <c r="O90"/>
  <c r="I90"/>
  <c r="O86"/>
  <c r="I86"/>
  <c r="I36"/>
  <c r="O81"/>
  <c r="I81"/>
  <c r="O77"/>
  <c r="I77"/>
  <c r="O73"/>
  <c r="I73"/>
  <c r="O69"/>
  <c r="I69"/>
  <c r="O65"/>
  <c r="I65"/>
  <c r="O61"/>
  <c r="I61"/>
  <c r="O57"/>
  <c r="I57"/>
  <c r="O53"/>
  <c r="I53"/>
  <c r="O49"/>
  <c r="I49"/>
  <c r="O45"/>
  <c r="I45"/>
  <c r="O41"/>
  <c r="I41"/>
  <c r="O37"/>
  <c r="I37"/>
  <c r="I11"/>
  <c r="O32"/>
  <c r="I32"/>
  <c r="O28"/>
  <c r="I28"/>
  <c r="O24"/>
  <c r="I24"/>
  <c r="O20"/>
  <c r="I20"/>
  <c r="O16"/>
  <c r="I16"/>
  <c r="O12"/>
  <c r="I12"/>
  <c i="65" r="I3"/>
  <c r="I262"/>
  <c r="O267"/>
  <c r="I267"/>
  <c r="O263"/>
  <c r="I263"/>
  <c r="I257"/>
  <c r="O258"/>
  <c r="I258"/>
  <c r="I224"/>
  <c r="O253"/>
  <c r="I253"/>
  <c r="O249"/>
  <c r="I249"/>
  <c r="O245"/>
  <c r="I245"/>
  <c r="O241"/>
  <c r="I241"/>
  <c r="O237"/>
  <c r="I237"/>
  <c r="O233"/>
  <c r="I233"/>
  <c r="O229"/>
  <c r="I229"/>
  <c r="O225"/>
  <c r="I225"/>
  <c r="I219"/>
  <c r="O220"/>
  <c r="I220"/>
  <c r="I214"/>
  <c r="O215"/>
  <c r="I215"/>
  <c r="I193"/>
  <c r="O210"/>
  <c r="I210"/>
  <c r="O206"/>
  <c r="I206"/>
  <c r="O202"/>
  <c r="I202"/>
  <c r="O198"/>
  <c r="I198"/>
  <c r="O194"/>
  <c r="I194"/>
  <c r="I188"/>
  <c r="O189"/>
  <c r="I189"/>
  <c r="I143"/>
  <c r="O184"/>
  <c r="I184"/>
  <c r="O180"/>
  <c r="I180"/>
  <c r="O176"/>
  <c r="I176"/>
  <c r="O172"/>
  <c r="I172"/>
  <c r="O168"/>
  <c r="I168"/>
  <c r="O164"/>
  <c r="I164"/>
  <c r="O160"/>
  <c r="I160"/>
  <c r="O156"/>
  <c r="I156"/>
  <c r="O152"/>
  <c r="I152"/>
  <c r="O148"/>
  <c r="I148"/>
  <c r="O144"/>
  <c r="I144"/>
  <c r="I118"/>
  <c r="O139"/>
  <c r="I139"/>
  <c r="O135"/>
  <c r="I135"/>
  <c r="O131"/>
  <c r="I131"/>
  <c r="O127"/>
  <c r="I127"/>
  <c r="O123"/>
  <c r="I123"/>
  <c r="O119"/>
  <c r="I119"/>
  <c r="I81"/>
  <c r="O114"/>
  <c r="I114"/>
  <c r="O110"/>
  <c r="I110"/>
  <c r="O106"/>
  <c r="I106"/>
  <c r="O102"/>
  <c r="I102"/>
  <c r="O98"/>
  <c r="I98"/>
  <c r="O94"/>
  <c r="I94"/>
  <c r="O90"/>
  <c r="I90"/>
  <c r="O86"/>
  <c r="I86"/>
  <c r="O82"/>
  <c r="I82"/>
  <c r="I44"/>
  <c r="O77"/>
  <c r="I77"/>
  <c r="O73"/>
  <c r="I73"/>
  <c r="O69"/>
  <c r="I69"/>
  <c r="O65"/>
  <c r="I65"/>
  <c r="O61"/>
  <c r="I61"/>
  <c r="O57"/>
  <c r="I57"/>
  <c r="O53"/>
  <c r="I53"/>
  <c r="O49"/>
  <c r="I49"/>
  <c r="O45"/>
  <c r="I45"/>
  <c r="I11"/>
  <c r="O40"/>
  <c r="I40"/>
  <c r="O36"/>
  <c r="I36"/>
  <c r="O32"/>
  <c r="I32"/>
  <c r="O28"/>
  <c r="I28"/>
  <c r="O24"/>
  <c r="I24"/>
  <c r="O20"/>
  <c r="I20"/>
  <c r="O16"/>
  <c r="I16"/>
  <c r="O12"/>
  <c r="I12"/>
  <c i="64" r="I3"/>
  <c r="I207"/>
  <c r="O208"/>
  <c r="I208"/>
  <c r="I178"/>
  <c r="O203"/>
  <c r="I203"/>
  <c r="O199"/>
  <c r="I199"/>
  <c r="O195"/>
  <c r="I195"/>
  <c r="O191"/>
  <c r="I191"/>
  <c r="O187"/>
  <c r="I187"/>
  <c r="O183"/>
  <c r="I183"/>
  <c r="O179"/>
  <c r="I179"/>
  <c r="I165"/>
  <c r="O174"/>
  <c r="I174"/>
  <c r="O170"/>
  <c r="I170"/>
  <c r="O166"/>
  <c r="I166"/>
  <c r="I144"/>
  <c r="O161"/>
  <c r="I161"/>
  <c r="O157"/>
  <c r="I157"/>
  <c r="O153"/>
  <c r="I153"/>
  <c r="O149"/>
  <c r="I149"/>
  <c r="O145"/>
  <c r="I145"/>
  <c r="I139"/>
  <c r="O140"/>
  <c r="I140"/>
  <c r="I130"/>
  <c r="O135"/>
  <c r="I135"/>
  <c r="O131"/>
  <c r="I131"/>
  <c r="I101"/>
  <c r="O126"/>
  <c r="I126"/>
  <c r="O122"/>
  <c r="I122"/>
  <c r="O118"/>
  <c r="I118"/>
  <c r="O114"/>
  <c r="I114"/>
  <c r="O110"/>
  <c r="I110"/>
  <c r="O106"/>
  <c r="I106"/>
  <c r="O102"/>
  <c r="I102"/>
  <c r="I80"/>
  <c r="O97"/>
  <c r="I97"/>
  <c r="O93"/>
  <c r="I93"/>
  <c r="O89"/>
  <c r="I89"/>
  <c r="O85"/>
  <c r="I85"/>
  <c r="O81"/>
  <c r="I81"/>
  <c r="I71"/>
  <c r="O76"/>
  <c r="I76"/>
  <c r="O72"/>
  <c r="I72"/>
  <c r="I39"/>
  <c r="O67"/>
  <c r="I67"/>
  <c r="O63"/>
  <c r="I63"/>
  <c r="O59"/>
  <c r="I59"/>
  <c r="O55"/>
  <c r="I55"/>
  <c r="O51"/>
  <c r="I51"/>
  <c r="O48"/>
  <c r="I48"/>
  <c r="O44"/>
  <c r="I44"/>
  <c r="O40"/>
  <c r="I40"/>
  <c r="I11"/>
  <c r="O36"/>
  <c r="I36"/>
  <c r="O33"/>
  <c r="I33"/>
  <c r="O30"/>
  <c r="I30"/>
  <c r="O27"/>
  <c r="I27"/>
  <c r="O24"/>
  <c r="I24"/>
  <c r="O21"/>
  <c r="I21"/>
  <c r="O18"/>
  <c r="I18"/>
  <c r="O15"/>
  <c r="I15"/>
  <c r="O12"/>
  <c r="I12"/>
  <c i="63" r="I3"/>
  <c r="I407"/>
  <c r="O412"/>
  <c r="I412"/>
  <c r="O408"/>
  <c r="I408"/>
  <c r="I398"/>
  <c r="O403"/>
  <c r="I403"/>
  <c r="O399"/>
  <c r="I399"/>
  <c r="I393"/>
  <c r="O394"/>
  <c r="I394"/>
  <c r="I332"/>
  <c r="O389"/>
  <c r="I389"/>
  <c r="O385"/>
  <c r="I385"/>
  <c r="O381"/>
  <c r="I381"/>
  <c r="O377"/>
  <c r="I377"/>
  <c r="O373"/>
  <c r="I373"/>
  <c r="O369"/>
  <c r="I369"/>
  <c r="O365"/>
  <c r="I365"/>
  <c r="O361"/>
  <c r="I361"/>
  <c r="O357"/>
  <c r="I357"/>
  <c r="O353"/>
  <c r="I353"/>
  <c r="O349"/>
  <c r="I349"/>
  <c r="O345"/>
  <c r="I345"/>
  <c r="O341"/>
  <c r="I341"/>
  <c r="O337"/>
  <c r="I337"/>
  <c r="O333"/>
  <c r="I333"/>
  <c r="I299"/>
  <c r="O328"/>
  <c r="I328"/>
  <c r="O324"/>
  <c r="I324"/>
  <c r="O320"/>
  <c r="I320"/>
  <c r="O316"/>
  <c r="I316"/>
  <c r="O312"/>
  <c r="I312"/>
  <c r="O308"/>
  <c r="I308"/>
  <c r="O304"/>
  <c r="I304"/>
  <c r="O300"/>
  <c r="I300"/>
  <c r="I294"/>
  <c r="O295"/>
  <c r="I295"/>
  <c r="I269"/>
  <c r="O290"/>
  <c r="I290"/>
  <c r="O286"/>
  <c r="I286"/>
  <c r="O282"/>
  <c r="I282"/>
  <c r="O278"/>
  <c r="I278"/>
  <c r="O274"/>
  <c r="I274"/>
  <c r="O270"/>
  <c r="I270"/>
  <c r="I260"/>
  <c r="O265"/>
  <c r="I265"/>
  <c r="O261"/>
  <c r="I261"/>
  <c r="I199"/>
  <c r="O256"/>
  <c r="I256"/>
  <c r="O252"/>
  <c r="I252"/>
  <c r="O248"/>
  <c r="I248"/>
  <c r="O244"/>
  <c r="I244"/>
  <c r="O240"/>
  <c r="I240"/>
  <c r="O236"/>
  <c r="I236"/>
  <c r="O232"/>
  <c r="I232"/>
  <c r="O228"/>
  <c r="I228"/>
  <c r="O224"/>
  <c r="I224"/>
  <c r="O220"/>
  <c r="I220"/>
  <c r="O216"/>
  <c r="I216"/>
  <c r="O212"/>
  <c r="I212"/>
  <c r="O208"/>
  <c r="I208"/>
  <c r="O204"/>
  <c r="I204"/>
  <c r="O200"/>
  <c r="I200"/>
  <c r="I166"/>
  <c r="O195"/>
  <c r="I195"/>
  <c r="O191"/>
  <c r="I191"/>
  <c r="O187"/>
  <c r="I187"/>
  <c r="O183"/>
  <c r="I183"/>
  <c r="O179"/>
  <c r="I179"/>
  <c r="O175"/>
  <c r="I175"/>
  <c r="O171"/>
  <c r="I171"/>
  <c r="O167"/>
  <c r="I167"/>
  <c r="I109"/>
  <c r="O162"/>
  <c r="I162"/>
  <c r="O158"/>
  <c r="I158"/>
  <c r="O154"/>
  <c r="I154"/>
  <c r="O150"/>
  <c r="I150"/>
  <c r="O146"/>
  <c r="I146"/>
  <c r="O142"/>
  <c r="I142"/>
  <c r="O138"/>
  <c r="I138"/>
  <c r="O134"/>
  <c r="I134"/>
  <c r="O130"/>
  <c r="I130"/>
  <c r="O126"/>
  <c r="I126"/>
  <c r="O122"/>
  <c r="I122"/>
  <c r="O118"/>
  <c r="I118"/>
  <c r="O114"/>
  <c r="I114"/>
  <c r="O110"/>
  <c r="I110"/>
  <c r="I52"/>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62" r="I3"/>
  <c r="I155"/>
  <c r="O156"/>
  <c r="I156"/>
  <c r="I134"/>
  <c r="O151"/>
  <c r="I151"/>
  <c r="O147"/>
  <c r="I147"/>
  <c r="O143"/>
  <c r="I143"/>
  <c r="O139"/>
  <c r="I139"/>
  <c r="O135"/>
  <c r="I135"/>
  <c r="I129"/>
  <c r="O130"/>
  <c r="I130"/>
  <c r="I124"/>
  <c r="O125"/>
  <c r="I125"/>
  <c r="I99"/>
  <c r="O120"/>
  <c r="I120"/>
  <c r="O116"/>
  <c r="I116"/>
  <c r="O112"/>
  <c r="I112"/>
  <c r="O108"/>
  <c r="I108"/>
  <c r="O104"/>
  <c r="I104"/>
  <c r="O100"/>
  <c r="I100"/>
  <c r="I86"/>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61" r="I3"/>
  <c r="I179"/>
  <c r="O180"/>
  <c r="I180"/>
  <c r="I162"/>
  <c r="O175"/>
  <c r="I175"/>
  <c r="O171"/>
  <c r="I171"/>
  <c r="O167"/>
  <c r="I167"/>
  <c r="O163"/>
  <c r="I163"/>
  <c r="I153"/>
  <c r="O158"/>
  <c r="I158"/>
  <c r="O154"/>
  <c r="I154"/>
  <c r="I148"/>
  <c r="O149"/>
  <c r="I149"/>
  <c r="I115"/>
  <c r="O144"/>
  <c r="I144"/>
  <c r="O140"/>
  <c r="I140"/>
  <c r="O136"/>
  <c r="I136"/>
  <c r="O132"/>
  <c r="I132"/>
  <c r="O128"/>
  <c r="I128"/>
  <c r="O124"/>
  <c r="I124"/>
  <c r="O120"/>
  <c r="I120"/>
  <c r="O116"/>
  <c r="I116"/>
  <c r="I98"/>
  <c r="O111"/>
  <c r="I111"/>
  <c r="O107"/>
  <c r="I107"/>
  <c r="O103"/>
  <c r="I103"/>
  <c r="O99"/>
  <c r="I99"/>
  <c r="I73"/>
  <c r="O94"/>
  <c r="I94"/>
  <c r="O90"/>
  <c r="I90"/>
  <c r="O86"/>
  <c r="I86"/>
  <c r="O82"/>
  <c r="I82"/>
  <c r="O78"/>
  <c r="I78"/>
  <c r="O74"/>
  <c r="I74"/>
  <c r="I32"/>
  <c r="O69"/>
  <c r="I69"/>
  <c r="O65"/>
  <c r="I65"/>
  <c r="O61"/>
  <c r="I61"/>
  <c r="O57"/>
  <c r="I57"/>
  <c r="O53"/>
  <c r="I53"/>
  <c r="O49"/>
  <c r="I49"/>
  <c r="O45"/>
  <c r="I45"/>
  <c r="O41"/>
  <c r="I41"/>
  <c r="O37"/>
  <c r="I37"/>
  <c r="O33"/>
  <c r="I33"/>
  <c r="I11"/>
  <c r="O28"/>
  <c r="I28"/>
  <c r="O24"/>
  <c r="I24"/>
  <c r="O20"/>
  <c r="I20"/>
  <c r="O16"/>
  <c r="I16"/>
  <c r="O12"/>
  <c r="I12"/>
  <c i="60" r="I3"/>
  <c r="I89"/>
  <c r="O90"/>
  <c r="I90"/>
  <c r="I76"/>
  <c r="O85"/>
  <c r="I85"/>
  <c r="O81"/>
  <c r="I81"/>
  <c r="O77"/>
  <c r="I77"/>
  <c r="I67"/>
  <c r="O72"/>
  <c r="I72"/>
  <c r="O68"/>
  <c r="I68"/>
  <c r="I50"/>
  <c r="O63"/>
  <c r="I63"/>
  <c r="O59"/>
  <c r="I59"/>
  <c r="O55"/>
  <c r="I55"/>
  <c r="O51"/>
  <c r="I51"/>
  <c r="I37"/>
  <c r="O46"/>
  <c r="I46"/>
  <c r="O42"/>
  <c r="I42"/>
  <c r="O38"/>
  <c r="I38"/>
  <c r="I16"/>
  <c r="O33"/>
  <c r="I33"/>
  <c r="O29"/>
  <c r="I29"/>
  <c r="O25"/>
  <c r="I25"/>
  <c r="O21"/>
  <c r="I21"/>
  <c r="O17"/>
  <c r="I17"/>
  <c r="I11"/>
  <c r="O12"/>
  <c r="I12"/>
  <c i="59" r="I3"/>
  <c r="I369"/>
  <c r="O374"/>
  <c r="I374"/>
  <c r="O370"/>
  <c r="I370"/>
  <c r="I360"/>
  <c r="O365"/>
  <c r="I365"/>
  <c r="O361"/>
  <c r="I361"/>
  <c r="I307"/>
  <c r="O356"/>
  <c r="I356"/>
  <c r="O352"/>
  <c r="I352"/>
  <c r="O348"/>
  <c r="I348"/>
  <c r="O344"/>
  <c r="I344"/>
  <c r="O340"/>
  <c r="I340"/>
  <c r="O336"/>
  <c r="I336"/>
  <c r="O332"/>
  <c r="I332"/>
  <c r="O328"/>
  <c r="I328"/>
  <c r="O324"/>
  <c r="I324"/>
  <c r="O320"/>
  <c r="I320"/>
  <c r="O316"/>
  <c r="I316"/>
  <c r="O312"/>
  <c r="I312"/>
  <c r="O308"/>
  <c r="I308"/>
  <c r="I274"/>
  <c r="O303"/>
  <c r="I303"/>
  <c r="O299"/>
  <c r="I299"/>
  <c r="O295"/>
  <c r="I295"/>
  <c r="O291"/>
  <c r="I291"/>
  <c r="O287"/>
  <c r="I287"/>
  <c r="O283"/>
  <c r="I283"/>
  <c r="O279"/>
  <c r="I279"/>
  <c r="O275"/>
  <c r="I275"/>
  <c r="I269"/>
  <c r="O270"/>
  <c r="I270"/>
  <c r="I264"/>
  <c r="O265"/>
  <c r="I265"/>
  <c r="I243"/>
  <c r="O260"/>
  <c r="I260"/>
  <c r="O256"/>
  <c r="I256"/>
  <c r="O252"/>
  <c r="I252"/>
  <c r="O248"/>
  <c r="I248"/>
  <c r="O244"/>
  <c r="I244"/>
  <c r="I238"/>
  <c r="O239"/>
  <c r="I239"/>
  <c r="I233"/>
  <c r="O234"/>
  <c r="I234"/>
  <c r="I228"/>
  <c r="O229"/>
  <c r="I229"/>
  <c r="I175"/>
  <c r="O224"/>
  <c r="I224"/>
  <c r="O220"/>
  <c r="I220"/>
  <c r="O216"/>
  <c r="I216"/>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3"/>
  <c r="O134"/>
  <c r="I134"/>
  <c r="O130"/>
  <c r="I130"/>
  <c r="O126"/>
  <c r="I126"/>
  <c r="O122"/>
  <c r="I122"/>
  <c r="O118"/>
  <c r="I118"/>
  <c r="O114"/>
  <c r="I114"/>
  <c r="O110"/>
  <c r="I110"/>
  <c r="O106"/>
  <c r="I106"/>
  <c r="O102"/>
  <c r="I102"/>
  <c r="O98"/>
  <c r="I98"/>
  <c r="O94"/>
  <c r="I94"/>
  <c r="I44"/>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8" r="I3"/>
  <c r="I291"/>
  <c r="O292"/>
  <c r="I292"/>
  <c r="I262"/>
  <c r="O287"/>
  <c r="I287"/>
  <c r="O283"/>
  <c r="I283"/>
  <c r="O279"/>
  <c r="I279"/>
  <c r="O275"/>
  <c r="I275"/>
  <c r="O271"/>
  <c r="I271"/>
  <c r="O267"/>
  <c r="I267"/>
  <c r="O263"/>
  <c r="I263"/>
  <c r="I257"/>
  <c r="O258"/>
  <c r="I258"/>
  <c r="I252"/>
  <c r="O253"/>
  <c r="I253"/>
  <c r="I247"/>
  <c r="O248"/>
  <c r="I248"/>
  <c r="I242"/>
  <c r="O243"/>
  <c r="I243"/>
  <c r="I221"/>
  <c r="O238"/>
  <c r="I238"/>
  <c r="O234"/>
  <c r="I234"/>
  <c r="O230"/>
  <c r="I230"/>
  <c r="O226"/>
  <c r="I226"/>
  <c r="O222"/>
  <c r="I222"/>
  <c r="I216"/>
  <c r="O217"/>
  <c r="I217"/>
  <c r="I175"/>
  <c r="O212"/>
  <c r="I212"/>
  <c r="O208"/>
  <c r="I208"/>
  <c r="O204"/>
  <c r="I204"/>
  <c r="O200"/>
  <c r="I200"/>
  <c r="O196"/>
  <c r="I196"/>
  <c r="O192"/>
  <c r="I192"/>
  <c r="O188"/>
  <c r="I188"/>
  <c r="O184"/>
  <c r="I184"/>
  <c r="O180"/>
  <c r="I180"/>
  <c r="O176"/>
  <c r="I176"/>
  <c r="I138"/>
  <c r="O171"/>
  <c r="I171"/>
  <c r="O167"/>
  <c r="I167"/>
  <c r="O163"/>
  <c r="I163"/>
  <c r="O159"/>
  <c r="I159"/>
  <c r="O155"/>
  <c r="I155"/>
  <c r="O151"/>
  <c r="I151"/>
  <c r="O147"/>
  <c r="I147"/>
  <c r="O143"/>
  <c r="I143"/>
  <c r="O139"/>
  <c r="I139"/>
  <c r="I97"/>
  <c r="O134"/>
  <c r="I134"/>
  <c r="O130"/>
  <c r="I130"/>
  <c r="O126"/>
  <c r="I126"/>
  <c r="O122"/>
  <c r="I122"/>
  <c r="O118"/>
  <c r="I118"/>
  <c r="O114"/>
  <c r="I114"/>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7" r="I3"/>
  <c r="I246"/>
  <c r="O247"/>
  <c r="I247"/>
  <c r="I225"/>
  <c r="O242"/>
  <c r="I242"/>
  <c r="O238"/>
  <c r="I238"/>
  <c r="O234"/>
  <c r="I234"/>
  <c r="O230"/>
  <c r="I230"/>
  <c r="O226"/>
  <c r="I226"/>
  <c r="I208"/>
  <c r="O221"/>
  <c r="I221"/>
  <c r="O217"/>
  <c r="I217"/>
  <c r="O213"/>
  <c r="I213"/>
  <c r="O209"/>
  <c r="I209"/>
  <c r="I203"/>
  <c r="O204"/>
  <c r="I204"/>
  <c r="I198"/>
  <c r="O199"/>
  <c r="I199"/>
  <c r="I177"/>
  <c r="O194"/>
  <c r="I194"/>
  <c r="O190"/>
  <c r="I190"/>
  <c r="O186"/>
  <c r="I186"/>
  <c r="O182"/>
  <c r="I182"/>
  <c r="O178"/>
  <c r="I178"/>
  <c r="I172"/>
  <c r="O173"/>
  <c r="I173"/>
  <c r="I143"/>
  <c r="O168"/>
  <c r="I168"/>
  <c r="O164"/>
  <c r="I164"/>
  <c r="O160"/>
  <c r="I160"/>
  <c r="O156"/>
  <c r="I156"/>
  <c r="O152"/>
  <c r="I152"/>
  <c r="O148"/>
  <c r="I148"/>
  <c r="O144"/>
  <c r="I144"/>
  <c r="I114"/>
  <c r="O139"/>
  <c r="I139"/>
  <c r="O135"/>
  <c r="I135"/>
  <c r="O131"/>
  <c r="I131"/>
  <c r="O127"/>
  <c r="I127"/>
  <c r="O123"/>
  <c r="I123"/>
  <c r="O119"/>
  <c r="I119"/>
  <c r="O115"/>
  <c r="I115"/>
  <c r="I97"/>
  <c r="O110"/>
  <c r="I110"/>
  <c r="O106"/>
  <c r="I106"/>
  <c r="O102"/>
  <c r="I102"/>
  <c r="O98"/>
  <c r="I98"/>
  <c r="I44"/>
  <c r="O93"/>
  <c r="I93"/>
  <c r="O89"/>
  <c r="I89"/>
  <c r="O85"/>
  <c r="I85"/>
  <c r="O81"/>
  <c r="I81"/>
  <c r="O77"/>
  <c r="I77"/>
  <c r="O73"/>
  <c r="I73"/>
  <c r="O69"/>
  <c r="I69"/>
  <c r="O65"/>
  <c r="I65"/>
  <c r="O61"/>
  <c r="I61"/>
  <c r="O57"/>
  <c r="I57"/>
  <c r="O53"/>
  <c r="I53"/>
  <c r="O49"/>
  <c r="I49"/>
  <c r="O45"/>
  <c r="I45"/>
  <c r="I11"/>
  <c r="O40"/>
  <c r="I40"/>
  <c r="O36"/>
  <c r="I36"/>
  <c r="O32"/>
  <c r="I32"/>
  <c r="O28"/>
  <c r="I28"/>
  <c r="O24"/>
  <c r="I24"/>
  <c r="O20"/>
  <c r="I20"/>
  <c r="O16"/>
  <c r="I16"/>
  <c r="O12"/>
  <c r="I12"/>
  <c i="56" r="I3"/>
  <c r="I110"/>
  <c r="O115"/>
  <c r="I115"/>
  <c r="O111"/>
  <c r="I111"/>
  <c r="I65"/>
  <c r="O106"/>
  <c r="I106"/>
  <c r="O102"/>
  <c r="I102"/>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5" r="I3"/>
  <c r="I102"/>
  <c r="O107"/>
  <c r="I107"/>
  <c r="O103"/>
  <c r="I103"/>
  <c r="I65"/>
  <c r="O98"/>
  <c r="I98"/>
  <c r="O94"/>
  <c r="I94"/>
  <c r="O90"/>
  <c r="I90"/>
  <c r="O86"/>
  <c r="I86"/>
  <c r="O82"/>
  <c r="I82"/>
  <c r="O78"/>
  <c r="I78"/>
  <c r="O74"/>
  <c r="I74"/>
  <c r="O70"/>
  <c r="I70"/>
  <c r="O66"/>
  <c r="I66"/>
  <c r="I56"/>
  <c r="O61"/>
  <c r="I61"/>
  <c r="O57"/>
  <c r="I57"/>
  <c r="I51"/>
  <c r="O52"/>
  <c r="I52"/>
  <c r="I46"/>
  <c r="O47"/>
  <c r="I47"/>
  <c r="I37"/>
  <c r="O42"/>
  <c r="I42"/>
  <c r="O38"/>
  <c r="I38"/>
  <c r="I28"/>
  <c r="O33"/>
  <c r="I33"/>
  <c r="O29"/>
  <c r="I29"/>
  <c r="I11"/>
  <c r="O24"/>
  <c r="I24"/>
  <c r="O20"/>
  <c r="I20"/>
  <c r="O16"/>
  <c r="I16"/>
  <c r="O12"/>
  <c r="I12"/>
  <c i="54" r="I3"/>
  <c r="I157"/>
  <c r="O158"/>
  <c r="I158"/>
  <c r="I124"/>
  <c r="O153"/>
  <c r="I153"/>
  <c r="O149"/>
  <c r="I149"/>
  <c r="O145"/>
  <c r="I145"/>
  <c r="O141"/>
  <c r="I141"/>
  <c r="O137"/>
  <c r="I137"/>
  <c r="O133"/>
  <c r="I133"/>
  <c r="O129"/>
  <c r="I129"/>
  <c r="O125"/>
  <c r="I125"/>
  <c r="I119"/>
  <c r="O120"/>
  <c r="I120"/>
  <c r="I90"/>
  <c r="O115"/>
  <c r="I115"/>
  <c r="O111"/>
  <c r="I111"/>
  <c r="O107"/>
  <c r="I107"/>
  <c r="O103"/>
  <c r="I103"/>
  <c r="O99"/>
  <c r="I99"/>
  <c r="O95"/>
  <c r="I95"/>
  <c r="O91"/>
  <c r="I91"/>
  <c r="I65"/>
  <c r="O86"/>
  <c r="I86"/>
  <c r="O82"/>
  <c r="I82"/>
  <c r="O78"/>
  <c r="I78"/>
  <c r="O74"/>
  <c r="I74"/>
  <c r="O70"/>
  <c r="I70"/>
  <c r="O66"/>
  <c r="I66"/>
  <c r="I28"/>
  <c r="O61"/>
  <c r="I61"/>
  <c r="O57"/>
  <c r="I57"/>
  <c r="O53"/>
  <c r="I53"/>
  <c r="O49"/>
  <c r="I49"/>
  <c r="O45"/>
  <c r="I45"/>
  <c r="O41"/>
  <c r="I41"/>
  <c r="O37"/>
  <c r="I37"/>
  <c r="O33"/>
  <c r="I33"/>
  <c r="O29"/>
  <c r="I29"/>
  <c r="I11"/>
  <c r="O24"/>
  <c r="I24"/>
  <c r="O20"/>
  <c r="I20"/>
  <c r="O16"/>
  <c r="I16"/>
  <c r="O12"/>
  <c r="I12"/>
  <c i="53" r="I3"/>
  <c r="I159"/>
  <c r="O160"/>
  <c r="I160"/>
  <c r="I130"/>
  <c r="O155"/>
  <c r="I155"/>
  <c r="O151"/>
  <c r="I151"/>
  <c r="O147"/>
  <c r="I147"/>
  <c r="O143"/>
  <c r="I143"/>
  <c r="O139"/>
  <c r="I139"/>
  <c r="O135"/>
  <c r="I135"/>
  <c r="O131"/>
  <c r="I131"/>
  <c r="I121"/>
  <c r="O126"/>
  <c r="I126"/>
  <c r="O122"/>
  <c r="I122"/>
  <c r="I88"/>
  <c r="O117"/>
  <c r="I117"/>
  <c r="O113"/>
  <c r="I113"/>
  <c r="O109"/>
  <c r="I109"/>
  <c r="O105"/>
  <c r="I105"/>
  <c r="O101"/>
  <c r="I101"/>
  <c r="O97"/>
  <c r="I97"/>
  <c r="O93"/>
  <c r="I93"/>
  <c r="O89"/>
  <c r="I89"/>
  <c r="I68"/>
  <c r="O84"/>
  <c r="I84"/>
  <c r="O80"/>
  <c r="I80"/>
  <c r="O76"/>
  <c r="I76"/>
  <c r="O72"/>
  <c r="I72"/>
  <c r="O69"/>
  <c r="I69"/>
  <c r="I31"/>
  <c r="O64"/>
  <c r="I64"/>
  <c r="O60"/>
  <c r="I60"/>
  <c r="O56"/>
  <c r="I56"/>
  <c r="O52"/>
  <c r="I52"/>
  <c r="O48"/>
  <c r="I48"/>
  <c r="O44"/>
  <c r="I44"/>
  <c r="O40"/>
  <c r="I40"/>
  <c r="O36"/>
  <c r="I36"/>
  <c r="O32"/>
  <c r="I32"/>
  <c r="I11"/>
  <c r="O27"/>
  <c r="I27"/>
  <c r="O23"/>
  <c r="I23"/>
  <c r="O19"/>
  <c r="I19"/>
  <c r="O16"/>
  <c r="I16"/>
  <c r="O12"/>
  <c r="I12"/>
  <c i="52" r="I3"/>
  <c r="I153"/>
  <c r="O154"/>
  <c r="I154"/>
  <c r="I124"/>
  <c r="O149"/>
  <c r="I149"/>
  <c r="O145"/>
  <c r="I145"/>
  <c r="O141"/>
  <c r="I141"/>
  <c r="O137"/>
  <c r="I137"/>
  <c r="O133"/>
  <c r="I133"/>
  <c r="O129"/>
  <c r="I129"/>
  <c r="O125"/>
  <c r="I125"/>
  <c r="I119"/>
  <c r="O120"/>
  <c r="I120"/>
  <c r="I86"/>
  <c r="O115"/>
  <c r="I115"/>
  <c r="O111"/>
  <c r="I111"/>
  <c r="O107"/>
  <c r="I107"/>
  <c r="O103"/>
  <c r="I103"/>
  <c r="O99"/>
  <c r="I99"/>
  <c r="O95"/>
  <c r="I95"/>
  <c r="O91"/>
  <c r="I91"/>
  <c r="O87"/>
  <c r="I87"/>
  <c r="I65"/>
  <c r="O82"/>
  <c r="I82"/>
  <c r="O78"/>
  <c r="I78"/>
  <c r="O74"/>
  <c r="I74"/>
  <c r="O70"/>
  <c r="I70"/>
  <c r="O66"/>
  <c r="I66"/>
  <c r="I32"/>
  <c r="O61"/>
  <c r="I61"/>
  <c r="O57"/>
  <c r="I57"/>
  <c r="O53"/>
  <c r="I53"/>
  <c r="O49"/>
  <c r="I49"/>
  <c r="O45"/>
  <c r="I45"/>
  <c r="O41"/>
  <c r="I41"/>
  <c r="O37"/>
  <c r="I37"/>
  <c r="O33"/>
  <c r="I33"/>
  <c r="I11"/>
  <c r="O28"/>
  <c r="I28"/>
  <c r="O24"/>
  <c r="I24"/>
  <c r="O20"/>
  <c r="I20"/>
  <c r="O16"/>
  <c r="I16"/>
  <c r="O12"/>
  <c r="I12"/>
  <c i="51" r="I3"/>
  <c r="I58"/>
  <c r="O91"/>
  <c r="I91"/>
  <c r="O87"/>
  <c r="I87"/>
  <c r="O83"/>
  <c r="I83"/>
  <c r="O79"/>
  <c r="I79"/>
  <c r="O75"/>
  <c r="I75"/>
  <c r="O71"/>
  <c r="I71"/>
  <c r="O67"/>
  <c r="I67"/>
  <c r="O63"/>
  <c r="I63"/>
  <c r="O59"/>
  <c r="I59"/>
  <c r="I21"/>
  <c r="O54"/>
  <c r="I54"/>
  <c r="O50"/>
  <c r="I50"/>
  <c r="O46"/>
  <c r="I46"/>
  <c r="O42"/>
  <c r="I42"/>
  <c r="O38"/>
  <c r="I38"/>
  <c r="O34"/>
  <c r="I34"/>
  <c r="O30"/>
  <c r="I30"/>
  <c r="O26"/>
  <c r="I26"/>
  <c r="O22"/>
  <c r="I22"/>
  <c r="I16"/>
  <c r="O17"/>
  <c r="I17"/>
  <c r="I11"/>
  <c r="O12"/>
  <c r="I12"/>
  <c i="50" r="I3"/>
  <c r="I44"/>
  <c r="O45"/>
  <c r="I45"/>
  <c r="I11"/>
  <c r="O40"/>
  <c r="I40"/>
  <c r="O36"/>
  <c r="I36"/>
  <c r="O32"/>
  <c r="I32"/>
  <c r="O28"/>
  <c r="I28"/>
  <c r="O24"/>
  <c r="I24"/>
  <c r="O20"/>
  <c r="I20"/>
  <c r="O16"/>
  <c r="I16"/>
  <c r="O12"/>
  <c r="I12"/>
  <c i="49" r="I3"/>
  <c r="I142"/>
  <c r="O143"/>
  <c r="I143"/>
  <c r="I137"/>
  <c r="O138"/>
  <c r="I138"/>
  <c r="I108"/>
  <c r="O133"/>
  <c r="I133"/>
  <c r="O129"/>
  <c r="I129"/>
  <c r="O125"/>
  <c r="I125"/>
  <c r="O121"/>
  <c r="I121"/>
  <c r="O117"/>
  <c r="I117"/>
  <c r="O113"/>
  <c r="I113"/>
  <c r="O109"/>
  <c r="I109"/>
  <c r="I95"/>
  <c r="O104"/>
  <c r="I104"/>
  <c r="O100"/>
  <c r="I100"/>
  <c r="O96"/>
  <c r="I96"/>
  <c r="I86"/>
  <c r="O91"/>
  <c r="I91"/>
  <c r="O87"/>
  <c r="I87"/>
  <c r="I57"/>
  <c r="O82"/>
  <c r="I82"/>
  <c r="O78"/>
  <c r="I78"/>
  <c r="O74"/>
  <c r="I74"/>
  <c r="O70"/>
  <c r="I70"/>
  <c r="O66"/>
  <c r="I66"/>
  <c r="O62"/>
  <c r="I62"/>
  <c r="O58"/>
  <c r="I58"/>
  <c r="I16"/>
  <c r="O53"/>
  <c r="I53"/>
  <c r="O49"/>
  <c r="I49"/>
  <c r="O45"/>
  <c r="I45"/>
  <c r="O41"/>
  <c r="I41"/>
  <c r="O37"/>
  <c r="I37"/>
  <c r="O33"/>
  <c r="I33"/>
  <c r="O29"/>
  <c r="I29"/>
  <c r="O25"/>
  <c r="I25"/>
  <c r="O21"/>
  <c r="I21"/>
  <c r="O17"/>
  <c r="I17"/>
  <c r="I11"/>
  <c r="O12"/>
  <c r="I12"/>
  <c i="48" r="I3"/>
  <c r="I41"/>
  <c r="O58"/>
  <c r="I58"/>
  <c r="O54"/>
  <c r="I54"/>
  <c r="O50"/>
  <c r="I50"/>
  <c r="O46"/>
  <c r="I46"/>
  <c r="O42"/>
  <c r="I42"/>
  <c r="I24"/>
  <c r="O37"/>
  <c r="I37"/>
  <c r="O33"/>
  <c r="I33"/>
  <c r="O29"/>
  <c r="I29"/>
  <c r="O25"/>
  <c r="I25"/>
  <c r="I11"/>
  <c r="O20"/>
  <c r="I20"/>
  <c r="O16"/>
  <c r="I16"/>
  <c r="O12"/>
  <c r="I12"/>
  <c i="47" r="I3"/>
  <c r="I318"/>
  <c r="O319"/>
  <c r="I319"/>
  <c r="I313"/>
  <c r="O314"/>
  <c r="I314"/>
  <c r="I272"/>
  <c r="O309"/>
  <c r="I309"/>
  <c r="O305"/>
  <c r="I305"/>
  <c r="O301"/>
  <c r="I301"/>
  <c r="O297"/>
  <c r="I297"/>
  <c r="O293"/>
  <c r="I293"/>
  <c r="O289"/>
  <c r="I289"/>
  <c r="O285"/>
  <c r="I285"/>
  <c r="O281"/>
  <c r="I281"/>
  <c r="O277"/>
  <c r="I277"/>
  <c r="O273"/>
  <c r="I273"/>
  <c r="I267"/>
  <c r="O268"/>
  <c r="I268"/>
  <c r="I203"/>
  <c r="O263"/>
  <c r="I263"/>
  <c r="O259"/>
  <c r="I259"/>
  <c r="O255"/>
  <c r="I255"/>
  <c r="O251"/>
  <c r="I251"/>
  <c r="O247"/>
  <c r="I247"/>
  <c r="O243"/>
  <c r="I243"/>
  <c r="O239"/>
  <c r="I239"/>
  <c r="O235"/>
  <c r="I235"/>
  <c r="O231"/>
  <c r="I231"/>
  <c r="O228"/>
  <c r="I228"/>
  <c r="O224"/>
  <c r="I224"/>
  <c r="O220"/>
  <c r="I220"/>
  <c r="O216"/>
  <c r="I216"/>
  <c r="O212"/>
  <c r="I212"/>
  <c r="O208"/>
  <c r="I208"/>
  <c r="O204"/>
  <c r="I204"/>
  <c r="I198"/>
  <c r="O199"/>
  <c r="I199"/>
  <c r="I193"/>
  <c r="O194"/>
  <c r="I194"/>
  <c r="I180"/>
  <c r="O189"/>
  <c r="I189"/>
  <c r="O185"/>
  <c r="I185"/>
  <c r="O181"/>
  <c r="I181"/>
  <c r="I139"/>
  <c r="O176"/>
  <c r="I176"/>
  <c r="O172"/>
  <c r="I172"/>
  <c r="O168"/>
  <c r="I168"/>
  <c r="O164"/>
  <c r="I164"/>
  <c r="O160"/>
  <c r="I160"/>
  <c r="O156"/>
  <c r="I156"/>
  <c r="O152"/>
  <c r="I152"/>
  <c r="O148"/>
  <c r="I148"/>
  <c r="O144"/>
  <c r="I144"/>
  <c r="O140"/>
  <c r="I140"/>
  <c r="I134"/>
  <c r="O135"/>
  <c r="I135"/>
  <c r="I121"/>
  <c r="O130"/>
  <c r="I130"/>
  <c r="O126"/>
  <c r="I126"/>
  <c r="O122"/>
  <c r="I122"/>
  <c r="I16"/>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I11"/>
  <c r="O12"/>
  <c r="I12"/>
  <c i="46" r="I3"/>
  <c r="I277"/>
  <c r="O287"/>
  <c r="I287"/>
  <c r="O284"/>
  <c r="I284"/>
  <c r="O281"/>
  <c r="I281"/>
  <c r="O278"/>
  <c r="I278"/>
  <c r="I258"/>
  <c r="O274"/>
  <c r="I274"/>
  <c r="O271"/>
  <c r="I271"/>
  <c r="O268"/>
  <c r="I268"/>
  <c r="O265"/>
  <c r="I265"/>
  <c r="O262"/>
  <c r="I262"/>
  <c r="O259"/>
  <c r="I259"/>
  <c r="I212"/>
  <c r="O255"/>
  <c r="I255"/>
  <c r="O252"/>
  <c r="I252"/>
  <c r="O249"/>
  <c r="I249"/>
  <c r="O246"/>
  <c r="I246"/>
  <c r="O243"/>
  <c r="I243"/>
  <c r="O240"/>
  <c r="I240"/>
  <c r="O237"/>
  <c r="I237"/>
  <c r="O234"/>
  <c r="I234"/>
  <c r="O231"/>
  <c r="I231"/>
  <c r="O228"/>
  <c r="I228"/>
  <c r="O225"/>
  <c r="I225"/>
  <c r="O222"/>
  <c r="I222"/>
  <c r="O219"/>
  <c r="I219"/>
  <c r="O216"/>
  <c r="I216"/>
  <c r="O213"/>
  <c r="I213"/>
  <c r="I17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5" r="I3"/>
  <c r="I280"/>
  <c r="O290"/>
  <c r="I290"/>
  <c r="O287"/>
  <c r="I287"/>
  <c r="O284"/>
  <c r="I284"/>
  <c r="O281"/>
  <c r="I281"/>
  <c r="I261"/>
  <c r="O277"/>
  <c r="I277"/>
  <c r="O274"/>
  <c r="I274"/>
  <c r="O271"/>
  <c r="I271"/>
  <c r="O268"/>
  <c r="I268"/>
  <c r="O265"/>
  <c r="I265"/>
  <c r="O262"/>
  <c r="I262"/>
  <c r="I215"/>
  <c r="O258"/>
  <c r="I258"/>
  <c r="O255"/>
  <c r="I255"/>
  <c r="O252"/>
  <c r="I252"/>
  <c r="O249"/>
  <c r="I249"/>
  <c r="O246"/>
  <c r="I246"/>
  <c r="O243"/>
  <c r="I243"/>
  <c r="O240"/>
  <c r="I240"/>
  <c r="O237"/>
  <c r="I237"/>
  <c r="O234"/>
  <c r="I234"/>
  <c r="O231"/>
  <c r="I231"/>
  <c r="O228"/>
  <c r="I228"/>
  <c r="O225"/>
  <c r="I225"/>
  <c r="O222"/>
  <c r="I222"/>
  <c r="O219"/>
  <c r="I219"/>
  <c r="O216"/>
  <c r="I216"/>
  <c r="I172"/>
  <c r="O212"/>
  <c r="I212"/>
  <c r="O209"/>
  <c r="I209"/>
  <c r="O206"/>
  <c r="I206"/>
  <c r="O203"/>
  <c r="I203"/>
  <c r="O200"/>
  <c r="I200"/>
  <c r="O197"/>
  <c r="I197"/>
  <c r="O194"/>
  <c r="I194"/>
  <c r="O191"/>
  <c r="I191"/>
  <c r="O188"/>
  <c r="I188"/>
  <c r="O185"/>
  <c r="I185"/>
  <c r="O182"/>
  <c r="I182"/>
  <c r="O179"/>
  <c r="I179"/>
  <c r="O176"/>
  <c r="I176"/>
  <c r="O173"/>
  <c r="I173"/>
  <c r="I10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I77"/>
  <c r="O99"/>
  <c r="I99"/>
  <c r="O96"/>
  <c r="I96"/>
  <c r="O93"/>
  <c r="I93"/>
  <c r="O90"/>
  <c r="I90"/>
  <c r="O87"/>
  <c r="I87"/>
  <c r="O84"/>
  <c r="I84"/>
  <c r="O81"/>
  <c r="I81"/>
  <c r="O78"/>
  <c r="I78"/>
  <c r="I73"/>
  <c r="O74"/>
  <c r="I74"/>
  <c r="I36"/>
  <c r="O70"/>
  <c r="I70"/>
  <c r="O67"/>
  <c r="I67"/>
  <c r="O64"/>
  <c r="I64"/>
  <c r="O61"/>
  <c r="I61"/>
  <c r="O58"/>
  <c r="I58"/>
  <c r="O55"/>
  <c r="I55"/>
  <c r="O52"/>
  <c r="I52"/>
  <c r="O49"/>
  <c r="I49"/>
  <c r="O46"/>
  <c r="I46"/>
  <c r="O43"/>
  <c r="I43"/>
  <c r="O40"/>
  <c r="I40"/>
  <c r="O37"/>
  <c r="I37"/>
  <c r="I29"/>
  <c r="O33"/>
  <c r="I33"/>
  <c r="O30"/>
  <c r="I30"/>
  <c r="I25"/>
  <c r="O26"/>
  <c r="I26"/>
  <c r="I15"/>
  <c r="O22"/>
  <c r="I22"/>
  <c r="O19"/>
  <c r="I19"/>
  <c r="O16"/>
  <c r="I16"/>
  <c r="I11"/>
  <c r="O12"/>
  <c r="I12"/>
  <c i="44"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3" r="I3"/>
  <c r="I360"/>
  <c r="O370"/>
  <c r="I370"/>
  <c r="O367"/>
  <c r="I367"/>
  <c r="O364"/>
  <c r="I364"/>
  <c r="O361"/>
  <c r="I361"/>
  <c r="I332"/>
  <c r="O357"/>
  <c r="I357"/>
  <c r="O354"/>
  <c r="I354"/>
  <c r="O351"/>
  <c r="I351"/>
  <c r="O348"/>
  <c r="I348"/>
  <c r="O345"/>
  <c r="I345"/>
  <c r="O342"/>
  <c r="I342"/>
  <c r="O339"/>
  <c r="I339"/>
  <c r="O336"/>
  <c r="I336"/>
  <c r="O333"/>
  <c r="I333"/>
  <c r="I247"/>
  <c r="O329"/>
  <c r="I329"/>
  <c r="O326"/>
  <c r="I326"/>
  <c r="O323"/>
  <c r="I323"/>
  <c r="O320"/>
  <c r="I320"/>
  <c r="O317"/>
  <c r="I317"/>
  <c r="O314"/>
  <c r="I314"/>
  <c r="O311"/>
  <c r="I311"/>
  <c r="O308"/>
  <c r="I308"/>
  <c r="O305"/>
  <c r="I305"/>
  <c r="O302"/>
  <c r="I302"/>
  <c r="O299"/>
  <c r="I299"/>
  <c r="O296"/>
  <c r="I296"/>
  <c r="O293"/>
  <c r="I293"/>
  <c r="O290"/>
  <c r="I290"/>
  <c r="O287"/>
  <c r="I287"/>
  <c r="O284"/>
  <c r="I284"/>
  <c r="O281"/>
  <c r="I281"/>
  <c r="O278"/>
  <c r="I278"/>
  <c r="O275"/>
  <c r="I275"/>
  <c r="O272"/>
  <c r="I272"/>
  <c r="O269"/>
  <c r="I269"/>
  <c r="O266"/>
  <c r="I266"/>
  <c r="O263"/>
  <c r="I263"/>
  <c r="O260"/>
  <c r="I260"/>
  <c r="O257"/>
  <c r="I257"/>
  <c r="O254"/>
  <c r="I254"/>
  <c r="O251"/>
  <c r="I251"/>
  <c r="O248"/>
  <c r="I248"/>
  <c r="I204"/>
  <c r="O244"/>
  <c r="I244"/>
  <c r="O241"/>
  <c r="I241"/>
  <c r="O238"/>
  <c r="I238"/>
  <c r="O235"/>
  <c r="I235"/>
  <c r="O232"/>
  <c r="I232"/>
  <c r="O229"/>
  <c r="I229"/>
  <c r="O226"/>
  <c r="I226"/>
  <c r="O223"/>
  <c r="I223"/>
  <c r="O220"/>
  <c r="I220"/>
  <c r="O217"/>
  <c r="I217"/>
  <c r="O214"/>
  <c r="I214"/>
  <c r="O211"/>
  <c r="I211"/>
  <c r="O208"/>
  <c r="I208"/>
  <c r="O205"/>
  <c r="I205"/>
  <c r="I134"/>
  <c r="O201"/>
  <c r="I201"/>
  <c r="O198"/>
  <c r="I198"/>
  <c r="O195"/>
  <c r="I195"/>
  <c r="O192"/>
  <c r="I192"/>
  <c r="O189"/>
  <c r="I189"/>
  <c r="O186"/>
  <c r="I186"/>
  <c r="O183"/>
  <c r="I183"/>
  <c r="O180"/>
  <c r="I180"/>
  <c r="O177"/>
  <c r="I177"/>
  <c r="O174"/>
  <c r="I174"/>
  <c r="O171"/>
  <c r="I171"/>
  <c r="O168"/>
  <c r="I168"/>
  <c r="O165"/>
  <c r="I165"/>
  <c r="O162"/>
  <c r="I162"/>
  <c r="O159"/>
  <c r="I159"/>
  <c r="O156"/>
  <c r="I156"/>
  <c r="O153"/>
  <c r="I153"/>
  <c r="O150"/>
  <c r="I150"/>
  <c r="O147"/>
  <c r="I147"/>
  <c r="O144"/>
  <c r="I144"/>
  <c r="O141"/>
  <c r="I141"/>
  <c r="O138"/>
  <c r="I138"/>
  <c r="O135"/>
  <c r="I135"/>
  <c r="I103"/>
  <c r="O131"/>
  <c r="I131"/>
  <c r="O128"/>
  <c r="I128"/>
  <c r="O125"/>
  <c r="I125"/>
  <c r="O122"/>
  <c r="I122"/>
  <c r="O119"/>
  <c r="I119"/>
  <c r="O116"/>
  <c r="I116"/>
  <c r="O113"/>
  <c r="I113"/>
  <c r="O110"/>
  <c r="I110"/>
  <c r="O107"/>
  <c r="I107"/>
  <c r="O104"/>
  <c r="I104"/>
  <c r="I93"/>
  <c r="O100"/>
  <c r="I100"/>
  <c r="O97"/>
  <c r="I97"/>
  <c r="O94"/>
  <c r="I94"/>
  <c r="I89"/>
  <c r="O90"/>
  <c r="I90"/>
  <c r="I43"/>
  <c r="O86"/>
  <c r="I86"/>
  <c r="O83"/>
  <c r="I83"/>
  <c r="O80"/>
  <c r="I80"/>
  <c r="O77"/>
  <c r="I77"/>
  <c r="O74"/>
  <c r="I74"/>
  <c r="O71"/>
  <c r="I71"/>
  <c r="O68"/>
  <c r="I68"/>
  <c r="O65"/>
  <c r="I65"/>
  <c r="O62"/>
  <c r="I62"/>
  <c r="O59"/>
  <c r="I59"/>
  <c r="O56"/>
  <c r="I56"/>
  <c r="O53"/>
  <c r="I53"/>
  <c r="O50"/>
  <c r="I50"/>
  <c r="O47"/>
  <c r="I47"/>
  <c r="O44"/>
  <c r="I44"/>
  <c r="I36"/>
  <c r="O40"/>
  <c r="I40"/>
  <c r="O37"/>
  <c r="I37"/>
  <c r="I32"/>
  <c r="O33"/>
  <c r="I33"/>
  <c r="I25"/>
  <c r="O29"/>
  <c r="I29"/>
  <c r="O26"/>
  <c r="I26"/>
  <c r="I15"/>
  <c r="O22"/>
  <c r="I22"/>
  <c r="O19"/>
  <c r="I19"/>
  <c r="O16"/>
  <c r="I16"/>
  <c r="I11"/>
  <c r="O12"/>
  <c r="I12"/>
  <c i="42" r="I3"/>
  <c r="I72"/>
  <c r="O81"/>
  <c r="I81"/>
  <c r="O77"/>
  <c r="I77"/>
  <c r="O73"/>
  <c r="I73"/>
  <c r="I11"/>
  <c r="O68"/>
  <c r="I68"/>
  <c r="O64"/>
  <c r="I64"/>
  <c r="O60"/>
  <c r="I60"/>
  <c r="O56"/>
  <c r="I56"/>
  <c r="O52"/>
  <c r="I52"/>
  <c r="O48"/>
  <c r="I48"/>
  <c r="O44"/>
  <c r="I44"/>
  <c r="O40"/>
  <c r="I40"/>
  <c r="O36"/>
  <c r="I36"/>
  <c r="O32"/>
  <c r="I32"/>
  <c r="O28"/>
  <c r="I28"/>
  <c r="O24"/>
  <c r="I24"/>
  <c r="O20"/>
  <c r="I20"/>
  <c r="O16"/>
  <c r="I16"/>
  <c r="O12"/>
  <c r="I12"/>
  <c i="41" r="I3"/>
  <c r="I221"/>
  <c r="O250"/>
  <c r="I250"/>
  <c r="O246"/>
  <c r="I246"/>
  <c r="O242"/>
  <c r="I242"/>
  <c r="O238"/>
  <c r="I238"/>
  <c r="O234"/>
  <c r="I234"/>
  <c r="O230"/>
  <c r="I230"/>
  <c r="O226"/>
  <c r="I226"/>
  <c r="O222"/>
  <c r="I222"/>
  <c r="I196"/>
  <c r="O217"/>
  <c r="I217"/>
  <c r="O213"/>
  <c r="I213"/>
  <c r="O209"/>
  <c r="I209"/>
  <c r="O205"/>
  <c r="I205"/>
  <c r="O201"/>
  <c r="I201"/>
  <c r="O197"/>
  <c r="I197"/>
  <c r="I123"/>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I102"/>
  <c r="O119"/>
  <c r="I119"/>
  <c r="O115"/>
  <c r="I115"/>
  <c r="O111"/>
  <c r="I111"/>
  <c r="O107"/>
  <c r="I107"/>
  <c r="O103"/>
  <c r="I103"/>
  <c r="I49"/>
  <c r="O98"/>
  <c r="I98"/>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40" r="I3"/>
  <c r="I221"/>
  <c r="O250"/>
  <c r="I250"/>
  <c r="O246"/>
  <c r="I246"/>
  <c r="O242"/>
  <c r="I242"/>
  <c r="O238"/>
  <c r="I238"/>
  <c r="O234"/>
  <c r="I234"/>
  <c r="O230"/>
  <c r="I230"/>
  <c r="O226"/>
  <c r="I226"/>
  <c r="O222"/>
  <c r="I222"/>
  <c r="I196"/>
  <c r="O217"/>
  <c r="I217"/>
  <c r="O213"/>
  <c r="I213"/>
  <c r="O209"/>
  <c r="I209"/>
  <c r="O205"/>
  <c r="I205"/>
  <c r="O201"/>
  <c r="I201"/>
  <c r="O197"/>
  <c r="I197"/>
  <c r="I119"/>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I98"/>
  <c r="O115"/>
  <c r="I115"/>
  <c r="O111"/>
  <c r="I111"/>
  <c r="O107"/>
  <c r="I107"/>
  <c r="O103"/>
  <c r="I103"/>
  <c r="O99"/>
  <c r="I99"/>
  <c r="I49"/>
  <c r="O94"/>
  <c r="I94"/>
  <c r="O90"/>
  <c r="I90"/>
  <c r="O86"/>
  <c r="I86"/>
  <c r="O82"/>
  <c r="I82"/>
  <c r="O78"/>
  <c r="I78"/>
  <c r="O74"/>
  <c r="I74"/>
  <c r="O70"/>
  <c r="I70"/>
  <c r="O66"/>
  <c r="I66"/>
  <c r="O62"/>
  <c r="I62"/>
  <c r="O58"/>
  <c r="I58"/>
  <c r="O54"/>
  <c r="I54"/>
  <c r="O50"/>
  <c r="I50"/>
  <c r="I32"/>
  <c r="O45"/>
  <c r="I45"/>
  <c r="O41"/>
  <c r="I41"/>
  <c r="O37"/>
  <c r="I37"/>
  <c r="O33"/>
  <c r="I33"/>
  <c r="I11"/>
  <c r="O28"/>
  <c r="I28"/>
  <c r="O24"/>
  <c r="I24"/>
  <c r="O20"/>
  <c r="I20"/>
  <c r="O16"/>
  <c r="I16"/>
  <c r="O12"/>
  <c r="I12"/>
  <c i="39" r="I3"/>
  <c r="I200"/>
  <c r="O209"/>
  <c r="I209"/>
  <c r="O205"/>
  <c r="I205"/>
  <c r="O201"/>
  <c r="I201"/>
  <c r="I11"/>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8" r="I3"/>
  <c r="I29"/>
  <c r="O142"/>
  <c r="I142"/>
  <c r="O138"/>
  <c r="I138"/>
  <c r="O134"/>
  <c r="I134"/>
  <c r="O130"/>
  <c r="I130"/>
  <c r="O126"/>
  <c r="I126"/>
  <c r="O122"/>
  <c r="I122"/>
  <c r="O118"/>
  <c r="I118"/>
  <c r="O114"/>
  <c r="I114"/>
  <c r="O110"/>
  <c r="I110"/>
  <c r="O106"/>
  <c r="I106"/>
  <c r="O102"/>
  <c r="I102"/>
  <c r="O98"/>
  <c r="I98"/>
  <c r="O94"/>
  <c r="I94"/>
  <c r="O90"/>
  <c r="I90"/>
  <c r="O86"/>
  <c r="I86"/>
  <c r="O82"/>
  <c r="I82"/>
  <c r="O78"/>
  <c r="I78"/>
  <c r="O74"/>
  <c r="I74"/>
  <c r="O70"/>
  <c r="I70"/>
  <c r="O66"/>
  <c r="I66"/>
  <c r="O62"/>
  <c r="I62"/>
  <c r="O58"/>
  <c r="I58"/>
  <c r="O54"/>
  <c r="I54"/>
  <c r="O50"/>
  <c r="I50"/>
  <c r="O46"/>
  <c r="I46"/>
  <c r="O42"/>
  <c r="I42"/>
  <c r="O38"/>
  <c r="I38"/>
  <c r="O34"/>
  <c r="I34"/>
  <c r="O30"/>
  <c r="I30"/>
  <c r="I16"/>
  <c r="O25"/>
  <c r="I25"/>
  <c r="O21"/>
  <c r="I21"/>
  <c r="O17"/>
  <c r="I17"/>
  <c r="I11"/>
  <c r="O12"/>
  <c r="I12"/>
  <c i="37" r="I3"/>
  <c r="I469"/>
  <c r="O482"/>
  <c r="I482"/>
  <c r="O478"/>
  <c r="I478"/>
  <c r="O474"/>
  <c r="I474"/>
  <c r="O470"/>
  <c r="I470"/>
  <c r="I24"/>
  <c r="O465"/>
  <c r="I465"/>
  <c r="O461"/>
  <c r="I461"/>
  <c r="O457"/>
  <c r="I457"/>
  <c r="O453"/>
  <c r="I453"/>
  <c r="O449"/>
  <c r="I449"/>
  <c r="O445"/>
  <c r="I445"/>
  <c r="O441"/>
  <c r="I441"/>
  <c r="O437"/>
  <c r="I437"/>
  <c r="O433"/>
  <c r="I433"/>
  <c r="O429"/>
  <c r="I429"/>
  <c r="O425"/>
  <c r="I425"/>
  <c r="O421"/>
  <c r="I421"/>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6" r="I3"/>
  <c r="I172"/>
  <c r="O177"/>
  <c r="I177"/>
  <c r="O173"/>
  <c r="I173"/>
  <c r="I11"/>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5" r="I3"/>
  <c r="I685"/>
  <c r="O698"/>
  <c r="I698"/>
  <c r="O694"/>
  <c r="I694"/>
  <c r="O690"/>
  <c r="I690"/>
  <c r="O686"/>
  <c r="I686"/>
  <c r="I620"/>
  <c r="O681"/>
  <c r="I681"/>
  <c r="O677"/>
  <c r="I677"/>
  <c r="O673"/>
  <c r="I673"/>
  <c r="O669"/>
  <c r="I669"/>
  <c r="O665"/>
  <c r="I665"/>
  <c r="O661"/>
  <c r="I661"/>
  <c r="O657"/>
  <c r="I657"/>
  <c r="O653"/>
  <c r="I653"/>
  <c r="O649"/>
  <c r="I649"/>
  <c r="O645"/>
  <c r="I645"/>
  <c r="O641"/>
  <c r="I641"/>
  <c r="O637"/>
  <c r="I637"/>
  <c r="O633"/>
  <c r="I633"/>
  <c r="O629"/>
  <c r="I629"/>
  <c r="O625"/>
  <c r="I625"/>
  <c r="O621"/>
  <c r="I621"/>
  <c r="I547"/>
  <c r="O616"/>
  <c r="I616"/>
  <c r="O612"/>
  <c r="I612"/>
  <c r="O608"/>
  <c r="I608"/>
  <c r="O604"/>
  <c r="I604"/>
  <c r="O600"/>
  <c r="I600"/>
  <c r="O596"/>
  <c r="I596"/>
  <c r="O592"/>
  <c r="I592"/>
  <c r="O588"/>
  <c r="I588"/>
  <c r="O584"/>
  <c r="I584"/>
  <c r="O580"/>
  <c r="I580"/>
  <c r="O576"/>
  <c r="I576"/>
  <c r="O572"/>
  <c r="I572"/>
  <c r="O568"/>
  <c r="I568"/>
  <c r="O564"/>
  <c r="I564"/>
  <c r="O560"/>
  <c r="I560"/>
  <c r="O556"/>
  <c r="I556"/>
  <c r="O552"/>
  <c r="I552"/>
  <c r="O548"/>
  <c r="I548"/>
  <c r="I454"/>
  <c r="O543"/>
  <c r="I543"/>
  <c r="O539"/>
  <c r="I539"/>
  <c r="O535"/>
  <c r="I535"/>
  <c r="O531"/>
  <c r="I531"/>
  <c r="O527"/>
  <c r="I527"/>
  <c r="O523"/>
  <c r="I523"/>
  <c r="O519"/>
  <c r="I519"/>
  <c r="O515"/>
  <c r="I515"/>
  <c r="O511"/>
  <c r="I511"/>
  <c r="O507"/>
  <c r="I507"/>
  <c r="O503"/>
  <c r="I503"/>
  <c r="O499"/>
  <c r="I499"/>
  <c r="O495"/>
  <c r="I495"/>
  <c r="O491"/>
  <c r="I491"/>
  <c r="O487"/>
  <c r="I487"/>
  <c r="O483"/>
  <c r="I483"/>
  <c r="O479"/>
  <c r="I479"/>
  <c r="O475"/>
  <c r="I475"/>
  <c r="O471"/>
  <c r="I471"/>
  <c r="O467"/>
  <c r="I467"/>
  <c r="O463"/>
  <c r="I463"/>
  <c r="O459"/>
  <c r="I459"/>
  <c r="O455"/>
  <c r="I455"/>
  <c r="I421"/>
  <c r="O450"/>
  <c r="I450"/>
  <c r="O446"/>
  <c r="I446"/>
  <c r="O442"/>
  <c r="I442"/>
  <c r="O438"/>
  <c r="I438"/>
  <c r="O434"/>
  <c r="I434"/>
  <c r="O430"/>
  <c r="I430"/>
  <c r="O426"/>
  <c r="I426"/>
  <c r="O422"/>
  <c r="I422"/>
  <c r="I24"/>
  <c r="O417"/>
  <c r="I417"/>
  <c r="O413"/>
  <c r="I413"/>
  <c r="O409"/>
  <c r="I409"/>
  <c r="O405"/>
  <c r="I405"/>
  <c r="O401"/>
  <c r="I401"/>
  <c r="O397"/>
  <c r="I397"/>
  <c r="O393"/>
  <c r="I393"/>
  <c r="O389"/>
  <c r="I389"/>
  <c r="O385"/>
  <c r="I385"/>
  <c r="O381"/>
  <c r="I381"/>
  <c r="O377"/>
  <c r="I377"/>
  <c r="O373"/>
  <c r="I373"/>
  <c r="O369"/>
  <c r="I369"/>
  <c r="O365"/>
  <c r="I365"/>
  <c r="O361"/>
  <c r="I361"/>
  <c r="O357"/>
  <c r="I357"/>
  <c r="O353"/>
  <c r="I353"/>
  <c r="O349"/>
  <c r="I349"/>
  <c r="O345"/>
  <c r="I345"/>
  <c r="O341"/>
  <c r="I341"/>
  <c r="O337"/>
  <c r="I337"/>
  <c r="O333"/>
  <c r="I333"/>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I11"/>
  <c r="O20"/>
  <c r="I20"/>
  <c r="O16"/>
  <c r="I16"/>
  <c r="O12"/>
  <c r="I12"/>
  <c i="34" r="I3"/>
  <c r="I160"/>
  <c r="O165"/>
  <c r="I165"/>
  <c r="O161"/>
  <c r="I161"/>
  <c r="I11"/>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3" r="I3"/>
  <c r="I362"/>
  <c r="O379"/>
  <c r="I379"/>
  <c r="O375"/>
  <c r="I375"/>
  <c r="O371"/>
  <c r="I371"/>
  <c r="O367"/>
  <c r="I367"/>
  <c r="O363"/>
  <c r="I363"/>
  <c r="I309"/>
  <c r="O358"/>
  <c r="I358"/>
  <c r="O354"/>
  <c r="I354"/>
  <c r="O350"/>
  <c r="I350"/>
  <c r="O346"/>
  <c r="I346"/>
  <c r="O342"/>
  <c r="I342"/>
  <c r="O338"/>
  <c r="I338"/>
  <c r="O334"/>
  <c r="I334"/>
  <c r="O330"/>
  <c r="I330"/>
  <c r="O326"/>
  <c r="I326"/>
  <c r="O322"/>
  <c r="I322"/>
  <c r="O318"/>
  <c r="I318"/>
  <c r="O314"/>
  <c r="I314"/>
  <c r="O310"/>
  <c r="I310"/>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2" r="I3"/>
  <c r="I361"/>
  <c r="O378"/>
  <c r="I378"/>
  <c r="O374"/>
  <c r="I374"/>
  <c r="O370"/>
  <c r="I370"/>
  <c r="O366"/>
  <c r="I366"/>
  <c r="O362"/>
  <c r="I362"/>
  <c r="I308"/>
  <c r="O357"/>
  <c r="I357"/>
  <c r="O353"/>
  <c r="I353"/>
  <c r="O349"/>
  <c r="I349"/>
  <c r="O345"/>
  <c r="I345"/>
  <c r="O341"/>
  <c r="I341"/>
  <c r="O337"/>
  <c r="I337"/>
  <c r="O333"/>
  <c r="I333"/>
  <c r="O329"/>
  <c r="I329"/>
  <c r="O325"/>
  <c r="I325"/>
  <c r="O321"/>
  <c r="I321"/>
  <c r="O317"/>
  <c r="I317"/>
  <c r="O313"/>
  <c r="I313"/>
  <c r="O309"/>
  <c r="I309"/>
  <c r="I196"/>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1" r="I3"/>
  <c r="I221"/>
  <c r="O234"/>
  <c r="I234"/>
  <c r="O230"/>
  <c r="I230"/>
  <c r="O226"/>
  <c r="I226"/>
  <c r="O222"/>
  <c r="I222"/>
  <c r="I124"/>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I11"/>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30" r="I3"/>
  <c r="I511"/>
  <c r="O528"/>
  <c r="I528"/>
  <c r="O524"/>
  <c r="I524"/>
  <c r="O520"/>
  <c r="I520"/>
  <c r="O516"/>
  <c r="I516"/>
  <c r="O512"/>
  <c r="I512"/>
  <c r="I466"/>
  <c r="O507"/>
  <c r="I507"/>
  <c r="O503"/>
  <c r="I503"/>
  <c r="O499"/>
  <c r="I499"/>
  <c r="O495"/>
  <c r="I495"/>
  <c r="O491"/>
  <c r="I491"/>
  <c r="O487"/>
  <c r="I487"/>
  <c r="O483"/>
  <c r="I483"/>
  <c r="O479"/>
  <c r="I479"/>
  <c r="O475"/>
  <c r="I475"/>
  <c r="O471"/>
  <c r="I471"/>
  <c r="O467"/>
  <c r="I467"/>
  <c r="I333"/>
  <c r="O462"/>
  <c r="I462"/>
  <c r="O458"/>
  <c r="I458"/>
  <c r="O454"/>
  <c r="I454"/>
  <c r="O450"/>
  <c r="I450"/>
  <c r="O446"/>
  <c r="I446"/>
  <c r="O442"/>
  <c r="I442"/>
  <c r="O438"/>
  <c r="I438"/>
  <c r="O434"/>
  <c r="I434"/>
  <c r="O430"/>
  <c r="I430"/>
  <c r="O426"/>
  <c r="I426"/>
  <c r="O422"/>
  <c r="I422"/>
  <c r="O418"/>
  <c r="I418"/>
  <c r="O414"/>
  <c r="I414"/>
  <c r="O410"/>
  <c r="I410"/>
  <c r="O406"/>
  <c r="I406"/>
  <c r="O402"/>
  <c r="I402"/>
  <c r="O398"/>
  <c r="I398"/>
  <c r="O394"/>
  <c r="I394"/>
  <c r="O390"/>
  <c r="I390"/>
  <c r="O386"/>
  <c r="I386"/>
  <c r="O382"/>
  <c r="I382"/>
  <c r="O378"/>
  <c r="I378"/>
  <c r="O374"/>
  <c r="I374"/>
  <c r="O370"/>
  <c r="I370"/>
  <c r="O366"/>
  <c r="I366"/>
  <c r="O362"/>
  <c r="I362"/>
  <c r="O358"/>
  <c r="I358"/>
  <c r="O354"/>
  <c r="I354"/>
  <c r="O350"/>
  <c r="I350"/>
  <c r="O346"/>
  <c r="I346"/>
  <c r="O342"/>
  <c r="I342"/>
  <c r="O338"/>
  <c r="I338"/>
  <c r="O334"/>
  <c r="I334"/>
  <c r="I224"/>
  <c r="O329"/>
  <c r="I329"/>
  <c r="O325"/>
  <c r="I325"/>
  <c r="O321"/>
  <c r="I321"/>
  <c r="O317"/>
  <c r="I317"/>
  <c r="O313"/>
  <c r="I313"/>
  <c r="O309"/>
  <c r="I309"/>
  <c r="O305"/>
  <c r="I305"/>
  <c r="O301"/>
  <c r="I301"/>
  <c r="O297"/>
  <c r="I297"/>
  <c r="O293"/>
  <c r="I293"/>
  <c r="O289"/>
  <c r="I289"/>
  <c r="O285"/>
  <c r="I285"/>
  <c r="O281"/>
  <c r="I281"/>
  <c r="O277"/>
  <c r="I277"/>
  <c r="O273"/>
  <c r="I273"/>
  <c r="O269"/>
  <c r="I269"/>
  <c r="O265"/>
  <c r="I265"/>
  <c r="O261"/>
  <c r="I261"/>
  <c r="O257"/>
  <c r="I257"/>
  <c r="O253"/>
  <c r="I253"/>
  <c r="O249"/>
  <c r="I249"/>
  <c r="O245"/>
  <c r="I245"/>
  <c r="O241"/>
  <c r="I241"/>
  <c r="O237"/>
  <c r="I237"/>
  <c r="O233"/>
  <c r="I233"/>
  <c r="O229"/>
  <c r="I229"/>
  <c r="O225"/>
  <c r="I225"/>
  <c r="I11"/>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9"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8" r="I3"/>
  <c r="I317"/>
  <c r="O334"/>
  <c r="I334"/>
  <c r="O330"/>
  <c r="I330"/>
  <c r="O326"/>
  <c r="I326"/>
  <c r="O322"/>
  <c r="I322"/>
  <c r="O318"/>
  <c r="I318"/>
  <c r="I264"/>
  <c r="O313"/>
  <c r="I313"/>
  <c r="O309"/>
  <c r="I309"/>
  <c r="O305"/>
  <c r="I305"/>
  <c r="O301"/>
  <c r="I301"/>
  <c r="O297"/>
  <c r="I297"/>
  <c r="O293"/>
  <c r="I293"/>
  <c r="O289"/>
  <c r="I289"/>
  <c r="O285"/>
  <c r="I285"/>
  <c r="O281"/>
  <c r="I281"/>
  <c r="O277"/>
  <c r="I277"/>
  <c r="O273"/>
  <c r="I273"/>
  <c r="O269"/>
  <c r="I269"/>
  <c r="O265"/>
  <c r="I265"/>
  <c r="I11"/>
  <c r="O260"/>
  <c r="I260"/>
  <c r="O256"/>
  <c r="I256"/>
  <c r="O252"/>
  <c r="I252"/>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7" r="I3"/>
  <c r="I317"/>
  <c r="O338"/>
  <c r="I338"/>
  <c r="O334"/>
  <c r="I334"/>
  <c r="O330"/>
  <c r="I330"/>
  <c r="O326"/>
  <c r="I326"/>
  <c r="O322"/>
  <c r="I322"/>
  <c r="O318"/>
  <c r="I318"/>
  <c r="I252"/>
  <c r="O313"/>
  <c r="I313"/>
  <c r="O309"/>
  <c r="I309"/>
  <c r="O305"/>
  <c r="I305"/>
  <c r="O301"/>
  <c r="I301"/>
  <c r="O297"/>
  <c r="I297"/>
  <c r="O293"/>
  <c r="I293"/>
  <c r="O289"/>
  <c r="I289"/>
  <c r="O285"/>
  <c r="I285"/>
  <c r="O281"/>
  <c r="I281"/>
  <c r="O277"/>
  <c r="I277"/>
  <c r="O273"/>
  <c r="I273"/>
  <c r="O269"/>
  <c r="I269"/>
  <c r="O265"/>
  <c r="I265"/>
  <c r="O261"/>
  <c r="I261"/>
  <c r="O257"/>
  <c r="I257"/>
  <c r="O253"/>
  <c r="I253"/>
  <c r="I11"/>
  <c r="O248"/>
  <c r="I248"/>
  <c r="O244"/>
  <c r="I244"/>
  <c r="O240"/>
  <c r="I240"/>
  <c r="O236"/>
  <c r="I236"/>
  <c r="O232"/>
  <c r="I232"/>
  <c r="O228"/>
  <c r="I228"/>
  <c r="O224"/>
  <c r="I224"/>
  <c r="O220"/>
  <c r="I220"/>
  <c r="O216"/>
  <c r="I216"/>
  <c r="O212"/>
  <c r="I212"/>
  <c r="O208"/>
  <c r="I208"/>
  <c r="O204"/>
  <c r="I204"/>
  <c r="O200"/>
  <c r="I200"/>
  <c r="O196"/>
  <c r="I196"/>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6" r="I3"/>
  <c r="I249"/>
  <c r="O266"/>
  <c r="I266"/>
  <c r="O262"/>
  <c r="I262"/>
  <c r="O258"/>
  <c r="I258"/>
  <c r="O254"/>
  <c r="I254"/>
  <c r="O250"/>
  <c r="I250"/>
  <c r="I192"/>
  <c r="O245"/>
  <c r="I245"/>
  <c r="O241"/>
  <c r="I241"/>
  <c r="O237"/>
  <c r="I237"/>
  <c r="O233"/>
  <c r="I233"/>
  <c r="O229"/>
  <c r="I229"/>
  <c r="O225"/>
  <c r="I225"/>
  <c r="O221"/>
  <c r="I221"/>
  <c r="O217"/>
  <c r="I217"/>
  <c r="O213"/>
  <c r="I213"/>
  <c r="O209"/>
  <c r="I209"/>
  <c r="O205"/>
  <c r="I205"/>
  <c r="O201"/>
  <c r="I201"/>
  <c r="O197"/>
  <c r="I197"/>
  <c r="O193"/>
  <c r="I193"/>
  <c r="I11"/>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5"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4" r="I3"/>
  <c r="I257"/>
  <c r="O270"/>
  <c r="I270"/>
  <c r="O266"/>
  <c r="I266"/>
  <c r="O262"/>
  <c r="I262"/>
  <c r="O258"/>
  <c r="I258"/>
  <c r="I104"/>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I11"/>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3" r="I3"/>
  <c r="I285"/>
  <c r="O298"/>
  <c r="I298"/>
  <c r="O294"/>
  <c r="I294"/>
  <c r="O290"/>
  <c r="I290"/>
  <c r="O286"/>
  <c r="I286"/>
  <c r="I108"/>
  <c r="O281"/>
  <c r="I281"/>
  <c r="O277"/>
  <c r="I277"/>
  <c r="O273"/>
  <c r="I273"/>
  <c r="O269"/>
  <c r="I269"/>
  <c r="O265"/>
  <c r="I265"/>
  <c r="O261"/>
  <c r="I261"/>
  <c r="O257"/>
  <c r="I257"/>
  <c r="O253"/>
  <c r="I253"/>
  <c r="O249"/>
  <c r="I249"/>
  <c r="O245"/>
  <c r="I245"/>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I11"/>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22" r="I3"/>
  <c r="I245"/>
  <c r="O258"/>
  <c r="I258"/>
  <c r="O254"/>
  <c r="I254"/>
  <c r="O250"/>
  <c r="I250"/>
  <c r="O246"/>
  <c r="I246"/>
  <c r="I76"/>
  <c r="O241"/>
  <c r="I241"/>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I11"/>
  <c r="O72"/>
  <c r="I72"/>
  <c r="O68"/>
  <c r="I68"/>
  <c r="O64"/>
  <c r="I64"/>
  <c r="O60"/>
  <c r="I60"/>
  <c r="O56"/>
  <c r="I56"/>
  <c r="O52"/>
  <c r="I52"/>
  <c r="O48"/>
  <c r="I48"/>
  <c r="O44"/>
  <c r="I44"/>
  <c r="O40"/>
  <c r="I40"/>
  <c r="O36"/>
  <c r="I36"/>
  <c r="O32"/>
  <c r="I32"/>
  <c r="O28"/>
  <c r="I28"/>
  <c r="O24"/>
  <c r="I24"/>
  <c r="O20"/>
  <c r="I20"/>
  <c r="O16"/>
  <c r="I16"/>
  <c r="O12"/>
  <c r="I12"/>
  <c i="21" r="I3"/>
  <c r="I273"/>
  <c r="O274"/>
  <c r="I274"/>
  <c r="I269"/>
  <c r="O270"/>
  <c r="I270"/>
  <c r="I259"/>
  <c r="O266"/>
  <c r="I266"/>
  <c r="O263"/>
  <c r="I263"/>
  <c r="O260"/>
  <c r="I260"/>
  <c r="I255"/>
  <c r="O256"/>
  <c r="I256"/>
  <c r="I251"/>
  <c r="O252"/>
  <c r="I252"/>
  <c r="I244"/>
  <c r="O248"/>
  <c r="I248"/>
  <c r="O245"/>
  <c r="I245"/>
  <c r="I45"/>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O46"/>
  <c r="I46"/>
  <c r="I20"/>
  <c r="O42"/>
  <c r="I42"/>
  <c r="O39"/>
  <c r="I39"/>
  <c r="O36"/>
  <c r="I36"/>
  <c r="O33"/>
  <c r="I33"/>
  <c r="O30"/>
  <c r="I30"/>
  <c r="O27"/>
  <c r="I27"/>
  <c r="O24"/>
  <c r="I24"/>
  <c r="O21"/>
  <c r="I21"/>
  <c r="I13"/>
  <c r="O17"/>
  <c r="I17"/>
  <c r="O14"/>
  <c r="I14"/>
  <c i="20" r="I3"/>
  <c r="I239"/>
  <c r="O240"/>
  <c r="I240"/>
  <c r="I234"/>
  <c r="O235"/>
  <c r="I235"/>
  <c r="I202"/>
  <c r="O231"/>
  <c r="I231"/>
  <c r="O228"/>
  <c r="I228"/>
  <c r="O225"/>
  <c r="I225"/>
  <c r="O222"/>
  <c r="I222"/>
  <c r="O219"/>
  <c r="I219"/>
  <c r="O215"/>
  <c r="I215"/>
  <c r="O212"/>
  <c r="I212"/>
  <c r="O209"/>
  <c r="I209"/>
  <c r="O206"/>
  <c r="I206"/>
  <c r="O203"/>
  <c r="I203"/>
  <c r="I190"/>
  <c r="O199"/>
  <c r="I199"/>
  <c r="O195"/>
  <c r="I195"/>
  <c r="O191"/>
  <c r="I191"/>
  <c r="I171"/>
  <c r="O186"/>
  <c r="I186"/>
  <c r="O182"/>
  <c r="I182"/>
  <c r="O179"/>
  <c r="I179"/>
  <c r="O176"/>
  <c r="I176"/>
  <c r="O172"/>
  <c r="I172"/>
  <c r="I156"/>
  <c r="O168"/>
  <c r="I168"/>
  <c r="O165"/>
  <c r="I165"/>
  <c r="O161"/>
  <c r="I161"/>
  <c r="O157"/>
  <c r="I157"/>
  <c r="I137"/>
  <c r="O152"/>
  <c r="I152"/>
  <c r="O149"/>
  <c r="I149"/>
  <c r="O146"/>
  <c r="I146"/>
  <c r="O142"/>
  <c r="I142"/>
  <c r="O138"/>
  <c r="I138"/>
  <c r="I109"/>
  <c r="O134"/>
  <c r="I134"/>
  <c r="O130"/>
  <c r="I130"/>
  <c r="O126"/>
  <c r="I126"/>
  <c r="O122"/>
  <c r="I122"/>
  <c r="O118"/>
  <c r="I118"/>
  <c r="O114"/>
  <c r="I114"/>
  <c r="O110"/>
  <c r="I110"/>
  <c r="I71"/>
  <c r="O105"/>
  <c r="I105"/>
  <c r="O101"/>
  <c r="I101"/>
  <c r="O97"/>
  <c r="I97"/>
  <c r="O93"/>
  <c r="I93"/>
  <c r="O90"/>
  <c r="I90"/>
  <c r="O86"/>
  <c r="I86"/>
  <c r="O83"/>
  <c r="I83"/>
  <c r="O79"/>
  <c r="I79"/>
  <c r="O76"/>
  <c r="I76"/>
  <c r="O72"/>
  <c r="I72"/>
  <c r="I63"/>
  <c r="O68"/>
  <c r="I68"/>
  <c r="O64"/>
  <c r="I64"/>
  <c r="I58"/>
  <c r="O59"/>
  <c r="I59"/>
  <c r="I26"/>
  <c r="O54"/>
  <c r="I54"/>
  <c r="O50"/>
  <c r="I50"/>
  <c r="O46"/>
  <c r="I46"/>
  <c r="O43"/>
  <c r="I43"/>
  <c r="O39"/>
  <c r="I39"/>
  <c r="O35"/>
  <c r="I35"/>
  <c r="O31"/>
  <c r="I31"/>
  <c r="O27"/>
  <c r="I27"/>
  <c r="I13"/>
  <c r="O22"/>
  <c r="I22"/>
  <c r="O18"/>
  <c r="I18"/>
  <c r="O14"/>
  <c r="I14"/>
  <c i="19"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8" r="I3"/>
  <c r="I272"/>
  <c r="O273"/>
  <c r="I273"/>
  <c r="I262"/>
  <c r="O269"/>
  <c r="I269"/>
  <c r="O266"/>
  <c r="I266"/>
  <c r="O263"/>
  <c r="I263"/>
  <c r="I258"/>
  <c r="O259"/>
  <c r="I259"/>
  <c r="I254"/>
  <c r="O255"/>
  <c r="I255"/>
  <c r="I247"/>
  <c r="O251"/>
  <c r="I251"/>
  <c r="O248"/>
  <c r="I248"/>
  <c r="I48"/>
  <c r="O244"/>
  <c r="I244"/>
  <c r="O241"/>
  <c r="I241"/>
  <c r="O238"/>
  <c r="I238"/>
  <c r="O235"/>
  <c r="I235"/>
  <c r="O232"/>
  <c r="I232"/>
  <c r="O229"/>
  <c r="I229"/>
  <c r="O226"/>
  <c r="I226"/>
  <c r="O223"/>
  <c r="I223"/>
  <c r="O220"/>
  <c r="I220"/>
  <c r="O217"/>
  <c r="I217"/>
  <c r="O214"/>
  <c r="I214"/>
  <c r="O211"/>
  <c r="I211"/>
  <c r="O208"/>
  <c r="I208"/>
  <c r="O205"/>
  <c r="I205"/>
  <c r="O202"/>
  <c r="I202"/>
  <c r="O199"/>
  <c r="I199"/>
  <c r="O196"/>
  <c r="I196"/>
  <c r="O193"/>
  <c r="I193"/>
  <c r="O190"/>
  <c r="I190"/>
  <c r="O187"/>
  <c r="I187"/>
  <c r="O184"/>
  <c r="I184"/>
  <c r="O181"/>
  <c r="I181"/>
  <c r="O178"/>
  <c r="I178"/>
  <c r="O175"/>
  <c r="I175"/>
  <c r="O172"/>
  <c r="I172"/>
  <c r="O169"/>
  <c r="I169"/>
  <c r="O166"/>
  <c r="I166"/>
  <c r="O163"/>
  <c r="I163"/>
  <c r="O160"/>
  <c r="I160"/>
  <c r="O157"/>
  <c r="I157"/>
  <c r="O154"/>
  <c r="I154"/>
  <c r="O151"/>
  <c r="I151"/>
  <c r="O148"/>
  <c r="I148"/>
  <c r="O145"/>
  <c r="I145"/>
  <c r="O142"/>
  <c r="I142"/>
  <c r="O139"/>
  <c r="I139"/>
  <c r="O136"/>
  <c r="I136"/>
  <c r="O133"/>
  <c r="I133"/>
  <c r="O130"/>
  <c r="I130"/>
  <c r="O127"/>
  <c r="I127"/>
  <c r="O124"/>
  <c r="I124"/>
  <c r="O121"/>
  <c r="I121"/>
  <c r="O118"/>
  <c r="I118"/>
  <c r="O115"/>
  <c r="I115"/>
  <c r="O112"/>
  <c r="I112"/>
  <c r="O109"/>
  <c r="I109"/>
  <c r="O106"/>
  <c r="I106"/>
  <c r="O103"/>
  <c r="I103"/>
  <c r="O100"/>
  <c r="I100"/>
  <c r="O97"/>
  <c r="I97"/>
  <c r="O94"/>
  <c r="I94"/>
  <c r="O91"/>
  <c r="I91"/>
  <c r="O88"/>
  <c r="I88"/>
  <c r="O85"/>
  <c r="I85"/>
  <c r="O82"/>
  <c r="I82"/>
  <c r="O79"/>
  <c r="I79"/>
  <c r="O76"/>
  <c r="I76"/>
  <c r="O73"/>
  <c r="I73"/>
  <c r="O70"/>
  <c r="I70"/>
  <c r="O67"/>
  <c r="I67"/>
  <c r="O64"/>
  <c r="I64"/>
  <c r="O61"/>
  <c r="I61"/>
  <c r="O58"/>
  <c r="I58"/>
  <c r="O55"/>
  <c r="I55"/>
  <c r="O52"/>
  <c r="I52"/>
  <c r="O49"/>
  <c r="I49"/>
  <c r="I20"/>
  <c r="O45"/>
  <c r="I45"/>
  <c r="O42"/>
  <c r="I42"/>
  <c r="O39"/>
  <c r="I39"/>
  <c r="O36"/>
  <c r="I36"/>
  <c r="O33"/>
  <c r="I33"/>
  <c r="O30"/>
  <c r="I30"/>
  <c r="O27"/>
  <c r="I27"/>
  <c r="O24"/>
  <c r="I24"/>
  <c r="O21"/>
  <c r="I21"/>
  <c r="I13"/>
  <c r="O17"/>
  <c r="I17"/>
  <c r="O14"/>
  <c r="I14"/>
  <c i="17" r="I3"/>
  <c r="I240"/>
  <c r="O241"/>
  <c r="I241"/>
  <c r="I235"/>
  <c r="O236"/>
  <c r="I236"/>
  <c r="I203"/>
  <c r="O232"/>
  <c r="I232"/>
  <c r="O229"/>
  <c r="I229"/>
  <c r="O226"/>
  <c r="I226"/>
  <c r="O223"/>
  <c r="I223"/>
  <c r="O220"/>
  <c r="I220"/>
  <c r="O216"/>
  <c r="I216"/>
  <c r="O213"/>
  <c r="I213"/>
  <c r="O210"/>
  <c r="I210"/>
  <c r="O207"/>
  <c r="I207"/>
  <c r="O204"/>
  <c r="I204"/>
  <c r="I191"/>
  <c r="O200"/>
  <c r="I200"/>
  <c r="O196"/>
  <c r="I196"/>
  <c r="O192"/>
  <c r="I192"/>
  <c r="I172"/>
  <c r="O187"/>
  <c r="I187"/>
  <c r="O183"/>
  <c r="I183"/>
  <c r="O180"/>
  <c r="I180"/>
  <c r="O177"/>
  <c r="I177"/>
  <c r="O173"/>
  <c r="I173"/>
  <c r="I157"/>
  <c r="O169"/>
  <c r="I169"/>
  <c r="O166"/>
  <c r="I166"/>
  <c r="O162"/>
  <c r="I162"/>
  <c r="O158"/>
  <c r="I158"/>
  <c r="I138"/>
  <c r="O153"/>
  <c r="I153"/>
  <c r="O150"/>
  <c r="I150"/>
  <c r="O147"/>
  <c r="I147"/>
  <c r="O143"/>
  <c r="I143"/>
  <c r="O139"/>
  <c r="I139"/>
  <c r="I110"/>
  <c r="O135"/>
  <c r="I135"/>
  <c r="O131"/>
  <c r="I131"/>
  <c r="O127"/>
  <c r="I127"/>
  <c r="O123"/>
  <c r="I123"/>
  <c r="O119"/>
  <c r="I119"/>
  <c r="O115"/>
  <c r="I115"/>
  <c r="O111"/>
  <c r="I111"/>
  <c r="I71"/>
  <c r="O106"/>
  <c r="I106"/>
  <c r="O102"/>
  <c r="I102"/>
  <c r="O98"/>
  <c r="I98"/>
  <c r="O94"/>
  <c r="I94"/>
  <c r="O91"/>
  <c r="I91"/>
  <c r="O87"/>
  <c r="I87"/>
  <c r="O84"/>
  <c r="I84"/>
  <c r="O80"/>
  <c r="I80"/>
  <c r="O76"/>
  <c r="I76"/>
  <c r="O72"/>
  <c r="I72"/>
  <c r="I63"/>
  <c r="O68"/>
  <c r="I68"/>
  <c r="O64"/>
  <c r="I64"/>
  <c r="I58"/>
  <c r="O59"/>
  <c r="I59"/>
  <c r="I26"/>
  <c r="O54"/>
  <c r="I54"/>
  <c r="O50"/>
  <c r="I50"/>
  <c r="O46"/>
  <c r="I46"/>
  <c r="O43"/>
  <c r="I43"/>
  <c r="O39"/>
  <c r="I39"/>
  <c r="O35"/>
  <c r="I35"/>
  <c r="O31"/>
  <c r="I31"/>
  <c r="O27"/>
  <c r="I27"/>
  <c r="I13"/>
  <c r="O22"/>
  <c r="I22"/>
  <c r="O18"/>
  <c r="I18"/>
  <c r="O14"/>
  <c r="I14"/>
  <c i="16" r="I3"/>
  <c r="I271"/>
  <c r="O284"/>
  <c r="I284"/>
  <c r="O280"/>
  <c r="I280"/>
  <c r="O276"/>
  <c r="I276"/>
  <c r="O272"/>
  <c r="I272"/>
  <c r="I250"/>
  <c r="O267"/>
  <c r="I267"/>
  <c r="O263"/>
  <c r="I263"/>
  <c r="O259"/>
  <c r="I259"/>
  <c r="O255"/>
  <c r="I255"/>
  <c r="O251"/>
  <c r="I251"/>
  <c r="I213"/>
  <c r="O246"/>
  <c r="I246"/>
  <c r="O242"/>
  <c r="I242"/>
  <c r="O238"/>
  <c r="I238"/>
  <c r="O234"/>
  <c r="I234"/>
  <c r="O230"/>
  <c r="I230"/>
  <c r="O226"/>
  <c r="I226"/>
  <c r="O222"/>
  <c r="I222"/>
  <c r="O218"/>
  <c r="I218"/>
  <c r="O214"/>
  <c r="I214"/>
  <c r="I12"/>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O49"/>
  <c r="I49"/>
  <c r="O45"/>
  <c r="I45"/>
  <c r="O41"/>
  <c r="I41"/>
  <c r="O37"/>
  <c r="I37"/>
  <c r="O33"/>
  <c r="I33"/>
  <c r="O29"/>
  <c r="I29"/>
  <c r="O25"/>
  <c r="I25"/>
  <c r="O21"/>
  <c r="I21"/>
  <c r="O17"/>
  <c r="I17"/>
  <c r="O13"/>
  <c r="I13"/>
  <c i="15" r="I3"/>
  <c r="I201"/>
  <c r="O214"/>
  <c r="I214"/>
  <c r="O210"/>
  <c r="I210"/>
  <c r="O206"/>
  <c r="I206"/>
  <c r="O202"/>
  <c r="I202"/>
  <c r="I184"/>
  <c r="O197"/>
  <c r="I197"/>
  <c r="O193"/>
  <c r="I193"/>
  <c r="O189"/>
  <c r="I189"/>
  <c r="O185"/>
  <c r="I185"/>
  <c r="I11"/>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4" r="I3"/>
  <c r="I204"/>
  <c r="O217"/>
  <c r="I217"/>
  <c r="O213"/>
  <c r="I213"/>
  <c r="O209"/>
  <c r="I209"/>
  <c r="O205"/>
  <c r="I205"/>
  <c r="I143"/>
  <c r="O200"/>
  <c r="I200"/>
  <c r="O196"/>
  <c r="I196"/>
  <c r="O192"/>
  <c r="I192"/>
  <c r="O188"/>
  <c r="I188"/>
  <c r="O184"/>
  <c r="I184"/>
  <c r="O180"/>
  <c r="I180"/>
  <c r="O176"/>
  <c r="I176"/>
  <c r="O172"/>
  <c r="I172"/>
  <c r="O168"/>
  <c r="I168"/>
  <c r="O164"/>
  <c r="I164"/>
  <c r="O160"/>
  <c r="I160"/>
  <c r="O156"/>
  <c r="I156"/>
  <c r="O152"/>
  <c r="I152"/>
  <c r="O148"/>
  <c r="I148"/>
  <c r="O144"/>
  <c r="I144"/>
  <c r="I11"/>
  <c r="O139"/>
  <c r="I139"/>
  <c r="O135"/>
  <c r="I135"/>
  <c r="O131"/>
  <c r="I131"/>
  <c r="O127"/>
  <c r="I127"/>
  <c r="O123"/>
  <c r="I123"/>
  <c r="O119"/>
  <c r="I119"/>
  <c r="O115"/>
  <c r="I115"/>
  <c r="O111"/>
  <c r="I111"/>
  <c r="O107"/>
  <c r="I107"/>
  <c r="O103"/>
  <c r="I103"/>
  <c r="O99"/>
  <c r="I99"/>
  <c r="O95"/>
  <c r="I95"/>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3" r="I3"/>
  <c r="I1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2"/>
  <c r="I142"/>
  <c r="O139"/>
  <c r="I139"/>
  <c r="O135"/>
  <c r="I135"/>
  <c r="O131"/>
  <c r="I131"/>
  <c r="O127"/>
  <c r="I127"/>
  <c r="O123"/>
  <c r="I123"/>
  <c r="O119"/>
  <c r="I119"/>
  <c r="O115"/>
  <c r="I115"/>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2"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1" r="I3"/>
  <c r="I237"/>
  <c r="O254"/>
  <c r="I254"/>
  <c r="O250"/>
  <c r="I250"/>
  <c r="O246"/>
  <c r="I246"/>
  <c r="O242"/>
  <c r="I242"/>
  <c r="O238"/>
  <c r="I238"/>
  <c r="I196"/>
  <c r="O233"/>
  <c r="I233"/>
  <c r="O229"/>
  <c r="I229"/>
  <c r="O225"/>
  <c r="I225"/>
  <c r="O221"/>
  <c r="I221"/>
  <c r="O217"/>
  <c r="I217"/>
  <c r="O213"/>
  <c r="I213"/>
  <c r="O209"/>
  <c r="I209"/>
  <c r="O205"/>
  <c r="I205"/>
  <c r="O201"/>
  <c r="I201"/>
  <c r="O197"/>
  <c r="I197"/>
  <c r="I11"/>
  <c r="O192"/>
  <c r="I192"/>
  <c r="O188"/>
  <c r="I188"/>
  <c r="O184"/>
  <c r="I184"/>
  <c r="O180"/>
  <c r="I180"/>
  <c r="O176"/>
  <c r="I176"/>
  <c r="O172"/>
  <c r="I172"/>
  <c r="O168"/>
  <c r="I168"/>
  <c r="O164"/>
  <c r="I164"/>
  <c r="O160"/>
  <c r="I160"/>
  <c r="O156"/>
  <c r="I156"/>
  <c r="O152"/>
  <c r="I152"/>
  <c r="O148"/>
  <c r="I148"/>
  <c r="O144"/>
  <c r="I144"/>
  <c r="O140"/>
  <c r="I140"/>
  <c r="O136"/>
  <c r="I136"/>
  <c r="O132"/>
  <c r="I132"/>
  <c r="O128"/>
  <c r="I128"/>
  <c r="O124"/>
  <c r="I124"/>
  <c r="O120"/>
  <c r="I120"/>
  <c r="O116"/>
  <c r="I116"/>
  <c r="O112"/>
  <c r="I112"/>
  <c r="O108"/>
  <c r="I108"/>
  <c r="O104"/>
  <c r="I104"/>
  <c r="O100"/>
  <c r="I100"/>
  <c r="O96"/>
  <c r="I96"/>
  <c r="O92"/>
  <c r="I92"/>
  <c r="O88"/>
  <c r="I88"/>
  <c r="O84"/>
  <c r="I84"/>
  <c r="O80"/>
  <c r="I80"/>
  <c r="O76"/>
  <c r="I76"/>
  <c r="O72"/>
  <c r="I72"/>
  <c r="O68"/>
  <c r="I68"/>
  <c r="O64"/>
  <c r="I64"/>
  <c r="O60"/>
  <c r="I60"/>
  <c r="O56"/>
  <c r="I56"/>
  <c r="O52"/>
  <c r="I52"/>
  <c r="O48"/>
  <c r="I48"/>
  <c r="O44"/>
  <c r="I44"/>
  <c r="O40"/>
  <c r="I40"/>
  <c r="O36"/>
  <c r="I36"/>
  <c r="O32"/>
  <c r="I32"/>
  <c r="O28"/>
  <c r="I28"/>
  <c r="O24"/>
  <c r="I24"/>
  <c r="O20"/>
  <c r="I20"/>
  <c r="O16"/>
  <c r="I16"/>
  <c r="O12"/>
  <c r="I12"/>
  <c i="10" r="I3"/>
  <c r="I241"/>
  <c r="O258"/>
  <c r="I258"/>
  <c r="O254"/>
  <c r="I254"/>
  <c r="O250"/>
  <c r="I250"/>
  <c r="O246"/>
  <c r="I246"/>
  <c r="O242"/>
  <c r="I242"/>
  <c r="I52"/>
  <c r="O237"/>
  <c r="I237"/>
  <c r="O233"/>
  <c r="I233"/>
  <c r="O229"/>
  <c r="I229"/>
  <c r="O225"/>
  <c r="I225"/>
  <c r="O221"/>
  <c r="I221"/>
  <c r="O217"/>
  <c r="I217"/>
  <c r="O213"/>
  <c r="I213"/>
  <c r="O209"/>
  <c r="I209"/>
  <c r="O205"/>
  <c r="I205"/>
  <c r="O201"/>
  <c r="I201"/>
  <c r="O197"/>
  <c r="I197"/>
  <c r="O193"/>
  <c r="I193"/>
  <c r="O189"/>
  <c r="I189"/>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O65"/>
  <c r="I65"/>
  <c r="O61"/>
  <c r="I61"/>
  <c r="O57"/>
  <c r="I57"/>
  <c r="O53"/>
  <c r="I53"/>
  <c r="I11"/>
  <c r="O48"/>
  <c r="I48"/>
  <c r="O44"/>
  <c r="I44"/>
  <c r="O40"/>
  <c r="I40"/>
  <c r="O36"/>
  <c r="I36"/>
  <c r="O32"/>
  <c r="I32"/>
  <c r="O28"/>
  <c r="I28"/>
  <c r="O24"/>
  <c r="I24"/>
  <c r="O20"/>
  <c r="I20"/>
  <c r="O16"/>
  <c r="I16"/>
  <c r="O12"/>
  <c r="I12"/>
  <c i="9" r="I3"/>
  <c r="I189"/>
  <c r="O206"/>
  <c r="I206"/>
  <c r="O202"/>
  <c r="I202"/>
  <c r="O198"/>
  <c r="I198"/>
  <c r="O194"/>
  <c r="I194"/>
  <c r="O190"/>
  <c r="I190"/>
  <c r="I68"/>
  <c r="O185"/>
  <c r="I185"/>
  <c r="O181"/>
  <c r="I181"/>
  <c r="O177"/>
  <c r="I177"/>
  <c r="O173"/>
  <c r="I173"/>
  <c r="O169"/>
  <c r="I169"/>
  <c r="O165"/>
  <c r="I165"/>
  <c r="O161"/>
  <c r="I161"/>
  <c r="O157"/>
  <c r="I157"/>
  <c r="O153"/>
  <c r="I153"/>
  <c r="O149"/>
  <c r="I149"/>
  <c r="O145"/>
  <c r="I145"/>
  <c r="O141"/>
  <c r="I141"/>
  <c r="O137"/>
  <c r="I137"/>
  <c r="O133"/>
  <c r="I133"/>
  <c r="O129"/>
  <c r="I129"/>
  <c r="O125"/>
  <c r="I125"/>
  <c r="O121"/>
  <c r="I121"/>
  <c r="O117"/>
  <c r="I117"/>
  <c r="O113"/>
  <c r="I113"/>
  <c r="O109"/>
  <c r="I109"/>
  <c r="O105"/>
  <c r="I105"/>
  <c r="O101"/>
  <c r="I101"/>
  <c r="O97"/>
  <c r="I97"/>
  <c r="O93"/>
  <c r="I93"/>
  <c r="O89"/>
  <c r="I89"/>
  <c r="O85"/>
  <c r="I85"/>
  <c r="O81"/>
  <c r="I81"/>
  <c r="O77"/>
  <c r="I77"/>
  <c r="O73"/>
  <c r="I73"/>
  <c r="O69"/>
  <c r="I69"/>
  <c r="I11"/>
  <c r="O64"/>
  <c r="I64"/>
  <c r="O60"/>
  <c r="I60"/>
  <c r="O56"/>
  <c r="I56"/>
  <c r="O52"/>
  <c r="I52"/>
  <c r="O48"/>
  <c r="I48"/>
  <c r="O44"/>
  <c r="I44"/>
  <c r="O40"/>
  <c r="I40"/>
  <c r="O36"/>
  <c r="I36"/>
  <c r="O32"/>
  <c r="I32"/>
  <c r="O28"/>
  <c r="I28"/>
  <c r="O24"/>
  <c r="I24"/>
  <c r="O20"/>
  <c r="I20"/>
  <c r="O16"/>
  <c r="I16"/>
  <c r="O12"/>
  <c r="I12"/>
  <c i="8" r="I3"/>
  <c r="I27"/>
  <c r="O38"/>
  <c r="I38"/>
  <c r="O35"/>
  <c r="I35"/>
  <c r="O32"/>
  <c r="I32"/>
  <c r="O28"/>
  <c r="I28"/>
  <c r="I11"/>
  <c r="O23"/>
  <c r="I23"/>
  <c r="O19"/>
  <c r="I19"/>
  <c r="O16"/>
  <c r="I16"/>
  <c r="O12"/>
  <c r="I12"/>
  <c i="7" r="I3"/>
  <c r="I11"/>
  <c r="O26"/>
  <c r="I26"/>
  <c r="O23"/>
  <c r="I23"/>
  <c r="O20"/>
  <c r="I20"/>
  <c r="O16"/>
  <c r="I16"/>
  <c r="O12"/>
  <c r="I12"/>
  <c i="6" r="I3"/>
  <c r="I96"/>
  <c r="O109"/>
  <c r="I109"/>
  <c r="O106"/>
  <c r="I106"/>
  <c r="O103"/>
  <c r="I103"/>
  <c r="O100"/>
  <c r="I100"/>
  <c r="O97"/>
  <c r="I97"/>
  <c r="I88"/>
  <c r="O93"/>
  <c r="I93"/>
  <c r="O89"/>
  <c r="I89"/>
  <c r="I64"/>
  <c r="O84"/>
  <c r="I84"/>
  <c r="O80"/>
  <c r="I80"/>
  <c r="O77"/>
  <c r="I77"/>
  <c r="O73"/>
  <c r="I73"/>
  <c r="O69"/>
  <c r="I69"/>
  <c r="O65"/>
  <c r="I65"/>
  <c r="I24"/>
  <c r="O60"/>
  <c r="I60"/>
  <c r="O56"/>
  <c r="I56"/>
  <c r="O52"/>
  <c r="I52"/>
  <c r="O48"/>
  <c r="I48"/>
  <c r="O44"/>
  <c r="I44"/>
  <c r="O40"/>
  <c r="I40"/>
  <c r="O36"/>
  <c r="I36"/>
  <c r="O32"/>
  <c r="I32"/>
  <c r="O29"/>
  <c r="I29"/>
  <c r="O25"/>
  <c r="I25"/>
  <c r="I11"/>
  <c r="O20"/>
  <c r="I20"/>
  <c r="O16"/>
  <c r="I16"/>
  <c r="O12"/>
  <c r="I12"/>
  <c i="5" r="I3"/>
  <c r="I99"/>
  <c r="O116"/>
  <c r="I116"/>
  <c r="O112"/>
  <c r="I112"/>
  <c r="O108"/>
  <c r="I108"/>
  <c r="O104"/>
  <c r="I104"/>
  <c r="O100"/>
  <c r="I100"/>
  <c r="I90"/>
  <c r="O95"/>
  <c r="I95"/>
  <c r="O91"/>
  <c r="I91"/>
  <c r="I65"/>
  <c r="O86"/>
  <c r="I86"/>
  <c r="O82"/>
  <c r="I82"/>
  <c r="O78"/>
  <c r="I78"/>
  <c r="O74"/>
  <c r="I74"/>
  <c r="O70"/>
  <c r="I70"/>
  <c r="O66"/>
  <c r="I66"/>
  <c r="I24"/>
  <c r="O61"/>
  <c r="I61"/>
  <c r="O57"/>
  <c r="I57"/>
  <c r="O53"/>
  <c r="I53"/>
  <c r="O49"/>
  <c r="I49"/>
  <c r="O45"/>
  <c r="I45"/>
  <c r="O41"/>
  <c r="I41"/>
  <c r="O37"/>
  <c r="I37"/>
  <c r="O33"/>
  <c r="I33"/>
  <c r="O29"/>
  <c r="I29"/>
  <c r="O25"/>
  <c r="I25"/>
  <c r="I11"/>
  <c r="O20"/>
  <c r="I20"/>
  <c r="O16"/>
  <c r="I16"/>
  <c r="O12"/>
  <c r="I12"/>
  <c i="4" r="I3"/>
  <c r="I11"/>
  <c r="O20"/>
  <c r="I20"/>
  <c r="O16"/>
  <c r="I16"/>
  <c r="O12"/>
  <c r="I12"/>
  <c i="3" r="I3"/>
  <c r="I209"/>
  <c r="O225"/>
  <c r="I225"/>
  <c r="O222"/>
  <c r="I222"/>
  <c r="O219"/>
  <c r="I219"/>
  <c r="O216"/>
  <c r="I216"/>
  <c r="O213"/>
  <c r="I213"/>
  <c r="O210"/>
  <c r="I210"/>
  <c r="I134"/>
  <c r="O205"/>
  <c r="I205"/>
  <c r="O201"/>
  <c r="I201"/>
  <c r="O198"/>
  <c r="I198"/>
  <c r="O194"/>
  <c r="I194"/>
  <c r="O190"/>
  <c r="I190"/>
  <c r="O187"/>
  <c r="I187"/>
  <c r="O183"/>
  <c r="I183"/>
  <c r="O180"/>
  <c r="I180"/>
  <c r="O176"/>
  <c r="I176"/>
  <c r="O173"/>
  <c r="I173"/>
  <c r="O169"/>
  <c r="I169"/>
  <c r="O166"/>
  <c r="I166"/>
  <c r="O162"/>
  <c r="I162"/>
  <c r="O159"/>
  <c r="I159"/>
  <c r="O155"/>
  <c r="I155"/>
  <c r="O152"/>
  <c r="I152"/>
  <c r="O148"/>
  <c r="I148"/>
  <c r="O145"/>
  <c r="I145"/>
  <c r="O141"/>
  <c r="I141"/>
  <c r="O138"/>
  <c r="I138"/>
  <c r="O135"/>
  <c r="I135"/>
  <c r="I65"/>
  <c r="O130"/>
  <c r="I130"/>
  <c r="O126"/>
  <c r="I126"/>
  <c r="O123"/>
  <c r="I123"/>
  <c r="O119"/>
  <c r="I119"/>
  <c r="O116"/>
  <c r="I116"/>
  <c r="O112"/>
  <c r="I112"/>
  <c r="O109"/>
  <c r="I109"/>
  <c r="O105"/>
  <c r="I105"/>
  <c r="O102"/>
  <c r="I102"/>
  <c r="O98"/>
  <c r="I98"/>
  <c r="O95"/>
  <c r="I95"/>
  <c r="O92"/>
  <c r="I92"/>
  <c r="O88"/>
  <c r="I88"/>
  <c r="O85"/>
  <c r="I85"/>
  <c r="O81"/>
  <c r="I81"/>
  <c r="O78"/>
  <c r="I78"/>
  <c r="O74"/>
  <c r="I74"/>
  <c r="O70"/>
  <c r="I70"/>
  <c r="O66"/>
  <c r="I66"/>
  <c r="I24"/>
  <c r="O61"/>
  <c r="I61"/>
  <c r="O57"/>
  <c r="I57"/>
  <c r="O53"/>
  <c r="I53"/>
  <c r="O49"/>
  <c r="I49"/>
  <c r="O45"/>
  <c r="I45"/>
  <c r="O41"/>
  <c r="I41"/>
  <c r="O37"/>
  <c r="I37"/>
  <c r="O33"/>
  <c r="I33"/>
  <c r="O29"/>
  <c r="I29"/>
  <c r="O25"/>
  <c r="I25"/>
  <c r="I11"/>
  <c r="O20"/>
  <c r="I20"/>
  <c r="O16"/>
  <c r="I16"/>
  <c r="O12"/>
  <c r="I12"/>
  <c i="2" r="I3"/>
  <c r="I11"/>
  <c r="O46"/>
  <c r="I46"/>
  <c r="O42"/>
  <c r="I42"/>
  <c r="O38"/>
  <c r="I38"/>
  <c r="O34"/>
  <c r="I34"/>
  <c r="O31"/>
  <c r="I31"/>
  <c r="O27"/>
  <c r="I27"/>
  <c r="O24"/>
  <c r="I24"/>
  <c r="O20"/>
  <c r="I20"/>
  <c r="O16"/>
  <c r="I16"/>
  <c r="O12"/>
  <c r="I12"/>
</calcChain>
</file>

<file path=xl/sharedStrings.xml><?xml version="1.0" encoding="utf-8"?>
<sst xmlns="http://schemas.openxmlformats.org/spreadsheetml/2006/main">
  <si>
    <t>EstiCon</t>
  </si>
  <si>
    <t xml:space="preserve">Firma: </t>
  </si>
  <si>
    <t>Rekapitulace ceny</t>
  </si>
  <si>
    <t>Stavba: 5003720017-zm09 - Modernizace trati Brno - Přerov, 4. stavba Nezamyslice - Kojetín</t>
  </si>
  <si>
    <t>Celková cena bez DPH:</t>
  </si>
  <si>
    <t>Celková cena s DPH:</t>
  </si>
  <si>
    <t>Objekt</t>
  </si>
  <si>
    <t>Popis</t>
  </si>
  <si>
    <t>Cena bez DPH</t>
  </si>
  <si>
    <t>DPH</t>
  </si>
  <si>
    <t>Cena s DPH</t>
  </si>
  <si>
    <t>D.1</t>
  </si>
  <si>
    <t>TECHNOLOGICKÁ ČÁST</t>
  </si>
  <si>
    <t xml:space="preserve">    D.1.1</t>
  </si>
  <si>
    <t>Zabezpečovací zařízení</t>
  </si>
  <si>
    <t xml:space="preserve">        D.1.1.1</t>
  </si>
  <si>
    <t>Staniční zabezpečovací zařízení (SZZ)</t>
  </si>
  <si>
    <t xml:space="preserve">            PS 21-28-01</t>
  </si>
  <si>
    <t>Žst. Nezamyslice, úpravy SZZ</t>
  </si>
  <si>
    <t xml:space="preserve">            PS 22-28-02</t>
  </si>
  <si>
    <t>Odb. Hruška, SZZ</t>
  </si>
  <si>
    <t xml:space="preserve">            PS 25-28-01</t>
  </si>
  <si>
    <t>Žst. Kojetín, úpravy SZZ</t>
  </si>
  <si>
    <t xml:space="preserve">        D.1.1.2</t>
  </si>
  <si>
    <t>Traťové zabezpečovací zařízení (TZZ)</t>
  </si>
  <si>
    <t xml:space="preserve">            PS 22-28-11</t>
  </si>
  <si>
    <t>Nezamyslice - Hruška, TZZ</t>
  </si>
  <si>
    <t xml:space="preserve">            PS 22-28-12</t>
  </si>
  <si>
    <t>Hruška - Kojetín, TZZ</t>
  </si>
  <si>
    <t xml:space="preserve">        D.1.1.5</t>
  </si>
  <si>
    <t>Dálkové ovládání zabezpečovacího zařízení (DOZ)</t>
  </si>
  <si>
    <t xml:space="preserve">            PS 22-28-21</t>
  </si>
  <si>
    <t>Nezamyslice - Kojetín, DOZ</t>
  </si>
  <si>
    <t xml:space="preserve">            PS 22-28-22</t>
  </si>
  <si>
    <t>Nezamyslice - Kojetín, ETCS</t>
  </si>
  <si>
    <t xml:space="preserve">    D.1.2</t>
  </si>
  <si>
    <t>Železniční sdělovací zařízení</t>
  </si>
  <si>
    <t xml:space="preserve">        D.1.2.01</t>
  </si>
  <si>
    <t>Místní kabelizace</t>
  </si>
  <si>
    <t xml:space="preserve">            PS 21-14-01</t>
  </si>
  <si>
    <t>Žst. Nezamyslice, místní kabelizace</t>
  </si>
  <si>
    <t xml:space="preserve">            PS 21-14-04</t>
  </si>
  <si>
    <t>Odb. Hruška, místní kabelizace</t>
  </si>
  <si>
    <t xml:space="preserve">        D.1.2.02</t>
  </si>
  <si>
    <t>Rozhlasové zařízení</t>
  </si>
  <si>
    <t xml:space="preserve">            PS 22-14-09</t>
  </si>
  <si>
    <t>Zast. Němčice n.H., rozhlasové zařízení</t>
  </si>
  <si>
    <t xml:space="preserve">            PS 22-14-14</t>
  </si>
  <si>
    <t>Zast. Měrovice n.H., rozhlasové zařízení</t>
  </si>
  <si>
    <t xml:space="preserve">        D.1.2.03</t>
  </si>
  <si>
    <t>Integrované telekomunikační zařízení</t>
  </si>
  <si>
    <t xml:space="preserve">            PS 22-14-03</t>
  </si>
  <si>
    <t>Němčický tunel, sdělovací zařízení</t>
  </si>
  <si>
    <t xml:space="preserve">            PS 22-14-05</t>
  </si>
  <si>
    <t>Odbočka Hruška, telefonní zapojovač</t>
  </si>
  <si>
    <t xml:space="preserve">            PS 22-14-08</t>
  </si>
  <si>
    <t>Odb. Hruška, Sdělovací zařízení - technologie</t>
  </si>
  <si>
    <t xml:space="preserve">            PS 22-14-13</t>
  </si>
  <si>
    <t>Zast. Němčice n.H., sdělovací zařízení</t>
  </si>
  <si>
    <t xml:space="preserve">                PS 22-14-13.1</t>
  </si>
  <si>
    <t>Zast. Němčice n.H., sdělovací zařízení - technologie</t>
  </si>
  <si>
    <t xml:space="preserve">                PS 22-14-13.2</t>
  </si>
  <si>
    <t>Zastávka Němčice n.H., sdělovací zařízení - releový domek</t>
  </si>
  <si>
    <t xml:space="preserve">                    PS 22-14-13.2.1</t>
  </si>
  <si>
    <t>Architektonicko - stavební řešení</t>
  </si>
  <si>
    <t xml:space="preserve">                    PS 22-14-13.2.2</t>
  </si>
  <si>
    <t>Elektroinstalace - silnoproud</t>
  </si>
  <si>
    <t xml:space="preserve">            PS 22-14-18</t>
  </si>
  <si>
    <t>Zast. Měrovice n.H., sdělovací zařízení</t>
  </si>
  <si>
    <t xml:space="preserve">                PS 22-14-18.1</t>
  </si>
  <si>
    <t>Zast. Měrovice n.H., sdělovací zařízení - technologie</t>
  </si>
  <si>
    <t xml:space="preserve">                PS 22-14-18.2</t>
  </si>
  <si>
    <t xml:space="preserve">Zastávka  Měrovice n.H., sdělovací zařízení - releový domek</t>
  </si>
  <si>
    <t xml:space="preserve">                    PS 22-14-18.2.1</t>
  </si>
  <si>
    <t xml:space="preserve">                    PS 22-14-18.2.2</t>
  </si>
  <si>
    <t xml:space="preserve">        D.1.2.04</t>
  </si>
  <si>
    <t>Elektrická požární a zabezpečovací signalizace</t>
  </si>
  <si>
    <t xml:space="preserve">            PS 22-14-01</t>
  </si>
  <si>
    <t>Němčický tunel EZS (PZTS)</t>
  </si>
  <si>
    <t xml:space="preserve">            PS 22-14-06</t>
  </si>
  <si>
    <t>Odb. Hruška, EZS</t>
  </si>
  <si>
    <t xml:space="preserve">            PS 22-14-11</t>
  </si>
  <si>
    <t>Zast. Němčice n. H., EZS</t>
  </si>
  <si>
    <t xml:space="preserve">            PS 22-14-15</t>
  </si>
  <si>
    <t>Zast. Měrovice n. H., EZS</t>
  </si>
  <si>
    <t xml:space="preserve">        D.1.2.05</t>
  </si>
  <si>
    <t>Dálková, optická, závěsná kabelizace ( DK, DOK, ZOK )</t>
  </si>
  <si>
    <t xml:space="preserve">            PS 22-14-19</t>
  </si>
  <si>
    <t>Nezamyslice - Kojetín, DOK a TK</t>
  </si>
  <si>
    <t xml:space="preserve">            PS 22-14-20</t>
  </si>
  <si>
    <t>Nezamyslice - Kojetín, přeložky a úpravy kabelů SŽ</t>
  </si>
  <si>
    <t xml:space="preserve">        D.1.2.06</t>
  </si>
  <si>
    <t>Informační systém pro cestující</t>
  </si>
  <si>
    <t xml:space="preserve">            PS 22-14-12</t>
  </si>
  <si>
    <t>Zast. Němčice n.H., informační zařízení pro cestující</t>
  </si>
  <si>
    <t xml:space="preserve">            PS 22-14-17</t>
  </si>
  <si>
    <t>Zast. Měrovice n.H., informační zařízení pro cestující</t>
  </si>
  <si>
    <t xml:space="preserve">        D.1.2.07</t>
  </si>
  <si>
    <t>Jiné sdělovací zařízení</t>
  </si>
  <si>
    <t xml:space="preserve">            PS 22-14-02</t>
  </si>
  <si>
    <t>Němčický tunel, kamerový systém</t>
  </si>
  <si>
    <t xml:space="preserve">            PS 22-14-07</t>
  </si>
  <si>
    <t>Odb. Hruška, kamerový systém</t>
  </si>
  <si>
    <t xml:space="preserve">            PS 22-14-10</t>
  </si>
  <si>
    <t>Zast. Němčice n.H., kamerový systém</t>
  </si>
  <si>
    <t xml:space="preserve">            PS 22-14-16</t>
  </si>
  <si>
    <t>Zast. Měrovice n.H., kamerový systém</t>
  </si>
  <si>
    <t xml:space="preserve">        D.1.2.08</t>
  </si>
  <si>
    <t>Přenosový systém</t>
  </si>
  <si>
    <t xml:space="preserve">            PS 22-14-21</t>
  </si>
  <si>
    <t>Nezamyslice - Kojetín, přenosový systém</t>
  </si>
  <si>
    <t xml:space="preserve">        D.1.2.09</t>
  </si>
  <si>
    <t>Rádiové systémy</t>
  </si>
  <si>
    <t xml:space="preserve">            PS 22-14-22</t>
  </si>
  <si>
    <t>Nezamyslice – Kojetín, GSM-R</t>
  </si>
  <si>
    <t xml:space="preserve">            PS 22-14-23</t>
  </si>
  <si>
    <t>Nezamyslice – Kojetín, úprava TRS</t>
  </si>
  <si>
    <t xml:space="preserve">            PS 22-14-26</t>
  </si>
  <si>
    <t>Němčický tunel, rádiové spojení IZS</t>
  </si>
  <si>
    <t xml:space="preserve">        D.1.2.10</t>
  </si>
  <si>
    <t>DOZ a další nadstavbové systémy ( DDTS ŽDC…)</t>
  </si>
  <si>
    <t xml:space="preserve">            PS 22-14-24</t>
  </si>
  <si>
    <t>Nezamyslice – Kojetín, DDTS ŽDC</t>
  </si>
  <si>
    <t xml:space="preserve">            PS 22-14-25</t>
  </si>
  <si>
    <t xml:space="preserve">    D.1.3</t>
  </si>
  <si>
    <t>Silnoproudá technologie včetně DŘT</t>
  </si>
  <si>
    <t xml:space="preserve">        D.1.3.1</t>
  </si>
  <si>
    <t>Dispečerská řídící technika (DŘT)</t>
  </si>
  <si>
    <t xml:space="preserve">            PS 22-05-01</t>
  </si>
  <si>
    <t>Němčický tunel, DŘT</t>
  </si>
  <si>
    <t xml:space="preserve">            PS 22-05-02</t>
  </si>
  <si>
    <t>Odb.Hruška, DŘT</t>
  </si>
  <si>
    <t xml:space="preserve">            PS 50-05-01</t>
  </si>
  <si>
    <t>ED Přerov, doplnění DŘT</t>
  </si>
  <si>
    <t xml:space="preserve">        D.1.3.5</t>
  </si>
  <si>
    <t>Technologie transformačních stanic vn/nn (energetika)</t>
  </si>
  <si>
    <t xml:space="preserve">            PS 22-13-01</t>
  </si>
  <si>
    <t>Němčický tunel, trafostanice 22/0,4 kV</t>
  </si>
  <si>
    <t xml:space="preserve">            PS 22-13-02</t>
  </si>
  <si>
    <t>Odb. Hruška, trafostanice 22/0,4 kV</t>
  </si>
  <si>
    <t xml:space="preserve">        D.1.3.7</t>
  </si>
  <si>
    <t>Provozní rozvod silnoproudu</t>
  </si>
  <si>
    <t xml:space="preserve">            PS 22-07-01</t>
  </si>
  <si>
    <t>Němčický tunel, rozvodna nn</t>
  </si>
  <si>
    <t xml:space="preserve">            PS 22-07-02</t>
  </si>
  <si>
    <t>Hruška, rozvodna nn</t>
  </si>
  <si>
    <t>D.2</t>
  </si>
  <si>
    <t>STAVEBNÍ OBJEKTY</t>
  </si>
  <si>
    <t xml:space="preserve">    D.2.1</t>
  </si>
  <si>
    <t>Inženýrské objekty</t>
  </si>
  <si>
    <t xml:space="preserve">        D.2.1.1</t>
  </si>
  <si>
    <t>Kolejový svršek a spodek</t>
  </si>
  <si>
    <t xml:space="preserve">            SO 22-16-01</t>
  </si>
  <si>
    <t>Nezamyslice - Kojetín, železniční spodek</t>
  </si>
  <si>
    <t xml:space="preserve">            SO 22-16-51</t>
  </si>
  <si>
    <t>Nezamyslice - Kojetín, železniční spodek - zrušení</t>
  </si>
  <si>
    <t xml:space="preserve">            SO 22-17-01</t>
  </si>
  <si>
    <t>Nezamyslice - Kojetín, železniční svršek</t>
  </si>
  <si>
    <t xml:space="preserve">            SO 22-17-02</t>
  </si>
  <si>
    <t>Nezamyslice - Kojetín, výstroj trati</t>
  </si>
  <si>
    <t xml:space="preserve">            SO 22-17-51</t>
  </si>
  <si>
    <t>Nezamyslice - Kojetín, železniční svršek – zrušení</t>
  </si>
  <si>
    <t xml:space="preserve">        D.2.1.10</t>
  </si>
  <si>
    <t>Protihlukové objekty</t>
  </si>
  <si>
    <t xml:space="preserve">            SO 22-15-02</t>
  </si>
  <si>
    <t>Nezamyslice - Kojetín, PHS km 62,1 – 62,6 vlevo</t>
  </si>
  <si>
    <t xml:space="preserve">            SO 22-15-03</t>
  </si>
  <si>
    <t>Nezamyslice - Kojetín, PHS km 64,1 - 65,0 vpravo</t>
  </si>
  <si>
    <t xml:space="preserve">            SO 22-15-04</t>
  </si>
  <si>
    <t>Nezamyslice - Kojetín, PHS v km 67,30 - 68,223 vlevo</t>
  </si>
  <si>
    <t xml:space="preserve">        D.2.1.2</t>
  </si>
  <si>
    <t>Nástupiště</t>
  </si>
  <si>
    <t xml:space="preserve">            SO 22-16-02</t>
  </si>
  <si>
    <t>Zast. Němčice nad Hanou</t>
  </si>
  <si>
    <t xml:space="preserve">            SO 22-16-03</t>
  </si>
  <si>
    <t>Zast. Měrovice n. H., nástupiště</t>
  </si>
  <si>
    <t xml:space="preserve">        D.2.1.4</t>
  </si>
  <si>
    <t>Mosty, propustky, zdi</t>
  </si>
  <si>
    <t xml:space="preserve">            SO 22-19-01</t>
  </si>
  <si>
    <t>Nezamyslice - Kojetín, žel. most v km 62,118</t>
  </si>
  <si>
    <t xml:space="preserve">            SO 22-19-02</t>
  </si>
  <si>
    <t>Nezamyslice - Kojetín, žel. most v km 62,450 (Brodečka)</t>
  </si>
  <si>
    <t xml:space="preserve">            SO 22-19-03</t>
  </si>
  <si>
    <t>Nezamyslice - Kojetín, žel. most v km 62,662 (III/4335)</t>
  </si>
  <si>
    <t xml:space="preserve">            SO 22-19-04</t>
  </si>
  <si>
    <t>Nezamyslice - Kojetín, žel. propustek v km 63,135</t>
  </si>
  <si>
    <t xml:space="preserve">            SO 22-19-05</t>
  </si>
  <si>
    <t>Nezamyslice - Kojetín, zárubní zdi v km 63,18 - 63,29</t>
  </si>
  <si>
    <t xml:space="preserve">            SO 22-19-06</t>
  </si>
  <si>
    <t>Nezamyslice - Kojetín, zárubní zdi v km 64,03 - 64,17</t>
  </si>
  <si>
    <t xml:space="preserve">            SO 22-19-07</t>
  </si>
  <si>
    <t>Nezamyslice - Kojetín, žel. most v km 64,400 (II/433)</t>
  </si>
  <si>
    <t xml:space="preserve">            SO 22-19-08</t>
  </si>
  <si>
    <t>Nezamyslice - Kojetín, podchod v km 64,508</t>
  </si>
  <si>
    <t xml:space="preserve">            SO 22-19-10</t>
  </si>
  <si>
    <t>Nezamyslice - Kojetín, žel. most v km 66,642 (Hraniční potok, III/43321)</t>
  </si>
  <si>
    <t xml:space="preserve">            SO 22-19-11</t>
  </si>
  <si>
    <t>Nezamyslice - Kojetín, žel. most v km 67,805 (Tvorovický potok)</t>
  </si>
  <si>
    <t xml:space="preserve">            SO 22-19-12</t>
  </si>
  <si>
    <t>Nezamyslice - Kojetín, žel. most v km 67,982 (III/4335)</t>
  </si>
  <si>
    <t xml:space="preserve">            SO 22-19-13</t>
  </si>
  <si>
    <t>Nezamyslice - Kojetín, žel. propustek v km 68,608</t>
  </si>
  <si>
    <t xml:space="preserve">            SO 22-19-14</t>
  </si>
  <si>
    <t>Nezamyslice - Kojetín, žel. propustek v km 69,385</t>
  </si>
  <si>
    <t xml:space="preserve">            SO 22-19-15</t>
  </si>
  <si>
    <t>Nezamyslice - Kojetín, žel. propustek v km 69,704 (Rybniční potok)</t>
  </si>
  <si>
    <t xml:space="preserve">            SO 22-19-51</t>
  </si>
  <si>
    <t>Nezamyslice - Kojetín, žel. most v ev. km 63,113 - zrušení</t>
  </si>
  <si>
    <t xml:space="preserve">            SO 22-19-52</t>
  </si>
  <si>
    <t>Nezamyslice - Kojetín, žel. most v ev. km 63,432 - zrušení</t>
  </si>
  <si>
    <t xml:space="preserve">            SO 22-19-53</t>
  </si>
  <si>
    <t>Nezamyslice - Kojetín, žel. most v ev. km 63,501 - zrušení</t>
  </si>
  <si>
    <t xml:space="preserve">            SO 22-19-54</t>
  </si>
  <si>
    <t>Nezamyslice - Kojetín, žel. most v ev. km 64,725 - zrušení</t>
  </si>
  <si>
    <t xml:space="preserve">            SO 22-19-55</t>
  </si>
  <si>
    <t>Nezamyslice - Kojetín, žel. most v ev. km 65,497 - zrušení</t>
  </si>
  <si>
    <t xml:space="preserve">            SO 22-19-56</t>
  </si>
  <si>
    <t>Nezamyslice - Kojetín, žel. most v ev. km 65,582 - zrušení</t>
  </si>
  <si>
    <t xml:space="preserve">            SO 22-19-57</t>
  </si>
  <si>
    <t>Nezamyslice - Kojetín, žel. most v ev. km 66,881 - zrušení</t>
  </si>
  <si>
    <t xml:space="preserve">            SO 22-19-58</t>
  </si>
  <si>
    <t>Nezamyslice - Kojetín, žel. most v ev. km 67,840 - zrušení</t>
  </si>
  <si>
    <t xml:space="preserve">            SO 22-19-59</t>
  </si>
  <si>
    <t>Nezamyslice - Kojetín, žel. propustky - zrušení</t>
  </si>
  <si>
    <t xml:space="preserve">            SO 22-19-81</t>
  </si>
  <si>
    <t>Nezamyslice - Kojetín, sil. most 4335-11 přes Hraniční potok</t>
  </si>
  <si>
    <t xml:space="preserve">            SO 22-19-82</t>
  </si>
  <si>
    <t>Nezamyslice - Kojetín, sil. most na účelové komunikaci přes potok podél silnice III/4335</t>
  </si>
  <si>
    <t xml:space="preserve">            SO 22-19-83</t>
  </si>
  <si>
    <t>Nezamyslice - Kojetín, sil. most na účelové komunikaci přes potok Žlebůvka</t>
  </si>
  <si>
    <t xml:space="preserve">            SO 22-19-84</t>
  </si>
  <si>
    <t>Nezamyslice - Kojetín, sil. most na účelové komunikaci přes Hraniční potok</t>
  </si>
  <si>
    <t xml:space="preserve">            SO 22-19-85</t>
  </si>
  <si>
    <t>Nezamyslice - Kojetín, sil. most na účelové komunikaci přes Tvorovický potok</t>
  </si>
  <si>
    <t xml:space="preserve">        D.2.1.5</t>
  </si>
  <si>
    <t>Ostatní inženýrské objekty</t>
  </si>
  <si>
    <t xml:space="preserve">            SO 22-34-01</t>
  </si>
  <si>
    <t>Nezamyslice - Kojetín, úprava vodního toku podél komunikace III/43321</t>
  </si>
  <si>
    <t xml:space="preserve">            SO 22-34-02</t>
  </si>
  <si>
    <t>Nezamyslice - Kojetín, úprava VHO v km 65,561</t>
  </si>
  <si>
    <t xml:space="preserve">                SO 22-34-02.1</t>
  </si>
  <si>
    <t>Nezamyslice - Kojetín, úprava VHO v km 65,561 - svodný průleh</t>
  </si>
  <si>
    <t xml:space="preserve">                SO 22-34-02.2</t>
  </si>
  <si>
    <t>Nezamyslice - Kojetín, úprava VHO v km 65,561 - žel. propustek</t>
  </si>
  <si>
    <t xml:space="preserve">        D.2.1.6</t>
  </si>
  <si>
    <t>Potrubní vedení</t>
  </si>
  <si>
    <t xml:space="preserve">            SO 22-22-02</t>
  </si>
  <si>
    <t>Nezamyslice - Kojetín, přeložka plynovodu VTL v km 65,048 - 65,893</t>
  </si>
  <si>
    <t xml:space="preserve">            SO 22-22-03</t>
  </si>
  <si>
    <t>Nezamyslice - Kojetín, přeložka plynovodu VTL v km 70,82</t>
  </si>
  <si>
    <t xml:space="preserve">            SO 22-27-01</t>
  </si>
  <si>
    <t>Nezamyslice-Kojetín,přeložka vodovodu v km 62,469</t>
  </si>
  <si>
    <t xml:space="preserve">            SO 22-27-02</t>
  </si>
  <si>
    <t>Nezamyslice - Kojetín, dešťová kanalizace v silnici III/4335 u obce Víceměřice</t>
  </si>
  <si>
    <t xml:space="preserve">                SO 22-27-02.01</t>
  </si>
  <si>
    <t>Nezamyslice-Kojetín,úprava a ochrana dešťové kanalizace v obci Víceměřice</t>
  </si>
  <si>
    <t xml:space="preserve">                SO 22-27-02.02</t>
  </si>
  <si>
    <t>Nezamyslice-Kojetín,dešťová kanalizace v silnici III/4335</t>
  </si>
  <si>
    <t xml:space="preserve">            SO 22-27-03</t>
  </si>
  <si>
    <t>Němčický tunel,požární nádrž a suchovod</t>
  </si>
  <si>
    <t xml:space="preserve">                SO 22-27-03.01</t>
  </si>
  <si>
    <t>Řad V2</t>
  </si>
  <si>
    <t xml:space="preserve">                SO 22-27-03.02</t>
  </si>
  <si>
    <t>Řad V2.1</t>
  </si>
  <si>
    <t xml:space="preserve">                SO 22-27-03.03</t>
  </si>
  <si>
    <t>Řad V3</t>
  </si>
  <si>
    <t xml:space="preserve">            SO 22-27-04</t>
  </si>
  <si>
    <t>Nezamyslice-Kojetín,dešťová kanalizace v Němčicích n.H.</t>
  </si>
  <si>
    <t xml:space="preserve">                SO 22-27-04.01</t>
  </si>
  <si>
    <t>Sběrač D2</t>
  </si>
  <si>
    <t xml:space="preserve">                SO 22-27-04.02</t>
  </si>
  <si>
    <t>Kanalizační odbočky</t>
  </si>
  <si>
    <t xml:space="preserve">                SO 22-27-04.03</t>
  </si>
  <si>
    <t>Sběrač D2.1</t>
  </si>
  <si>
    <t xml:space="preserve">            SO 22-27-05</t>
  </si>
  <si>
    <t>Nezamyslice-Kojetín,přeložka vodovodu v km 64,445-65,102</t>
  </si>
  <si>
    <t xml:space="preserve">            SO 22-27-06</t>
  </si>
  <si>
    <t>Nezamyslice-Kojetín,přeložka vodovodu v km 65,686</t>
  </si>
  <si>
    <t xml:space="preserve">            SO 22-27-07</t>
  </si>
  <si>
    <t>Nezamyslice-Kojetín,přeložka vodovodu v km 67,954</t>
  </si>
  <si>
    <t xml:space="preserve">            SO 22-27-08</t>
  </si>
  <si>
    <t>Nezamyslice-Kojetín,dešťová kanalizace v silnici III/4335 v obci Měrovice n.Hané</t>
  </si>
  <si>
    <t xml:space="preserve">                SO 22-27-08.01</t>
  </si>
  <si>
    <t>Sběrač D3</t>
  </si>
  <si>
    <t xml:space="preserve">                SO 22-27-08.02</t>
  </si>
  <si>
    <t>Kanalizační odbočky D3</t>
  </si>
  <si>
    <t xml:space="preserve">                SO 22-27-08.03</t>
  </si>
  <si>
    <t>Sběrač D3.1</t>
  </si>
  <si>
    <t xml:space="preserve">                SO 22-27-08.04</t>
  </si>
  <si>
    <t>Kanalizační odbočky D3.1</t>
  </si>
  <si>
    <t xml:space="preserve">            SO 22-27-09</t>
  </si>
  <si>
    <t>Nezamyslice - Kojetín,přeložka vodovodu v km 63,695</t>
  </si>
  <si>
    <t xml:space="preserve">                SO 22-27-09.01</t>
  </si>
  <si>
    <t>Dočasná přeložka V7</t>
  </si>
  <si>
    <t xml:space="preserve">                    SO 22-27-09.191</t>
  </si>
  <si>
    <t>Potrubní část</t>
  </si>
  <si>
    <t xml:space="preserve">                    SO 22-27-09.192</t>
  </si>
  <si>
    <t>Technologická lávka</t>
  </si>
  <si>
    <t xml:space="preserve">                SO 22-27-09.02</t>
  </si>
  <si>
    <t>Přeložka V8</t>
  </si>
  <si>
    <t xml:space="preserve">                SO 22-27-09.03</t>
  </si>
  <si>
    <t xml:space="preserve">Demontáž lávky a  potrubí</t>
  </si>
  <si>
    <t xml:space="preserve">            SO 22-27-10</t>
  </si>
  <si>
    <t>Nezamyslice - Kojetín,úprava meliorací</t>
  </si>
  <si>
    <t xml:space="preserve">                SO 22-27-10.01</t>
  </si>
  <si>
    <t>Svodný drén D1</t>
  </si>
  <si>
    <t xml:space="preserve">                SO 22-27-10.02</t>
  </si>
  <si>
    <t>Svodný drén D2</t>
  </si>
  <si>
    <t xml:space="preserve">                SO 22-27-10.03</t>
  </si>
  <si>
    <t>Svodný drén D3</t>
  </si>
  <si>
    <t xml:space="preserve">                SO 22-27-10.04</t>
  </si>
  <si>
    <t>Svodný drén D4</t>
  </si>
  <si>
    <t xml:space="preserve">                SO 22-27-10.05</t>
  </si>
  <si>
    <t>Svodný drén D5</t>
  </si>
  <si>
    <t xml:space="preserve">                SO 22-27-10.06</t>
  </si>
  <si>
    <t>Svodný drén D6</t>
  </si>
  <si>
    <t xml:space="preserve">                SO 22-27-10.07</t>
  </si>
  <si>
    <t>Svodný drén D7</t>
  </si>
  <si>
    <t xml:space="preserve">            SO 22-27-51</t>
  </si>
  <si>
    <t>Nezamyslice-Kojetín,zrušení vodovodní přípojky v km 62,566</t>
  </si>
  <si>
    <t xml:space="preserve">        D.2.1.7</t>
  </si>
  <si>
    <t>Železniční tunely</t>
  </si>
  <si>
    <t xml:space="preserve">            SO 22-19-90</t>
  </si>
  <si>
    <t>Němčický tunel</t>
  </si>
  <si>
    <t xml:space="preserve">                SO 22-19-90.1</t>
  </si>
  <si>
    <t xml:space="preserve">        D.2.1.8</t>
  </si>
  <si>
    <t>Pozemní komunikace</t>
  </si>
  <si>
    <t xml:space="preserve">            SO 22-18-01</t>
  </si>
  <si>
    <t>Nezamyslice - Kojetín, účelová komunikace v km 61,8 - 62,4</t>
  </si>
  <si>
    <t xml:space="preserve">            SO 22-18-02</t>
  </si>
  <si>
    <t>Nezamyslice - Kojetín, přeložka silnice III/4335 v km 62,4 - 62,9</t>
  </si>
  <si>
    <t xml:space="preserve">                SO 22-18-02.01</t>
  </si>
  <si>
    <t xml:space="preserve">                SO 22-18-02.02</t>
  </si>
  <si>
    <t>Nezamyslice - Kojetín, přeložka silnice III/4335 v km 62,4 - 62,9 - propustek</t>
  </si>
  <si>
    <t xml:space="preserve">                SO 22-18-02.03</t>
  </si>
  <si>
    <t>Nezamyslice - Kojetín, přeložka silnice III/4335 v km 62,4 - 62,9 - úprava MK</t>
  </si>
  <si>
    <t xml:space="preserve">                SO 22-18-02.04</t>
  </si>
  <si>
    <t>Nezamyslice - Kojetín, přeložka silnice III/4335 v km 62,4 - 62,9 - úprava ÚK</t>
  </si>
  <si>
    <t xml:space="preserve">                SO 22-18-02.05</t>
  </si>
  <si>
    <t xml:space="preserve">            SO 22-18-03</t>
  </si>
  <si>
    <t>Nezamyslice - Kojetín, úprava chodníku v km 62,4 - 62,6</t>
  </si>
  <si>
    <t xml:space="preserve">            SO 22-18-04</t>
  </si>
  <si>
    <t>Nezamyslice - Kojetín, účelová komunikace v km 62,5 - 62,7</t>
  </si>
  <si>
    <t xml:space="preserve">            SO 22-18-05</t>
  </si>
  <si>
    <t>Nezamyslice - Kojetín, účelová komunikace a parkoviště v km 62,6 - 62,7</t>
  </si>
  <si>
    <t xml:space="preserve">            SO 22-18-07</t>
  </si>
  <si>
    <t>Nezamyslice - Kojetín, účelová komunikace v km 63,2 - 63,7 - veřejná část</t>
  </si>
  <si>
    <t xml:space="preserve">                SO 22-18-07.01</t>
  </si>
  <si>
    <t xml:space="preserve">                SO 22-18-07.02</t>
  </si>
  <si>
    <t>Nezamyslice - Kojetín, účelová komunikace v km 63,2 - 63,7 - část SŽ</t>
  </si>
  <si>
    <t xml:space="preserve">            SO 22-18-08</t>
  </si>
  <si>
    <t>Nezamyslice – Kojetín, účelová komunikace v km 63,1 – 63,7</t>
  </si>
  <si>
    <t xml:space="preserve">                SO 22-18-08.01</t>
  </si>
  <si>
    <t xml:space="preserve">                SO 22-18-08.02</t>
  </si>
  <si>
    <t>Nezamyslice – Kojetín, účelová komunikace v km 63,0 – 63,1</t>
  </si>
  <si>
    <t xml:space="preserve">            SO 22-18-09</t>
  </si>
  <si>
    <t>Nezamyslice - Kojetín, účelová komunikace v km 64,1 - 64,4</t>
  </si>
  <si>
    <t xml:space="preserve">                SO 22-18-09.01</t>
  </si>
  <si>
    <t xml:space="preserve">                SO 22-18-09.02</t>
  </si>
  <si>
    <t>Nezamyslice - Kojetín, účelová komunikace v km 64,1 - 64,4 - ZEĎ</t>
  </si>
  <si>
    <t xml:space="preserve">            SO 22-18-10</t>
  </si>
  <si>
    <t>Nezamyslice - Kojetín, úprava MK ul. Hřbitovní</t>
  </si>
  <si>
    <t xml:space="preserve">            SO 22-18-11</t>
  </si>
  <si>
    <t>Nezamyslice - Kojetín, úprava sil. II/433 v km 64,4 - 64,5</t>
  </si>
  <si>
    <t xml:space="preserve">            SO 22-18-12</t>
  </si>
  <si>
    <t>Nezamyslice - Kojetín, úprava chodníku v km 64,4 - 64,5</t>
  </si>
  <si>
    <t xml:space="preserve">            SO 22-18-13</t>
  </si>
  <si>
    <t>Zast. Němčice n.H., přestupní terminál</t>
  </si>
  <si>
    <t xml:space="preserve">                SO 22-18-13.01</t>
  </si>
  <si>
    <t xml:space="preserve">                SO 22-18-13.02</t>
  </si>
  <si>
    <t>Zast. Němčice n.H., přístupy na nástupiště</t>
  </si>
  <si>
    <t xml:space="preserve">            SO 22-18-14</t>
  </si>
  <si>
    <t>Nezamyslice – Kojetín, účelová komunikace v km 64,5 - 66,3</t>
  </si>
  <si>
    <t xml:space="preserve">            SO 22-18-15</t>
  </si>
  <si>
    <t>Nezamyslice – Kojetín, účelová komunikace v km 66,3 - 66,6</t>
  </si>
  <si>
    <t xml:space="preserve">            SO 22-18-16</t>
  </si>
  <si>
    <t>Nezamyslice - Kojetín, přeložka silnice III/4335 v km 66,4 - 67,4</t>
  </si>
  <si>
    <t xml:space="preserve">                SO 22-18-16.01</t>
  </si>
  <si>
    <t xml:space="preserve">                SO 22-18-16.02</t>
  </si>
  <si>
    <t>Nezamyslice - Kojetín, přeložka silnice III/4335 v km 66,4 - 67,3 - úprava ÚK</t>
  </si>
  <si>
    <t xml:space="preserve">                SO 22-18-16.03</t>
  </si>
  <si>
    <t>Nezamyslice - Kojetín, přeložka silnice III/4335 v km 66,4 - 67,3 - úprava ÚK, parkoviště, chodníky</t>
  </si>
  <si>
    <t xml:space="preserve">            SO 22-18-17</t>
  </si>
  <si>
    <t>Nezamyslice - Kojetín, přeložka silnice III/43321 v km 66,6 - 66,7</t>
  </si>
  <si>
    <t xml:space="preserve">                SO 22-18-17.01</t>
  </si>
  <si>
    <t xml:space="preserve">                SO 22-18-17.02</t>
  </si>
  <si>
    <t>Nezamyslice - Kojetín, přeložka silnice III/43321 v km 66,6 - 66,7 - úprava ÚK</t>
  </si>
  <si>
    <t xml:space="preserve">            SO 22-18-18</t>
  </si>
  <si>
    <t>Nezamyslice - Kojetín, účelové komunikace v km 66,6 - 66,8</t>
  </si>
  <si>
    <t xml:space="preserve">            SO 22-18-19</t>
  </si>
  <si>
    <t>Nezamyslice - Kojetín, účelové komunikace v km 66,8 - 68,0</t>
  </si>
  <si>
    <t xml:space="preserve">            SO 22-18-21</t>
  </si>
  <si>
    <t>Nezamyslice - Kojetín, úprava silnice III/4335 v km 68,0</t>
  </si>
  <si>
    <t xml:space="preserve">            SO 22-18-22</t>
  </si>
  <si>
    <t>Zast. Měrovice n. H., chodník, parkoviště, účelová komunikace</t>
  </si>
  <si>
    <t xml:space="preserve">                SO 22-18-22.01</t>
  </si>
  <si>
    <t xml:space="preserve">                SO 22-18-22.02a</t>
  </si>
  <si>
    <t>Zast. Měrovice n. H., přístupy na nástupiště</t>
  </si>
  <si>
    <t xml:space="preserve">                SO 22-18-22.02b</t>
  </si>
  <si>
    <t>Zast. Měrovice n.H., přístupy na nástupiště</t>
  </si>
  <si>
    <t xml:space="preserve">            SO 22-18-23</t>
  </si>
  <si>
    <t>Nezamyslice – Kojetín, účelová komunikace v km 68,0 – 69,3</t>
  </si>
  <si>
    <t xml:space="preserve">                SO 22-18-23.01</t>
  </si>
  <si>
    <t xml:space="preserve">                SO 22-18-23.02</t>
  </si>
  <si>
    <t>Nezamyslice – Kojetín, účelová komunikace v km 68,0 – 69,3 - Propustek v km 0,639 835</t>
  </si>
  <si>
    <t xml:space="preserve">            SO 22-18-24</t>
  </si>
  <si>
    <t>Nezamyslice – Kojetín, účelová komunikace v km 69,3 – 70,9</t>
  </si>
  <si>
    <t xml:space="preserve">                SO 22-18-24.01</t>
  </si>
  <si>
    <t xml:space="preserve">                SO 22-18-24.02</t>
  </si>
  <si>
    <t>Nezamyslice – Kojetín, účelová komunikace v km 69,3 – 70,9 - Propustek v km 1,415 06</t>
  </si>
  <si>
    <t xml:space="preserve">                SO 22-18-24.03</t>
  </si>
  <si>
    <t>Nezamyslice – Kojetín, účelová komunikace v km 69,3 – 70,9 - Propustek v km 1,735 11</t>
  </si>
  <si>
    <t xml:space="preserve">            SO 22-18-25</t>
  </si>
  <si>
    <t>Nezamyslice - Kojetín, přeložka ÚK v km 67,6 - 67,8</t>
  </si>
  <si>
    <t xml:space="preserve">            SO 22-18-27</t>
  </si>
  <si>
    <t>Nezamyslice - Kojetín, účelová komunikace v km 70,3 - 70,7</t>
  </si>
  <si>
    <t xml:space="preserve">        D.2.1.9</t>
  </si>
  <si>
    <t>Kabelovody a kolektory</t>
  </si>
  <si>
    <t xml:space="preserve">            SO 22-15-01</t>
  </si>
  <si>
    <t>Nezamyslice - Kojetín, kabelovod</t>
  </si>
  <si>
    <t xml:space="preserve">    D.2.2</t>
  </si>
  <si>
    <t>Pozemní stavební objekty</t>
  </si>
  <si>
    <t xml:space="preserve">        D.2.2.1</t>
  </si>
  <si>
    <t>Pozemní stavební objekty provozních a technologických budov</t>
  </si>
  <si>
    <t xml:space="preserve">            SO 22-15-05</t>
  </si>
  <si>
    <t>Němčický tunel, technologický objekt</t>
  </si>
  <si>
    <t xml:space="preserve">                SO 22-15-05.01</t>
  </si>
  <si>
    <t>Architektonicko stavební řešení</t>
  </si>
  <si>
    <t xml:space="preserve">                SO 22-15-05.42</t>
  </si>
  <si>
    <t>Vzduchotechnické zařízení</t>
  </si>
  <si>
    <t xml:space="preserve">                SO 22-15-05.47</t>
  </si>
  <si>
    <t>Zařízení silnoproudé elektrotechniky vč. ochrany před bleskem</t>
  </si>
  <si>
    <t xml:space="preserve">                    SO 22-15-05.471</t>
  </si>
  <si>
    <t>Zařízení silnproudé elektrotechniky</t>
  </si>
  <si>
    <t xml:space="preserve">                    SO 22-15-05.472</t>
  </si>
  <si>
    <t>Hromosvod</t>
  </si>
  <si>
    <t xml:space="preserve">                SO 22-15-05.49</t>
  </si>
  <si>
    <t>Mechanické zábranné prostředky a jiné tech. prostředky fyzické ochrany objektů</t>
  </si>
  <si>
    <t xml:space="preserve">            SO 22-15-08</t>
  </si>
  <si>
    <t>Odb. Hruška, technologický objekt</t>
  </si>
  <si>
    <t xml:space="preserve">                SO 22-15-08.01</t>
  </si>
  <si>
    <t>Odb. Hruška, technologický objekt - Architektonicko-stavební řešení</t>
  </si>
  <si>
    <t xml:space="preserve">                SO 22-15-08.06</t>
  </si>
  <si>
    <t>Odb. Hruška, technologický objekt - Vzduchotechnická zařízení a chlazení</t>
  </si>
  <si>
    <t xml:space="preserve">                SO 22-15-08.07</t>
  </si>
  <si>
    <t>Odb. Hruška, technologický objekt - Umělé osvětlení a vnitřní silnoproudé rozvody</t>
  </si>
  <si>
    <t xml:space="preserve">                SO 22-15-08.08</t>
  </si>
  <si>
    <t>Odb. Hruška, technologický objekt - Hromosvod</t>
  </si>
  <si>
    <t xml:space="preserve">        D.2.2.2</t>
  </si>
  <si>
    <t>Přístřešky na nástupištích</t>
  </si>
  <si>
    <t xml:space="preserve">            SO 22-15-06</t>
  </si>
  <si>
    <t>Zastávka Němčice n.H., přístřešek na nástupišti</t>
  </si>
  <si>
    <t xml:space="preserve">            SO 22-15-09</t>
  </si>
  <si>
    <t>Zastávka Měrovice n.H., přístřešek na nástupišti</t>
  </si>
  <si>
    <t xml:space="preserve">        D.2.2.4</t>
  </si>
  <si>
    <t>Orientační systém</t>
  </si>
  <si>
    <t xml:space="preserve">            SO 22-15-07</t>
  </si>
  <si>
    <t>Zast. Němčice n.H., orientační systém</t>
  </si>
  <si>
    <t xml:space="preserve">            SO 22-15-10</t>
  </si>
  <si>
    <t>Zast. Měrovice n.H., orientační systém</t>
  </si>
  <si>
    <t xml:space="preserve">        D.2.2.5</t>
  </si>
  <si>
    <t>Demolice</t>
  </si>
  <si>
    <t xml:space="preserve">            SO 22-15-51</t>
  </si>
  <si>
    <t>Nezamyslice - Kojetín, demolice</t>
  </si>
  <si>
    <t xml:space="preserve">        D.2.2.6</t>
  </si>
  <si>
    <t>Drobná architektura a oplocení</t>
  </si>
  <si>
    <t xml:space="preserve">            SO 22-15-11</t>
  </si>
  <si>
    <t>Nezamyslice - Kojetín, náhradní výstavba</t>
  </si>
  <si>
    <t xml:space="preserve">    D.2.3</t>
  </si>
  <si>
    <t>Trakční a energetická zařízení</t>
  </si>
  <si>
    <t xml:space="preserve">        D.2.3.01</t>
  </si>
  <si>
    <t>Trakční vedení</t>
  </si>
  <si>
    <t xml:space="preserve">            SO 22-01-01</t>
  </si>
  <si>
    <t>Nezamyslice - Hruška, trakční vedení</t>
  </si>
  <si>
    <t xml:space="preserve">            SO 22-01-02</t>
  </si>
  <si>
    <t>Odb. Hruška, trakční vedení</t>
  </si>
  <si>
    <t xml:space="preserve">            SO 22-01-03</t>
  </si>
  <si>
    <t>Hruška - Kojetín, trakční vedení</t>
  </si>
  <si>
    <t xml:space="preserve">            SO 22-01-51</t>
  </si>
  <si>
    <t>Nezamyslice - Kojetín, demontáž stávajícího TV</t>
  </si>
  <si>
    <t xml:space="preserve">        D.2.3.04</t>
  </si>
  <si>
    <t>Ohřev výměn</t>
  </si>
  <si>
    <t xml:space="preserve">            SO 22-06-01</t>
  </si>
  <si>
    <t>Odb. Hruška, EOV</t>
  </si>
  <si>
    <t xml:space="preserve">        D.2.3.06</t>
  </si>
  <si>
    <t>Rozvody a přeložky VN, NN, osvětlení, DOÚO</t>
  </si>
  <si>
    <t xml:space="preserve">            SO 21-06-01</t>
  </si>
  <si>
    <t>Žst. Nezamyslice, úprava DOÚO</t>
  </si>
  <si>
    <t xml:space="preserve">            SO 21-06-02</t>
  </si>
  <si>
    <t>Žst. Nezamyslice, přeložky nn</t>
  </si>
  <si>
    <t xml:space="preserve">            SO 22-06-02</t>
  </si>
  <si>
    <t>Němčický tunel, DOÚO</t>
  </si>
  <si>
    <t xml:space="preserve">            SO 22-06-03</t>
  </si>
  <si>
    <t>Němčický tunel, osvětlení a elektroinstalace tunelu</t>
  </si>
  <si>
    <t xml:space="preserve">            SO 22-06-04</t>
  </si>
  <si>
    <t>Němčický tunel, osvětlení přístupové plochy tunelu</t>
  </si>
  <si>
    <t xml:space="preserve">            SO 22-06-05</t>
  </si>
  <si>
    <t>Zast. Němčice n.H., přípojka nn</t>
  </si>
  <si>
    <t xml:space="preserve">            SO 22-06-06</t>
  </si>
  <si>
    <t>Zast. Němčice n.H., osvětlení nástupišť a přístupových cest</t>
  </si>
  <si>
    <t xml:space="preserve">            SO 22-06-07</t>
  </si>
  <si>
    <t>Zast. Němčice n.H., rozvody nn</t>
  </si>
  <si>
    <t xml:space="preserve">            SO 22-06-08</t>
  </si>
  <si>
    <t>Zast. Němčice n.H., úprava rozvodů nn</t>
  </si>
  <si>
    <t xml:space="preserve">            SO 22-06-09</t>
  </si>
  <si>
    <t>Odb. Hruška, venkovní osvětlení</t>
  </si>
  <si>
    <t xml:space="preserve">            SO 22-06-11</t>
  </si>
  <si>
    <t>Odb. Hruška, DOÚO</t>
  </si>
  <si>
    <t xml:space="preserve">            SO 22-06-12</t>
  </si>
  <si>
    <t>Zast. Měrovice n.H., přípojka nn</t>
  </si>
  <si>
    <t xml:space="preserve">            SO 22-06-13</t>
  </si>
  <si>
    <t>Zast. Měrovice n.H., osvětlení nástupišť a přístupových cest</t>
  </si>
  <si>
    <t xml:space="preserve">            SO 22-06-14</t>
  </si>
  <si>
    <t>Zast. Měrovice n.H., úprava rozvodů nn</t>
  </si>
  <si>
    <t xml:space="preserve">            SO 22-06-15</t>
  </si>
  <si>
    <t>Zast. Měrovice n.H., přeložky nn</t>
  </si>
  <si>
    <t xml:space="preserve">            SO 22-12-01</t>
  </si>
  <si>
    <t>Nezamyslice - Kojetín, kabelový rozvod vn 22kV</t>
  </si>
  <si>
    <t xml:space="preserve">            SO 22-12-02</t>
  </si>
  <si>
    <t>Němčický tunel, přípojka vn 22kV - část SŽDC</t>
  </si>
  <si>
    <t xml:space="preserve">            SO 22-12-03</t>
  </si>
  <si>
    <t>Odb. Hruška, přípojka vn 22kV - část SŽDC</t>
  </si>
  <si>
    <t xml:space="preserve">            SO 25-06-01</t>
  </si>
  <si>
    <t>Žst. Kojetín, úprava DOÚO</t>
  </si>
  <si>
    <t xml:space="preserve">        D.2.3.07</t>
  </si>
  <si>
    <t>Ukolejnění kovových konstrukcí</t>
  </si>
  <si>
    <t xml:space="preserve">            SO 22-01-04</t>
  </si>
  <si>
    <t>Nezamyslice - Kojetín, ukolejnění</t>
  </si>
  <si>
    <t xml:space="preserve">        D.2.3.08</t>
  </si>
  <si>
    <t>Vnější uzemnění</t>
  </si>
  <si>
    <t xml:space="preserve">            SO 22-06-16</t>
  </si>
  <si>
    <t>Němčický tunel, vnější uzemnění</t>
  </si>
  <si>
    <t xml:space="preserve">            SO 22-06-17</t>
  </si>
  <si>
    <t>Odb. Hruška, vnější uzemnění</t>
  </si>
  <si>
    <t xml:space="preserve">        D.2.3.09</t>
  </si>
  <si>
    <t>Přeložky a úpravy silnoproudých zařízení mimodrážních</t>
  </si>
  <si>
    <t xml:space="preserve">            SO 22-50-04</t>
  </si>
  <si>
    <t>Nezamyslice - Kojetín, přeložka nn E.ON - km 65,580</t>
  </si>
  <si>
    <t xml:space="preserve">                SO 22-50-04.02</t>
  </si>
  <si>
    <t>Nezamyslice - Kojetín, přeložka přípojky nn PKO SKAO - km 65,580</t>
  </si>
  <si>
    <t xml:space="preserve">            SO 22-50-14</t>
  </si>
  <si>
    <t>Nezamyslice - Kojetín, úprava rozvodů nn a VO Víceměřice</t>
  </si>
  <si>
    <t xml:space="preserve">            SO 22-50-15</t>
  </si>
  <si>
    <t>Nezamyslice - Kojetín, úprava VO Němčice n. H.</t>
  </si>
  <si>
    <t xml:space="preserve">            SO 22-50-16</t>
  </si>
  <si>
    <t>Nezamyslice - Kojetín, úprava VO Měrovice n. H.</t>
  </si>
  <si>
    <t xml:space="preserve">            SO 22-50-17</t>
  </si>
  <si>
    <t>Nezamyslice - Kojetín, úprava přípojky nn v km 65,570</t>
  </si>
  <si>
    <t xml:space="preserve">            SO 22-50-18</t>
  </si>
  <si>
    <t>Nezamyslice - Kojetín, úprava přípojky nn v km 63,544</t>
  </si>
  <si>
    <t xml:space="preserve">            SO 25-50-01</t>
  </si>
  <si>
    <t>Žst. Kojetín, úprava osvětlení vlečky</t>
  </si>
  <si>
    <t xml:space="preserve">        D.2.3.10</t>
  </si>
  <si>
    <t>Přeložky a úpravy sdělovacích zařízení mimodrážních</t>
  </si>
  <si>
    <t xml:space="preserve">    D.2.4</t>
  </si>
  <si>
    <t>Ostatní stavební objekty</t>
  </si>
  <si>
    <t xml:space="preserve">        SO 50-00-04</t>
  </si>
  <si>
    <t>Nezamyslice - Kojetín, kácení zeleně a náhradní výsadba</t>
  </si>
  <si>
    <t xml:space="preserve">            SO 50-00-04.02</t>
  </si>
  <si>
    <t>Nezamyslice - Kojetín, kácení zeleně a náhradní výsadba - náhradní výsadba</t>
  </si>
  <si>
    <t>D.9.9</t>
  </si>
  <si>
    <t>Ostatní</t>
  </si>
  <si>
    <t xml:space="preserve">    SO 90-90</t>
  </si>
  <si>
    <t>Likvidace odpadů</t>
  </si>
  <si>
    <t xml:space="preserve">    SO 98-98</t>
  </si>
  <si>
    <t>Všeobecný objekt</t>
  </si>
  <si>
    <t>Soupis prací objektu</t>
  </si>
  <si>
    <t>S</t>
  </si>
  <si>
    <t>Stavba:</t>
  </si>
  <si>
    <t>5003720017-zm09</t>
  </si>
  <si>
    <t>Modernizace trati Brno - Přerov, 4. stavba Nezamyslice - Kojetín</t>
  </si>
  <si>
    <t>PS 21-28-01</t>
  </si>
  <si>
    <t>O</t>
  </si>
  <si>
    <t>Objekt:</t>
  </si>
  <si>
    <t>O1</t>
  </si>
  <si>
    <t>D.1.1</t>
  </si>
  <si>
    <t>O2</t>
  </si>
  <si>
    <t>D.1.1.1</t>
  </si>
  <si>
    <t>O3</t>
  </si>
  <si>
    <t>Rozpočet:</t>
  </si>
  <si>
    <t>Typ</t>
  </si>
  <si>
    <t>Poř. číslo</t>
  </si>
  <si>
    <t>Kód položky</t>
  </si>
  <si>
    <t>Varianta</t>
  </si>
  <si>
    <t>Název Položky</t>
  </si>
  <si>
    <t>MJ</t>
  </si>
  <si>
    <t>Množství</t>
  </si>
  <si>
    <t>Cena</t>
  </si>
  <si>
    <t>Cenová soustava</t>
  </si>
  <si>
    <t>Jednotková</t>
  </si>
  <si>
    <t>Celkem</t>
  </si>
  <si>
    <t>SD</t>
  </si>
  <si>
    <t>1</t>
  </si>
  <si>
    <t>P</t>
  </si>
  <si>
    <t>75B111</t>
  </si>
  <si>
    <t/>
  </si>
  <si>
    <t>VNITŘNÍ KABELOVÉ ROZVODY DO 20 KABELŮ - DODÁVKA</t>
  </si>
  <si>
    <t>M</t>
  </si>
  <si>
    <t>PP</t>
  </si>
  <si>
    <t>VV</t>
  </si>
  <si>
    <t>Dle technické zprávy a výkresových příloh 10 = 10,000 [A]</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</si>
  <si>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</si>
  <si>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</si>
  <si>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</si>
  <si>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</si>
  <si>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</si>
  <si>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75B541</t>
  </si>
  <si>
    <t>SKŘÍŇ (STOJAN) VOLNÉ VAZBY - DODÁVKA</t>
  </si>
  <si>
    <t>KUS</t>
  </si>
  <si>
    <t>Skříň/stojan s elektronickými případně reléovými vazbami (dle použité technologie MPZZ)</t>
  </si>
  <si>
    <t>Dle technické zprávy a výkresových příloh 1 = 1,000 [A]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</si>
  <si>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</si>
  <si>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</si>
  <si>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</si>
  <si>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</si>
  <si>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</si>
  <si>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</si>
  <si>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</si>
  <si>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</si>
  <si>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STAVEDLA S ELEKTRONICKÝM ROZHRANÍM - ÚPRAVA</t>
  </si>
  <si>
    <t>V. J.</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</si>
  <si>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</si>
  <si>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75E117</t>
  </si>
  <si>
    <t>DOZOR PRACOVNÍKŮ PROVOZOVATELE PŘI PRÁCI NA ŽIVÉM ZAŘÍZENÍ</t>
  </si>
  <si>
    <t>HOD</t>
  </si>
  <si>
    <t>Dle technické zprávy a výkresových příloh 16 = 16,000 [A]</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</si>
  <si>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</si>
  <si>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</si>
  <si>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</si>
  <si>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Dle technické zprávy a výkresových příloh 24 = 24,000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</si>
  <si>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</si>
  <si>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</si>
  <si>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</si>
  <si>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</si>
  <si>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</si>
  <si>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</si>
  <si>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</si>
  <si>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PS 22-28-02</t>
  </si>
  <si>
    <t>Zemní práce</t>
  </si>
  <si>
    <t>13283</t>
  </si>
  <si>
    <t>HLOUBENÍ RÝH ŠÍŘ DO 2M PAŽ I NEPAŽ TŘ. II</t>
  </si>
  <si>
    <t>M3</t>
  </si>
  <si>
    <t>Dle technické zprávy a výkresových příloh odbočky od hl. kab. trasy 70m 70*0.35*0.9 = 22,050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</si>
  <si>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</si>
  <si>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</si>
  <si>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</si>
  <si>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Dle technické zprávy a výkresových příloh viz položka Hloubení rýh 13283 22.050 = 22,050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</si>
  <si>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</si>
  <si>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18214</t>
  </si>
  <si>
    <t>ÚPRAVA POVRCHŮ SROVNÁNÍM ÚZEMÍ V TL DO 0,25M</t>
  </si>
  <si>
    <t>M2</t>
  </si>
  <si>
    <t>Dle technické zprávy a výkresových příloh 15 = 15,000 [A]</t>
  </si>
  <si>
    <t>položka zahrnuje srovnání výškových rozdílů terénu</t>
  </si>
  <si>
    <t>2</t>
  </si>
  <si>
    <t>Kabelizace</t>
  </si>
  <si>
    <t>701004</t>
  </si>
  <si>
    <t>VYHLEDÁVACÍ MARKER ZEMNÍ</t>
  </si>
  <si>
    <t>Dle technické zprávy a výkresových příloh 20 = 20,000 [A]</t>
  </si>
  <si>
    <t>1. Položka obsahuje:
 – veškeré práce a materiál obsažený v názvu položky
2. Položka neobsahuje:
 X
3. Způsob měření:
Udává se počet kusů kompletní konstrukce nebo práce.</t>
  </si>
  <si>
    <t>701005</t>
  </si>
  <si>
    <t>VYHLEDÁVACÍ MARKER ZEMNÍ S MOŽNOSTÍ ZÁPISU</t>
  </si>
  <si>
    <t>75A131</t>
  </si>
  <si>
    <t>KABEL METALICKÝ DVOUPLÁŠŤOVÝ DO 12 PÁRŮ - DODÁVKA</t>
  </si>
  <si>
    <t>KMPÁR</t>
  </si>
  <si>
    <t>"Dle technické zprávy a výkresových příloh `v.č. 801 [pár*(délky v m)/km] "_x000d_
 EY 3p 3*(15+20+10+15+20+10+15+20+10)/1000 = 0,405 [A]_x000d_
 EY 4p 4*(230+70+290+130+290+135+85+145+145+270+330+335+115+160+10+15+20+25+15)/1000 = 11,260 [B]_x000d_
 EY 7p 7*(25+15+25+15+15+20+10+85+205+245+25)/1000 = 4,795 [C]_x000d_
 Celkové množství 16.460000 = 16,460 [D]</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</si>
  <si>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</si>
  <si>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</si>
  <si>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</si>
  <si>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"Dle technické zprávy a výkresových příloh `v.č. 801 [pár*(délka v m)/km] "_x000d_
 ZE 12p 12*(530+515)/1000 = 12,540 [A]_x000d_
 Celkové množství 12.540000 = 12,540 [B]</t>
  </si>
  <si>
    <t>75A161</t>
  </si>
  <si>
    <t>KABEL METALICKÝ SE STÍNĚNÍM PŘES 12 PÁRŮ - DODÁVKA</t>
  </si>
  <si>
    <t>"Dle technické zprávy a výkresových příloh `v.č. 801 [pár*(délka v m)/km] "_x000d_
 ZE 48p 48*(530+515)/1000 = 50,160 [A]_x000d_
 Celkové množství 50.160000 = 50,160 [B]</t>
  </si>
  <si>
    <t>75A217</t>
  </si>
  <si>
    <t>ZATAŽENÍ A SPOJKOVÁNÍ KABELŮ DO 12 PÁRŮ - MONTÁŽ</t>
  </si>
  <si>
    <t>Dle technické zprávy a výkresových příloh výkaz viz. položka 75A131 16.460 = 16,460 [A]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</si>
  <si>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</si>
  <si>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75A237</t>
  </si>
  <si>
    <t>ZATAŽENÍ A SPOJKOVÁNÍ KABELŮ SE STÍNĚNÍM DO 12 PÁRŮ - MONTÁŽ</t>
  </si>
  <si>
    <t>Dle technické zprávy a výkresových příloh výkaz viz položka 75A151 12.540 = 12,540 [A]</t>
  </si>
  <si>
    <t>75A247</t>
  </si>
  <si>
    <t>ZATAŽENÍ A SPOJKOVÁNÍ KABELŮ SE STÍNĚNÍM PŘES 12 PÁRŮ - MONTÁŽ</t>
  </si>
  <si>
    <t>Dle technické zprávy a výkresových příloh výkaz viz položka 75A161 50.160 = 50,160 [A]</t>
  </si>
  <si>
    <t>75A311</t>
  </si>
  <si>
    <t>KABELOVÁ FORMA (UKONČENÍ KABELŮ) PRO KABELY ZABEZPEČOVACÍ DO 12 PÁRŮ</t>
  </si>
  <si>
    <t>"Dle technické zprávy a výkresových příloh `v.č. 801 "_x000d_
 EY 3p 2*9 = 18,000 [A]_x000d_
 EY 4p 2*19 = 38,000 [B]_x000d_
 EY 7p 2*11 = 22,000 [C]_x000d_
 ZE 12p 2*2 = 4,000 [D]_x000d_
 Celkové množství 82.000000 = 82,000 [E]</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</si>
  <si>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</si>
  <si>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</si>
  <si>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</si>
  <si>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"Dle technické zprávy a výkresových příloh `v.č. 801 "_x000d_
 ZE 48p 2*2 = 4,000 [A]_x000d_
 Celkové množství 4.000000 = 4,000 [B]</t>
  </si>
  <si>
    <t>3</t>
  </si>
  <si>
    <t>Venkovní zabezpečovací zařízení</t>
  </si>
  <si>
    <t>75B711</t>
  </si>
  <si>
    <t>PŘEPĚŤOVÁ OCHRANA PRO PRVEK V KOLEJIŠTI - DODÁVKA</t>
  </si>
  <si>
    <t>Dle technické zprávy a výkresových příloh 11 = 11,000 [A]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</si>
  <si>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</si>
  <si>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</si>
  <si>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</si>
  <si>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</si>
  <si>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75C111</t>
  </si>
  <si>
    <t>PŘESTAVNÍK ELEKTROMOTORICKÝ - DODÁVKA</t>
  </si>
  <si>
    <t>Dle technické zprávy a výkresových příloh 4 = 4,000 [A]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</si>
  <si>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</si>
  <si>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</si>
  <si>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</si>
  <si>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</si>
  <si>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75C151</t>
  </si>
  <si>
    <t>PŘESTAVNÍK PRO POHYBLIVOU SRDCOVKU - DODÁVKA</t>
  </si>
  <si>
    <t>Dle technické zprávy a výkresových příloh 8 = 8,000 [A]</t>
  </si>
  <si>
    <t>1. Položka obsahuje:
 – dodání elektromotorického přestavníku podle typu včetně potřebného pomocného materiálu a jeho dopravy do staveništního skladu
 – dodání elektromotorického přestavníku podle typu včetně pomocného materiálu, na dopravu do staveništního skladu
2. Položka neobsahuje:
 X
3. Způsob měření:
Udává se počet kusů kompletní konstrukce nebo práce.</t>
  </si>
  <si>
    <t>75C157</t>
  </si>
  <si>
    <t>PŘESTAVNÍK PRO POHYBLIVOU SRDCOVKU - MONTÁŽ</t>
  </si>
  <si>
    <t>75C161</t>
  </si>
  <si>
    <t>SNÍMAČ POLOHY JAZYKŮ - DODÁVKA</t>
  </si>
  <si>
    <t>Dle technické zprávy a výkresových příloh 12 = 12,000 [A]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</si>
  <si>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</si>
  <si>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</si>
  <si>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</si>
  <si>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</si>
  <si>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</si>
  <si>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</si>
  <si>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 xml:space="preserve">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</si>
  <si>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</si>
  <si>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</si>
  <si>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</si>
  <si>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</si>
  <si>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</si>
  <si>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</si>
  <si>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</si>
  <si>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</si>
  <si>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</si>
  <si>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</si>
  <si>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</si>
  <si>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</si>
  <si>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75C721</t>
  </si>
  <si>
    <t>VZDÁLENOSTNÍ UPOZORNOVADLO, NEPROMĚNNÉ NÁVĚSTIDLO SE ZÁKLADEM - DODÁVKA</t>
  </si>
  <si>
    <t>Vzdálenostní upozorňovadlo 24 KUS, Tabulka s křížem 4 KUS</t>
  </si>
  <si>
    <t>Dle technické zprávy a výkresových příloh 28 = 28,000 [A]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</si>
  <si>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</si>
  <si>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</si>
  <si>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</si>
  <si>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</si>
  <si>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</si>
  <si>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</si>
  <si>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</si>
  <si>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</si>
  <si>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</si>
  <si>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</si>
  <si>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75F251</t>
  </si>
  <si>
    <t>NÁVĚST PRO ETCS ANTIGRAFITTY</t>
  </si>
  <si>
    <t>Lokalizační značky ETCS - 12 KUSy, STOP značky ETCS s doplňujícími návěstními svítilnami (DNS) - 4 KUSy, Bez sloupků, pouze pomocný materiál pro připevnění ke sloupku nebo návěstidlu</t>
  </si>
  <si>
    <t>1. Položka obsahuje:
 – dodávka návěstidla pro ETCS
 – dodávku zařízení včetně pomocného materiálu, dopravu do místa určení
2. Položka neobsahuje:
 X
3. Způsob měření:
Udává se počet kusů kompletní konstrukce nebo práce.</t>
  </si>
  <si>
    <t>923841</t>
  </si>
  <si>
    <t>SLOUPEK DN 70 PRO NÁVĚST</t>
  </si>
  <si>
    <t>Sloupek pro lokalizační značku ETCS</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</si>
  <si>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</si>
  <si>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4</t>
  </si>
  <si>
    <t>Vnitřní zabezpečovací zařízení</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</si>
  <si>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</si>
  <si>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</si>
  <si>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</si>
  <si>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</si>
  <si>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</si>
  <si>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</si>
  <si>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75B121</t>
  </si>
  <si>
    <t>VNITŘNÍ KABELOVÉ ROZVODY PŘES 20 DO 50 KABELŮ - DODÁVKA</t>
  </si>
  <si>
    <t>Dle technické zprávy a výkresových příloh 40 = 40,000 [A]</t>
  </si>
  <si>
    <t>75B127</t>
  </si>
  <si>
    <t>VNITŘNÍ KABELOVÉ ROZVODY PŘES 20 DO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</si>
  <si>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</si>
  <si>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</si>
  <si>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</si>
  <si>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</si>
  <si>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</si>
  <si>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</si>
  <si>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</si>
  <si>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</si>
  <si>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Dle technické zprávy a výkresových příloh 3 = 3,000 [A]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</si>
  <si>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</si>
  <si>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</si>
  <si>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</si>
  <si>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</si>
  <si>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</si>
  <si>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</si>
  <si>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</si>
  <si>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</si>
  <si>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</si>
  <si>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</si>
  <si>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</si>
  <si>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</si>
  <si>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</si>
  <si>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</si>
  <si>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</si>
  <si>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</si>
  <si>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</si>
  <si>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</si>
  <si>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</si>
  <si>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</si>
  <si>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</si>
  <si>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</si>
  <si>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</si>
  <si>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75B661</t>
  </si>
  <si>
    <t>SKŘÍŇ NAPÁJECÍ - DODÁVKA</t>
  </si>
  <si>
    <t>Dle technické zprávy a výkresových příloh 2 = 2,000 [A]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</si>
  <si>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</si>
  <si>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</si>
  <si>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</si>
  <si>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</si>
  <si>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</si>
  <si>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</si>
  <si>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</si>
  <si>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</si>
  <si>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</si>
  <si>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</si>
  <si>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</si>
  <si>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</si>
  <si>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75C951</t>
  </si>
  <si>
    <t>DOŘEŠENÍ DALŠÍHO JEDNOHO ÚSEKU VE SKŘÍNI S POČÍTAČI NÁPRAV - DODÁVKA</t>
  </si>
  <si>
    <t>včetně montáže</t>
  </si>
  <si>
    <t>Dle technické zprávy a výkresových příloh 7 = 7,000 [A]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</si>
  <si>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</si>
  <si>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R3</t>
  </si>
  <si>
    <t>UZAMYKATELNÁ SKŘÍŇ PRO ZÁMKY ČELISŤOVÉHO ZÁVĚRU</t>
  </si>
  <si>
    <t>1. Položka obsahuje:
 – skříň pro umístění zámků čelisťového závěru,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</si>
  <si>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5</t>
  </si>
  <si>
    <t>Zkoušky, revize a dokumentace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</si>
  <si>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</si>
  <si>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</si>
  <si>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</si>
  <si>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</si>
  <si>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</si>
  <si>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</si>
  <si>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</si>
  <si>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</si>
  <si>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</si>
  <si>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25-28-01</t>
  </si>
  <si>
    <t>75B929</t>
  </si>
  <si>
    <t>ZÁKLADNÍ SW ELEKTRONICKÉHO STAVĚDLA S ELEKTRONICKÝM ROZHRANÍM - ÚPRAVA</t>
  </si>
  <si>
    <t>Doplnění SW TZZ Kojetín - Hruška, Hruška - Nezamyslice. Doplnění SW odb. Hruška</t>
  </si>
  <si>
    <t>1. Položka obsahuje:
 – úpravu základního SW elektronického stavědla podle typu určeného položkou
2. Položka neobsahuje:
 X
3. Způsob měření:
Udává se počet kusů kompletní konstrukce nebo práce.</t>
  </si>
  <si>
    <t>PS 22-28-11</t>
  </si>
  <si>
    <t>D.1.1.2</t>
  </si>
  <si>
    <t>HLOUBENÍ RÝH ŠÍR DO 2M PAŽ I NEPAŽ TR. II</t>
  </si>
  <si>
    <t>"Dle technické zprávy a výkresových příloh odbočky od hl. kab. trasy 30m 30*0,35*0,9 = 9,450 [A]"</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</si>
  <si>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</si>
  <si>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JAM A RÝH ZEMINOU SE ZHUTNENÍM</t>
  </si>
  <si>
    <t>Dle technické zprávy a výkresových příloh 9.450000 = 9,450 [A]</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</si>
  <si>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</si>
  <si>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ÚPRAVA POVRCHU SROVNÁNÍM ÚZEMÍ V TL DO 0,25M</t>
  </si>
  <si>
    <t>Dle technické zprávy a výkresových příloh 15.000000 = 15,000 [A]</t>
  </si>
  <si>
    <t>položka zahrnuje srovnání výškových rozdílu terénu</t>
  </si>
  <si>
    <t>kus</t>
  </si>
  <si>
    <t>Dle technické zprávy a výkresových příloh 56.000000 = 56,000 [A]</t>
  </si>
  <si>
    <t>1. Položka obsahuje:
 – veškeré práce a materiál obsažený v názvu položky
2. Položka neobsahuje:
 X
3. Zpusob merení:
Udává se pocet kusu kompletní konstrukce nebo práce.</t>
  </si>
  <si>
    <t>Dle technické zprávy a výkresových příloh 18.000000 = 18,000 [A]</t>
  </si>
  <si>
    <t>KABEL METALICKÝ DVOUPLÁŠTOVÝ DO 12 PÁRU - DODÁVKA</t>
  </si>
  <si>
    <t>"Dle technické zprávy a výkresových příloh v.č. 801 [pár*(délka v m)/km] "_x000d_
 "EY 4p 4*(20+20+25+15+25+15+20+20)/1000 = 0,640 [B]"_x000d_
 "Celkové množství = 0,640"</t>
  </si>
  <si>
    <t>1. Položka obsahuje:
 – dodání kabelu podle typu od výrobcu vcetne mimostaveništní dopravy
2. Položka neobsahuje:
 X
3. Zpusob merení:
Merí se n-násobky páru vodicu na kilometr.</t>
  </si>
  <si>
    <t>KABEL METALICKÝ SE STÍNENÍM DO 12 PÁRU - DODÁVKA</t>
  </si>
  <si>
    <t>"Dle technické zprávy a výkresových příloh v.č. 801 [pár*(délka v m)/km] "_x000d_
 "ZE 4p 4*(725+710)/1000 = 5,740 [B]"_x000d_
 "ZE 7p 7*(660+1065+505+835)/1000 = 21,455 [C]"_x000d_
 "Celkové množství = 27,195"</t>
  </si>
  <si>
    <t>KABEL METALICKÝ SE STÍNENÍM PRES 12 PÁRU - DODÁVKA</t>
  </si>
  <si>
    <t>"Dle technické zprávy a výkresových příloh v.č. 801 [pár*(délka v m)/km] "_x000d_
 "ZE 24p 24*(1420)/1000 = 34,080 [B]"_x000d_
 "ZE 48p 48*(1595)/1000 = 76,560 [C]"_x000d_
 "Celkové množství = 110,640"</t>
  </si>
  <si>
    <t>ZATAŽENÍ A SPOJKOVÁNÍ KABELU DO 12 PÁRU - MONTÁŽ</t>
  </si>
  <si>
    <t>"Dle technické zprávy a výkresových příloh výkaz viz položka 75A131 0,640 = 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</si>
  <si>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</si>
  <si>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DO 12 PÁRU - MONTÁŽ</t>
  </si>
  <si>
    <t>"Dle technické zprávy a výkresových příloh výkaz viz položka 75A151 27,195 = 27,195 [A]"</t>
  </si>
  <si>
    <t xml:space="preserve">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</si>
  <si>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ZATAŽENÍ A SPOJKOVÁNÍ KABELU SE STÍNENÍM PRES 12 PÁRU - MONTÁŽ</t>
  </si>
  <si>
    <t>"Dle technické zprávy a výkresových příloh výkaz viz položka 75A161 110,640 = 110,640 [A]"</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</si>
  <si>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montáž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</si>
  <si>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KABELOVÁ FORMA (UKONCENÍ KABELU) PRO KABELY ZABEZPECOVACÍ DO 12 PÁRU</t>
  </si>
  <si>
    <t>"Dle technické zprávy a výkresových příloh v.č. 801 "_x000d_
 "EY 4p 2*8 = 16,000 [B]"_x000d_
 "ZE 4p 2*2 = 4,000 [C]"_x000d_
 "ZE 7p 2*4 = 8,000 [D]"_x000d_
 "Celkové množství = 28,000"</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</si>
  <si>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</si>
  <si>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KABELOVÁ FORMA (UKONCENÍ KABELU) PRO KABELY ZABEZPECOVACÍ PRES 12 PÁRU</t>
  </si>
  <si>
    <t>"Dle technické zprávy a výkresových příloh v.č. 801 "_x000d_
 "ZE 24p 2*1 = 2,000 [B]"_x000d_
 "ZE 48p 2*1 = 2,000 [C]"_x000d_
 "Celkové množství = 4,000"</t>
  </si>
  <si>
    <t>PREPETOVÁ OCHRANA PRO PRVEK V KOLEJIŠTI - DODÁVKA</t>
  </si>
  <si>
    <t>Dle technické zprávy a výkresových příloh 14.000000 = 14,000 [A]</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</si>
  <si>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</si>
  <si>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</si>
  <si>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</si>
  <si>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</si>
  <si>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</si>
  <si>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SNÍMAC POCÍTACE NÁPRAV - MONTÁŽ</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</si>
  <si>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</si>
  <si>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NÁVEST PRO ETCS ANTIGRAFITTY</t>
  </si>
  <si>
    <t>Vstup do oblasti ETCS úrovně 2 - 2 KUSY
Změna úrovně ETCS - 2 KUSY
Začátek oblasti světelného návěstění stůj - 2 KUSY
Konec oblasti světelného návěstění stůj - 2 KUSY</t>
  </si>
  <si>
    <t>Dle technické zprávy a výkresových příloh 8.000000 = 8,000 [A]</t>
  </si>
  <si>
    <t>1. Položka obsahuje:
 – dodávka návestidla pro ETCS
 – dodávku zarízení vcetne pomocného materiálu, dopravu do místa urcení
2. Položka neobsahuje:
 X
3. Zpusob merení:
Udává se pocet kusu kompletní konstrukce nebo práce.</t>
  </si>
  <si>
    <t>923821</t>
  </si>
  <si>
    <t>SLOUPEK DN 60 PRO NÁVEST</t>
  </si>
  <si>
    <t>Sloupek pro umístění návěsti začátek a konec oblasti světelného návěstění stůj</t>
  </si>
  <si>
    <t>Dle technické zprávy a výkresových příloh 4.000000 = 4,000 [A]</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</si>
  <si>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</si>
  <si>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75B961</t>
  </si>
  <si>
    <t>SW PRO ELEKTRONICKÝ AUTOMATICKÝ BLOK - DODÁVKA</t>
  </si>
  <si>
    <t>Dle technické zprávy a výkresových příloh 2.000000 = 2,000 [A]</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</si>
  <si>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</si>
  <si>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</si>
  <si>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</si>
  <si>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</si>
  <si>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DOZOR PRACOVNÍKU PROVOZOVATELE PRI PRÁCI NA ŽIVÉM ZARÍZENÍ</t>
  </si>
  <si>
    <t>Dle technické zprávy a výkresových příloh 12.000000 = 12,000 [A]</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</si>
  <si>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</si>
  <si>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CELKOVÁ PROHLÍDKA ZARÍZENÍ A VYHOTOVENÍ REVIZNÍ ZPRÁVY</t>
  </si>
  <si>
    <t>Dle technické zprávy a výkresových příloh 16.000000 = 16,000 [A]</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</si>
  <si>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</si>
  <si>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75E147</t>
  </si>
  <si>
    <t>PREZKOUŠENÍ A REGULACE AUTOMATICKÉHO BLOKU</t>
  </si>
  <si>
    <t>1. Položka obsahuje:
 – prezkoušení a regulace napájecích zdroju, nastavení jednotlivých obvodu a prezkoušení jejich funkce
 – kompletní prezkoušení a regulaci
2. Položka neobsahuje:
 X
3. Zpusob merení:
Udává se pocet kusu kompletní konstrukce nebo práce.</t>
  </si>
  <si>
    <t>REGULACE A ZKOUŠENÍ ZABEZPECOVACÍHO ZARÍZENÍ</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</si>
  <si>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</si>
  <si>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Dle technické zprávy a výkresových příloh 1.000000 = 1,000 [A]</t>
  </si>
  <si>
    <t>1. Položka obsahuje:
 – protokol autorizovanou osobou podle požadavku CSN, vcetne hodnocení
2. Položka neobsahuje:
 X
3. Zpusob merení:
Udává se pocet kusu kompletní konstrukce nebo práce.</t>
  </si>
  <si>
    <t>PS 22-28-12</t>
  </si>
  <si>
    <t>Dle technické zprávy a výkresových příloh 22,05 = 22,050 [A]</t>
  </si>
  <si>
    <t>Dle technické zprávy a výkresových příloh 58 = 58,000 [A]</t>
  </si>
  <si>
    <t>"Dle technické zprávy a výkresových příloh `v.č. 801 [pár*(délka v m)/km] "_x000d_
 EY 4p 4*(20+20+20+25+15+25+15+20+20)/1000 = 0,720 [A]_x000d_
 Celkové množství 0.720000 = 0,720 [B]</t>
  </si>
  <si>
    <t>"Dle technické zprávy a výkresových příloh `v.č. 801 [pár*(délka v m)/km] "_x000d_
 ZE 7p 7*(580+990+720+540+890)/1000 = 26,040 [A]_x000d_
 Celkové množství 26.040000 = 26,040 [B]</t>
  </si>
  <si>
    <t>"Dle technické zprávy a výkresových příloh `v.č. 801 [pár*(délka v m)/km] "_x000d_
 ZE 24p 24*(1435)/1000 = 34,440 [A]_x000d_
 ZE 30p 30*(1675)/1000 = 50,250 [B]_x000d_
 Celkové množství 84.690000 = 84,690 [C]</t>
  </si>
  <si>
    <t>výkaz viz položka 75A131 0.720 = 0,720 [A]</t>
  </si>
  <si>
    <t>výkaz vit položka 75A151 26.040 = 26,040 [A]</t>
  </si>
  <si>
    <t>výkaz viz položka 75A161 84.690 = 84,690 [A]</t>
  </si>
  <si>
    <t>"Dle technické zprávy a výkresových příloh `v.č. 801 "_x000d_
 EY 4p 2*9 = 18,000 [A]_x000d_
 ZE 7p 2*5 = 10,000 [B]_x000d_
 Celkové množství 28.000000 = 28,000 [C]</t>
  </si>
  <si>
    <t>"`v.č. 801 "_x000d_
 ZE 24p 2*1 = 2,000 [A]_x000d_
 ZE 30p 2*1 = 2,000 [B]_x000d_
 Celkové množství 4.000000 = 4,000 [C]</t>
  </si>
  <si>
    <t>Dle technické zprávy a výkresových příloh 14 = 14,000 [A]</t>
  </si>
  <si>
    <t>Lokalizační značky ETCS 24 KUSŮ</t>
  </si>
  <si>
    <t>923831</t>
  </si>
  <si>
    <t>KONZOLA PRO NÁVĚST</t>
  </si>
  <si>
    <t>Konzola pro umístění lokalizačních značek ETCS na stožár trakčního vedení</t>
  </si>
  <si>
    <t>24 = 24,000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</si>
  <si>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</si>
  <si>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</si>
  <si>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</si>
  <si>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</si>
  <si>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</si>
  <si>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PS 22-28-21</t>
  </si>
  <si>
    <t>D.1.1.5</t>
  </si>
  <si>
    <t>Softwarové vybavení</t>
  </si>
  <si>
    <t>75B979</t>
  </si>
  <si>
    <t>SW PRACOVIŠTĚ DISPEČERA DOZ - ÚPRAVA</t>
  </si>
  <si>
    <t>ZPC v dipsečerském sálu CDP Přerov
ZPC DŽDC, PPV a náhradním zadávacím pracovišti v ŽST Kojetín</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</si>
  <si>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</si>
  <si>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75B989</t>
  </si>
  <si>
    <t>SW PRO GRAFICKO-TECHNOLOGICKOU NADSTAVBU - ÚPRAVA</t>
  </si>
  <si>
    <t>GTN v dipsečerském sálu CDP Přerov a cvičném sálu CDP Přerov
GTN DŽDC, PPV a náhradním zadávacím pracovišti v ŽST Kojetín</t>
  </si>
  <si>
    <t>Dle technické zprávy a výkresových příloh 5 = 5,000 [A]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</si>
  <si>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</si>
  <si>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</si>
  <si>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</si>
  <si>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</si>
  <si>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R75B9B1</t>
  </si>
  <si>
    <t>SW VYBAVENI PRO CVICNÝ SÁL CDP - DOPLNĚNÍ</t>
  </si>
  <si>
    <t>Doplnění softwaru stavbou řešené oblasti</t>
  </si>
  <si>
    <t xml:space="preserve">1. Položka obsahuje:  – dodání a monáž SW rízené oblasti cvicného sálu CDP podle typu urceného položkou 2. Položka neobsahuje:  X 3. Zpusob merení: Udává se pocet kusu kompletní konstrukce nebo práce.</t>
  </si>
  <si>
    <t>PS 22-28-22</t>
  </si>
  <si>
    <t>75F211</t>
  </si>
  <si>
    <t>BALÍZA NEPROMĚNNÁ TYP EUROBALISE VČ. ZPRACOVÁNÍ DAT A UPEVŇOVACÍ SADY - DODÁVKA</t>
  </si>
  <si>
    <t>Dle technické zprávy a výkresových příloh 48 = 48,000 [A]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</si>
  <si>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</si>
  <si>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</si>
  <si>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</si>
  <si>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</si>
  <si>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75F237</t>
  </si>
  <si>
    <t>ZAMĚŘOVÁNÍ, ZNAČKOVÁNÍ A VYHODNOCENÍ DAT INFRASTRUKTURY</t>
  </si>
  <si>
    <t>KM</t>
  </si>
  <si>
    <t>Dle technické zprávy a výkresových příloh, 1S, 2S Kojetín, po vjezdy 1L, 2L Nezamyslice je to 8,520 km x 2. traťové koleje tj 17,040 17,04 = 17,040 [A]</t>
  </si>
  <si>
    <t>1. Položka obsahuje:
 – označkování prvků infrastruktury, zaměření pro balízy a pro RBC, jízdu drážního vozidla včetně jeho pronájmu,vyhodnocení záznamů
2. Položka neobsahuje:
 X
3. Způsob měření:
Udává se délka zaměřovaného úseku v km.</t>
  </si>
  <si>
    <t>75F241</t>
  </si>
  <si>
    <t>NÁSTROJ PRO KONTROLU BALÍZ A PROGRAMOVÁNÍ</t>
  </si>
  <si>
    <t>1. Položka obsahuje:
 – dodávka nástroje pro programování balíz
 – dodávku zařízení včetně pomocného materiálu, dopravu do místa určení
2. Položka neobsahuje:
 X
3. Způsob měření:
Udává se počet kusů kompletní konstrukce nebo práce.</t>
  </si>
  <si>
    <t>V rámci stavby dojde k doplnění software RBC, HMI RBC a dispečera ETCS.
Obslužné pracoviště HMI bude integrováno do JOP DOZ na CDP Přerov a NZP Kojetín.
Software HMI RBC bude aktualizován i v ZPC traťových dispečerů a DŽDC.</t>
  </si>
  <si>
    <t>75B9B1</t>
  </si>
  <si>
    <t>SW VYBAVENI PRO CVIČNÝ SÁL CDP - DODÁVKA A MONTÁŽ</t>
  </si>
  <si>
    <t xml:space="preserve">1. Položka obsahuje:  – dodání a monáž SW řízené oblasti cvičného sálu CDP podle typu určeného položkou 2. Položka neobsahuje:  X 3. Způsob měření: Udává se počet kusů kompletní konstrukce nebo práce.</t>
  </si>
  <si>
    <t>75F287</t>
  </si>
  <si>
    <t>PŘEZKOUŠENÍ A REGULACE TECHNOLOGIE RBC ZA 1 VC</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</si>
  <si>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</si>
  <si>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</si>
  <si>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</si>
  <si>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V rámci stavby dojde k doplnění software RBC, HMI RBC a dispečera ETCS.</t>
  </si>
  <si>
    <t>Dle technické zprávy a výkresových příloh Balízy 48 = 48,000 [A]_x000d_
 Stop značky ETCS s DNS 4 = 4,000 [B]_x000d_
 Přestavníky 12 = 12,000 [C]_x000d_
 Snímač polohy jazyka 12 = 12,000 [D]_x000d_
 Počítače náprav 39 = 39,000 [E]_x000d_
 Mezisoučet 115.000000 = 115,000 [F]_x000d_
 Doplnění SW RBC - HMI RBC 48 dispečer ETCS (počet prvků *2) 115 = 115,000 [G]_x000d_
 Celkové množství 230.000000 = 230,000 [H]</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</si>
  <si>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</si>
  <si>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PS 21-14-01</t>
  </si>
  <si>
    <t>D.1.2</t>
  </si>
  <si>
    <t>D.1.2.01</t>
  </si>
  <si>
    <t>M01</t>
  </si>
  <si>
    <t>ZEMNÍ PRÁCE</t>
  </si>
  <si>
    <t>029111_R</t>
  </si>
  <si>
    <t>OSTATNÍ POŽADAVKY - GEODETICKÉ ZAMĚŘENÍ - DÉLKOVÉ</t>
  </si>
  <si>
    <t>HM</t>
  </si>
  <si>
    <t>"Viz technická zpráva a výkresová dokumentace"</t>
  </si>
  <si>
    <t>Geodetické zaměření trasy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</si>
  <si>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02945</t>
  </si>
  <si>
    <t>OSTAT POŽADAVKY - GEOMETRICKÝ PLÁN</t>
  </si>
  <si>
    <t xml:space="preserve">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</si>
  <si>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</si>
  <si>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</si>
  <si>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</si>
  <si>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</si>
  <si>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</si>
  <si>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405x0,5x1,2 == 243m3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</si>
  <si>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</si>
  <si>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</si>
  <si>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</si>
  <si>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Pod komunikací
položka zahrnuje dodávku protlačovaného potrubí a veškeré pomocné práce (startovací zařízení, startovací a cílová jáma, opěrné a vodící bloky a pod.)</t>
  </si>
  <si>
    <t xml:space="preserve">8M3 + 162M3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</si>
  <si>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</si>
  <si>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</si>
  <si>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</si>
  <si>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18090</t>
  </si>
  <si>
    <t>VŠEOBECNÉ ÚPRAVY OSTATNÍCH PLOCH</t>
  </si>
  <si>
    <t>Všeobecné úpravy musí zahrnovat úpravu území po uskutečnění stavby, tak jak je požadováno v zadávací dokumentaci s výjimkou těch prací, pro které jsou uvedeny samostatné položky.</t>
  </si>
  <si>
    <t>1. Položka obsahuje:
 – úprava dna výkopu
 – položení betonového žlabu / chráničky včetně zakrytí
 – pomocné mechanismy
2. Položka neobsahuje:
 X
3. Způsob měření:
Udává se počet kusů kompletní konstrukce nebo práce.</t>
  </si>
  <si>
    <t>702111</t>
  </si>
  <si>
    <t>KABELOVÝ ŽLAB ZEMNÍ VČETNĚ KRYTU SVĚTLÉ ŠÍŘKY DO 120 MM</t>
  </si>
  <si>
    <t>digitálně změřeno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</si>
  <si>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702222</t>
  </si>
  <si>
    <t>KABELOVÁ CHRÁNIČKA ZEMNÍ UV STABILNÍ DN PŘES 100 DO 200 MM</t>
  </si>
  <si>
    <t xml:space="preserve">Protlak pod komunikací
1. Položka obsahuje:  – přípravu podkladu pro osazení 2. Položka neobsahuje:  X 3. Způsob měření: Měří se metr délkový.</t>
  </si>
  <si>
    <t>702312</t>
  </si>
  <si>
    <t>ZAKRYTÍ KABELŮ VÝSTRAŽNOU FÓLIÍ ŠÍŘKY PŘES 20 DO 40 CM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</si>
  <si>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</si>
  <si>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</si>
  <si>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</si>
  <si>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digitálně změřeno ze situace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</si>
  <si>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709210</t>
  </si>
  <si>
    <t>KŘIŽOVATKA KABELOVÝCH VEDENÍ SE STÁVAJÍCÍ INŽENÝRSKOU SÍTÍ (KABELEM, POTRUBÍM APOD.)</t>
  </si>
  <si>
    <t>odečteno ze situace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</si>
  <si>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M02</t>
  </si>
  <si>
    <t>SDĚLOVACÍ ZAŘÍZENÍ</t>
  </si>
  <si>
    <t>702512</t>
  </si>
  <si>
    <t>PRŮRAZ ZDIVEM (PŘÍČKOU) ZDĚNÝM TLOUŠŤKY PŘES 45 DO 60 CM</t>
  </si>
  <si>
    <t>Prostup do TNS
1. Položka obsahuje:
 – veškerý montážní a pomocný materiál
 – pomocné mechanismy
2. Položka neobsahuje:
 X
3. Způsob měření:
Udává se počet kusů kompletní konstrukce nebo práce.</t>
  </si>
  <si>
    <t>703212</t>
  </si>
  <si>
    <t>KABELOVÝ ŽLAB NOSNÝ/DRÁTĚNÝ ŽÁROVĚ ZINKOVANÝ VČETNĚ UPEVNĚNÍ A PŘÍSLUŠENSTVÍ SVĚTLÉ ŠÍŘKY 100 DO 250mm</t>
  </si>
  <si>
    <t>703312</t>
  </si>
  <si>
    <t>KRYT K NOSNÉMU ŽLABU/ROŠTU, ŽÁROVĚ ZINKOVANÝ VČETNĚ UPEVNĚNÍ A PŘÍSLUŠENSTVÍ SVĚTLÉ ŠÍŘKY 100 DO 250mm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</si>
  <si>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</si>
  <si>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703521</t>
  </si>
  <si>
    <t>ELEKTROINSTALAČNÍ LIŠTA S FUNKČNÍ ODOLNOSTÍ PŘI POŽÁRU ŠÍŘKY DO 30 MM</t>
  </si>
  <si>
    <t>1. Položka obsahuje:
 – přípravu podkladu pro osazení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</si>
  <si>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</si>
  <si>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</si>
  <si>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</si>
  <si>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703756</t>
  </si>
  <si>
    <t>PROTIPOŽÁRNÍ TMEL ( TUBA - 1000ML ), DO EI 90 MIN.</t>
  </si>
  <si>
    <t>K zaplnění průrazu zdivem
Položka obsahuje: Dodávku a montáž protipožární ucpávky vč. příslušenství a pomocného materiálu, vyhotovéní a dodání atestu. Dále obsahuje cenu za pom. mechanismy včetně všech ostatních vedlejších nákladů.</t>
  </si>
  <si>
    <t>709513</t>
  </si>
  <si>
    <t>PODPŮRNÉ A POMOCNÉ KONSTRUKCE OCELOVÉ Z PROFILŮ SVAŘOVANÝCH A ŠROUBOVANÝCH S POVRCHOVOU ÚPRAVOU ŽÁROVÝM ZINKOVÁNÍM</t>
  </si>
  <si>
    <t>kg</t>
  </si>
  <si>
    <t>Výložník délky 400mm, 16ks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</si>
  <si>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709521</t>
  </si>
  <si>
    <t>PODPŮRNÉ A POMOCNÉ KONSTRUKCE OCELOVÉ Z PLECHU TL. DO 5 MM BEZ POVRCHOVÉ ÚPRAVY</t>
  </si>
  <si>
    <t>2x Přepážka v kabel. žlabu při délce 16,7m =33,4m x 0,3768kg/m == 12,6kg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</si>
  <si>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742J14</t>
  </si>
  <si>
    <t>KONEKTORY NA OPTICKÝ KABEL</t>
  </si>
  <si>
    <t>2 konce o 12 vláknech
Položka obsahuje: Dodávku a montáž včetně podružného montážního materiálu, dopravu na staveniště, připojení na kabel a zapojení na zařízení. Dále obsahuje cenu za pom. mechanismy včetně všech ostatních vedlejších nákladů</t>
  </si>
  <si>
    <t>742P13</t>
  </si>
  <si>
    <t>ZATAŽENÍ KABELU DO CHRÁNIČKY - KABEL DO 4 KG/M</t>
  </si>
  <si>
    <t>Zatažení do chráničky pod komunikací
1. Položka obsahuje:
 – montáž kabelu o váze do 4 kg/m do chráničky/ kolektoru
2. Položka neobsahuje:
 X
3. Způsob měření:
Měří se metr délkový.</t>
  </si>
  <si>
    <t>746697</t>
  </si>
  <si>
    <t>PROVOZNÍ DOKUMENTACE</t>
  </si>
  <si>
    <t xml:space="preserve">Kabelová kniha
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</si>
  <si>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</si>
  <si>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</si>
  <si>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</si>
  <si>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747705</t>
  </si>
  <si>
    <t>MANIPULACE NA ZAŘÍZENÍCH PROVÁDĚNÉ PROVOZOVATELEM</t>
  </si>
  <si>
    <t xml:space="preserve">Součinost správce zařízení
1. Položka obsahuje:  – cenu za manipulace na zařízeních prováděné provozovatelem nutných pro další práce zhotovitele na technologickém souboru 2. Položka neobsahuje:  X 3. Způsob měření: Udává se čas v hodinách.</t>
  </si>
  <si>
    <t>75I811</t>
  </si>
  <si>
    <t>KABEL OPTICKÝ SINGLEMODE DO 12 VLÁKEN</t>
  </si>
  <si>
    <t>KMVLÁKNO</t>
  </si>
  <si>
    <t>OK 12vl. SM9/125 - 520m*12vl. == 6,24kmvlákno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</si>
  <si>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</si>
  <si>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</si>
  <si>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</si>
  <si>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</si>
  <si>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</si>
  <si>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 xml:space="preserve">1ks TNS + 1ks domek BTS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</si>
  <si>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</si>
  <si>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</si>
  <si>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</si>
  <si>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</si>
  <si>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</si>
  <si>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 xml:space="preserve">HDPE 40/33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</si>
  <si>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</si>
  <si>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</si>
  <si>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 xml:space="preserve">HDPE 40/33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</si>
  <si>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75I961</t>
  </si>
  <si>
    <t>OPTOTRUBKA - HERMETIZACE ÚSEKU DO 2000 M</t>
  </si>
  <si>
    <t>ÚSEK</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</si>
  <si>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</si>
  <si>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</si>
  <si>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</si>
  <si>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 xml:space="preserve">HDPE 40/33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</si>
  <si>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</si>
  <si>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</si>
  <si>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</si>
  <si>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</si>
  <si>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 xml:space="preserve">1ks TNS + 1ks domek BTS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</si>
  <si>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</si>
  <si>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</si>
  <si>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</si>
  <si>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</si>
  <si>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</si>
  <si>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</si>
  <si>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</si>
  <si>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</si>
  <si>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1ks TNS + 1ks domek BTS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</si>
  <si>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</si>
  <si>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</si>
  <si>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</si>
  <si>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75IH61</t>
  </si>
  <si>
    <t>UKONČENÍ KABELU OPTICKÉHO DO 12 VLÁKEN</t>
  </si>
  <si>
    <t>1x TNS + 1x domek BTS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</si>
  <si>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75IK21</t>
  </si>
  <si>
    <t>MĚŘENÍ KOMPLEXNÍ OPTICKÉHO KABELU</t>
  </si>
  <si>
    <t>VLÁKNO</t>
  </si>
  <si>
    <t xml:space="preserve">Měření optického kabelu o 12 vláknech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</si>
  <si>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</si>
  <si>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</si>
  <si>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 xml:space="preserve">12ks TNS + 12ks domek BTS
1. Položka obsahuje:  – dodávku specifikované kabelizace včetně potřebného drobného montážního materiálu  – dopravu a skladování 2. Položka neobsahuje:  X 3. Způsob měření: Dodávka specifikované kabelizace se měří v délce udané v kusech.</t>
  </si>
  <si>
    <t>M04</t>
  </si>
  <si>
    <t>ODPADY</t>
  </si>
  <si>
    <t>R015112</t>
  </si>
  <si>
    <t>902</t>
  </si>
  <si>
    <t>NEOCEŇOVAT - POPLATKY ZA LIKVIDACI ODPADŮ NEKONTAMINOVANÝCH - 17 05 04 VYTĚŽENÉ ZEMINY A HORNINY - II. TŘÍDA TĚŽITELNOSTI VČ. DOPRAVY NA SKLÁDKU A MANIPULACE</t>
  </si>
  <si>
    <t>T</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</si>
  <si>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</si>
  <si>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541/2020 Sb., o nakládání s odpady, v platném znění.</t>
  </si>
  <si>
    <t>R015120</t>
  </si>
  <si>
    <t>904</t>
  </si>
  <si>
    <t>NEOCEŇOVAT - POPLATKY ZA LIKVIDACI ODPADŮ NEKONTAMINOVANÝCH - 17 01 02 STAVEBNÍ A DEMOLIČNÍ SUŤ (CIHLY) VČ. DOPRAVY NA SKLÁDKU A MANIPULACE</t>
  </si>
  <si>
    <t>R015240</t>
  </si>
  <si>
    <t>915</t>
  </si>
  <si>
    <t>NEOCEŇOVAT - POPLATKY ZA LIKVIDACI ODPADŮ NEKONTAMINOVANÝCH - 20 03 99 ODPAD PODOBNÝ KOMUNÁLNÍMU ODPADU VČ. DOPRAVY NA SKLÁDKU A MANIPULACE</t>
  </si>
  <si>
    <t>R015310</t>
  </si>
  <si>
    <t>923</t>
  </si>
  <si>
    <t>NEOCEŇOVAT - POPLATKY ZA LIKVIDACI ODPADŮ NEKONTAMINOVANÝCH - 16 02 14 ELEKTROŠROT (VYŘAZENÁ EL. ZAŘÍZENÍ A - PŘÍSTR. - AL, CU A VZ. KOVY) VČ. DOPRAVY NA SKLÁDKU A MANIPULAC</t>
  </si>
  <si>
    <t>R015420</t>
  </si>
  <si>
    <t>933</t>
  </si>
  <si>
    <t>NEOCEŇOVAT - POPLATKY ZA LIKVIDACI ODPADŮ NEKONTAMINOVANÝCH - 17 06 04 ZBYTKY IZOLAČNÍCH MATERIÁLŮ VČ. DOPRAVY NA SKLÁDKU A MANIPULACE</t>
  </si>
  <si>
    <t>PS 21-14-04</t>
  </si>
  <si>
    <t>"105x1x0,5 == 52,5m3
Viz technická zpráva a výkresová dokumentace"</t>
  </si>
  <si>
    <t>"rýha 52,5m3 - lože 10,5m3 = zemina 42m3
Viz technická zpráva a výkresová dokumentace"</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</si>
  <si>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</si>
  <si>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"Pískové lože
105m x 0,5m x 0,2m = 10,5m
Viz technická zpráva a výkresová dokumentace"</t>
  </si>
  <si>
    <t>"105m x 1m = 105m2 úprav
Viz technická zpráva a výkresová dokumentace"</t>
  </si>
  <si>
    <t>"6ks lomové body
Viz technická zpráva a výkresová dokumentace"</t>
  </si>
  <si>
    <t>"1x DN160 5,3m
Viz technická zpráva a výkresová dokumentace"</t>
  </si>
  <si>
    <t xml:space="preserve">1. Položka obsahuje:  – přípravu podkladu pro osazení 2. Položka neobsahuje:  X 3. Způsob měření: Měří se metr délkový.</t>
  </si>
  <si>
    <t>"digitálně změřeno ze situace
Viz technická zpráva a výkresová dokumentace"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</si>
  <si>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</si>
  <si>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"odečteno ze situace
Viz technická zpráva a výkresová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</si>
  <si>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</si>
  <si>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702232</t>
  </si>
  <si>
    <t>KABELOVÁ CHRÁNIČKA ZEMNÍ DĚLENÁ DN PŘES 100 DO 200 MM</t>
  </si>
  <si>
    <t xml:space="preserve">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</si>
  <si>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"v TO
Viz technická zpráva a výkresová dokumentace"</t>
  </si>
  <si>
    <t>1. Položka obsahuje:
 – veškerý montážní a pomocný materiál
 – pomocné mechanismy
2. Položka neobsahuje:
 X
3. Způsob měření:
Udává se počet kusů kompletní konstrukce nebo práce.</t>
  </si>
  <si>
    <t>703722</t>
  </si>
  <si>
    <t>KABELOVÁ PŘÍCHYTKA PRO ROZSAH UPNUTÍ OD 26 DO 50 MM</t>
  </si>
  <si>
    <t xml:space="preserve">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</si>
  <si>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"do průrazů
Viz technická zpráva a výkresová dokumentace"</t>
  </si>
  <si>
    <t>"na protipožární ucpávky
Viz technická zpráva a výkresová dokumentace"</t>
  </si>
  <si>
    <t>705100</t>
  </si>
  <si>
    <t>ZDĚNÝ PILÍŘ PRO KABELOVOU NEBO ROZVADĚČOVOU SKŘÍŇ</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</si>
  <si>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Udává se počet kusů kompletní konstrukce nebo práce.</t>
  </si>
  <si>
    <t>741411</t>
  </si>
  <si>
    <t>ZÁSUVKA/PŘÍVODKA PRŮMYSLOVÁ, KRYTÍ IP 44 230 V, 16 A</t>
  </si>
  <si>
    <t xml:space="preserve">1. Položka obsahuje:  – kompletní přístroj v krytu vč. příslušenství 2. Položka neobsahuje:  X 3. Způsob měření: Udává se počet kusů kompletní konstrukce nebo práce.</t>
  </si>
  <si>
    <t>"MOK 12vl. = 12ks konektorů
Viz technická zpráva a výkresová dokumentace"</t>
  </si>
  <si>
    <t>Položka obsahuje: Dodávku a montáž včetně podružného montážního materiálu, dopravu na staveniště, připojení na kabel a zapojení na zařízení. Dále obsahuje cenu za pom. mechanismy včetně všech ostatních vedlejších nákladů</t>
  </si>
  <si>
    <t>742J36</t>
  </si>
  <si>
    <t>TCEPKPFLEZE DO 15XN0,8, KABEL SDĚL.ČTYŘKOVANÝ, S PANCÍŘEM, IZOLACE PVC</t>
  </si>
  <si>
    <t xml:space="preserve">"Vyhledávací kabel
TK   3xn0,8 - 177m
Viz technická zpráva a výkresová dokumentace"</t>
  </si>
  <si>
    <t>Položka obsahuje : Dodávku a montáž kabelu včetně dovozu, manipulace a uložení kabelu (do chráničky, do země, na rošty a pod. ). Dále obsahuje cenu za pom. mechanismy včetně všech ostatních vedlejších nákladů</t>
  </si>
  <si>
    <t>742M11</t>
  </si>
  <si>
    <t>UKONČENÍ 7-12ŽÍLOVÉHO KABELU V ROZVADĚČI NEBO NA PŘÍSTROJI DO 2,5 MM2</t>
  </si>
  <si>
    <t xml:space="preserve">"Vyhledávací kabel
TK   3xn0,8
Viz technická zpráva a výkresová dokumentace"</t>
  </si>
  <si>
    <t xml:space="preserve">1. Položka obsahuje:  – všechny práce spojené s úpravou kabelů pro montáž včetně veškerého příslušentsví  2. Položka neobsahuje:  X 3. Způsob měření: Udává se počet kusů kompletní konstrukce nebo práce.</t>
  </si>
  <si>
    <t>"zatažení lanka do chráničky DN160
Viz technická zpráva a výkresová dokumentace"</t>
  </si>
  <si>
    <t>1. Položka obsahuje:
 – montáž kabelu o váze do 4 kg/m do chráničky/ kolektoru
2. Položka neobsahuje:
 X
3. Způsob měření:
Měří se metr délkový.</t>
  </si>
  <si>
    <t>744311</t>
  </si>
  <si>
    <t>ROZVADĚČ NN SKŘÍŇOVÝ OCELOPLECHOVÝ PRÁZDNÝ, IP 40, HLOUBKY DO 500 MM, ŠÍŘKY DO 500 MM, VÝŠKY DO 2250 MM</t>
  </si>
  <si>
    <t xml:space="preserve">1. Položka obsahuje:  – přípravu podkladu pro osazení vč. upevňovacího materiálu  – veškerý podružný a pomocný materiál  – provedení zkoušek, dodání předepsaných zkoušek, revizí a atestů 2. Položka neobsahuje:  – přístrojové vybavení ( jističe, stykače apod. ), přípojnice  3. Způsob měření: Udává se počet kusů kompletní konstrukce nebo práce.</t>
  </si>
  <si>
    <t>744612</t>
  </si>
  <si>
    <t>JISTIČ JEDNOPÓLOVÝ (10 KA) OD 4 DO 10 A</t>
  </si>
  <si>
    <t xml:space="preserve">1. Položka obsahuje:  – veškerý spojovací materiál vč. připojovacího vedení  – technický popis viz. projektová dokumentace  2. Položka neobsahuje:  X 3. Způsob měření: Udává se počet kusů kompletní konstrukce nebo práce.</t>
  </si>
  <si>
    <t>744711</t>
  </si>
  <si>
    <t>PROUDOVÝ CHRÁNIČ DVOUPÓLOVÝ (10 KA) DO 30 MA, DO 25 A</t>
  </si>
  <si>
    <t>"Vyhotovení knihy MK
Viz technická zpráva a výkresová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</si>
  <si>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</si>
  <si>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"Součinost správce zařízení
Viz technická zpráva a výkresová dokumentace"</t>
  </si>
  <si>
    <t xml:space="preserve">1. Položka obsahuje:  – cenu za manipulace na zařízeních prováděné provozovatelem nutných pro další práce zhotovitele na technologickém souboru 2. Položka neobsahuje:  X 3. Způsob měření: Udává se čas v hodinách.</t>
  </si>
  <si>
    <t>"Montáž rozvaděče REOV části SZ
Viz technická zpráva a výkresová dokumentace"</t>
  </si>
  <si>
    <t xml:space="preserve">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</si>
  <si>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"OK 6vl. SM9/125 - 177m*6vl. == 1,062kmvlákno
Viz technická zpráva a výkresová dokumentace"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</si>
  <si>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</si>
  <si>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"OK 6vl. SM9/125 - 177m
Viz technická zpráva a výkresová dokumentace"</t>
  </si>
  <si>
    <t>"R-EOV + sděl. Míst. = 2ks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</si>
  <si>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</si>
  <si>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"dle dodávky
Viz technická zpráva a výkresová dokumentace"</t>
  </si>
  <si>
    <t>"HDPE 40/33
Viz technická zpráva a výkresová dokumentace"</t>
  </si>
  <si>
    <t xml:space="preserve">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</si>
  <si>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</si>
  <si>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</si>
  <si>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</si>
  <si>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"ucpávka HDPE trubky = 2ks (obě strany)
Viz technická zpráva a výkresová dokumentace"</t>
  </si>
  <si>
    <t>"montáž ucpávky = 2ks (obě strany)
Viz technická zpráva a výkresová dokumentace"</t>
  </si>
  <si>
    <t>"7x177m = 1239m
Viz technická zpráva a výkresová dokumentace"</t>
  </si>
  <si>
    <t>"do R-EOV = 1ks
Viz technická zpráva a výkresová dokumentace"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</si>
  <si>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</si>
  <si>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</si>
  <si>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</si>
  <si>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"Modulární OR
Viz technická zpráva a výkresová dokumentace"</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</si>
  <si>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</si>
  <si>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"ODF 12vl. = 1ks + ODF 144vl. Modulární = 1ks = celkem ODF 2ks
Viz technická zpráva a výkresová dokumentace"</t>
  </si>
  <si>
    <t>75IF11</t>
  </si>
  <si>
    <t>SPOJOVACÍ SVORKOVNICE 2/10</t>
  </si>
  <si>
    <t>75IF1X</t>
  </si>
  <si>
    <t>SPOJOVACÍ SVORKOVNICE 2/10 -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</si>
  <si>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</si>
  <si>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 obou stran
Viz technická zpráva a výkresová dokumentace"</t>
  </si>
  <si>
    <t xml:space="preserve">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</si>
  <si>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75J131</t>
  </si>
  <si>
    <t>NOSNÁ LIŠTA DIN</t>
  </si>
  <si>
    <t xml:space="preserve">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</si>
  <si>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</si>
  <si>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</si>
  <si>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 xml:space="preserve">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</si>
  <si>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"MOK 12vl. = 12ks pigtailů
Viz technická zpráva a výkresová dokumentace"</t>
  </si>
  <si>
    <t xml:space="preserve">1. Položka obsahuje:  – dodávku specifikované kabelizace včetně potřebného drobného montážního materiálu  – dopravu a skladování 2. Položka neobsahuje:  X 3. Způsob měření: Dodávka specifikované kabelizace se měří v délce udané v kusech.</t>
  </si>
  <si>
    <t>75K222</t>
  </si>
  <si>
    <t>NAPÁJECÍ ZDROJ 24 V DC, SAMOSTATNÝ DO 500W</t>
  </si>
  <si>
    <t>75K22X</t>
  </si>
  <si>
    <t>NAPÁJECÍ ZDROJ 24 V DC, SAMOSTATNÝ - MONTÁŽ</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</si>
  <si>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</si>
  <si>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75M925</t>
  </si>
  <si>
    <t>DATOVÁ INFRASTRUKTURA LAN, L2 SWITCH PRŮMYSLOVÝ MODULÁRNÍ, 8XGE, DC PROVEDENÍ</t>
  </si>
  <si>
    <t>75M92X</t>
  </si>
  <si>
    <t>DATOVÁ INFRASTRUKTURA LAN, SWITCH PRŮMYSLOVÝ - MONTÁŽ</t>
  </si>
  <si>
    <t>75M96A</t>
  </si>
  <si>
    <t>LICENCE DO DOHLEDOVÉHO SYSTÉMU</t>
  </si>
  <si>
    <t xml:space="preserve">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</si>
  <si>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75M97J</t>
  </si>
  <si>
    <t>PŘEVODNÍK - SFP 1G, STŘEDNÍ DOSAH</t>
  </si>
  <si>
    <t>"popis položky
Viz technická zpráva a výkresová dokumentace"</t>
  </si>
  <si>
    <t>PS 22-14-09</t>
  </si>
  <si>
    <t>D.1.2.02</t>
  </si>
  <si>
    <t>SLABOPROUD - SDĚLOVACÍ ZAŘÍZENÍ</t>
  </si>
  <si>
    <t>702511</t>
  </si>
  <si>
    <t>PRŮRAZ ZDIVEM (PŘÍČKOU) ZDĚNÝM TLOUŠŤKY DO 45 CM</t>
  </si>
  <si>
    <t>v TO
1. Položka obsahuje:
 – veškerý montážní a pomocný materiál
 – pomocné mechanismy
2. Položka neobsahuje:
 X
3. Způsob měření:
Udává se počet kusů kompletní konstrukce nebo práce.</t>
  </si>
  <si>
    <t>2x průraz= 2ks ucpávky
Položka obsahuje: Dodávku a montáž protipožární ucpávky vč. příslušenství a pomocného materiálu, vyhotovéní a dodání atestu. Dále obsahuje cenu za pom. mechanismy včetně všech ostatních vedlejších nákladů.</t>
  </si>
  <si>
    <t>741C04</t>
  </si>
  <si>
    <t>OCHRANNÉ POSPOJOVÁNÍ CU VODIČEM DO 16 MM2</t>
  </si>
  <si>
    <t xml:space="preserve">1. Položka obsahuje:  – připojení zařízení vodičem do Cu 16mm2 k zemnícímu vodiči délky do 2m vč. ukončení 2. Položka neobsahuje:  X 3. Způsob měření: Udává se počet kusů kompletní konstrukce nebo práce.</t>
  </si>
  <si>
    <t xml:space="preserve">Žlab+chránička
1. Položka obsahuje:  – montáž kabelu o váze do 4 kg/m do chráničky/ kolektoru 2. Položka neobsahuje:  X 3. Způsob měření: Měří se metr délkový.</t>
  </si>
  <si>
    <t>742P15</t>
  </si>
  <si>
    <t>OZNAČOVACÍ ŠTÍTEK NA KABEL</t>
  </si>
  <si>
    <t xml:space="preserve">1. Položka obsahuje:  – veškeré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</si>
  <si>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</si>
  <si>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744Q21</t>
  </si>
  <si>
    <t>SVODIČ PŘEPĚTÍ TYP 1+2 (TŘÍDA B+C) 1-2 PÓLOVÝ</t>
  </si>
  <si>
    <t>747701</t>
  </si>
  <si>
    <t>DOKONČOVACÍ MONTÁŽNÍ PRÁCE NA ELEKTRICKÉM ZAŘÍZENÍ</t>
  </si>
  <si>
    <t xml:space="preserve">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</si>
  <si>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</si>
  <si>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</si>
  <si>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 xml:space="preserve">2x8HOD
1. Položka obsahuje:  – cenu za dobu kdy je s funkcí seznamována obsluha zařízení, včetně odevzdání dokumentace skutečného provedení 2. Položka neobsahuje:  X 3. Způsob měření: Udává se čas v hodinách.</t>
  </si>
  <si>
    <t xml:space="preserve">Součinnost správce zařízení
1. Položka obsahuje:  – cenu za manipulace na zařízeních prováděné provozovatelem nutných pro další práce zhotovitele na technologickém souboru 2. Položka neobsahuje:  X 3. Způsob měření: Udává se čas v hodinách.</t>
  </si>
  <si>
    <t>75IF21</t>
  </si>
  <si>
    <t>ROZPOJOVACÍ SVORKOVNICE 2/10, 2/8</t>
  </si>
  <si>
    <t xml:space="preserve">10ks stožár repro + 3ks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</si>
  <si>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</si>
  <si>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</si>
  <si>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 xml:space="preserve">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</si>
  <si>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75IF91</t>
  </si>
  <si>
    <t>KONSTRUKCE DO SKŘÍNĚ 19" PRO UPEVNĚNÍ ZAŘÍZENÍ</t>
  </si>
  <si>
    <t>1ks Rack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</si>
  <si>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75IF9X</t>
  </si>
  <si>
    <t>KONSTRUKCE DO SKŘÍNĚ 19" PRO UPEVNĚNÍ ZAŘÍZENÍ - MONTÁŽ</t>
  </si>
  <si>
    <t>viz dodávka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</si>
  <si>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75IFA1</t>
  </si>
  <si>
    <t>NOSNÍK BLESKOJISTEK</t>
  </si>
  <si>
    <t>75IFAX</t>
  </si>
  <si>
    <t>NOSNÍK BLESKOJISTEK - MONTÁŽ</t>
  </si>
  <si>
    <t>75IFB1</t>
  </si>
  <si>
    <t>BLESKOJISTKA</t>
  </si>
  <si>
    <t xml:space="preserve">Reproduktory:
2*6*3=36ks
TO:
3*3= 9 ks
Celkem:
36+9 = 45ks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</si>
  <si>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75IFBX</t>
  </si>
  <si>
    <t>BLESKOJISTKA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</si>
  <si>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</si>
  <si>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</si>
  <si>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</si>
  <si>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75JA5F</t>
  </si>
  <si>
    <t>ROZVADĚČ STRUKT. KABELÁŽE, 19" PANEL ZÁSUVEK</t>
  </si>
  <si>
    <t>75JA5H</t>
  </si>
  <si>
    <t>ROZVADĚČ STRUKT. KABELÁŽE, PANEL ZÁSUVEK - MONTÁŽ</t>
  </si>
  <si>
    <t>75JB13R1</t>
  </si>
  <si>
    <t>PANEL JISTIČOVÝ DO 19" SKŘÍNĚ - DODÁVKA</t>
  </si>
  <si>
    <t>75JB1XR1</t>
  </si>
  <si>
    <t>PANEL JISTIČOVÝ DO 19" SKŘÍNĚ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</si>
  <si>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</si>
  <si>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</si>
  <si>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</si>
  <si>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"Viz technická zpráva a výkresová dokumentace
50m*2 podchod + 50m*2 budova + 10m*2 průchod + rezerva = 290m"</t>
  </si>
  <si>
    <t>75K32X</t>
  </si>
  <si>
    <t>ZÁLOŽNÍ ZDROJ UPS 230 V DO 1000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</si>
  <si>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</si>
  <si>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75L113</t>
  </si>
  <si>
    <t>ROZHLASOVÁ ÚSTŘEDNA DIGITÁLNÍ (IP) PROVEDENÍ SE ZESILOVAČEM DO 300W</t>
  </si>
  <si>
    <t xml:space="preserve">1ks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</si>
  <si>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</si>
  <si>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</si>
  <si>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 xml:space="preserve">viz dodávka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</si>
  <si>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</si>
  <si>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</si>
  <si>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</si>
  <si>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75L165</t>
  </si>
  <si>
    <t>ROZHLASOVÉ PŘÍSLUŠENSTVÍ - SKŘÍŇ NA ROZHLASOVÝ STOŽÁR</t>
  </si>
  <si>
    <t>75L16X</t>
  </si>
  <si>
    <t>ROZHLASOVÉ PŘÍSLUŠENSTVÍ - MONTÁŽ</t>
  </si>
  <si>
    <t xml:space="preserve">12ks konzola + 12ks skříňka = 24ks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</si>
  <si>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75L175</t>
  </si>
  <si>
    <t>REPRODUKTOR VENKOVNÍ TLAKOVÝ S NASTAVITELNÝM VÝKONEM</t>
  </si>
  <si>
    <t xml:space="preserve">1. nást = 6repro + 2.nást = 6repro = 12ks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</si>
  <si>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75L17X</t>
  </si>
  <si>
    <t>REPRODUKTOR VENKOVNÍ - MONTÁŽ</t>
  </si>
  <si>
    <t>75L183</t>
  </si>
  <si>
    <t>REPRODUKTOR VNITŘNÍ SKŘÍŇKOVÝ S REGULÁTOREM HLASITOSTI</t>
  </si>
  <si>
    <t xml:space="preserve">1 ks vnitřní repro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</si>
  <si>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75L18X</t>
  </si>
  <si>
    <t>REPRODUKTOR VNITŘNÍ - MONTÁŽ</t>
  </si>
  <si>
    <t>75L191</t>
  </si>
  <si>
    <t>KABEL SILOVÝ PRO ROZHLAS PRŮMĚRU DO 1,5 MM2</t>
  </si>
  <si>
    <t>kmžíla</t>
  </si>
  <si>
    <t xml:space="preserve">240m+254m+12m == 506 m
3x0,506 == 1,518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</si>
  <si>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</si>
  <si>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</si>
  <si>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 xml:space="preserve">240m+254m+12m == 506 m
3x0,506 == 1,518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</si>
  <si>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</si>
  <si>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</si>
  <si>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</si>
  <si>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 xml:space="preserve">1x zast.
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</si>
  <si>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</si>
  <si>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</si>
  <si>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 xml:space="preserve">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</si>
  <si>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</si>
  <si>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</si>
  <si>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 xml:space="preserve">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</si>
  <si>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75L1C3</t>
  </si>
  <si>
    <t>DEMONTÁŽ ROZHLASOVÉHO ZAŘÍZENÍ DO 300 W</t>
  </si>
  <si>
    <t xml:space="preserve">Demontáž stávajícího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</si>
  <si>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75L3E8</t>
  </si>
  <si>
    <t>SW PRO ŘÍZENÍ SYSTÉMU (TRAŤOVÉ NASAZENÍ) - SW MODUL HLÁŠENÍ</t>
  </si>
  <si>
    <t xml:space="preserve">1ks CDP Přerov + 1ks provizorní PPV Kojetín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</si>
  <si>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75L46W</t>
  </si>
  <si>
    <t>KLIENSTKÉ PRACOVIŠTĚ - DOPLNĚNÍ HW, SW, LICENCE</t>
  </si>
  <si>
    <t xml:space="preserve">CDP + provizorní PPV Kojetín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</si>
  <si>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75M719</t>
  </si>
  <si>
    <t>ZÁZNAMOVÉ ZAŘÍZENÍ, LICENCE - ZÁLOHOVÁNÍ A ARCHIVACE</t>
  </si>
  <si>
    <t xml:space="preserve">na provizorní pracoviště PPV Kojetín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</si>
  <si>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M03</t>
  </si>
  <si>
    <t>029111</t>
  </si>
  <si>
    <t>Geodetické zaměření trasy
346m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</si>
  <si>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346m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</si>
  <si>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16,3m x 1m x 0,5m == 8,15m3"</t>
  </si>
  <si>
    <t xml:space="preserve">16,3m x 0,5m x 0,5m ==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</si>
  <si>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16,3m x 0,5m x 0,5m ==4,1m3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</si>
  <si>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16,3m x 1m ==16,3m2
Všeobecné úpravy musí zahrnovat úpravu území po uskutečnění stavby, tak jak je požadováno v zadávací dokumentaci s výjimkou těch prací, pro které jsou uvedeny samostatné položky.</t>
  </si>
  <si>
    <t xml:space="preserve">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</si>
  <si>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</si>
  <si>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</si>
  <si>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</si>
  <si>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709400</t>
  </si>
  <si>
    <t>ZATAŽENÍ LANKA DO CHRÁNIČKY NEBO ŽLABU</t>
  </si>
  <si>
    <t xml:space="preserve">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</si>
  <si>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22-14-14</t>
  </si>
  <si>
    <t xml:space="preserve">Chráničky+žlab
1. Položka obsahuje:  – montáž kabelu o váze do 4 kg/m do chráničky/ kolektoru 2. Položka neobsahuje:  X 3. Způsob měření: Měří se metr délkový.</t>
  </si>
  <si>
    <t xml:space="preserve">260m+270m+12m == 542 m
3x0,542 == 1,626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</si>
  <si>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260m+270m+12m == 542 m
3x0,542 == 1,626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</si>
  <si>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Geodetické zaměření trasy
340m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</si>
  <si>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340m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</si>
  <si>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"Viz technická zpráva a výkresová dokumentace
16,2m x 1m x 0,5m == 8,1m3"</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</si>
  <si>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</si>
  <si>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16,2m x 0,5m x 0,5m == 4,05m3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</si>
  <si>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16,2m x 1m == 16,2m2
Všeobecné úpravy musí zahrnovat úpravu území po uskutečnění stavby, tak jak je požadováno v zadávací dokumentaci s výjimkou těch prací, pro které jsou uvedeny samostatné položky.</t>
  </si>
  <si>
    <t>PS 22-14-03</t>
  </si>
  <si>
    <t>D.1.2.03</t>
  </si>
  <si>
    <t>odečteno z půdorysu TO = 5 ks
1. Položka obsahuje:
 – veškerý montážní a pomocný materiál
 – pomocné mechanismy
2. Položka neobsahuje:
 X
3. Způsob měření:
Udává se počet kusů kompletní konstrukce nebo práce.</t>
  </si>
  <si>
    <t>703442</t>
  </si>
  <si>
    <t>ELEKTROINSTALAČNÍ TRUBKA OCELOVÁ VČETNĚ UPEVNĚNÍ A PŘÍSLUŠENSTVÍ DN PRŮMĚRU PŘES 25 DO 40 MM</t>
  </si>
  <si>
    <t xml:space="preserve">pozinkovaná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</si>
  <si>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</si>
  <si>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</si>
  <si>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 xml:space="preserve">10 + 20 + 23+ 15 = 68m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</si>
  <si>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703611</t>
  </si>
  <si>
    <t>ELEKTROINSTALAČNÍ KANÁL ( ŽLAB ) ŠÍŘKY DO 100 MM</t>
  </si>
  <si>
    <t xml:space="preserve">Digitálně odměřeno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</si>
  <si>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odečteno z půdorysu TO = 5 ks
Položka obsahuje: Dodávku a montáž protipožární ucpávky vč. příslušenství a pomocného materiálu, vyhotovéní a dodání atestu. Dále obsahuje cenu za pom. mechanismy včetně všech ostatních vedlejších nákladů.</t>
  </si>
  <si>
    <t>742G11</t>
  </si>
  <si>
    <t>KABEL NN DVOU- A TŘÍŽÍLOVÝ CU S PLASTOVOU IZOLACÍ DO 2,5 MM2</t>
  </si>
  <si>
    <t>"Viz technická zpráva a výkresová dokumentace
85+157+30%=315"</t>
  </si>
  <si>
    <t>10+10+10+20= 50m
1. Položka obsahuje:
 – manipulace a uložení kabelu (do země, chráničky, kanálu, na rošty, na TV a pod.)
2. Položka neobsahuje:
 – příchytky, spojky, koncovky, chráničky apod.
3. Způsob měření:
Měří se metr délkový.</t>
  </si>
  <si>
    <t>742J29</t>
  </si>
  <si>
    <t>KABEL SDĚLOVACÍ LAN UTP/FTP UKONČENÝ KONEKTORY RJ45</t>
  </si>
  <si>
    <t>12ks po 2m = 24m
Položka obsahuje : Dodávku a montáž kabelu včetně dovozu, manipulace a uložení kabelu (do trubky, na rošty, pod omítku, do rozvaděče ). Dále obsahuje cenu za pom. mechanismy včetně všech ostatních vedlejších nákladů</t>
  </si>
  <si>
    <t>742L11</t>
  </si>
  <si>
    <t>UKONČENÍ DVOU AŽ PĚTIŽÍLOVÉHO KABELU V ROZVADĚČI NEBO NA PŘÍSTROJI DO 2,5 MM2</t>
  </si>
  <si>
    <t>4 kabely x 2 konce = 8ks
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</si>
  <si>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</si>
  <si>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vlákna = 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</si>
  <si>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75J321</t>
  </si>
  <si>
    <t>KABEL SDĚLOVACÍ PRO STRUKTUROVANOU KABELÁŽ FTP/STP</t>
  </si>
  <si>
    <t>"Viz technická zpráva a výkresová dokumentace
315*4=1,26km"</t>
  </si>
  <si>
    <t xml:space="preserve">(2x10m)+(2x20m)+(4x23m)+(4x15m)=222m= 0,222km 4 páru =  0,888kmpáru
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</si>
  <si>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</si>
  <si>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</si>
  <si>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 xml:space="preserve">(2x10m)+(2x20m)+(4x23m)+(4x15m)=222m= 0,222km 4 páru =  0,888kmpáru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</si>
  <si>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75J922</t>
  </si>
  <si>
    <t>OPTICKÝ PATCHCORD SINGLEMODE PŘES 5M</t>
  </si>
  <si>
    <t>"Viz technická zpráva a výkresová dokumentace
120m + 3km = 3,12 * 12 =6,24+ 30% ==8kmvl"</t>
  </si>
  <si>
    <t xml:space="preserve">4x patchkabel 2 vlákna SM 9/125 = 4ks  délky 10m = celkem 40m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</si>
  <si>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75J92X</t>
  </si>
  <si>
    <t>OPTICKÝ PATCHCORD SINGLEMODE PŘES 5M - MONTÁŽ</t>
  </si>
  <si>
    <t xml:space="preserve">4x patchkabel 2 vlákna SM 9/125 = 4ks  délky 10m = celkem 40m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</si>
  <si>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75JA22</t>
  </si>
  <si>
    <t>ZÁSUVKA DATOVÁ RJ45 NA OMÍTKU</t>
  </si>
  <si>
    <t>"Dle technické zprávy, výkresových příloh"</t>
  </si>
  <si>
    <t>Dodávka - Zásuvka datová 2x "RJ 45" na omítku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</si>
  <si>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</si>
  <si>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</si>
  <si>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Montáž (dem.)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</si>
  <si>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75JA51</t>
  </si>
  <si>
    <t>ROZVADEC STRUKT. KABELÁŽE, ORGANIZÉR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</si>
  <si>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</si>
  <si>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75JA53</t>
  </si>
  <si>
    <t>ROZVADĚČ STRUKT. KABELÁŽE, PATCHPANEL 24 ZÁSUVEK</t>
  </si>
  <si>
    <t>75JA5X</t>
  </si>
  <si>
    <t>ROZVADĚČ STRUKT. KABELÁŽE, MONTÁŽ ORGANIZÉRU, PATCHPANELU</t>
  </si>
  <si>
    <t>75JB43</t>
  </si>
  <si>
    <t>DATOVÝ ROZVADĚČ 19" 800X800 DO 47 U - DODÁVKA</t>
  </si>
  <si>
    <t>75JB4X</t>
  </si>
  <si>
    <t>DATOVÝ ROZVADĚČ 19" 600X600 - MONTÁŽ</t>
  </si>
  <si>
    <t>75K221</t>
  </si>
  <si>
    <t>NAPÁJECÍ ZDROJ 24 V DC, SAMOSTATNÝ DO 200W - DODÁVKA</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</si>
  <si>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</si>
  <si>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75L213</t>
  </si>
  <si>
    <t>HLAVNÍ HODINY DVOULINKOVÉ S AKUMULÁTOREM</t>
  </si>
  <si>
    <t>75L21X</t>
  </si>
  <si>
    <t>HLAVNÍ HODINY - MONTÁŽ</t>
  </si>
  <si>
    <t>75L221</t>
  </si>
  <si>
    <t>PŘÍSLUŠENSTVÍ HLAVNÍCH HODIN, 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</si>
  <si>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</si>
  <si>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</si>
  <si>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</si>
  <si>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</si>
  <si>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</si>
  <si>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</si>
  <si>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</si>
  <si>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</si>
  <si>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</si>
  <si>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</si>
  <si>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75M335</t>
  </si>
  <si>
    <t>DIGITÁLNÍ TELEFONIE A VOIP- IP TELEFON POKROČILÝ - DODÁVKA</t>
  </si>
  <si>
    <t>75M33X</t>
  </si>
  <si>
    <t>DIGITÁLNÍ TELEFONIE A VOIP- IP TELEFON POKROČILÝ - MONTÁŽ</t>
  </si>
  <si>
    <t>75M346</t>
  </si>
  <si>
    <t>DIGITÁLNÍ TELEFONIE A VOIP- NAPÁJECÍ ADAPTÉR - DODÁVKA</t>
  </si>
  <si>
    <t>75M34X</t>
  </si>
  <si>
    <t>DIGITÁLNÍ TELEFONIE A VOIP- NAPÁJECÍ ADAPTÉR - MONTÁŽ</t>
  </si>
  <si>
    <t xml:space="preserve">Pro zapojovač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</si>
  <si>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R015621</t>
  </si>
  <si>
    <t>948</t>
  </si>
  <si>
    <t>NEOCEŇOVAT - POPLATKY ZA LIKVIDACI ODPADŮ NEBEZPEČNÝCH - KABELY S PLASTOVOU IZOLACÍ VČ. DOPRAVY NA SKLÁDKU A MANIPULACE</t>
  </si>
  <si>
    <t>PS 22-14-05</t>
  </si>
  <si>
    <t>SDĚLOVACÍ ROZVODY A ZAŘÍZENÍ</t>
  </si>
  <si>
    <t>3
1. Položka obsahuje:
 – veškerý montážní a pomocný materiál
 – pomocné mechanismy
2. Položka neobsahuje:
 X
3. Způsob měření:
Udává se počet kusů kompletní konstrukce nebo práce.</t>
  </si>
  <si>
    <t xml:space="preserve">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</si>
  <si>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5m+ 15m = 20m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</si>
  <si>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3
Položka obsahuje: Dodávku a montáž protipožární ucpávky vč. příslušenství a pomocného materiálu, vyhotovéní a dodání atestu. Dále obsahuje cenu za pom. mechanismy včetně všech ostatních vedlejších nákladů.</t>
  </si>
  <si>
    <t>2x přívod délky 10m = 20m
1. Položka obsahuje:
 – manipulace a uložení kabelu (do země, chráničky, kanálu, na rošty, na TV a pod.)
2. Položka neobsahuje:
 – příchytky, spojky, koncovky, chráničky apod.
3. Způsob měření:
Měří se metr délkový.</t>
  </si>
  <si>
    <t>4x10m=40m
Položka obsahuje : Dodávku a montáž kabelu včetně dovozu, manipulace a uložení kabelu (do trubky, na rošty, pod omítku, do rozvaděče ). Dále obsahuje cenu za pom. mechanismy včetně všech ostatních vedlejších nákladů</t>
  </si>
  <si>
    <t>2 kabely x 2 konce = 4ks
1. Položka obsahuje:
 – všechny práce spojené s úpravou kabelů pro montáž včetně veškerého příslušentsví
2. Položka neobsahuje:
 X
3. Způsob měření:
Udává se počet kusů kompletní konstrukce nebo práce.</t>
  </si>
  <si>
    <t xml:space="preserve">4 pár délky 20m = 4x0,020km =  0,080kmpár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</si>
  <si>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20m = 4x0,020km =  0,080kmpár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</si>
  <si>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Montáž  - Zásuvka datová 2x "RJ 45" do lištový rozvodu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</si>
  <si>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ROZVADĚČ STRUKT. KABELÁŽE, ORGANIZÉR</t>
  </si>
  <si>
    <t>DATOVÝ ROZVADĚČ 19" 800X800 DO 47 U</t>
  </si>
  <si>
    <t>DATOVÝ ROZVADĚČ 19" 800X800 DO 47U - MONTÁŽ</t>
  </si>
  <si>
    <t>NAPÁJECÍ ZDROJ 24 V DC DO 200W</t>
  </si>
  <si>
    <t>NAPÁJECÍ ZDROJ 24 V DC - MONTÁŽ</t>
  </si>
  <si>
    <t>75K511</t>
  </si>
  <si>
    <t>BATERIOVÉ VEDENÍ O PRŮŘEZU DO 16MM2 -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</si>
  <si>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</si>
  <si>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75K51X</t>
  </si>
  <si>
    <t>BATERIOVÉ VEDENÍ O PRŮŘEZU DO 16MM2 -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</si>
  <si>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</si>
  <si>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75K61X</t>
  </si>
  <si>
    <t>AKUMULÁTOROVÁ BATERIE DO 100Ah - DODÁVKA</t>
  </si>
  <si>
    <t xml:space="preserve">24V/100Ah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</si>
  <si>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</si>
  <si>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DO 100Ah - MONTÁŽ</t>
  </si>
  <si>
    <t>1
1. Položka obsahuje:
 – dodávku specifikovaného bloku/zařízení včetně potřebného drobného montážního materiálu
 – dodávku souvisejícího příslušenství pro specifikovaný blok/zařízení
 – dopravu a skladování
 – kompletní montáž (oživení, konfigu</t>
  </si>
  <si>
    <t>TELEFONNÍ ZAPOJOVAČ</t>
  </si>
  <si>
    <t>75M111</t>
  </si>
  <si>
    <t>TELEFONNÍ PŘÍSTROJ MB - DODÁVKA</t>
  </si>
  <si>
    <t>75M11X</t>
  </si>
  <si>
    <t>TELEFONNÍ PŘÍSTROJ MB - MONTÁŽ</t>
  </si>
  <si>
    <t>75M431</t>
  </si>
  <si>
    <t>TELEFONNÍ ZAPOJOVAČ DIGI- BRÁNA IP/MB - DODÁVKA</t>
  </si>
  <si>
    <t>TELEFONNÍ ZAPOJOVAČ DIGI- BRÁNA IP/E1 - DODÁVKA</t>
  </si>
  <si>
    <t>75M43X</t>
  </si>
  <si>
    <t>TELEFONNÍ ZAPOJOVAČ DIGI - MONTÁŽ</t>
  </si>
  <si>
    <t>75M443</t>
  </si>
  <si>
    <t>TELEFONNÍ ZAPOJOVAČ DIGITÁLNÍ, ŘÍDÍCÍ ČÁSTI SCU SERVER - DODÁVKA</t>
  </si>
  <si>
    <t>75M444</t>
  </si>
  <si>
    <t>TELEFONNÍ ZAPOJOVAČ DIGITÁLNÍ, ŘÍDÍCÍ ČÁSTI SCU - LICENCE</t>
  </si>
  <si>
    <t>75M44X</t>
  </si>
  <si>
    <t>TELEFONNÍ ZAPOJOVAČ DIGITÁLNÍ, ŘÍDÍCÍ ČÁSTI STĚ - MONTÁŽ</t>
  </si>
  <si>
    <t>PS 22-14-08</t>
  </si>
  <si>
    <t xml:space="preserve">Žárově zinkovaná
25m+26m+17,5m+12m+30m+21m+18m+12m+21,3m+20,5m+17m+20,4m == 241m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</si>
  <si>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1-CXKE-R-J 3x2,5
1. Položka obsahuje:  – manipulace a uložení kabelu (do země, chráničky, kanálu, na rošty, na TV a pod.) 2. Položka neobsahuje:  – příchytky, spojky, koncovky, chráničky apod. 3. Způsob měření: Měří se metr délkový.</t>
  </si>
  <si>
    <t>742H11</t>
  </si>
  <si>
    <t>KABEL NN ČTYŘ- A PĚTIŽÍLOVÝ CU S PLASTOVOU IZOLACÍ DO 2,5 MM2</t>
  </si>
  <si>
    <t xml:space="preserve">CYKY-J 5x1,5
31+25+17 == 73m
1. Položka obsahuje:  – manipulace a uložení kabelu (do země, chráničky, kanálu, na rošty, na TV a pod.) 2. Položka neobsahuje:  – příchytky, spojky, koncovky, chráničky apod. 3. Způsob měření: Měří se metr délkový.</t>
  </si>
  <si>
    <t>Včetně plastového managementu pro optické patchcordy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</si>
  <si>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</si>
  <si>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kabel hodiny 8párů
UTP 92párů
8+92=100párů x 2směry = 200ks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</si>
  <si>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{2x(25m+26m+17,5m+12m+30m+21m+18m+12m+21,3m+20,5m+17m)}+20,4m == 461m
4 pár délky 461m = 4x0,461km =  1,844kmpár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</si>
  <si>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{2x(25m+26m+17,5m+12m+30m+21m+18m+12m+21,3m+20,5m+17m)}+20,4m == 461m
4 pár délky 461m = 4x0,461km =  1,844kmpár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</si>
  <si>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75JA41</t>
  </si>
  <si>
    <t>ZÁSTRČKA DATOVÁ RJ45</t>
  </si>
  <si>
    <t xml:space="preserve">konektor na sděl. Kabel
1. Položka obsahuje:  – dodávku specifikovaného dílu  – dopravu a skladování 2. Položka neobsahuje:  X 3. Způsob měření: Udává se počet kusů dílu/bloku.</t>
  </si>
  <si>
    <t>75JA4X</t>
  </si>
  <si>
    <t>ZÁSTRČKA DATOVÁ RJ 45 - MONTÁŽ</t>
  </si>
  <si>
    <t xml:space="preserve">viz dodávka
1. Položka obsahuje:  – kompletní montáž specifikovaného bloku  2. Položka neobsahuje:  X 3. Způsob měření: Udává se počet kusů kompletní konstrukce nebo práce.</t>
  </si>
  <si>
    <t>DATOVÝ ROZVADĚČ 19" 800X800 - MONTÁŽ</t>
  </si>
  <si>
    <t xml:space="preserve">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</si>
  <si>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Bez vteřinové ručičky, nemusí být v korporátních barvách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</si>
  <si>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75L24X</t>
  </si>
  <si>
    <t>HODINY PODRUŽNÉ NEBO AUTONOMNÍ VENKOVNÍ - MONTÁŽ</t>
  </si>
  <si>
    <t>75L251</t>
  </si>
  <si>
    <t>ZÁVĚS PRO PODRUŽNÉ HODINY RUČIČKOVÉ JEDNOSTRANNÉ DO 50 CM</t>
  </si>
  <si>
    <t>75L25X</t>
  </si>
  <si>
    <t>ZÁVĚS PRO PODRUŽNÉ HODINY - MONTÁŽ</t>
  </si>
  <si>
    <t>75L261</t>
  </si>
  <si>
    <t>HODINOVÉ PŘÍSLUŠENSTVÍ, OSVĚTLENÍ HODIN</t>
  </si>
  <si>
    <t>75L267</t>
  </si>
  <si>
    <t>HODINOVÉ PŘÍSLUŠENSTVÍ - MONTÁŽ</t>
  </si>
  <si>
    <t xml:space="preserve">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</si>
  <si>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75M331</t>
  </si>
  <si>
    <t>DIGITÁLNÍ TELEFONIE A VOIP, IP TELEFON TECHNOLOGICKÝ ZÁKLADNÍ</t>
  </si>
  <si>
    <t>Interkom + 1 IP telefon</t>
  </si>
  <si>
    <t xml:space="preserve">Interkom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</si>
  <si>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DIGITÁLNÍ TELEFONIE A VOIP, IP TELEFON - MONTÁŽ</t>
  </si>
  <si>
    <t xml:space="preserve">Interkom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</si>
  <si>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78440</t>
  </si>
  <si>
    <t>MALBY POVRCHŮ</t>
  </si>
  <si>
    <t>Položka zahrnuje veškerý materiál, výrobky a polotovary, včetně mimostaveništní a vnitrostaveništní dopravy (rovněž přesuny), včetně naložení a složení,případně s uložením.</t>
  </si>
  <si>
    <t>M05</t>
  </si>
  <si>
    <t>NOSNÉ KONSTRUKCE - KABELOVÝ ŽLAB</t>
  </si>
  <si>
    <t>1,8+1,15+3,13+1,15+3,13 == 10,5m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</si>
  <si>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Výložník délky 400mm, 15ks x 1,0kg = 15kg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</si>
  <si>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2x Přepážka v kabel. žlabu při délce 10,5m =21m x 0,3768kg/m == 8kg
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</si>
  <si>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PS 22-14-13.1</t>
  </si>
  <si>
    <t>PS 22-14-13</t>
  </si>
  <si>
    <t>O4</t>
  </si>
  <si>
    <t xml:space="preserve">Žárově zinkovaná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</si>
  <si>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1-CYKFY 5x1,5
416,5m
1. Položka obsahuje:  – manipulace a uložení kabelu (do země, chráničky, kanálu, na rošty, na TV a pod.) 2. Položka neobsahuje:  – příchytky, spojky, koncovky, chráničky apod. 3. Způsob měření: Měří se metr délkový.</t>
  </si>
  <si>
    <t xml:space="preserve">1. Položka obsahuje:  – montáž kabelu o váze do 4 kg/m do chráničky/ kolektoru 2. Položka neobsahuje:  X 3. Způsob měření: Měří se metr délkový.</t>
  </si>
  <si>
    <t>kabel hodiny 10páru
kabel UTP 8párů
18párů x 2směry = 36kus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</si>
  <si>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4 pár délky 6m = 4x0,006km =  0,024kmpár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</si>
  <si>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4 pár délky 6m = 4x0,006km =  0,024kmpár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</si>
  <si>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1. Položka obsahuje:  – dodávku specifikovaného dílu  – dopravu a skladování 2. Položka neobsahuje:  X 3. Způsob měření: Udává se počet kusů dílu/bloku.</t>
  </si>
  <si>
    <t xml:space="preserve">1. Položka obsahuje:  – kompletní montáž specifikovaného bloku  2. Položka neobsahuje:  X 3. Způsob měření: Udává se počet kusů kompletní konstrukce nebo práce.</t>
  </si>
  <si>
    <t>75L243</t>
  </si>
  <si>
    <t>HODINY PODRUŽNÉ NEBO AUTONOMNÍ VENKOVNÍ RUČIČKOVÉ OBOUSTRANNÉ DO 50 CM</t>
  </si>
  <si>
    <t xml:space="preserve">Umístěné na sloupu vedle informačních tabulí, dle směrnice SŽ č.118.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</si>
  <si>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75L253</t>
  </si>
  <si>
    <t>ZÁVĚS PRO PODRUŽNÉ HODINY RUČIČKOVÉ OBOUSTRANNÉ DO 50 CM</t>
  </si>
  <si>
    <t>Geodetické zaměření trasy
227,5m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</si>
  <si>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227,5m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</si>
  <si>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18m x 1m x 0,5m == 9m3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</si>
  <si>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18m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</si>
  <si>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 x 0,5m x 0,5m == 4,5m3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</si>
  <si>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 x 1m == 18m2
Všeobecné úpravy musí zahrnovat úpravu území po uskutečnění stavby, tak jak je požadováno v zadávací dokumentaci s výjimkou těch prací, pro které jsou uvedeny samostatné položky.</t>
  </si>
  <si>
    <t>PS 22-14-13.2.1</t>
  </si>
  <si>
    <t>PS 22-14-13.2</t>
  </si>
  <si>
    <t>O5</t>
  </si>
  <si>
    <t>131251102</t>
  </si>
  <si>
    <t>Hloubení jam nezapažených v hornině třídy těžitelnosti I skupiny 3 objem do 50 m3 strojně</t>
  </si>
  <si>
    <t>Hloubení nezapažených jam a zářezů strojně s urovnáním dna do předepsaného profilu a spádu v hornině třídy těžitelnosti I skupiny 3 přes 20 do 50 m3</t>
  </si>
  <si>
    <t>4.20*5.70*0.90 = 21,546 [A]_x000d_
 ((4.70+6.20)*2*0.50*0.90)/2 = 4,905 [B]_x000d_
 26.451*0.1 = 2,645 [C]_x000d_
 Celkem: 21.546+4.905+2.645 = 29,096 [D]</t>
  </si>
  <si>
    <t>171251201</t>
  </si>
  <si>
    <t>Uložení sypaniny na skládky nebo meziskládky</t>
  </si>
  <si>
    <t>Uložení sypaniny na skládky nebo meziskládky bez hutnění s upravením uložené sypaniny do předepsaného tvaru</t>
  </si>
  <si>
    <t xml:space="preserve">pol. 131251102  29.096 = 29,096 [A]_x000d_
 odpočet pol. 174151101  - 23.144 = -23,144 [B]_x000d_
 Celkem: 29.096+-23.144 = 5,952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</si>
  <si>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</si>
  <si>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</si>
  <si>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</si>
  <si>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vytěžená zemina  29.096 = 29,096 [A]_x000d_
 odpočet  -(3.726+0.594+0.936+0.746+0.587+1.467) = -8,056 [B]_x000d_
 21.04*0.1 = 2,104 [C]_x000d_
 Celkem: 29.096+-8.056+2.104 = 23,144 [D]</t>
  </si>
  <si>
    <t>27</t>
  </si>
  <si>
    <t>Zakládání - základy</t>
  </si>
  <si>
    <t>271532212</t>
  </si>
  <si>
    <t>Podsyp pod základové konstrukce se zhutněním z hrubého kameniva frakce 16 až 32 mm</t>
  </si>
  <si>
    <t>Podsyp pod základové konstrukce se zhutněním a urovnáním povrchu z kameniva hrubého, frakce 16 - 32 mm</t>
  </si>
  <si>
    <t>"``podkladní podsyp z kameniva frakce 16-32mm`"_x000d_
 2.40*3.90*0.10 = 0,936 [A]</t>
  </si>
  <si>
    <t>271542211</t>
  </si>
  <si>
    <t>Podsyp pod základové konstrukce se zhutněním z netříděné štěrkodrtě</t>
  </si>
  <si>
    <t>Podsyp pod základové konstrukce se zhutněním a urovnáním povrchu ze štěrkodrtě netříděné</t>
  </si>
  <si>
    <t>2.40*3.90*0.10 = 0,936 [A]</t>
  </si>
  <si>
    <t>275321511</t>
  </si>
  <si>
    <t>Základové patky ze ŽB bez zvýšených nároků na prostředí tř. C 25/30</t>
  </si>
  <si>
    <t>Základy z betonu železového (bez výztuže) patky z betonu bez zvláštních nároků na prostředí tř. C 25/30</t>
  </si>
  <si>
    <t>"``základy pod schody`"_x000d_
 1.10*0.60*0.90 = 0,594 [A]</t>
  </si>
  <si>
    <t>275351121</t>
  </si>
  <si>
    <t>Zřízení bednění základových patek</t>
  </si>
  <si>
    <t>Bednění základů patek zřízení</t>
  </si>
  <si>
    <t>"``základy pod schody`"_x000d_
 (1.10+0.60*2)*0.90 = 2,070 [A]</t>
  </si>
  <si>
    <t>275351122</t>
  </si>
  <si>
    <t>Odstranění bednění základových patek</t>
  </si>
  <si>
    <t>Bednění základů patek odstranění</t>
  </si>
  <si>
    <t>275361821</t>
  </si>
  <si>
    <t>Výztuž základových patek betonářskou ocelí 10 505 (R)</t>
  </si>
  <si>
    <t>Výztuž základů patek z betonářské oceli 10 505 (R)</t>
  </si>
  <si>
    <t>"``základ pod schody cca 60kg/m3`"_x000d_
 0.594*60/1000 = 0,036 [A]</t>
  </si>
  <si>
    <t>279113154</t>
  </si>
  <si>
    <t>Základová zeď tl přes 250 do 300 mm z tvárnic ztraceného bednění včetně výplně z betonu tř. C 25/30</t>
  </si>
  <si>
    <t>Základové zdi z tvárnic ztraceného bednění včetně výplně z betonu bez zvláštních nároků na vliv prostředí třídy C 25/30, tloušťky zdiva přes 250 do 300 mm</t>
  </si>
  <si>
    <t>(2.70+4.20)*2*1.00 = 13,800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</si>
  <si>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</si>
  <si>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</si>
  <si>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</si>
  <si>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"``ztracené bednění - výztuž V12 po 250mm`"_x000d_
 "``cca 20kg/m3`"_x000d_
 13.80*0.30*20/1000 = 0,083 [A]</t>
  </si>
  <si>
    <t>38</t>
  </si>
  <si>
    <t>Různé kompletní konstrukce</t>
  </si>
  <si>
    <t>R3893T101</t>
  </si>
  <si>
    <t>Releový domek - kompletní prefa ŽB buňka UF 3030 půdorysný rozměr 2,98x4,48x2,66m vč. dopravy a veškeré manipulace; D+M komplet</t>
  </si>
  <si>
    <t>Releový domek - kompletní prefa ŽB buňka UF 3030 půdorysný rozměr 2,98x4,48x2,66mm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</si>
  <si>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"``cena releového domku zahrnuje:"_x000d_
 "``-----`"_x000d_
 "``betonová buňka typ UF 3030, 2,98x4,48x2,66m - 1ks`"_x000d_
 "``ŽB střešní deska bez přesahu DPL 3030, tl. 120mm - 1ks`"_x000d_
 "``prověření příjezdové cesty na staveniště technikem montáží"_x000d_
 "``zesílení tloušťky stěny d=140mm`"_x000d_
 "``zesílení tloušťky dna d=140mm`"_x000d_
 "``výdřeva pro atyp. dveře - jednokřídlé - 1ks`"_x000d_
 "``bludné proudy - provaření výztuže`"_x000d_
 "``otvory pro kabely - 4ks`"_x000d_
 "``vývod stavebního proudu PVC DN 125 - 1ks`"_x000d_
 "``průchodka zemnící bod GE-A/50 UGA - 3ks`"_x000d_
 "``zemní průchodka GE-D/140 - 2ks`"_x000d_
 "``tepelná izolace spodku buňky Styrodur tl. 40mm`"_x000d_
 "``nátěr Eternal Stabil `"_x000d_
 "``vrchní omítka`"_x000d_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dřevo`"_x000d_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"``doprava stanice na místo uložení - 1ks`"_x000d_
 "``autojeřáb pro osazení stanice - 1ks`"_x000d_
 "``-----`"_x000d_
 1 = 1,000 [A]</t>
  </si>
  <si>
    <t>Vodorovné konstrukce</t>
  </si>
  <si>
    <t>434121416</t>
  </si>
  <si>
    <t>Osazení ŽB schodišťových stupňů drsných na schodnice</t>
  </si>
  <si>
    <t>Osazování schodišťových stupňů železobetonových s vyspárováním styčných spár, s provizorním dřevěným zábradlím a dočasným zakrytím stupnic prkny na schodnice, stupňů drsných</t>
  </si>
  <si>
    <t>1.10*2 = 2,200 [A]</t>
  </si>
  <si>
    <t>R5937370</t>
  </si>
  <si>
    <t>stupeň schodišťový nosný ŽB 110x35x14,5cm</t>
  </si>
  <si>
    <t>63</t>
  </si>
  <si>
    <t>Podlahy a podlahové konstrukce</t>
  </si>
  <si>
    <t>631311123</t>
  </si>
  <si>
    <t>Mazanina tl přes 80 do 120 mm z betonu prostého bez zvýšených nároků na prostředí tř. C 12/15</t>
  </si>
  <si>
    <t>Mazanina z betonu prostého bez zvýšených nároků na prostředí tl. přes 80 do 120 mm tř. C 12/15</t>
  </si>
  <si>
    <t>"``podkladní beton pod základy š. 500mm, tl. 100mm`"_x000d_
 (2.80+4.00)*2*0.50*0.10 = 0,680 [A]_x000d_
 1.10*0.60*0.10 = 0,066 [B]_x000d_
 Celkem: 0.68+0.066 = 0,746 [C]</t>
  </si>
  <si>
    <t>631319012</t>
  </si>
  <si>
    <t>Příplatek k mazanině tl přes 80 do 120 mm za přehlazení povrchu</t>
  </si>
  <si>
    <t>Příplatek k cenám mazanin za úpravu povrchu mazaniny přehlazením, mazanina tl. přes 80 do 120 mm</t>
  </si>
  <si>
    <t>"``podkladní beton pod základy š. 500mm, tl. 100mm`"_x000d_
 0.746 = 0,746 [A]</t>
  </si>
  <si>
    <t>631351101</t>
  </si>
  <si>
    <t>Zřízení bednění rýh a hran v podlahách</t>
  </si>
  <si>
    <t>Bednění v podlahách rýh a hran zřízení</t>
  </si>
  <si>
    <t>"``podkladní beton pod základy š. 500mm, tl. 100mm`"_x000d_
 (2.20+3.70)*2*0.10 = 1,180 [A]_x000d_
 (3.30+4.70)*2*0.10 = 1,600 [B]_x000d_
 (1.10+0.50*2)*0.10 = 0,210 [C]_x000d_
 Celkem: 1.18+1.6+0.21 = 2,990 [D]</t>
  </si>
  <si>
    <t>631351102</t>
  </si>
  <si>
    <t>Odstranění bednění rýh a hran v podlahách</t>
  </si>
  <si>
    <t>Bednění v podlahách rýh a hran odstranění</t>
  </si>
  <si>
    <t>632451455</t>
  </si>
  <si>
    <t>Potěr pískocementový tl přes 40 do 50 mm tř. C 20 běžný</t>
  </si>
  <si>
    <t>Potěr pískocementový běžný tl. přes 40 do 50 mm tř. C 20</t>
  </si>
  <si>
    <t>2.70*4.20 = 11,340 [A]</t>
  </si>
  <si>
    <t>632451491</t>
  </si>
  <si>
    <t>Příplatek k potěrům za přehlazení povrchu</t>
  </si>
  <si>
    <t>Potěr pískocementový běžný Příplatek k cenám za úpravu povrchu přehlazením</t>
  </si>
  <si>
    <t>632481213</t>
  </si>
  <si>
    <t>Separační vrstva z PE fólie</t>
  </si>
  <si>
    <t>Separační vrstva k oddělení podlahových vrstev z polyetylénové fólie</t>
  </si>
  <si>
    <t>4.50*3.00*1.2 = 16,200 [A]</t>
  </si>
  <si>
    <t>637111112</t>
  </si>
  <si>
    <t>Okapový chodník ze štěrkopísku tl 150 mm s udusáním</t>
  </si>
  <si>
    <t>Okapový chodník z kameniva s udusáním a urovnáním povrchu ze štěrkopísku tl. 150 mm</t>
  </si>
  <si>
    <t>(3.60+5.10)*2*0.60 = 10,440 [A]_x000d_
 -1.10*0.60 = -0,660 [B]_x000d_
 Celkem: 10.44+-0.66 = 9,780 [C]</t>
  </si>
  <si>
    <t>637211411</t>
  </si>
  <si>
    <t>Okapový chodník z betonových zámkových dlaždic tl 60 mm do kameniva</t>
  </si>
  <si>
    <t>Okapový chodník z dlaždic betonových zámkových s vyplněním spár drobným kamenivem do kameniva těženého nebo drceného, tl. dlaždic 60 mm</t>
  </si>
  <si>
    <t>637311122</t>
  </si>
  <si>
    <t>Okapový chodník z betonových chodníkových obrubníků stojatých lože beton</t>
  </si>
  <si>
    <t>Okapový chodník z obrubníků betonových chodníkových, se zalitím spár cementovou maltou do lože z betonu prostého, z obrubníků stojatých</t>
  </si>
  <si>
    <t>(5.70+4.20)*2-1.10 = 18,700 [A]</t>
  </si>
  <si>
    <t>711</t>
  </si>
  <si>
    <t>Izolace proti vodě, vlhkosti a plynům</t>
  </si>
  <si>
    <t>11163150</t>
  </si>
  <si>
    <t>lak penetrační asfaltový</t>
  </si>
  <si>
    <t>4.14*0.00033 = 0,001 [A]_x000d_
 4.50*0.0004 = 0,002 [B]_x000d_
 Celkem: 0.001+0.002 = 0,003 [C]</t>
  </si>
  <si>
    <t>62853004</t>
  </si>
  <si>
    <t>pás asfaltový natavitelný modifikovaný SBS s vložkou ze skleněné tkaniny a spalitelnou PE fólií nebo jemnozrnným minerálním posypem na horním povrchu tl 4,0mm</t>
  </si>
  <si>
    <t>8.28*1.1655 = 9,650 [A]_x000d_
 9.00*1.221 = 10,989 [B]_x000d_
 Celkem: 9.65+10.989 = 20,639 [C]</t>
  </si>
  <si>
    <t>711111001</t>
  </si>
  <si>
    <t>Provedení izolace proti zemní vlhkosti vodorovné za studena nátěrem penetračním</t>
  </si>
  <si>
    <t>Provedení izolace proti zemní vlhkosti natěradly a tmely za studena na ploše vodorovné V nátěrem penetračním</t>
  </si>
  <si>
    <t>"``na základovém zdivu ze ztraceného bednění`"_x000d_
 (2.70+4.20)*2*0.30 = 4,140 [A]</t>
  </si>
  <si>
    <t>711112001</t>
  </si>
  <si>
    <t>Provedení izolace proti zemní vlhkosti svislé za studena nátěrem penetračním</t>
  </si>
  <si>
    <t>Provedení izolace proti zemní vlhkosti natěradly a tmely za studena na ploše svislé S nátěrem penetračním</t>
  </si>
  <si>
    <t>"``kolem objektu`"_x000d_
 (3.00+4.50)*2*0.30 = 4,500 [A]</t>
  </si>
  <si>
    <t>711141559</t>
  </si>
  <si>
    <t>Provedení izolace proti zemní vlhkosti pásy přitavením vodorovné NAIP</t>
  </si>
  <si>
    <t>Provedení izolace proti zemní vlhkosti pásy přitavením NAIP na ploše vodorovné V</t>
  </si>
  <si>
    <t>4.14*2 = 8,280 [A]</t>
  </si>
  <si>
    <t>711142559</t>
  </si>
  <si>
    <t>Provedení izolace proti zemní vlhkosti pásy přitavením svislé NAIP</t>
  </si>
  <si>
    <t>Provedení izolace proti zemní vlhkosti pásy přitavením NAIP na ploše svislé S</t>
  </si>
  <si>
    <t>"``na základovém zdivu ze ztraceného bednění`"_x000d_
 (3.00+4.50)*2*0.30*2 = 9,000 [A]</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</si>
  <si>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</si>
  <si>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</si>
  <si>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</si>
  <si>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741</t>
  </si>
  <si>
    <t>35442143</t>
  </si>
  <si>
    <t>pás zemnící 30x3,5mm nerez</t>
  </si>
  <si>
    <t>KG</t>
  </si>
  <si>
    <t>15.52*0.942*1.05 = 15,351 [A]</t>
  </si>
  <si>
    <t>741410001</t>
  </si>
  <si>
    <t>Montáž vodič uzemňovací pásek D do 120 mm2 na povrchu</t>
  </si>
  <si>
    <t>Montáž uzemňovacího vedení s upevněním, propojením a připojením pomocí svorek na povrchu pásku průřezu do 120 mm2</t>
  </si>
  <si>
    <t>"``zemnící pásek v základech s vývodem nad ÚT`"_x000d_
 2.88*2+4.38*2+1.00 = 15,520 [A]</t>
  </si>
  <si>
    <t>741410074</t>
  </si>
  <si>
    <t>Montáž vedení uzemňovací - pouzdro pro průchod stěnou</t>
  </si>
  <si>
    <t>Montáž uzemňovacího vedení s upevněním, propojením a připojením pomocí svorek doplňků ostatních konstrukcí pouzdra pro průchod stěnou</t>
  </si>
  <si>
    <t>998741102</t>
  </si>
  <si>
    <t>Přesun hmot tonážní pro silnoproud v objektech v přes 6 do 12 m</t>
  </si>
  <si>
    <t>Přesun hmot pro silnoproud stanovený z hmotnosti přesunovaného materiálu vodorovná dopravní vzdálenost do 50 m v objektech výšky přes 6 do 12 m</t>
  </si>
  <si>
    <t>R1455010</t>
  </si>
  <si>
    <t>Ochranný profil v místě napojení hromosvodu vč. povrchové úpravy</t>
  </si>
  <si>
    <t>"``mechanická ochrana v místě napojení hromosvodu`"_x000d_
 0.60*1.1 = 0,660 [A]</t>
  </si>
  <si>
    <t>781</t>
  </si>
  <si>
    <t>Dokončovací práce - obklady</t>
  </si>
  <si>
    <t>59623113</t>
  </si>
  <si>
    <t>pásek obkladový cihlový hladký 240x71x14mm červený</t>
  </si>
  <si>
    <t>"``57 ks/m2`"_x000d_
 2.69*57 = 153,330 [A]</t>
  </si>
  <si>
    <t>781121011</t>
  </si>
  <si>
    <t>Nátěr penetrační na stěnu</t>
  </si>
  <si>
    <t>Příprava podkladu před provedením obkladu nátěr penetrační na stěnu</t>
  </si>
  <si>
    <t>"``měřeno digi`"_x000d_
 0.46+0.27+0.98*2 = 2,690 [A]</t>
  </si>
  <si>
    <t>781734112</t>
  </si>
  <si>
    <t>Montáž obkladů vnějších z obkladaček nebo obkladových pásků cihelných přes 50 do 85 ks/m2 lepené flexibilním lepidlem</t>
  </si>
  <si>
    <t>Montáž obkladů vnějších stěn z obkladaček nebo obkladových pásků cihelných lepených flexibilním lepidlem přes 50 do 85 ks/m2</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</si>
  <si>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</si>
  <si>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</si>
  <si>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</si>
  <si>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</si>
  <si>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</si>
  <si>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783801403</t>
  </si>
  <si>
    <t>Oprášení omítek před provedením nátěru</t>
  </si>
  <si>
    <t>Příprava podkladu omítek před provedením nátěru oprášení</t>
  </si>
  <si>
    <t>(2.70+4.20)*2*2.79 = 38,502 [A]_x000d_
 2.70*4.20 = 11,340 [B]_x000d_
 Celkem: 38.502+11.34 = 49,842 [C]</t>
  </si>
  <si>
    <t>783823101</t>
  </si>
  <si>
    <t>Penetrační akrylátový nátěr hladkých betonových povrchů</t>
  </si>
  <si>
    <t>Penetrační nátěr omítek hladkých betonových povrchů akrylátový</t>
  </si>
  <si>
    <t>783827401</t>
  </si>
  <si>
    <t>Krycí dvojnásobný akrylátový nátěr hladkých betonových povrchů</t>
  </si>
  <si>
    <t>Krycí (ochranný ) nátěr omítek dvojnásobný hladkých betonových povrchů nebo povrchů z desek na bázi dřeva (dřevovláknitých apod.) akrylátový</t>
  </si>
  <si>
    <t>783933151</t>
  </si>
  <si>
    <t>Penetrační epoxidový nátěr hladkých betonových podlah</t>
  </si>
  <si>
    <t>Penetrační nátěr betonových podlah hladkých (z pohledového nebo gletovaného betonu, stěrky apod.) epoxidový</t>
  </si>
  <si>
    <t>"``bezprašný nátěr podlahy`"_x000d_
 2.70*4.20 = 11,340 [A]</t>
  </si>
  <si>
    <t>783937163</t>
  </si>
  <si>
    <t>Krycí dvojnásobný epoxidový rozpouštědlový nátěr betonové podlahy</t>
  </si>
  <si>
    <t>Krycí (uzavírací) nátěr betonových podlah dvojnásobný epoxidový rozpouštědlový</t>
  </si>
  <si>
    <t>94</t>
  </si>
  <si>
    <t>Lešení a stavební výtahy</t>
  </si>
  <si>
    <t>941111111</t>
  </si>
  <si>
    <t>Montáž lešení řadového trubkového lehkého s podlahami zatížení do 200 kg/m2 š od 0,6 do 0,9 m v do 10 m</t>
  </si>
  <si>
    <t>Lešení řadové trubkové lehké pracovní s podlahami s provozním zatížením tř. 3 do 200 kg/m2 šířky tř. W06 od 0,6 do 0,9 m výšky do 10 m montáž</t>
  </si>
  <si>
    <t>(4.80+6.30)*2*4.00 = 88,800 [A]</t>
  </si>
  <si>
    <t>941111211</t>
  </si>
  <si>
    <t>Příplatek k lešení řadovému trubkovému lehkému s podlahami do 200 kg/m2 š od 0,6 do 0,9 m v do 10 m za každý den použití</t>
  </si>
  <si>
    <t>Lešení řadové trubkové lehké pracovní s podlahami s provozním zatížením tř. 3 do 200 kg/m2 šířky tř. W06 od 0,6 do 0,9 m výšky do 10 m příplatek k ceně za každý den použití</t>
  </si>
  <si>
    <t>"``30 dní`"_x000d_
 88.80*30 = 2664,000 [A]</t>
  </si>
  <si>
    <t>941111811</t>
  </si>
  <si>
    <t>Demontáž lešení řadového trubkového lehkého s podlahami zatížení do 200 kg/m2 š od 0,6 do 0,9 m v do 10 m</t>
  </si>
  <si>
    <t>Lešení řadové trubkové lehké pracovní s podlahami s provozním zatížením tř. 3 do 200 kg/m2 šířky tř. W06 od 0,6 do 0,9 m výšky do 10 m demontáž</t>
  </si>
  <si>
    <t>95</t>
  </si>
  <si>
    <t>Různé dokončovací konstrukce a práce pozemních staveb</t>
  </si>
  <si>
    <t>953943211</t>
  </si>
  <si>
    <t>Osazování hasicího přístroje</t>
  </si>
  <si>
    <t>Osazování drobných kovových předmětů kotvených do stěny hasicího přístroje</t>
  </si>
  <si>
    <t>953943212</t>
  </si>
  <si>
    <t>Osazování skříně pro hasicí přístroj</t>
  </si>
  <si>
    <t>Osazování drobných kovových předmětů kotvených do stěny skříně pro hasicí přístroj</t>
  </si>
  <si>
    <t>R44932210</t>
  </si>
  <si>
    <t>PHP hasicí přístroj s náplní CO2 s hasicím účinkem 21A (113B)</t>
  </si>
  <si>
    <t>PHP hasicí přístroj s náplní CO2 s hasicím účinkem 21A (113B) vč. revize, kotvení a příslušenství</t>
  </si>
  <si>
    <t>R44983135</t>
  </si>
  <si>
    <t>skříňka na hasicí přístroj uzamykatelná v provedení antivandal s prolamovacím přístupem k jejímu otevření vč. kotvení na fasádu objektu a povrchové úpravy pro v</t>
  </si>
  <si>
    <t>skříňka na hasicí přístroj uzamykatelná v provedení antivandal s prolamovacím přístupem k jejímu otevření vč. kotvení na fasádu objektu a povrchové úpravy pro venkovní použití</t>
  </si>
  <si>
    <t>R95399002</t>
  </si>
  <si>
    <t>Záchytný a zádržný systém proti pádu z výšky a do hloubky vč. revize a předání do užívání; D+M komplet</t>
  </si>
  <si>
    <t>KPL</t>
  </si>
  <si>
    <t>"``Půdorysy, Řezy`"_x000d_
 "``- nerez kotvící body pro plechovou krytinu vč. sloupku pr. 42 mm s okem`"_x000d_
 "``oko, pérová podložka, matka, kotevní sada` "_x000d_
 "``celkem 4kusy`"_x000d_
 "``montážní lano`"_x000d_
 "``zachycovací postroj, spoj. lano 15m`"_x000d_
 "``skříňka pro uložení OOPP`"_x000d_
 1 = 1,000 [A]</t>
  </si>
  <si>
    <t>R95500002</t>
  </si>
  <si>
    <t>Ucpávky protipožární, proti tlakové vodě, kombinace protipožární a proti tlakové vodě dle PD; D+M komplet</t>
  </si>
  <si>
    <t>R95500201</t>
  </si>
  <si>
    <t>Nápisy na dveře a vrata dle PD; D+M komplet</t>
  </si>
  <si>
    <t>R95500202</t>
  </si>
  <si>
    <t>Tabulky pro označení hasicích přístrojů; D+M komplet</t>
  </si>
  <si>
    <t>Tabulky pro označení hasicích přístrojů dle PD; D+M komplet</t>
  </si>
  <si>
    <t>R95520011</t>
  </si>
  <si>
    <t>Dílenská a výrobní dokumentace (pomocné práce a konstrukce, výrobně technická dokumentace, dokumentace výrobků dodaných na stavbu, výkresy prefabrikátů a montáž</t>
  </si>
  <si>
    <t>Dílenská a výrobní dokumentace (pomocné práce a konstrukce, výrobně technická dokumentace, dokumentace výrobků dodaných na stavbu, výkresy prefabrikátů a montážní dokumentace, dokumentace skutečného provedení díla)</t>
  </si>
  <si>
    <t>R95524001</t>
  </si>
  <si>
    <t xml:space="preserve">Náklady na provedení zkoušek, revizí a měření, které jsou vyžadovány v  technických normách a dalších předpisech ve vztahu k prováděným pracím, dodávkám a služb</t>
  </si>
  <si>
    <t xml:space="preserve">Náklady na provedení zkoušek, revizí a měření, které jsou vyžadovány v  technických normách a dalších předpisech ve vztahu k prováděným pracím, dodávkám a službám.</t>
  </si>
  <si>
    <t>995</t>
  </si>
  <si>
    <t>Poplatky za skládky</t>
  </si>
  <si>
    <t>R015111</t>
  </si>
  <si>
    <t>901</t>
  </si>
  <si>
    <t>NEOCEŇOVAT - POPLATKY ZA LIKVIDACI ODPADŮ NEKONTAMINOVANÝCH - 17 05 04 VYTĚŽENÉ ZEMINY A HORNINY - I. TŘÍDA TĚŽITELNOSTI VČ. DOPRAVY NA SKLÁDKU A MANIPULACE</t>
  </si>
  <si>
    <t>Evidenční položka</t>
  </si>
  <si>
    <t>5.952*1.900 = 11,309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</si>
  <si>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</si>
  <si>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998</t>
  </si>
  <si>
    <t>Přesun hmot</t>
  </si>
  <si>
    <t>998014011</t>
  </si>
  <si>
    <t>Přesun hmot pro budovy jednopodlažní z betonových dílců s nezděným pláštěm</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</si>
  <si>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</si>
  <si>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PS 22-14-13.2.2</t>
  </si>
  <si>
    <t>22-M</t>
  </si>
  <si>
    <t>Montáže technologických zařízení pro dopravní stavby</t>
  </si>
  <si>
    <t>220110346</t>
  </si>
  <si>
    <t>Montáž štítku kabelového průběžného</t>
  </si>
  <si>
    <t>Montáž kabelového štítku včetně vyražení znaku na štítek, připevnění na kabel, ovinutí štítku páskou pro označení konce kabelu</t>
  </si>
  <si>
    <t>R503</t>
  </si>
  <si>
    <t>kabelovy stitek</t>
  </si>
  <si>
    <t>46-M</t>
  </si>
  <si>
    <t>Zemní práce při extr.mont.pracích</t>
  </si>
  <si>
    <t>460941111</t>
  </si>
  <si>
    <t>Vyplnění a omítnutí rýh při elektroinstalacích ve stropech hl do 3 cm a š do 3 cm</t>
  </si>
  <si>
    <t>Vyplnění rýh vyplnění a omítnutí rýh ve stropech hloubky do 3 cm a šířky do 3 cm</t>
  </si>
  <si>
    <t>460941211</t>
  </si>
  <si>
    <t>Vyplnění a omítnutí rýh při elektroinstalacích ve stěnách hl do 3 cm a š do 3 cm</t>
  </si>
  <si>
    <t>Vyplnění rýh vyplnění a omítnutí rýh ve stěnách hloubky do 3 cm a šířky do 3 cm</t>
  </si>
  <si>
    <t>460941215</t>
  </si>
  <si>
    <t>Vyplnění a omítnutí rýh při elektroinstalacích ve stěnách hl do 3 cm a š přes 10 do 15 cm</t>
  </si>
  <si>
    <t>Vyplnění rýh vyplnění a omítnutí rýh ve stěnách hloubky do 3 cm a šířky přes 10 do 15 cm</t>
  </si>
  <si>
    <t>468094111</t>
  </si>
  <si>
    <t>Vyvrtání otvorů pro elektroinstalační krabice ve stěnách z cihel hloubky do 6 cm</t>
  </si>
  <si>
    <t>Vyvrtání otvorů pro elektroinstalační krabice ve stěnách z cihel, hloubky do 6 cm</t>
  </si>
  <si>
    <t>468101211</t>
  </si>
  <si>
    <t>Vysekání rýh pro montáž trubek a kabelů ve stropech hl do 3 cm a š do 3 cm</t>
  </si>
  <si>
    <t>Vysekání rýh pro montáž trubek a kabelů ve stropech z betonu hloubky do 3 cm a šířky do 3 cm</t>
  </si>
  <si>
    <t>468101411</t>
  </si>
  <si>
    <t>Vysekání rýh pro montáž trubek a kabelů v cihelných zdech hl do 3 cm a š do 3 cm</t>
  </si>
  <si>
    <t>Vysekání rýh pro montáž trubek a kabelů v cihelných zdech hloubky do 3 cm a šířky do 3 cm</t>
  </si>
  <si>
    <t>468101415</t>
  </si>
  <si>
    <t>Vysekání rýh pro montáž trubek a kabelů v cihelných zdech hl do 3 cm a š přes 10 do 15 cm</t>
  </si>
  <si>
    <t>Vysekání rýh pro montáž trubek a kabelů v cihelných zdech hloubky do 3 cm a šířky přes 10 do 15 cm</t>
  </si>
  <si>
    <t>469971111</t>
  </si>
  <si>
    <t>Svislá doprava suti a vybouraných hmot při elektromontážích za první podlaží</t>
  </si>
  <si>
    <t>Odvoz suti a vybouraných hmot svislá doprava suti a vybouraných hmot za první podlaží</t>
  </si>
  <si>
    <t>469972121</t>
  </si>
  <si>
    <t>Příplatek k odvozu suti a vybouraných hmot při elektromontážích za každý další 1 km</t>
  </si>
  <si>
    <t>Odvoz suti a vybouraných hmot odvoz suti a vybouraných hmot Příplatek k ceně za každý další i započatý 1 km</t>
  </si>
  <si>
    <t>34111005</t>
  </si>
  <si>
    <t>kabel instalační jádro Cu plné izolace PVC plášť PVC 450/750V (CYKY) 2x1,5mm2</t>
  </si>
  <si>
    <t>34111030</t>
  </si>
  <si>
    <t>kabel instalační jádro Cu plné izolace PVC plášť PVC 450/750V (CYKY) 3x1,5mm2</t>
  </si>
  <si>
    <t>34111036</t>
  </si>
  <si>
    <t>kabel instalační jádro Cu plné izolace PVC plášť PVC 450/750V (CYKY) 3x2,5mm2</t>
  </si>
  <si>
    <t>34111100</t>
  </si>
  <si>
    <t>kabel instalační jádro Cu plné izolace PVC plášť PVC 450/750V (CYKY) 5x6mm2</t>
  </si>
  <si>
    <t>34141027</t>
  </si>
  <si>
    <t>vodič propojovací flexibilní jádro Cu lanované izolace PVC 450/750V (H07V-K) 1x6mm2</t>
  </si>
  <si>
    <t>34535011</t>
  </si>
  <si>
    <t>rámeček jednonásobný (s těsnicí manžetou), IP44</t>
  </si>
  <si>
    <t>34535025</t>
  </si>
  <si>
    <t>přístroj spínače zápustného jednopólového, s krytem, řazení 1, IP44, šroubové svorky</t>
  </si>
  <si>
    <t>34539049</t>
  </si>
  <si>
    <t>kryt spínače jednoduchý</t>
  </si>
  <si>
    <t>34539059</t>
  </si>
  <si>
    <t>rámeček jednonásobný</t>
  </si>
  <si>
    <t>34571450</t>
  </si>
  <si>
    <t>krabice pod omítku PVC přístrojová kruhová D 70mm</t>
  </si>
  <si>
    <t>34571521</t>
  </si>
  <si>
    <t>krabice pod omítku PVC odbočná kruhová D 70mm s víčkem a svorkovnicí</t>
  </si>
  <si>
    <t>35431033</t>
  </si>
  <si>
    <t>svorka uzemnění nerez V4 diagonální k jímací tyči pr. 18-20mm</t>
  </si>
  <si>
    <t>35441080</t>
  </si>
  <si>
    <t>drát D 8mm nerez</t>
  </si>
  <si>
    <t>35441121</t>
  </si>
  <si>
    <t>tyč jímací s rovným koncem 1000mm nerez</t>
  </si>
  <si>
    <t>35441700</t>
  </si>
  <si>
    <t>podpěra vedení hromosvodu do zdiva na hmoždinku - 6/50mm, nerez</t>
  </si>
  <si>
    <t>35441705</t>
  </si>
  <si>
    <t>podpěra vedení hromosvodu na hřebenáče - 190-220/70mm, nerez</t>
  </si>
  <si>
    <t>35441830</t>
  </si>
  <si>
    <t>úhelník ochranný na ochranu svodu - 1700mm, FeZn</t>
  </si>
  <si>
    <t>35442033</t>
  </si>
  <si>
    <t>svorka uzemnění nerez spojovací</t>
  </si>
  <si>
    <t>35442034</t>
  </si>
  <si>
    <t>svorka uzemnění nerez zkušební, 81mm</t>
  </si>
  <si>
    <t>35442040</t>
  </si>
  <si>
    <t>svorka uzemnění nerez pro zemnící pásku a drát</t>
  </si>
  <si>
    <t>35442042</t>
  </si>
  <si>
    <t>svorka uzemnění nerez na okapové žlaby</t>
  </si>
  <si>
    <t>35442110</t>
  </si>
  <si>
    <t>štítek plastový - čísla svodů</t>
  </si>
  <si>
    <t>35442123</t>
  </si>
  <si>
    <t>průchodka kruhových vodičů 8-10mm do základu a stěny 300-500mm</t>
  </si>
  <si>
    <t>35442137</t>
  </si>
  <si>
    <t>drát D 10mm nerez</t>
  </si>
  <si>
    <t>35442235</t>
  </si>
  <si>
    <t>antikorozní páska petrolátová</t>
  </si>
  <si>
    <t>741112061</t>
  </si>
  <si>
    <t>Montáž krabice přístrojová zapuštěná plastová kruhová</t>
  </si>
  <si>
    <t>Montáž krabic elektroinstalačních bez napojení na trubky a lišty, demontáže a montáže víčka a přístroje přístrojových zapuštěných plastových kruhových</t>
  </si>
  <si>
    <t>741112101</t>
  </si>
  <si>
    <t>Montáž rozvodka zapuštěná plastová kruhová</t>
  </si>
  <si>
    <t>Montáž krabic elektroinstalačních bez napojení na trubky a lišty, demontáže a montáže víčka a přístroje rozvodek se zapojením vodičů na svorkovnici zapuštěných plastových kruhových</t>
  </si>
  <si>
    <t>741120001</t>
  </si>
  <si>
    <t>Montáž vodič Cu izolovaný plný a laněný žíla 0,35-6 mm2 pod omítku (např. CY)</t>
  </si>
  <si>
    <t>Montáž vodičů izolovaných měděných bez ukončení uložených pod omítku plných a laněných (např. CY), průřezu žíly 0,35 až 6 mm2</t>
  </si>
  <si>
    <t>741122011</t>
  </si>
  <si>
    <t>Montáž kabel Cu bez ukončení uložený pod omítku plný kulatý 2x1,5 až 2,5 mm2 (např. CYKY)</t>
  </si>
  <si>
    <t>Montáž kabelů měděných bez ukončení uložených pod omítku plných kulatých (např. CYKY), počtu a průřezu žil 2x1,5 až 2,5 mm2</t>
  </si>
  <si>
    <t>741122015</t>
  </si>
  <si>
    <t>Montáž kabel Cu bez ukončení uložený pod omítku plný kulatý 3x1,5 mm2 (např. CYKY)</t>
  </si>
  <si>
    <t>Montáž kabelů měděných bez ukončení uložených pod omítku plných kulatých (např. CYKY), počtu a průřezu žil 3x1,5 mm2</t>
  </si>
  <si>
    <t>741122016</t>
  </si>
  <si>
    <t>Montáž kabel Cu bez ukončení uložený pod omítku plný kulatý 3x2,5 až 6 mm2 (např. CYKY)</t>
  </si>
  <si>
    <t>Montáž kabelů měděných bez ukončení uložených pod omítku plných kulatých (např. CYKY), počtu a průřezu žil 3x2,5 až 6 mm2</t>
  </si>
  <si>
    <t>741122032</t>
  </si>
  <si>
    <t>Montáž kabel Cu bez ukončení uložený pod omítku plný kulatý 5x4 až 6 mm2 (např. CYKY)</t>
  </si>
  <si>
    <t>Montáž kabelů měděných bez ukončení uložených pod omítku plných kulatých (např. CYKY), počtu a průřezu žil 5x4 až 6 mm2</t>
  </si>
  <si>
    <t>741132103</t>
  </si>
  <si>
    <t>Ukončení kabelů 3x1,5 až 4 mm2 smršťovací záklopkou nebo páskem bez letování</t>
  </si>
  <si>
    <t>Ukončení kabelů smršťovací záklopkou nebo páskou se zapojením bez letování, počtu a průřezu žil 3x1,5 až 4 mm2</t>
  </si>
  <si>
    <t>741132146</t>
  </si>
  <si>
    <t>Ukončení kabelů 5x6 mm2 smršťovací záklopkou nebo páskem bez letování</t>
  </si>
  <si>
    <t>Ukončení kabelů smršťovací záklopkou nebo páskou se zapojením bez letování, počtu a průřezu žil 5x6 mm2</t>
  </si>
  <si>
    <t>741210001</t>
  </si>
  <si>
    <t>Montáž rozvodnice oceloplechová nebo plastová běžná do 20 kg</t>
  </si>
  <si>
    <t>Montáž rozvodnic oceloplechových nebo plastových bez zapojení vodičů běžných, hmotnosti do 20 kg</t>
  </si>
  <si>
    <t>741210003</t>
  </si>
  <si>
    <t>Montáž rozvodnice oceloplechová nebo plastová běžná do 100 kg</t>
  </si>
  <si>
    <t>Montáž rozvodnic oceloplechových nebo plastových bez zapojení vodičů běžných, hmotnosti do 100 kg</t>
  </si>
  <si>
    <t>741310201</t>
  </si>
  <si>
    <t>Montáž spínač (polo)zapuštěný šroubové připojení 1-jednopólový se zapojením vodičů</t>
  </si>
  <si>
    <t>Montáž spínačů jedno nebo dvoupólových polozapuštěných nebo zapuštěných se zapojením vodičů šroubové připojení, pro prostředí normální spínačů, řazení 1-jednopólových</t>
  </si>
  <si>
    <t>741310251</t>
  </si>
  <si>
    <t>Montáž spínač (polo)zapuštěný šroubové připojení 1-jednopólových prostředí venkovní/mokré se zapojením vodičů</t>
  </si>
  <si>
    <t>Montáž spínačů jedno nebo dvoupólových polozapuštěných nebo zapuštěných se zapojením vodičů šroubové připojení, pro prostředí venkovní nebo mokré spínačů, řazení 1-jednopólových</t>
  </si>
  <si>
    <t>741313001</t>
  </si>
  <si>
    <t>Montáž zásuvka (polo)zapuštěná bezšroubové připojení 2P+PE se zapojením vodičů</t>
  </si>
  <si>
    <t>Montáž zásuvek domovních se zapojením vodičů bezšroubové připojení polozapuštěných nebo zapuštěných 10/16 A, provedení 2P + PE</t>
  </si>
  <si>
    <t>741330371</t>
  </si>
  <si>
    <t>Montáž ovladač tlačítkový ve skříni 1 tlačítkový</t>
  </si>
  <si>
    <t>Montáž ovladačů tlačítkových ve skříni se zapojením vodičů 1 tlačítkových</t>
  </si>
  <si>
    <t>741372022</t>
  </si>
  <si>
    <t>Montáž svítidlo LED interiérové přisazené nástěnné hranaté nebo kruhové přes 0,09 do 0,36 m2 se zapojením vodičů</t>
  </si>
  <si>
    <t>Montáž svítidel s integrovaným zdrojem LED se zapojením vodičů interiérových přisazených nástěnných hranatých nebo kruhových, plochy přes 0,09 do 0,36 m2</t>
  </si>
  <si>
    <t>741372061</t>
  </si>
  <si>
    <t>Montáž svítidlo LED interiérové přisazené stropní hranaté nebo kruhové do 0,09 m2 se zapojením vodičů</t>
  </si>
  <si>
    <t>Montáž svítidel s integrovaným zdrojem LED se zapojením vodičů interiérových přisazených stropních hranatých nebo kruhových, plochy do 0,09 m2</t>
  </si>
  <si>
    <t>741410003</t>
  </si>
  <si>
    <t>Montáž vodič uzemňovací drát nebo lano D do 10 mm na povrchu</t>
  </si>
  <si>
    <t>Montáž uzemňovacího vedení s upevněním, propojením a připojením pomocí svorek na povrchu drátu nebo lana O do 10 mm</t>
  </si>
  <si>
    <t>741410042</t>
  </si>
  <si>
    <t>Montáž vodič uzemňovací drát nebo lano D do 10 mm v průmysl výstavbě</t>
  </si>
  <si>
    <t>Montáž uzemňovacího vedení s upevněním, propojením a připojením pomocí svorek v zemi s izolací spojů drátu nebo lana O do 10 mm v průmyslové výstavbě</t>
  </si>
  <si>
    <t>741420021</t>
  </si>
  <si>
    <t>Montáž svorka hromosvodná se 2 šrouby</t>
  </si>
  <si>
    <t>Montáž hromosvodného vedení svorek se 2 šrouby</t>
  </si>
  <si>
    <t>741420022</t>
  </si>
  <si>
    <t>Montáž svorka hromosvodná se 3 a více šrouby</t>
  </si>
  <si>
    <t>Montáž hromosvodného vedení svorek se 3 a více šrouby</t>
  </si>
  <si>
    <t>741420023</t>
  </si>
  <si>
    <t>Montáž svorka hromosvodná na okapové žlaby</t>
  </si>
  <si>
    <t>Montáž hromosvodného vedení svorek na okapové žlaby</t>
  </si>
  <si>
    <t>741420051</t>
  </si>
  <si>
    <t>Montáž vedení hromosvodné-úhelník nebo trubka s držáky do zdiva</t>
  </si>
  <si>
    <t>Montáž hromosvodného vedení ochranných prvků úhelníků nebo trubek s držáky do zdiva</t>
  </si>
  <si>
    <t>741420083</t>
  </si>
  <si>
    <t>Montáž vedení hromosvodné-štítek k označení svodu</t>
  </si>
  <si>
    <t>Montáž hromosvodného vedení doplňků štítků k označení svodů</t>
  </si>
  <si>
    <t>741430004</t>
  </si>
  <si>
    <t>Montáž tyč jímací délky do 3 m na střešní hřeben</t>
  </si>
  <si>
    <t>Montáž jímacích tyčí délky do 3 m, na střešní hřeben</t>
  </si>
  <si>
    <t>R1000268121-</t>
  </si>
  <si>
    <t>Panel 300 W, stropní i nástěnná instalace</t>
  </si>
  <si>
    <t>anel 300 W, stropní i nástěnná instalace (40 ks/pal)</t>
  </si>
  <si>
    <t>R1000300375</t>
  </si>
  <si>
    <t>DEHNconductor, vodič CUI D 20mm Cu 8mm, přdvybavený pro instalaci, L 3,5m</t>
  </si>
  <si>
    <t>R101451</t>
  </si>
  <si>
    <t>A - Led svítidlo dle legendy a výpočtu osvětlení</t>
  </si>
  <si>
    <t>R101452</t>
  </si>
  <si>
    <t>B - Led svítidlo venkovní dle legendy a výpočtu osvětlení</t>
  </si>
  <si>
    <t>R1352785</t>
  </si>
  <si>
    <t>PODP. VEDENI CUI 20mm/6,5x8mm NIRO</t>
  </si>
  <si>
    <t>R3011111</t>
  </si>
  <si>
    <t>Rozváděč RVS dle výkresové dokumentace</t>
  </si>
  <si>
    <t>R3011113</t>
  </si>
  <si>
    <t>Hlavní ochranná přípojnice - MET (HOP)</t>
  </si>
  <si>
    <t>R341101222</t>
  </si>
  <si>
    <t xml:space="preserve">silový kabel s klas. B2cas1d0, barvy žíl:  J, průřez 2x1,5mm2</t>
  </si>
  <si>
    <t>R34112</t>
  </si>
  <si>
    <t>Protipožární ucpávka , komplet vč.mtž.</t>
  </si>
  <si>
    <t>R3558A01340</t>
  </si>
  <si>
    <t>Přístroj spínače jednopólového, řazení 1, 1So</t>
  </si>
  <si>
    <t>R3901AB10B</t>
  </si>
  <si>
    <t>Rámeček jednonásobný Tango®</t>
  </si>
  <si>
    <t>R501</t>
  </si>
  <si>
    <t>RECYKLACE SVÍTIDEL</t>
  </si>
  <si>
    <t>R502</t>
  </si>
  <si>
    <t>RECYKLACE ZDROJŮ</t>
  </si>
  <si>
    <t>R52216</t>
  </si>
  <si>
    <t>Montáž topného panelu na strop</t>
  </si>
  <si>
    <t>R5519AA02357</t>
  </si>
  <si>
    <t>Zásuvka jednonásobná, chráněná, s clonkami, s bezšroub. svorkami Tango®</t>
  </si>
  <si>
    <t>R7221032</t>
  </si>
  <si>
    <t>Tlač. (v červené skříňce pod sklíčkem) - Totálstop objektu se sign.LED 230 pod omítku s nápisem "Total stop"</t>
  </si>
  <si>
    <t>749</t>
  </si>
  <si>
    <t>Elektromontáže - ostatní práce a konstrukce</t>
  </si>
  <si>
    <t>RK-010</t>
  </si>
  <si>
    <t>Podružný materiál</t>
  </si>
  <si>
    <t>RK-011</t>
  </si>
  <si>
    <t>Prořez</t>
  </si>
  <si>
    <t>HZS</t>
  </si>
  <si>
    <t>Hodinové zúčtovací sazby</t>
  </si>
  <si>
    <t>RK-013</t>
  </si>
  <si>
    <t>Práce nespecifikované - dokončovací</t>
  </si>
  <si>
    <t>Práce související s napojení z rozvodny (RH-73)</t>
  </si>
  <si>
    <t>N</t>
  </si>
  <si>
    <t>Náklady</t>
  </si>
  <si>
    <t>RN-001</t>
  </si>
  <si>
    <t>Mimostaveništní doprava dodávek</t>
  </si>
  <si>
    <t>KČ</t>
  </si>
  <si>
    <t>RN-002</t>
  </si>
  <si>
    <t>Přesun dodávek</t>
  </si>
  <si>
    <t>RN-003</t>
  </si>
  <si>
    <t>Podíl přidružených výkonů PPV</t>
  </si>
  <si>
    <t>R</t>
  </si>
  <si>
    <t>Revize</t>
  </si>
  <si>
    <t>RK-012</t>
  </si>
  <si>
    <t>PS 22-14-18.1</t>
  </si>
  <si>
    <t>PS 22-14-18</t>
  </si>
  <si>
    <t xml:space="preserve">1-CYKFY 5x1,5
51,7+77,9+98+155,5 == 383m
1. Položka obsahuje:  – manipulace a uložení kabelu (do země, chráničky, kanálu, na rošty, na TV a pod.) 2. Položka neobsahuje:  – příchytky, spojky, koncovky, chráničky apod. 3. Způsob měření: Měří se metr délkový.</t>
  </si>
  <si>
    <t xml:space="preserve">4*18,5+2*13,3+2*44+50+2*25,5+26,22==316m
1. Položka obsahuje:  – montáž kabelu o váze do 4 kg/m do chráničky/ kolektoru 2. Položka neobsahuje:  X 3. Způsob měření: Měří se metr délkový.</t>
  </si>
  <si>
    <t>Geodetické zaměření trasy
184m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</si>
  <si>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184m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</si>
  <si>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18,5m x 1m x 0,5m = 9,25m3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</si>
  <si>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</si>
  <si>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18,5m x 0,5m x 0,5m ==4,625m3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</si>
  <si>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18,5 x 1m == 18,5m2
Všeobecné úpravy musí zahrnovat úpravu území po uskutečnění stavby, tak jak je požadováno v zadávací dokumentaci s výjimkou těch prací, pro které jsou uvedeny samostatné položky.</t>
  </si>
  <si>
    <t>PS 22-14-18.2.1</t>
  </si>
  <si>
    <t>PS 22-14-18.2</t>
  </si>
  <si>
    <t>"``měřeno digi`"_x000d_
 10.90*3.00 = 32,700 [A]_x000d_
 0.72*(3.60+5.10)*2 = 12,528 [B]_x000d_
 Celkem: 32.7+12.528 = 45,228 [C]</t>
  </si>
  <si>
    <t xml:space="preserve">pol. 131251102  45.228 = 45,228 [A]_x000d_
 odpočet pol. 174151101  -22.103 = -22,103 [B]_x000d_
 Celkem: 45.228+-22.103 = 23,125 [C]</t>
  </si>
  <si>
    <t>"``vytěžená zemina - pol. 131251102`"_x000d_
 45.228 = 45,228 [A]_x000d_
 "``odpočet` "_x000d_
 "``uvnitř objektu - měřeno digi``"_x000d_
 -4.59*2.40 = -11,016 [B]_x000d_
 "``kolem objektu - měřeno digi`"_x000d_
 -(3.60+5.10)*0.72*2 = -12,528 [C]_x000d_
 "``základ pod schody a podkladní betony`"_x000d_
 -(0.594+0.996) = -1,590 [D]_x000d_
 Mezisoučet: 45.228+-11.016+-12.528+-1.59 = 20,094 [E]_x000d_
 20.094*0.1 = 2,009 [F]_x000d_
 Celkem: 45.228+-11.016+-12.528+-1.59+2.009 = 22,103 [G]</t>
  </si>
  <si>
    <t>"``základ pod schody`"_x000d_
 1.10*0.60*0.90 = 0,594 [A]</t>
  </si>
  <si>
    <t>"``základ pod schody`"_x000d_
 (1.10+0.60*2)*0.90 = 2,070 [A]</t>
  </si>
  <si>
    <t>(3.00+1.25*2)*1.75 = 9,625 [A]_x000d_
 1.20*1.50*2 = 3,600 [B]_x000d_
 (3.00+1.45*2)*1.00 = 5,900 [C]_x000d_
 Celkem: 9.625+3.6+5.9 = 19,125 [D]</t>
  </si>
  <si>
    <t>"``ztracené bednění - výztuž V12 po 250mm`"_x000d_
 "``cca 20kg/m3`"_x000d_
 19.125*0.30*20/1000 = 0,115 [A]</t>
  </si>
  <si>
    <t>"``cena releového domku zahrnuje:"_x000d_
 "``-----`"_x000d_
 "``betonová buňka typ UF 3030, 2,98x4,48x2,66m - 1ks`"_x000d_
 "``ŽB střešní deska bez přesahu DPL 3030, tl. 120mm - 1ks`"_x000d_
 "``zesílení tloušťky stěny d=140mm - 36m2`"_x000d_
 "``zesílení tloušťky dna d=140mm - 9m2`"_x000d_
 "``výdřeva pro atyp. dveře - jednokřídlé - 1ks`"_x000d_
 "``bludné proudy - provaření výztuže - 45m2`"_x000d_
 "``otvory pro kabely - 4ks`"_x000d_
 "``vývod stavebního proudu PVC DN 125 - 1ks`"_x000d_
 "``průchodka zemnící bod GE-A/50 UGA - 3ks`"_x000d_
 "``zemní průchodka GE-D/140 - 2ks`"_x000d_
 "``tepelná izolace spodku buňky Styrodur tl. 40mm - 9m2`"_x000d_
 "``vrchní tenkovrstvá omyvatelná omítka strukturovaná, nátěr Eternal Stabil RAL 7004`"_x000d_
 "``zateplení fasády: čedičová vata 80mm`"_x000d_
 "``zateplení soklu: Perimetr EPS PW/PB 80mm`"_x000d_
 "``vnější ocelové 1kř. plné, otočné, zateplené, bezpečnostní dveře, s PO EI 30 DP1-C - 1ks`"_x000d_
 "``elektro chráničky - 10ks`"_x000d_
 "``krabice do betonu SD/H, pr. 60mm, hl. 49mm - 6ks`"_x000d_
 "``elektrický přímotop 1500W - 1ks`"_x000d_
 "``nástěnná klimatizace - 1ks`"_x000d_
 "``protipožární utěsnění střechy - 12ks`"_x000d_
 "``D+M šikmé střechy, podbití střechy, obklad štítů umělé dřevo, stříška nad dveře - 1ks`"_x000d_
 "``olejová lazura dřevěných viditelných prvků`"_x000d_
 "``krytina plechová, imitace tašky, latě, kontralatě, difuzní folie - 1ks`"_x000d_
 "``difuzní paropropustná folie, zateplení minerální vatou tl. 200mm - 1ks`"_x000d_
 "``klempířské výrobky - háky, žlaby, svody, oplechování - 1ks`"_x000d_
 "``vnější zařízení pro ochranu před bleskem, D+M - 1ks`"_x000d_
 "``doprava stanice na místo uložení - 1ks`"_x000d_
 "``autojeřáb pro osazení stanice - 1ks`"_x000d_
 "``-----`"_x000d_
 1 = 1,000 [A]</t>
  </si>
  <si>
    <t>"``podkladní beton pod základy š. 500mm, tl. 100mm a podbetonování odskoků ztrac. bednění`"_x000d_
 "``příčné strany`"_x000d_
 3.20*0.50*0.10*2 = 0,320 [A]_x000d_
 "``pod vstupními schody`"_x000d_
 1.10*0.60*0.10 = 0,066 [B]_x000d_
 "``podélné strany s odskoky ztraceného bednění - měřeno digi`"_x000d_
 0.61*0.50*2 = 0,610 [C]_x000d_
 Celkem: 0.32+0.066+0.61 = 0,996 [D]</t>
  </si>
  <si>
    <t>"``podkladní beton pod základy š. 500mm, tl. 100mm a podbetonování odskoků ztrac. bednění`"_x000d_
 "``příčné strany`"_x000d_
 (3.20+2.40+0.50*2)*0.10*2 = 1,320 [A]_x000d_
 "``pod vstupními schody`"_x000d_
 (1.10+0.60*2)*0.10 = 0,230 [B]_x000d_
 "``podélné strany s odskoky ztraceného bednění - měřeno digi`"_x000d_
 0.61*2*2 = 2,440 [C]_x000d_
 (0.25*0.50+0.50*0.50)*2 = 0,750 [D]_x000d_
 4.74*0.2 = 0,948 [E]_x000d_
 Celkem: 1.32+0.23+2.44+0.75+0.948 = 5,688 [F]</t>
  </si>
  <si>
    <t>998741101</t>
  </si>
  <si>
    <t>Přesun hmot tonážní pro silnoproud v objektech v do 6 m</t>
  </si>
  <si>
    <t>Přesun hmot pro silnoproud stanovený z hmotnosti přesunovaného materiálu vodorovná dopravní vzdálenost do 50 m v objektech výšky do 6 m</t>
  </si>
  <si>
    <t>"``57 ks/m2`"_x000d_
 10.57*57 = 602,490 [A]</t>
  </si>
  <si>
    <t>3.00*1.06 = 3,180 [A]_x000d_
 "``měřeno digi`"_x000d_
 0.24+0.28 = 0,520 [B]_x000d_
 2.80+4.07 = 6,870 [C]_x000d_
 Celkem: 3.18+0.52+6.87 = 10,570 [D]</t>
  </si>
  <si>
    <t>"``pol. 171251201`"_x000d_
 23.125*1.900 = 43,938 [A]</t>
  </si>
  <si>
    <t>PS 22-14-18.2.2</t>
  </si>
  <si>
    <t>Elektromontáže - součásti elektrozařízení</t>
  </si>
  <si>
    <t>VRN1</t>
  </si>
  <si>
    <t>Průzkumné, geodetické a projektové práce</t>
  </si>
  <si>
    <t>013254000</t>
  </si>
  <si>
    <t>Dokumentace skutečného provedení stavby</t>
  </si>
  <si>
    <t>SOUBOR</t>
  </si>
  <si>
    <t>PS 22-14-01</t>
  </si>
  <si>
    <t>D.1.2.04</t>
  </si>
  <si>
    <t>KABELY A SDĚLOVACÍ ZAŘÍZENÍ</t>
  </si>
  <si>
    <t>12ks v TO + 2 ks v TO1 = 14 ks
1. Položka obsahuje:
 – veškerý montážní a pomocný materiál
 – pomocné mechanismy
2. Položka neobsahuje:
 X
3. Způsob měření:
Udává se počet kusů kompletní konstrukce nebo práce.</t>
  </si>
  <si>
    <t>703211</t>
  </si>
  <si>
    <t>KABELOVÝ ŽLAB NOSNÝ/DRÁTĚNÝ ŽÁROVĚ ZINKOVANÝ VČETNĚ UPEVNĚNÍ A PŘÍSLUŠENSTVÍ SVĚTLÉ ŠÍŘKY DO 100 MM</t>
  </si>
  <si>
    <t xml:space="preserve">40m v TO + 15m v TO1 = celkem 55m žlabu
1. Položka obsahuje:  – kompletní montáž, rozměření, upevnění, sváření, řezání, spojování a pod.   – veškerý spojovací a montážní materiál  – pomocné mechanismy a nátěr 2. Položka neobsahuje:  X 3. Způsob měření: Měří se metr délkový.</t>
  </si>
  <si>
    <t>703311</t>
  </si>
  <si>
    <t>KRYT K NOSNÉMU ŽLABU/ROŠTU ŽÁROVĚ ZINKOVANÝ VČETNĚ UPEVNĚNÍ A PŘÍSLUŠENSTVÍ SVĚTLÉ ŠÍŘKY DO 100 MM</t>
  </si>
  <si>
    <t xml:space="preserve">40m v TO + 15m v TO1 = celkem 55m žlabu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</si>
  <si>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703441</t>
  </si>
  <si>
    <t>ELEKTROINSTALAČNÍ TRUBKA OCELOVÁ VČETNĚ UPEVNĚNÍ A PŘÍSLUŠENSTVÍ DN PRŮMĚRU DO 25 MM</t>
  </si>
  <si>
    <t>"Viz technická zpráva a výkresová dokumentace
2x25m na přístřešky"</t>
  </si>
  <si>
    <t xml:space="preserve">20m v TO + 10m v TO1 = celkem 30m  trubky pozinkované
1. Položka obsahuje:
 – přípravu podkladu pro osazení
2. Položka neobsahuje:
 X
3. Způsob měření:
Měří se metr délkový.</t>
  </si>
  <si>
    <t>20m v TO + 15m v TO1 = celkem 35m lišty PVC
1. Položka obsahuje:
 – přípravu podkladu pro osazení
2. Položka neobsahuje:
 X
3. Způsob měření:
Měří se metr délkový.</t>
  </si>
  <si>
    <t>12ks v TO + 2 ks v TO1 = 14 ks
Položka obsahuje: Dodávku a montáž protipožární ucpávky vč. příslušenství a pomocného materiálu, vyhotovéní a dodání atestu. Dále obsahuje cenu za pom. mechanismy včetně všech ostatních vedlejších nákladů.</t>
  </si>
  <si>
    <t>odměřeno digitálně
1. Položka obsahuje:
 – manipulace a uložení kabelu (do země, chráničky, kanálu, na rošty, na TV a pod.)
2. Položka neobsahuje:
 – příchytky, spojky, koncovky, chráničky apod.
3. Způsob měření: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</si>
  <si>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</si>
  <si>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</si>
  <si>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40ks v TO + 10ks v TO1 = celkem 50ks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</si>
  <si>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75J212</t>
  </si>
  <si>
    <t>KABEL SDĚLOVACÍ PRO VNITŘNÍ POUŽITÍ DO 10 PÁRŮ PRŮMĚRU 0,5mm</t>
  </si>
  <si>
    <t>Kabel SYKFY 5x2x0,5mm
270m v TO + 25m v TO1= celkem 295m = 0,295km
5párů x 0,295km = 1,475kmpárů
1. Položka obsahuje:
 – dodávku specifikované kabelizace včetně potřebného drobného montážního materiálu
 – dopravu a skladování
2. Položka neobsahuje:
 X
3. Způsob měření:
Dodávka specifikované kabelizace se měří v délce udané v kmpárech.</t>
  </si>
  <si>
    <t>75J23X</t>
  </si>
  <si>
    <t>KABEL SDĚLOVACÍ, MONTÁŽ A UPEVNÉNÍ</t>
  </si>
  <si>
    <t>Kabel SYKFY 5x2x0,5mm
270m v TO + 25m v TO1= celkem 295m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</si>
  <si>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Sběrnice RS485  - kabel LAM TWIN FTPz 4x2x0,5  ( 4P x 0,115km= 0,46 kmpáru )
1. Položka obsahuje:
 – dodávku specifikované kabelizace včetně potřebného drobného montážního materiálu
 – dopravu a skladování
2. Položka neobsahuje:
 X
3. Způsob měření:
Dodávka specifikované kabelizace se měří v délce udané v kmpárech.</t>
  </si>
  <si>
    <t>"Viz technická zpráva a výkresová dokumentace
50m přístřešek + 10 sdel.míst"</t>
  </si>
  <si>
    <t xml:space="preserve">Sběrnice RS485  - kabel LAM TWIN FTPz 4x2x0,5  ( 4P x 0,115km= 0,46 kmpáru )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</si>
  <si>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SLABOPROUD - EZS (PZTS)</t>
  </si>
  <si>
    <t>75C4C1</t>
  </si>
  <si>
    <t>ZÁMEK PÁKOVÝ - DODÁVKA</t>
  </si>
  <si>
    <t xml:space="preserve">ZÁMEK MECHANICKÝ SAMOUZAMYKATELNÝ  7 ks v TO + 0ks v TO1 = 7ks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</si>
  <si>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75C4C7</t>
  </si>
  <si>
    <t>ZÁMEK PÁKOVÝ - MONTÁŽ</t>
  </si>
  <si>
    <t xml:space="preserve">ZÁMEK MECHANICKÝ SAMOUZAMYKATELNÝ  7 ks v TO + 0ks v TO1 = 7ks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</si>
  <si>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75K611</t>
  </si>
  <si>
    <t>AKUMULÁTOROVÁ BATERIE DO 50 AH - DODÁVKA</t>
  </si>
  <si>
    <t>1 + 1 = 2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</si>
  <si>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DO 50 AH - MONTÁŽ</t>
  </si>
  <si>
    <t>1 + 1 = 2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</si>
  <si>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75M754</t>
  </si>
  <si>
    <t>KAC, INTEGRACE A NASTAVENÍ PZTS - MONTÁŽ</t>
  </si>
  <si>
    <t xml:space="preserve">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</si>
  <si>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 xml:space="preserve">1 + 1 = 2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</si>
  <si>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75O512</t>
  </si>
  <si>
    <t>PZTS, ÚSTŘEDNA DO 96 ZÓN</t>
  </si>
  <si>
    <t>1 ks v TO + 1ks v TO1 = 2ks
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</si>
  <si>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</si>
  <si>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</si>
  <si>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1 ks v TO + 1ks v TO1 = 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</si>
  <si>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</si>
  <si>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PZTS, SOFTWARE ÚSTŘEDNY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</si>
  <si>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</si>
  <si>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</si>
  <si>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PZTS, TABLO OBSLUHY</t>
  </si>
  <si>
    <t>1 ks v TO + 1ks v TO1 = 2ks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</si>
  <si>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</si>
  <si>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PZTS, TABLO OBSLUHY - MONTÁŽ</t>
  </si>
  <si>
    <t>1 ks v TO + 1ks v TO1 = 2ks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</si>
  <si>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75O542</t>
  </si>
  <si>
    <t>PZTS, KLÁVESNICE - LCD DISPLEJ</t>
  </si>
  <si>
    <t>5 ks v TO + 1ks v TO1 =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</si>
  <si>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</si>
  <si>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</si>
  <si>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5 ks v TO + 1ks v TO1 =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</si>
  <si>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75O551</t>
  </si>
  <si>
    <t>PZTS, KONCENTRÁTOR 8 ZÓN + 4 PGM VÝSTUPY V PLASTOVÉM KRYTU</t>
  </si>
  <si>
    <t>7 ks v TO + 1ks v TO1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</si>
  <si>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</si>
  <si>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</si>
  <si>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7 ks v TO + 1ks v TO1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</si>
  <si>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75O561</t>
  </si>
  <si>
    <t>PZTS, ROZVODNÁ KRABICE</t>
  </si>
  <si>
    <t xml:space="preserve">18 ks v TO + 13 ks v TO1=31ks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</si>
  <si>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75O56X</t>
  </si>
  <si>
    <t>PZTS, ROZVODNÁ KRABICE - MONTÁŽ</t>
  </si>
  <si>
    <t>18 ks v TO + 13 ks v TO1=31ks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</si>
  <si>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75O571</t>
  </si>
  <si>
    <t>PZTS, MAGNETICKÝ KONTAKT PLASTOVÝ - LEHKÉ PROVEDENÍ</t>
  </si>
  <si>
    <t>15 ks v TO + 3ks v TO1 = 18ks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</si>
  <si>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75O57X</t>
  </si>
  <si>
    <t>PZTS, MAGNETICKÝ KONTAKT - MONTÁŽ</t>
  </si>
  <si>
    <t>15 ks v TO + 3ks v TO1 = 18ks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</si>
  <si>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75O594</t>
  </si>
  <si>
    <t>PZTS, PROSTOROVÝ DETEKTOR DUÁLNÍ PRO VYSOKÁ RIZIKA, ANTIMASKING</t>
  </si>
  <si>
    <t>10 ks v TO + 1ks v TO1 = 11ks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</si>
  <si>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75O59X</t>
  </si>
  <si>
    <t>PZTS, PROSTOROVÝ DETEKTOR - MONTÁŽ</t>
  </si>
  <si>
    <t>10 ks v TO + 1ks v TO1 = 11ks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</si>
  <si>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75O5B1</t>
  </si>
  <si>
    <t>PZTS, HLÁSIČ KOUŘE</t>
  </si>
  <si>
    <t>12 ks v TO + 1ks v TO1 = 13ks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</si>
  <si>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75O5BX</t>
  </si>
  <si>
    <t>PZTS, HLÁSIČ KOUŘE - MONTÁŽ</t>
  </si>
  <si>
    <t>12 ks v TO + 1ks v TO1 = 13ks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</si>
  <si>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75O5G1</t>
  </si>
  <si>
    <t>PZTS, BEZKONTAKTNÍ ČTEČKA KARET</t>
  </si>
  <si>
    <t>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</si>
  <si>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75O5GX</t>
  </si>
  <si>
    <t>PZTS, BEZKONTAKTNÍ ČTEČKA KARET - MONTÁŽ</t>
  </si>
  <si>
    <t>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</si>
  <si>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75O5H1</t>
  </si>
  <si>
    <t>PZTS, PROPOJOVACÍ MODUL PRO ČTEČKU</t>
  </si>
  <si>
    <t>75O5HX</t>
  </si>
  <si>
    <t>PZTS, PROPOJOVACÍ MODUL PRO ČTEČKU - MONTÁŽ</t>
  </si>
  <si>
    <t>75O5I1</t>
  </si>
  <si>
    <t>PZTS, ELEKTROMAGNETICKÝ ZÁMEK</t>
  </si>
  <si>
    <t xml:space="preserve">ELEKTROMECHANICKÝ ZÁMEK  2 ks v TO + 1ks v TO1 = 3ks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</si>
  <si>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75O5IX</t>
  </si>
  <si>
    <t>PZTS, ELEKTROMAGNETICKÝ ZÁMEK - MONTÁŽ</t>
  </si>
  <si>
    <t xml:space="preserve">ELEKTROMECHANICKÝ ZÁMEK  2 ks v TO + 1ks v TO1 = 3ks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</si>
  <si>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75O5J1</t>
  </si>
  <si>
    <t>PZTS, KOMUNIKAČNÍ ROZHRANÍ PRO INTEGRACI DO PROGRAMU TŘETÍCH STRAN TCP/IP</t>
  </si>
  <si>
    <t>75O5J2</t>
  </si>
  <si>
    <t>PZTS, KOMUNIKAČNÍ ROZHRANÍ PRO MONITORING, SPRÁVU UŽIVATELŮ A KONFIGURACI TCP/IP</t>
  </si>
  <si>
    <t>75O5JX</t>
  </si>
  <si>
    <t>PZTS, KOMUNIKAČNÍ ROZHRANÍ - MONTÁŽ</t>
  </si>
  <si>
    <t>2 ks v TO + 2ks v TO1 = 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</si>
  <si>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75O5L1</t>
  </si>
  <si>
    <t>PZTS, PŘÍSTUPOVÁ KARTA/KLÍČENKA</t>
  </si>
  <si>
    <t>10 ks v TO + 10ks v TO1 = 20ks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</si>
  <si>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75O5M2</t>
  </si>
  <si>
    <t>PZTS, SIRÉNA VENKOVNÍ</t>
  </si>
  <si>
    <t>1 + 1 = 2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</si>
  <si>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75O5MX</t>
  </si>
  <si>
    <t>PZTS, SIRÉNA - MONTÁŽ</t>
  </si>
  <si>
    <t>75O5NW</t>
  </si>
  <si>
    <t>PZTS, KLIENTSKÉ PRACOVIŠTĚ - DOPLNĚNÍ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</si>
  <si>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</si>
  <si>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75O5O1</t>
  </si>
  <si>
    <t>PZTS, ŠKOLENÍ A ZÁCVIK PERSONÁLU OBSLUHUJÍCÍHO ZAŘÍZENÍ EZS</t>
  </si>
  <si>
    <t>8 hodin pro ústřednu v TO + 8 hodin pro ústřednu v TO1 = 16 hodin
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</si>
  <si>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</si>
  <si>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EZS</t>
  </si>
  <si>
    <t>1 + 1 = 2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</si>
  <si>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75O5O3</t>
  </si>
  <si>
    <t>PZTS, PŘEZKOUŠENÍ ÚSTŘEDNY PZTS</t>
  </si>
  <si>
    <t>75O5O4</t>
  </si>
  <si>
    <t>PZTS, UVEDENÍ ÚSTŘEDNY PZTS DO TRVALÉHO PROVOZU</t>
  </si>
  <si>
    <t>75O5O5</t>
  </si>
  <si>
    <t>PZTS, REVIZE ÚSTŘEDNY PZTS</t>
  </si>
  <si>
    <t>PS 22-14-06</t>
  </si>
  <si>
    <t xml:space="preserve">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</si>
  <si>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</si>
  <si>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UV STABILNÍ VČETNĚ UPEVNĚNÍ A PŘÍSLUŠENSTVÍ DN PRŮMĚRU PŘES 25 DO 40 MM</t>
  </si>
  <si>
    <t>Žárově zinkovaná
5,2m+13,7m+5,5m+2,4m+17,7m+26,7m+22,8m == 94m
1. Položka obsahuje:
 – přípravu podkladu pro osazení
2. Položka neobsahuje:
 X
3. Způsob měření:
Měří se metr délkový.</t>
  </si>
  <si>
    <t>5,2m+13,7m+5,5m+2,4m+17,7m+26,7m+22,8m == 94m
1. Položka obsahuje:
 – přípravu podkladu pro osazení
2. Položka neobsahuje:
 X
3. Způsob měření:
Měří se metr délkový.</t>
  </si>
  <si>
    <t>Napájení ústředny : 20m
Napájení el. mech- zámků: (2x8)+5+5+3+8+(5x6)+7+9+9+13+19+27 == 151m
Celkem : 171m
1. Položka obsahuje:
 – manipulace a uložení kabelu (do země, chráničky, kanálu, na rošty, na TV a pod.)
2. Položka neobsahuje:
 – příchytky, spojky, koncovky, chráničky apod.
3. Způsob měření:
Měří se metr délkový.</t>
  </si>
  <si>
    <t>742J21</t>
  </si>
  <si>
    <t>SYKFY DO 4X2X0,5, KABEL SDĚLOVACÍ IZOLACE PVC</t>
  </si>
  <si>
    <t>Napájení ústředny : 2ks
Napájení el. mech- zámků: 20ks
Celkem : 22ks
1. Položka obsahuje:
 – všechny práce spojené s úpravou kabelů pro montáž včetně veškerého příslušentsví
2. Položka neobsahuje:
 X
3. Způsob měření:
Udává se počet kusů kompletní konstrukce nebo práce.</t>
  </si>
  <si>
    <t>KABEL SDĚLOVACÍ, MONTÁŽ A UPEVNĚNÍ</t>
  </si>
  <si>
    <t>W6xS - montáž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</si>
  <si>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W6xS  ( 4P x 0,083km= 0,332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</si>
  <si>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0,070km = = 0,28 kmpár)
1. Položka obsahuje:
 – dodávku specifikované kabelizace včetně potřebného drobného montážního materiálu
 – dopravu a skladování
2. Položka neobsahuje:
 X
3. Způsob měření:
Dodávka specifikované kabelizace se měří v délce udané v kmpárech.</t>
  </si>
  <si>
    <t>viz dodávka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</si>
  <si>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75M962</t>
  </si>
  <si>
    <t>MEDIAKONVERTOR - MODUL (ŠASÍ) DO 6 SLOTŮ</t>
  </si>
  <si>
    <t>75M967</t>
  </si>
  <si>
    <t>MEDIAKONVERTOR - ETHERNET, SAMOSTATNÝ</t>
  </si>
  <si>
    <t>75M974</t>
  </si>
  <si>
    <t>PŘEVODNÍK - IO/ETHERNET</t>
  </si>
  <si>
    <t>Seriové rozhraní/ethernet
1. Položka obsahuje:
 – dodávku specifikovaného bloku/zařízení včetně potřebného drobného montážního materiálu
 – dodávku souvisejícího příslušenství pro specifikovaný blok/zařízení
 – dopravu a skladování
2. Položka neobsahuje:
 X
3. Zp</t>
  </si>
  <si>
    <t>75M97X</t>
  </si>
  <si>
    <t>MEDIAKONVERTOR - MONTÁŽ</t>
  </si>
  <si>
    <t>SLABOPROUD - PZTS</t>
  </si>
  <si>
    <t>75M734</t>
  </si>
  <si>
    <t>KAC, INTEGRACE A NASTAVENÍ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</si>
  <si>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10 kusů) kompletní konstrukce nebo práce.</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</si>
  <si>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</si>
  <si>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</si>
  <si>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</si>
  <si>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75O5A1</t>
  </si>
  <si>
    <t>PZTS, DETEKTOR TŘÍŠTĚNÍ SKLA</t>
  </si>
  <si>
    <t>75O5AX</t>
  </si>
  <si>
    <t>PZTS, DETEKTOR TŘÍŠTĚNÍ SKLA - MONTÁŽ</t>
  </si>
  <si>
    <t xml:space="preserve">Pro kat. B: 4ks (elektromechanické + čtečka)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</si>
  <si>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kat. C: 6ks (mechanické samouzamykatelné)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</si>
  <si>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</si>
  <si>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PS 22-14-11</t>
  </si>
  <si>
    <t>1,74m+2,78m+4,8m == 9,32m
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</si>
  <si>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</si>
  <si>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 xml:space="preserve">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</si>
  <si>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LAM TWIN FTPz 4x2x0,5 (4páry x 0,0038km = = 0,015 kmpár)
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</si>
  <si>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</si>
  <si>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PS 22-14-15</t>
  </si>
  <si>
    <t>W6xS ( 4P x 0,012km= 0,048 kmpáru )
1. Položka obsahuje:
 – dodávku specifikované kabelizace včetně potřebného drobného montážního materiálu
 – dopravu a skladování
2. Položka neobsahuje:
 X
3. Způsob měření:
Dodávka specifikované kabelizace se měří v délce udané v kmpárech.</t>
  </si>
  <si>
    <t>PS 22-14-19</t>
  </si>
  <si>
    <t>D.1.2.05</t>
  </si>
  <si>
    <t>272314</t>
  </si>
  <si>
    <t>ZÁKLADY Z PROSTÉHO BETONU DO C25/30</t>
  </si>
  <si>
    <t xml:space="preserve">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</si>
  <si>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703232</t>
  </si>
  <si>
    <t>KABELOVÝ ŽLAB NOSNÝ/DRÁTĚNÝ S FUN NÍ ODOLNOSTÍ PŘI POŽÁRU VČETNĚ UPEVNĚNÍ A PŘÍSLUŠENSTVÍ SVĚTLÉ ŠÍŘKY PŘES 100 DO 250 MM</t>
  </si>
  <si>
    <t xml:space="preserve">žlab pro vedení kab. v kab. prostoru
52m - Něm. Tunel
46m odb. Hruška
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</si>
  <si>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</si>
  <si>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 NÍ ODOLNOSTÍ PŘI POŽÁRU VČETNĚ UPEVNĚNÍ A PŘÍSLUŠENSTVÍ SVĚTLÉ ŠÍŘKY PŘES 100 DO 250 MM</t>
  </si>
  <si>
    <t xml:space="preserve">žlab pro vedení kab. v kab. prostoru
52m - Něm. Tunel
46m odb. Hruška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</si>
  <si>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72vl. : 72ks
48vl.: 528ks
12vl.: 24ks
6vl.: 12ks
Celkem: 72+528+24+12==636ks
Položka obsahuje: Dodávku a montáž včetně podružného montážního materiálu, dopravu na staveniště, připojení na kabel a zapojení na zařízení. Dále obsahuje cenu za pom. mechanismy včetně všech ostatních vedlejších nákladů</t>
  </si>
  <si>
    <t xml:space="preserve">TK 10xn0,8 - 5258+1767+2118+447+1075+63+1630 == 12358m
TK   3xn0,8 - 11+22+43+32  == 108m + 1370m (trasovací kabel) == 1478m
Celkem: 12358+1478 == 13836m
Položka obsahuje : Dodávku a montáž kabelu včetně dovozu, manipulace a uložení kabelu (do chráničky, do země, na rošty a pod. ). Dále obsahuje cenu za pom. mechanismy včetně všech ostatních vedlejších nákladů</t>
  </si>
  <si>
    <t xml:space="preserve">Kabelovod: 2x1090m+2x17,2m+43,7m+1044,2m+2x18,3m == 3339m
Chráničky+žlab: 184,35m
Celkem: 3339+184,35 == 3450,8m
1. Položka obsahuje:  – montáž kabelu o váze do 4 kg/m do chráničky/ kolektoru 2. Položka neobsahuje:  X 3. Způsob měření: Měří se metr délkový.</t>
  </si>
  <si>
    <t>75I813</t>
  </si>
  <si>
    <t>KABEL OPTICKÝ SINGLEMODE DO 72 VLÁKEN</t>
  </si>
  <si>
    <t xml:space="preserve">DOK 72vl.: 12894m == 72*12,894km==928,368kmvlákno
TOK 48vl.: 14700m == 48*14,7km == 705,6kmvlákno
TOK 12vl.: 84m == 12*0,084km == 1,008kmvlákno
MOK 6vl.: 1336m == 6*1,336 == 8,016kmvlákno
Celkem: 928,368+705,6+8,016+1,008 == 1643kmvlákno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</si>
  <si>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12894m
TOK 48vl.: 14700m
TOK 12vl.: 84m
MOK 6vl.: 1336m
Celkem:12894+14700+1336+84 == 29014m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</si>
  <si>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75IEC1</t>
  </si>
  <si>
    <t>VENKOVNÍ TELEFONNÍ OBJEKT NA SLOUPKU</t>
  </si>
  <si>
    <t>75IECX</t>
  </si>
  <si>
    <t>VENKOVNÍ TELEFONNÍ OBJEKT - MONTÁŽ</t>
  </si>
  <si>
    <t>75IEE2</t>
  </si>
  <si>
    <t>OPTICKÝ ROZVADĚČ 19" PROVEDENÍ 24 VLÁKEN</t>
  </si>
  <si>
    <t xml:space="preserve">TK 10xn0,8: 6x11=66ks
TK 3xn0,8: 6x2 = 12ks
Celkem: 66+12 == 78ks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</si>
  <si>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</si>
  <si>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</si>
  <si>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 xml:space="preserve">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</si>
  <si>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</si>
  <si>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</si>
  <si>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</si>
  <si>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</si>
  <si>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</si>
  <si>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</si>
  <si>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</si>
  <si>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</si>
  <si>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 xml:space="preserve">TK10xn0,8: 8 úseků x 2konce = 16ks
TK3xn0,8: 4 úseky x 2konce = 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</si>
  <si>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TK10xN:  8 úseků x 20 párů x 2konce = 320ks
TK3xn0,8: 4 úseky x 6párů x 2konce = 48ks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</si>
  <si>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</si>
  <si>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</si>
  <si>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</si>
  <si>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</si>
  <si>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</si>
  <si>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TK10xn0,8: 8 úseků x 10 čtyřek = 80ks
TK3xn0,8: 4 úseky x 3 čtyřky = 12ks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</si>
  <si>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72vl.+6x48vl.+12vl.+6vl. = 378vl. z obou stran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</si>
  <si>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72ks
48vl.: 528ks
12vl.: 24ks
6vl.: 12ks
Celkem: 72+528+24+12==636ks
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</si>
  <si>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</si>
  <si>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</si>
  <si>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</si>
  <si>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75L461R</t>
  </si>
  <si>
    <t>VYMÍSTĚNÍ STÁVAJÍCÍ TECHNOLOGIE Z VB, ZAJIŠTĚNÍ PROVIZORNÍCH STAVŮ</t>
  </si>
  <si>
    <t>2x VB, zast. Němčice n.H. + zast. Měrovice n.H.
Vymístění stávající technologie z VB včetně zajištění provizorních stavů</t>
  </si>
  <si>
    <t>R75IJ14</t>
  </si>
  <si>
    <t>JEDNOSMĚRNÉ MĚŘENÍ KONTINUITY NA MÍSTNÍM SDĚLOVACÍM KABELU, ŽIL, SMYČKOVÝCH A IZOLAČNÍCH ODPORŮ</t>
  </si>
  <si>
    <t xml:space="preserve">TK10xn0,8: 8 úseků x 10 čtyřek = 80ks x 2 = 160ks
TK3xn0,8: 4 úseky x 3 čtyřky = 12ks x 2 = 24ks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</si>
  <si>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Základ VTO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</si>
  <si>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</si>
  <si>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 xml:space="preserve">1. Položka obsahuje:  – veškeré práce a materiál obsažený v názvu položky 2. Položka neobsahuje:  X 3. Způsob měření: Udává se počet kusů kompletní konstrukce nebo práce.</t>
  </si>
  <si>
    <t xml:space="preserve">25+9+7,5+5,8+5,6+4,35+13,1+25,9+2,9+16,2+60-2,7 =172,65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</si>
  <si>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</si>
  <si>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</si>
  <si>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 xml:space="preserve">chránička v trase k RECLOSERům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</si>
  <si>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ZASYPÁNÍ KABELOVÉHO ŽLABU VRSTVOU Z PŘESÁTÉHO PÍSKU ČI VÝKOPKU SVĚTLÉ ŠÍŘKY DO 120 MM</t>
  </si>
  <si>
    <t xml:space="preserve">172,65 x 0,5m x 0,2m == 17,265m3
1. Položka obsahuje:  – veškeré zemní práce včetně dodání zásypového materiálu 2. Položka neobsahuje:  X 3. Způsob měření: Měří se metr délkový.</t>
  </si>
  <si>
    <t xml:space="preserve">175,35m+9m(rezerva 0,5m na každou stranu na trasu – celkem 9 odbočných tras)=184,35m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</si>
  <si>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22-14-20</t>
  </si>
  <si>
    <t>03630</t>
  </si>
  <si>
    <t>DOPRAVNÍ ZAŘÍZENÍ - AUTOJEŘÁBY</t>
  </si>
  <si>
    <t>kpl</t>
  </si>
  <si>
    <t>Pronájem jeřábu pro manipulaci s pupinačními skříněmi:
4PS x 1h = 4h
Doprava mezi PS:
6PSx1h= 6h
Celková cena:
(4h+6h) x 1300Kc/h == 13000Kč
zahrnuje objednatelem povolené náklady na dopravní zařízení zhotovitele</t>
  </si>
  <si>
    <t>72vl. + 48vl.
Položka obsahuje: Dodávku a montáž včetně podružného montážního materiálu, dopravu na staveniště, připojení na kabel a zapojení na zařízení. Dále obsahuje cenu za pom. mechanismy včetně všech ostatních vedlejších nákladů</t>
  </si>
  <si>
    <t xml:space="preserve">TK 15xn0,8 - 765m 
TK  3P - 452m+770m+687m+196m+105m+709m == 2919m
Celkem: 765+2919 == 3684m
Položka obsahuje : Dodávku a montáž kabelu včetně dovozu, manipulace a uložení kabelu (do chráničky, do země, na rošty a pod. ). Dále obsahuje cenu za pom. mechanismy včetně všech ostatních vedlejších nákladů</t>
  </si>
  <si>
    <t xml:space="preserve">TK 15xn0,8 + TK  3P
1. Položka obsahuje:  – všechny práce spojené s úpravou kabelů pro montáž včetně veškerého příslušentsví  2. Položka neobsahuje:  X 3. Způsob měření: Udává se počet kusů kompletní konstrukce nebo práce.</t>
  </si>
  <si>
    <t xml:space="preserve">{2x(19,3m+12m+28,75+31,15m+32,36m+11,66m+32,8m+36,11m+7,66m+4,5m+31,74m+15,8m+4,6m+8,58m+34,7m+15,53m+14,86m+15,95m+21,37m)}+29,5m == 788,5m
1. Položka obsahuje:  – montáž kabelu o váze do 4 kg/m do chráničky/ kolektoru 2. Položka neobsahuje:  X 3. Způsob měření: Měří se metr délkový.</t>
  </si>
  <si>
    <t>745Z92</t>
  </si>
  <si>
    <t>DEMONTÁŽ - ODVOZ (NA LIKVIDACI ODPADŮ NEBO JINÉ URČENÉ MÍSTO)</t>
  </si>
  <si>
    <t>TKM</t>
  </si>
  <si>
    <t xml:space="preserve">Odvoz demontovaných pupinačních skříní
4PS: 4x 0,2t == 08t
Celkem: 0,8t x 30km == 24tkm
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</si>
  <si>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74665D</t>
  </si>
  <si>
    <t>PŘIPOJENÍ, OŽIVENÍ A ZPROVOZNĚNÍ PŘENOSOVÉ CESTY V OBJEKTU NS</t>
  </si>
  <si>
    <t xml:space="preserve">Pro okruh sdělovacího zařízení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</si>
  <si>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75B217R</t>
  </si>
  <si>
    <t>ZAJIŠTĚNÍ PROVIZORNÍCH STAVŮ, VČETNĚ PŘEVEDENÍ PROVOZU ZE STÁVAJÍCÍCH KABELŮ</t>
  </si>
  <si>
    <t>Zajištění provizorních stavů (DK44), včetně převedení probozu ze stávajících kabelů</t>
  </si>
  <si>
    <t xml:space="preserve">Pro okruh zabezpečovacího zařízení
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</si>
  <si>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 xml:space="preserve">Pro okruh zabezpečovacího zařízení
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</si>
  <si>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 xml:space="preserve">Pro okruh zabezpečovacího zařízení
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</si>
  <si>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 xml:space="preserve">Pro okruh zabezpečovacího zařízení
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</si>
  <si>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75I724</t>
  </si>
  <si>
    <t>KABEL KLASICKÝ DÁLKOVÝ DVOUPLÁŠŤOVÝ S PANCÍŘEM PŘES 37 ČTYŘEK</t>
  </si>
  <si>
    <t>KMČTYŘKA</t>
  </si>
  <si>
    <t xml:space="preserve">DK44
40 čtyřek x (452m + 770m +785m+ 743m + 1252m) == 160080mčtyřka == 160,1kmčtyřka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amontáž specifikované kabelizace se měří v délce udané v kmčtyřkách.</t>
  </si>
  <si>
    <t>75I72X</t>
  </si>
  <si>
    <t>KABEL KLASICKÝ DÁLKOVÝ DVOUPLÁŠŤOVÝ S PANCÍŘEM - MONTÁŽ</t>
  </si>
  <si>
    <t xml:space="preserve">452m + 770m +785m+ 743m + 1252m == 4002m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</si>
  <si>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75I72Y</t>
  </si>
  <si>
    <t>KABEL KLASICKÝ DÁLKOVÝ DVOUPLÁŠŤOVÝ S PANCÍŘEM - DEMONTÁŽ</t>
  </si>
  <si>
    <t xml:space="preserve">DK44
Nový: 4002m
Celkem: 4002 m
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</si>
  <si>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 xml:space="preserve">DOK 72vl.: 430m == 72*0,430km== 30,96 kmvlákno
TOK 48vl.: 422m == 48*0,422km == 20,256kmvlákno
Celkem: 30,96+20,256 == 51,22kmvlákno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</si>
  <si>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DOK 72vl.: 430m
TOK 48vl.: 422m
Celkem:430+422 == 852m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</si>
  <si>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</si>
  <si>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2 x 322m + 2x330m = 1304m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</si>
  <si>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 x 322m + 2x330m = 1304m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</si>
  <si>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 xml:space="preserve">TK 15xn0,8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</si>
  <si>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75IH53</t>
  </si>
  <si>
    <t>UKONČENÍ KABELU DÁLKOVÉHO DO 200 ŽIL</t>
  </si>
  <si>
    <t xml:space="preserve">DK44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</si>
  <si>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75IH5Y</t>
  </si>
  <si>
    <t>UKONČENÍ KABELU DÁLKOVÉHO - DEMONTÁŽ</t>
  </si>
  <si>
    <t xml:space="preserve">DK44
22ks nové
32ks stávající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</si>
  <si>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TK  3P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</si>
  <si>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TK  3P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</si>
  <si>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75II2Y</t>
  </si>
  <si>
    <t>SPOJKA PRO CELOPLASTOVÉ KABELY S PANCÍŘEM - DEMONTÁŽ</t>
  </si>
  <si>
    <t xml:space="preserve">TK  3P 
15ks stávající
13ks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</si>
  <si>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75II32</t>
  </si>
  <si>
    <t>SPOJKA DÁLKOVÉHO KABELU PŘES 100 ŽIL</t>
  </si>
  <si>
    <t xml:space="preserve">DK44
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</si>
  <si>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75II3X</t>
  </si>
  <si>
    <t>SPOJKA DÁLKOVÉHO KABELU - MONTÁŽ</t>
  </si>
  <si>
    <t xml:space="preserve">DK44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</si>
  <si>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75II3Y</t>
  </si>
  <si>
    <t>SPOJKA DÁLKOVÉHO KABELU - DEMONTÁŽ</t>
  </si>
  <si>
    <t xml:space="preserve">DK44
11ks stávající
19ks nové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</si>
  <si>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 xml:space="preserve">Nový stav:
TK 3P: 7 úseků x 2 směry= 14ks
 TK 15xn0,8: 1 x 2směry=2ks
        DK44: 11 úseků x 2 směry=22ks
Celkem: 14+2+22=38ks
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</si>
  <si>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Stávající stav:
       TK 3P + TK 15xn0,8: (3páry+30párů) x 2směry=66ks
        DK44: 80párů * 2 směry=160ks
Nový stav:
TK 3P + TK 15xn0,8: (3páry+30párů) x 2směry=66ks
        DK44: 80párů * 2 směry=160ks
Celkem: 66+160+66+160 = 452ks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</si>
  <si>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</si>
  <si>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 xml:space="preserve">Nový stav:
TK 3P: 7 úseků x 3 čtyřky = 21ks
 TK 15xn0,8: 1 x 15čtyřek=15ks
        DK44: 11 úseků x 40čtyřek=440ks 
Celkem: 21+15+440=476ks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</si>
  <si>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75IJ21</t>
  </si>
  <si>
    <t>MĚŘENÍ ZKRÁCENÉ ZÁVĚREČNÉ DÁLKOVÉHO KABELU V OBOU SMĚRECH ZA PROVOZU</t>
  </si>
  <si>
    <t>ČTYŘKA</t>
  </si>
  <si>
    <t xml:space="preserve">DK44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</si>
  <si>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75IJ23</t>
  </si>
  <si>
    <t>MĚŘENÍ ZÁVĚREČNÉ DÁLKOVÝCH KABELŮ V OBOU SMĚRECH V PLNÉM ROZSAHU BEZ PROVOZU</t>
  </si>
  <si>
    <t xml:space="preserve">72vl.+48vl. = 120vl.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</si>
  <si>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72vl. + 48vl.
1. Položka obsahuje:  – dodávku specifikované kabelizace včetně potřebného drobného montážního materiálu  – dopravu a skladování 2. Položka neobsahuje:  X 3. Způsob měření: Dodávka specifikované kabelizace se měří v délce udané v kusech.</t>
  </si>
  <si>
    <t xml:space="preserve">72vl. + 48vl.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</si>
  <si>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Pro okruh sdělovacího zařízení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</si>
  <si>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75M95X</t>
  </si>
  <si>
    <t>DATOVÁ INFRASTRUKTURA LAN, MODEM - MONTÁŽ</t>
  </si>
  <si>
    <t xml:space="preserve">Pro okruh sdělovacího zařízení (konfigurace a nastavení)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</si>
  <si>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75N191</t>
  </si>
  <si>
    <t>TRS, KOMUNIKAČNÍ MODUL PRO SPOJENÍ S TELEFONNÍ SÍTÍ</t>
  </si>
  <si>
    <t xml:space="preserve">Pro okruh sdělovacího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</si>
  <si>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75N19X</t>
  </si>
  <si>
    <t>TRS, KOMUNIKAČNÍ MODUL PRO SPOJENÍ S TELEFONNÍ SÍTÍ - MONTÁŽ</t>
  </si>
  <si>
    <t xml:space="preserve">Pro okruh sdělovacího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</si>
  <si>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R-7467C2</t>
  </si>
  <si>
    <t>AKUMULÁTOR/BATERIE 110 V DC PŘES 150 DO 300 AH</t>
  </si>
  <si>
    <t xml:space="preserve">DK44 - Dodávka pupinační skříně
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</si>
  <si>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R-7590535152</t>
  </si>
  <si>
    <t>Vyrovnání vf kabelů koncové kapacitní provoz do 552 kHz 7 XV čtyřek</t>
  </si>
  <si>
    <t>R-7590535260</t>
  </si>
  <si>
    <t>Vyrovnání nf kabelů s měřením ve třech bodech 37 čtyřek</t>
  </si>
  <si>
    <t>R-7590535296</t>
  </si>
  <si>
    <t>Montáž skříně pupinační PSF do počtu 42 čtyřek</t>
  </si>
  <si>
    <t>DK44
Montáž skříně pupinační PSF do počtu 42 čtyřek</t>
  </si>
  <si>
    <t>R-7590537010</t>
  </si>
  <si>
    <t>Demontáž skříně pupinační PSH pro kabely DKP se žilami 0,9 mm PSF</t>
  </si>
  <si>
    <t>DK44
2ks stávající
2ks nové
Demontáž skříně pupinační PSH pro kabely DKP se žilami 0,9 mm PSF</t>
  </si>
  <si>
    <t xml:space="preserve">Nový stav:
TK 3P: 1 úsek x 3čtyřky= 3ks x 2směry = 6ks
 TK 15xn0,8: 1úsek x15čtyřek=15ks x 2směry= 30ks
        DK44: 1 úsek x 40čtyřek = 40ks x 2 směry=80ks
Celkem: 80+30+6=116ks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</si>
  <si>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Geodetické zaměření trasy
DOK+TOK: 325,25m
DK44 + TK 3P: 4002m
stávající DK44 + TK 3P: 16284m
TK 15xn0,8: 765m
Celkem: 325,25+4002+765 +16284== 21377m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</si>
  <si>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11336</t>
  </si>
  <si>
    <t>ODSTRANĚNÍ PODKLADU ZPEVNĚNÝCH PLOCH ZE SILNIČNÍCH DÍLCŮ (PANELŮ)</t>
  </si>
  <si>
    <t>22x(3m x 2m x 0,21m) == 27,72m3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</si>
  <si>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131738</t>
  </si>
  <si>
    <t>HLOUBENÍ JAM ZAPAŽ I NEPAŽ TŘ. I, ODVOZ DO 20KM</t>
  </si>
  <si>
    <t>(2m x 2m x 2m)x20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</si>
  <si>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DOK+TOK: 325,25m x 0,5m x 1m == 163m3
nový DK44 + TK 3P: 2 x (4002m x 0,5m x 1m) == 4002m3
stávající DK44 + TK 3 P: 12282m x 0,3m x 1m == 3684,6m3
TK 15xn0,8: 765m x 0,5m x 1m == 382,5m3
Celkem: 163+4002+3684,6+382,5 == 8233m3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</si>
  <si>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19,3m+12m+29,5m+28,75+31,15m+32,36m+11,66m+32,8m+36,11m+7,66m+4,5m+31,74m+15,8m+4,6m+8,58m+34,7m+15,53m+14,86m+15,95m+21,37m == 409m
položka zahrnuje dodávku protlačovaného potrubí a veškeré pomocné práce (startovací zařízení, startovací a cílová jáma, opěrné a vodící bloky a pod.)</t>
  </si>
  <si>
    <t>17110</t>
  </si>
  <si>
    <t>ULOŽENÍ SYPANINY DO NÁSYPŮ SE ZHUTNĚNÍM</t>
  </si>
  <si>
    <t xml:space="preserve">81,5m3 + 191,25m3 + 1000,5m3 == 1273,25m3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</si>
  <si>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3684,6m3 + 191,25m3 + 1000,5m3 + 2001m3 + 81,5m3 + 160m3 == 7118,85m3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</si>
  <si>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409m x 0,5m x 0,5m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</si>
  <si>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DOK+TOK: 325,25m x 2m == 650,5m2
DK44 + TK 3P: 4002m x 2m x 2 == 16008m2
stávající DK44 + TK 3P: 16284m x 2m == 32568m2
TK 15xn0,8: 765m x 2m == 1530m2
Celkem: 650,5+16008+32568+1530 == 50756,5m2
Všeobecné úpravy musí zahrnovat úpravu území po uskutečnění stavby, tak jak je požadováno v zadávací dokumentaci s výjimkou těch prací, pro které jsou uvedeny samostatné položky.</t>
  </si>
  <si>
    <t>58303</t>
  </si>
  <si>
    <t>KRYT ZE SINIČNÍCH DÍLCŮ (PANELŮ) TL 210MM</t>
  </si>
  <si>
    <t xml:space="preserve">22x(3m x 2m) == 132m2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</si>
  <si>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xml:space="preserve">19,3m+12m+29,5m+28,75+31,15m+32,36m+11,66m+32,8m+36,11m+7,66m+4,5m+31,74m+15,8m+4,6m+8,58m+34,7m+15,53m+14,86m+15,95m+21,37m == 409m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</si>
  <si>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19,3m+12m+29,5m+28,75+31,15m+32,36m+11,66m+32,8m+36,11m+7,66m+4,5m+31,74m+15,8m+4,6m+8,58m+34,7m+15,53m+14,86m+15,95m+21,37m == 409m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</si>
  <si>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R015140</t>
  </si>
  <si>
    <t>906</t>
  </si>
  <si>
    <t>NEOCEŇOVAT - POPLATKY ZA LIKVIDACI ODPADŮ NEKONTAMINOVANÝCH - 17 01 01 BETON Z DEMOLIC OBJEKTŮ, ZÁKLADŮ TV APOD. VČ. DOPRAVY NA SKLÁDKU A MANIPULACE (PROSTÝ A ARMOVANÝ BETON</t>
  </si>
  <si>
    <t>"Viz technická zpráva a výkresová dokumentace"_x000d_
 "KRYTY ZE SINIČNÍCH DÍLCŮ (PANELŮ) TL 210MM"</t>
  </si>
  <si>
    <t>PS 22-14-12</t>
  </si>
  <si>
    <t>D.1.2.06</t>
  </si>
  <si>
    <t>Vstup do TO
1. Položka obsahuje:
 – veškerý montážní a pomocný materiál
 – pomocné mechanismy
2. Položka neobsahuje:
 X
3. Způsob měření:
Udává se počet kusů kompletní konstrukce nebo práce.</t>
  </si>
  <si>
    <t>Vstup do TO
Položka obsahuje: Dodávku a montáž protipožární ucpávky vč. příslušenství a pomocného materiálu, vyhotovéní a dodání atestu. Dále obsahuje cenu za pom. mechanismy včetně všech ostatních vedlejších nákladů.</t>
  </si>
  <si>
    <t>741C06</t>
  </si>
  <si>
    <t>VYVEDENÍ UZEMŇOVACÍCH VODIČŮ NA POVRCH/KONSTRUKCI</t>
  </si>
  <si>
    <t xml:space="preserve">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</si>
  <si>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CYKY 3Cx2,5: 738,1m
1-CXKE-R-J 3x2,5 : 30m
Celkem: 768,1M
1. Položka obsahuje:  – manipulace a uložení kabelu (do země, chráničky, kanálu, na rošty, na TV a pod.) 2. Položka neobsahuje:  – příchytky, spojky, koncovky, chráničky apod. 3. Způsob měření: Měří se metr délkový.</t>
  </si>
  <si>
    <t xml:space="preserve">10ks na přístroji + 4ks v TO
1. Položka obsahuje:  – všechny práce spojené s úpravou kabelů pro montáž včetně veškerého příslušentsví  2. Položka neobsahuje:  X 3. Způsob měření: Udává se počet kusů kompletní konstrukce nebo práce.</t>
  </si>
  <si>
    <t>75IG21</t>
  </si>
  <si>
    <t>SVORKA ROZPOJOVACÍ ZKUŠEBNÍ</t>
  </si>
  <si>
    <t>75IG2X</t>
  </si>
  <si>
    <t>SVORKA ROZPOJOVACÍ ZKUŠEBNÍ - MONTÁŽ</t>
  </si>
  <si>
    <t>75IG41</t>
  </si>
  <si>
    <t>VODIČ SVODOVÝ Z FEZN DRÁTU Ř 10 MM</t>
  </si>
  <si>
    <t xml:space="preserve">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</si>
  <si>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75IG4X</t>
  </si>
  <si>
    <t>VODIČ SVODOVÝ Z FEZN DRÁTU Ř 10 MM - MONTÁŽ</t>
  </si>
  <si>
    <t xml:space="preserve">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</si>
  <si>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75IG51</t>
  </si>
  <si>
    <t>VEDENÍ UZEMŇOVACÍ NA POVRCHU Z FEZN DRÁTU DO 120 MM2</t>
  </si>
  <si>
    <t>75IG5X</t>
  </si>
  <si>
    <t>VEDENÍ UZEMŇOVACÍ NA POVRCHU Z FEZN DRÁTU DO 120 MM2 - MONTÁŽ</t>
  </si>
  <si>
    <t>7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</si>
  <si>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Napájecí kabel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</si>
  <si>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LAM TWIN FTPz 4x2x0,5
524m
4*0,524 == 2,096kmpár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</si>
  <si>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524m
4*0,524 == 2,096kmpár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</si>
  <si>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75JA52</t>
  </si>
  <si>
    <t>ROZVADĚČ STRUKT. KABELÁŽE, PATCHPANEL 12 ZÁSUVEK</t>
  </si>
  <si>
    <t xml:space="preserve">Do TO pro IS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</si>
  <si>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</si>
  <si>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</si>
  <si>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</si>
  <si>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</si>
  <si>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 xml:space="preserve">2ks * 2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</si>
  <si>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</si>
  <si>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</si>
  <si>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 xml:space="preserve">2ks * 2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</si>
  <si>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75L381</t>
  </si>
  <si>
    <t>SMĚROVÁ TABULE IS JEDNOSTRANNÁ, DO 6-TI ŘÁDKŮ</t>
  </si>
  <si>
    <t xml:space="preserve">1ks x 2přístupy na jedno nástupiště + 1ks x 1 přístup na druhé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</si>
  <si>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75L38X</t>
  </si>
  <si>
    <t>SMĚROVÁ TABULE IS - MONTÁŽ</t>
  </si>
  <si>
    <t xml:space="preserve">1ks x 2přístupy na jedno nástupiště + 1ks x 1 přístup na druhé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</si>
  <si>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</si>
  <si>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</si>
  <si>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 xml:space="preserve">7ks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</si>
  <si>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75L3A2</t>
  </si>
  <si>
    <t>INFORMAČNÍ PRVEK, PŘÍPLATEK ZA VESTAVĚNÉ HODINY JEDNOSTRANNÉ - DODÁVKA</t>
  </si>
  <si>
    <t>3ks odjezdové tabule 3 = 3,000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</si>
  <si>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</si>
  <si>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75L3A4</t>
  </si>
  <si>
    <t>INFORMAČNÍ PRVEK, ZÁVĚS PRO INFORMAČNÍ TABULE</t>
  </si>
  <si>
    <t xml:space="preserve">4ks pro nástupištní tabule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</si>
  <si>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75L3A5</t>
  </si>
  <si>
    <t>INFORMAČNÍ PRVEK, SAMOSTATNÁ KONSTRUKCE INFORMAČNÍ TABULE SE ZASTŘEŠENÍM</t>
  </si>
  <si>
    <t>3 Viz technická zpráva a výkresová dokumentace = 3,000 [A]</t>
  </si>
  <si>
    <t xml:space="preserve">3 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</si>
  <si>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</si>
  <si>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</si>
  <si>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 xml:space="preserve">4ks pro nástupištní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</si>
  <si>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75L3AX</t>
  </si>
  <si>
    <t>INFORMAČNÍ PRVEK, - MONTÁŽ</t>
  </si>
  <si>
    <t>21 Viz technická zpráva a výkresová dokumentace = 21,000 [A]</t>
  </si>
  <si>
    <t>75L3C1</t>
  </si>
  <si>
    <t>PŘEVODNÍK RS232/485 S ANTÉNOU DCF (SLOUŽÍ JAKO HLAVNÍ HODINY PRO PC A SYNCHRONIZUJE ČAS V INFORMAČNÍCH TABULÍCH)</t>
  </si>
  <si>
    <t xml:space="preserve">ETH/RS485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</si>
  <si>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</si>
  <si>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</si>
  <si>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 xml:space="preserve">Převodník do TO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</si>
  <si>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75L3D4</t>
  </si>
  <si>
    <t>HW PRO ŘÍZENÍ SYSTÉMU - MIKRO PC INFORMAČNÍHO SYSTÉMU VE FUNKCI ŘÍDÍCÍ JEDNOTKY</t>
  </si>
  <si>
    <t>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</si>
  <si>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</si>
  <si>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75L3DW</t>
  </si>
  <si>
    <t>HW PRO ŘÍZENÍ SYSTÉMU - DOPLNĚNÍ</t>
  </si>
  <si>
    <t xml:space="preserve">CDP+PPV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</si>
  <si>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75L3DX</t>
  </si>
  <si>
    <t>HW PRO ŘÍZENÍ SYSTÉMU - MONTÁŽ</t>
  </si>
  <si>
    <t>1 Viz technická zpráva a výkresová dokumentace = 1,000 [A]</t>
  </si>
  <si>
    <t>75L3E7</t>
  </si>
  <si>
    <t>SW PRO ŘÍZENÍ SYSTÉMU (TRAŤOVÉ NASAZENÍ) - SW MODUL ŘÍZENÍ TABULÍ - NAD 3 KS INF. TABULÍ / DISPLEJŮ VE STANICI</t>
  </si>
  <si>
    <t>1 ks na stanici 1 Viz technická zpráva a výkresová dokumentace = 1,000 [A]</t>
  </si>
  <si>
    <t>75L3EE</t>
  </si>
  <si>
    <t>SW MODUL PRO PODPORU HLASOVÉHO MODULU PRO NEVIDOMÉ PRO JEDNOTLIVOU STANICI NA TRATI</t>
  </si>
  <si>
    <t xml:space="preserve">1. Položka obsahuje:  – dodávku specifikovaného bloku/zařízení včetně potřebného drobného montážního materiálu  – dodávku souvisejícího příslušenství pro specifikovaný blok/zařízení  – dopravu a skladování 2. Položka neobsahuje:  X 3. Zp</t>
  </si>
  <si>
    <t>75L3I1</t>
  </si>
  <si>
    <t>ZAŠKOLENÍ OBSLUHY NA MÍSTĚ, INSTALACE, DOPRAVA DO 200 KM</t>
  </si>
  <si>
    <t>1 ks PPV 1 Viz technická zpráva a výkresová dokumentace = 1,000 [A]</t>
  </si>
  <si>
    <t xml:space="preserve">PPV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</si>
  <si>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75L3J1</t>
  </si>
  <si>
    <t>ŠÉFMONTÁŽE, ZKOUŠENÍ, OŽIVENÍ, REVIZE INFORMAČNÍHO SYSTÉMU DO 10 PRVKŮ</t>
  </si>
  <si>
    <t>PPV 1Viz technická zpráva a výkresová dokumentace = 1,000 [A]</t>
  </si>
  <si>
    <t>75M733</t>
  </si>
  <si>
    <t>KAC, INTEGRACE A NASTAVENÍ OBRAZOVKY</t>
  </si>
  <si>
    <t>DATOVÁ INFRASTRUKTURA LAN, MEDIAKONVERTOR - MODUL (ŠASÍ) DO 6-SLOTŮ</t>
  </si>
  <si>
    <t xml:space="preserve">Pro každé informační zařízení pro převodníky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</si>
  <si>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DATOVÁ INFRASTRUKTURA LAN, MEDIAKONVERTOR - ETHERNET, SAMOSTATNÝ</t>
  </si>
  <si>
    <t xml:space="preserve">Pro každé informační zařízení převodník ETH/RS485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</si>
  <si>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118,8m + 113,2m + 98,21m == 330,21m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</si>
  <si>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118,8m + 113,2m + 98,21m == 330,21m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</si>
  <si>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7 = =1,8m3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</si>
  <si>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118,8m x 0,5m x 1m == 59,4m3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</si>
  <si>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118,8m x 0,5m x 0,2m == 11,88m3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</si>
  <si>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0,3m == 17,82m3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</si>
  <si>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118,8m x 0,5m x 0,5m == 29,7m3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</si>
  <si>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16,1m x 1m == 16,1m2
Všeobecné úpravy musí zahrnovat úpravu území po uskutečnění stavby, tak jak je požadováno v zadávací dokumentaci s výjimkou těch prací, pro které jsou uvedeny samostatné položky.</t>
  </si>
  <si>
    <t>ZÁKLADY Z PROSTÉHO BETONU DO C16/20</t>
  </si>
  <si>
    <t xml:space="preserve">32,48m + 18,4m + 67,85m == 118,8m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</si>
  <si>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118,8m x 0,5m x 0,2m == 11,88m3
1. Položka obsahuje:  – veškeré zemní práce včetně dodání zásypového materiálu 2. Položka neobsahuje:  X 3. Způsob měření: Měří se metr délkový.</t>
  </si>
  <si>
    <t xml:space="preserve">135+146,6+95+78,5+133+63+87 == 738,1m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</si>
  <si>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22-14-17</t>
  </si>
  <si>
    <t>Prostupy do TO
1. Položka obsahuje:
 – veškerý montážní a pomocný materiál
 – pomocné mechanismy
2. Položka neobsahuje:
 X
3. Způsob měření:
Udává se počet kusů kompletní konstrukce nebo práce.</t>
  </si>
  <si>
    <t>Prostupy do TO
Položka obsahuje: Dodávku a montáž protipožární ucpávky vč. příslušenství a pomocného materiálu, vyhotovéní a dodání atestu. Dále obsahuje cenu za pom. mechanismy včetně všech ostatních vedlejších nákladů.</t>
  </si>
  <si>
    <t xml:space="preserve">CYKY 3Cx2,5: 906m
1-CXKE-R-J 3x2,5 : 30m
Celkem: 936M
1. Položka obsahuje:  – manipulace a uložení kabelu (do země, chráničky, kanálu, na rošty, na TV a pod.) 2. Položka neobsahuje:  – příchytky, spojky, koncovky, chráničky apod. 3. Způsob měření: Měří se metr délkový.</t>
  </si>
  <si>
    <t xml:space="preserve">4ks v TO + 12ks na přístrojích
1. Položka obsahuje:  – všechny práce spojené s úpravou kabelů pro montáž včetně veškerého příslušentsví  2. Položka neobsahuje:  X 3. Způsob měření: Udává se počet kusů kompletní konstrukce nebo práce.</t>
  </si>
  <si>
    <t>8 kabelů po 4 párech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</si>
  <si>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LAM TWIN FTPz 4x2x0,5
609,3m
4*0,609 == 2,437kmpár
1. Položka obsahuje:  – dodávku specifikované kabelizace včetně potřebného drobného montážního materiálu  – dopravu a skladování 2. Položka neobsahuje:  X 3. Způsob měření: Dodávka specifikované kabelizace se měří v délce udané v kmpárech.</t>
  </si>
  <si>
    <t xml:space="preserve">LAM TWIN FTPz 4x2x0,5
609,3m
4*0,609 == 2,437kmpár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</si>
  <si>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 xml:space="preserve">Do TO pro informační zařízení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</si>
  <si>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pro informační zařízení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</si>
  <si>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TO pro informační zařízení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</si>
  <si>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1ks x 2přístupy na každé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</si>
  <si>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x 2přístupy na každé nástupiště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</si>
  <si>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8ks informačního zařízení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</si>
  <si>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INFORMACNÍ PRVEK, PRÍPLATEK ZA VESTAVENÉ HODINY JEDNOSTRANNÉ - DODÁVKA</t>
  </si>
  <si>
    <t>4 ks odjezdové tabule 4 = 4,000 [A]</t>
  </si>
  <si>
    <t xml:space="preserve">4ks nástupiště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</si>
  <si>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4ks odjezdové tabule bez zastřešení 4 Viz technická zpráva a výkresová dokumentace = 4,000 [A]</t>
  </si>
  <si>
    <t xml:space="preserve">4ks odjezdové tabule 
bez zastřešení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</si>
  <si>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Převodník do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</si>
  <si>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</si>
  <si>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</si>
  <si>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Ks na stanici 1 Viz technická zpráva a výkresová dokumentace = 1,000 [A]</t>
  </si>
  <si>
    <t>1Ks na stanici 1 Viz technická zpráva a výkresová dokumentace = 1,000 [A]</t>
  </si>
  <si>
    <t>1 ks CDP 1 Viz technická zpráva a výkresová dokumentace = 1,000 [A]</t>
  </si>
  <si>
    <t xml:space="preserve">CDP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</si>
  <si>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Geodetické zaměření trasy
136,85m+60,5m+121,5m+75,6m == 394,5m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</si>
  <si>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136,85m+60,5m+121,5m+75,6m == 394,5m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</si>
  <si>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(0,5m x 0,5m x 1m) x 8 = =2m3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</si>
  <si>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149+18,7+75,6==243,3m
243,3m x 0,5m x 1m == 121,65m3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</si>
  <si>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243,3m x 0,5m x 0,2m == 24,3m3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</si>
  <si>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0,3m == 36,5m3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</si>
  <si>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243,3m x 0,5m x 0,5m ==60,9m3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</si>
  <si>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33m x 1m ==33m2
Všeobecné úpravy musí zahrnovat úpravu území po uskutečnění stavby, tak jak je požadováno v zadávací dokumentaci s výjimkou těch prací, pro které jsou uvedeny samostatné položky.</t>
  </si>
  <si>
    <t xml:space="preserve">149+18,7+75,6==243,3m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</si>
  <si>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243,3m x 0,5m x 0,2m == 24,3m3
1. Položka obsahuje:  – veškeré zemní práce včetně dodání zásypového materiálu 2. Položka neobsahuje:  X 3. Způsob měření: Měří se metr délkový.</t>
  </si>
  <si>
    <t xml:space="preserve">150+191+155,5+98+51,7+77,9+33,7+148 = =906m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</si>
  <si>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PS 22-14-02</t>
  </si>
  <si>
    <t>D.1.2.07</t>
  </si>
  <si>
    <t>SLABOPROUD - KABELY A SDĚLOVACÍ ZAŘÍZENÍ</t>
  </si>
  <si>
    <t>6 + 2 = 8ks
1. Položka obsahuje:
 – veškerý montážní a pomocný materiál
 – pomocné mechanismy
2. Položka neobsahuje:
 X
3. Způsob měření:
Udává se počet kusů kompletní konstrukce nebo práce.</t>
  </si>
  <si>
    <t xml:space="preserve">5+10m = 15m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</si>
  <si>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 xml:space="preserve">v objektu TO - odečteno digitálně = 26m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</si>
  <si>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6 + 2 = 8ks
Položka obsahuje: Dodávku a montáž protipožární ucpávky vč. příslušenství a pomocného materiálu, vyhotovéní a dodání atestu. Dále obsahuje cenu za pom. mechanismy včetně všech ostatních vedlejších nákladů.</t>
  </si>
  <si>
    <t>Kabel 1-CXKE-R 3C x2,5mm2
130+150=280m + 20m ukončení = 300m
1. Položka obsahuje:
 – manipulace a uložení kabelu (do země, chráničky, kanálu, na rošty, na TV a pod.)
2. Položka neobsahuje:
 – příchytky, spojky, koncovky, chráničky apod.
3. Způsob měření:
Měří se metr délkový.</t>
  </si>
  <si>
    <t>742G52</t>
  </si>
  <si>
    <t>KABEL NN DVOU- A TŘÍŽÍLOVÝ CU BEZHALOGENOVÝ OHEŇ RETARDUJÍCÍ OD 4,0 DO 16MM2</t>
  </si>
  <si>
    <t>kabel 1-CXKE-R 3C x4mm2
930+980+950+1000+210+190= 4260m + 60m ukončení = 4320m
1. Položka obsahuje:
 – manipulace a uložení kabelu (do země, chráničky, kanálu, na rošty, na TV a pod.)
2. Položka neobsahuje:
 – příchytky, spojky, koncovky, chráničky apod.
3. Způsob měření:
Měří se metr délkový.</t>
  </si>
  <si>
    <t>8 kamer před portály x 10m přívodního kabelu FTP = 80m
5 kamer v/na objektu TO = 15+14+22+24+25= 100m
4 kamery v tunelu x 5m přívodního kabelu FTP = 20m
Celkem = 80m + 100m + 20 = 200m
Položka obsahuje : Dodávku a montáž kabelu včetně dovozu, manipulace a uložení kabelu (do trubky, na rošty, pod omítku, do rozvaděče ). Dále obsahuje cenu za pom. mechanismy včetně všech ostatních vedlejších nákladů</t>
  </si>
  <si>
    <t>8 kabelů x 2 konce = 16ks
1. Položka obsahuje:
 – všechny práce spojené s úpravou kabelů pro montáž včetně veškerého příslušentsví
2. Položka neobsahuje:
 X
3. Způsob měření:
Udává se počet kusů kompletní konstrukce nebo práce.</t>
  </si>
  <si>
    <t xml:space="preserve">mikrokabel 12 vláken SM 9/125  ( 980+1000+950+930+190+210+130+150 = 4540m + 80m rezerva = 4620m), 12 vláken x 4,62km = 55,44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</si>
  <si>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12 vláken SM 9/125  ( 980+1000+950+930+190+210+130+150 = 4540m + 80m rezerva = 4620m), 12 vláken x 4,62km = 55,44 kmvlákno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</si>
  <si>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"Viz technická zpráva a výkresová dokumentace
92+ 30% = 120"</t>
  </si>
  <si>
    <t>980+1000+950+930+190+210+130+150=4540m+ 80m ukončení = 4620m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</si>
  <si>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980+1000+950+930+190+210+130+150=4540m+ 80m ukončení = 4620m Viz technická zpráva a výkresová dokumentace 4620 = 4620,000 [A]</t>
  </si>
  <si>
    <t>980+1000+950+930+190+210+130+150=4540m+ 80m ukončení = 4620m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</si>
  <si>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75IE81</t>
  </si>
  <si>
    <t>SKŘÍŇ TEMPEROVANÁ JEDNODUCHÁ DO 25U</t>
  </si>
  <si>
    <t>75IE8X</t>
  </si>
  <si>
    <t>SKŘÍŇ TEMPEROVANÁ JEDNODUCHÁ DO 25U - MONTÁŽ</t>
  </si>
  <si>
    <t>8ks kamerových boxů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</si>
  <si>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 centrálním rozvaděči = 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</si>
  <si>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8 + 1 = 9ks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</si>
  <si>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</si>
  <si>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</si>
  <si>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 xml:space="preserve">8 kabelů  x 2 konce = 16 kazet
1. Položka obsahuje:
 – dodávku specifikované kabelizace včetně potřebného drobného montážního materiálu
 – dopravu a skladování
2. Položka neobsahuje:
 X
3. Způsob měření:
Dodávka specifikované kabelizace se měří v délce udané v kusech.</t>
  </si>
  <si>
    <t>75IEGX</t>
  </si>
  <si>
    <t>KAZETA PRO ULOŽENÍ SVÁRŮ - MONTÁŽ</t>
  </si>
  <si>
    <t xml:space="preserve">8 kabelů  x 2 konce = 16 kazet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</si>
  <si>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4+1=5ks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</si>
  <si>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4+1=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</si>
  <si>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x 2 konce = 16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</si>
  <si>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20 kabelů FTP ke kamerám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</si>
  <si>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8 kabelů o 12 vláknech=96 vláken
3 kabely o 2 vláknech =  6 vláken
Celkem = 96 + 6 = 102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</si>
  <si>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8 kabelů  o 12 vláknech x 2 konce = 192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</si>
  <si>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8 kabelů  o 12 vláknech x 2 konce = 192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</si>
  <si>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PANEL DATOVÝ 24 PORTŮ DO 19" SKŘÍNĚ - DODÁVKA</t>
  </si>
  <si>
    <t>PANEL DATOVÝ DO 19" SKŘÍNĚ - MONTÁŽ</t>
  </si>
  <si>
    <t>4+1=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</si>
  <si>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4+1= 5ks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</si>
  <si>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19" 800X800 DO 47 U - MONTÁŽ</t>
  </si>
  <si>
    <t>75K331</t>
  </si>
  <si>
    <t>ZÁLOŽNÍ ZDROJ UPS 230 V DO 3000 VA - DODÁVKA</t>
  </si>
  <si>
    <t>75K33X</t>
  </si>
  <si>
    <t>ZÁLOŽNÍ ZDROJ UPS 230 V DO 3000 VA - MONTÁŽ</t>
  </si>
  <si>
    <t>2x10m = 20m
1. Položka obsahuje:
 – dodávku specifikovaného bloku/zařízení včetně potřebného drobného montážního materiálu
 – dodávku souvisejícího příslušenství pro specifikovaný blok/zařízení
 – dopravu a skladování
 – kompletní montáž (oživení, konfigu</t>
  </si>
  <si>
    <t>2x10m = 20m
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</si>
  <si>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24V/100Ah ( Pro kapacitu 500 Ah je potřeba 5ks)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</si>
  <si>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24V/100Ah ( Pro kapacitu 500 Ah je potřeba 5ks)
1. Položka obsahuje:
 – dodávku specifikovaného bloku/zařízení včetně potřebného drobného montážního materiálu
 – dodávku souvisejícího příslušenství pro specifikovaný blok/zařízení
 – dopravu a skladování
 – kompletní montáž (oživení, konfigu</t>
  </si>
  <si>
    <t>75K691</t>
  </si>
  <si>
    <t>AKUMULÁTOROVÁ BATERIE, FORMOVÁNÍ SESTAVY - DODÁVKA</t>
  </si>
  <si>
    <t xml:space="preserve">24V/100Ah ( Pro kapacitu 500 Ah)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</si>
  <si>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75K69X</t>
  </si>
  <si>
    <t>AKUMULÁTOROVÁ BATERIE, FORMOVÁNÍ SESTAVY - MONTÁŽ</t>
  </si>
  <si>
    <t>24V/100Ah ( Pro kapacitu 500 Ah)
1. Položka obsahuje:
 – dodávku specifikovaného bloku/zařízení včetně potřebného drobného montážního materiálu
 – dodávku souvisejícího příslušenství pro specifikovaný blok/zařízení
 – dopravu a skladování
 – kompletní montáž (oživení, konfigu</t>
  </si>
  <si>
    <t>75M731</t>
  </si>
  <si>
    <t>KAC, INTEGRACE A NASTAVENÍ KAMERY</t>
  </si>
  <si>
    <t>CCTV 1 = 1,000 [A]</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</si>
  <si>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</si>
  <si>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75M854</t>
  </si>
  <si>
    <t>DATOVÁ INFRASTRUKTURA LAN, SWITCH - L3 24 X SFP 1G DOWNLINK + 4 X 1G UPLINK</t>
  </si>
  <si>
    <t xml:space="preserve">C9300L-24S-E  24 portů SFP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</si>
  <si>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75M916</t>
  </si>
  <si>
    <t>DATOVÁ INFRASTRUKTURA LAN, L2 SWITCH STŘEDNÍ 24XGE POE+, POKROČILÝ</t>
  </si>
  <si>
    <t xml:space="preserve">2ks 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</si>
  <si>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75M91X</t>
  </si>
  <si>
    <t>DATOVÁ INFRASTRUKTURA LAN, SWITCH ETHERNET L2 - MONTÁŽ</t>
  </si>
  <si>
    <t xml:space="preserve">1 + 12 + 2  = 15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</si>
  <si>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</si>
  <si>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L2 SWITCH PRŮMYSLOVÝ KOMPAKTNÍ, 4XFE, DC PROVEDENÍ</t>
  </si>
  <si>
    <t xml:space="preserve">4x v tunelu + 4x2ks před portály = 4+ 8 = 12ks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</si>
  <si>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75M97I</t>
  </si>
  <si>
    <t>PŘEVODNÍK - SFP, 1G, DLOUHÝ DOSAH</t>
  </si>
  <si>
    <t>3x 1ks do switche v TO = 3ks
1. Položka obsahuje:
 – dodávku specifikovaného bloku/zařízení včetně potřebného drobného montážního materiálu
 – dodávku souvisejícího příslušenství pro specifikovaný blok/zařízení
 – dopravu a skladování
 – kompletní montáž (oživení, konfigu</t>
  </si>
  <si>
    <t>75M97K</t>
  </si>
  <si>
    <t>PŘEVODNÍK - SFP, 1G, KRÁTKÝ DOSAH</t>
  </si>
  <si>
    <t xml:space="preserve">4ks v tunelu + 4x2 před portály + 12 do switche  = 24ks
1. Položka obsahuje:
 – dodávku specifikovaného bloku/zařízení včetně potřebného drobného montážního materiálu
 – dodávku souvisejícího příslušenství pro specifikovaný blok/zařízení
 – dopravu a skladování
 – kompletní montáž (oživení, konfigu</t>
  </si>
  <si>
    <t>75M97O</t>
  </si>
  <si>
    <t>PŘEVODNÍK SFP, 1G, METALICKÝ</t>
  </si>
  <si>
    <t>pro napojení AUDIO serveru = 1ks
1. Položka obsahuje:
 – dodávku specifikovaného bloku/zařízení včetně potřebného drobného montážního materiálu
 – dodávku souvisejícího příslušenství pro specifikovaný blok/zařízení
 – dopravu a skladování
 – kompletní montáž (oživení, konfigu</t>
  </si>
  <si>
    <t>24 + 3 + 1 = 28 ks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</si>
  <si>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75O961</t>
  </si>
  <si>
    <t>DDTS ŽDC, SPOLUPRÁCE ZHOTOVITELE URCENÉHO ZARÍZENÍ PRI INTEGRACI DO DDTS</t>
  </si>
  <si>
    <t>2xKS: 1x CCTV + 1x pro potřeby ED + 1x VSS 3 = 3,000 [A]</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</si>
  <si>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a skladování
 – veškeré potrebné mechanizmy, vcetne obsluhy, náklady na mzdy a približné (prumerné) náklady na porízení potrebných materiálu vcetne všech ostatních vedlejších nákladu
2. Položka neobsahuje:
 X
3. Zpusob merení:
 – Udává se jeden kus za PS/SO ve kterém je zarízení urcené k integraci do systému DDTS.</t>
  </si>
  <si>
    <t>KAMERY A KAMEROVÉ PŘÍSLUŠENSTVÍ</t>
  </si>
  <si>
    <t>743121</t>
  </si>
  <si>
    <t>OSVĚTLOVACÍ STOŽÁR PEVNÝ ŽÁROVĚ ZINKOVANÝ DÉLKY DO 6 M</t>
  </si>
  <si>
    <t xml:space="preserve">Sdružený stožár typ Ž17.1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</si>
  <si>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do rozvodných skříní KS v tunelu 4ks +  4x 2ks u sloupů= 4+8=12ks
1. Položka obsahuje:  – veškerý spojovací materiál vč. připojovacího vedení  – technický popis viz. projektová dokumentace  2. Položka neobsahuje:  X 3. Způsob měření: Udává se počet kusů kompletní konstrukce nebo práce.</t>
  </si>
  <si>
    <t>744652</t>
  </si>
  <si>
    <t>JISTIČ DC OD 4 DO 10 A</t>
  </si>
  <si>
    <t>74C956</t>
  </si>
  <si>
    <t>ŽEBŘÍK PRO TRUBKOVÝ STOŽÁR</t>
  </si>
  <si>
    <t>1ks pro údržbu kamer v tunelu + 1ks pro stožáry před tunelem = 2ks
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</si>
  <si>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75K231</t>
  </si>
  <si>
    <t>NAPÁJECÍ ZDROJ 48 V DC, SAMOSTATNÝ DO 200W</t>
  </si>
  <si>
    <t xml:space="preserve">do rozvodných skříní KS v tunelu 4ks +  4ks u sloupů = 8ks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</si>
  <si>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75K23X</t>
  </si>
  <si>
    <t>NAPÁJECÍ ZDROJ 48 V DC, SAMOSTATNÝ - MONTÁŽ</t>
  </si>
  <si>
    <t xml:space="preserve">do rozvodných skříní KS v tunelu 4ks +  4ks u sloupů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</si>
  <si>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75L15X</t>
  </si>
  <si>
    <t>STOŽÁR (SLOUP) - MONTÁŽ</t>
  </si>
  <si>
    <t xml:space="preserve">Sdružený stožár typ Ž17.1  Celkem 4ks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</si>
  <si>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75L3HW</t>
  </si>
  <si>
    <t>SW PRO ŘÍZENÍ SYSTÉMU (OSTATNÍ SPOLEČNÉ POLOŽKY) - DOPLNĚNÍ</t>
  </si>
  <si>
    <t>KS</t>
  </si>
  <si>
    <t xml:space="preserve">INTELIGENTNÍ VIDEOANALÝZA OBRAZU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</si>
  <si>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75L421</t>
  </si>
  <si>
    <t>KAMERA DIGITÁLNÍ (IP) PEVNÁ</t>
  </si>
  <si>
    <t xml:space="preserve">4x2kamery = 8 kamer před portály
4x1kamera = 4 kamery na fasádě TO + 1 kamera uvnitř TO = 5kamer
Celkem = 8 + 5 = 13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</si>
  <si>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75L423</t>
  </si>
  <si>
    <t>KAMERA DIGITÁLNÍ ( IP) TERMOVIZNÍ - DODÁVKA</t>
  </si>
  <si>
    <t xml:space="preserve">Termo kamera IP, 50mm objektiv, rozlišení 640x512 při 50sn/s, IP 66, přep. ochrana 6000V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</si>
  <si>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</si>
  <si>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</si>
  <si>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 xml:space="preserve">Celkem= 13 + 4 =17ks kamer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</si>
  <si>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</si>
  <si>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</si>
  <si>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 xml:space="preserve">4x2kamery = 8 kamer před portály
4x1kamera = 4 kamery na fasádě TO + 1 kamera uvnitř TO = 5kamer
Celkem = 8 + 5 = 13 kamer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</si>
  <si>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75L44X</t>
  </si>
  <si>
    <t>KAMERA SPECIÁLNÍ - MONTÁŽ</t>
  </si>
  <si>
    <t xml:space="preserve">Termo kamera IP, 50mm objektiv, rozlišení 640x512 při 50sn/s, IP 66, přep. ochrana 6000V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</si>
  <si>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75L454</t>
  </si>
  <si>
    <t>KAMEROVÝ SERVER - ZÁZNAMOVÉ ZAŘÍZENÍ, DO 64 KAMER (HW, SW, LICENCE)</t>
  </si>
  <si>
    <t xml:space="preserve">3ks v TO Němčického tunelu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</si>
  <si>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</si>
  <si>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</si>
  <si>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</si>
  <si>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</si>
  <si>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 xml:space="preserve">3ks v TO Němčický tunelu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</si>
  <si>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75L461</t>
  </si>
  <si>
    <t>KLIENSTKÉ PRACOVIŠTĚ - KOMPLETNÍ PRACOVNÍ STANICE (HW, SW, MONITOR)</t>
  </si>
  <si>
    <t>1ks ED Přerov + 1ks HZS Přerov = celkem 2ks 2 Viz technická zpráva a výkresová dokumentace = 2,000 [A]</t>
  </si>
  <si>
    <t xml:space="preserve">1ks ED Přerov + 1ks HZS Přerov = celkem 2ks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</si>
  <si>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1ks OŘ Ostrava  + 1ks CDP Přerov + 1ks HZS Přerov = celkem 3ks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</si>
  <si>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75L471</t>
  </si>
  <si>
    <t>MONITOR LCD DO 24" PRO PROVOZ 24/7</t>
  </si>
  <si>
    <t>2ks ED Přerov + 2ks HZS Přerov = celkem 4ks 4 Viz technická zpráva a výkresová dokumentace = 4,000 [A]</t>
  </si>
  <si>
    <t xml:space="preserve">2ks ED Přerov + 2ks HZS Přerov = celkem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</si>
  <si>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75L481</t>
  </si>
  <si>
    <t>PŘÍSLUŠENSTVÍ KS - ROZVODNÁ SKŘÍŇ KS</t>
  </si>
  <si>
    <t xml:space="preserve">4 ks do tunelu + 4 ks ke sloupům = 8 ks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</si>
  <si>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</si>
  <si>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</si>
  <si>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 xml:space="preserve">do rozvodných skříní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</si>
  <si>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75L483</t>
  </si>
  <si>
    <t>PŘÍSLUŠENSTVÍ KS - DRŽÁK PRO KAMEROVÝ KRYT (KAMERU)</t>
  </si>
  <si>
    <t xml:space="preserve">Celkem= 13 + 4 =17ks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</si>
  <si>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75L484</t>
  </si>
  <si>
    <t>PŘÍSLUŠENSTVÍ KS - ADAPTÉR PRO MONTÁŽ NA SLOUP</t>
  </si>
  <si>
    <t xml:space="preserve">4 sloupy x 2 adaptéry = 8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</si>
  <si>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</si>
  <si>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KS - MONTÁŽ</t>
  </si>
  <si>
    <t xml:space="preserve">4 ks do tunelu + 4 ks ke sloupům = 8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</si>
  <si>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75L493</t>
  </si>
  <si>
    <t>ZPROVOZNĚNÍ A NASTAVENÍ KAMEROVÉHO SYSTÉMU</t>
  </si>
  <si>
    <t xml:space="preserve">1 x Němčický tunel CCTV +  1x VSS + 1x SEE = 3ks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</si>
  <si>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</si>
  <si>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</si>
  <si>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 xml:space="preserve">SŽ OŘ Ostrava + CDP Přerov + HZS Přerov ( 3x 8 hodin) = 24 hodin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</si>
  <si>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</si>
  <si>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</si>
  <si>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12ks kamer Viz technická zpráva a výkresová dokumentace 12 = 12,000 [A]</t>
  </si>
  <si>
    <t>12 ks kamer
1. Položka obsahuje:
 – dodávku specifikovaného bloku - SW licenci pro začlenění kamery do systému KAC
 – dodávku souvisejícího příslušenství pro specifikovaný blok/zařízení
 – dopravu a skladování
2. Položka neobsahuje:
 X
3. Způsob měř</t>
  </si>
  <si>
    <t>VÝSTRAŽNÉ ROZHLASOVÉ ZAŘÍZENÍ</t>
  </si>
  <si>
    <t xml:space="preserve">4x4m=16m
1. Položka obsahuje:  – připojení zařízení vodičem do Cu 16mm2 k zemnícímu vodiči délky do 2m vč. ukončení 2. Položka neobsahuje:  X 3. Způsob měření: Udává se počet kusů kompletní konstrukce nebo práce.</t>
  </si>
  <si>
    <t xml:space="preserve">4 x 12m = 48m
1. Položka obsahuje:  – montáž kabelu o váze do 4 kg/m do chráničky/ kolektoru 2. Položka neobsahuje:  X 3. Způsob měření: Měří se metr délkový.</t>
  </si>
  <si>
    <t xml:space="preserve">4 kabely x 2 konce = 8ks štítků
1. Položka obsahuje:  – veškeré příslušentsví  2. Položka neobsahuje:  X 3. Způsob měření: Udává se počet kusů kompletní konstrukce nebo práce.</t>
  </si>
  <si>
    <t>4x1 = 4ks
1. Položka obsahuje:
 – veškerý spojovací materiál vč. připojovacího vedení
 – technický popis viz. projektová dokumentace
2. Položka neobsahuje:
 X
3. Způsob měření:
Udává se počet kusů kompletní konstrukce nebo práce.</t>
  </si>
  <si>
    <t xml:space="preserve">4x 2 konce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</si>
  <si>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 2 konce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</si>
  <si>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5x 1ks = 5ks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</si>
  <si>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5x 1ks = 5ks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</si>
  <si>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</si>
  <si>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</si>
  <si>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4x2 = 8ks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</si>
  <si>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4x2 = 8ks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</si>
  <si>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4x 1ks = 4ks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</si>
  <si>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75L112</t>
  </si>
  <si>
    <t>ROZHLASOVÁ ÚSTŘEDNA DIGITÁLNÍ (IP) PROVEDENÍ SE ZESILOVAČEM DO 100W</t>
  </si>
  <si>
    <t xml:space="preserve">IP ústředna 100V, 100W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</si>
  <si>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IP ústředna 100V, 100W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</si>
  <si>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</si>
  <si>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75L162</t>
  </si>
  <si>
    <t>ROZHLASOVÉ PŘÍSLUŠENSTVÍ - SVORKOVNICE PRO SKLOPNÝ ROZHLASOVÝ STOŽÁR</t>
  </si>
  <si>
    <t xml:space="preserve">4stožáry x 1ks = 4ks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</si>
  <si>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+ 4 = 12ks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</si>
  <si>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 x 2ks = 8ks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</si>
  <si>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4x12m= 48 m
4x0,048 == 0,192 kmžíla
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</si>
  <si>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 xml:space="preserve">4x12m= 48 m
4x0,048 == 0,192 kmžíla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</si>
  <si>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 xml:space="preserve">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</si>
  <si>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</si>
  <si>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75L3E5</t>
  </si>
  <si>
    <t>SW PRO ŘÍZENÍ SYSTÉMU (TRAŤOVÉ NASAZENÍ) - SW MODUL PRO ŘÍZENÍ RÚ</t>
  </si>
  <si>
    <t xml:space="preserve">pro AUDIO SERVER 1 ks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</si>
  <si>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20m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</si>
  <si>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20m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</si>
  <si>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131836</t>
  </si>
  <si>
    <t>HLOUBENÍ JAM ZAPAŽ I NEPAŽ TŘ. II, ODVOZ DO 12KM</t>
  </si>
  <si>
    <t>pro stožáry 4ks, rozměr 0,5 x 0,7 x 1,1m = 0,385m3 x 4 ks= 1,54m3
4xzáklad pro venkovní skříně 0,6x0,6 x0,6m = 0,216m3 x 4 ks = 0,864m3
Celkem = 1,540 + 0,864 = 2,404m3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</si>
  <si>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</si>
  <si>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4 úseky délky 2,5m = 4x( 0,35x0,7x2,5) = 4x  0,613m3 = 2,452m3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</si>
  <si>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4x (1,0m x 0,35m x 0,5m) == 4x 0,175m3 = 0,7m3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</si>
  <si>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10m x 1m == 10m2
Všeobecné úpravy musí zahrnovat úpravu území po uskutečnění stavby, tak jak je požadováno v zadávací dokumentaci s výjimkou těch prací, pro které jsou uvedeny samostatné položky.</t>
  </si>
  <si>
    <t>27232</t>
  </si>
  <si>
    <t>ZÁKLADY ZE ŽELEZOBETONU</t>
  </si>
  <si>
    <t>pro stožáry 4ks, rozměr 0,5 x 0,7 x 1,1m = 0,385m3 x 4 ks= 1,54m3
4xzáklad pro venkovní skříně 0,6x0,6 x0,6m = 0,216m3 x 4 ks = 0,864m3
Celkem = 1,540 + 0,864 = 2,404m3</t>
  </si>
  <si>
    <t xml:space="preserve">4 úseky délky 2,5m = 4x 2 chráničky x 2,5m = 8 x 2,5m = 20m
1. Položka obsahuje:  – přípravu podkladu pro osazení 2. Položka neobsahuje:  X 3. Způsob měření: Měří se metr délkový.</t>
  </si>
  <si>
    <t xml:space="preserve">4x 2,5m =10m
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</si>
  <si>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 xml:space="preserve">4 x2 x 3m == 24m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</si>
  <si>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M06</t>
  </si>
  <si>
    <t>NEOCEŇOVAT - POPLATKY ZA LIKVIDACI ODPADŮ NEKONTAMINOVANÝCH - 17 05 04 VYTĚŽENÉ ZEMINY A HORNINY - I. TŘÍDA - TĚŽITELNOSTI, VČ. DOPRAVY</t>
  </si>
  <si>
    <t>PS 22-14-07</t>
  </si>
  <si>
    <t>Prostupy mezi místnostmi a k venkovním kamerám
1. Položka obsahuje:
 – veškerý montážní a pomocný materiál
 – pomocné mechanismy
2. Položka neobsahuje:
 X
3. Způsob měření:
Udává se počet kusů kompletní konstrukce nebo práce.</t>
  </si>
  <si>
    <t xml:space="preserve">29+26+29,5+34,5+27,5+12,5+18+26 = 203m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</si>
  <si>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Prostupy mezi místnostmi a k venkovním kamerám
Položka obsahuje: Dodávku a montáž protipožární ucpávky vč. příslušenství a pomocného materiálu, vyhotovéní a dodání atestu. Dále obsahuje cenu za pom. mechanismy včetně všech ostatních vedlejších nákladů.</t>
  </si>
  <si>
    <t>1-CXKE-R-J 3x2,5
1. Položka obsahuje:
 – manipulace a uložení kabelu (do země, chráničky, kanálu, na rošty, na TV a pod.)
2. Položka neobsahuje:
 – příchytky, spojky, koncovky, chráničky apod.
3. Způsob měření:
Měří se metr délkový.</t>
  </si>
  <si>
    <t>29+26+29,5+34,5+27,5+12,5+18+26 = 203m
Položka obsahuje : Dodávku a montáž kabelu včetně dovozu, manipulace a uložení kabelu (do trubky, na rošty, pod omítku, do rozvaděče ). Dále obsahuje cenu za pom. mechanismy včetně všech ostatních vedlejších nákladů</t>
  </si>
  <si>
    <t>8 kabelů FTP ke kamerám x 4 páry x 2směry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</si>
  <si>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</si>
  <si>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</si>
  <si>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racku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</si>
  <si>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Do racku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</si>
  <si>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Pro KS do sdělovací místnosti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</si>
  <si>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do sdělovací místnosti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</si>
  <si>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</si>
  <si>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1x CCTV + 1x pro potřeby ED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</si>
  <si>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</si>
  <si>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L2 SWITCH STŘEDNÍ 24XGE, POKROČILÝ</t>
  </si>
  <si>
    <t xml:space="preserve">1x CCTV + 1x pro potřeby ED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</si>
  <si>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PŘEVODNÍK - SFP 1G, DLOUHÝ DOSAH</t>
  </si>
  <si>
    <t xml:space="preserve">SFP modul 1G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</si>
  <si>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SFP modul 1G
1. Položka obsahuje:
 – kompletní montáž (oživení, konfigurace, nastavení a uvedení do provozu) specifikovaného bloku/zařízení a souvisejícího příslušenství včetně drobného montážního materiálu
 – veškeré potřebné mechanizmy, včetně obsluhy, náklady</t>
  </si>
  <si>
    <t>75L130-R</t>
  </si>
  <si>
    <t>KAMEROVÝ KRYT, VENKOVNÍ, SLUNEČNÍ CLONA, VYHŘÍVÁNÍ, 230V/50HZ</t>
  </si>
  <si>
    <t>1. Dodávka, montáž a oživení zařízení dle specifikaceDodávka a montáž se měří v kusechPoložka obsahuje veškeré potřebné náklady měřicí přístroje, mzdy a náklady na pořízení potřebných dílů a materiálů</t>
  </si>
  <si>
    <t>75L13X-R</t>
  </si>
  <si>
    <t>KAMEROVÝ KRYT, VENKOVNÍ, SLUNEČNÍ CLONA, VYHŘÍVÁNÍ, 230V/50HZ - MONTÁŽ</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</si>
  <si>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</si>
  <si>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x IP kamera
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</si>
  <si>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75L432</t>
  </si>
  <si>
    <t>KAMERA DIGITÁLNÍ (IP) DOME OTOČNÁ</t>
  </si>
  <si>
    <t>75L452</t>
  </si>
  <si>
    <t>KAMEROVÝ SERVER - ZÁZNAMOVÉ ZAŘÍZENÍ, DO 16 KAMER (HW, SW, LICENCE)</t>
  </si>
  <si>
    <t xml:space="preserve">2ks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</si>
  <si>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75L456</t>
  </si>
  <si>
    <t>KAMEROVÝ SERVER - HDD DO 2 TB, PRO PROVOZ 24/7</t>
  </si>
  <si>
    <t>4 Viz technická zpráva a výkresová dokumentace = 4,000 [A]</t>
  </si>
  <si>
    <t>75L45W</t>
  </si>
  <si>
    <t>KAMEROVÝ SERVER - DOPLNĚNÍ ZÁZNAMOVÉHO ZAŘÍZENÍ (HW, SW, LICENCE)</t>
  </si>
  <si>
    <t>1 x CDP + 1x ED 2 Viz technická zpráva a výkresová dokumentace = 2,000 [A]</t>
  </si>
  <si>
    <t xml:space="preserve">1 x CDP + 1x ED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</si>
  <si>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2ks TO, CDP, žst. Kojetín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</si>
  <si>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1x CDP + 1x ED 2 Viz technická zpráva a výkresová dokumentace = 2,000 [A]</t>
  </si>
  <si>
    <t xml:space="preserve">1x CDP + 1x ED1.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</si>
  <si>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8ks IP kamer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</si>
  <si>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Na stěnu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</si>
  <si>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75L491</t>
  </si>
  <si>
    <t>ZPROVOZNĚNÍ A NASTAVENÍ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</si>
  <si>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</si>
  <si>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</si>
  <si>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</si>
  <si>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 xml:space="preserve">8ks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</si>
  <si>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VSS+SEE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</si>
  <si>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8hod VSS + 8hod SEE
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</si>
  <si>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PS 22-14-10</t>
  </si>
  <si>
    <t>vstup do TO
1. Položka obsahuje:
 – veškerý montážní a pomocný materiál
 – pomocné mechanismy
2. Položka neobsahuje:
 X
3. Způsob měření:
Udává se počet kusů kompletní konstrukce nebo práce.</t>
  </si>
  <si>
    <t xml:space="preserve">2 x 2,2m = 4,4m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</si>
  <si>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vstup do TO
Položka obsahuje: Dodávku a montáž protipožární ucpávky vč. příslušenství a pomocného materiálu, vyhotovéní a dodání atestu. Dále obsahuje cenu za pom. mechanismy včetně všech ostatních vedlejších nákladů.</t>
  </si>
  <si>
    <t>110,1+111,5 ==221,6m
1. Položka obsahuje:
 – manipulace a uložení kabelu (do země, chráničky, kanálu, na rošty, na TV a pod.)
2. Položka neobsahuje:
 – příchytky, spojky, koncovky, chráničky apod.
3. Způsob měření:
Měří se metr délkový.</t>
  </si>
  <si>
    <t>41,2m+38m+55m+53m=187,2m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</si>
  <si>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( 110,1+111,5+(2x50m) ==  4 vlákna x 0,3216km == 1,287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</si>
  <si>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110,1+111,5+(2x50m)  = 321,6m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</si>
  <si>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do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</si>
  <si>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</si>
  <si>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</si>
  <si>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</si>
  <si>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110,1+111,5 ==221,6m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</si>
  <si>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110,1+111,5 ==221,6m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</si>
  <si>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110,1+111,5 ==221,6m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</si>
  <si>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2ks kamerových boxů = 2ks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</si>
  <si>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</si>
  <si>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2ks kamerových boxů = 2ks
1ks TO = 1ks
Celkem: 2+1 = 3 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</si>
  <si>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 kabelů x 2 konce = 4 ks
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</si>
  <si>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8 kabelů FTP ke kamerám x 2 směry x 4páry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</si>
  <si>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 xml:space="preserve">2 kabelů o 4 vláknech=8 vláken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</si>
  <si>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 xml:space="preserve">2 kabely  o 4 vláknech x 2 konce = 16 pigtailů
1. Položka obsahuje:
 – dodávku specifikované kabelizace včetně potřebného drobného montážního materiálu
 – dopravu a skladování
2. Položka neobsahuje:
 X
3. Způsob měření:
Dodávka specifikované kabelizace se měří v délce udané v kusech.</t>
  </si>
  <si>
    <t xml:space="preserve">2 kabely  o 4 vláknech x 2 konce = 16 pigtailů
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</si>
  <si>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</si>
  <si>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Pro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</si>
  <si>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75M912</t>
  </si>
  <si>
    <t>DATOVÁ INFRASTRUKTURA LAN, L2 SWITCH KOMPAKTNÍ 8XGE POE</t>
  </si>
  <si>
    <t xml:space="preserve">2x kamerový box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</si>
  <si>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CCTV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</si>
  <si>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2 + 1 = 3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</si>
  <si>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do rozvodných skříní KS
1. Položka obsahuje:  – veškerý spojovací materiál vč. připojovacího vedení  – technický popis viz. projektová dokumentace  2. Položka neobsahuje:  X 3. Způsob měření: Udává se počet kusů kompletní konstrukce nebo práce.</t>
  </si>
  <si>
    <t xml:space="preserve">do rozvodných skříní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</si>
  <si>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do rozvodných skříní KS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</si>
  <si>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</si>
  <si>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 xml:space="preserve">1ks TO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</si>
  <si>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 lokální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</si>
  <si>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</si>
  <si>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PPV+ CDP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</si>
  <si>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Samostatně stojící na nástupištích
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</si>
  <si>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</si>
  <si>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8 IP kamer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</si>
  <si>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 xml:space="preserve">CCTV
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</si>
  <si>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</si>
  <si>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 xml:space="preserve">8 IP kamer
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</si>
  <si>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 xml:space="preserve">8 IP kamer
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</si>
  <si>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</si>
  <si>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ZEMNÍ A OSTATNÍ PRÁCE</t>
  </si>
  <si>
    <t>Geodetické zaměření trasy
276,2m Viz technická zpráva a výkresová dokumentace2,762 = 2,762 [A]</t>
  </si>
  <si>
    <t>Položka zahrnuje:
- veškeré náklady spojené s objednatelem požadovanými pracemi
Položka nezahrnuje:
- x</t>
  </si>
  <si>
    <t xml:space="preserve">276,2m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</si>
  <si>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17,5m x 1m x 0,5m == 8,75m3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</si>
  <si>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</si>
  <si>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17,5m x 0,5m x 0,5m == 4,4m3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</si>
  <si>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17,5 x 1m == 17,5m2
Všeobecné úpravy musí zahrnovat úpravu území po uskutečnění stavby, tak jak je požadováno v zadávací dokumentaci s výjimkou těch prací, pro které jsou uvedeny samostatné položky.</t>
  </si>
  <si>
    <t xml:space="preserve">17,5m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</si>
  <si>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702221</t>
  </si>
  <si>
    <t>KABELOVÁ CHRÁNIČKA ZEMNÍ UV STABILNÍ DN DO 100 MM</t>
  </si>
  <si>
    <t>Korugovaná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</si>
  <si>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 xml:space="preserve">276,2m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</si>
  <si>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276,2
1. Položka obsahuje:  – montáž kabelu o váze do 4 kg/m do chráničky/ kolektoru 2. Položka neobsahuje:  X 3. Způsob měření: Měří se metr délkový.</t>
  </si>
  <si>
    <t>PS 22-14-16</t>
  </si>
  <si>
    <t>Prostup do TO
1. Položka obsahuje:
 – veškerý montážní a pomocný materiál
 – pomocné mechanismy
2. Položka neobsahuje:
 X
3. Způsob měření:
Udává se počet kusů kompletní konstrukce nebo práce.</t>
  </si>
  <si>
    <t xml:space="preserve">2 x 3m = 6m
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</si>
  <si>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Prostup do TO
Položka obsahuje: Dodávku a montáž protipožární ucpávky vč. příslušenství a pomocného materiálu, vyhotovéní a dodání atestu. Dále obsahuje cenu za pom. mechanismy včetně všech ostatních vedlejších nákladů.</t>
  </si>
  <si>
    <t>70,1+63,5==134m
1. Položka obsahuje:
 – manipulace a uložení kabelu (do země, chráničky, kanálu, na rošty, na TV a pod.)
2. Položka neobsahuje:
 – příchytky, spojky, koncovky, chráničky apod.
3. Způsob měření:
Měří se metr délkový.</t>
  </si>
  <si>
    <t>30m+34,5m+29m+37m=130,5m
Položka obsahuje : Dodávku a montáž kabelu včetně dovozu, manipulace a uložení kabelu (do trubky, na rošty, pod omítku, do rozvaděče ). Dále obsahuje cenu za pom. mechanismy včetně všech ostatních vedlejších nákladů</t>
  </si>
  <si>
    <t xml:space="preserve">mikrokabel 4 vlákna SM 9/125  ( 70,1+63,5+(2x50m) ==  4 vlákna x 0,2336km == 0,935 kmvlákno)
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</si>
  <si>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 xml:space="preserve">mikrokabel 4 vlákna SM 9/125  70,1+63,5+(2x50m) ==233,6m
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</si>
  <si>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2x v TO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</si>
  <si>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HDPE 40/33
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</si>
  <si>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 xml:space="preserve">HDPE 40/33
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</si>
  <si>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</si>
  <si>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 xml:space="preserve">HDPE 40/33
70,1+63,5==134m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</si>
  <si>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70,1+63,5==134m
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</si>
  <si>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70,1+63,5==134m
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</si>
  <si>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V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</si>
  <si>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</si>
  <si>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Pro 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</si>
  <si>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CDP + PPV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</si>
  <si>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</si>
  <si>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 xml:space="preserve">1. Položka obsahuje:  – dodávku specifikovaného bloku - SW licenci pro začlenění kamery do systému KAC (JZP)  – dodávku souvisejícího příslušenství pro specifikovaný blok/zařízení  – veškeré konfigurační práce spojené se zaintegrováním kamerového systému do KAC (JZP)  – veškeré potřebné mechanizmy (měřicí přístroje a měřící příslušenství), včetně obsluhy, náklady na mzdy a přibližné (průměrné) náklady na poříz  – dopravu a skladování 2. Položka neobsahuje:  X 3. Způsob měř</t>
  </si>
  <si>
    <t>Geodetické zaměření trasy
107,6+75,3=182,9m
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</si>
  <si>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107,6+75,3=182,9m
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</si>
  <si>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18,7 x 1m x 0,5m = 9,35m3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</si>
  <si>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</si>
  <si>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18,7 x 0,5m x 0,5m == 4,68m3
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</si>
  <si>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18,7m x 1m == 18,7m2
Všeobecné úpravy musí zahrnovat úpravu území po uskutečnění stavby, tak jak je požadováno v zadávací dokumentaci s výjimkou těch prací, pro které jsou uvedeny samostatné položky.</t>
  </si>
  <si>
    <t xml:space="preserve">18,7m
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</si>
  <si>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 xml:space="preserve">94m+107,6m==201,6m
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</si>
  <si>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 xml:space="preserve">94m+107,6m==201,6m
1. Položka obsahuje:  – montáž kabelu o váze do 4 kg/m do chráničky/ kolektoru 2. Položka neobsahuje:  X 3. Způsob měření: Měří se metr délkový.</t>
  </si>
  <si>
    <t>PS 22-14-21</t>
  </si>
  <si>
    <t>D.1.2.08</t>
  </si>
  <si>
    <t xml:space="preserve">korugovaná chránička nehořlavá HFXP
1. Položka obsahuje:  – obnovu a výměnu poškozených krytů  – pomocné mechanismy 2. Položka neobsahuje:  X 3. Způsob měření: Měří se metr délkový.</t>
  </si>
  <si>
    <t xml:space="preserve">napájecí kabel 1-CXKE-R 3x2,5 
62ks x 5m =310m
1. Položka obsahuje:  – manipulace a uložení kabelu (do země, chráničky, kanálu, na rošty, na TV a pod.) 2. Položka neobsahuje:  – příchytky, spojky, koncovky, chráničky apod. 3. Způsob měření: Měří se metr délkový.</t>
  </si>
  <si>
    <t>74665C</t>
  </si>
  <si>
    <t>PŘIPOJENÍ, OŽIVENÍ A ZPROVOZNĚNÍ PŘENOSOVÉ CESTY V OBJEKTU ŽST</t>
  </si>
  <si>
    <t xml:space="preserve">Zajištění provizorních stavů a přepnutí datového provozu
Žst. Nezamyslice + Žst. Kojetín + 2x zast. = 4
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</si>
  <si>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do racku 5x TO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</si>
  <si>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Včetně plastového managementu pro optické patchcordy
2x rozvaděč odb. Hruška
2x rozvaděč(místnost 1.03) TO Němčický tunel
1x rozvaděč(místnost 1.04) TO Němčický tunel
1x rozvaděč TO1
Celkem: 6ks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</si>
  <si>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Včetně plastového managementu pro optické patchcordy
2x rozvaděč odb. Hruška
2x rozvaděč(místnost 1.03) TO Němčický tunel
1x rozvaděč(místnost 1.04) TO Němčický tunel
1x rozvaděč TO1
Celkem: 6ks
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</si>
  <si>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</si>
  <si>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5x Skříň pro střídač 
2x rozvaděč odb. Hruška
2x rozvaděč(místnost 1.03) TO Němčický tunel
1x rozvaděč(místnost 1.04) TO Němčický tunel
1x rozvaděč TO1
Celkem: 11ks
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</si>
  <si>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75K241</t>
  </si>
  <si>
    <t>NAPÁJECÍ ZDROJ 48V DC, MODULÁRNÍ, ŠASÍ DO 4 MODULŮ</t>
  </si>
  <si>
    <t>Zast. Němčice n.H.
Zast. Měrovice n.H.
Odb. Hruška
Dodáváno v rámci jiného PS:
TO1 - tunel
TO - tunel 3 Viz technická zpráva a výkresová dokumentace = 3,000 [A]</t>
  </si>
  <si>
    <t>75K243</t>
  </si>
  <si>
    <t>NAPÁJECÍ ZDROJ 48 V DC, MODULÁRNÍ DO 1000W</t>
  </si>
  <si>
    <t>Zdroj DC 48V
Zast. Němčice n.H.
Zast. Měrovice n.H.
Odb. Hruška
Dodáváno v rámci jiného PS:
TO1 - tunel
TO - tunel 3 Viz technická zpráva a výkresová dokumentace = 3,000 [A]</t>
  </si>
  <si>
    <t xml:space="preserve">Zdroj DC 48V
Zast. Němčice n.H.
Zast. Měrovice n.H.
Odb. Hruška
Dodáváno v rámci jiného PS:
TO1 - tunel
TO - tunel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</si>
  <si>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75K24X</t>
  </si>
  <si>
    <t>NAPÁJECÍ ZDROJ 48 V DC, MODULÁRNÍ - MONTÁŽ</t>
  </si>
  <si>
    <t>3x Zdroj DC 48V + 3x Šasí do 4 modulů 6 Viz technická zpráva a výkresová dokumentace = 6,000 [A]</t>
  </si>
  <si>
    <t xml:space="preserve">3x Zdroj DC 48V + 3x Šasí do 4 modulů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</si>
  <si>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Zdroj AC 230V,TO1 - tunel,TO - tunel,Zast. Němčice n.H.,Zast. Měrovice n.H.,Odb. Hruška 5 = 5,000 [A]</t>
  </si>
  <si>
    <t>75K431</t>
  </si>
  <si>
    <t>MĚNIČ NAPĚTÍ (STŘÍDAČ), MODULÁRNÍ DC/AC ŠASÍ DO 3 MODULŮ</t>
  </si>
  <si>
    <t>5 Viz technická zpráva a výkresová dokumentace = 5,000 [A]</t>
  </si>
  <si>
    <t>75K441</t>
  </si>
  <si>
    <t>MĚNIČ NAPĚTÍ (STŘÍDAČ), SKŘÍŇOVÝ DC/AC DO 8KW</t>
  </si>
  <si>
    <t xml:space="preserve">Střídač - náhradní zdroj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</si>
  <si>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75K44X</t>
  </si>
  <si>
    <t>MĚNIČ NAPĚTÍ (STŘÍDAČ), SKŘÍŇOVÝ DC/AC - MONTÁŽ</t>
  </si>
  <si>
    <t xml:space="preserve">viz dodávka střídače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</si>
  <si>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AKUMULÁTOROVÁ BATERIE DO 100AH</t>
  </si>
  <si>
    <t>pro střídač
Zast. Němčice n.H.
Zast. Měrovice n.H.
Odb. Hruška
Dodáváno v rámci jiného PS:
TO1 - tunel
TO - tunel 3 Viz technická zpráva a výkresová dokumentace = 3,000 [A]</t>
  </si>
  <si>
    <t xml:space="preserve">pro střídač
Zast. Němčice n.H.
Zast. Měrovice n.H.
Odb. Hruška
Dodáváno v rámci jiného PS:
TO1 - tunel
TO - tunel
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</si>
  <si>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AKUMULÁTOROVÁ BATERIE - MONTÁŽ</t>
  </si>
  <si>
    <t xml:space="preserve">pro střídač
Zast. Němčice n.H.
Zast. Měrovice n.H.
Odb. Hruška
Dodáváno v rámci jiného PS:
TO1 - tunel
TO - tunel
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</si>
  <si>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75M835</t>
  </si>
  <si>
    <t>PŘENOSOVÝ SYSTÉM, MPLS 10G AGREGAČNÍ, E1</t>
  </si>
  <si>
    <t xml:space="preserve">GSM-R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</si>
  <si>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75M83X</t>
  </si>
  <si>
    <t>PŘENOSOVÝ SYSTÉM, MPLS - MONTÁŽ</t>
  </si>
  <si>
    <t xml:space="preserve">GSM-R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</si>
  <si>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75M83Y</t>
  </si>
  <si>
    <t>PŘENOSOVÝ SYSTÉM, MPLS - DEMONTÁŽ</t>
  </si>
  <si>
    <t xml:space="preserve">Demontáž stávajícícho přenosového zařízení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</si>
  <si>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75M926</t>
  </si>
  <si>
    <t>DATOVÁ INFRASTRUKTURA LAN, L3 SWITCH PRŮMYSLOVÝ MODULÁRNÍ, 8XGE, DC PROVEDENÍ</t>
  </si>
  <si>
    <t xml:space="preserve">1S, 2S Kojetín, po vjezdy 1L, 2L Nezamyslice je to 8,520 km x 2. traťové koleje tj 17,040, 1x CE L3 Switch 24p, 4x SFP - doplnění na CDP Přerov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</si>
  <si>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75M92G</t>
  </si>
  <si>
    <t>DATOVÁ INFRASTRUKTURA LAN, SWITCH PRŮMYSLOVÝ, SWITCH PRŮMYSLOVÝ, SADA PRO UPEVNĚNÍ DO RACKU</t>
  </si>
  <si>
    <t>75M97E</t>
  </si>
  <si>
    <t>PŘEVODNÍK - SFP 10G, DLOUHÝ DOSAH</t>
  </si>
  <si>
    <t xml:space="preserve">SFP modul
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</si>
  <si>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PS 22-14-22</t>
  </si>
  <si>
    <t>D.1.2.09</t>
  </si>
  <si>
    <t>0</t>
  </si>
  <si>
    <t>VŠEOBECNÉ KONSTRUKCE A PRÁCE</t>
  </si>
  <si>
    <t>R00008</t>
  </si>
  <si>
    <t>PŘEVZETÍ STAVENIŠTĚ PRO BTS, MÍSTNOSTÍ, ZAJIŠTĚNÍ VSTUPŮ DO ŽEL.PROSTOR V DOPRAVNÁCH</t>
  </si>
  <si>
    <t>"3*1; Dle technické zprávy a výkresových příloh "_x000d_
 Celkem 3*1 = 3,000 [B]</t>
  </si>
  <si>
    <t>Technická specifikace položky odpovídá textaci položky</t>
  </si>
  <si>
    <t>R00009</t>
  </si>
  <si>
    <t>PŘÍPRAVA ZAŘÍZENÍ STAVENIŠTĚ, ZAJIŠTĚNÍ VÝLUK A KOORDINACÍ</t>
  </si>
  <si>
    <t>R00010</t>
  </si>
  <si>
    <t>INŽENÝRSKÁ A KOORDINAČNÍ ČINNOST PRO BTS</t>
  </si>
  <si>
    <t>Technologie BTS</t>
  </si>
  <si>
    <t>701001</t>
  </si>
  <si>
    <t>OZNAČOVACÍ ŠTÍTEK KABELOVÉHO VEDENÍ, SPOJKY NEBO KABELOVÉ SKŘÍNĚ (VČETNĚ OBJÍMKY)</t>
  </si>
  <si>
    <t>"3*12; Dle technické zprávy a výkresových příloh "_x000d_
 Celkem 36 = 36,000 [B]_x000d_
 Celkové množství 36.000000 = 36,000 [C]</t>
  </si>
  <si>
    <t>703113</t>
  </si>
  <si>
    <t>KABELOVÝ ROŠT/LÁVKA NOSNÝ ŽÁROVĚ ZINKOVANÝ VČETNĚ UPEVNĚNÍ A PŘÍSLUŠENSTVÍ SVĚTLÉ ŠÍŘKY PŘES 250 DO 400 MM</t>
  </si>
  <si>
    <t>"2*7+15; Dle technické zprávy a výkresových příloh "_x000d_
 Celkem 29 = 29,000 [B]</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</si>
  <si>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</si>
  <si>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703124</t>
  </si>
  <si>
    <t>KABELOVÝ ROŠT/LÁVKA NOSNÝ NEREZOVÝ VČETNĚ UPEVNĚNÍ A PŘÍSLUŠENSTVÍ SVĚTLÉ ŠÍŘKY PŘES 400 DO 600 MM</t>
  </si>
  <si>
    <t>"2*5+10; Dle technické zprávy a výkresových příloh "_x000d_
 Celkem 20 = 20,000 [B]</t>
  </si>
  <si>
    <t>703443</t>
  </si>
  <si>
    <t>ELEKTROINSTALAČNÍ TRUBKA OCELOVÁ VČETNĚ UPEVNĚNÍ A PŘÍSLUŠENSTVÍ DN PRŮMĚRU PŘES 40 MM</t>
  </si>
  <si>
    <t>"3*6; Dle technické zprávy a výkresových příloh "_x000d_
 Celkem 18 = 18,000 [B]</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</si>
  <si>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</si>
  <si>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703452</t>
  </si>
  <si>
    <t>ELEKTROINSTALAČNÍ TRUBKA S FUN NÍ ODOLNOSTÍ PŘI POŽÁRU VČETNĚ UPEVNĚNÍ A PŘÍSLUŠENSTVÍ DN PRŮMĚRU PŘES 25 DO 40 MM</t>
  </si>
  <si>
    <t>"3*30; Dle technické zprávy a výkresových příloh "_x000d_
 Celkem 90 = 90,000 [B]</t>
  </si>
  <si>
    <t>703723</t>
  </si>
  <si>
    <t>KABELOVÁ PŘÍCHYTKA PRO ROZSAH UPNUTÍ OD 51 DO 90 MM</t>
  </si>
  <si>
    <t>"3*120; Dle technické zprávy a výkresových příloh "_x000d_
 Celkem 360 = 360,000 [B]</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</si>
  <si>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</si>
  <si>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703754</t>
  </si>
  <si>
    <t>PROTIPOŽÁRNÍ UCPÁVKA PROSTUPU KABELOVÉHO PR. DO 110MM, DO EI 90 MIN.</t>
  </si>
  <si>
    <t>"3*10; Dle technické zprávy a výkresových příloh "_x000d_
 Celkem 30 = 30,000 [B]</t>
  </si>
  <si>
    <t>Položka obsahuje: Dodávku a montáž protipožární ucpávky vc. príslušenství a pomocného materiálu, vyhotovéní a dodání atestu. Dále obsahuje cenu za pom. mechanismy vcetne všech ostatních vedlejších nákladu.</t>
  </si>
  <si>
    <t>741811</t>
  </si>
  <si>
    <t>UZEMŇOVACÍ VODIČ NA POVRCHU FEZN DO 120 MM2</t>
  </si>
  <si>
    <t>1. Položka obsahuje:
 – uchycení vodice na povrch vc. podper, konzol, svorek a pod.
 – merení, delení, spojování
 – náter
2. Položka neobsahuje:
 X
3. Zpusob merení:
Merí se metr délkový.</t>
  </si>
  <si>
    <t>741C01</t>
  </si>
  <si>
    <t>EKVIPOTENCIÁLNÍ PŘÍPOJNICE</t>
  </si>
  <si>
    <t>"3*1; Dle technické zprávy a výkresových příloh "_x000d_
 Celkem 3 = 3,000 [B]</t>
  </si>
  <si>
    <t>1. Položka obsahuje:
 – pripojení zarízení vodicem do Cu 16mm2 k zemnícímu vodici délky do 2m vc. ukoncení
2. Položka neobsahuje:
 X
3. Zpusob merení:
Udává se pocet kusu kompletní konstrukce nebo práce.</t>
  </si>
  <si>
    <t>744R35</t>
  </si>
  <si>
    <t>OZNAČOVACÍ ŠTÍTEK DO ROZVADĚČE NN</t>
  </si>
  <si>
    <t>1. Položka obsahuje:
 – veškeré príslušenství
 – technický popis viz. projektová dokumentace
2. Položka neobsahuje:
 X
3. Zpusob merení:
Udává se pocet kusu kompletní konstrukce nebo práce.</t>
  </si>
  <si>
    <t>744R36</t>
  </si>
  <si>
    <t>OBAL NA VÝKRESY DO ROZVADĚČE NN</t>
  </si>
  <si>
    <t>747213</t>
  </si>
  <si>
    <t>CELKOVÁ PROHLÍDKA, ZKOUŠENÍ, MĚŘENÍ A VYHOTOVENÍ VÝCHOZÍ REVIZNÍ ZPRÁVY, PRO OBJEM IN PŘES 500 DO 1000 TIS.</t>
  </si>
  <si>
    <t>"1; Dle technické zprávy a výkresových příloh "_x000d_
 Celkem 1 = 1,000 [B]</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</si>
  <si>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</si>
  <si>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</si>
  <si>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MĚŘENÍ A VYHOTOVENÍ VÝCHOZÍ REVIZNÍ ZPRÁVY, PRO OBJEM IN - PŘÍPLATEK ZA KAŽDÝCH DALŠÍCH I ZAPOČATÝCH 500 TIS.</t>
  </si>
  <si>
    <t>"55; Dle technické zprávy a výkresových příloh "_x000d_
 Celkem 55 = 55,000 [B]</t>
  </si>
  <si>
    <t>747301</t>
  </si>
  <si>
    <t>PROVEDENÍ PROHLÍDKY A ZKOUŠKY PRÁVNICKOU OSOBOU, VYDÁNÍ PRŮKAZU ZPŮSOBILOSTI</t>
  </si>
  <si>
    <t>1. Položka obsahuje:
 – cenu za vyhotovení dokladu právnickou osobou o silnoproudých zarízeních a vydání prukazu zpusobilosti
2. Položka neobsahuje:
 X
3. Zpusob merení:
Udává se pocet kusu kompletní konstrukce nebo práce.</t>
  </si>
  <si>
    <t>"3*8; Dle technické zprávy a výkresových příloh "_x000d_
 Celkem 24 = 24,000 [B]</t>
  </si>
  <si>
    <t>1. Položka obsahuje:
 – cenu za práce spojené s uvádením zarízení do provozu, drobné montážní práce v rozvadecích, koordinaci se zhotoviteli souvisejících zarízení apod.
2. Položka neobsahuje:
 X
3. Zpusob merení:
Udává se cas v hodinách.</t>
  </si>
  <si>
    <t>747703</t>
  </si>
  <si>
    <t>ZKUŠEBNÍ PROVOZ</t>
  </si>
  <si>
    <t>"3*12; Dle technické zprávy a výkresových příloh "_x000d_
 Celkem 72 = 72,000 [B]</t>
  </si>
  <si>
    <t>1. Položka obsahuje:
 – cenu za dobu kdy je zarízení po individálních zkouškách dáno do provozu s prokázáním technických a kvalitativních parametru zarízení
2. Položka neobsahuje:
 X
3. Zpusob merení:
Udává se cas v hodinách.</t>
  </si>
  <si>
    <t>1. Položka obsahuje:
 – cenu za dobu kdy je s funkcí seznamována obsluha zarízení, vcetne odevzdání dokumentace skutecného provedení
2. Položka neobsahuje:
 X
3. Zpusob merení:
Udává se cas v hodinách.</t>
  </si>
  <si>
    <t>"3*12; Dle technické zprávy a výkresových příloh "_x000d_
 Celkem 36 = 36,000 [B]</t>
  </si>
  <si>
    <t>1. Položka obsahuje:
 – cenu za manipulace na zarízeních provádené provozovatelem nutných pro další práce zhotovitele na technologickém souboru
2. Položka neobsahuje:
 X
3. Zpusob merení:
Udává se cas v hodinách.</t>
  </si>
  <si>
    <t>748137</t>
  </si>
  <si>
    <t>HASICÍ PŘÍSTROJ S CO 2- 6 KG</t>
  </si>
  <si>
    <t>1. Položka obsahuje:
 – veškeré príslušenství pro montáž
2. Položka neobsahuje:
 X
3. Zpusob merení:
Udává se pocet kusu kompletní konstrukce nebo práce.</t>
  </si>
  <si>
    <t>748151</t>
  </si>
  <si>
    <t>BEZPEČNOSTNÍ TABULKA</t>
  </si>
  <si>
    <t>74F323</t>
  </si>
  <si>
    <t>1. Položka obsahuje:
 – protokol autorizovaným revizním technikem na zarízeních trakcního vedení podle požadavku CSN, vcetne hodnocení
2. Položka neobsahuje:
 X
3. Zpusob merení:
Udává se v ks. 1ks pro 1xSO, 1xPS.</t>
  </si>
  <si>
    <t>"3*3; Dle technické zprávy a výkresových příloh "_x000d_
 Celkem 9 = 9,000 [B]</t>
  </si>
  <si>
    <t>75IF31</t>
  </si>
  <si>
    <t>ZEMNÍCÍ SVORKOVNICE</t>
  </si>
  <si>
    <t>"2*3; Dle technické zprávy a výkresových příloh "_x000d_
 Celkem 6 = 6,000 [B]</t>
  </si>
  <si>
    <t>75IF3X</t>
  </si>
  <si>
    <t>ZEMNÍCÍ SVORKOVNICE - MONTÁŽ</t>
  </si>
  <si>
    <t>"3*2; Dle technické zprávy a výkresových příloh "_x000d_
 Celkem 6 = 6,000 [B]</t>
  </si>
  <si>
    <t>"6; Dle technické zprávy a výkresových příloh "_x000d_
 Celkem 6 = 6,000 [B]</t>
  </si>
  <si>
    <t>"36; Dle technické zprávy a výkresových příloh "_x000d_
 Celkem 36 = 36,000 [B]</t>
  </si>
  <si>
    <t>75IJ31</t>
  </si>
  <si>
    <t>MĚŘENÍ ZÁVĚREČNÉ KOAXIÁLNÍHO KABELU</t>
  </si>
  <si>
    <t>"4+4+4; Dle technické zprávy a výkresových příloh "_x000d_
 Celkem 12 = 12,000 [B]</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</si>
  <si>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</si>
  <si>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75J921</t>
  </si>
  <si>
    <t>OPTICKÝ PATCHCORD SINGLEMODE DO 5 M</t>
  </si>
  <si>
    <t>"3*4; Dle technické zprávy a výkresových příloh "_x000d_
 Celkem 12 = 12,000 [B]</t>
  </si>
  <si>
    <t>OPTICKÝ PATCHCORD SINGLEMODE - MONTÁŽ</t>
  </si>
  <si>
    <t>"12; Dle technické zprávy a výkresových příloh "_x000d_
 Celkem 12 = 12,000 [B]</t>
  </si>
  <si>
    <t>75JB13</t>
  </si>
  <si>
    <t>DATOVÝ ROZVADĚČ 19" 600X600 DO 47 U</t>
  </si>
  <si>
    <t>"2*1; Dle technické zprávy a výkresových příloh "_x000d_
 Celkem 2 = 2,000 [B]</t>
  </si>
  <si>
    <t>75JB1X</t>
  </si>
  <si>
    <t>"2; Dle technické zprávy a výkresových příloh "_x000d_
 Celkem 2 = 2,000 [B]</t>
  </si>
  <si>
    <t>75K246</t>
  </si>
  <si>
    <t>NAPÁJECÍ ZDROJ 48 V DC, MODULÁRNÍ DO 8000W</t>
  </si>
  <si>
    <t>"1; Dle technické zprávy a výkresových příloh "_x000d_
 Celkem 3 = 3,000 [B]</t>
  </si>
  <si>
    <t>75K271</t>
  </si>
  <si>
    <t>NAPÁJECÍ ZDROJ DOPLNĚNÍ SNMP DOHLEDU</t>
  </si>
  <si>
    <t>75K273</t>
  </si>
  <si>
    <t>NAPÁJECÍ ZDROJ PŘÍPLATEK ZA VYBAVENÝ PANEL DISTRIBUCE</t>
  </si>
  <si>
    <t>75K521</t>
  </si>
  <si>
    <t>BATERIOVÉ VEDENÍ O PRŮŘEZU DO 35 MM2</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</si>
  <si>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</si>
  <si>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75K52X</t>
  </si>
  <si>
    <t>BATERIOVÉ VEDENÍ O PRŮŘEZU DO 35 MM2 - MONTÁŽ</t>
  </si>
  <si>
    <t>"18; Dle technické zprávy a výkresových příloh "_x000d_
 Celkem 18 = 18,000 [B]</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</si>
  <si>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</si>
  <si>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75K63Y</t>
  </si>
  <si>
    <t>AKUMULÁTOROVÁ BATERIE, BLOK BATERIÍ DO 200AH</t>
  </si>
  <si>
    <t>75K64X</t>
  </si>
  <si>
    <t>AKUMULÁTOROVÁ BATERIE, BLOK BATERIÍ - MONTÁŽ</t>
  </si>
  <si>
    <t>"3; Dle technické zprávy a výkresových příloh "_x000d_
 Celkem 3 = 3,000 [B]</t>
  </si>
  <si>
    <t>75K671</t>
  </si>
  <si>
    <t>AKUMULÁTOROVÁ BATERIE - STOJAN/NOSIČ AKUMULÁTORŮ</t>
  </si>
  <si>
    <t>75K67X</t>
  </si>
  <si>
    <t>AKUMULÁTOROVÁ BATERIE - STOJAN/NOSIČ AKUMULÁTORŮ - MONTÁŽ</t>
  </si>
  <si>
    <t>AKUMULÁTOROVÁ BATERIE - FORMOVÁNÍ SESTAVY</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</si>
  <si>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</si>
  <si>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AKUMULÁTOROVÁ BATERIE - FORMOVÁNÍ SESTAVY - MONTÁŽ</t>
  </si>
  <si>
    <t>75N317</t>
  </si>
  <si>
    <t>GSM-R, RADIOSTANICE PŘENOSNÁ, STANDARDNÍ PROVEDENÍ</t>
  </si>
  <si>
    <t>"4; Dle technické zprávy a výkresových příloh "_x000d_
 Celkem 4 = 4,000 [B]</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</si>
  <si>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</si>
  <si>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75N31B</t>
  </si>
  <si>
    <t>GSM-R, RADIOSTANICE ZÁKLADNOVÁ BTS DĚLENÁ - ŘÍDÍCÍ ČÁST</t>
  </si>
  <si>
    <t>75N31C</t>
  </si>
  <si>
    <t>GSM-R, RADIOSTANICE ZÁKLADNOVÁ BTS DĚLENÁ - VYSÍLACÍ ČÁST</t>
  </si>
  <si>
    <t>"2+1+2; Dle technické zprávy a výkresových příloh "_x000d_
 Celkem 5 = 5,000 [B]</t>
  </si>
  <si>
    <t>1. Položka obsahuje:
 – dodávku specifikovaného bloku/zarízení vcetne potrebného drobného montážního materiálu
 – dodávku souvisejícího príslušenství pro specifikovaný blok/zarízení
 – dodávku optické a napájecí kabelizace vcetne konektoru pro vysílací cást BTS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</si>
  <si>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75N31X</t>
  </si>
  <si>
    <t>GSM-R, RADIOSTANICE - MONTÁŽ</t>
  </si>
  <si>
    <t>"8; Dle technické zprávy a výkresových příloh "_x000d_
 Celkem 8 = 8,000 [B]</t>
  </si>
  <si>
    <t>75N331</t>
  </si>
  <si>
    <t>GSM-R, ANTÉNNNÍ SOUSTAVA SMĚROVÁ</t>
  </si>
  <si>
    <t>"3+2+4; Dle technické zprávy a výkresových příloh "_x000d_
 Celkem 9 = 9,000 [B]</t>
  </si>
  <si>
    <t>75N333</t>
  </si>
  <si>
    <t>GSM-R, ANTÉNNNÍ SOUSTAVA - DĚLIČ SIGNÁLU DVOUCESTNÝ</t>
  </si>
  <si>
    <t>"1+2; Dle technické zprávy a výkresových příloh "_x000d_
 Celkem 3 = 3,000 [B]</t>
  </si>
  <si>
    <t>75N335</t>
  </si>
  <si>
    <t>GSM-R, ANTÉNNNÍ SOUSTAVA - DĚLIČ SIGNÁLU VÍCECESTNÝ</t>
  </si>
  <si>
    <t>75N336</t>
  </si>
  <si>
    <t>GSM-R, ANTÉNNNÍ SOUSTAVA - SLUČOVAČ SIGNÁLU</t>
  </si>
  <si>
    <t>75N33X</t>
  </si>
  <si>
    <t>GSM-R, ANTÉNNNÍ SOUSTAVA - MONTÁŽ</t>
  </si>
  <si>
    <t>"9; Dle technické zprávy a výkresových příloh "_x000d_
 Celkem 9 = 9,000 [B]</t>
  </si>
  <si>
    <t>75N345</t>
  </si>
  <si>
    <t>GSM-R, TECHNOLOGICKÉ ZAŘÍZENÍ VYZAŘOVACÍHO KABELU - VYZAŘOVACÍ KABEL</t>
  </si>
  <si>
    <t>"750; Dle technické zprávy a výkresových příloh "_x000d_
 Celkem 750 = 750,000 [B]</t>
  </si>
  <si>
    <t>1. Položka obsahuje:
 – dodávku specifikované kabelizace vcetne potrebného drobného montážního materiálu
 – dodávku souvisejícího príslušenství pro specifickou kabelizaci
 – náklady na dopravu a skladování
 – veškeré potrebné mechanizmy, vcetne obsluhy, náklady na mzdy a približné (prumerné) náklady na porízení potrebných materiálu vcetne všech ostatních vedlejších nákladu
2. Položka neobsahuje:
 X
3. Zpusob merení:
 – Dodávka specifikované kabelizace se merí v délce udané v metrech.</t>
  </si>
  <si>
    <t>75N34X</t>
  </si>
  <si>
    <t>GSM-R, TECHNOLOGICKÉ ZAŘÍZENÍ VYZAŘOVACÍHO KABELU - MONTÁŽ</t>
  </si>
  <si>
    <t>75N352</t>
  </si>
  <si>
    <t>GSM-R, PŘÍSLUŠENSTVÍ - ROZVADĚČ DOHLEDU PRO VNITŘNÍ BTS</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</si>
  <si>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</si>
  <si>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</si>
  <si>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PŘÍSLUŠENSTVÍ - SW ÚPRAVA GSM-R V DOTYKOVÉM TERMINÁLU (GSM-R STOP, OBLASTI VOLÁNÍ, TESTOVACÍ REŽIM, ...)</t>
  </si>
  <si>
    <t>"4*1; Dle technické zprávy a výkresových příloh "_x000d_
 Celkem 4 = 4,000 [B]</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</si>
  <si>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</si>
  <si>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75N355</t>
  </si>
  <si>
    <t>GSM-R, PŘÍSLUŠENSTVÍ - LICENCE PRO PŘIPOJENÍ IP DISPEČERSKÉHO TERMINÁLU GSM- R</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</si>
  <si>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</si>
  <si>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</si>
  <si>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t>
  </si>
  <si>
    <t>"2*9; Dle technické zprávy a výkresových příloh "_x000d_
 Celkem 18 = 18,000 [B]</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</si>
  <si>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</si>
  <si>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75N362</t>
  </si>
  <si>
    <t>GSM-R, JUMPER PŘES 2M</t>
  </si>
  <si>
    <t>75N363</t>
  </si>
  <si>
    <t>GSM-R, JUMPER PŘES 10M</t>
  </si>
  <si>
    <t>75N36X</t>
  </si>
  <si>
    <t>GSM-R, JUMPER - MONTÁŽ</t>
  </si>
  <si>
    <t>"38; Dle technické zprávy a výkresových příloh "_x000d_
 Celkem 38 = 38,000 [B]</t>
  </si>
  <si>
    <t>75N371</t>
  </si>
  <si>
    <t>GSM-R, KOAXIÁLNÍ KABEL 1/2"</t>
  </si>
  <si>
    <t>"10; Dle technické zprávy a výkresových příloh "_x000d_
 Celkem 10 = 10,000 [B]</t>
  </si>
  <si>
    <t>75N372</t>
  </si>
  <si>
    <t>GSM-R, KOAXIÁLNÍ KABEL 7/8"</t>
  </si>
  <si>
    <t>"140+140+120; Dle technické zprávy a výkresových příloh "_x000d_
 Celkem 400 = 400,000 [B]</t>
  </si>
  <si>
    <t>75N373</t>
  </si>
  <si>
    <t>GSM-R, KOAXIÁLNÍ KABEL 1/4"</t>
  </si>
  <si>
    <t>"140; Dle technické zprávy a výkresových příloh "_x000d_
 Celkem 140 = 140,000 [B]</t>
  </si>
  <si>
    <t>75N374</t>
  </si>
  <si>
    <t>GSM-R, KOAXIÁLNÍ KABEL - SADA KONEKTORŮ (2KS)</t>
  </si>
  <si>
    <t>"8+6+10; Dle technické zprávy a výkresových příloh "_x000d_
 Celkem 24 = 24,000 [B]</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</si>
  <si>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</si>
  <si>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75N385</t>
  </si>
  <si>
    <t>GSM-R, NAPÁJECÍ ZDROJ DIESELAGREGÁTOVÝ PRO NÁHRADNÍ NAPÁJENÍ</t>
  </si>
  <si>
    <t>75N3B1</t>
  </si>
  <si>
    <t>GSM-R, BLOK VNPN</t>
  </si>
  <si>
    <t>75N3BX</t>
  </si>
  <si>
    <t>GSM-R, BLOK - MONTÁŽ</t>
  </si>
  <si>
    <t>75N631</t>
  </si>
  <si>
    <t>KOMPLEXNÍ OCHRANA GSM-R PŘED BLESKEM A PŘEPĚTÍM</t>
  </si>
  <si>
    <t>"2+2+2; Dle technické zprávy a výkresových příloh "_x000d_
 Celkem 6 = 6,000 [B]</t>
  </si>
  <si>
    <t>75N63X</t>
  </si>
  <si>
    <t>KOMPLEXNÍ OCHRANA GSM-R PŘED BLESKEM A PŘEPĚTÍM - MONTÁŽ</t>
  </si>
  <si>
    <t>75N715</t>
  </si>
  <si>
    <t>MĚŘENÍ RÁDIOVÝCH SÍTÍ PŘEDPROJEKTOVÉ PRO PÁSMO 900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</si>
  <si>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</si>
  <si>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</si>
  <si>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MĚŘENÍ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</si>
  <si>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</si>
  <si>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</si>
  <si>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KMITOČTOVÉ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</si>
  <si>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</si>
  <si>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75N722</t>
  </si>
  <si>
    <t>PLÁNOVÁNÍ RÁDIOVÝCH SÍTÍ PROSTOROVÉ</t>
  </si>
  <si>
    <t>1. Položka obsahuje:
 – kompletní prostorové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</si>
  <si>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</si>
  <si>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KMITOČTOVÁ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</si>
  <si>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</si>
  <si>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75N731</t>
  </si>
  <si>
    <t>RADIOVNÍK KOMPLEXNÍ PROJEDNÁNÍ</t>
  </si>
  <si>
    <t>PŘÍPAD</t>
  </si>
  <si>
    <t>"4*2; Dle technické zprávy a výkresových příloh "_x000d_
 Celkem 8 = 8,000 [B]</t>
  </si>
  <si>
    <t>1. Položka obsahuje:
 – zorganizování a provedení jednání vcetne místního šetrení zainteresovaných složek s cílem umístení radiovníku na trati 
 – vystavení protokolu, prípadne záverecné zprávy
 – veškeré potrebné mechanizmy (merící prístroje, software), vcetne obsluhy, náklady na mzdy a dopravu zucastnených osob a vcetne vedlejších nákladu
2. Položka neobsahuje:
 X
3. Zpusob merení:
 – Udává se pocet zapocatých dnu; v prípade nekolika projednání v jednom dni se jednání sdružuje.</t>
  </si>
  <si>
    <t>75N732</t>
  </si>
  <si>
    <t>RADIOVNÍK</t>
  </si>
  <si>
    <t>75N73X</t>
  </si>
  <si>
    <t>RADIOVNÍK - MONTÁŽ</t>
  </si>
  <si>
    <t>R00001</t>
  </si>
  <si>
    <t>SDĚLOVACÍ KABELÁŽ A SOUVISEJÍCÍ ZAŘÍZENÍ VČETNĚ MONTÁŽE PRO JEDNU LOKALITU BTS</t>
  </si>
  <si>
    <t>CELEK</t>
  </si>
  <si>
    <t>R00002</t>
  </si>
  <si>
    <t>KABELÁŽ A SOUVISEJÍCÍ ZAŘÍZENÍ ROZVODU 48V DC VČETNĚ MONTÁŽE PRO JEDNU LOKALITU BTS</t>
  </si>
  <si>
    <t>R00003</t>
  </si>
  <si>
    <t>KABELÁŽ A SOUVISEJÍCÍ ZAŘÍZENÍ ROZVODU 230V AC VČETNĚ MONTÁŽE PRO JEDNU LOKALITU BTS</t>
  </si>
  <si>
    <t>R00004</t>
  </si>
  <si>
    <t>PANEL ROZJIŠTĚNÍ VYBAVENÝ JISTIČI DC NEBO AC VČETNĚ MONTÁŽE</t>
  </si>
  <si>
    <t>R00005</t>
  </si>
  <si>
    <t>SMRŠŤOVACÍ CHRÁNIČKA NEBO KONCOVKA PRO PROMĚR DO 100MM</t>
  </si>
  <si>
    <t>"3*12 Dle technické zprávy a výkresových příloh "_x000d_
 Celkem 36 = 36,000 [B]</t>
  </si>
  <si>
    <t>R00006</t>
  </si>
  <si>
    <t>PŘEDÁVACÍ MĚŘENÍ DLE EIRENE KRITÉRIÍ A MĚŘENÍ QoS</t>
  </si>
  <si>
    <t>"12*1; Dle technické zprávy a výkresových příloh "_x000d_
 Celkem 12 = 12,000 [B]</t>
  </si>
  <si>
    <t>R00011</t>
  </si>
  <si>
    <t>OPTIMALIZACE ANTÉNNÍCH SYSTÉMŮ NA ZÁKLADĚ MĚŘENÍ NA JEDNÉ BTS</t>
  </si>
  <si>
    <t>R00012</t>
  </si>
  <si>
    <t>KONFIGUROVÁNÍ OKRUHŮ SMYČEK E1</t>
  </si>
  <si>
    <t>R00013</t>
  </si>
  <si>
    <t>NÁVRH A KONFIGURACE OBLASTÍ VOLÁNÍ VČETNĚ OBLASTÍ ZKRÁCENÉ VOLBY</t>
  </si>
  <si>
    <t>R00014</t>
  </si>
  <si>
    <t>KONFIGURACE GSM-R STOP</t>
  </si>
  <si>
    <t>R29511</t>
  </si>
  <si>
    <t>OSTATNÍ POŽADAVKY - POSUDKY A KONTROLY</t>
  </si>
  <si>
    <t>"3*24; Dle technické zprávy a výkresových příloh "_x000d_
 Celkem 72 = 72,000 [B]</t>
  </si>
  <si>
    <t>R29522</t>
  </si>
  <si>
    <t>OSTATNÍ POŽADAVKY - REVIZNÍ ZPRÁVY</t>
  </si>
  <si>
    <t>Doplnění centrálních a ústřednových částí sítě GSM-R</t>
  </si>
  <si>
    <t>75M717</t>
  </si>
  <si>
    <t>ZÁZNAMOVÉ ZAŘÍZENÍ, LICENCE - ZÁZNAM VOIP KANÁLU</t>
  </si>
  <si>
    <t>75M71A</t>
  </si>
  <si>
    <t>ZÁZNAMOVÉ ZAŘÍZENÍ, LICENCE - KAC, AKTIVACE JEDNOHO KANÁLU/ZAŘÍZENÍ</t>
  </si>
  <si>
    <t>R00015</t>
  </si>
  <si>
    <t>BSS SOFTWAREOVÝ POPLATEK ZA ZVÝŠENÍ POČTU BTS</t>
  </si>
  <si>
    <t>Technická specifikace položky odpovídá textaci položky.</t>
  </si>
  <si>
    <t>R00016</t>
  </si>
  <si>
    <t>SW POPLATEK MSC ZA ZVÝŠENÍ POČTU BTS</t>
  </si>
  <si>
    <t>R00017</t>
  </si>
  <si>
    <t>LICENCE SW MILENAGE LIC.</t>
  </si>
  <si>
    <t>R00018</t>
  </si>
  <si>
    <t>SOFTWAROVÝ POPLATEK LICENCE IN (SCP) PRO NOVÉ BTS</t>
  </si>
  <si>
    <t>R00019</t>
  </si>
  <si>
    <t>LICENCE PRO DOPLNĚNÍ SYSTÉMU GPRS</t>
  </si>
  <si>
    <t>R00020</t>
  </si>
  <si>
    <t>LICENCE PRO DOHLEDOVÝ SYSTÉM OMC-SH</t>
  </si>
  <si>
    <t>Stavební část</t>
  </si>
  <si>
    <t>11090</t>
  </si>
  <si>
    <t>VŠEOBECNÉ VYKLIZENÍ OSTATNÍCH PLOCH</t>
  </si>
  <si>
    <t>"3*20; Dle technické zprávy a výkresových příloh "_x000d_
 Celkem 60 = 60,000 [B]</t>
  </si>
  <si>
    <t>zahrnuje odstranení všech prekážek pro uskutecnení stavby</t>
  </si>
  <si>
    <t>111208</t>
  </si>
  <si>
    <t>ODSTRANĚNÍ KŘOVIN S ODVOZEM DO 20KM</t>
  </si>
  <si>
    <t>odstranení krovin a stromu do prumeru 100 mm
doprava drevin na predepsanou vzdálenost
spálení na hromadách nebo štepkování</t>
  </si>
  <si>
    <t>2811</t>
  </si>
  <si>
    <t>PRŮZKUMNÉ PRÁCE GEOTECHNICKÉ NA POVRCHU</t>
  </si>
  <si>
    <t>Technická specifikace položky odpovídá příslušné cenové soustavě</t>
  </si>
  <si>
    <t>29113</t>
  </si>
  <si>
    <t>OSTATNÍ POŽADAVKY - GEODETICKÉ ZAMĚŘENÍ - CELKY</t>
  </si>
  <si>
    <t>46531</t>
  </si>
  <si>
    <t>DLAŽBY Z PROST BETONU</t>
  </si>
  <si>
    <t>"2*0,4; Dle technické zprávy a výkresových příloh "_x000d_
 Celkem 0,8 = 0,800 [B]</t>
  </si>
  <si>
    <t xml:space="preserve">položka zahrnuje:
- nutné zemní práce (svahování, úpravu pláne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ztížení práce u kabelových a injektážních trubek a ostatních zarízení osazovaných do betonu,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nezahrnuje podklad pod dlažbu, vykazuje se samostatne položkami SD 45</t>
  </si>
  <si>
    <t>56343</t>
  </si>
  <si>
    <t>VOZOVKOVÉ VRSTVY ZE ŠTĚRKOPÍSKU TL. DO 150MM</t>
  </si>
  <si>
    <t>- dodání kameniva predepsané kvality a zrnitosti
- rozprostrení a zhutnení vrstvy v predepsané tlouštce
- zrízení vrstvy bez rozlišení šírky, pokládání vrstvy po etapách
- nezahrnuje postriky, nátery</t>
  </si>
  <si>
    <t>"40+80+42; Dle technické zprávy a výkresových příloh "_x000d_
 Celkem 162 = 162,000 [B]</t>
  </si>
  <si>
    <t>1. Položka obsahuje:
 – prípravu podkladu pro osazení
2. Položka neobsahuje:
 X
3. Zpusob merení:
Merí se metr délkový.</t>
  </si>
  <si>
    <t>703762</t>
  </si>
  <si>
    <t>KABELOVÁ UCPÁVKA VODĚ ODOLNÁ PRO VNITŘNÍ PRŮMĚR OTVORU 65 - 110MM</t>
  </si>
  <si>
    <t>Položka obsahuje: Dodávku a montáž kabelové ucpávky vc. príslušenství ( utesnovací spony apod. ) a pomocného materiálu, vyhotovení a dodání atestu. Dále obsahuje cenu za pom. mechanismy vcetne všech ostatních vedlejších nákladu.</t>
  </si>
  <si>
    <t>741C02</t>
  </si>
  <si>
    <t>UZEMŇOVACÍ SVORKA</t>
  </si>
  <si>
    <t>"4+8+4; Dle technické zprávy a výkresových příloh "_x000d_
 Celkem 16 = 16,000 [B]</t>
  </si>
  <si>
    <t>1. Položka obsahuje:
 – veškeré príslušenství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</si>
  <si>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</si>
  <si>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741C11</t>
  </si>
  <si>
    <t>ZKUŠEBNÍ JÍMKA, UZEMNĚNÍ VENKOVNÍ DO VOLNÉHO TERÉNU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</si>
  <si>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</si>
  <si>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741D12</t>
  </si>
  <si>
    <t>HROMOSVODOVÝ VODIČ FEZN POD POVRCHEM</t>
  </si>
  <si>
    <t>"3*70; Dle technické zprávy a výkresových příloh "_x000d_
 Celkem 210 = 210,000 [B]</t>
  </si>
  <si>
    <t>1. Položka obsahuje:
 – delení, spojování
 – upevnení vc. veškerého príslušenství
2. Položka neobsahuje:
 X
3. Zpusob merení:
Merí se metr délkový.</t>
  </si>
  <si>
    <t>741I01</t>
  </si>
  <si>
    <t>SPOJOVÁNÍ A PŘIPOJOVÁNÍ HROMOSVODOVÝCH VODIČŮ</t>
  </si>
  <si>
    <t>"4*3; Dle technické zprávy a výkresových příloh "_x000d_
 Celkem 12 = 12,000 [B]</t>
  </si>
  <si>
    <t>1. Položka obsahuje:
 – svorku pro spojování, ochranné nátery
 – upevnení vc. veškerého príslušenství
2. Položka neobsahuje:
 X
3. Zpusob merení:
Udává se pocet kusu kompletní konstrukce nebo práce.</t>
  </si>
  <si>
    <t>747413</t>
  </si>
  <si>
    <t>MĚŘENÍ ZEMNÍCH ODPORŮ - ZEMNICÍ SÍTĚ DÉLKY PÁSKU DO 100 M</t>
  </si>
  <si>
    <t>1. Položka obsahuje:
 – cenu za merení dle príslušných norem a predpisu, vcetne vystavení protokolu
2. Položka neobsahuje:
 X
3. Zpusob merení:
Udává se pocet kusu kompletní konstrukce nebo práce.</t>
  </si>
  <si>
    <t>74B830</t>
  </si>
  <si>
    <t>OCELOVÁ KONSTRUKCE NESTANDARDNÍ</t>
  </si>
  <si>
    <t>"150; Dle technické zprávy a výkresových příloh "_x000d_
 Celkem 150 = 150,000 [B]</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</si>
  <si>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</si>
  <si>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75N392</t>
  </si>
  <si>
    <t>GSM-R, TECHNOLOGICKÝ DOMEK SE SEDLOVOU STŘECHOU (1 MÍSTNOST)</t>
  </si>
  <si>
    <t>"1+1; Dle technické zprávy a výkresových příloh "_x000d_
 Celkem 2 = 2,000 [B]</t>
  </si>
  <si>
    <t xml:space="preserve">1. Položka obsahuje:
 – dodávku technologického domku se základním vybavením (PIR cidlo, magnetický kontakt, kourové cidlo, osvetlení, NN rozvadece, topení, klimatizace, zásuvkový rozvod a související kabelizace, ...) dle specifikace v TZ
 – ochrannou kovovou mríž na vstuních dverích se zaclenením do jednotného klícového systému
 – dodávku souvisejícího príslušenství pro specifikovaný blok/zarízení
 – betonovou dlažbu okolo technologického domku vcetne podkladní vrstvy z dlaždic 300x300mm dle specifikace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</si>
  <si>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75N39X</t>
  </si>
  <si>
    <t>GSM-R, TECHNOLOGICKÝ DOMEK - MONTÁŽ</t>
  </si>
  <si>
    <t xml:space="preserve">1. Položka obsahuje:
 – kompletní montáž domku vcetne vnitrního vybavení, základového bloku, uzemnení  a souvisejícího príslušenství vcetne drobného montážního materiálu
 – vyhotovení kompletního základového betonového bloku vcetne kompletního uzemnení tvoreného zemnícími deskami nebo tycemi vcetne FeZn pásku a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</si>
  <si>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75N433</t>
  </si>
  <si>
    <t>ANTÉNNÍ STOŽÁR ŽELEZOBETONOVÝ DO 25 M</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</si>
  <si>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</si>
  <si>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75N434</t>
  </si>
  <si>
    <t>ANTÉNNÍ STOŽÁR ŽELEZOBETONOVÝ DO 30 M</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</si>
  <si>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</si>
  <si>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</si>
  <si>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</si>
  <si>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</si>
  <si>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</si>
  <si>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</si>
  <si>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75N522</t>
  </si>
  <si>
    <t>ANTÉNNÍ VÝLOŽNÍK K INSTALACI NA STOŽÁR DÉLKY DO 1M</t>
  </si>
  <si>
    <t>"3+3+4; Dle technické zprávy a výkresových příloh "_x000d_
 Celkem 10 = 10,000 [B]</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</si>
  <si>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</si>
  <si>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R00021</t>
  </si>
  <si>
    <t>VYTÝČENÍ INŽENÝRSKÝCH SÍTÍ</t>
  </si>
  <si>
    <t>Přípojka NN</t>
  </si>
  <si>
    <t>13273</t>
  </si>
  <si>
    <t>HLOUBENÍ RÝH ŠÍŘ DO 2M PAŽ I NEPAŽ TŘ. I</t>
  </si>
  <si>
    <t>"3*32*0,35*0,9; Dle technické zprávy a výkresových příloh "_x000d_
 Celkem 30 = 30,000 [B]</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</si>
  <si>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</si>
  <si>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18110</t>
  </si>
  <si>
    <t>ÚPRAVA PLÁNĚ SE ZHUTNĚNÍM V HORNINĚ TŘ. I</t>
  </si>
  <si>
    <t>"3*32; Dle technické zprávy a výkresových příloh "_x000d_
 Celkem 95 = 95,000 [B]</t>
  </si>
  <si>
    <t>položka zahrnuje úpravu pláne vcetne vyrovnání výškových rozdílu. Míru zhutnení urcuje projekt.</t>
  </si>
  <si>
    <t>"8+8+10; Dle technické zprávy a výkresových příloh "_x000d_
 Celkem 26 = 26,000 [B]</t>
  </si>
  <si>
    <t>702211</t>
  </si>
  <si>
    <t>KABELOVÁ CHRÁNIČKA ZEMNÍ DN DO 100 MM</t>
  </si>
  <si>
    <t>"2*20; Dle technické zprávy a výkresových příloh "_x000d_
 Celkem 40 = 40,000 [B]</t>
  </si>
  <si>
    <t>1. Položka obsahuje:
 – dodávku a montáž fólie
 – prípravu podkladu pro osazení
2. Položka neobsahuje:
 X
3. Zpusob merení:
Merí se metr délkový.</t>
  </si>
  <si>
    <t>"2*5; Dle technické zprávy a výkresových příloh "_x000d_
 Celkem 10 = 10,000 [B]</t>
  </si>
  <si>
    <t>"2*6; Dle technické zprávy a výkresových příloh "_x000d_
 Celkem 12 = 12,000 [B]</t>
  </si>
  <si>
    <t>1. Položka obsahuje:
 – úprava dna výkopu
 – dodávka a položení betonového žlabu / chránicky vcetne zakrytí
 – pomocné mechanismy
2. Položka neobsahuje:
 X
3. Zpusob merení:
Udává se pocet kusu kompletní konstrukce nebo práce.</t>
  </si>
  <si>
    <t>742H12</t>
  </si>
  <si>
    <t>KABEL NN ČTYŘ- A PĚTIŽÍLOVÝ CU S PLASTOVOU IZOLACÍ OD 4 DO 16 MM2</t>
  </si>
  <si>
    <t>1. Položka obsahuje:
 – manipulace a uložení kabelu (do zeme, chránicky, kanálu, na rošty, na TV a pod.)
2. Položka neobsahuje:
 – príchytky, spojky, koncovky, chránicky apod.
3. Zpusob merení:
Merí se metr délkový.</t>
  </si>
  <si>
    <t>742L12</t>
  </si>
  <si>
    <t>UKONČENÍ DVOU AŽ PĚTIŽÍLOVÉHO KABELU V ROZVADĚČI NEBO NA PŘÍSTROJI OD 4 DO 16 MM2</t>
  </si>
  <si>
    <t>1. Položka obsahuje:
 – všechny práce spojené s úpravou kabelu pro montáž vcetne veškerého príslušentsví
2. Položka neobsahuje:
 X
3. Zpusob merení:
Udává se pocet kusu kompletní konstrukce nebo práce.</t>
  </si>
  <si>
    <t>744633</t>
  </si>
  <si>
    <t>JISTIČ TŘÍPÓLOVÝ (10 KA) OD 13 DO 20 A</t>
  </si>
  <si>
    <t>1. Položka obsahuje:
 – veškerý spojovací materiál vc. pripojovacího vedení
 – technický popis viz. projektová dokumentace
2. Položka neobsahuje:
 X
3. Zpusob merení:
Udává se pocet kusu kompletní konstrukce nebo práce.</t>
  </si>
  <si>
    <t>744O14</t>
  </si>
  <si>
    <t>ELEKTROMĚR</t>
  </si>
  <si>
    <t>744O31</t>
  </si>
  <si>
    <t>PŘÍPLATEK ZA KOMUNIKAČNÍ ROZHRANÍ K MĚŘÍCÍMU PŘÍSTROJI</t>
  </si>
  <si>
    <t>747702</t>
  </si>
  <si>
    <t>ÚPRAVA ZAPOJENÍ STÁVAJÍCÍCH KABELOVÝCH SKŘÍNÍ/ROZVADĚČŮ</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</si>
  <si>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</si>
  <si>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747706</t>
  </si>
  <si>
    <t>ZJIŠŤOVÁNÍ STÁVAJÍCÍHO STAVU ROZVODŮ NN</t>
  </si>
  <si>
    <t>1. Položka obsahuje:
 – cenu za prozkoumání stávajích rozvodu nn, prirazení vývodových kabelu v rozvadeci nn k jejich zarízení a identifikaci zpusobu napájení
2. Položka neobsahuje:
 X
3. Zpusob merení:
Udává se cas v hodinách.</t>
  </si>
  <si>
    <t>11110</t>
  </si>
  <si>
    <t>ODSTRANĚNÍ TRAVIN</t>
  </si>
  <si>
    <t>odstranení travin bez ohledu na zpusob provedení
premístení travin s uložením na hromady</t>
  </si>
  <si>
    <t>111204</t>
  </si>
  <si>
    <t>ODSTRANĚNÍ KŘOVIN S ODVOZEM DO 5KM</t>
  </si>
  <si>
    <t>13173</t>
  </si>
  <si>
    <t>HLOUBENÍ JAM ZAPAŽ I NEPAŽ TR. I</t>
  </si>
  <si>
    <t>"3*48; Dle technické zprávy a výkresových příloh "_x000d_
 Celkem 144 = 144,000 [B]</t>
  </si>
  <si>
    <t>"3*3,3; Dle technické zprávy a výkresových příloh "_x000d_
 Celkem 10 = 10,000 [B]</t>
  </si>
  <si>
    <t>"10+144; Dle technické zprávy a výkresových příloh "_x000d_
 Celkem 154 = 154,000 [B]</t>
  </si>
  <si>
    <t>29111</t>
  </si>
  <si>
    <t>"5*1; Dle technické zprávy a výkresových příloh "_x000d_
 Celkem 5 = 5,000 [B]</t>
  </si>
  <si>
    <t>56110</t>
  </si>
  <si>
    <t>PODKLADNÍ BETON</t>
  </si>
  <si>
    <t>"3*5; Dle technické zprávy a výkresových příloh "_x000d_
 Celkem 15 = 15,000 [B]</t>
  </si>
  <si>
    <t>-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 nezahrnuje postriky, nátery
- nezahrnuje úpravu povrchu krytu</t>
  </si>
  <si>
    <t>56310</t>
  </si>
  <si>
    <t>VOZOVKOVÉ VRSTVY Z MECHANICKY ZPEVNĚNÉHO KAMENIVA</t>
  </si>
  <si>
    <t>"3*54; Dle technické zprávy a výkresových příloh "_x000d_
 Celkem 162 = 162,000 [B]</t>
  </si>
  <si>
    <t>"3*27; Dle technické zprávy a výkresových příloh "_x000d_
 Celkem 80 = 80,000 [B]</t>
  </si>
  <si>
    <t>709110</t>
  </si>
  <si>
    <t>PROVIZORNÍ ZAJIŠTĚNÍ KABELU VE VÝKOPU</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</si>
  <si>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</si>
  <si>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"3*3; Dle technické zprávy a výkresových příloh "_x000d_
 Celkem 10 = 10,000 [B]</t>
  </si>
  <si>
    <t>"3*60; Dle technické zprávy a výkresových příloh "_x000d_
 Celkem 180 = 180,000 [B]</t>
  </si>
  <si>
    <t>1. Položka obsahuje:
 – odvinutí, napojení a zatažení lana do kanálku nebo tvárnicové trasy
 – pomocné mechanismy
2. Položka neobsahuje:
 X
3. Zpusob merení:
Merí se metr délkový.</t>
  </si>
  <si>
    <t>1. Položka obsahuje:
 – montáž kabelu o váze do 4 kg/m do chránicky/ kolektoru
2. Položka neobsahuje:
 X
3. Zpusob merení:
Merí se metr délkový.</t>
  </si>
  <si>
    <t>R00022</t>
  </si>
  <si>
    <t>VYTYČENÍ TRASY</t>
  </si>
  <si>
    <t>"0,4; Dle technické zprávy a výkresových příloh "_x000d_
 Celkem 0,4 = 0,400 [B]</t>
  </si>
  <si>
    <t>NEOCEŇOVAT - POPLATKY ZA LIKVIDACŮ ODPADŮ NEKONTAMINOVANÝCH - 17 05 04 VYTĚŽENÉ ZEMINY A HORNINY - I. TŘÍDA - TĚŽITELNOSTI VČ. DOPRAVY NA SKLÁDKU A MANIPULACE</t>
  </si>
  <si>
    <t>"3x40; dle výkresové části dokumentace a technické zprávy "_x000d_
 Celkem 120 = 120,000 [B]</t>
  </si>
  <si>
    <t>NEOCEŇOVAT - POPLATKY ZA LIKVIDACŮ ODPADŮ NEBEZPEČNÝCH - KABELY S PLASTOVOU IZOLACÍ</t>
  </si>
  <si>
    <t>"0,1; dle výkresové části dokumentace a technické zprávy "_x000d_
 Celkem 0,1 = 0,100 [B]</t>
  </si>
  <si>
    <t>R015800</t>
  </si>
  <si>
    <t>970</t>
  </si>
  <si>
    <t xml:space="preserve">NEOCEŇOVAT - POPLATKY ZA LIKVIDACŮ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</si>
  <si>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</si>
  <si>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R015810</t>
  </si>
  <si>
    <t>971</t>
  </si>
  <si>
    <t xml:space="preserve">NEOCEŇOVAT - POPLATKY ZA LIKVIDACŮ ODPADŮ  - 15 01 02 PLASTOVÉ OBALY VČ. DOPRAVY NA SKLÁDKU A MANIPULACE</t>
  </si>
  <si>
    <t>PS 22-14-23</t>
  </si>
  <si>
    <t>"15; dle výkresové části dokumentace a technické zprávy "_x000d_
 Celkem 15 = 15,000 [B]</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</si>
  <si>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</si>
  <si>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741332</t>
  </si>
  <si>
    <t>ZÁSUVKA INSTALAČNÍ DVOJNÁSOBNÁ, NÁSTĚNNÁ VE VYŠŠÍM KRYTÍ - MIN. IP 44</t>
  </si>
  <si>
    <t>"1; dle výkresové části dokumentace a technické zprávy "_x000d_
 Celkem 1 = 1,000 [B]</t>
  </si>
  <si>
    <t>1. Položka obsahuje:
 – kompletní prístroj vc. príslušenství
2. Položka neobsahuje:
 X
3. Zpusob merení:
Udává se pocet kusu kompletní konstrukce nebo práce.</t>
  </si>
  <si>
    <t>742F12</t>
  </si>
  <si>
    <t>KABEL NN NEBO VODIČ JEDNOŽÍLOVÝ CU S PLASTOVOU IZOLACÍ OD 4 DO 16 MM2</t>
  </si>
  <si>
    <t>"10; dle výkresové části dokumentace a technické zprávy "_x000d_
 Celkem 10 = 10,000 [B]</t>
  </si>
  <si>
    <t>742G12</t>
  </si>
  <si>
    <t>KABEL NN DVOU- A TŘÍŽÍLOVÝ CU S PLASTOVOU IZOLACÍ OD 4 DO 16 MM2</t>
  </si>
  <si>
    <t>"20; dle výkresové části dokumentace a technické zprávy "_x000d_
 Celkem 20 = 20,000 [B]</t>
  </si>
  <si>
    <t>742G42</t>
  </si>
  <si>
    <t>KABEL NN DVOU- A TŘÍŽÍLOVÝ CU FLEXIBILNÍ OD 4 DO 16 MM2</t>
  </si>
  <si>
    <t>"5; dle výkresové části dokumentace a technické zprávy "_x000d_
 Celkem 5 = 5,000 [B]</t>
  </si>
  <si>
    <t>742J23</t>
  </si>
  <si>
    <t>SYKFY 10X2X0,5, KABEL SDĚLOVACÍ IZOLACE PVC</t>
  </si>
  <si>
    <t>Položka obsahuje : Dodávku a montáž kabelu vcetne dovozu, manipulace a uložení kabelu (do trubky, na rošty, pod omítku, do rozvadece ). Dále obsahuje cenu za pom. mechanismy vcetne všech ostatních vedlejších nákladu</t>
  </si>
  <si>
    <t>742K12</t>
  </si>
  <si>
    <t>UKONČENÍ JEDNOŽÍLOVÉHO KABELU V ROZVADĚČI NEBO NA PŘÍSTROJI OD 4 DO 16 MM2</t>
  </si>
  <si>
    <t>"4; dle výkresové části dokumentace a technické zprávy "_x000d_
 Celkem 4 = 4,000 [B]</t>
  </si>
  <si>
    <t>1. Položka obsahuje:
 – veškeré príslušentsví
2. Položka neobsahuje:
 X
3. Zpusob merení:
Udává se pocet kusu kompletní konstrukce nebo práce.</t>
  </si>
  <si>
    <t>744141</t>
  </si>
  <si>
    <t>ROZVODNICE NN PRÁZDNÁ PLASTOVÁ, MIN. IP 55, TŘÍDA IZOLACE II, DO 400 X 400 MM</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</si>
  <si>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</si>
  <si>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75K62Y</t>
  </si>
  <si>
    <t>AKUMULÁTOROVÁ BATERIE - DEMONTÁŽ</t>
  </si>
  <si>
    <t>"1+1+1; dle výkresové části dokumentace a technické zprávy "_x000d_
 Celkem 3 = 3,000 [B]</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</si>
  <si>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</si>
  <si>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75K67Y</t>
  </si>
  <si>
    <t>AKUMULÁTOROVÁ BATERIE - STOJAN/NOSIČ AKUMULÁTORŮ - DEMONTÁŽ</t>
  </si>
  <si>
    <t>75N11X</t>
  </si>
  <si>
    <t>TRS, RADIOSTANICE ZÁKLADNOVÁ - MONTÁŽ</t>
  </si>
  <si>
    <t>75N11Y</t>
  </si>
  <si>
    <t>TRS, RADIOSTANICE ZÁKLADNOVÁ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</si>
  <si>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</si>
  <si>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</si>
  <si>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</si>
  <si>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</si>
  <si>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</si>
  <si>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</si>
  <si>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</si>
  <si>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</si>
  <si>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</si>
  <si>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</si>
  <si>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</si>
  <si>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</si>
  <si>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75N1B5</t>
  </si>
  <si>
    <t>TRS, SMĚROVÁNÍ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</si>
  <si>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</si>
  <si>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75N1BX</t>
  </si>
  <si>
    <t>TRS, ANTÉNNÍ SOUSTAVA - MONTÁŽ</t>
  </si>
  <si>
    <t>75N1BY</t>
  </si>
  <si>
    <t>TRS, ANTÉNNÍ SOUSTAVA - DEMONTÁŽ</t>
  </si>
  <si>
    <t>75N1C1</t>
  </si>
  <si>
    <t>TRS, KOAXIÁLNÍ KABEL VENKOVNÍ PRŮMĚRU DO 35 MM</t>
  </si>
  <si>
    <t>"40; dle výkresové části dokumentace a technické zprávy "_x000d_
 Celkem 40 = 40,000 [B]</t>
  </si>
  <si>
    <t>75N1C3</t>
  </si>
  <si>
    <t>TRS, KOAXIÁLNÍ KABEL VENKOVNÍ - SADA KONEKTORŮ (2KS)</t>
  </si>
  <si>
    <t>75N1CX</t>
  </si>
  <si>
    <t>TRS, KOAXIÁLNÍ KABEL VENKOVNÍ - MONTÁŽ</t>
  </si>
  <si>
    <t>75N1CY</t>
  </si>
  <si>
    <t>TRS, KOAXIÁLNÍ KABEL VENKOVNÍ - DEMONTÁŽ</t>
  </si>
  <si>
    <t>"40+40+40; dle výkresové části dokumentace a technické zprávy "_x000d_
 Celkem 120 = 120,000 [B]</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</si>
  <si>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</si>
  <si>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75N1F1</t>
  </si>
  <si>
    <t>TRS, SYSTÉMOVÝ KABEL K OVLÁDACÍ SKŘÍŇCE</t>
  </si>
  <si>
    <t>"25; dle výkresové části dokumentace a technické zprávy "_x000d_
 Celkem 25 = 25,000 [B]</t>
  </si>
  <si>
    <t>75N1F2</t>
  </si>
  <si>
    <t>TRS, SYSTÉMOVÝ KABEL K OVLÁDACÍ SKŘÍŇCE - SADA KONEKTORŮ (2KS)</t>
  </si>
  <si>
    <t>75N1FX</t>
  </si>
  <si>
    <t>TRS, SYSTÉMOVÝ KABEL K OVLÁDACÍ SKŘÍŇCE - MONTÁŽ</t>
  </si>
  <si>
    <t>75N1FY</t>
  </si>
  <si>
    <t>TRS, SYSTÉMOVÝ KABEL K OVLÁDACÍ SKŘÍŇCE - DEMONTÁŽ</t>
  </si>
  <si>
    <t>"25+25+25; dle výkresové části dokumentace a technické zprávy "_x000d_
 Celkem 75 = 75,000 [B]</t>
  </si>
  <si>
    <t>75N61X</t>
  </si>
  <si>
    <t>KOMPLEXNÍ OCHRANA TRS PŘED BLESKEM A PŘEPĚTÍM - MONTÁŽ</t>
  </si>
  <si>
    <t>75N61Y</t>
  </si>
  <si>
    <t>KOMPLEXNÍ OCHRANA TRS PŘED BLESKEM A PŘEPĚTÍM - DEMONTÁŽ</t>
  </si>
  <si>
    <t>75N64X</t>
  </si>
  <si>
    <t>NAPĚŤOVÉ ODDĚLENÍ ANTÉNNÍ SOUSTAVY OD ZAŘÍZENÍ, MONTÁŽ</t>
  </si>
  <si>
    <t>75N64Y</t>
  </si>
  <si>
    <t>NAPĚŤOVÉ ODDĚLENÍ ANTÉNNÍ SOUSTAVY OD ZAŘÍZENÍ, DEMONTÁŽ</t>
  </si>
  <si>
    <t>75N712</t>
  </si>
  <si>
    <t>MĚŘENÍ RÁDIOVÝCH SÍTÍ PO REALIZACI PRO PÁSMO 460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</si>
  <si>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</si>
  <si>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2 = 2,000 [B]</t>
  </si>
  <si>
    <t>75N73Y</t>
  </si>
  <si>
    <t>RADIOVNÍK - DEMONTÁŽ</t>
  </si>
  <si>
    <t>NEOCEŇOVAT - POPLATKY ZA LIKVIDACŮ ODPADŮ NEKONTAMINOVANÝCH - 16 02 14 ELEKTROŠROT (VYŘAZENÁ EL. ZAŘÍZENÍ A - PŘÍSTR. - AL, CU A VZ. KOVY) VČ. DOPRAVY NA SKLÁDKU A MANIPULACE</t>
  </si>
  <si>
    <t>R015790</t>
  </si>
  <si>
    <t>964</t>
  </si>
  <si>
    <t>NEOCEŇOVAT - POPLATKY ZA LIKVIDACŮ ODPADŮ - 17 04 05 ŽELEZO A OCEL VČ. DOPRAVY NA SKLÁDKU A MANIPULACE</t>
  </si>
  <si>
    <t>"0,2; dle výkresové části dokumentace a technické zprávy "_x000d_
 Celkem 0,2 = 0,200 [B]</t>
  </si>
  <si>
    <t>PS 22-14-26</t>
  </si>
  <si>
    <t>"4*8 Dle technické zprávy a výkresových příloh "_x000d_
 Celkem 32 = 32,000 [B]</t>
  </si>
  <si>
    <t>"120*0,8*1; Dle technické zprávy a výkresových příloh "_x000d_
 Celkem 96 = 96,000 [B]</t>
  </si>
  <si>
    <t>22695A</t>
  </si>
  <si>
    <t>VÝDŘEVA ZÁPOROVÉHO PAŽENÍ DOČASNÁ (PLOCHA)</t>
  </si>
  <si>
    <t>"4*24; Dle technické zprávy a výkresových příloh "_x000d_
 Celkem 96 = 96,000 [B]</t>
  </si>
  <si>
    <t>položka zahrnuje osazení pažin bez ohledu na druh, jejich opotrebení a jejich odstranení</t>
  </si>
  <si>
    <t>"20; Dle technické zprávy a výkresových příloh "_x000d_
 Celkem 20 = 20,000 [B]</t>
  </si>
  <si>
    <t>"24; Dle technické zprávy a výkresových příloh "_x000d_
 Celkem 24 = 24,000 [B]</t>
  </si>
  <si>
    <t>"80; Dle technické zprávy a výkresových příloh "_x000d_
 Celkem 80 = 80,000 [B]</t>
  </si>
  <si>
    <t>"4*70+4*130; Dle technické zprávy a výkresových příloh "_x000d_
 Celkem 800 = 800,000 [B]</t>
  </si>
  <si>
    <t>"160+120; Dle technické zprávy a výkresových příloh "_x000d_
 Celkem 180 = 180,000 [B]</t>
  </si>
  <si>
    <t>702422</t>
  </si>
  <si>
    <t>KABELOVÝ PROSTUP DO OBJEKTU PŘES ZÁKLAD BETONOVÝ SVĚTLÉ ŠÍŘKY PŘES 100 DO 200 MM</t>
  </si>
  <si>
    <t>"2*4; Dle technické zprávy a výkresových příloh "_x000d_
 Celkem 8 = 8,000 [B]</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</si>
  <si>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</si>
  <si>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702522</t>
  </si>
  <si>
    <t>PRŮRAZ ZDIVEM (PŘÍČKOU) BETONOVÝM TLOUŠŤKY PŘES 45 DO 60 CM</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</si>
  <si>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</si>
  <si>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"25+20; Dle technické zprávy a výkresových příloh "_x000d_
 Celkem 45 = 45,000 [B]</t>
  </si>
  <si>
    <t>703423</t>
  </si>
  <si>
    <t>ELEKTROINSTALAČNÍ TRUBKA PLASTOVÁ UV STABILNÍ VČETNĚ UPEVNĚNÍ A PŘÍSLUŠENSTVÍ DN PRŮMĚRU PŘES 40 MM</t>
  </si>
  <si>
    <t>"4*20; Dle technické zprávy a výkresových příloh "_x000d_
 Celkem 80 = 80,000 [B]</t>
  </si>
  <si>
    <t>"4*10; Dle technické zprávy a výkresových příloh "_x000d_
 Celkem 40 = 40,000 [B]</t>
  </si>
  <si>
    <t>703752</t>
  </si>
  <si>
    <t>PROTIPOŽÁRNÍ UCPÁVKA STĚNOU/STROPEM, TL DO 50CM, DO EI 90 MIN.</t>
  </si>
  <si>
    <t>"4*4; Dle technické zprávy a výkresových příloh "_x000d_
 Celkem 16 = 16,000 [B]</t>
  </si>
  <si>
    <t>703763</t>
  </si>
  <si>
    <t>KABELOVÁ UCPÁVKA VODĚ ODOLNÁ PRO VNITŘNÍ PRŮMĚR OTVORU 105 - 185MM</t>
  </si>
  <si>
    <t>"900; Dle technické zprávy a výkresových příloh "_x000d_
 Celkem 900 = 900,000 [B]</t>
  </si>
  <si>
    <t>709523</t>
  </si>
  <si>
    <t>PODPŮRNÉ A POMOCNÉ KONSTRUKCE OCELOVÉ Z PLECHU TL. DO 5 MM S POVRCHOVOU ÚPRAVOU ŽÁROVÝM ZINKOVÁNÍM</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</si>
  <si>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</si>
  <si>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711711</t>
  </si>
  <si>
    <t>IZOLACE ŠACHET DLE SD 37 PROTI ZEM VLHK ASFALT NÁTĚRY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</si>
  <si>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 cementový poter, izolacní prizdívku</t>
  </si>
  <si>
    <t>"2*2; Dle technické zprávy a výkresových příloh "_x000d_
 Celkem 4 = 4,000 [B]</t>
  </si>
  <si>
    <t>"50; Dle technické zprávy a výkresových příloh "_x000d_
 Celkem 50 = 50,000 [B]</t>
  </si>
  <si>
    <t>"40; Dle technické zprávy a výkresových příloh "_x000d_
 Celkem 40 = 40,000 [B]</t>
  </si>
  <si>
    <t>"40+5; Dle technické zprávy a výkresových příloh "_x000d_
 Celkem 40+5 = 45,000 [B]</t>
  </si>
  <si>
    <t>"30; Dle technické zprávy a výkresových příloh "_x000d_
 Celkem 30 = 30,000 [B]</t>
  </si>
  <si>
    <t>"16; Dle technické zprávy a výkresových příloh "_x000d_
 Celkem 16 = 16,000 [B]</t>
  </si>
  <si>
    <t>"16+2; Dle technické zprávy a výkresových příloh "_x000d_
 Celkem 16+2 = 18,000 [B]</t>
  </si>
  <si>
    <t>"4*60+4*120+80; Dle technické zprávy a výkresových příloh "_x000d_
 Celkem 800 = 800,000 [B]</t>
  </si>
  <si>
    <t>742Y91</t>
  </si>
  <si>
    <t>OBETONOVÁNÍ CHRÁNIČEK DO FÍ 200mm V RÝZE DO Š.100cm</t>
  </si>
  <si>
    <t>"4*60+4*120; Dle technické zprávy a výkresových příloh "_x000d_
 Celkem 720 = 720,000 [B]</t>
  </si>
  <si>
    <t xml:space="preserve">1. Položka obsahuje:  – všechny náklady na obetonování chránicek v rýze , dodávku prostého betonu  – prepravní náklady a presun hmot   2. Položka neobsahuje:  – dodávku chránicky 3. Zpusob merení: Merí se metr délkový.</t>
  </si>
  <si>
    <t>744154</t>
  </si>
  <si>
    <t>ROZVODNICE NN PRÁZDNÁ OCELOPLECHOVÁ 510-800 X 610-900 MM</t>
  </si>
  <si>
    <t>744613</t>
  </si>
  <si>
    <t>JISTIČ JEDNOPÓLOVÝ (10 KA) OD 13 DO 20 A</t>
  </si>
  <si>
    <t>"51; Dle technické zprávy a výkresových příloh "_x000d_
 Celkem 51 = 51,000 [B]</t>
  </si>
  <si>
    <t>"32; Dle technické zprávy a výkresových příloh "_x000d_
 Celkem 32 = 32,000 [B]</t>
  </si>
  <si>
    <t>"100; Dle technické zprávy a výkresových příloh "_x000d_
 Celkem 100 = 100,000 [B]</t>
  </si>
  <si>
    <t>"0,1; Dle technické zprávy a výkresových příloh "_x000d_
 Celkem 0,1 = 0,100 [B]</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</si>
  <si>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</si>
  <si>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</si>
  <si>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OPTICKÝ PATCHCORD SINGLEMODE PŘES 5 M</t>
  </si>
  <si>
    <t>"2*2+2; Dle technické zprávy a výkresových příloh "_x000d_
 Celkem 4+2 = 6,000 [B]</t>
  </si>
  <si>
    <t>"12+2; Dle technické zprávy a výkresových příloh "_x000d_
 Celkem 12+2 = 14,000 [B]</t>
  </si>
  <si>
    <t>75J932</t>
  </si>
  <si>
    <t>METALICKÝ PATCHCORD DO 5M</t>
  </si>
  <si>
    <t>75J93X</t>
  </si>
  <si>
    <t>METALICKÝ PATCHCORD - MONTÁŽ</t>
  </si>
  <si>
    <t>75JA5C</t>
  </si>
  <si>
    <t>ROZVADĚČ STRUKT. KABELÁŽE, 19" PANEL DISTRIBUCE PLNĚ VYBAVENÝ</t>
  </si>
  <si>
    <t>75JA5D</t>
  </si>
  <si>
    <t>ROZVADĚČ STRUKT. KABELÁŽE, 19" PANEL DISTRIBUCE - MONTÁŽ</t>
  </si>
  <si>
    <t>75K245</t>
  </si>
  <si>
    <t>NAPÁJECÍ ZDROJ 48 V DC, MODULÁRNÍ DO 6000W</t>
  </si>
  <si>
    <t>75N1B1</t>
  </si>
  <si>
    <t>TRS, ANTÉNNÍ SOUSTAVA SMĚROVÁ</t>
  </si>
  <si>
    <t>"5*30+15; Dle technické zprávy a výkresových příloh "_x000d_
 Celkem 5*30+15 = 165,000 [B]</t>
  </si>
  <si>
    <t>"5*3+2; Dle technické zprávy a výkresových příloh "_x000d_
 Celkem 5*3+2 = 17,000 [B]</t>
  </si>
  <si>
    <t>75N222</t>
  </si>
  <si>
    <t>MRS, BLOK ZÁKLADNOVÝCH RADIOSTANIC 2 RADIOSTANICE IP TECHNOLOGIE - DODÁVKA</t>
  </si>
  <si>
    <t>75N22X</t>
  </si>
  <si>
    <t>MRS, BLOK ZÁKLADNOVÝCH RADIOSTANIC - MONTÁŽ</t>
  </si>
  <si>
    <t>75N243</t>
  </si>
  <si>
    <t>MRS, NAPÁJECÍ ZDROJ RADIOSTANICE BLOK 2 RADIOSTANICE - DODÁVKA</t>
  </si>
  <si>
    <t>75N24X</t>
  </si>
  <si>
    <t>MRS, NAPÁJECÍ ZDROJ RADIOSTANICE - MONTÁŽ</t>
  </si>
  <si>
    <t>75N251</t>
  </si>
  <si>
    <t>MRS, ANTÉNNNÍ SOUSTAVA SMĚROVÁ</t>
  </si>
  <si>
    <t>75N255</t>
  </si>
  <si>
    <t>MRS, SMĚROVÁNÍ ANTÉN</t>
  </si>
  <si>
    <t>75N25X</t>
  </si>
  <si>
    <t>MRS, ANTÉNNNÍ SOUSTAVA - MONTÁŽ</t>
  </si>
  <si>
    <t>75N3C1</t>
  </si>
  <si>
    <t>IZS, TECHNOLOGICKÉ ZAŘÍZENÍ VYZAŘOVACÍHO KABELU - HLAVNÍ JEDNOTKA, VNITŘNÍ PROVEDENÍ</t>
  </si>
  <si>
    <t>75N3C3</t>
  </si>
  <si>
    <t>IZS, TECHNOLOGICKÉ ZAŘÍZENÍ VYZAŘOVACÍHO KABELU - PODRUŽNÁ JEDNOTKA, VNITŘNÍ PROVEDENÍ</t>
  </si>
  <si>
    <t>75N3C5</t>
  </si>
  <si>
    <t>IZS, TECHNOLOGICKÉ ZAŘÍZENÍ VYZAŘOVACÍHO KABELU - VYZAŘOVACÍ KABEL</t>
  </si>
  <si>
    <t>75N3CX</t>
  </si>
  <si>
    <t>IZS, TECHNOLOGICKÉ ZAŘÍZENÍ VYZAŘOVACÍHO KABELU - MONTÁŽ</t>
  </si>
  <si>
    <t>75N411</t>
  </si>
  <si>
    <t>ANTÉNNÍ STOŽÁR TRUBKOVÝ DO 5 M</t>
  </si>
  <si>
    <t xml:space="preserve">1. Položka obsahuje:
 – dodávku trubkového stožáru v prírubové nebo vetknuté variante (prípadne tzv. "trojnožka") s PKO dle specifikace v TZ
 – dodávku souvisejícího príslušenství pro specifikovaný blok/zarízení
 – anténní výložníky/nástavec a související konstrukce vcetne upevnovacího materiálu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</si>
  <si>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75N41X</t>
  </si>
  <si>
    <t>ANTÉNNÍ STOŽÁR TRUBKOVÝ - MONTÁŽ</t>
  </si>
  <si>
    <t xml:space="preserve">1. Položka obsahuje:
 – vyhotovení kompletního základového betonového bloku vcetne kompletního uzemnení anténního stožáru tvoreného zemnící deskou nebo tycí vcetne FeZn pásku a drobného montážního materiálu
 – kompletní montáž stožáru vcetne anténního výložníku, základového bloku, uzemnení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</si>
  <si>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75N511</t>
  </si>
  <si>
    <t>ANTÉNNÍ VÝLOŽNÍK K INSTALACI NA ZEĎ DÉLKY DO 1M</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</si>
  <si>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</si>
  <si>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75N611</t>
  </si>
  <si>
    <t>KOMPLEXNÍ OCHRANA TRS PŘED BLESKEM A PŘEPĚTÍM</t>
  </si>
  <si>
    <t>"1+1+1; Dle technické zprávy a výkresových příloh "_x000d_
 Celkem 3 = 3,000 [B]</t>
  </si>
  <si>
    <t>75N621</t>
  </si>
  <si>
    <t>KOMPLEXNÍ OCHRANA MRS PŘED BLESKEM A PŘEPĚTÍM</t>
  </si>
  <si>
    <t>75N62X</t>
  </si>
  <si>
    <t>KOMPLEXNÍ OCHRANA MRS PŘED BLESKEM A PŘEPĚTÍM - MONTÁŽ</t>
  </si>
  <si>
    <t>75N641</t>
  </si>
  <si>
    <t>NAPĚŤOVÉ ODDĚLENÍ ANTÉNNÍ SOUSTAVY OD ZAŘÍZENÍ</t>
  </si>
  <si>
    <t>"1+1+1+1; Dle technické zprávy a výkresových příloh "_x000d_
 Celkem 4 = 4,000 [B]</t>
  </si>
  <si>
    <t>75N711</t>
  </si>
  <si>
    <t>MĚŘENÍ RÁDIOVÝCH SÍTÍ PŘEDPROJEKTOVÉ PRO PÁSMO 460 MHZ</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</si>
  <si>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</si>
  <si>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75N713</t>
  </si>
  <si>
    <t>MĚŘENÍ RÁDIOVÝCH SÍTÍ PŘEDPROJEKTOVÉ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</si>
  <si>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</si>
  <si>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</si>
  <si>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MĚŘENÍ RÁDIOVÝCH SÍTÍ PO REALIZACI PRO PÁSMO 150 MHZ</t>
  </si>
  <si>
    <t>893382</t>
  </si>
  <si>
    <t>ŠACHTY ARMATURNÍ ZE ŽELBET VČET VÝTUŽE PŮDORYS PLOCHY DO 2,5M2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</si>
  <si>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t>
  </si>
  <si>
    <t>"dle výkresové části dokumentace a technické zprávy "_x000d_
 Celkem 32*1,9 = 60,800 [B]</t>
  </si>
  <si>
    <t>PS 22-14-24</t>
  </si>
  <si>
    <t>D.1.2.10</t>
  </si>
  <si>
    <t>742</t>
  </si>
  <si>
    <t>silnoproudé rozvody</t>
  </si>
  <si>
    <t>202</t>
  </si>
  <si>
    <t>Dle technické zprávy, TKP staveb státních drah. Dle příloh projektové dokumentace.</t>
  </si>
  <si>
    <t>Dle technické zprávy, TKP staveb státních drah. Dle příloh projektové dokumentace. 20 = 20,000 [A]</t>
  </si>
  <si>
    <t>747</t>
  </si>
  <si>
    <t>zkoušky, revize a HZS</t>
  </si>
  <si>
    <t>Dle technické zprávy, TKP staveb státních drah. Dle příloh projektové dokumentace. 16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</si>
  <si>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</si>
  <si>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</si>
  <si>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R75O961</t>
  </si>
  <si>
    <t>ZÁVĚREČNÁ ZKOUŠKA</t>
  </si>
  <si>
    <t>Dle technické zprávy, TKP staveb státních drah. Dle příloh projektové dokumentace. 40 = 40,000 [A]</t>
  </si>
  <si>
    <t>1. Položka obsahuje: 
- závěrečná zkouška DDTS ŽDC
- komplexní vyzkoušení zařízení DDTS ŽDC
- náklady na mzdy
2. Položka neobsahuje:
 X
3. Způsob měření:
Udává se počet hodin po dobu provádění zkoušky.</t>
  </si>
  <si>
    <t>75O</t>
  </si>
  <si>
    <t>signalizační zařízení</t>
  </si>
  <si>
    <t>75O91B</t>
  </si>
  <si>
    <t>DDTS ŽDC, INTEGRAČNÍ KONCENTRÁTOR</t>
  </si>
  <si>
    <t>Dle technické zprávy, TKP staveb státních drah. Dle příloh projektové dokumentace. 1 = 1,000 [A]</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</si>
  <si>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</si>
  <si>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</si>
  <si>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</si>
  <si>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</si>
  <si>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</si>
  <si>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</si>
  <si>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Dle technické zprávy, TKP staveb státních drah. Dle příloh projektové dokumentace. 2 = 2,000 [A]</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</si>
  <si>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</si>
  <si>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</si>
  <si>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</si>
  <si>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</si>
  <si>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</si>
  <si>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</si>
  <si>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</si>
  <si>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</si>
  <si>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</si>
  <si>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Dle technické zprávy, TKP staveb státních drah. Dle příloh projektové dokumentace. 4 = 4,000 [A]</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</si>
  <si>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</si>
  <si>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</si>
  <si>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</si>
  <si>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</si>
  <si>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</si>
  <si>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</si>
  <si>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</si>
  <si>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</si>
  <si>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</si>
  <si>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</si>
  <si>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75O94I</t>
  </si>
  <si>
    <t>DDTS ŽDC, INTEGRACE OSE DO SERVERŮ A KLIENTŮ DDTS ŽDC</t>
  </si>
  <si>
    <t>Dle technické zprávy, TKP staveb státních drah. Dle příloh projektové dokumentace. 14 = 14,000 [A]</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</si>
  <si>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</si>
  <si>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75O94L</t>
  </si>
  <si>
    <t>DDTS ŽDC, INTEGRACE ROZ DO SERVERŮ A KLIENTŮ DDTS ŽDC</t>
  </si>
  <si>
    <t>2 = 2,000 [A]</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</si>
  <si>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</si>
  <si>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</si>
  <si>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</si>
  <si>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</si>
  <si>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</si>
  <si>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</si>
  <si>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</si>
  <si>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75O94V</t>
  </si>
  <si>
    <t>DDTS ŽDC, INTEGRACE AKTIVNÍHO PRVKU PŘENOSOVÉHO SYSTÉMU LTDS DO SERVERŮ A KLIENTŮ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</si>
  <si>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</si>
  <si>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</si>
  <si>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</si>
  <si>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</si>
  <si>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</si>
  <si>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</si>
  <si>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</si>
  <si>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75O95C</t>
  </si>
  <si>
    <t>DDTS ŽDC, INTEGRACE EE DO INK DDTS ŽDC</t>
  </si>
  <si>
    <t>Dle technické zprávy, TKP staveb státních drah. Dle příloh projektové dokumentace. 18 = 18,000 [A]</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</si>
  <si>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</si>
  <si>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75O95G</t>
  </si>
  <si>
    <t>DDTS ŽDC, INTEGRACE ZS DO SERVERŮ A KLIENTŮ DDTS ŽDC</t>
  </si>
  <si>
    <t>Dle technické zprávy, TKP staveb státních drah. Dle příloh projektové dokumentace. 6 = 6,000 [A]</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</si>
  <si>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</si>
  <si>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75O95H</t>
  </si>
  <si>
    <t>DDTS ŽDC, INTEGRACE ZS DO INK DDTS ŽDC</t>
  </si>
  <si>
    <t>1. Položka obsahuje: 
 – SW integraci jednoho zásuvkového stojanu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zásuvkových stojanů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</si>
  <si>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</si>
  <si>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</si>
  <si>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</si>
  <si>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R75O94J</t>
  </si>
  <si>
    <t>R-P</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</si>
  <si>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</si>
  <si>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</si>
  <si>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R75O94R</t>
  </si>
  <si>
    <t>DDTS ŽDC, INTEGRACE KAM DO SERVERŮ A KLIENTŮ DDTS ŽDC</t>
  </si>
  <si>
    <t xml:space="preserve">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</si>
  <si>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</si>
  <si>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</si>
  <si>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</si>
  <si>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R75O94X</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</si>
  <si>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</si>
  <si>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</si>
  <si>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R75O951</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</si>
  <si>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</si>
  <si>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</si>
  <si>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R75O957</t>
  </si>
  <si>
    <t>DDTS ŽDC, INTEGRACE KLIMATIZAČNÍ NEBO VZT JEDNOTKY DO INK DDTS ŽDC</t>
  </si>
  <si>
    <t xml:space="preserve">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</si>
  <si>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R75O9571</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</si>
  <si>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</si>
  <si>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</si>
  <si>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</si>
  <si>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</si>
  <si>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</si>
  <si>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R75O95P</t>
  </si>
  <si>
    <t>DDTS ŽDC, INTEGRACE JINÉHO ZAŘÍZENÍ DO SERVERŮ A KLIENTŮ DDTS ŽDC</t>
  </si>
  <si>
    <t>PS 22-14-25</t>
  </si>
  <si>
    <t>ELEKTROINSTALAČNÍ TRUBKA PLASTOVÁ VČETNĚ UPEVNĚNÍ A PŘÍSLUŠENSTVÍ DN PRŮMĚRU PŘES 25 DO 40 MM</t>
  </si>
  <si>
    <t>"15+15; dle výkresové části dokumentace a technické zprávy "_x000d_
 Celkem 30 = 30,000 [B]</t>
  </si>
  <si>
    <t>"5*20; dle výkresové části dokumentace a technické zprávy "_x000d_
 Celkem 100 = 100,000 [B]</t>
  </si>
  <si>
    <t>"5+4; dle výkresové části dokumentace a technické zprávy "_x000d_
 Celkem 9 = 9,000 [B]</t>
  </si>
  <si>
    <t>1. Položka obsahuje:
 – kompletní prístroj v krytu vc. príslušenství
2. Položka neobsahuje:
 X
3. Zpusob merení:
Udává se pocet kusu kompletní konstrukce nebo práce.</t>
  </si>
  <si>
    <t>"5+5; dle výkresové části dokumentace a technické zprávy "_x000d_
 Celkem 10 = 10,000 [B]</t>
  </si>
  <si>
    <t>"3+3; dle výkresové části dokumentace a technické zprávy "_x000d_
 Celkem 6 = 6,000 [B]</t>
  </si>
  <si>
    <t>"1*1; dle výkresové části dokumentace a technické zprávy "_x000d_
 Celkem 1 = 1,000 [B]</t>
  </si>
  <si>
    <t>"3*1; dle výkresové části dokumentace a technické zprávy "_x000d_
 Celkem 4 = 4,000 [B]</t>
  </si>
  <si>
    <t>"5*6; dle výkresové části dokumentace a technické zprávy "_x000d_
 Celkem 30 = 30,000 [B]</t>
  </si>
  <si>
    <t>"2*5; dle výkresové části dokumentace a technické zprávy "_x000d_
 Celkem 10 = 10,000 [B]</t>
  </si>
  <si>
    <t>75J222</t>
  </si>
  <si>
    <t>KABEL SDĚLOVACÍ PRO VNITŘNÍ POUŽITÍ DO 20 PÁRŮ PRŮMĚRU 0,5 MM</t>
  </si>
  <si>
    <t>"5*10; dle výkresové části dokumentace a technické zprávy "_x000d_
 Celkem 0,5 = 0,500 [B]</t>
  </si>
  <si>
    <t>"36*20; dle výkresové části dokumentace a technické zprávy "_x000d_
 Celkem 2,9 = 2,900 [B]</t>
  </si>
  <si>
    <t>75J931</t>
  </si>
  <si>
    <t>METALICKÝ PATCHCORD DO 2M</t>
  </si>
  <si>
    <t>"10+10; dle výkresové části dokumentace a technické zprávy "_x000d_
 Celkem 20 = 20,000 [B]</t>
  </si>
  <si>
    <t>75JA32</t>
  </si>
  <si>
    <t>ZÁSUVKA SDRUŽENNÁ NA OMÍTKU</t>
  </si>
  <si>
    <t>75JA3X</t>
  </si>
  <si>
    <t>ZÁSUVKA SDRUŽENNÁ - MONTÁŽ</t>
  </si>
  <si>
    <t>75L3D1</t>
  </si>
  <si>
    <t>HW PRO ŘÍZENÍ SYSTÉMU ŘÍDÍCÍ SERVER PRO ŘÍZENÍ INFORMAČNÍHO ZAŘÍZENÍ</t>
  </si>
  <si>
    <t>75L3D3</t>
  </si>
  <si>
    <t>HW PRO ŘÍZENÍ SYSTÉMU OVLÁDACÍ PRACOVIŠTĚ PRO ŘÍZENÍ INFORMAČNÍHO ZAŘÍZENÍ</t>
  </si>
  <si>
    <t>75L3E3</t>
  </si>
  <si>
    <t>SW PRO ŘÍZENÍ SYSTÉMU (TRAŤOVÉ NASAZENÍ) - SW CŘP (KLIENT + SERVER) PRO 16-25 STANIC</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</si>
  <si>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</si>
  <si>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"1+1; dle výkresové části dokumentace a technické zprávy "_x000d_
 Celkem 4 = 4,000 [B]</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</si>
  <si>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</si>
  <si>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</si>
  <si>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PRACOVIŠTĚ - MONTÁŽ</t>
  </si>
  <si>
    <t>"4+4; dle výkresové části dokumentace a technické zprávy "_x000d_
 Celkem 8 = 8,000 [B]</t>
  </si>
  <si>
    <t>75L47X</t>
  </si>
  <si>
    <t>MONITOR - MONTÁŽ</t>
  </si>
  <si>
    <t>75M337</t>
  </si>
  <si>
    <t>DIGITÁLNÍ TELEFONIE A VOIP, IP TELEFON KANCELÁŘSKÝ STŘEDNÍ</t>
  </si>
  <si>
    <t>DIGITÁLNÍ TELEFONIE A VOIP, NAPÁJECÍ ADAPTÉR PRO IP TELEFON</t>
  </si>
  <si>
    <t>75M34A</t>
  </si>
  <si>
    <t>DIGITÁLNÍ TELEFONIE A VOIP, LICENCE IP TELEFON TECHNOLOGICKÝ - STŘEDNÍ NEBO POKROČILÝ</t>
  </si>
  <si>
    <t>75M421</t>
  </si>
  <si>
    <t>TELEFONNÍ ZAPOJOVAČ DIGITÁLNÍ, DISPEČERSKÝ TERMINÁL VOIP S DOTYKOVOU OBRAZOVKOU</t>
  </si>
  <si>
    <t>75M42X</t>
  </si>
  <si>
    <t>TELEFONNÍ ZAPOJOVAČ DIGITÁLNÍ, DISPEČERSKÝ TERMINÁL VOIP - MONTÁŽ</t>
  </si>
  <si>
    <t>75M442</t>
  </si>
  <si>
    <t>TELEFONNÍ ZAPOJOVAČ DIGITÁLNÍ, ŘÍDÍCÍ ČÁSTI SÍTĚ CUCM LICENCE</t>
  </si>
  <si>
    <t>75M732</t>
  </si>
  <si>
    <t>KAC, INTEGRACE A NASTAVENÍ IPDT</t>
  </si>
  <si>
    <t>75O935</t>
  </si>
  <si>
    <t>DDTS ŽDC, SW PRO KLIENTA V IPDT</t>
  </si>
  <si>
    <t>1. Položka obsahuje: 
 – systémové a programové vybavení nové aplikace klientského pracovište v dotykovém terminálu telefonního zapojovace (IPDT)
 – vizualizacní SW
 – licence, protokoly CSN EN 60870-5-104, XML
 – klientská aplikace pro dohled TLS dle specifikace, grafické rozhraní
 – náklady na mzdy a skladování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úpravu IP dotykového terminálu (IPDT)
3. Zpusob merení:
 – Udává se pocet kusu kompletní konstrukce nebo práce.</t>
  </si>
  <si>
    <t>75O936</t>
  </si>
  <si>
    <t>DDTS ŽDC, ÚPRAVA DOTYKOVÉHO TERMINÁLU IPDT, PRO ZPŘÍSTUPNĚNÍ TECHNOLOGIE DDTS ŽDC</t>
  </si>
  <si>
    <t>1. Položka obsahuje: 
 – konfigurace dotykového terminálu IPDT
 – aplikacní a programové vybavení dotykového terminálu telefonního zapojavace, pracovište dispecera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 SW pro klienta v IPDT
 – IP dotykový terminál (IPDT)
3. Zpusob merení:
 – Udává se pocet kusu kompletní konstrukce nebo práce.</t>
  </si>
  <si>
    <t>R75M42X</t>
  </si>
  <si>
    <t>TELEFONNÍ ZAPOJOVAČ DIGITÁLNÍ, DISPEČERSKÝ TERMINÁL VOIP - SW UPGRADE, NASTAVENÍ, KONFIGURACE, LICENCE, FUNKCIONALITY</t>
  </si>
  <si>
    <t>R75OAA1</t>
  </si>
  <si>
    <t>ZÁZNAM SLUŽBY, REKONFIGURA A NÁSTAVENÍ ZÁZNAMOVÁ JEDNOTKA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</si>
  <si>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</si>
  <si>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R75XX06</t>
  </si>
  <si>
    <t>ÚPRAVA PŘENOSOVÉ A DATOVÉ SÍTĚ (KONFIGURACE, NASTAVENÍ)</t>
  </si>
  <si>
    <t>"5*8; dle výkresové části dokumentace a technické zprávy "_x000d_
 Celkem 40 = 40,000 [B]</t>
  </si>
  <si>
    <t>R75XX07</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</si>
  <si>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</si>
  <si>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</si>
  <si>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R75XX10</t>
  </si>
  <si>
    <t>KONFIGURACE CENTRÁLNÍ ČÁSTÍ DOZ (VIRTUÁLNÍ SERVERY, CLUSTERY, RÁDIOVÉ SERVERY)</t>
  </si>
  <si>
    <t>R75XX16</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</si>
  <si>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</si>
  <si>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</si>
  <si>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22-05-01</t>
  </si>
  <si>
    <t>D.1.3</t>
  </si>
  <si>
    <t>D.1.3.1</t>
  </si>
  <si>
    <t>703, 709</t>
  </si>
  <si>
    <t>Všeobecné práce pro silnoproud a slaboproud</t>
  </si>
  <si>
    <t>703411</t>
  </si>
  <si>
    <t>ELEKTROINSTALAČNÍ TRUBKA PLASTOVÁ VČETNĚ UPEVNĚNÍ A PŘÍSLUŠENSTVÍ DN PRŮMĚRU DO 25 MM</t>
  </si>
  <si>
    <t>Název položky odpovídá popisu položky</t>
  </si>
  <si>
    <t>254 Dle technické zprávy, přílohy č.2_001, 2_002, 2_003 a 2_004. Technická specifikace položky odpovídá příslušné cenové soustavě. = 254,000 [A]</t>
  </si>
  <si>
    <t>703511</t>
  </si>
  <si>
    <t>ELEKTROINSTALAČNÍ LIŠTA ŠÍŘKY DO 30 MM</t>
  </si>
  <si>
    <t>20 Dle technické zprávy, přílohy č.2_001, 2_002, 2_003 a 2_004. Technická specifikace položky odpovídá příslušné cenové soustavě. = 20,000 [A]</t>
  </si>
  <si>
    <t>1. Položka obsahuje:
 – přípravu podkladu pro osazení
2. Položka neobsahuje:
 X
3. Způsob měření:
Měří se metr délkový.</t>
  </si>
  <si>
    <t>703513</t>
  </si>
  <si>
    <t>ELEKTROINSTALAČNÍ LIŠTA ŠÍŘKY PŘES 60 MM</t>
  </si>
  <si>
    <t>10 Dle technické zprávy, přílohy č.2_001, 2_002, 2_003 a 2_004. Technická specifikace položky odpovídá příslušné cenové soustavě. = 10,000 [A]</t>
  </si>
  <si>
    <t>703751</t>
  </si>
  <si>
    <t>PROTIPOŽÁRNÍ UCPÁVKA POD ROZVADĚČ DO EI 90 MIN.</t>
  </si>
  <si>
    <t>1 Dle technické zprávy, přílohy č.2_001, 2_002, 2_003 a 2_004. Technická specifikace položky odpovídá příslušné cenové soustavě. = 1,000 [A]</t>
  </si>
  <si>
    <t xml:space="preserve">2  Dle technické zprávy, přílohy č.2_001, 2_002, 2_003 a 2_004. Technická specifikace položky odpovídá příslušné cenové soustavě. = 2,000 [A]</t>
  </si>
  <si>
    <t>Silnoproud - Elektroinstalační materiál, ocelové konstrukce, uzemnění</t>
  </si>
  <si>
    <t>741731</t>
  </si>
  <si>
    <t>DVEŘNÍ KONTAKT</t>
  </si>
  <si>
    <t xml:space="preserve">5  Dle technické zprávy, přílohy č.2_001, 2_002, 2_003 a 2_004. Technická specifikace položky odpovídá příslušné cenové soustavě. = 5,000 [A]</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</si>
  <si>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</si>
  <si>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</si>
  <si>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</si>
  <si>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</si>
  <si>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</si>
  <si>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 xml:space="preserve">1.Položka obsahuje: Dodávku plastových trubek do pr.25mm - 254m; elektroinstalační lišty do 60mm - 30m;  kabely CYKY 3Jx2,5 - 14m; CYKY O3x4 - 32m; H07V-K1/16 - 25m; JYTY O2x1 - 83m;  UTP/FTP cat.5E - 67m; J-WH 2x1 G50/125 - 157m vč.. příslušenství a pomocného materiálu, vyhotovení a dodání atestu. Dále obsahuje cenu za pom. mechanismy včetně všech ostatních vedlejších nákladů.</t>
  </si>
  <si>
    <t>742, 743</t>
  </si>
  <si>
    <t>Silnoproud - Silnoprudé rozvody</t>
  </si>
  <si>
    <t>25 Dle technické zprávy, přílohy č.2_001, 2_002, 2_003 a 2_004. Technická specifikace položky odpovídá příslušné cenové soustavě. = 25,000 [A]</t>
  </si>
  <si>
    <t>14 Dle technické zprávy, přílohy č.2_001, 2_002, 2_003 a 2_004. Technická specifikace položky odpovídá příslušné cenové soustavě. = 14,000 [A]</t>
  </si>
  <si>
    <t>32 Dle technické zprávy, přílohy č.2_001, 2_002, 2_003 a 2_004. Technická specifikace položky odpovídá příslušné cenové soustavě. = 32,000 [A]</t>
  </si>
  <si>
    <t>742J11</t>
  </si>
  <si>
    <t>OPTICKÝ KABEL MULTIMOD DUPLEX - SKLO</t>
  </si>
  <si>
    <t xml:space="preserve">157  Dle technické zprávy, přílohy č.2_001, 2_002, 2_003 a 2_004. Technická specifikace položky odpovídá příslušné cenové soustavě. = 157,000 [A]</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</si>
  <si>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</si>
  <si>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 xml:space="preserve">44  Dle technické zprávy, přílohy č.2_001, 2_002, 2_003 a 2_004. Technická specifikace položky odpovídá příslušné cenové soustavě. = 44,000 [A]</t>
  </si>
  <si>
    <t>67 Dle technické zprávy, přílohy č.2_001, 2_002, 2_003 a 2_004. Technická specifikace položky odpovídá příslušné cenové soustavě. = 67,000 [A]</t>
  </si>
  <si>
    <t>742J41</t>
  </si>
  <si>
    <t>JYTY 2X1, KABEL SDĚLOVACÍ IZOLACE PVC</t>
  </si>
  <si>
    <t>83 Dle technické zprávy, přílohy č.2_001, 2_002, 2_003 a 2_004. Technická specifikace položky odpovídá příslušné cenové soustavě. = 83,000 [A]</t>
  </si>
  <si>
    <t>742J51</t>
  </si>
  <si>
    <t>UKONČENÍ SDĚLOVACÍHO KABELU V ROZVADĚČI VČ. POMOCNÉHO MATERIÁLU A ZMĚŘENÍ KONTINUITY OVLÁDACÍHO OBVODU</t>
  </si>
  <si>
    <t>11 Dle technické zprávy, přílohy č.2_001, 2_002, 2_003 a 2_004. Technická specifikace položky odpovídá příslušné cenové soustavě. = 11,000 [A]</t>
  </si>
  <si>
    <t>2 Dle technické zprávy, přílohy č.2_001, 2_002, 2_003 a 2_004. Technická specifikace položky odpovídá příslušné cenové soustavě. = 2,000 [A]</t>
  </si>
  <si>
    <t>1. Položka obsahuje:
 – všechny práce spojené s úpravou kabelů pro montáž včetně veškerého příslušentsví
2. Položka neobsahuje:
 X
3. Způsob měření:
Udává se počet kusů kompletní konstrukce nebo práce.</t>
  </si>
  <si>
    <t xml:space="preserve">3  Dle technické zprávy, přílohy č.2_001, 2_002, 2_003 a 2_004. Technická specifikace položky odpovídá příslušné cenové soustavě. = 3,000 [A]</t>
  </si>
  <si>
    <t xml:space="preserve">102  Dle technické zprávy, přílohy č.2_001, 2_002, 2_003 a 2_004. Technická specifikace položky odpovídá příslušné cenové soustavě. = 102,000 [A]</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</si>
  <si>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</si>
  <si>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</si>
  <si>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</si>
  <si>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</si>
  <si>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</si>
  <si>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</si>
  <si>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</si>
  <si>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 xml:space="preserve">1  Dle technické zprávy, přílohy č.2_001, 2_002, 2_003 a 2_004. Technická specifikace položky odpovídá příslušné cenové soustavě. = 1,000 [A]</t>
  </si>
  <si>
    <t>1. Položka obsahuje:
 – veškeré příslušenství
 – technický popis viz. projektová dokumentace
2. Položka neobsahuje:
 X
3. Způsob měření:
Udává se počet kusů kompletní konstrukce nebo práce.</t>
  </si>
  <si>
    <t>746</t>
  </si>
  <si>
    <t>Silnoproud - Silnoproudá technologie - R110 kV, měnírny, TNS, spínací stanice</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</si>
  <si>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</si>
  <si>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</si>
  <si>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</si>
  <si>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</si>
  <si>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</si>
  <si>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</si>
  <si>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</si>
  <si>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</si>
  <si>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 xml:space="preserve">8  Dle technické zprávy, přílohy č.2_001, 2_002, 2_003 a 2_004. Technická specifikace položky odpovídá příslušné cenové soustavě. = 8,000 [A]</t>
  </si>
  <si>
    <t xml:space="preserve">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</si>
  <si>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</si>
  <si>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</si>
  <si>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</si>
  <si>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</si>
  <si>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 xml:space="preserve">4  Dle technické zprávy, přílohy č.2_001, 2_002, 2_003 a 2_004. Technická specifikace položky odpovídá příslušné cenové soustavě. = 4,000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</si>
  <si>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</si>
  <si>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</si>
  <si>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</si>
  <si>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 xml:space="preserve">12  Dle technické zprávy, přílohy č.2_001, 2_002, 2_003 a 2_004. Technická specifikace položky odpovídá příslušné cenové soustavě. = 12,000 [A]</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</si>
  <si>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</si>
  <si>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</si>
  <si>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</si>
  <si>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</si>
  <si>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</si>
  <si>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</si>
  <si>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</si>
  <si>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</si>
  <si>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</si>
  <si>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</si>
  <si>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</si>
  <si>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</si>
  <si>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</si>
  <si>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</si>
  <si>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</si>
  <si>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</si>
  <si>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</si>
  <si>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</si>
  <si>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</si>
  <si>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</si>
  <si>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</si>
  <si>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</si>
  <si>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746678</t>
  </si>
  <si>
    <t>NTP SERVER - ZDROJ ČASOVÝCH ZNAČEK, ROZHRANÍ A PROTOKOL DLE SPECIFIKACE</t>
  </si>
  <si>
    <t xml:space="preserve">1. Položka obsahuje:  – veškerý podružný, spojovací a pomocný materiál vč. aktivní venkovní/vnitřní GPS antény s držákem pro montáž na zeď, okonektorovaný koaxiální kabel. Dále obsahuje uživatelskou úpravu komunikačního SW PLC, parametrizaci, nastavení komunikace s PLC, ED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</si>
  <si>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7466AC</t>
  </si>
  <si>
    <t>ZPROVOZNĚNÍ SYSTÉMU S NOVÝMI DATY PRO OBJEKT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</si>
  <si>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</si>
  <si>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7466AG</t>
  </si>
  <si>
    <t>VERIFIKACE SIGNÁLŮ A POVELŮ S NOVÝMI DATY PRO OBJEKT TS</t>
  </si>
  <si>
    <t xml:space="preserve">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</si>
  <si>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</si>
  <si>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</si>
  <si>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</si>
  <si>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</si>
  <si>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</si>
  <si>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</si>
  <si>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</si>
  <si>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CELKOVÁ PROHLÍDKA, ZKOUŠENÍ, MĚŘENÍ A VYHOTOVENÍ VÝCHOZÍ REVIZNÍ ZPRÁVY, PRO OBJEM IN PŘES 500 DO 1000 TIS. KČ</t>
  </si>
  <si>
    <t>1. Položka obsahuje:
 – veškeré práce a materiál obsažený v názvu položky
2. Položka neobsahuje:
 X
3. Způsob měření:
Udává se počet kusů kompletní konstrukce nebo práce.</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</si>
  <si>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</si>
  <si>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</si>
  <si>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</si>
  <si>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16  Dle technické zprávy, přílohy č.2_001, 2_002, 2_003 a 2_004. Technická specifikace položky odpovídá příslušné cenové soustavě. = 16,000 [A]</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</si>
  <si>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</si>
  <si>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</si>
  <si>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</si>
  <si>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t>
  </si>
  <si>
    <t>Slaboproud</t>
  </si>
  <si>
    <t>75I821</t>
  </si>
  <si>
    <t>KABEL OPTICKÝ MULTIMODE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</si>
  <si>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</si>
  <si>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</si>
  <si>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</si>
  <si>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</si>
  <si>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</si>
  <si>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75J912</t>
  </si>
  <si>
    <t>OPTICKÝ PATCHCORD MULTIMODE PŘES 5 M</t>
  </si>
  <si>
    <t xml:space="preserve">11  Dle technické zprávy, přílohy č.2_001, 2_002, 2_003 a 2_004. Technická specifikace položky odpovídá příslušné cenové soustavě. = 11,000 [A]</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</si>
  <si>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</si>
  <si>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</si>
  <si>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</si>
  <si>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</si>
  <si>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22-05-02</t>
  </si>
  <si>
    <t>"Dle technické zprávy, přílohy č.2_001, 2_002, 2_003 a 2_004. Technická specifikace položky odpovídá příslušné cenové soustavě."</t>
  </si>
  <si>
    <t xml:space="preserve">1.Položka obsahuje: Dodávku plastových trubek do pr.25mm - 211m; elektroinstalační lišty do 60mm - 30m;  kabely CYKY 3Jx2,5 - 14m; CYKY O3x4 - 30m; H07V-K1/16 - 25m; JYTY O2x1 - 76m;  UTP/FTP cat.5E - 62m; J-WH 2x1 G50/125 - 129m  vč.. příslušenství a pomocného materiálu, vyhotovení a dodání atestu. Dále obsahuje cenu za pom. mechanismy včetně všech ostatních vedlejších nákladů.</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</si>
  <si>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</si>
  <si>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</si>
  <si>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</si>
  <si>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"Dle technické zprávy, přílohy č.2_001 a 2_005. Technická specifikace položky odpovídá příslušné cenové soustavě."</t>
  </si>
  <si>
    <t>"Dle technické zprávy, přílohy č.2_001, 2_004 a 2_005.Technická specifikace položky odpovídá příslušné cenové soustavě."</t>
  </si>
  <si>
    <t>"Dle technické zprávy, přílohy č.2_001 a 2_003. Technická specifikace položky odpovídá příslušné cenové soustavě."</t>
  </si>
  <si>
    <t>PS 50-05-01</t>
  </si>
  <si>
    <t>"Dle technické zprávy č.1.001 a příloh č.2.001, 2.002, 2.003 a 2.004.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</si>
  <si>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</si>
  <si>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</si>
  <si>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</si>
  <si>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</si>
  <si>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</si>
  <si>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</si>
  <si>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</si>
  <si>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746693</t>
  </si>
  <si>
    <t>ZRUŠENÍ STÁVAJÍCÍCH TELEMECHANICKÝCH PŘENOSŮ NA ED - 1. OBJEKT</t>
  </si>
  <si>
    <t xml:space="preserve">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</si>
  <si>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</si>
  <si>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</si>
  <si>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</si>
  <si>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</si>
  <si>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</si>
  <si>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</si>
  <si>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</si>
  <si>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</si>
  <si>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</si>
  <si>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</si>
  <si>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</si>
  <si>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</si>
  <si>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</si>
  <si>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</si>
  <si>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</si>
  <si>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</si>
  <si>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</si>
  <si>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</si>
  <si>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</si>
  <si>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</si>
  <si>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</si>
  <si>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</si>
  <si>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</si>
  <si>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</si>
  <si>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PS 22-13-01</t>
  </si>
  <si>
    <t>D.1.3.5</t>
  </si>
  <si>
    <t>21</t>
  </si>
  <si>
    <t>Zařízení staveniště</t>
  </si>
  <si>
    <t>R02730</t>
  </si>
  <si>
    <t>POMOC PRÁCE ZŘÍZ NEBO ZAJIŠŤ OCHRANU INŽENÝRSKÝCH SÍTÍ</t>
  </si>
  <si>
    <t>zahrnuje veškeré náklady spojené s objednatelem požadovanými zařízeními a poplatky</t>
  </si>
  <si>
    <t>29</t>
  </si>
  <si>
    <t>Zaměření, revize a kontroly</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</si>
  <si>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</si>
  <si>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</si>
  <si>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</si>
  <si>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</si>
  <si>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</si>
  <si>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</si>
  <si>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R02943</t>
  </si>
  <si>
    <t>OSTAT POŽADAVKY - RDS-REALIZAČNÍ DOKUMENTACE STAVBY (PS) ZAJIŠŤOVANÁ ZHOTOVITELEM</t>
  </si>
  <si>
    <t xml:space="preserve">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</si>
  <si>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</si>
  <si>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</si>
  <si>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</si>
  <si>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</si>
  <si>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</si>
  <si>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</si>
  <si>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</si>
  <si>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</si>
  <si>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</si>
  <si>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</si>
  <si>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</si>
  <si>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</si>
  <si>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</si>
  <si>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</si>
  <si>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</si>
  <si>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</si>
  <si>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t>
  </si>
  <si>
    <t>Kabelové rošty a lávky - elektro</t>
  </si>
  <si>
    <t>Položka obsahuje: Dodávku a montáž kabelové ucpávky vč. příslušenství ( utěsňovací spony apod. ) a pomocného materiálu, vyhotovení a dodání atestu. Dále obsahuje cenu za pom. mechanismy včetně všech ostatních vedlejších nákladů.</t>
  </si>
  <si>
    <t>R703114</t>
  </si>
  <si>
    <t>KABELOVÝ ROŠT/LÁVKA NOSNÝ ŽÁROVĚ ZINKOVANÝ VČETNĚ UPEVNĚNÍ A PŘÍSLUŠENSTVÍ SVĚTLÉ ŠÍŘKY PŘES 400 DO 600 MM</t>
  </si>
  <si>
    <t xml:space="preserve">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</si>
  <si>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</si>
  <si>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</si>
  <si>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</si>
  <si>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</si>
  <si>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</si>
  <si>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</si>
  <si>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</si>
  <si>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</si>
  <si>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</si>
  <si>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</si>
  <si>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</si>
  <si>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</si>
  <si>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</si>
  <si>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</si>
  <si>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</si>
  <si>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</si>
  <si>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</si>
  <si>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</si>
  <si>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</si>
  <si>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704</t>
  </si>
  <si>
    <t>Kabelové rošty a lávky - nosný - elektro</t>
  </si>
  <si>
    <t>R704110</t>
  </si>
  <si>
    <t>KABELOVÝ ROŠT/LÁVKA NOSNÝ DO EI 90</t>
  </si>
  <si>
    <t>709</t>
  </si>
  <si>
    <t>Zajištění kabelu a ucpávky - elektro</t>
  </si>
  <si>
    <t>1. Položka obsahuje:
 – odvinutí, napojení a zatažení lana do kanálku nebo tvárnicové trasy
 – pomocné mechanismy
2. Položka neobsahuje:
 X
3. Způsob měření:
Měří se metr délkový.</t>
  </si>
  <si>
    <t>R709513</t>
  </si>
  <si>
    <t xml:space="preserve">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</si>
  <si>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</si>
  <si>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</si>
  <si>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</si>
  <si>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</si>
  <si>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</si>
  <si>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</si>
  <si>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</si>
  <si>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</si>
  <si>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</si>
  <si>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</si>
  <si>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</si>
  <si>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t>
  </si>
  <si>
    <t>UZEMŇOVACÍ VODIČ (SPLÉTANÝ, FLEXIBILNÍ, PRO UZEMNĚNÍ ZAŘÍZENÍ S MOŽNOSTÍ POHYBU, NAPŘ. KŘÍDLA DVEŘÍ), NA POVRCHU MĚDĚNÝ DO 35 MM2, DÉLKA DO 300MM, NA OBOU KONCÍCH VČETNĚ KABELOVÝCH OK</t>
  </si>
  <si>
    <t>R741C01</t>
  </si>
  <si>
    <t xml:space="preserve">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</si>
  <si>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</si>
  <si>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</si>
  <si>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</si>
  <si>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</si>
  <si>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</si>
  <si>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</si>
  <si>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</si>
  <si>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</si>
  <si>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</si>
  <si>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</si>
  <si>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Silnoproudé rozvody - elektro</t>
  </si>
  <si>
    <t>742L22</t>
  </si>
  <si>
    <t>UKONČENÍ DVOU AŽ PĚTIŽÍLOVÉHO KABELU KABELOVOU SPOJKOU OD 4 DO 16 MM2</t>
  </si>
  <si>
    <t>742N11</t>
  </si>
  <si>
    <t>UKONČENÍ 19-24ŽÍLOVÉHO KABELU V ROZVADĚČI NEBO NA PŘÍSTROJI DO 2,5 MM2</t>
  </si>
  <si>
    <t>1. Položka obsahuje:
 – veškeré příslušentsví
2. Položka neobsahuje:
 X
3. Způsob měření:
Udává se počet kusů kompletní konstrukce nebo práce.</t>
  </si>
  <si>
    <t>742P16</t>
  </si>
  <si>
    <t>SVAZKOVÁNÍ JEDNOŽILOVÝCH KABELŮ VN</t>
  </si>
  <si>
    <t>R742571</t>
  </si>
  <si>
    <t>KABEL VN - JEDNOŽÍLOVÝ, 22-AXEKVC(V)E(Y) DO 70 MM2</t>
  </si>
  <si>
    <t>1. Položka obsahuje: – dodávku, manipulace a uložení kabelu (do země, chráničky, kanálu, na rošty, na TV a pod.)2. Položka neobsahuje: – příchytky, spojky, koncovky, chráničky apod.3. Způsob měření:Měří se metr délkový.</t>
  </si>
  <si>
    <t>R742573</t>
  </si>
  <si>
    <t>KABEL VN - JEDNOŽÍLOVÝ, 22-AXEKVC(V)E(Y) OD 185 DO 300 MM2</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</si>
  <si>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</si>
  <si>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</si>
  <si>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</si>
  <si>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R742A23</t>
  </si>
  <si>
    <t>KABELOVÁ KONCOVKA VN VNITŘNÍ JEDNOŽÍLOVÁ PRO KABELY PŘES 6 KV OD 185 DO 300 MM2</t>
  </si>
  <si>
    <t>R742E11</t>
  </si>
  <si>
    <t>IZOLOVANÝ ADAPTÉR PRO PŘIPOJENÍ DO IZOLOVANÉHO ROZVADĚČE, K TRANSFORMÁTORU DO 35 KV, SADA TŘÍ ŽIL, BEZ OMEZOVAČE PŘEPĚTÍ DO 70 MM2</t>
  </si>
  <si>
    <t>1. Položka obsahuje:
 – dodávku a všechny práce spojené s úpravou kabelů pro montáž včetně veškerého příslušentsví
2. Položka neobsahuje:
 X
3. Způsob měření:
Udává se počet kusů kompletní konstrukce nebo práce.</t>
  </si>
  <si>
    <t>R742E13</t>
  </si>
  <si>
    <t>IZOLOVANÝ ADAPTÉR PRO PŘIPOJENÍ DO IZOLOVANÉHO ROZVADĚČE, K TRANSFORMÁTORU DO 35 KV, SADA TŘÍ ŽIL, BEZ OMEZOVAČE PŘEPĚTÍ PŘES 150 MM2</t>
  </si>
  <si>
    <t>R742E21</t>
  </si>
  <si>
    <t>IZOLOVANÝ ADAPTÉR PRO PŘIPOJENÍ DO IZOLOVANÉHO ROZVADĚČE, K TRANSFORMÁTORU DO 35 KV, SADA TŘÍ ŽIL, S OMEZOVAČEM PŘEPĚTÍ DO 70 MM2</t>
  </si>
  <si>
    <t>R742E23</t>
  </si>
  <si>
    <t>IZOLOVANÝ ADAPTÉR PRO PŘIPOJENÍ DO IZOLOVANÉHO ROZVADĚČE, K TRANSFORMÁTORU DO 35 KV, SADA TŘÍ ŽIL, S OMEZOVAČEM PŘEPĚTÍ PŘES 150 MM2</t>
  </si>
  <si>
    <t>R742G11</t>
  </si>
  <si>
    <t>R742G12</t>
  </si>
  <si>
    <t>R742G61</t>
  </si>
  <si>
    <t>KABEL NN DVOU- A TŘÍŽÍLOVÝ CU BEZHALOGENOVÝ OHNIODOLNÝ SE ZACHOVÁNÍM FUNKČNOSTI DO 2,5 MM2</t>
  </si>
  <si>
    <t>R742I23</t>
  </si>
  <si>
    <t>KABEL NN CU OVLÁDACÍ 19-24ŽÍLOVÝ DO 2,5 MM2 STÍNĚNÝ</t>
  </si>
  <si>
    <t>R742J29</t>
  </si>
  <si>
    <t>KABEL OPTICKÝ SINGLE-MODE, AŽ 6X JEDNOVIDOVÁ VLÁKNA, UKONČENÝ KONEKTORY LC/E2000APC, VČETNĚ OCHRANNÉ TRUBKY, DÉLKA 20M</t>
  </si>
  <si>
    <t>745</t>
  </si>
  <si>
    <t>Silnoproudá technologie - elektro</t>
  </si>
  <si>
    <t>R745171</t>
  </si>
  <si>
    <t>MODULÁRNÍ ROZVADĚČ 3-F DO UN 25KV, 630A, DO 20KA/1S, ŽIVÉ ČÁSTI A SPÍNACÍ PRVKY BEZ IZOLACE SF6, 9 KS POLÍ, VČETNĚ OVLÁDACÍCH SKŘÍNÍ S MULTIFUNKČNÍMI OCHRANAMI,</t>
  </si>
  <si>
    <t>Ů, 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</si>
  <si>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</si>
  <si>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R7451C6</t>
  </si>
  <si>
    <t>PŘIPOJOVACÍ KABELOVÁ SKŘÍŇ VN 22 KV S 3KS OMEZOVAČŮ PŘEPĚTÍ</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</si>
  <si>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</si>
  <si>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</si>
  <si>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</si>
  <si>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</si>
  <si>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</si>
  <si>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</si>
  <si>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</si>
  <si>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</si>
  <si>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</si>
  <si>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</si>
  <si>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</si>
  <si>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</si>
  <si>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</si>
  <si>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 xml:space="preserve">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</si>
  <si>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R745433</t>
  </si>
  <si>
    <t>TRANSFORMÁTOR 3-F, 22/0,4 KV, OLEJOVÝ HERMETIZOVANÝ 250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</si>
  <si>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</si>
  <si>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R745435</t>
  </si>
  <si>
    <t>TLUMIVKA 3-F, 22 KV, OLEJOVÁ HERMETIZOVANÁ do 200 KVA, VČETNĚ OCHRAN, OCHRANNÉHO PŘÍSTROJE TLUMIVKY, VÝBUCCHOVÝ VENTIL</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</si>
  <si>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</si>
  <si>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</si>
  <si>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</si>
  <si>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</si>
  <si>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</si>
  <si>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</si>
  <si>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</si>
  <si>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R745806</t>
  </si>
  <si>
    <t>PŘENOSNÁ KLADKA PRO ZATAHOVÁNÍ TRANSFORMÁTORU NA STANOVIŠTĚ</t>
  </si>
  <si>
    <t>R745807</t>
  </si>
  <si>
    <t>NÁSTAVNÉ KOLEJNICE PRO ZATAHOVÁNÍ TRANSFORMÁTORU VVN/VN</t>
  </si>
  <si>
    <t>Zkoušky, revize a HZS - elektro</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</si>
  <si>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</si>
  <si>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</si>
  <si>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</si>
  <si>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</si>
  <si>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</si>
  <si>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</si>
  <si>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</si>
  <si>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</si>
  <si>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</si>
  <si>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1. Položka obsahuje:
 – cenu za vyhotovení dokladu právnickou osobou o silnoproudých zařízeních a vydání průkazu způsobilosti
2. Položka neobsahuje:
 X
3. Způsob měření:
Udává se počet kusů kompletní konstrukce nebo práce.</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</si>
  <si>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</si>
  <si>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</si>
  <si>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</si>
  <si>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</si>
  <si>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</si>
  <si>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</si>
  <si>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</si>
  <si>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</si>
  <si>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</si>
  <si>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</si>
  <si>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</si>
  <si>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</si>
  <si>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</si>
  <si>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</si>
  <si>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</si>
  <si>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</si>
  <si>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</si>
  <si>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</si>
  <si>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</si>
  <si>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</si>
  <si>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</si>
  <si>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</si>
  <si>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</si>
  <si>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</si>
  <si>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R747144</t>
  </si>
  <si>
    <t>REVIZE, SEŘÍZENÍ A NASTAVENÍ OCHRANNÉHO A OVLÁDACÍHO TERMINÁLU, VČETNĚ VYSTAVENÍ PROTOKOLU</t>
  </si>
  <si>
    <t>R747145</t>
  </si>
  <si>
    <t>VÝPOČET, REVIZE, SEŘÍZENÍ A NASTAVENÍ MULTIFUNKČNÍCH OCHRAN, PŘÍPRAVA PRO KONFIGURACI, - PŘÍVOD/VÝVOD NA LDS SŽ 22kV, VČETNĚ FUNKCE ZÁBLESKOVÉ OCHRANY, VČETNĚ V</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</si>
  <si>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</si>
  <si>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</si>
  <si>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</si>
  <si>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R747146</t>
  </si>
  <si>
    <t>KONFIGURACE, ZKOUŠKY A ZPROVOZNĚNÍ HAVARIJNÍ ZÁBLESKOVÉ OCHRANY PRO JEDNO POLE ROZVADĚČE VN 22 KV, VČETNĚ VYSTAVENÍ PROTOKOLU</t>
  </si>
  <si>
    <t>R747147</t>
  </si>
  <si>
    <t>KONFIGURACE, ZKOUŠKY A ZPROVOZNĚNÍ MULTIFUNKČNÍCH OCHRAN, - PŘÍVOD/VÝVOD NA LDS SŽ 22kV, VČETNĚ VYSTAVENÍ PROTOKOLU</t>
  </si>
  <si>
    <t>R747148</t>
  </si>
  <si>
    <t>VYHOTOVENÍ CHECK-LISTU PRO KAŽDÉ POLE ROZVADĚČE VN</t>
  </si>
  <si>
    <t>R747150</t>
  </si>
  <si>
    <t>VYHOTOVENÍ BLOKOVACÍCH PODMÍNEK A LOGIKY PRO KAŽDOU OCHRANU A KAŽDÉ POLE ROZVADĚČE</t>
  </si>
  <si>
    <t>R747211</t>
  </si>
  <si>
    <t>CELKOVÁ PROHLÍDKA, ZKOUŠENÍ, MĚŘENÍ A VYHOTOVENÍ VÝCHOZÍ REVIZNÍ ZPRÁVY, PRO KOMPLETNÍ TENTO PROVOZNÍ SOUBOR (PS)</t>
  </si>
  <si>
    <t>R7473011</t>
  </si>
  <si>
    <t>VYHOTOVENÍ ZPRÁVY O POSOUZENÍ BEZPEČNOSTI (RIZIK) VČETNĚ ANALÝZY A HODNOCENÍ RIZIKV SOULADU S NAŘÍZENÍM EVROPSKÉ KOMISE (ES) Č. 352/2009 V ROZSAHU TOHOTO SO/PS</t>
  </si>
  <si>
    <t xml:space="preserve">1. Položka obsahuje: – cenu za vyhotovení zprávy, včetně analýzi a hodnocení rizik  2. Položka neobsahuje: X3. Způsob měření:Udává se počet kusů kompletní konstrukce nebo práce.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</si>
  <si>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</si>
  <si>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</si>
  <si>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</si>
  <si>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</si>
  <si>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</si>
  <si>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</si>
  <si>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748</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</si>
  <si>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</si>
  <si>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</si>
  <si>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</si>
  <si>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</si>
  <si>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</si>
  <si>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</si>
  <si>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</si>
  <si>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</si>
  <si>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</si>
  <si>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</si>
  <si>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</si>
  <si>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</si>
  <si>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</si>
  <si>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</si>
  <si>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</si>
  <si>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</si>
  <si>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</si>
  <si>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</si>
  <si>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</si>
  <si>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</si>
  <si>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</si>
  <si>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NEOCEŇOVAT - POPLATKY ZA LIKVIDACI ODPADŮ  - 15 01 01 PAPÍROVÉ A LEPENKOVÉ OBALY VČ. DOPRAVY NA SKLÁDKU A MANIPULACE</t>
  </si>
  <si>
    <t xml:space="preserve">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</si>
  <si>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 xml:space="preserve">NEOCEŇOVAT - POPLATKY ZA LIKVIDACI ODPADŮ  - 15 01 02 PLASTOVÉ OBALY VČ. DOPRAVY NA SKLÁDKU A MANIPULACE</t>
  </si>
  <si>
    <t>PS 22-13-02</t>
  </si>
  <si>
    <t>PS 22-07-01</t>
  </si>
  <si>
    <t>D.1.3.7</t>
  </si>
  <si>
    <t>2730</t>
  </si>
  <si>
    <t>zahrnuje veškeré náklady spojené s objednatelem požadovanými zařízeními</t>
  </si>
  <si>
    <t>2940</t>
  </si>
  <si>
    <t>OSTATNÍ POŽADAVKY - VYPRACOVÁNÍ DOKUMENTACE</t>
  </si>
  <si>
    <t>zahrnuje veškeré náklady spojené s objednatelem požadovanými pracemi</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</si>
  <si>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</si>
  <si>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</si>
  <si>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</si>
  <si>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</si>
  <si>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</si>
  <si>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</si>
  <si>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</si>
  <si>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</si>
  <si>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</si>
  <si>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KRYT K NOSNÉMU ŽLABU/ROŠTU ŽÁROVĚ ZINKOVANÝ VČETNĚ UPEVNĚNÍ A PŘÍSLUŠENSTVÍ SVĚTLÉ ŠÍŘKY PŘES 100 DO 250 MM</t>
  </si>
  <si>
    <t>703313</t>
  </si>
  <si>
    <t>703422</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</si>
  <si>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</si>
  <si>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</si>
  <si>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703721</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</si>
  <si>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</si>
  <si>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703724</t>
  </si>
  <si>
    <t>KABELOVÁ PŘÍCHYTKA PRO ROZSAH UPNUTÍ PŘES 90 MM</t>
  </si>
  <si>
    <t>709512</t>
  </si>
  <si>
    <t>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</si>
  <si>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</si>
  <si>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741122</t>
  </si>
  <si>
    <t>KRABICE (ROZVODKA) INSTALAČNÍ ODBOČNÁ SE SVORKOVNICÍ DO 4 MM2</t>
  </si>
  <si>
    <t>1. Položka obsahuje:
 – přípravu podkladu pro osazení
 – veškerý materiál a práce pro upevnění nebo uchycení krabice
2. Položka neobsahuje:
 X
3. Způsob měření:
Udává se počet kusů kompletní konstrukce nebo práce.</t>
  </si>
  <si>
    <t>741331</t>
  </si>
  <si>
    <t>ZÁSUVKA INSTALAČNÍ DVOJNÁSOBNÁ, MONTÁŽ NA KRABICI</t>
  </si>
  <si>
    <t>1. Položka obsahuje:
 – kompletní přístroj vč. příslušenství
2. Položka neobsahuje:
 X
3. Způsob měření:
Udává se počet kusů kompletní konstrukce nebo práce.</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</si>
  <si>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</si>
  <si>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</si>
  <si>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741C03</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</si>
  <si>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</si>
  <si>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</si>
  <si>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</si>
  <si>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</si>
  <si>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742J22</t>
  </si>
  <si>
    <t>SYKFY 5X2X0,5, KABEL SDĚLOVACÍ IZOLACE PVC</t>
  </si>
  <si>
    <t>742K13</t>
  </si>
  <si>
    <t>UKONČENÍ JEDNOŽÍLOVÉHO KABELU V ROZVADĚČI NEBO NA PŘÍSTROJI OD 25 DO 50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</si>
  <si>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</si>
  <si>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</si>
  <si>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</si>
  <si>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</si>
  <si>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</si>
  <si>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</si>
  <si>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742L21</t>
  </si>
  <si>
    <t>UKONČENÍ DVOU AŽ PĚTIŽÍLOVÉHO KABELU KABELOVOU SPOJKOU DO 2,5 MM2</t>
  </si>
  <si>
    <t>R742F12</t>
  </si>
  <si>
    <t>R742F13</t>
  </si>
  <si>
    <t>KABEL NN NEBO VODIČ JEDNOŽÍLOVÝ CU S PLASTOVOU IZOLACÍ OD 25 DO 50 MM2</t>
  </si>
  <si>
    <t>R742H11</t>
  </si>
  <si>
    <t>R742H12</t>
  </si>
  <si>
    <t>R742H13</t>
  </si>
  <si>
    <t>KABEL NN ČTYŘ- A PĚTIŽÍLOVÝ CU S PLASTOVOU IZOLACÍ OD 25 DO 50 MM2</t>
  </si>
  <si>
    <t>R742H14</t>
  </si>
  <si>
    <t>KABEL NN ČTYŘ- A PĚTIŽÍLOVÝ CU S PLASTOVOU IZOLACÍ OD 70 DO 120 MM2</t>
  </si>
  <si>
    <t>R742H15</t>
  </si>
  <si>
    <t>KABEL NN ČTYŘ- A PĚTIŽÍLOVÝ CU S PLASTOVOU IZOLACÍ OD 150 DO 240 MM2</t>
  </si>
  <si>
    <t>R742I11</t>
  </si>
  <si>
    <t>KABEL NN CU OVLÁDACÍ 7-12ŽÍLOVÝ DO 2,5 MM2</t>
  </si>
  <si>
    <t>R742I21</t>
  </si>
  <si>
    <t>KABEL NN CU OVLÁDACÍ 19-24ŽÍLOVÝ DO 2,5 MM2</t>
  </si>
  <si>
    <t>R742J43</t>
  </si>
  <si>
    <t>J-Y(ST)Y 1X2x0,8, KABEL SDĚLOVACÍ IZOLACE PVC</t>
  </si>
  <si>
    <t>Rozváděč nn (rozvodnice a vybavení) - elektro</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</si>
  <si>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</si>
  <si>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</si>
  <si>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</si>
  <si>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R744370</t>
  </si>
  <si>
    <t>ROZVADĚČ RH - dle projektová dokumentace a technická spec. , kompletně vybavený,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</si>
  <si>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</si>
  <si>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</si>
  <si>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RP - dle projektová dokumentace a technická spec. , kompletně vybavený, částečně typově zkoušený, parametrizace, konfigurace a odzkoušení</t>
  </si>
  <si>
    <t>R744372</t>
  </si>
  <si>
    <t>ROZVADĚČ RD - dle projektová dokumentace a technická spec. , kompletně vybavený, částečně typově zkoušený, parametrizace, konfigurace a odzkoušení</t>
  </si>
  <si>
    <t>R744373</t>
  </si>
  <si>
    <t>ROZVADĚČ RO - dle projektová dokumentace a technická spec. , kompletně vybavený, částečně typově zkoušený, parametrizace, konfigurace a odzkoušení</t>
  </si>
  <si>
    <t>R744374</t>
  </si>
  <si>
    <t>ROZVADĚČ RZN - dle projektová dokumentace a technická spec. , kompletně vybavený, částečně typově zkoušený, parametrizace, konfigurace a odzkoušení</t>
  </si>
  <si>
    <t>R744375</t>
  </si>
  <si>
    <t>ROZVADĚČ BAT- dle projektová dokumentace a technická spec. , kompletně vybavený, částečně typově zkoušený, parametrizace, konfigurace a odzkoušení</t>
  </si>
  <si>
    <t>R744376</t>
  </si>
  <si>
    <t>ROZVADĚČ R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</si>
  <si>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</si>
  <si>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</si>
  <si>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</si>
  <si>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DŘT - dle projektová dokumentace a technická spec. , kompletně vybavený, částečně typově zkoušený, parametrizace, konfigurace a odzkoušení</t>
  </si>
  <si>
    <t>R744379</t>
  </si>
  <si>
    <t>ROZVADĚČ RU - dle projektová dokumentace a technická spec. , kompletně vybavený, částečně typově zkoušený, parametrizace, konfigurace a odzkoušení</t>
  </si>
  <si>
    <t>R744380</t>
  </si>
  <si>
    <t>ROZVADĚČ RZ - dle projektová dokumentace a technická spec. , kompletně vybavený, částečně typově zkoušený, parametrizace, konfigurace a odzkoušení</t>
  </si>
  <si>
    <t>R744381</t>
  </si>
  <si>
    <t>ROZVADĚČ ZZEE - dle projektová dokumentace a technická spec. , kompletně vybavený, částečně typově zkoušený, parametrizace, konfigurace a odzkoušení</t>
  </si>
  <si>
    <t>ROZVADĚČ USM - dle projektová dokumentace a technická spec. , kompletně vybavený, částečně typově zkoušený, parametrizace, konfigurace a odzkoušení</t>
  </si>
  <si>
    <t>747111</t>
  </si>
  <si>
    <t>KONTROLA SILOVÝCH ROZVADĚČŮ NN, 1 POLE</t>
  </si>
  <si>
    <t>747121</t>
  </si>
  <si>
    <t>OVLÁDÁNÍ ZÁSKOKU AUTOMATICKÉ/POLOAUTOMATICKÉ PŘI NAPÁJENÍ ZE DVOU MÍST</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</si>
  <si>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</si>
  <si>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cenu za prozkoumání stávajích rozvodů nn, přiřazení vývodových kabelů v rozvaděči nn k jejich zařízení a identifikaci způsobu napájení
2. Položka neobsahuje:
 X
3. Způsob měření:
Udává se čas v hodinách.</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</si>
  <si>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</si>
  <si>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</si>
  <si>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</si>
  <si>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</si>
  <si>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</si>
  <si>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</si>
  <si>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 osvětlení</t>
  </si>
  <si>
    <t>R747130</t>
  </si>
  <si>
    <t>Vizualizace místního řídícího systému osvětlení na dispečink</t>
  </si>
  <si>
    <t>748112</t>
  </si>
  <si>
    <t>KOMPLETNÍ OSOBNÍ OCHRANNÉ PROSTŘEDKY A PRACOVNÍ POMŮCKY PRO ROZVODNU NN</t>
  </si>
  <si>
    <t>748129</t>
  </si>
  <si>
    <t>1. Položka obsahuje:
 – veškeré příslušenství pro montáž
2. Položka neobsahuje:
 X
3. Způsob měření:
Udává se počet kusů kompletní konstrukce nebo práce.</t>
  </si>
  <si>
    <t>748132</t>
  </si>
  <si>
    <t>LÉKÁRNIČKA</t>
  </si>
  <si>
    <t>748154</t>
  </si>
  <si>
    <t>748241</t>
  </si>
  <si>
    <t>PÍSMENA A ČÍSLICE VÝŠKY DO 40 MM</t>
  </si>
  <si>
    <t>PS 22-07-02</t>
  </si>
  <si>
    <t>ROZVADĚČ USM - dle projektová dokumentace , kompletně vybavený, částečně typově zkoušený, parametrizace, konfigurace a odzkoušení</t>
  </si>
  <si>
    <t>SO 22-16-01</t>
  </si>
  <si>
    <t>D.2.1</t>
  </si>
  <si>
    <t>D.2.1.1</t>
  </si>
  <si>
    <t>Všeobecné konstrukce a práce</t>
  </si>
  <si>
    <t>02971</t>
  </si>
  <si>
    <t>OSTAT POŽADAVKY - GEOTECHNICKÝ MONITORING NA POVRCHU</t>
  </si>
  <si>
    <t>"`Dle technické zprávy, výkresových příloh projektové dokumentace. Dle výkazů materiálu projektu. Dle tabulky kubatur projektanta."_x000d_
 "`Geotechnický monitoring svahů náspů a zářezů nad 10 metrů výšky"_x000d_
 "`délka 1000 m (po délce koleje)"_x000d_
 1 = 1,000 [A]</t>
  </si>
  <si>
    <t>12110A</t>
  </si>
  <si>
    <t>SEJMUTÍ ORNICE NEBO LESNÍ PŮDY - BEZ DOPRAVY</t>
  </si>
  <si>
    <t>"`Dle technické zprávy, výkresových příloh projektové dokumentace. Dle výkazů materiálu projektu. Dle tabulky kubatur projektanta."_x000d_
 "` - skrývka ornice mocnosti dle pedologického průzkumu (0.1 - 1.0 m)"_x000d_
 "`odvoz do vzdálenost max 15 km"_x000d_
 167736 = 167736,000 [A]_x000d_
 Celkem: A = 167736,000 [B]</t>
  </si>
  <si>
    <t>položka zahrnuje sejmutí ornice bez ohledu na tloušťku vrstvy
nezahrnuje uložení na trvalou skládku</t>
  </si>
  <si>
    <t>12110B</t>
  </si>
  <si>
    <t>SEJMUTÍ ORNICE NEBO LESNÍ PŮDY - DOPRAVA</t>
  </si>
  <si>
    <t>M3KM</t>
  </si>
  <si>
    <t>"`Dle technické zprávy, výkresových příloh projektové dokumentace. Dle výkazů materiálu projektu. Dle tabulky kubatur projektanta."_x000d_
 "` - skrývka ornice mocnosti dle pedologického průzkumu (0.1 - 1.0 m)"_x000d_
 "`odvoz do vzdálenost max 15 km"_x000d_
 15*(167736) = 2516040,000 [A]_x000d_
 "` - zemina bude odvezena a rozprostřena na pozemky do vzdálenosti 20 km"_x000d_
 20*145192 = 2903840,000 [B]_x000d_
 Celkem: A+B = 5419880,000 [C]</t>
  </si>
  <si>
    <t>Položka zahrnuje samostatnou dopravu zeminy. Množství se určí jako součin kubatutry [m3] a požadované vzdálenosti [km].</t>
  </si>
  <si>
    <t>12373A</t>
  </si>
  <si>
    <t>ODKOP PRO SPOD STAVBU SILNIC A ŽELEZNIC TŘ. I - BEZ DOPRAVY</t>
  </si>
  <si>
    <t>"`Dle technické zprávy, výkresových příloh projektové dokumentace. Dle výkazů materiálu projektu. Dle tabulky kubatur projektanta."_x000d_
 "` - výkopy z hloubení zářezů a příkopů v zeminách"_x000d_
 591148 = 591148,000 [A]_x000d_
 "`Výměna nevhodného podloží "_x000d_
 "` - výkop nevhodného materiálu v úrovni subpláně"_x000d_
 1400 = 1400,000 [B]_x000d_
 Celkem: A+B = 592548,000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</si>
  <si>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</si>
  <si>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</si>
  <si>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</si>
  <si>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"`Dle technické zprávy, výkresových příloh projektové dokumentace. Dle výkazů materiálu projektu. Dle tabulky kubatur projektanta."_x000d_
 "` - uložení na mezideponii zemin Víceměřice (zemina bude následně využita pro potřeby 5.stavby)"_x000d_
 (596250-200000)*15 = 5943750,000 [A]_x000d_
 "` - uložení na trvalou deponie zemin Víceměřice"_x000d_
 200000*15 = 3000000,000 [B]_x000d_
 "`Výměna nevhodného podloží "_x000d_
 "` - zásyp zeminou z výkopu do úrovně zemní pláně"_x000d_
 620*15 = 9300,000 [C]_x000d_
 Celkem: A+B+C = 8953050,000 [D]</t>
  </si>
  <si>
    <t>12573A</t>
  </si>
  <si>
    <t>VYKOPÁVKY ZE ZEMNÍKŮ A SKLÁDEK TŘ. I - BEZ DOPRAVY</t>
  </si>
  <si>
    <t>"`Dle technické zprávy, výkresových příloh projektové dokumentace. Dle výkazů materiálu projektu. Dle tabulky kubatur projektanta."_x000d_
 "` - skrývka ornice mocnosti dle pedologického průzkumu (0.1 - 1.0 m)"_x000d_
 "`dovoz do vzdálenost max 15 km"_x000d_
 (22017+527) = 22544,000 [A]_x000d_
 "`Zhutněný zásyp rýhy pro svodné potrubí š. 0,8m"_x000d_
 55 = 55,000 [B]_x000d_
 "`Zhutněný zásyp rýhy pro chráničky"_x000d_
 666 = 666,000 [C]_x000d_
 "` - jádro náspu ze zlepšené zeminy z výkopu"_x000d_
 202718 = 202718,000 [D]_x000d_
 "`Výměna nevhodného podloží "_x000d_
 "` - zásyp zeminou z výkopu do úrovně zemní pláně"_x000d_
 620 = 620,000 [E]_x000d_
 Celkem: A+B+C+D+E = 226603,000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</si>
  <si>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</si>
  <si>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</si>
  <si>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</si>
  <si>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"`Dle technické zprávy, výkresových příloh projektové dokumentace. Dle výkazů materiálu projektu. Dle tabulky kubatur projektanta."_x000d_
 "` - skrývka ornice mocnosti dle pedologického průzkumu (0.1 - 1.0 m)"_x000d_
 "`dovoz do vzdálenost max 15 km"_x000d_
 (22017)*15 = 330255,000 [A]_x000d_
 "`Zhutněný zásyp rýhy pro svodné potrubí š. 0,8m"_x000d_
 55*15 = 825,000 [B]_x000d_
 "`Zhutněný zásyp rýhy pro chráničky"_x000d_
 666*15 = 9990,000 [C]_x000d_
 "` - jádro náspu ze zlepšené zeminy z výkopu"_x000d_
 202718*15 = 3040770,000 [D]_x000d_
 "`Výměna nevhodného podloží "_x000d_
 "` - zásyp zeminou z výkopu do úrovně zemní pláně"_x000d_
 620*15 = 9300,000 [E]_x000d_
 Celkem: A+B+C+D+E = 3391140,000 [F]</t>
  </si>
  <si>
    <t xml:space="preserve">"`Dle technické zprávy, výkresových příloh projektové dokumentace. Dle výkazů materiálu projektu. Dle tabulky kubatur projektanta."_x000d_
 "`Výkop rýhy pro trativod"_x000d_
 1729 = 1729,000 [A]_x000d_
 "`Výkop rýhy pro chráničky"_x000d_
 770 = 770,000 [B]_x000d_
 "`výkop rýhy pro svodné potrubí š. 0,8m"_x000d_
 126 = 126,000 [C]_x000d_
 "`výkopy pro drenážní rýhy ( - vytvoření lichoběžníkového příkopu se šířkou dna 1000 mm a sklony svahů 1:2  1496 m)"_x000d_
 499 = 499,000 [G]_x000d_
 "`výkop rýhy pro drenážní svahové žebro"_x000d_
 1869] = 1869,000 [E]_x000d_
 Celkem: A+B+C+G+E = 4993,000 [H]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</si>
  <si>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</si>
  <si>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</si>
  <si>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</si>
  <si>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"`Dle technické zprávy, výkresových příloh projektové dokumentace. Dle výkazů materiálu projektu. Dle tabulky kubatur projektanta."_x000d_
 "`výkop pro trativodní šachty betonové"_x000d_
 15 = 15,000 [A]_x000d_
 "`výkop pro trativodní šachty plastové"_x000d_
 95 = 95,000 [B]_x000d_
 Celkem: A+B = 110,000 [C]</t>
  </si>
  <si>
    <t>13383</t>
  </si>
  <si>
    <t>HLOUBENÍ ŠACHET ZAPAŽ I NEPAŽ TŘ. II</t>
  </si>
  <si>
    <t>"`Dle technické zprávy, výkresových příloh projektové dokumentace. Dle výkazů materiálu projektu. Dle tabulky kubatur projektanta."_x000d_
 "`výkop pro komoru"_x000d_
 23 = 23,000 [A]_x000d_
 Celkem: 23 = 23,000 [B]</t>
  </si>
  <si>
    <t>"`Dle technické zprávy, výkresových příloh projektové dokumentace. Dle výkazů materiálu projektu. Dle tabulky kubatur projektanta."_x000d_
 "` - uložení na mezideponii (zemina bude následně využita pro potřeby 5.stavby)"_x000d_
 707248-200000 = 507248,000 [A]_x000d_
 Celkem: A = 507248,000 [B]</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</si>
  <si>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</si>
  <si>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</si>
  <si>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</si>
  <si>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"`Dle technické zprávy, výkresových příloh projektové dokumentace. Dle výkazů materiálu projektu. Dle tabulky kubatur projektanta."_x000d_
 "` - skrývka ornice mocnosti dle pedologického průzkumu (0.1 - 1.0 m)"_x000d_
 "`odvoz do vzdálenost max 15 km"_x000d_
 (12500+527) = 13027,000 [A]_x000d_
 Celkem: A = 13027,000 [B]</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</si>
  <si>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</si>
  <si>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17131</t>
  </si>
  <si>
    <t>ULOŽENÍ SYPANINY DO NÁSYPŮ V AKTIVNÍ ZÓNĚ SE ZHUT SE ZLEPŠENÍM ZEMINY</t>
  </si>
  <si>
    <t>"`Dle technické zprávy, výkresových příloh projektové dokumentace. Dle výkazů materiálu projektu. Dle tabulky kubatur projektanta."_x000d_
 "` - jádro náspu ze zlepšené zeminy z výkopu"_x000d_
 " `- dle geotechnického doporučení by mělo jít o úpravu zemin hydraulickým silničním pojivem Geosol s obsahem vzdušného vápna ve směsi od 30 do 70 proc"_x000d_
 202718 = 202718,000 [A]_x000d_
 Celkem: 202718 = 202718,000 [B]</t>
  </si>
  <si>
    <t>17180</t>
  </si>
  <si>
    <t>ULOŽENÍ SYPANINY DO NÁSYPŮ Z NAKUPOVANÝCH MATERIÁLŮ</t>
  </si>
  <si>
    <t>"`Dle technické zprávy, výkresových příloh projektové dokumentace. Dle výkazů materiálu projektu. Dle tabulky kubatur projektanta."_x000d_
 "`Násep"_x000d_
 "` - konsolidační vrstva z drceného kam. (založení náspů) tl. 500 mm"_x000d_
 49940 = 49940,000 [A]_x000d_
 "` - aktivní zóna z hrubozrnné zeminy (štěrkodrť) tl. 500 mm"_x000d_
 35653 = 35653,000 [B]_x000d_
 Celkem: 50000+35653 = 85653,000 [C]</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</si>
  <si>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</si>
  <si>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</si>
  <si>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</si>
  <si>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"`Dle technické zprávy, výkresových příloh projektové dokumentace. Dle výkazů materiálu projektu. Dle tabulky kubatur projektanta."_x000d_
 "`Ochrana svahů proti účinkům mrazu a eroze"_x000d_
 "` - ochranná vrstva ze štěrkodrti v tl. 600 mm"_x000d_
 58069 = 58069,000 [A]_x000d_
 Celkem: A = 58069,000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</si>
  <si>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</si>
  <si>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"`Zhutněný zásyp rýhy pro svodné potrubí š. 0,8m"_x000d_
 56 = 56,000 [A]_x000d_
 "`Zhutněný zásyp rýhy pro chráničky"_x000d_
 666 = 666,000 [B]_x000d_
 "`Výměna nevhodného podloží "_x000d_
 "` - zásyp zeminou z výkopu do úrovně zemní pláně"_x000d_
 620 = 620,000 [C]_x000d_
 Celkem: A+B+C = 1342,000 [D]</t>
  </si>
  <si>
    <t>17451</t>
  </si>
  <si>
    <t>ZÁSYP JAM A RÝH ZE ZEMIN NEPROPUSTNÝCH</t>
  </si>
  <si>
    <t>"`Dle technické zprávy, výkresových příloh projektové dokumentace. Dle výkazů materiálu projektu. Dle tabulky kubatur projektanta."_x000d_
 "`příkopové žlaby"_x000d_
 "` - zásyp z nepropustného mat. pod vtokové otvory"_x000d_
 111+2+7+1+3+14 = 138,000 [A]</t>
  </si>
  <si>
    <t>17481</t>
  </si>
  <si>
    <t>ZÁSYP JAM A RÝH Z NAKUPOVANÝCH MATERIÁLŮ</t>
  </si>
  <si>
    <t>"`Dle technické zprávy, výkresových příloh projektové dokumentace. Dle výkazů materiálu projektu. Dle tabulky kubatur projektanta."_x000d_
 "`gabiony"_x000d_
 "` - zásyp, propustný nenamrzavý materiál fr. 16/32"_x000d_
 123+75+105 = 303,000 [A]_x000d_
 "`Přechodové oblasti mostů"_x000d_
 "` - zásyp přechodové oblasti mostu ŠD 0/63 - hutněno po vrstvách"_x000d_
 32647 = 32647,000 [B]_x000d_
 Celkem: 303+32647 = 32950,000 [C]</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</si>
  <si>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</si>
  <si>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</si>
  <si>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</si>
  <si>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technické zprávy, výkresových příloh projektové dokumentace. Dle výkazů materiálu projektu. Dle tabulky kubatur projektanta."_x000d_
 "`Trativodní šachty"_x000d_
 "`Obsyp šachty, štěrk fr. 16/32"_x000d_
 80+13 = 93,000 [A]_x000d_
 "`Chráničky kabelových tras"_x000d_
 "`Štěrkopískový obsyp"_x000d_
 30 = 30,000 [B]_x000d_
 "`zatrubnění příkopu v místech úniků v PHS"_x000d_
 "` - štěrkopískový obsyp"_x000d_
 30 = 30,000 [C]_x000d_
 "`Kabelové komory o rozměrech 1.1 x 1.1 m"_x000d_
 "` - obsyp šachty kamenivem fr. 16/32"_x000d_
 5 = 5,000 [D]_x000d_
 "`příkopové žlaby"_x000d_
 "` - obsyp odvodňovacích otvorů příkopových žlabů štěrkem fr. 63/125"_x000d_
 0.05*(524+8+32+4+12+64) = 32,200 [E]_x000d_
 "`Trativody + svodné potrubí"_x000d_
 "` - štěrkopískový obsyp"_x000d_
 54+25 = 79,000 [F]_x000d_
 Celkem: A+B+C+D+E+F = 269,200 [G]</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</si>
  <si>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</si>
  <si>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</si>
  <si>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</si>
  <si>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"`Dle technické zprávy, výkresových příloh projektové dokumentace. Dle výkazů materiálu projektu. Dle tabulky kubatur projektanta."_x000d_
 "`Horská vpust s lapačem splavenin"_x000d_
 "` - kamenný filtr z valounů"_x000d_
 0.3 = 0,300 [A]_x000d_
 Celkem: 0.3 = 0,300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</si>
  <si>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</si>
  <si>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technické zprávy, výkresových příloh projektové dokumentace. Dle výkazů materiálu projektu. Dle tabulky kubatur projektanta."_x000d_
 "`Pražcové podloží"_x000d_
 "`Úprava a přehutnění zemní pláně "_x000d_
 190000 = 190000,000 [A]_x000d_
 "`Zídka z gabionů"_x000d_
 "`Úprava a přehutnění pláně pod zídkou"_x000d_
 210+150+245 = 605,000 [B]_x000d_
 Celkem: 190000+605 = 190605,000 [C]</t>
  </si>
  <si>
    <t>položka zahrnuje úpravu pláně včetně vyrovnání výškových rozdílů. Míru zhutnění určuje projekt.</t>
  </si>
  <si>
    <t>18210</t>
  </si>
  <si>
    <t>ÚPRAVA POVRCHŮ SROVNÁNÍM ÚZEMÍ</t>
  </si>
  <si>
    <t>"`Dle technické zprávy, výkresových příloh projektové dokumentace. Dle výkazů materiálu projektu. Dle tabulky kubatur projektanta."_x000d_
 "` - uložení na deponii zemin Víceměřice"_x000d_
 200000 = 200000,000 [A]_x000d_
 Celkem: 200000 = 200000,000 [B]</t>
  </si>
  <si>
    <t>18222</t>
  </si>
  <si>
    <t>ROZPROSTŘENÍ ORNICE VE SVAHU V TL DO 0,15M</t>
  </si>
  <si>
    <t>"`Dle technické zprávy, výkresových příloh projektové dokumentace. Dle výkazů materiálu projektu. Dle tabulky kubatur projektanta."_x000d_
 "`Ochrana svahů proti účinkům mrazu a eroze"_x000d_
 "` - zásyp zeminou vhodnou pro osetí (ohumusování) tl. 150 mm( ornice 22017 m3)"_x000d_
 146783 = 146783,000 [A]</t>
  </si>
  <si>
    <t>položka zahrnuje:
nutné přemístění ornice z dočasných skládek vzdálených do 50m
rozprostření ornice v předepsané tloušťce ve svahu přes 1:5</t>
  </si>
  <si>
    <t>18230</t>
  </si>
  <si>
    <t>ROZPROSTŘENÍ ORNICE V ROVINĚ</t>
  </si>
  <si>
    <t>"`Dle technické zprávy, výkresových příloh projektové dokumentace. Dle výkazů materiálu projektu. Dle tabulky kubatur projektanta."_x000d_
 "` - zemina bude odvezena a rozprostřena na pozemky do vzdálenosti 20 km"_x000d_
 151299,07 = 151299,070 [A]_x000d_
 Celkem: A = 151299,070 [B]</t>
  </si>
  <si>
    <t>položka zahrnuje:
nutné přemístění ornice z dočasných skládek vzdálených do 50m
rozprostření ornice v předepsané tloušťce v rovině a ve svahu do 1:5</t>
  </si>
  <si>
    <t>18242</t>
  </si>
  <si>
    <t>ZALOŽENÍ TRÁVNÍKU HYDROOSEVEM NA ORNICI</t>
  </si>
  <si>
    <t>"`Dle technické zprávy, výkresových příloh projektové dokumentace. Dle výkazů materiálu projektu. Dle tabulky kubatur projektanta."_x000d_
 "`Ochrana svahů proti účinkům mrazu a eroze"_x000d_
 "` - osetí svahů travním semenem"_x000d_
 146783 = 146783,000 [A]</t>
  </si>
  <si>
    <t>Zahrnuje dodání předepsané travní směsi, hydroosev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</si>
  <si>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</si>
  <si>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</si>
  <si>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</si>
  <si>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R17110</t>
  </si>
  <si>
    <t>ULOŽENÍ SYPANINY NA TRVALOU DEPONII VČ.OHUMUSOVÁNÍ A ZATRAVNĚNÍ</t>
  </si>
  <si>
    <t>"`Dle technické zprávy, výkresových příloh projektové dokumentace. Dle výkazů materiálu projektu. Dle tabulky kubatur projektanta."_x000d_
 "` - uložení na trvalou deponie zemin Víceměřice"_x000d_
 200000 = 200000,000 [B]_x000d_
 Celkem: B = 200000,000 [C]</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</si>
  <si>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stabilizace svahu georohoží
- zřízení lavic na svazích
- udržování úložiště a jeho ochrana proti vodě
- odvedení nebo obvedení vody v okolí úložiště a v úložišti (v případě potřeby zřízení drenáží, svodných potrubí včetně šachet a dalších potřebných konstrukcí)
- zatravnění trvalé deponie včetně ošetřování trávníku
- ohumusování trvalé deponie v potřebném rozsahu včetně zajištění ornice nebo zeminy vhodné k založení zeleně
- veškeré  pomocné konstrukce umožňující provedení zemní konstrukce a pohyb mechanizace  (příjezdy,  sjezdy,  nájezdy, lešení, podpěrné konstrukce, přemostění, zpevněné plochy, zakrytí a pod.)
- rozsah prací upřesněn v projektové dokumentaci</t>
  </si>
  <si>
    <t>Zakládání</t>
  </si>
  <si>
    <t>21152</t>
  </si>
  <si>
    <t>SANAČNÍ ŽEBRA Z KAMENIVA DRCENÉHO</t>
  </si>
  <si>
    <t>"`Dle technické zprávy, výkresových příloh projektové dokumentace. Dle výkazů materiálu projektu. Dle tabulky kubatur projektanta."_x000d_
 "`Odvodňovací svahové žebro"_x000d_
 "` - výplň žebra z HDK fr. 63/250 mm"_x000d_
 1752 = 1752,000 [A]_x000d_
 "`Odpařovací příkop s drenážní rýhou"_x000d_
 "` - zásyp drenážní rýhy fr. 16/32"_x000d_
 499 = 499,000 [B]_x000d_
 "`Trativod"_x000d_
 "`Zásyp rýhy, štěrk, fr. 16/32"_x000d_
 1760 = 1760,000 [C]_x000d_
 Celkem: 1752+505+1760 = 4017,000 [D]</t>
  </si>
  <si>
    <t>položka zahrnuje dodávku předepsaného kameniva, mimostaveništní a vnitrostaveništní dopravu a jeho uložení není-li v zadávací dokumentaci uvedeno jinak, jedná se o nakupovaný materiál</t>
  </si>
  <si>
    <t>21461</t>
  </si>
  <si>
    <t>SEPARAČNÍ GEOTEXTILIE</t>
  </si>
  <si>
    <t>"`Dle technické zprávy, výkresových příloh projektové dokumentace. Dle výkazů materiálu projektu. Dle tabulky kubatur projektanta."_x000d_
 "`Násep"_x000d_
 "` - separační geotextilie"_x000d_
 94890 = 94890,000 [A]_x000d_
 "`Odvodňovací svahové žebro"_x000d_
 "` - separační geotextilie v základové spáře (do výšky 0.6 m)"_x000d_
 438 = 438,000 [B]_x000d_
 "`Odpařovací příkop s drenážní rýhou"_x000d_
 "` - geotextílie separační, resp. filtrační pro drenážní rýhu"_x000d_
 1496 = 1496,000 [C]_x000d_
 "`Trativody + svodné potrubí"_x000d_
 "` - geotextílie separační, resp. filtrační pro trativody"_x000d_
 6915 = 6915,000 [D]_x000d_
 "`příkopové žlaby"_x000d_
 "` - geotextilie separační"_x000d_
 1264+19+93+12+35+186 = 1609,000 [E]_x000d_
 "`Kabelové žlaby pochozí š. 600 mm"_x000d_
 "` - separační geotextilie"_x000d_
 12848 = 12848,000 [F]_x000d_
 Celkem: A+B+C+D+E+F = 118196,000 [G]</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</si>
  <si>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</si>
  <si>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21461E</t>
  </si>
  <si>
    <t>SEPARAČNÍ GEOTEXTILIE DO 500G/M2</t>
  </si>
  <si>
    <t>"`Dle technické zprávy, výkresových příloh projektové dokumentace. Dle výkazů materiálu projektu. Dle tabulky kubatur projektanta."_x000d_
 "`Násep"_x000d_
 "` - filtrační geotextilie 500 g/m2"_x000d_
 99880 = 99880,000 [A]_x000d_
 Celkem: A = 99880,000 [B]</t>
  </si>
  <si>
    <t>Svislé a kompletní konstrukce</t>
  </si>
  <si>
    <t>3272A9</t>
  </si>
  <si>
    <t>ZDI OPĚR, ZÁRUB, NÁBŘEŽ Z GABIONŮ RUČNĚ ROVNANÝCH, DRÁT O4,0MM, POVRCHOVÁ ÚPRAVA Zn + Al + PA6</t>
  </si>
  <si>
    <t>"`Dle technické zprávy, výkresových příloh projektové dokumentace. Dle výkazů materiálu projektu. Dle tabulky kubatur projektanta."_x000d_
 "`Drátokamenná matrace 0,5 x 1,0 m + 0,2 x 3,0 m"_x000d_
 105 = 105,000 [A]_x000d_
 "`Drátokamenná matrace 0,5 x 1,0 m + 0,2 x 2,0 m"_x000d_
 75 = 75,000 [B]_x000d_
 "`Drátokamenná matrace 0,5 x 1,0 m + 0,2 x 1,0 m"_x000d_
 123 = 123,000 [C]_x000d_
 Celkem: 105+75+123 = 303,000 [D]</t>
  </si>
  <si>
    <t>- položka zahrnuje dodávku a osazení drátěných košů s výplní lomovým kamenem.
- gabionové matrace se vykazují v pol.č.2722**.</t>
  </si>
  <si>
    <t>451312</t>
  </si>
  <si>
    <t>PODKLADNÍ A VÝPLŇOVÉ VRSTVY Z PROSTÉHO BETONU C12/15</t>
  </si>
  <si>
    <t>"`Dle technické zprávy, výkresových příloh projektové dokumentace. Dle výkazů materiálu projektu. Dle tabulky kubatur projektanta."_x000d_
 "` - podklad pod hlavní sběrač z betonu C12/15"_x000d_
 8 = 8,000 [A]_x000d_
 Celkem: 8 = 8,000 [B]</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</si>
  <si>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</si>
  <si>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451313</t>
  </si>
  <si>
    <t>PODKLADNÍ A VÝPLŇOVÉ VRSTVY Z PROSTÉHO BETONU C16/20</t>
  </si>
  <si>
    <t>"`Dle technické zprávy, výkresových příloh projektové dokumentace. Dle výkazů materiálu projektu. Dle tabulky kubatur projektanta."_x000d_
 "`Vyústní objekty"_x000d_
 "` - beton podkladní C 16/20 (pod dlažbu) tl. 0,1 m"_x000d_
 7 = 7,000 [A]_x000d_
 "`Horská vpust s lapačem splavenin"_x000d_
 "` - beton podkladní C 16/20 (pod dlažbu) tl. 0,1 m"_x000d_
 3 = 3,000 [B]_x000d_
 "`zatrubnění příkopu v místech úniků v PHS"_x000d_
 "` - beton podkladní C 16/20 (pod dlažbu) tl. 0,1 m"_x000d_
 1 = 1,000 [C]_x000d_
 "`příkopové žlaby"_x000d_
 "` - betonové lože C16/20nX0"_x000d_
 79+1+5+1+2+10 = 98,000 [D]_x000d_
 "`Stupně z lomového kamene"_x000d_
 "` - beton podkladní C 16/20 (pod dlažbu) tl. 0,15 m"_x000d_
 5 = 5,000 [E]_x000d_
 Celkem: 7+3+1+82+5 = 98,000 [F]</t>
  </si>
  <si>
    <t>45131A</t>
  </si>
  <si>
    <t>PODKLADNÍ A VÝPLŇOVÉ VRSTVY Z PROSTÉHO BETONU C20/25</t>
  </si>
  <si>
    <t xml:space="preserve">"`Dle technické zprávy, výkresových příloh projektové dokumentace. Dle výkazů materiálu projektu. Dle tabulky kubatur projektanta."_x000d_
 "` - betonové lože z betonu C20/25nXF3"_x000d_
 "`Zpevněný příkop"_x000d_
 "` - příkopové tvárnice TZZ3 (včetně vyspárování)"_x000d_
 45 = 45,000 [A]_x000d_
 "` - příkopové tvárnice TZZ5 (včetně vyspárování)"_x000d_
 1909 = 1909,000 [B]_x000d_
 "` - betonová příložná deska 600 x 80 mm  (včetně vyspárování)"_x000d_
 110 = 110,000 [C]_x000d_
 Celkem: A+B+C = 2064,000 [D]</t>
  </si>
  <si>
    <t>45152</t>
  </si>
  <si>
    <t>PODKLADNÍ A VÝPLŇOVÉ VRSTVY Z KAMENIVA DRCENÉHO</t>
  </si>
  <si>
    <t>"`Dle technické zprávy, výkresových příloh projektové dokumentace. Dle výkazů materiálu projektu. Dle tabulky kubatur projektanta."_x000d_
 "`Kabelové žlaby pochozí š. 600 mm"_x000d_
 "` - vyrovnávací vrstva štěrkodrti fr. 4/8 mm"_x000d_
 562 = 562,000 [A]_x000d_
 Celkem: 562 = 562,000 [B]</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</si>
  <si>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</si>
  <si>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</si>
  <si>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</si>
  <si>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"`Dle technické zprávy, výkresových příloh projektové dokumentace. Dle výkazů materiálu projektu. Dle tabulky kubatur projektanta."_x000d_
 "`Odvodňovací svahové žebro"_x000d_
 "` - štěrkopískový vyrovnávací podsyp tl. 50 mm"_x000d_
 496 = 496,000 [A]_x000d_
 "`Odpařovací příkop s drenážní rýhou"_x000d_
 "` - štěrkopískové lože pod polovegetační tvárnice min.tl.100mm"_x000d_
 51 = 51,000 [B]_x000d_
 "`Příkop zpevněný polovegetační dlažbou"_x000d_
 "` - štěrkopískové lože pod polovegetační tvárnice min.tl.100mm"_x000d_
 9 = 9,000 [C]_x000d_
 "`Trativody + svodné potrubí"_x000d_
 "` - štěrkopískový podsyp tl. 50 mm"_x000d_
 99+8 = 107,000 [D]_x000d_
 "`Trativodní šachty"_x000d_
 "` - štěrkopískový podsyp tl.200mm"_x000d_
 15 = 15,000 [E]_x000d_
 "` - štěrkopískový podsyp tl.50mm"_x000d_
 2 = 2,000 [F]_x000d_
 "`Vyústní objekty"_x000d_
 "` - podkladní vrstva štěrkodrti (tl.100 mm)"_x000d_
 3 = 3,000 [G]_x000d_
 "`Horská vpust s lapačem splavenin"_x000d_
 "` - podkladní vrstva štěrkodrti (tl.100 mm)"_x000d_
 1 = 1,000 [H]_x000d_
 "`zatrubnění příkopu v místech úniků v PHS"_x000d_
 "` - štěrkopískový podsyp tl. 50 mm"_x000d_
 1 = 1,000 [I]_x000d_
 "`Kabelové komory o rozměrech 1.1 x 1.1 m"_x000d_
 "` - štěrkopískový podsyp tl.200mm"_x000d_
 5 = 5,000 [J]_x000d_
 "`Gabiony"_x000d_
 "`Podkladní vrstva, štěrkopísek"_x000d_
 42+23+25 = 90,000 [K]_x000d_
 Celkem: A+B+C+D+E+F+G+H+I+J+K = 780,000 [L]</t>
  </si>
  <si>
    <t>4642B3</t>
  </si>
  <si>
    <t xml:space="preserve">ZPEVNĚNÉ PLOCHY Z GABIONŮ  SYPANÝCH, DRÁT O2,2MM, POVRCHOVÁ ÚPRAVA Zn + Al + PA6</t>
  </si>
  <si>
    <t>"`Dle technické zprávy, výkresových příloh projektové dokumentace. Dle výkazů materiálu projektu. Dle tabulky kubatur projektanta."_x000d_
 "` - objem drátokamené matrace tl. 0.2 m"_x000d_
 "`Drátokamenná matrace 0,5 x 1,0 m + 0,2 x 3,0 m"_x000d_
 126 = 126,000 [A]_x000d_
 "`Drátokamenná matrace 0,5 x 1,0 m + 0,2 x 2,0 m"_x000d_
 60 = 60,000 [B]_x000d_
 "`Drátokamenná matrace 0,5 x 1,0 m + 0,2 x 1,0 m"_x000d_
 49 = 49,000 [C]_x000d_
 Celkem: 126+60+49 = 235,000 [D]</t>
  </si>
  <si>
    <t>- položka zahrnuje dodávku a osazení drátěných košů s výplní lomovým kamenem.
- jedná se o gabionové matrace o tl. do 300mm.</t>
  </si>
  <si>
    <t>465512</t>
  </si>
  <si>
    <t>DLAŽBY Z LOMOVÉHO KAMENE NA MC</t>
  </si>
  <si>
    <t>"`Dle technické zprávy, výkresových příloh projektové dokumentace. Dle výkazů materiálu projektu. Dle tabulky kubatur projektanta."_x000d_
 "`Vyústní objekty"_x000d_
 "` - kamenná dlažba tl. 0,2 m včetně vyspárování cementovou maltou"_x000d_
 32*0.2 = 6,400 [A]_x000d_
 "`Horská vpust s lapačem splavenin"_x000d_
 "` - kamenná dlažba tl. 0,2 m včetně vyspárování cementovou maltou"_x000d_
 12*0.2 = 2,400 [B]_x000d_
 "`zatrubnění příkopu v místech úniků v PHS"_x000d_
 "` - kamenná dlažba tl. 0,2 m včetně vyspárování cementovou maltou"_x000d_
 6*0.2 = 1,200 [C]_x000d_
 "`Stupně z lomového kamene"_x000d_
 "` - kamenná dlažba tl. 0,25 m "_x000d_
 24 = 24,000 [D]_x000d_
 Celkem: 6.4+2.4+1.2+24 = 34,000 [E]</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</si>
  <si>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</si>
  <si>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</si>
  <si>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</si>
  <si>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"`Dle technické zprávy, výkresových příloh projektové dokumentace. Dle výkazů materiálu projektu. Dle tabulky kubatur projektanta."_x000d_
 "`Odpařovací příkop s drenážní rýhou"_x000d_
 "` - polovegetační tvárnice pro zpevnění dna a svahů příkopu"_x000d_
 4862 = 4862,000 [A]_x000d_
 "`Příkop zpevněný polovegetační dlažbou"_x000d_
 "` - polovegetační tvárnice pro zpevnění dna a svahů příkopu"_x000d_
 878 = 878,000 [B]_x000d_
 Celkem: A+B = 5740,000 [C]</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</si>
  <si>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</si>
  <si>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467212</t>
  </si>
  <si>
    <t>STUPNĚ A PRAHY VOD KORYT ZDĚNÉ Z LOM KAM NA MC</t>
  </si>
  <si>
    <t>"`Dle technické zprávy, výkresových příloh projektové dokumentace. Dle výkazů materiálu projektu. Dle tabulky kubatur projektanta."_x000d_
 "`Stupně z lomového kamene"_x000d_
 "` - prahy z lomového kamene"_x000d_
 60 = 60,000 [A]_x000d_
 Celkem: 60 = 60,000 [B]</t>
  </si>
  <si>
    <t>položka zahrnuje:
- nutné zemní práce (hloubení rýh apod.)
- dodávku a zdění lomového kamene předepsané frakce na maltu cementovou předepsané kvality do předepsaného tvaru včetně mimostaveništní a vnitrostaveništní dopravy</t>
  </si>
  <si>
    <t>467313</t>
  </si>
  <si>
    <t>STUPNĚ A PRAHY VODNÍCH KORYT Z PROSTÉHO BETONU C16/20</t>
  </si>
  <si>
    <t>"`Dle technické zprávy, výkresových příloh projektové dokumentace. Dle výkazů materiálu projektu. Dle tabulky kubatur projektanta."_x000d_
 "` - betonový práh 250 x 600 mm - beton C 16/20"_x000d_
 9*0.6*0.25 = 1,350 [A]_x000d_
 Celkem: 1.35 = 1,350 [B]</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</si>
  <si>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</si>
  <si>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t>
  </si>
  <si>
    <t>Podkladní vrstvy komunikací, letišť a ploch</t>
  </si>
  <si>
    <t>501101</t>
  </si>
  <si>
    <t>ZŘÍZENÍ KONSTRUKČNÍ VRSTVY TĚLESA ŽELEZNIČNÍHO SPODKU ZE ŠTĚRKODRTI NOVÉ</t>
  </si>
  <si>
    <t>"`Dle technické zprávy, výkresových příloh projektové dokumentace. Dle výkazů materiálu projektu. Dle tabulky kubatur projektanta."_x000d_
 "`Konstrukční vrstva, ŠD, fr. 0/32"_x000d_
 "` - podkladní vrstva drcenného kameniva 1 fr. 0/90 v tl. 300 mm"_x000d_
 11347 = 11347,000 [A]_x000d_
 "` - podkladní vrstva drcenného kameniva 2 fr. 0/125 v tl. 400 mm"_x000d_
 4230 = 4230,000 [B]_x000d_
 "` - konstrukční vrstva ŠD fr. 0/63 v tl. 400 mm"_x000d_
 41000 = 41000,000 [C]_x000d_
 "`Výměna nevhodného podloží "_x000d_
 "` - náhrada nevhodného materiálu ŠD fr. 0/36 v tl. 500 mm"_x000d_
 780 = 780,000 [D]_x000d_
 Celkem: 11347+4230+41000+780 = 57357,000 [E]</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</si>
  <si>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</si>
  <si>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</si>
  <si>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KONSTRUKČNÍ VRSTVY TĚLESA ŽELEZNIČNÍHO SPODKU ZE ZEMINY ZLEPŠENÉ (STABILIZOVANÉ) VÁPNO-CEMENTEM</t>
  </si>
  <si>
    <t>"`Dle technické zprávy, výkresových příloh projektové dokumentace. Dle výkazů materiálu projektu. Dle tabulky kubatur projektanta."_x000d_
 "` - zlepšená zemina silničním pojivem (tl. po zhutnění 400 mm)"_x000d_
 6336 = 6336,000 [A]_x000d_
 Celkem: 6336 = 6336,000 [B]</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</si>
  <si>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</si>
  <si>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501900</t>
  </si>
  <si>
    <t>ZŘÍZENÍ KONSTRUKČNÍ VRSTVY TĚLESA ŽELEZNIČNÍHO SPODKU Z JINÉHO MATERIÁLU</t>
  </si>
  <si>
    <t xml:space="preserve">"`Dle technické zprávy, výkresových příloh projektové dokumentace. Dle výkazů materiálu projektu. Dle tabulky kubatur projektanta."_x000d_
 "` - stabilizovaná zemina - štěrkodrť stmelená cementem (tl.  300 mm)"_x000d_
 180 = 180,000 [A]_x000d_
 Celkem: 180 = 180,000 [B]</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</si>
  <si>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</si>
  <si>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711111</t>
  </si>
  <si>
    <t>IZOLACE BĚŽNÝCH KONSTRUKCÍ PROTI ZEMNÍ VLHKOSTI ASFALTOVÝMI NÁTĚRY</t>
  </si>
  <si>
    <t>"`Dle technické zprávy, výkresových příloh projektové dokumentace. Dle výkazů materiálu projektu. Dle tabulky kubatur projektanta."_x000d_
 "`příkopové žlaby velké "_x000d_
 "` - hydroizolační nátěr"_x000d_
 1104+17+83+10+31+167 = 1412,000 [A]_x000d_
 Celkem: A = 1412,000 [B]</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</si>
  <si>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</si>
  <si>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Elektromontáže - kompletace rozvodů</t>
  </si>
  <si>
    <t>R70219</t>
  </si>
  <si>
    <t>KABELOVÝ ŽLAB ZEMNÍ VČETNĚ KRYTU POCHOZÍ</t>
  </si>
  <si>
    <t>"`Dle technické zprávy, výkresových příloh projektové dokumentace. Dle výkazů materiálu projektu. Dle tabulky kubatur projektanta."_x000d_
 "`Kabelové žlaby pochozí š. 600 mm"_x000d_
 "` - počet kusů (při délce žlabu 1,0 m) 16060 ks"_x000d_
 "` - včetně krycí desky a dělící přepážky (délka prvku 0,5 m) 32120 ks"_x000d_
 16060 = 16060,000 [A]_x000d_
 Celkem: 16060 = 16060,000 [B]</t>
  </si>
  <si>
    <t>8</t>
  </si>
  <si>
    <t>Trubní vedení</t>
  </si>
  <si>
    <t>87434</t>
  </si>
  <si>
    <t>POTRUBÍ Z TRUB PLASTOVÝCH ODPADNÍCH DN DO 200MM</t>
  </si>
  <si>
    <t>"`Dle technické zprávy, výkresových příloh projektové dokumentace. Dle výkazů materiálu projektu. Dle tabulky kubatur projektanta."_x000d_
 "` - svodné potrubí PE HD - DN 200 mm"_x000d_
 22 = 22,000 [A]_x000d_
 Celkem: A = 22,000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</si>
  <si>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</si>
  <si>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</si>
  <si>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</si>
  <si>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"`Dle technické zprávy, výkresových příloh projektové dokumentace. Dle výkazů materiálu projektu. Dle tabulky kubatur projektanta."_x000d_
 "` - svodné potrubí PE HD - DN 300 mm"_x000d_
 85 = 85,000 [A]_x000d_
 Celkem: 85 = 85,000 [B]</t>
  </si>
  <si>
    <t>87446</t>
  </si>
  <si>
    <t>POTRUBÍ Z TRUB PLASTOVÝCH ODPADNÍCH DN DO 400MM</t>
  </si>
  <si>
    <t>"`Dle technické zprávy, výkresových příloh projektové dokumentace. Dle výkazů materiálu projektu. Dle tabulky kubatur projektanta."_x000d_
 "` - svodné potrubí hlavního sběrače PE HD - DN 350 mm"_x000d_
 50 = 50,000 [A]_x000d_
 Celkem: 50 = 50,000 [B]</t>
  </si>
  <si>
    <t>87458</t>
  </si>
  <si>
    <t>POTRUBÍ Z TRUB PLAST ODPAD DN DO 600MM</t>
  </si>
  <si>
    <t>"`Dle technické zprávy, výkresových příloh projektové dokumentace. Dle výkazů materiálu projektu. Dle tabulky kubatur projektanta."_x000d_
 "`zatrubnění příkopu v místech úniků v PHS"_x000d_
 10 = 10,000 [A]_x000d_
 Celkem: 10 = 10,000 [B]</t>
  </si>
  <si>
    <t>87533</t>
  </si>
  <si>
    <t>POTRUBÍ DREN Z TRUB PLAST DN DO 150MM</t>
  </si>
  <si>
    <t>"`Dle technické zprávy, výkresových příloh projektové dokumentace. Dle výkazů materiálu projektu. Dle tabulky kubatur projektanta."_x000d_
 "`Odvodňovací svahové žebro"_x000d_
 "`trativodky PE HD - DN 150 mm"_x000d_
 694 = 694,000 [A]_x000d_
 "Trativody + svodné potrubí"_x000d_
 "`trativodky PE HD - DN 150 mm"_x000d_
 36 = 36,000 [B]_x000d_
 Celkem: A+B = 730,000 [C]</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</si>
  <si>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</si>
  <si>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t>
  </si>
  <si>
    <t>POTRUBÍ DREN Z TRUB PLAST DN DO 200MM</t>
  </si>
  <si>
    <t>"`Dle technické zprávy, výkresových příloh projektové dokumentace. Dle výkazů materiálu projektu. Dle tabulky kubatur projektanta."_x000d_
 "`trativodky PE HD - DN 200 mm"_x000d_
 1187 = 1187,000 [A]_x000d_
 "`patní drén PE-HD 200 mm"_x000d_
 325 = 325,000 [B]_x000d_
 "`drenážní potrubí u za opěrami mostů PE-HD 200 mm"_x000d_
 455 = 455,000 [C]_x000d_
 Celkem: 1187+325+455 = 1967,000 [D]</t>
  </si>
  <si>
    <t>87634</t>
  </si>
  <si>
    <t>CHRÁNIČKY Z TRUB PLASTOVÝCH DN DO 200MM</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</si>
  <si>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</si>
  <si>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894446</t>
  </si>
  <si>
    <t>ŠACHTY KANAL ZE ŽELEZOBET VČET VÝZT NA POTRUBÍ DN DO 400MM</t>
  </si>
  <si>
    <t>"`Dle technické zprávy, výkresových příloh projektové dokumentace. Dle výkazů materiálu projektu. Dle tabulky kubatur projektanta."_x000d_
 "` - trativodní šachty betonové DN 800 - včetně těsnící pěny, dvoudílných poklopů a otvorů pro potrubí "_x000d_
 11 = 11,000 [A]_x000d_
 Celkem: 11 = 11,000 [B]</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</si>
  <si>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</si>
  <si>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</si>
  <si>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</si>
  <si>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"`Dle technické zprávy, výkresových příloh projektové dokumentace. Dle výkazů materiálu projektu. Dle tabulky kubatur projektanta."_x000d_
 "`Trativodní šachta PE-HD DN400 s uzamykatelným poklopem"_x000d_
 73 = 73,000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</si>
  <si>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</si>
  <si>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</si>
  <si>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</si>
  <si>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"`Dle technické zprávy, výkresových příloh projektové dokumentace. Dle výkazů materiálu projektu. Dle tabulky kubatur projektanta."_x000d_
 "`Vyústní objekty"_x000d_
 "` - betonová trativodní vyúsť (typ - čelo propustku)"_x000d_
 8 = 8,000 [A]</t>
  </si>
  <si>
    <t xml:space="preserve">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</si>
  <si>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89722</t>
  </si>
  <si>
    <t>VPUSŤ KANALIZAČNÍ HORSKÁ KOMPLETNÍ Z BETON DÍLCŮ</t>
  </si>
  <si>
    <t>"`Dle technické zprávy, výkresových příloh projektové dokumentace. Dle výkazů materiálu projektu. Dle tabulky kubatur projektanta."_x000d_
 "`Horská vpust s lapačem splavenin"_x000d_
 3 = 3,000 [A]_x000d_
 Celkem: 3 = 3,000 [B]</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</si>
  <si>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</si>
  <si>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8988D</t>
  </si>
  <si>
    <t>KABELOVÉ KOMORY Z PLASTICKÝCH HMOT, UŽITNÝ OBJEM DO 0,8M3</t>
  </si>
  <si>
    <t>"`Dle technické zprávy, výkresových příloh projektové dokumentace. Dle výkazů materiálu projektu. Dle tabulky kubatur projektanta."_x000d_
 "`Kabelové komory o rozměrech 1.1 x 1.1 m"_x000d_
 23 = 23,000 [A]</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</si>
  <si>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</si>
  <si>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899522</t>
  </si>
  <si>
    <t>OBETONOVÁNÍ POTRUBÍ Z PROSTÉHO BETONU DO C12/15</t>
  </si>
  <si>
    <t>"`Dle technické zprávy, výkresových příloh projektové dokumentace. Dle výkazů materiálu projektu. Dle tabulky kubatur projektanta."_x000d_
 "`Obetonování chrániček, beton C12/15-XF3"_x000d_
 55 = 55,000 [A]_x000d_
 "`obetonávka hlavního sběrače"_x000d_
 13 = 13,000 [B]_x000d_
 Celkem: 55+13 = 68,000 [C]</t>
  </si>
  <si>
    <t>R87581</t>
  </si>
  <si>
    <t>POTRUBÍ DREN Z TRUB PLAST DN DO 250MM</t>
  </si>
  <si>
    <t>"`Dle technické zprávy, výkresových příloh projektové dokumentace. Dle výkazů materiálu projektu. Dle tabulky kubatur projektanta."_x000d_
 "`trativodky PE HD - DN 250 mm"_x000d_
 870 = 870,000 [A]_x000d_
 Celkem: 870 = 870,000 [B]</t>
  </si>
  <si>
    <t>R87582</t>
  </si>
  <si>
    <t>POTRUBÍ DREN Z TRUB PLAST DN DO 300MM</t>
  </si>
  <si>
    <t>"`Dle technické zprávy, výkresových příloh projektové dokumentace. Dle výkazů materiálu projektu. Dle tabulky kubatur projektanta."_x000d_
 "`trativodky PE HD - DN 300 mm"_x000d_
 270 = 270,000 [A]_x000d_
 Celkem: 270 = 270,000 [B]</t>
  </si>
  <si>
    <t>R89901</t>
  </si>
  <si>
    <t>PLECHOVÝ ŠTÍTEK S OZNAČENÍM ČÍSLA ŠACHTY KOMPLETNÍ DODÁVKA A MONTÁŽ</t>
  </si>
  <si>
    <t>"`Dle technické zprávy, výkresových příloh projektové dokumentace. Dle výkazů materiálu projektu. Dle tabulky kubatur projektanta."_x000d_
 "` - plechový štítek s označením čísla šachty - osazeno na šachty"_x000d_
 73+11 = 84,000 [A]_x000d_
 Celkem: A = 84,000 [B]</t>
  </si>
  <si>
    <t>Kompletní dodávka a montáž vč. dopravy a všech potřebných materiálů bez ohledu na použité technologii.</t>
  </si>
  <si>
    <t>90</t>
  </si>
  <si>
    <t>Ostatní konstrukce a práce</t>
  </si>
  <si>
    <t>R901211</t>
  </si>
  <si>
    <t>Náklady vyplývající ze zásad organizace výstavby</t>
  </si>
  <si>
    <t>"Náklady vyplývající ze zásad organizace výstavby, PD část B.8 Zásady organizace výstavby "_x000d_
 "- viz. Technická zpráva B.8.1 a ostatní přílohy části B.8."_x000d_
 1 = 1,000 [A]</t>
  </si>
  <si>
    <t>Položka zahrnuje veškeré činnosti nezbytné k zajištění dodávek, prací a služeb vyplývajících ze ZOV nutných k bezvadnému provedení, předání a kolaudace díla (pokud nejsou některé uvedeny samostatně v jednotlivých SP SO/PS).</t>
  </si>
  <si>
    <t>92</t>
  </si>
  <si>
    <t>Doplňující konstrukce a práce železniční</t>
  </si>
  <si>
    <t>029611</t>
  </si>
  <si>
    <t>"`Dle technické zprávy, výkresových příloh projektové dokumentace. Dle výkazů materiálu projektu. Dle tabulky kubatur projektanta."_x000d_
 "` - dozor SŽDC OŘ ST"_x000d_
 200 = 200,000 [A]_x000d_
 Celkem: 200 = 200,000 [B]</t>
  </si>
  <si>
    <t>921332</t>
  </si>
  <si>
    <t>ŽELEZNIČNÍ PŘEJEZD A PŘECHOD ZE ZÁDLAŽBOVÝCH PANELŮ PRO KOLEJ NA BETONOVÝCHH PRAŽCÍCH</t>
  </si>
  <si>
    <t>"`Dle technické zprávy, výkresových příloh projektové dokumentace. Dle výkazů materiálu projektu. Dle tabulky kubatur projektanta."_x000d_
 "`Zapanelování koleje u portálů tunelu (BRENS ACCESS 100 kN/kolo)"_x000d_
 "`délka zapanelování (vnější i vnitřní panely dvoukolejné trati) 60 m"_x000d_
 "` - závěrné zídky"_x000d_
 "`9 m3"_x000d_
 "` - úložné prahy"_x000d_
 "`32 m3"_x000d_
 "` - ocelové ochranné klíny"_x000d_
 "`8 ks"_x000d_
 "` - zapanelovaná plocha celkem"_x000d_
 552 = 552,000 [A]_x000d_
 Celkem: 552 = 552,000 [B]</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</si>
  <si>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</si>
  <si>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935232</t>
  </si>
  <si>
    <t>PŘÍKOPOVÉ ŽLABY Z BETON TVÁRNIC ŠÍŘ DO 1200MM DO BETONU TL 100MM</t>
  </si>
  <si>
    <t>"`Dle technické zprávy, výkresových příloh projektové dokumentace. Dle výkazů materiálu projektu. Dle tabulky kubatur projektanta."_x000d_
 "`Zpevněný příkop"_x000d_
 "` - příkopové tvárnice TZZ3 (včetně vyspárování)"_x000d_
 450 = 450,000 [A]_x000d_
 "` - příkopové tvárnice TZZ5 (včetně vyspárování)"_x000d_
 10608 = 10608,000 [B]_x000d_
 Celkové množství 11058.000000 = 11058,000 [G]</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</si>
  <si>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</si>
  <si>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</si>
  <si>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</si>
  <si>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 xml:space="preserve">"`Dle technické zprávy, výkresových příloh projektové dokumentace. Dle výkazů materiálu projektu. Dle tabulky kubatur projektanta."_x000d_
 "`Zpevněný příkop"_x000d_
 "` - betonová příložná deska 600 x 80 mm  (včetně vyspárování)"_x000d_
 915*0,6 = 549,000 [C]</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</si>
  <si>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</si>
  <si>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935903</t>
  </si>
  <si>
    <t>ŽLABY A RIGOLY Z PŘÍKOPOVÝCH ŽLABŮ (VČETNĚ POKLOPŮ A MŘÍŽÍ) UCB 0</t>
  </si>
  <si>
    <t>"`Dle technické zprávy, výkresových příloh projektové dokumentace. Dle výkazů materiálu projektu. Dle tabulky kubatur projektanta."_x000d_
 "`příkopové žlaby velké UCB 0 s poklopem"_x000d_
 328 = 328,000 [A]_x000d_
 Celkem: A = 328,000 [B]</t>
  </si>
  <si>
    <t>1. Položka obsahuje:
 – veškeré práce a materiál obsažený v názvu položky
2. Položka neobsahuje:
 X
3. Způsob měření:
Měří se metr délkový.</t>
  </si>
  <si>
    <t>935904</t>
  </si>
  <si>
    <t>ŽLABY A RIGOLY Z PŘÍKOPOVÝCH ŽLABŮ (VČETNĚ POKLOPŮ A MŘÍŽÍ) UCH 0</t>
  </si>
  <si>
    <t>"`Dle technické zprávy, výkresových příloh projektové dokumentace. Dle výkazů materiálu projektu. Dle tabulky kubatur projektanta."_x000d_
 "`příkopové žlaby velké UCH 0 s poklopem"_x000d_
 5 = 5,000 [A]_x000d_
 Celkem: A = 5,000 [B]</t>
  </si>
  <si>
    <t>935905</t>
  </si>
  <si>
    <t>ŽLABY A RIGOLY Z PŘÍKOPOVÝCH ŽLABŮ (VČETNĚ POKLOPŮ A MŘÍŽÍ) UCB 1</t>
  </si>
  <si>
    <t>"`Dle technické zprávy, výkresových příloh projektové dokumentace. Dle výkazů materiálu projektu. Dle tabulky kubatur projektanta."_x000d_
 "`příkopové žlaby velké UCB 1 s poklopem"_x000d_
 20 = 20,000 [A]</t>
  </si>
  <si>
    <t>935906</t>
  </si>
  <si>
    <t>ŽLABY A RIGOLY Z PŘÍKOPOVÝCH ŽLABŮ (VČETNĚ POKLOPŮ A MŘÍŽÍ) UCH 1</t>
  </si>
  <si>
    <t>"`Dle technické zprávy, výkresových příloh projektové dokumentace. Dle výkazů materiálu projektu. Dle tabulky kubatur projektanta."_x000d_
 "`příkopové žlaby velké UCH 1 s poklopem"_x000d_
 3 = 3,000 [A]_x000d_
 Celkem: A = 3,000 [B]</t>
  </si>
  <si>
    <t>935907</t>
  </si>
  <si>
    <t>ŽLABY A RIGOLY Z PŘÍKOPOVÝCH ŽLABŮ (VČETNĚ POKLOPŮ A MŘÍŽÍ) UCB 2</t>
  </si>
  <si>
    <t>"`Dle technické zprávy, výkresových příloh projektové dokumentace. Dle výkazů materiálu projektu. Dle tabulky kubatur projektanta."_x000d_
 "`příkopové žlaby velké UCB 2 s poklopem"_x000d_
 8 = 8,000 [A]_x000d_
 Celkem: A = 8,000 [B]</t>
  </si>
  <si>
    <t>935908</t>
  </si>
  <si>
    <t>ŽLABY A RIGOLY Z PŘÍKOPOVÝCH ŽLABŮ (VČETNĚ POKLOPŮ A MŘÍŽÍ) UCH 2</t>
  </si>
  <si>
    <t>"`Dle technické zprávy, výkresových příloh projektové dokumentace. Dle výkazů materiálu projektu. Dle tabulky kubatur projektanta."_x000d_
 "`příkopové žlaby velké UCH 2 s poklopem"_x000d_
 40 = 40,000 [A]_x000d_
 Celkem: A = 40,000 [B]</t>
  </si>
  <si>
    <t>96</t>
  </si>
  <si>
    <t>Bourání konstrukcí</t>
  </si>
  <si>
    <t>96615</t>
  </si>
  <si>
    <t>BOURÁNÍ KONSTRUKCÍ Z PROSTÉHO BETONU</t>
  </si>
  <si>
    <t>"`Dle technické zprávy, výkresových příloh projektové dokumentace. Dle výkazů materiálu projektu. Dle tabulky kubatur projektanta."_x000d_
 "`skryté betonové konstrukce"_x000d_
 5 = 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</si>
  <si>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</si>
  <si>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technické zprávy, výkresových příloh projektové dokumentace. Dle výkazů materiálu projektu. Dle tabulky kubatur projektanta."_x000d_
 "`skryté betonové konstrukce"_x000d_
 10 = 10,000 [A]</t>
  </si>
  <si>
    <t>SO 22-16-51</t>
  </si>
  <si>
    <t>11343</t>
  </si>
  <si>
    <t>ODSTRAN KRYTU ZPEVNĚNÝCH PLOCH S ASFALT POJIVEM VČET PODKLADU</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</si>
  <si>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 = 5,000 [A]_x000d_
 Celkem: 5 = 5,000 [B]</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</si>
  <si>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</si>
  <si>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12373</t>
  </si>
  <si>
    <t>ODKOP PRO SPOD STAVBU SILNIC A ŽELEZNIC TŘ. I</t>
  </si>
  <si>
    <t>"`Dle technické zprávy, výkresových příloh projektové dokumentace. Dle výkazů materiálu projektu. Dle tabulky kubatur projektanta."_x000d_
 "`třída těžitelnosti 2 - 3 (dle nové normy I)"_x000d_
 "` - výkopy z hloubení zářezů a příkopů v zeminách"_x000d_
 "`zemina"_x000d_
 12874 = 12874,000 [A]_x000d_
 "`škvára"_x000d_
 676 = 676,000 [B]_x000d_
 Celkem: 12874+676 = 13550,000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</si>
  <si>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</si>
  <si>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technické zprávy, výkresových příloh projektové dokumentace. Dle výkazů materiálu projektu. Dle tabulky kubatur projektanta."_x000d_
 "` - uložení na travalou deponii zemin Víceměřice"_x000d_
 200000 = 200000,000 [A]_x000d_
 Celkem: 200000 = 200000,000 [B]</t>
  </si>
  <si>
    <t>965311</t>
  </si>
  <si>
    <t>ROZEBRÁNÍ PŘEJEZDU, PŘECHODU Z DÍLCŮ</t>
  </si>
  <si>
    <t>"`Dle technické zprávy, výkresových příloh projektové dokumentace. Dle výkazů materiálu projektu. Dle tabulky kubatur projektanta."_x000d_
 "`Demolice přejezdové konstrukce na železničních přejezdech"_x000d_
 "` - vybourání stávajícího betonových zádlažbových panelů"_x000d_
 14 = 14,000 [A]_x000d_
 Celkem: 14 = 14,000 [B]</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</si>
  <si>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</si>
  <si>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</si>
  <si>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</si>
  <si>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"`Dle technické zprávy, výkresových příloh projektové dokumentace. Dle výkazů materiálu projektu. Dle tabulky kubatur projektanta."_x000d_
 "`Demolice nástupišť v žst. Němčice nad Hanou"_x000d_
 "` - vybourání stávajícího nástupiště, sypané s nástupní hranou TISCHER"_x000d_
 723 = 723,000 [A]_x000d_
 Celkem: 723 = 723,000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</si>
  <si>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</si>
  <si>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965521</t>
  </si>
  <si>
    <t>ROZEBRÁNÍ NÁSTUPIŠTĚ TYPU SUDOP</t>
  </si>
  <si>
    <t>"`Dle technické zprávy, výkresových příloh projektové dokumentace. Dle výkazů materiálu projektu. Dle tabulky kubatur projektanta."_x000d_
 "`Demolice nástupiště zast. Měrovice nad Hanou"_x000d_
 "` - vybourání stávajícího nástupiště typu SUDOP s konzolovou deskou"_x000d_
 183 = 183,000 [A]_x000d_
 Celkem: 183 = 183,000 [B]</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</si>
  <si>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</si>
  <si>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96617</t>
  </si>
  <si>
    <t>BOURÁNÍ KONSTRUKCÍ ZE DŘEVA</t>
  </si>
  <si>
    <t>"`Dle technické zprávy, výkresových příloh projektové dokumentace. Dle výkazů materiálu projektu. Dle tabulky kubatur projektanta."_x000d_
 "`Demolice nástupišť v žst. Němčice nad Hanou"_x000d_
 "` - demolice dřevěných staničních přechodů"_x000d_
 4 = 4,000 [A]_x000d_
 Celkem: 4 = 4,000 [B]</t>
  </si>
  <si>
    <t>"`Dle technické zprávy, výkresových příloh projektové dokumentace. Dle výkazů materiálu projektu. Dle tabulky kubatur projektanta."_x000d_
 "`třída těžitelnosti 2 - 3 (dle nové normy I)"_x000d_
 "` - výkopy z hloubení zářezů a příkopů v zeminách"_x000d_
 24461 = 24461,000 [A]_x000d_
 Celkem: 24461 = 24461,000 [B]</t>
  </si>
  <si>
    <t>R015130</t>
  </si>
  <si>
    <t>905</t>
  </si>
  <si>
    <t>NEOCEŇOVAT - POPLATKY ZA LIKVIDACI ODPADŮ NEKONTAMINOVANÝCH - 17 03 02 VYBOURANÝ ASFALTOVÝ BETON BEZ DEHTU VČ. DOPRAVY NA SKLÁDKU A MANIPULACE</t>
  </si>
  <si>
    <t>"`Dle technické zprávy, výkresových příloh projektové dokumentace. Dle výkazů materiálu projektu. Dle tabulky kubatur projektanta."_x000d_
 "`Demolice přejezdové konstrukce na železničních přejezdech"_x000d_
 "` - odstranění stávající asfaltové přejezdové úpravy (tl. 200 mm)"_x000d_
 25*0.2*2.2 = 11,000 [A]_x000d_
 Celkem: 11 = 11,000 [B]</t>
  </si>
  <si>
    <t>"`Dle technické zprávy, výkresových příloh projektové dokumentace. Dle výkazů materiálu projektu. Dle tabulky kubatur projektanta."_x000d_
 "`Demolice nástupišť v žst. Němčice nad Hanou"_x000d_
 249 = 249,000 [A]_x000d_
 "`Demolice nástupiště zast. Měrovice nad Hanou"_x000d_
 137 = 137,000 [B]_x000d_
 "`Demolice přejezdové konstrukce na železničních přejezdech"_x000d_
 5 = 5,000 [C]_x000d_
 Celkem: 249+137+5 = 391,000 [D]</t>
  </si>
  <si>
    <t>R015170</t>
  </si>
  <si>
    <t>909</t>
  </si>
  <si>
    <t>NEOCEŇOVAT - POPLATKY ZA LIKVIDACI ODPADŮ NEKONTAMINOVANÝCH - 17 02 01 DŘEVO PO STAVEBNÍM POUŽITÍ, Z DEMOLIC VČ. DOPRAVY NA SKLÁDKU A MANIPULACE</t>
  </si>
  <si>
    <t>"`Dle technické zprávy, výkresových příloh projektové dokumentace. Dle výkazů materiálu projektu. Dle tabulky kubatur projektanta."_x000d_
 "`Demolice nástupišť v žst. Němčice nad Hanou"_x000d_
 "` - demolice dřevěných staničních přechodů"_x000d_
 3 = 3,000 [A]_x000d_
 Celkem: 3 = 3,000 [B]</t>
  </si>
  <si>
    <t>R171903</t>
  </si>
  <si>
    <t>973</t>
  </si>
  <si>
    <t xml:space="preserve">NEOCEŇOVAT - POPLATKY ZA LIKVIDACI ODPADŮ  - 17 09 03 JINÉ STAVEBNÍ A DEMOLIČNÍ ODPADY OBSAHUJÍCÍ NEBEZPEČNÉ LÁTKY VČ. DOPRAVY NA SKLÁDKU A MANIPULACE (10 01 14 ŠKVÁRA ATD.)</t>
  </si>
  <si>
    <t>"`Dle technické zprávy, výkresových příloh projektové dokumentace. Dle výkazů materiálu projektu. Dle tabulky kubatur projektanta."_x000d_
 "` - škvára bude odvezena"_x000d_
 1285 = 1285,000 [A]_x000d_
 Celkem: 1285 = 1285,000 [B]</t>
  </si>
  <si>
    <t>SO 22-17-01</t>
  </si>
  <si>
    <t>"`Dle technické zprávy, výkresových příloh projektové dokumentace. Dle výkazů materiálu projektu. Dle tabulky kubatur projektanta."_x000d_
 "`nezvětralé kamenivo fr. &gt; 8 mm"_x000d_
 1950 = 1950,000 [A]</t>
  </si>
  <si>
    <t>52</t>
  </si>
  <si>
    <t>Kolej</t>
  </si>
  <si>
    <t>512550</t>
  </si>
  <si>
    <t>KOLEJOVÉ LOŽE - ZŘÍZENÍ Z KAMENIVA HRUBÉHO DRCENÉHO (ŠTĚRK)</t>
  </si>
  <si>
    <t>"`Dle technické zprávy, výkresových příloh projektové dokumentace. Dle výkazů materiálu projektu. Dle tabulky kubatur projektanta."_x000d_
 "`Nové štěrkové lože fr. 31,5/63 mm"_x000d_
 51850 = 51850,000 [A]_x000d_
 Celkem: 51850 = 51850,000 [B]</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</si>
  <si>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</si>
  <si>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</si>
  <si>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</si>
  <si>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"`Dle technické zprávy, výkresových příloh projektové dokumentace. Dle výkazů materiálu projektu. Dle tabulky kubatur projektanta."_x000d_
 "`3. podbití"_x000d_
 18250*0.1 = 1825,000 [A]_x000d_
 400*0.1 = 40,000 [B]_x000d_
 Celkem: 1825+40 = 1865,000 [C]</t>
  </si>
  <si>
    <t>524353</t>
  </si>
  <si>
    <t>KOLEJ 60 E2 DLOUHÉ PASY, ROZD. "U", BEZSTYKOVÁ, PR. BET. BEZPODKLADNICOVÝ, UP. PRUŽNÉ, PODPRAŽCOVÉ PODLOŽKY</t>
  </si>
  <si>
    <t xml:space="preserve">&lt;vv&gt;&lt;r&gt;&lt;t&gt;&lt;vv&gt;&lt;r&gt;&lt;t&gt; &lt;/t&gt;&lt;t&gt;`Dle technické zprávy, výkresových příloh projektové dokumentace. Dle výkazů materiálu projektu. Dle tabulky kubatur projektanta.&lt;/t&gt;&lt;/r&gt;&lt;r&gt;&lt;t&gt;`žsv. 60E2 – nové kolejnice 60 E2, BEZSTYKOVÁ KOLEJ,  (ocel jakosti R260 ), pruž. bezpodkl. upev.W14, nové bet. pr. dl. 2,6 m, rozd. „u“&lt;/t&gt;&lt;/r&gt;&lt;r&gt;&lt;t&gt;`dlouhé kolejnicové pásy dl. 75 m&lt;/t&gt;&lt;/r&gt;&lt;r&gt;&lt;t&gt;`podpražcové podložky tuhé (0,35 N/mm3 &amp;lt; Cstat &amp;lt; 0,45 N/mm3)` `30 420 ks&lt;/t&gt;&lt;/r&gt;&lt;r&gt;&lt;v&gt;18250&lt;/v&gt;&lt;vy&gt;A&lt;/vy&gt;&lt;/r&gt;&lt;r&gt;&lt;v&gt;&lt;/v&gt;&lt;t&gt;Celkem: &lt;/t&gt;&lt;v&gt;18250&lt;/v&gt;&lt;vy&gt;B&lt;/vy&gt;&lt;/r&gt;&lt;/vv&gt; &lt;/t&gt;&lt;v&gt;18250.000000&lt;/v&gt;&lt;vy&gt;A&lt;/vy&gt;&lt;/r&gt;&lt;/vv&gt; 18250.000000 = 18250,000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</si>
  <si>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</si>
  <si>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539103</t>
  </si>
  <si>
    <t>ZVLÁŠTNÍ VYBAVENÍ VÝHYBEK, PRAŽCE ŽLABOVÉ, SESTAVA 3 KS</t>
  </si>
  <si>
    <t>"`Dle technické zprávy, výkresových příloh projektové dokumentace. Dle výkazů materiálu projektu. Dle tabulky kubatur projektanta."_x000d_
 "`příplatky za žlabové pražce 3ks u výhybky tv. 1:18,5-1200 "_x000d_
 4 = 4,000 [A]_x000d_
 Celkem: 4 = 4,000 [B]</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</si>
  <si>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</si>
  <si>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53931G</t>
  </si>
  <si>
    <t>ZVLÁŠTNÍ VYBAVENÍ VÝHYBEK, TEPELNĚ OPRACOVANÝ JAZYK S OPORNICÍ 60 E2 PRO TVAR 1:18,5-1200</t>
  </si>
  <si>
    <t>"`Dle technické zprávy, výkresových příloh projektové dokumentace. Dle výkazů materiálu projektu. Dle tabulky kubatur projektanta."_x000d_
 "`příplatky za zpevnění vnějších jazyků a přilehlých opornic tepelným zpracováním (vždy 1 jazyk a přilehlá opornice)"_x000d_
 "`tvar 1:18,5-1200"_x000d_
 4 = 4,000 [A]_x000d_
 Celkem: 4 = 4,000 [B]</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</si>
  <si>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</si>
  <si>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53940G</t>
  </si>
  <si>
    <t>ZVLÁŠTNÍ VYBAVENÍ VÝHYBEK, VÁLEČKOVÉ STOLIČKY NADZVEDÁVACÍ (BEZ ROZLIŠENÍ PROFILU KOLEJNIC) PRO TVAR 1:18,5-1200</t>
  </si>
  <si>
    <t>"`Dle technické zprávy, výkresových příloh projektové dokumentace. Dle výkazů materiálu projektu. Dle tabulky kubatur projektanta."_x000d_
 "`válečkové stoličky nadzvedávací"_x000d_
 32 = 32,000 [A]_x000d_
 Celkem: 32 = 32,000 [B]</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</si>
  <si>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</si>
  <si>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539551</t>
  </si>
  <si>
    <t>ZVLÁŠTNÍ VYBAVENÍ VÝHYBEK, PRODLOUŽENÍ KLUZNÉ STOLIČKY PRO SNÍMAČ POLOHY JAZYKŮ</t>
  </si>
  <si>
    <t>PÁR</t>
  </si>
  <si>
    <t>"`Dle technické zprávy, výkresových příloh projektové dokumentace. Dle výkazů materiálu projektu. Dle tabulky kubatur projektanta."_x000d_
 "`snímače polohy jazyka, vč. prodloužení kluzných stoliček (do odbočné větve součástí výhybky, do přímého směru nadstandard 2 ks na výhybku)"_x000d_
 4*2 = 8,000 [A]_x000d_
 Celkem: 8 = 8,000 [B]</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</si>
  <si>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</si>
  <si>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R530402</t>
  </si>
  <si>
    <t>KRÁTKÉ BETON. VÝHYBKOVÉ PRAŽCE</t>
  </si>
  <si>
    <t>"`Dle technické zprávy, výkresových příloh projektové dokumentace. Dle výkazů materiálu projektu. Dle tabulky kubatur projektanta."_x000d_
 "`krátké betonové výhybkové pražce s pružným podkladnicovým upevněním, které nejsou součástí dodávky výhybek"_x000d_
 78 = 78,000 [A]_x000d_
 Celkem: 78 = 78,000 [B]</t>
  </si>
  <si>
    <t>Kompletní dodávka a montáž vč. vnitrostaveništní i mimostaveništní dopravy.</t>
  </si>
  <si>
    <t>R5331H3</t>
  </si>
  <si>
    <t>J 60 1:18,5-1200-PHS, PR. BET., UP. PRUŽNÉ</t>
  </si>
  <si>
    <t>"`Dle technické zprávy, výkresových příloh projektové dokumentace. Dle výkazů materiálu projektu. Dle tabulky kubatur projektanta."_x000d_
 "`J60-1:18,5-1200-PHSI` `vč. dlouhých společných pražců "_x000d_
 4 = 4,000 [A]_x000d_
 Celkem: 4 = 4,000 [B]</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</si>
  <si>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(naceňuje se položkami ve sd 52)
 – válečkové (nadzvedávací) stoličky
 – nadstandardní srdcovky
 – závěry a přestavníky včetně výměnových těles
2. Položka neobsahuje:
 – zřízení kolejového lože
 – kompletní kolejový rošt na atypických výhybkových (krátkých) pražcích (naceňuje se položkami ve sd 52)
 – montážní a závěrné svary, svařování kolejnic do bezstykové koleje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 následnou úpravu směrového a výškového uspořádání koleje                                                                                                                                                                                                                                                                                                                   3. Způsob měření:
Kusem se rozumí kompletní výhybka nebo výhybková konstrukce.</t>
  </si>
  <si>
    <t>R53955</t>
  </si>
  <si>
    <t>ZVLÁŠTNÍ VYBAVENÍ VÝHYBEK, PODPRAŽCOVÉ PODLOŽKY</t>
  </si>
  <si>
    <t>"`Dle technické zprávy, výkresových příloh projektové dokumentace. Dle výkazů materiálu projektu. Dle tabulky kubatur projektanta."_x000d_
 "`4 ks J60 1:18,5-1200-PHS` "_x000d_
 4*(318.3+16.1+9.7) = 1376,400 [A]</t>
  </si>
  <si>
    <t>1. Položka obsahuje:
 – dodání a montáž typu podpražcových podložek ve výhybkové konstrukci dle platných předpisů SŽDC
2. Položka neobsahuje:
 – 
3. Způsob měření:
Udává se délka podpražcové podložky v metrech.</t>
  </si>
  <si>
    <t>54</t>
  </si>
  <si>
    <t>Ostatní úpravy železničního svršku</t>
  </si>
  <si>
    <t>542312</t>
  </si>
  <si>
    <t>NÁSLEDNÁ ÚPRAVA SMĚROVÉHO A VÝŠKOVÉHO USPOŘÁDÁNÍ KOLEJE - PRAŽCE BETONOVÉ</t>
  </si>
  <si>
    <t>"`Dle technické zprávy, výkresových příloh projektové dokumentace. Dle výkazů materiálu projektu. Dle tabulky kubatur projektanta."_x000d_
 "`3. podbití"_x000d_
 18250 = 18250,000 [A]_x000d_
 Celkem: 18250 = 18250,000 [B]</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</si>
  <si>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</si>
  <si>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542322</t>
  </si>
  <si>
    <t>NÁSLEDNÁ ÚPRAVA SMĚROVÉHO A VÝŠKOVÉHO USPOŘÁDÁNÍ VÝHYBKOVÉ KONSTRUKCE - PRAŽCE BETONOVÉ</t>
  </si>
  <si>
    <t>"`Dle technické zprávy, výkresových příloh projektové dokumentace. Dle výkazů materiálu projektu. Dle tabulky kubatur projektanta."_x000d_
 "`3. podbití"_x000d_
 400 = 400,000 [A]_x000d_
 Celkem: 400 = 400,000 [B]</t>
  </si>
  <si>
    <t>545111</t>
  </si>
  <si>
    <t>SVAR KOLEJNIC (STEJNÉHO TVARU) 60 E2, R 65 JEDNOTLIVĚ</t>
  </si>
  <si>
    <t>"`Dle technické zprávy, výkresových příloh projektové dokumentace. Dle výkazů materiálu projektu. Dle tabulky kubatur projektanta."_x000d_
 "`Svary v koleji tv. 60 E2 – BEZSTYKOVÁ KOLEJ"_x000d_
 110 = 110,000 [A]_x000d_
 "`Svary ve výhybce tv. 60 E2"_x000d_
 72 = 72,000 [B]_x000d_
 Celkem: 110+72 = 182,000 [C]</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</si>
  <si>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</si>
  <si>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</si>
  <si>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</si>
  <si>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"`Dle technické zprávy, výkresových příloh projektové dokumentace. Dle výkazů materiálu projektu. Dle tabulky kubatur projektanta."_x000d_
 "`Svary v koleji tv. 60 E2 – BEZSTYKOVÁ KOLEJ"_x000d_
 "`odtavovací styk"_x000d_
 500 = 500,000 [A]_x000d_
 Celkem: 500 = 500,000 [B]</t>
  </si>
  <si>
    <t>549111</t>
  </si>
  <si>
    <t>BROUŠENÍ KOLEJE A VÝHYBEK</t>
  </si>
  <si>
    <t>"`Dle technické zprávy, výkresových příloh projektové dokumentace. Dle výkazů materiálu projektu. Dle tabulky kubatur projektanta."_x000d_
 "`Broušení kolejnic (dl. koleje)"_x000d_
 18250 = 18250,000 [A]_x000d_
 "`broušení výhybek"_x000d_
 400 = 400,000 [B]_x000d_
 Celkem: 18250+400 = 18650,000 [C]</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</si>
  <si>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</si>
  <si>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549333</t>
  </si>
  <si>
    <t>ZŘÍZENÍ BEZSTYKOVÉ KOLEJE NA NOVÝCH ÚSECÍCH V KOLEJI</t>
  </si>
  <si>
    <t>"`Dle technické zprávy, výkresových příloh projektové dokumentace. Dle výkazů materiálu projektu. Dle tabulky kubatur projektanta."_x000d_
 "`Zřízení bezstykové koleje"_x000d_
 18250 = 18250,000 [A]_x000d_
 Celkem: 18250 = 18250,000 [B]</t>
  </si>
  <si>
    <t>549342</t>
  </si>
  <si>
    <t>ZŘÍZENÍ BEZSTYKOVÉ KOLEJE NA NOVÝCH ÚSECÍCH VE VÝHYBCE</t>
  </si>
  <si>
    <t>"`Dle technické zprávy, výkresových příloh projektové dokumentace. Dle výkazů materiálu projektu. Dle tabulky kubatur projektanta."_x000d_
 "`Zřízení bezstykové koleje-výhybka"_x000d_
 400 = 400,000 [A]_x000d_
 Celkem: 400 = 400,000 [B]</t>
  </si>
  <si>
    <t xml:space="preserve">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</si>
  <si>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740</t>
  </si>
  <si>
    <t>Silnoproud</t>
  </si>
  <si>
    <t>74C591</t>
  </si>
  <si>
    <t>VÝŠKOVÁ REGULACE TROLEJE</t>
  </si>
  <si>
    <t>"`1: Dle technické zprávy, výkresových příloh projektové dokumentace a dle TKP staveb státních drah. Dle výkazů materiálu projektu. Dle tabulky kubatu"_x000d_
 "`2: výšková regulace troleje po provedení 3.podbití"_x000d_
 18250+400 = 18650,000 [A]</t>
  </si>
  <si>
    <t>1. Položka obsahuje:
 – všechny náklady na regulaci troleje s použitím mechanizmů
 – cena položky je vč. ostatních rozpočtových nákladů
2. Položka neobsahuje:
 X
3. Způsob měření:
Měří se metr délkový v ose vodiče nebo lana.</t>
  </si>
  <si>
    <t>R74C5H1</t>
  </si>
  <si>
    <t>MĚŘENÍ SVODOVÉ ADMITANCE</t>
  </si>
  <si>
    <t>"`1: Dle technické zprávy, výkresových příloh projektové dokumentace a dle TKP staveb státních drah. Dle výkazů materiálu projektu. Dle tabulky kubatu"_x000d_
 2: měření svodové admitance;10 = 10,000 [A]</t>
  </si>
  <si>
    <t>Položka obsahuje všechny náklady na měření podle TKP se všemi pomocnými pracemi.</t>
  </si>
  <si>
    <t>75C871</t>
  </si>
  <si>
    <t>KOLEJOVÁ PROPOJKA VÝHYBKOVÁ - DODÁVKA</t>
  </si>
  <si>
    <t>"`Dle technické zprávy, výkresových příloh projektové dokumentace. Dle výkazů materiálu projektu. Dle tabulky kubatur projektanta."_x000d_
 "`propojky s nalisovanými kabelovými oky"_x000d_
 "`jazykové"_x000d_
 "`(dl. 70 cm)"_x000d_
 16 = 16,000 [A]_x000d_
 "`srdcovkové"_x000d_
 "`(dl. 180 cm)"_x000d_
 16 = 16,000 [B]_x000d_
 Celkem: 16+16 = 32,000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</si>
  <si>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</si>
  <si>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</si>
  <si>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</si>
  <si>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</si>
  <si>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R749965301</t>
  </si>
  <si>
    <t>MĚŘENÍ KOROZNÍ AGRESIVITY PROSTŘEDÍ</t>
  </si>
  <si>
    <t>"`1: Dle technické zprávy, výkresových příloh projektové dokumentace a dle TKP staveb státních drah. Dle výkazů materiálu projektu. Dle tabulky kubatu"_x000d_
 2: korozní měření, měřený úsek 10 km, odhad 20 měření;20 = 20,000 [A]</t>
  </si>
  <si>
    <t>Měření korozní agresivity prostředí provádí se podle ČSN 03 8363 (měření zdánlivého měrného odporu půdy Wernerovou metodou) a 03 8365 (stanovení přítomnosti bludných proudů vzemi) - měrnou jednotkou je 1 měření</t>
  </si>
  <si>
    <t>9</t>
  </si>
  <si>
    <t>Ostatní konstrukce a práce, bourání</t>
  </si>
  <si>
    <t>02940</t>
  </si>
  <si>
    <t>"`Dle technické zprávy, výkresových příloh projektové dokumentace. Dle výkazů materiálu projektu. Dle tabulky kubatur projektanta."_x000d_
 "`projekt definitivního zajištění prostorové polohy koleje"_x000d_
 1 = 1,000 [A]_x000d_
 Celkem: 1 = 1,000 [B]</t>
  </si>
  <si>
    <t>917512</t>
  </si>
  <si>
    <t>ZÁHONOVÉ OBRUBY Z OBRUBNÍKŮ Z RECYKLOVANÉ PRYŽE ŠÍŘ 80MM</t>
  </si>
  <si>
    <t>"`Dle technické zprávy, výkresových příloh projektové dokumentace. Dle výkazů materiálu projektu. Dle tabulky kubatur projektanta."_x000d_
 "`gumový obrubník okolo představníku"_x000d_
 50 = 50,000 [A]_x000d_
 Celkem: 50 = 50,000 [B]</t>
  </si>
  <si>
    <t>Položka zahrnuje:
dodání a pokládku záhonových obrubníků z recyklované pryže o rozměrech předepsaných zadávací dokumentací
lože předepsané zadávací dokumentací.</t>
  </si>
  <si>
    <t>921930</t>
  </si>
  <si>
    <t>ANTIKOROZNÍ PROVEDENÍ UPEVŇOVADEL A JINÉHO DROBNÉHO KOLEJIVA</t>
  </si>
  <si>
    <t>"`Dle technické zprávy, výkresových příloh projektové dokumentace. Dle výkazů materiálu projektu. Dle tabulky kubatur projektanta."_x000d_
 "`antikorozní úprava upevňovadel"_x000d_
 120 = 120,000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</si>
  <si>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</si>
  <si>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923131</t>
  </si>
  <si>
    <t>NÁMEZNÍK</t>
  </si>
  <si>
    <t>"`Dle technické zprávy, výkresových příloh projektové dokumentace. Dle výkazů materiálu projektu. Dle tabulky kubatur projektanta."_x000d_
 "`námezník"_x000d_
 4 = 4,000 [A]_x000d_
 Celkem: 4 = 4,000 [B]</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</si>
  <si>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</si>
  <si>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</si>
  <si>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</si>
  <si>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 xml:space="preserve">"`Dle technické zprávy, výkresových příloh projektové dokumentace. Dle výkazů materiálu projektu. Dle tabulky kubatur projektanta."_x000d_
 "`zajišťovací značky nové konzolové (šroubované) do PHS, sloupů TV, apod., vč. štítku       "_x000d_
 50 = 50,000 [A]_x000d_
 Celkem: 50 = 50,000 [B]</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</si>
  <si>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</si>
  <si>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9239A1</t>
  </si>
  <si>
    <t>ZAJIŠŤOVACÍ ZNAČKY HŘEBOVÉ (VRTULE)</t>
  </si>
  <si>
    <t xml:space="preserve">"`Dle technické zprávy, výkresových příloh projektové dokumentace. Dle výkazů materiálu projektu. Dle tabulky kubatur projektanta."_x000d_
 "`zajišťovací značky nové hřebové do základů sloupů TV, vč. štítku      "_x000d_
 295 = 295,000 [A]_x000d_
 Celkem: 295 = 295,000 [B]</t>
  </si>
  <si>
    <t xml:space="preserve">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</si>
  <si>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</si>
  <si>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</si>
  <si>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"`Dle technické zprávy, výkresových příloh projektové dokumentace. Dle výkazů materiálu projektu. Dle tabulky kubatur projektanta."_x000d_
 "`zajišťovací značky provizorní"_x000d_
 345 = 345,000 [A]_x000d_
 Celkem: 345 = 345,000 [B]</t>
  </si>
  <si>
    <t>965851</t>
  </si>
  <si>
    <t>DEMONTÁŽ ZAJIŠŤOVACÍ ZNAČKY</t>
  </si>
  <si>
    <t>"`Dle technické zprávy, výkresových příloh projektové dokumentace. Dle výkazů materiálu projektu. Dle tabulky kubatur projektanta."_x000d_
 "`demontáž` `provizorních zajišťovacích značek"_x000d_
 345 = 345,000 [A]_x000d_
 Celkem: 345 = 345,000 [B]</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</si>
  <si>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</si>
  <si>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NEOCEŇOVAT - POPLATKY ZA LIKVIDACI ODPADŮ - 17 04 05 ŽELEZO A OCEL VČ. DOPRAVY NA SKLÁDKU A MANIPULACE</t>
  </si>
  <si>
    <t>"`Dle technické zprávy, výkresových příloh projektové dokumentace. Dle výkazů materiálu projektu. Dle tabulky kubatur projektanta."_x000d_
 "`demontáž zajišťovacích značek"_x000d_
 345*0.010 = 3,450 [A]_x000d_
 Celkem: 3.45 = 3,450 [B]</t>
  </si>
  <si>
    <t>SO 22-17-02</t>
  </si>
  <si>
    <t>"`Dle technické zprávy, výkresových příloh projektové dokumentace. Dle výkazů materiálu projektu. Dle tabulky kubatur projektanta."_x000d_
 "`Námezník včetně osazení"_x000d_
 4 = 4,000 [A]_x000d_
 Celkem: 4 = 4,000 [B]</t>
  </si>
  <si>
    <t>923341</t>
  </si>
  <si>
    <t>RYCHLOSTNÍK N - TABULE</t>
  </si>
  <si>
    <t>"`Dle technické zprávy, výkresových příloh projektové dokumentace. Dle výkazů materiálu projektu. Dle tabulky kubatur projektanta."_x000d_
 "`Rychlostník N - tabule na trakční podpěře` `- dočasné rychlostníky"_x000d_
 4 = 4,000 [A]_x000d_
 Celkem: 4 = 4,000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</si>
  <si>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</si>
  <si>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923411</t>
  </si>
  <si>
    <t>NÁVĚST "VLAK SE BLÍŽÍ K ZASTÁVCE" - ZÁKLADNÍ TABULE</t>
  </si>
  <si>
    <t>"`Dle technické zprávy, výkresových příloh projektové dokumentace. Dle výkazů materiálu projektu. Dle tabulky kubatur projektanta."_x000d_
 "`Vlak se blíží k zastávce - tabule včetně upevnění na sloupku (2 sloupky na tabuli)"_x000d_
 8 = 8,000 [A]_x000d_
 Celkem: 8 = 8,000 [B]</t>
  </si>
  <si>
    <t>923431</t>
  </si>
  <si>
    <t>NÁVĚST "KONEC NÁSTUPIŠTĚ"</t>
  </si>
  <si>
    <t>"`Dle technické zprávy, výkresových příloh projektové dokumentace. Dle výkazů materiálu projektu. Dle tabulky kubatur projektanta."_x000d_
 "`Konec nástupiště - tabule včetně upevnění na sloupku (sloupek or. systému)"_x000d_
 8 = 8,000 [A]_x000d_
 Celkem: 8 = 8,000 [B]</t>
  </si>
  <si>
    <t>923471</t>
  </si>
  <si>
    <t>SKLONOVNÍK</t>
  </si>
  <si>
    <t>"`Dle technické zprávy, výkresových příloh projektové dokumentace. Dle výkazů materiálu projektu. Dle tabulky kubatur projektanta."_x000d_
 "`Návěst stoupání/klesání tratě na sloupku (2 tabule na jednom sloupku)"_x000d_
 22 = 22,000 [A]_x000d_
 Celkem: 22 = 22,000 [B]</t>
  </si>
  <si>
    <t>923481</t>
  </si>
  <si>
    <t>STANIČNÍK - TABULE "ÚZKÁ"</t>
  </si>
  <si>
    <t>"`Dle technické zprávy, výkresových příloh projektové dokumentace. Dle výkazů materiálu projektu. Dle tabulky kubatur projektanta."_x000d_
 "`Tabulový staničník na trakčních podpěrách včetně uchycení"_x000d_
 336 = 336,000 [A]_x000d_
 "`Tabulový staničník na konzole do ostění tunelu (2 tabule na jednom sloupku)"_x000d_
 32 = 32,000 [B]_x000d_
 Celkem: 336+32 = 368,000 [C]</t>
  </si>
  <si>
    <t>"`Dle technické zprávy, výkresových příloh projektové dokumentace. Dle výkazů materiálu projektu. Dle tabulky kubatur projektanta."_x000d_
 "`ostění tunelu"_x000d_
 32 = 32,000 [A]_x000d_
 Celkem: 32 = 32,000 [B]</t>
  </si>
  <si>
    <t>923851</t>
  </si>
  <si>
    <t>SLOUPEK DN 89 PRO NÁVĚST</t>
  </si>
  <si>
    <t>"`Dle technické zprávy, výkresových příloh projektové dokumentace. Dle výkazů materiálu projektu. Dle tabulky kubatur projektanta."_x000d_
 "`Sloupek nesoucí návěst včetně betonového základu a výkopu"_x000d_
 27 = 27,000 [A]_x000d_
 Celkem: 27 = 27,000 [B]</t>
  </si>
  <si>
    <t>OST</t>
  </si>
  <si>
    <t>029721</t>
  </si>
  <si>
    <t>OSTAT POŽADAVKY - GEOT MONIT V PODZEMÍ - MĚŘ (GEODET) BODY</t>
  </si>
  <si>
    <t>"`Dle technické zprávy, výkresových příloh projektové dokumentace. Dle výkazů materiálu projektu. Dle tabulky kubatur projektanta."_x000d_
 "`Geodetické měření - vytyčení staničníků v tunelu"_x000d_
 8 = 8,000 [A]_x000d_
 Celkem: 8 = 8,000 [B]</t>
  </si>
  <si>
    <t>SO 22-17-51</t>
  </si>
  <si>
    <t>18215</t>
  </si>
  <si>
    <t>ÚPRAVA POVRCHŮ SROVNÁNÍM ÚZEMÍ V TL DO 0,50M</t>
  </si>
  <si>
    <t>"`Dle technické zprávy, výkresových příloh projektové dokumentace. Dle výkazů materiálu projektu. Dle tabulky kubatur projektanta."_x000d_
 "`Srovnání plochy"_x000d_
 44600 = 44600,000 [A]</t>
  </si>
  <si>
    <t>7</t>
  </si>
  <si>
    <t>Přidružená stavební výroba</t>
  </si>
  <si>
    <t>75C178</t>
  </si>
  <si>
    <t>PŘESTAVNÍK ELEKTROMOTORICKÝ - DEMONTÁŽ</t>
  </si>
  <si>
    <t>"`Dle technické zprávy, výkresových příloh projektové dokumentace. Dle výkazů materiálu projektu. Dle tabulky kubatur projektanta."_x000d_
 "`Demontáž přestavníků výhybek (odvoz na skládku)"_x000d_
 6 = 6,000 [A]</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</si>
  <si>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</si>
  <si>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965010</t>
  </si>
  <si>
    <t>ODSTRANĚNÍ KOLEJOVÉHO LOŽE A DRÁŽNÍCH STEZEK</t>
  </si>
  <si>
    <t>"`Dle technické zprávy, výkresových příloh projektové dokumentace. Dle výkazů materiálu projektu. Dle tabulky kubatur projektanta."_x000d_
 "`Staré štěrkové lože "_x000d_
 "`odtěžení strojní čističkou do hl. 0,15 m pod pražcem"_x000d_
 "`znečištěný štěrk z výhybek (nebezpečný odpad) na skládku"_x000d_
 105 = 105,000 [A]_x000d_
 "`čistý nebo slabě znečištěný štěrk"_x000d_
 11395 = 11395,000 [B]_x000d_
 Celkem: 105+11395 = 11500,000 [C]</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</si>
  <si>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</si>
  <si>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965022</t>
  </si>
  <si>
    <t>ODSTRANĚNÍ KOLEJOVÉHO LOŽE A DRÁŽNÍCH STEZEK - ODVOZ NA MEZIDEPONII</t>
  </si>
  <si>
    <t>"`Dle technické zprávy, výkresových příloh projektové dokumentace. Dle výkazů materiálu projektu. Dle tabulky kubatur projektanta."_x000d_
 "`Staré štěrkové lože "_x000d_
 "`čistý nebo slabě znečištěný štěrk"_x000d_
 "`70 % uloženo na mezideponii v žst. Němčice n. H - doprava 6 km"_x000d_
 7975*6 = 47850,000 [A]_x000d_
 Celkem: 47850 = 47850,000 [B]</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</si>
  <si>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</si>
  <si>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</si>
  <si>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</si>
  <si>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"`Dle technické zprávy, výkresových příloh projektové dokumentace. Dle výkazů materiálu projektu. Dle tabulky kubatur projektanta."_x000d_
 "`na betonových pražcích"_x000d_
 10688 = 10688,000 [A]_x000d_
 Celkem: 10688 = 10688,000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</si>
  <si>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</si>
  <si>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</si>
  <si>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</si>
  <si>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"`Dle technické zprávy, výkresových příloh projektové dokumentace. Dle výkazů materiálu projektu. Dle tabulky kubatur projektanta."_x000d_
 "`na dřevěných pražcích"_x000d_
 328 = 328,000 [A]_x000d_
 Celkem: 328 = 328,000 [B]</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</si>
  <si>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</si>
  <si>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</si>
  <si>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</si>
  <si>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"`Dle technické zprávy, výkresových příloh projektové dokumentace. Dle výkazů materiálu projektu. Dle tabulky kubatur projektanta."_x000d_
 "`tvar S49 1:7,5-190"_x000d_
 2*44.63 = 89,260 [A]_x000d_
 "`tvar S49 1:9-190 "_x000d_
 1*43.75 = 43,750 [B]_x000d_
 "`tvar S49 1:9-300"_x000d_
 3*49.85 = 149,550 [C]_x000d_
 Celkem: 89.26+43.75+149.55 = 282,560 [D]</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</si>
  <si>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</si>
  <si>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965841</t>
  </si>
  <si>
    <t>DEMONTÁŽ JAKÉKOLIV NÁVĚSTI</t>
  </si>
  <si>
    <t>"`Dle technické zprávy, výkresových příloh projektové dokumentace. Dle výkazů materiálu projektu. Dle tabulky kubatur projektanta."_x000d_
 "`demontáž prvků výstroje trati včetně základů"_x000d_
 50 = 50,000 [A]_x000d_
 Celkem: 50 = 50,000 [B]</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</si>
  <si>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</si>
  <si>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"`Dle technické zprávy, výkresových příloh projektové dokumentace. Dle výkazů materiálu projektu. Dle tabulky kubatur projektanta."_x000d_
 "`demontáž zajišťovacích značek"_x000d_
 50 = 50,000 [A]_x000d_
 Celkem: 50 = 50,000 [B]</t>
  </si>
  <si>
    <t>965871</t>
  </si>
  <si>
    <t>DEMONTÁŽ VÝKOLEJKY</t>
  </si>
  <si>
    <t>"`Dle technické zprávy, výkresových příloh projektové dokumentace. Dle výkazů materiálu projektu. Dle tabulky kubatur projektanta."_x000d_
 "`demontáž výkolejky"_x000d_
 2 = 2,000 [A]_x000d_
 Celkem: 2 = 2,000 [B]</t>
  </si>
  <si>
    <t>"`Dle technické zprávy, výkresových příloh projektové dokumentace. Dle výkazů materiálu projektu. Dle tabulky kubatur projektanta."_x000d_
 "`drobné betonové základy a šachty"_x000d_
 100/2.4 = 41,667 [A]_x000d_
 Celkem: 41.667 = 41,667 [B]</t>
  </si>
  <si>
    <t>"`Dle technické zprávy, výkresových příloh projektové dokumentace. Dle výkazů materiálu projektu. Dle tabulky kubatur projektanta."_x000d_
 "`drobné betonové základy a šachty"_x000d_
 100 = 100,000 [A]_x000d_
 Celkem: 100 = 100,000 [B]</t>
  </si>
  <si>
    <t>R015150</t>
  </si>
  <si>
    <t>907</t>
  </si>
  <si>
    <t>NEOCEŇOVAT - POPLATKY ZA LIKVIDACI ODPADŮ NEKONTAMINOVANÝCH - 17 05 08 ŠTĚRK Z KOLEJIŠTĚ (ODPAD PO RECYKLACI) VČ. DOPRAVY NA SKLÁDKU A MANIPULACE</t>
  </si>
  <si>
    <t>"`Dle technické zprávy, výkresových příloh projektové dokumentace. Dle výkazů materiálu projektu. Dle tabulky kubatur projektanta."_x000d_
 "`čistý nebo slabě znečištěný štěrk 9595 m3"_x000d_
 "`30 % na skládku"_x000d_
 3420*2.1 = 7182,000 [A]_x000d_
 Celkem: 7182 = 7182,000 [B]</t>
  </si>
  <si>
    <t>R015210</t>
  </si>
  <si>
    <t>912</t>
  </si>
  <si>
    <t>NEOCEŇOVAT - POPLATKY ZA LIKVIDACI ODPADŮ NEKONTAMINOVANÝCH - 17 01 01 ŽELEZNIČNÍ PRAŽCE BETONOVÉ VČ. DOPRAVY NA SKLÁDKU A MANIPULACE</t>
  </si>
  <si>
    <t>"`Dle technické zprávy, výkresových příloh projektové dokumentace. Dle výkazů materiálu projektu. Dle tabulky kubatur projektanta."_x000d_
 "`odpady betonové pražce"_x000d_
 5209.2 = 5209,200 [A]_x000d_
 Celkem: 5209.2 = 5209,200 [B]</t>
  </si>
  <si>
    <t>R015250</t>
  </si>
  <si>
    <t>916</t>
  </si>
  <si>
    <t>NEOCEŇOVAT - POPLATKY ZA LIKVIDACI ODPADŮ NEKONTAMINOVANÝCH - 17 02 03 POLYETYLÉNOVÉ PODLOŽKY (ŽEL. SVRŠEK) VČ. DOPRAVY NA SKLÁDKU A MANIPULACE</t>
  </si>
  <si>
    <t>"`Dle technické zprávy, výkresových příloh projektové dokumentace. Dle výkazů materiálu projektu. Dle tabulky kubatur projektanta."_x000d_
 "`PE podložky"_x000d_
 3.614 = 3,614 [A]_x000d_
 Celkem: 3.614 = 3,614 [B]</t>
  </si>
  <si>
    <t>R015265</t>
  </si>
  <si>
    <t>918</t>
  </si>
  <si>
    <t>NEOCEŇOVAT - POPLATKY ZA LIKVIDACI ODPADŮ NEBEZPEČNÝCH - 17 02 04 PRYŽOVÉ PODLOŽKY (ŽEL. SVRŠEK) - VČ. DOPRAVY NA SKLÁDKU A MANIPULACE</t>
  </si>
  <si>
    <t>"`Dle technické zprávy, výkresových příloh projektové dokumentace. Dle výkazů materiálu projektu. Dle tabulky kubatur projektanta."_x000d_
 "`pryžové podložky"_x000d_
 8.053 = 8,053 [A]_x000d_
 Celkem: 8.053 = 8,053 [B]</t>
  </si>
  <si>
    <t>R015510</t>
  </si>
  <si>
    <t>935</t>
  </si>
  <si>
    <t>NEOCEŇOVAT - POPLATKY ZA LIKVIDACI ODPADŮ NEBEZPEČNÝCH - 17 05 07* LOKÁLNĚ ZNEČIŠTĚNÝ ŠTĚRK A ZEMINA Z KOLEJIŠTĚ - (VÝHYBKY) VČ. DOPRAVY NA SKLÁDKU A MANIPULACE</t>
  </si>
  <si>
    <t>"`Dle technické zprávy, výkresových příloh projektové dokumentace. Dle výkazů materiálu projektu. Dle tabulky kubatur projektanta."_x000d_
 "`Staré štěrkové lože "_x000d_
 "`znečištěný štěrk z výhybek (nebezpečný odpad) na skládku"_x000d_
 105*2.1 = 220,500 [A]_x000d_
 Celkem: 220.5 = 220,500 [B]</t>
  </si>
  <si>
    <t>R015520</t>
  </si>
  <si>
    <t>937</t>
  </si>
  <si>
    <t>NEOCEŇOVAT - POPLATKY ZA LIKVIDACI ODPADŮ NEBEZPEČNÝCH - 17 02 04* ŽELEZNIČNÍ PRAŽCE DŘEVĚNÉ VČ. DOPRAVY NA SKLÁDKU A MANIPULACE</t>
  </si>
  <si>
    <t>"`Dle technické zprávy, výkresových příloh projektové dokumentace. Dle výkazů materiálu projektu. Dle tabulky kubatur projektanta."_x000d_
 "`odpady dřevěné pražce"_x000d_
 30.4+33.6 = 64,000 [A]_x000d_
 Celkem: 64 = 64,000 [B]</t>
  </si>
  <si>
    <t>R015540</t>
  </si>
  <si>
    <t>939</t>
  </si>
  <si>
    <t>NEOCEŇOVAT - POPLATKY ZA LIKVIDACI ODPADŮ NEBEZPEČNÝCH - VÝHYBKY ZNEČIŠTĚNÉ MAZADLY VČ. DOPRAVY NA SKLÁDKU A MANIPULACE</t>
  </si>
  <si>
    <t xml:space="preserve">"`Dle technické zprávy, výkresových příloh projektové dokumentace. Dle výkazů materiálu projektu. Dle tabulky kubatur projektanta."_x000d_
 "`Staré  výhybky  "_x000d_
 2.8 = 2,800 [A]_x000d_
 Celkem: 2.8 = 2,800 [B]</t>
  </si>
  <si>
    <t xml:space="preserve">"`Dle technické zprávy, výkresových příloh projektové dokumentace. Dle výkazů materiálu projektu. Dle tabulky kubatur projektanta."_x000d_
 "`Staré  výhybky  "_x000d_
 53.5 = 53,500 [A]_x000d_
 "`šrot kolejnice"_x000d_
 1257.5 = 1257,500 [B]_x000d_
 "`šrot drobné kolejivo"_x000d_
 553.8 = 553,800 [C]_x000d_
 "`výkolejky"_x000d_
 2*0.225 = 0,450 [D]_x000d_
 "`demontáž prvků výstroje trati"_x000d_
 50*0.010 = 0,500 [E]_x000d_
 "`demontáž zajišťovacích značek"_x000d_
 50*0.010 = 0,500 [F]_x000d_
 "`výhybky neznečištěný šrot"_x000d_
 53.5 = 53,500 [G]_x000d_
 "`Demontáž přestavníků výhybek (odvoz na skládku)"_x000d_
 6*0.5 = 3,000 [H]_x000d_
 Celkem: 53.5+1257.5+553.8+0.45+0.5+0.5+53.5+3 = 1922,750 [I]</t>
  </si>
  <si>
    <t>SO 22-15-02</t>
  </si>
  <si>
    <t>D.2.1.10</t>
  </si>
  <si>
    <t>13183A</t>
  </si>
  <si>
    <t>HLOUBENÍ JAM ZAPAŽ I NEPAŽ TŘ II - BEZ DOPRAVY</t>
  </si>
  <si>
    <t xml:space="preserve">"`Odkop zeminy (v  místě hlavy piloty)"_x000d_
 "`VYPIS_PRVKU_PHS_SO221502"_x000d_
 165 = 165,000 [A]_x000d_
 "`odkop pro únikové schodiště"_x000d_
 14.000*1.000*0.250 = 3,500 [B]_x000d_
 Celkem: 165+3.5 = 168,500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</si>
  <si>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</si>
  <si>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</si>
  <si>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</si>
  <si>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"`Výkop pro základy únikového schodiště"_x000d_
 "`VYPIS_PRVKU_PHS_SO221502"_x000d_
 1.800*1.500*2.400*5 = 32,400 [A]_x000d_
 "`Výkop pro soklové panely"_x000d_
 485.470*0.5*0.5 = 121,368 [B]_x000d_
 Celkem: 32.4+121.368 = 153,768 [C]</t>
  </si>
  <si>
    <t>"`viz položka č. 13183"_x000d_
 168.500 = 168,500 [A]_x000d_
 "`viz položka 264328 a 264341"_x000d_
 7.000*3.14*0.375^2*(22+10) = 98,910 [B]_x000d_
 6.000*3.14*0.3^2*(16+86) = 172,951 [C]_x000d_
 "`viz položka č. 272325"_x000d_
 1.634 = 1,634 [D]_x000d_
 "`viz položka č. 13283A"_x000d_
 121.368 = 121,368 [E]_x000d_
 Celkem: 168.5+98.91+172.951+1.634+121.368 = 563,363 [F]</t>
  </si>
  <si>
    <t>"`Zpětný zásyp základů pro únikové schodiště"_x000d_
 "`viz položky č. 13283A a 272325"_x000d_
 32.400-1.634 = 30,766 [A]</t>
  </si>
  <si>
    <t>"`Zásypy z nakupovaných materiálů"_x000d_
 "`VYPIS_PRVKU_PHS_SO221502"_x000d_
 "`Dosypání soklových panelů"_x000d_
 60 = 60,000 [A]_x000d_
 "`Dosypání výkopu piloty - štěrkodrť"_x000d_
 150 = 150,000 [B]_x000d_
 "`u stožarů TV, štěrkodrť"_x000d_
 150 = 150,000 [C]_x000d_
 Celkem: 60+150+150 = 360,000 [D]</t>
  </si>
  <si>
    <t>Základy</t>
  </si>
  <si>
    <t>224324</t>
  </si>
  <si>
    <t>PILOTY ZE ŽELEZOBETONU C25/30</t>
  </si>
  <si>
    <t>"`viz výpis prvků"_x000d_
 "`VYPIS_PRVKU_PHS_SO221502"_x000d_
 "`piloty P1"_x000d_
 3.14*0.350^2*(7.000-0.800)*26 = 62,006 [A]_x000d_
 "`piloty P2"_x000d_
 3.14*0.350^2*(7.000-1.100)*16 = 36,311 [B]_x000d_
 "`piloty P3"_x000d_
 3.14*0.300^2*(6.000-1.100)*86 = 119,088 [C]_x000d_
 "`piloty P4"_x000d_
 3.14*0.350^2*(6.000-1.100)*4 = 7,539 [D]_x000d_
 Celkem: 62.006+36.311+119.088+7.539 = 224,944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</si>
  <si>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</si>
  <si>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224325</t>
  </si>
  <si>
    <t>PILOTY ZE ŽELEZOBETONU C30/37</t>
  </si>
  <si>
    <t>"`viz výpis prvků"_x000d_
 "`VYPIS_PRVKU_PHS_SO221502"_x000d_
 "`piloty P1"_x000d_
 3.14*0.350^2*0.800*26 = 8,001 [A]_x000d_
 "`piloty P2"_x000d_
 3.14*0.350^2*1.100*16 = 6,770 [B]_x000d_
 "`piloty P3"_x000d_
 3.14*0.300^2*1.100*86 = 26,734 [C]_x000d_
 "`piloty P4"_x000d_
 3.14*0.350^2*1.100*4 = 1,692 [D]_x000d_
 Celkem: 8.001+6.77+26.734+1.692 = 43,197 [E]</t>
  </si>
  <si>
    <t>224365</t>
  </si>
  <si>
    <t>VÝZTUŽ PILOT Z OCELI 10505, B500B</t>
  </si>
  <si>
    <t>"`viz výpis prvků"_x000d_
 "`VYPIS_PRVKU_PHS_SO221502"_x000d_
 "`piloty P1"_x000d_
 178.4*26*0.001 = 4,638 [A]_x000d_
 "`piloty P2"_x000d_
 111.9*16*0.001 = 1,790 [B]_x000d_
 "`piloty P3"_x000d_
 100.3*86*0.001 = 8,626 [C]_x000d_
 "`piloty P4"_x000d_
 167.6*4*0.001 = 0,670 [D]_x000d_
 "`sváry, spoje, prořez"_x000d_
 1602*0.001 = 1,602 [E]_x000d_
 Celkem: 4.638+1.79+8.626+0.67+1.602 = 17,326 [F]</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</si>
  <si>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</si>
  <si>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264328</t>
  </si>
  <si>
    <t>VRTY PRO PILOTY TŘ. III D DO 600MM</t>
  </si>
  <si>
    <t>"`viz výpis prvků"_x000d_
 "`VYPIS_PRVKU_PHS_SO221502"_x000d_
 "`piloty P3"_x000d_
 6.000*86 = 516,000 [A]_x000d_
 "`piloty P4"_x000d_
 7.000*4 = 28,000 [B]_x000d_
 Celkem: 516+28 = 544,000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</si>
  <si>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</si>
  <si>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264330</t>
  </si>
  <si>
    <t>VRTY PRO PILOTY TŘ. III D DO 800MM</t>
  </si>
  <si>
    <t>"`viz výpis prvků"_x000d_
 "`VYPIS_PRVKU_PHS_SO221502"_x000d_
 "`piloty P1"_x000d_
 7.000*26 = 182,000 [A]_x000d_
 "`piloty P2"_x000d_
 6.000*16 = 96,000 [B]_x000d_
 Celkem: 182+96 = 278,000 [C]</t>
  </si>
  <si>
    <t>27152</t>
  </si>
  <si>
    <t>POLŠTÁŘE POD ZÁKLADY Z KAMENIVA DRCENÉHO</t>
  </si>
  <si>
    <t>"`Podsypání soklových panelů - štěrkodrť"_x000d_
 "`dle výkresů řezu a TZ"_x000d_
 38.8 = 38,800 [A]</t>
  </si>
  <si>
    <t>272325</t>
  </si>
  <si>
    <t>ZÁKLADY ZE ŽELEZOBETONU DO C30/37</t>
  </si>
  <si>
    <t>"`viz výpis prvků"_x000d_
 "`VYPIS_PRVKU_PHS_SO221502"_x000d_
 "`základové konstrukce únikového schodiště"_x000d_
 1.210*0.300*0.900*5 = 1,634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</si>
  <si>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</si>
  <si>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</si>
  <si>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</si>
  <si>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výpis prvků"_x000d_
 "`VYPIS_PRVKU_PHS_SO221502"_x000d_
 "`výztuž základové konstrukce únikového schodiště"_x000d_
 1.210*0.300*0.900*5*0.150 = 0,245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</si>
  <si>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</si>
  <si>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</si>
  <si>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33717</t>
  </si>
  <si>
    <t>SLOUPKY PROTIHLUK STĚN Z DÍLCŮ KOVOVÝCH</t>
  </si>
  <si>
    <t>"`viz výpis prvků"_x000d_
 "`VYPIS_PRVKU_PHS_SO221502"_x000d_
 "`OS1"_x000d_
 237.264*0.001 = 0,237 [A]_x000d_
 "`OS2"_x000d_
 357.72*0.001 = 0,358 [B]_x000d_
 "`OS3"_x000d_
 119.544*0.001 = 0,120 [C]_x000d_
 "`OS4"_x000d_
 119.848*0.001 = 0,120 [D]_x000d_
 "`OS5"_x000d_
 120.152*0.001 = 0,120 [E]_x000d_
 "`OS6"_x000d_
 120.456*0.001 = 0,120 [F]_x000d_
 "`OS7"_x000d_
 120.76*0.001 = 0,121 [G]_x000d_
 "`OS8"_x000d_
 118.936*0.001 = 0,119 [H]_x000d_
 "`OS9"_x000d_
 363.192*0.001 = 0,363 [I]_x000d_
 "`OS11"_x000d_
 243.344*0.001 = 0,243 [J]_x000d_
 "`OS12"_x000d_
 248.816*0.001 = 0,249 [K]_x000d_
 "`OS13"_x000d_
 126.84*0.001 = 0,127 [L]_x000d_
 "`OS14"_x000d_
 254.288*0.001 = 0,254 [M]_x000d_
 "`OS15"_x000d_
 258.544*0.001 = 0,259 [N]_x000d_
 "`OS16"_x000d_
 129.576*0.001 = 0,130 [O]_x000d_
 "`OS17"_x000d_
 264.624*0.001 = 0,265 [P]_x000d_
 "`OS18"_x000d_
 121.976*0.001 = 0,122 [Q]_x000d_
 "`OS19"_x000d_
 198.81*0.001 = 0,199 [R]_x000d_
 "`OS20"_x000d_
 15431.04*0.001 = 15,431 [S]_x000d_
 "`OS21"_x000d_
 1865.43*0.001 = 1,865 [T]_x000d_
 "`OS22"_x000d_
 1067.31*0.001 = 1,067 [U]_x000d_
 "`OS23"_x000d_
 361.8*0.001 = 0,362 [V]_x000d_
 "`RS24"_x000d_
 7249.92*0.001 = 7,250 [W]_x000d_
 "`RS25"_x000d_
 1228.8*0.001 = 1,229 [X]_x000d_
 "`RS26"_x000d_
 1249.28*0.001 = 1,249 [Y]_x000d_
 "`RS27"_x000d_
 2334.72*0.001 = 2,335 [Z]_x000d_
 "`OS28"_x000d_
 1875.78*0.001 = 1,876 [AA]_x000d_
 "`RS29"_x000d_
 1446.68*0.001 = 1,447 [AB]_x000d_
 "`RS30"_x000d_
 3040.48*0.001 = 3,040 [AC]_x000d_
 "`RS31"_x000d_
 6179.04*0.001 = 6,179 [AD]_x000d_
 "`OS29"_x000d_
 1374.84*0.001 = 1,375 [AE]_x000d_
 "`příložky pro osazení panelů"_x000d_
 12557.874*0.001 = 12,558 [AF]_x000d_
 "`svary, spoje, drobný materiál, prořez"_x000d_
 6078.768*0.001 = 6,079 [AG]_x000d_
 Celkem: 0.237+0.358+0.12+0.12+0.12+0.12+0.121+0.119+0.363+0.243+0.249+0.127+0.254+0.259+0.13+0.265+0.122+0.199+15.431+1.865+1.067+0.362+7.25+1.229+1.249+2.335+1.876+1.447+3.04+6.179+1.375+12.558+6.079 = 66,868 [AH]</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</si>
  <si>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</si>
  <si>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347125</t>
  </si>
  <si>
    <t>STĚNY PROTIHLUKOVÉ Z DÍLCŮ ŽELEZOBETON DO C30/37</t>
  </si>
  <si>
    <t>"`Soklové železobetonové prefabrikované panely"_x000d_
 "`VYPIS_PRVKU_PHS_SO221502"_x000d_
 660.563 = 660,563 [A]_x000d_
 "`Pohltivé železobetonové prefabrikované panely"_x000d_
 "`VYPIS_PRVKU_PHS_SO221502"_x000d_
 1451.400 = 1451,400 [B]_x000d_
 "`odečet panelů s garantovaným prostupem"_x000d_
 (105.030+39.6) = 144,630 [C]_x000d_
 Celkem: 660.563+1451.4+144.63 = 2256,593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</si>
  <si>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</si>
  <si>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34796</t>
  </si>
  <si>
    <t>STĚNY PROTIHLUKOVÉ A OHRADNÍ Z DÍLCŮ SKLENĚNÝCH</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</si>
  <si>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127.540 = 127,540 [A]_x000d_
 Celkem: 127.54 = 127,540 [B]</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</si>
  <si>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</si>
  <si>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348175</t>
  </si>
  <si>
    <t>ZÁBRADLÍ Z DÍLCŮ KOVOVÝCH ŽÁROVĚ STŘÍKANÉ KOVEM S NÁTĚREM</t>
  </si>
  <si>
    <t>"`viz výpis prvků"_x000d_
 "`VYPIS_PRVKU_PHS_SO221502"_x000d_
 "`uvažováno 40kg/m"_x000d_
 40*12.2 = 488,000 [A]</t>
  </si>
  <si>
    <t>R34725</t>
  </si>
  <si>
    <t>STĚNY PROTIHLUKOVÉ ZE ŽELEZOBET DO C30/37 - VYBOURATELNÝ MODUL; D+M KOMPLET</t>
  </si>
  <si>
    <t>"`Panely s garantovaným prostupem"_x000d_
 "`VYPIS_PRVKU_PHS_SO221502"_x000d_
 "`pohltivé panely"_x000d_
 105.030 = 105,030 [A]_x000d_
 "`soklové panely"_x000d_
 39.60 = 39,600 [B]_x000d_
 Celkem: 105.03+39.6 = 144,630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</si>
  <si>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</si>
  <si>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434125</t>
  </si>
  <si>
    <t>SCHODIŠŤOVÉ STUPNĚ, Z DÍLCŮ ŽELEZOBETON DO C30/37</t>
  </si>
  <si>
    <t xml:space="preserve">"`Schody železobetonové  39 stupňů + podesta"_x000d_
 "`VYPIS_PRVKU_PHS_SO221502"_x000d_
 "`schodišťové stupně"_x000d_
 0.150*0.300*0.900*32 = 1,296 [A]</t>
  </si>
  <si>
    <t>434325</t>
  </si>
  <si>
    <t>SCHODIŠŤOVÉ STUPNĚ, ZE ŽELEZOBETONU DO C30/37</t>
  </si>
  <si>
    <t>"`Horní železobetonová deska - součást únikového schodiště"_x000d_
 7.300*1.507*0.200 = 2,200 [A]</t>
  </si>
  <si>
    <t>434368</t>
  </si>
  <si>
    <t>VÝZTUŽ SCHODIŠŤ STUPŇŮ ZE SVAŘ SÍTÍ</t>
  </si>
  <si>
    <t>"`Výztuž horní schodišťové desky"_x000d_
 "`uvažováno 3,5kg/m2"_x000d_
 1.500*7.300*0.0035 = 0,038 [A]</t>
  </si>
  <si>
    <t>"`Podkladní beton základů únikového schodiště"_x000d_
 0.500*1.100*0.100*5 = 0,275 [A]_x000d_
 13.500*1.400*0.100 = 1,890 [B]_x000d_
 Celkem: 0.275+1.89 = 2,165 [C]</t>
  </si>
  <si>
    <t>451314</t>
  </si>
  <si>
    <t>PODKLADNÍ A VÝPLŇOVÉ VRSTVY Z PROSTÉHO BETONU C25/30</t>
  </si>
  <si>
    <t>"`Podbetonování soklových panelů"_x000d_
 "`VYPIS_PRVKU_PHS_SO221502"_x000d_
 1.33 = 1,330 [A]</t>
  </si>
  <si>
    <t>451384</t>
  </si>
  <si>
    <t>PODKL VRSTVY ZE ŽELEZOBET DO C25/30 VČET VÝZTUŽE</t>
  </si>
  <si>
    <t>"`Podkladní beton pro schodišťové dílce - měřeno digitálně"_x000d_
 2.376*0.950 = 2,257 [A]_x000d_
 0.436*7.3 = 3,183 [B]_x000d_
 Celkem: 2.257+3.183 = 5,440 [C]</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</si>
  <si>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</si>
  <si>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45147</t>
  </si>
  <si>
    <t>PODKL A VÝPLŇ VRSTVY Z MALTY PLASTICKÉ</t>
  </si>
  <si>
    <t>"`Pod soklová panel na tělese mostu"_x000d_
 "`viz rozvinutý pohled PHS"_x000d_
 "`SO 22-19-01"_x000d_
 22.200*0.250*0.050 = 0,278 [A]_x000d_
 "`SO 22-19-02"_x000d_
 26.000*0.250*0.050 = 0,325 [B]_x000d_
 Celkem: 0.278+0.325 = 0,603 [C]</t>
  </si>
  <si>
    <t>Položka zahrnuje veškerý materiál, výrobky a polotovary, včetně mimostaveništní a vnitrostaveništní dopravy (rovněž přesuny), včetně naložení a složení, případně s uložením.</t>
  </si>
  <si>
    <t>465922</t>
  </si>
  <si>
    <t>DLAŽBY Z BETONOVÝCH DLAŽDIC NA MC</t>
  </si>
  <si>
    <t>"`Dlažba podél schodiště po obou stranách. Formát 400/400 mm"_x000d_
 13.500*0.400*2 = 10,800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</si>
  <si>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</si>
  <si>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"`Propojovací pásek FeZn 4x30"_x000d_
 "`VYPIS_PRVKU_PHS_SO221502"_x000d_
 550 = 550,000 [A]</t>
  </si>
  <si>
    <t>917223</t>
  </si>
  <si>
    <t>SILNIČNÍ A CHODNÍKOVÉ OBRUBY Z BETONOVÝCH OBRUBNÍKŮ ŠÍŘ 100MM</t>
  </si>
  <si>
    <t>"`Betonové obrubníky lemující únikové schodiště"_x000d_
 22 = 22,000 [A]</t>
  </si>
  <si>
    <t>Položka zahrnuje:
dodání a pokládku betonových obrubníků o rozměrech předepsaných zadávací dokumentací
betonové lože i boční betonovou opěrku.</t>
  </si>
  <si>
    <t>931241</t>
  </si>
  <si>
    <t>VLOŽKA DILATAČ SPAR Z PRYŽ PÁSŮ ŠÍŘ DO 400MM HLADKÝCH</t>
  </si>
  <si>
    <t>"`Dilatační pryžová folie šířky cca 250mm"_x000d_
 "`VYPIS_PRVKU_PHS_SO221502"_x000d_
 33 = 33,000 [A]</t>
  </si>
  <si>
    <t>položka zahrnuje dodávku a osazení předepsaného materiálu, očištění ploch spáry před úpravou, očištění okolí spáry po úpravě</t>
  </si>
  <si>
    <t>93333</t>
  </si>
  <si>
    <t>ZKOUŠKA INTEGRITY PILOT SYSTÉMOVÝCH</t>
  </si>
  <si>
    <t>"`Zkouška integrity na každé 20-té provedené pilotě"_x000d_
 7 = 7,000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</si>
  <si>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</si>
  <si>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93650</t>
  </si>
  <si>
    <t>DROBNÉ DOPLŇK KONSTR KOVOVÉ</t>
  </si>
  <si>
    <t>"`Podchycení soklových panelů u SO 65-19-08, so 65-19-10, so 65-19-11"_x000d_
 "`VYPIS_PRVKU_PHS_SO221502"_x000d_
 "`PS1"_x000d_
 27.2*1 = 27,200 [A]_x000d_
 "`PS2"_x000d_
 20.4*2 = 40,800 [B]_x000d_
 Celkem: 27.2+40.8 = 68,000 [C]</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</si>
  <si>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</si>
  <si>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953211</t>
  </si>
  <si>
    <t>BEZPEČNOST ZNAČKY RETROREFLEX NA HLINÍK PLECHU DOD A MONTÁŽ</t>
  </si>
  <si>
    <t>"`Značka `Únikový východ` kolmo na PHS - oboustranná"_x000d_
 "`VYPIS_PRVKU_PHS_SO221502"_x000d_
 11+13 = 24,000 [A]_x000d_
 Celkem: 24 = 24,000 [B]</t>
  </si>
  <si>
    <t>Součástí značky jsou i nosné prvky, připevňovací prvky a potřebný spojovací materiál.</t>
  </si>
  <si>
    <t>95327</t>
  </si>
  <si>
    <t>BEZPEČNOST ZNAČKY RETROREFLEX NÁTĚR</t>
  </si>
  <si>
    <t>"`Označení prostupných polí na krajních sloupcích. 3 svislé obdélníky pod sebou na jedné straně sloupku"_x000d_
 "`VYPIS_PRVKU_PHS_SO221502"_x000d_
 0.100*0.050*3*2*18 = 0,540 [A]</t>
  </si>
  <si>
    <t>R91111</t>
  </si>
  <si>
    <t>ZÁBRADLÍ SILNIČNÍ S VODOR MADLY - DODÁVKA A MONTÁŽ</t>
  </si>
  <si>
    <t>"`viz výpis prvků"_x000d_
 "`VYPIS_PRVKU_PHS_SO221502"_x000d_
 "`M1"_x000d_
 22.2 = 22,200 [A]_x000d_
 "`M2"_x000d_
 26 = 26,000 [B]_x000d_
 Celkem: 22.2+26 = 48,200 [C]</t>
  </si>
  <si>
    <t>položka zahrnuje:
- dodání madla včetně předepsané povrchové úpravy
- osazení
- případné bednění ( trubku) betonové patky v gabionové zdi</t>
  </si>
  <si>
    <t>"`viz položka č. 13183"_x000d_
 168.500*1.9 = 320,150 [A]_x000d_
 "`viz položka 264328 a 264341"_x000d_
 3.14*0.375^2*278*1.9 = 233,233 [B]_x000d_
 3.14*0.3^2*544*1.9 = 292,095 [C]_x000d_
 "`viz položka č. 272325"_x000d_
 1.634*1.9 = 3,105 [D]_x000d_
 "`viz položka č. 13283A"_x000d_
 121.368*1.9 = 230,599 [E]_x000d_
 Celkem: 320.15+233.233+292.095+3.105+230.599 = 1079,182 [F]</t>
  </si>
  <si>
    <t>SO 22-15-03</t>
  </si>
  <si>
    <t xml:space="preserve">"`Odkop zeminy (v  místě hlavy piloty)"_x000d_
 "`VYPIS_PRVKU_PHS_SO221503"_x000d_
 256 = 256,000 [A]_x000d_
 "`odkop pro únikové schodiště"_x000d_
 6.000*1.400*0.250 = 2,100 [B]_x000d_
 "`Výkop pro základy únikového schodiště"_x000d_
 "`VYPIS_PRVKU_PHS_SO221503"_x000d_
 1.800*1.800*1.000*2 = 6,480 [C]_x000d_
 Celkem: 256+2.1+6.48 = 264,580 [D]</t>
  </si>
  <si>
    <t>"`viz položka č. 13183A"_x000d_
 258.100 = 258,100 [A]_x000d_
 "`viz položka 264328 a 264341"_x000d_
 3.14*0.300^2*820 = 231,732 [B]_x000d_
 3.14*0.375^2*459.5 = 202,898 [C]_x000d_
 "`viz položka č. 272325"_x000d_
 0.486 = 0,486 [D]_x000d_
 "`viz položka č. 13283A"_x000d_
 222.900 = 222,900 [E]_x000d_
 Celkem: 258.1+231.732+202.898+0.486+222.9 = 916,116 [F]</t>
  </si>
  <si>
    <t>"`Zpětný zásyp základů pro únikové schodiště"_x000d_
 "`viz položky č. 13283A a 272325"_x000d_
 12.960-0.486 = 12,474 [A]</t>
  </si>
  <si>
    <t>"`Zásypy z nakupovaných materiálů"_x000d_
 "`VYPIS_PRVKU_PHS_SO221503"_x000d_
 "`Dosypání soklových panelů"_x000d_
 100 = 100,000 [A]_x000d_
 "`Dosypání výkopu piloty - štěrkodrť"_x000d_
 150 = 150,000 [B]_x000d_
 "`u stožarů TV, štěrkodrť"_x000d_
 180 = 180,000 [C]_x000d_
 "`Zásyp pilot v místě nástupiště - štěrkodrť"_x000d_
 295 = 295,000 [D]_x000d_
 Celkem: 100+150+180+295 = 725,000 [E]</t>
  </si>
  <si>
    <t>"`viz výpis prvků"_x000d_
 "`VYPIS_PRVKU_PHS_SO221503"_x000d_
 "`piloty P1"_x000d_
 3.14*0.300^2*(5.000-0.800)*50 = 59,346 [A]_x000d_
 "`piloty P2"_x000d_
 3.14*0.300^2*(6.000-0.800)*95 = 139,604 [B]_x000d_
 "`piloty P3"_x000d_
 3.14*0.375^2*(6.500-1.100)*39 = 92,993 [C]_x000d_
 "`piloty P4"_x000d_
 3.14*0.375^2*(7.000-1.100)*26 = 67,736 [D]_x000d_
 "`piloty P5"_x000d_
 3.14*0.375^2*(8.000-1.500)*3 = 8,610 [E]_x000d_
 Celkem: 59.346+139.604+92.993+67.736+8.61 = 368,289 [F]</t>
  </si>
  <si>
    <t>"`viz výpis prvků"_x000d_
 "`VYPIS_PRVKU_PHS_SO221503"_x000d_
 "`piloty P1"_x000d_
 3.14*0.300^2*0.800*50 = 11,304 [A]_x000d_
 "`piloty P2"_x000d_
 3.14*0.300^2*0.800*95 = 21,478 [B]_x000d_
 "`piloty P3"_x000d_
 3.14*0.375^2*1.100*39 = 18,943 [C]_x000d_
 "`piloty P4"_x000d_
 3.14*0.375^2*1.100*26 = 12,629 [D]_x000d_
 "`piloty P5"_x000d_
 3.14*0.375^2*1.500*3 = 1,987 [E]_x000d_
 Celkem: 11.304+21.478+18.943+12.629+1.987 = 66,341 [F]</t>
  </si>
  <si>
    <t>"`viz výpis prvků"_x000d_
 "`VYPIS_PRVKU_PHS_SO221503"_x000d_
 "`piloty P1"_x000d_
 83.7*50*0.001 = 4,185 [A]_x000d_
 "`piloty P2"_x000d_
 100.3*95*0.001 = 9,529 [B]_x000d_
 "`piloty P3"_x000d_
 120.1*39*0.001 = 4,684 [C]_x000d_
 "`piloty P4"_x000d_
 178.4*26*0.001 = 4,638 [D]_x000d_
 "`piloty P5"_x000d_
 215*3*0.001 = 0,645 [E]_x000d_
 "`sváry, spoje, prořez"_x000d_
 2370*0.001 = 2,370 [F]_x000d_
 Celkem: 4.185+9.529+4.684+4.638+0.645+2.37 = 26,051 [G]</t>
  </si>
  <si>
    <t>"`viz výpis prvků"_x000d_
 "`VYPIS_PRVKU_PHS_SO221503"_x000d_
 "`piloty P1"_x000d_
 5.000*50 = 250,000 [A]_x000d_
 "`piloty P2"_x000d_
 6.000*95 = 570,000 [B]_x000d_
 Celkem: 250+570 = 820,000 [C]</t>
  </si>
  <si>
    <t>"`viz výpis prvků"_x000d_
 "`VYPIS_PRVKU_PHS_SO221503"_x000d_
 "`piloty P3"_x000d_
 6.500*39 = 253,500 [A]_x000d_
 "`piloty P4"_x000d_
 7.000*26 = 182,000 [B]_x000d_
 "`piloty P5"_x000d_
 8.000*3 = 24,000 [C]_x000d_
 Celkem: 253.5+182+24 = 459,500 [D]</t>
  </si>
  <si>
    <t>"`Polštáře pod únikové schodiště"_x000d_
 "`dle výkresů řezu a TZ"_x000d_
 13.500*0.900*0.100 = 1,215 [A]_x000d_
 "`Podsypání soklových panelů - štěrkodrť"_x000d_
 50 = 50,000 [B]_x000d_
 Celkem: 1.215+50 = 51,215 [C]</t>
  </si>
  <si>
    <t>272313</t>
  </si>
  <si>
    <t>Patky pro ocelové zábradlí 0,300*0,300*0,900*5 = 0,405 [A]</t>
  </si>
  <si>
    <t>272324</t>
  </si>
  <si>
    <t>ZÁKLADY ZE ŽELEZOBETONU DO C25/30</t>
  </si>
  <si>
    <t>Dolní základ pro schodiště 0,400*0,800*1,000 = 0,320 [A]</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</si>
  <si>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</si>
  <si>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výpis prvků"_x000d_
 "`VYPIS_PRVKU_PHS_SO221503"_x000d_
 "`výztuž základové konstrukce únikového schodiště"_x000d_
 0.320*0.150 = 0,048 [A]</t>
  </si>
  <si>
    <t>"`včetně závitových pouzder propojených s výztuží a šroubovic"_x000d_
 "`Soklové železobetonové prefabrikované panely"_x000d_
 "`VYPIS_PRVKU_PHS_SO221503"_x000d_
 1045.004 = 1045,004 [A]_x000d_
 "`Pohltivé železobetonové prefabrikované panely"_x000d_
 "`VYPIS_PRVKU_PHS_SO221503"_x000d_
 1983.200 = 1983,200 [B]_x000d_
 "`odečet panelů s garantovaným prostupem"_x000d_
 -181.360 = -181,360 [C]_x000d_
 Celkem: 1045.004+1983.2+-181.36 = 2846,844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</si>
  <si>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"`VYPIS_PRVKU_PHS_SO221503"_x000d_
 294.260 = 294,260 [A]_x000d_
 Celkem: 294.26 = 294,260 [B]</t>
  </si>
  <si>
    <t>"`viz výpis prvků"_x000d_
 "`VYPIS_PRVKU_PHS_SO221503"_x000d_
 "`uvažováno 40kg/m"_x000d_
 40*5.850 = 234,000 [A]</t>
  </si>
  <si>
    <t>"`Panely s garantovaným prostupem"_x000d_
 "`VYPIS_PRVKU_PHS_SO221503"_x000d_
 "`pohltivé panely"_x000d_
 "`P14"_x000d_
 3.620*2 = 7,240 [A]_x000d_
 "`P18"_x000d_
 4.000*28 = 112,000 [B]_x000d_
 "`P18.1"_x000d_
 2.000*5 = 10,000 [C]_x000d_
 "`soklové panely` `s garantovaným prostupem"_x000d_
 "`S14.20"_x000d_
 6.120*1 = 6,120 [D]_x000d_
 "`S18.14"_x000d_
 4.000*8 = 32,000 [E]_x000d_
 "`S18.15"_x000d_
 4.400*1 = 4,400 [F]_x000d_
 "`S18.16"_x000d_
 4.800*2 = 9,600 [G]_x000d_
 Celkem: 7.24+112+10+6.12+32+4.4+9.6 = 181,360 [H]</t>
  </si>
  <si>
    <t>434124</t>
  </si>
  <si>
    <t>SCHODIŠŤOVÉ STUPNĚ, Z DÍLCŮ ŽELEZOBETON DO C25/30</t>
  </si>
  <si>
    <t xml:space="preserve">"`Schody železobetonové  39 stupňů + podesta"_x000d_
 "`VYPIS_PRVKU_PHS_SO221503"_x000d_
 "`schodišťové stupně beton min C25/30-XC4, XF3
"_x000d_
 0.150*0.300*0.900*15 = 0,608 [A]</t>
  </si>
  <si>
    <t>434324</t>
  </si>
  <si>
    <t>SCHODIŠŤOVÉ STUPNĚ, ZE ŽELEZOBETONU DO C25/30</t>
  </si>
  <si>
    <t>"`Betonová vuztužená deska` `tl. 200 mm - součást únikového schodiště"_x000d_
 1.000*6.550*0.200 = 1,310 [A]</t>
  </si>
  <si>
    <t>434366</t>
  </si>
  <si>
    <t>VÝZTUŽ SCHODIŠŤ STUPŇŮ Z KARI SÍTÍ</t>
  </si>
  <si>
    <t>"`Vyztužení žb desky - součást únikového schodiště"_x000d_
 "`uvažováno 3,5 kg/m2"_x000d_
 6.500*1.400*0.0035 = 0,032 [A]</t>
  </si>
  <si>
    <t>"`Podbetonování soklových panelů"_x000d_
 "`VYPIS_PRVKU_PHS_SO221503"_x000d_
 7.247 = 7,247 [A]</t>
  </si>
  <si>
    <t>"`Podkladní beton stupňů únikového schodiště` `-měřeno digi"_x000d_
 "`VYPIS_PRVKU_PHS_SO221503"_x000d_
 1.44*2 = 2,880 [A]_x000d_
 1.370*0.100*6.500 = 0,891 [B]_x000d_
 Celkem: 2.88+0.891 = 3,771 [C]</t>
  </si>
  <si>
    <t>"`Pod soklová panel na tělese mostu"_x000d_
 "`viz rozvinutý pohled PHS"_x000d_
 "`SO 22-19-07"_x000d_
 120.600*0.250*0.050 = 1,508 [A]</t>
  </si>
  <si>
    <t>"`Dlažba podél schodiště po obou stranách. Formát 400/400 mm"_x000d_
 5.350*0.500*2 = 5,350 [A]</t>
  </si>
  <si>
    <t>"`Propojovací pásek FeZn 4x30"_x000d_
 "`VYPIS_PRVKU_PHS_SO221503"_x000d_
 502 = 502,000 [A]</t>
  </si>
  <si>
    <t>VODIČ SVODOVÝ Z FEZN DRÁTU Ř 10 MM - DODÁVKA</t>
  </si>
  <si>
    <t>"`Vodič FeZn 10mm"_x000d_
 790 = 790,000 [A]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</si>
  <si>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</si>
  <si>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"`Betonové obrubníky lemující únikové schodiště"_x000d_
 1.400*2+2*4.650 = 12,100 [A]</t>
  </si>
  <si>
    <t>"`Dilatační pryžová folie šířky cca 250mm"_x000d_
 "`VYPIS_PRVKU_PHS_SO221503"_x000d_
 150 = 150,000 [A]</t>
  </si>
  <si>
    <t>"`Zkouška integrity na každé 20-té provedené pilotě"_x000d_
 11 = 11,000 [A]</t>
  </si>
  <si>
    <t>"`Podchycení soklových panelů u SO 65-19-08, so 65-19-10, so 65-19-11"_x000d_
 "`VYPIS_PRVKU_PHS_SO221503"_x000d_
 "`PS1"_x000d_
 28*2 = 56,000 [A]_x000d_
 "`PS2"_x000d_
 6*1 = 6,000 [B]_x000d_
 Celkem: 56+6 = 62,000 [C]</t>
  </si>
  <si>
    <t>"`Značka `tabulka s postavou a šipkou`"_x000d_
 "`VYPIS_PRVKU_PHS_SO221503"_x000d_
 19+19 = 38,000 [A]_x000d_
 "`Značka `Únikový východ`"_x000d_
 2 = 2,000 [B]_x000d_
 Celkem: 38+2 = 40,000 [C]</t>
  </si>
  <si>
    <t>"`Označení prostupných polí na krajních sloupcích. 3 svislé obdélníky pod sebou na jedné straně sloupku"_x000d_
 "`VYPIS_PRVKU_PHS_SO221503"_x000d_
 0.100*0.050*3*2*24 = 0,720 [A]</t>
  </si>
  <si>
    <t>MADLO NA MOSTĚ - DODÁVKA A MONTÁŽ</t>
  </si>
  <si>
    <t>"`viz výpis prvků"_x000d_
 "`VYPIS_PRVKU_PHS_SO221503"_x000d_
 "`M1"_x000d_
 120 = 120,000 [A]</t>
  </si>
  <si>
    <t>SO 22-15-04</t>
  </si>
  <si>
    <t xml:space="preserve">"`Odkop zeminy (v  místě hlavy piloty)"_x000d_
 "`VYPIS_PRVKU_PHS_SO221502"_x000d_
 375 = 375,000 [A]_x000d_
 "`odkop pro únikové schodiště"_x000d_
 6.000*1.800*0.250*3 = 8,100 [B]_x000d_
 Celkem: 375+8.1 = 383,100 [C]</t>
  </si>
  <si>
    <t>"`Výkop pro základy únikového schodiště"_x000d_
 "`VYPIS_PRVKU_PHS_SO221504"_x000d_
 2.500*1.500*2.400*3*3 = 81,000 [A]_x000d_
 "`Hloubení rýh pro soklové panely"_x000d_
 65 = 65,000 [B]_x000d_
 Celkem: 81+65 = 146,000 [C]</t>
  </si>
  <si>
    <t>"`Zpětný zásyp základů pro únikové schodiště"_x000d_
 "`viz položky č. 13283A a 272325"_x000d_
 81.000-3.402 = 77,598 [A]</t>
  </si>
  <si>
    <t>"`Zásypy z nakupovaných materiálů"_x000d_
 "`VYPIS_PRVKU_PHS_SO221502"_x000d_
 "`Dosypání soklových panelů"_x000d_
 87.5 = 87,500 [A]_x000d_
 "`Dosypání výkopu piloty - štěrkodrť"_x000d_
 173 = 173,000 [B]_x000d_
 "`u stožarů TV, štěrkodrť"_x000d_
 76.5 = 76,500 [C]_x000d_
 "`Modelace terénu mezi body č. 63 - 77., zasyp vhodným materiálem"_x000d_
 450 = 450,000 [D]_x000d_
 "`Zásyp zatrubněné části příkopu - únik č.2"_x000d_
 8.25 = 8,250 [E]_x000d_
 Celkem: 87.5+173+76.5+450+8.25 = 795,250 [F]</t>
  </si>
  <si>
    <t>"`viz výpis prvků"_x000d_
 "`VYPIS_PRVKU_PHS_SO221504"_x000d_
 "`piloty P1"_x000d_
 3.14*0.300^2*(6.000-1.500)*168 = 213,646 [A]_x000d_
 "`piloty P2"_x000d_
 3.14*0.375^2*(6.500-1.500)*59 = 130,261 [B]_x000d_
 "`piloty P3"_x000d_
 3.14*0.375^2*(7.000-1.500)*18 = 43,715 [C]_x000d_
 "`piloty P4"_x000d_
 3.14*0.375^2*(8.000-1.500)*4 = 11,481 [D]_x000d_
 Celkem: 213.646+130.261+43.715+11.481 = 399,103 [E]</t>
  </si>
  <si>
    <t>"`viz výpis prvků"_x000d_
 "`VYPIS_PRVKU_PHS_SO221504"_x000d_
 "`piloty P1"_x000d_
 3.14*0.300^2*1.500*168 = 71,215 [A]_x000d_
 "`piloty P2"_x000d_
 3.14*0.375^2*1.500*59 = 39,078 [B]_x000d_
 "`piloty P3"_x000d_
 3.14*0.375^2*1.500*18 = 11,922 [C]_x000d_
 "`piloty P4"_x000d_
 3.14*0.375^2*1.500*4 = 2,649 [D]_x000d_
 Celkem: 71.215+39.078+11.922+2.649 = 124,864 [E]</t>
  </si>
  <si>
    <t>"`viz výpis prvků"_x000d_
 "`VYPIS_PRVKU_PHS_SO221504"_x000d_
 "`piloty P1"_x000d_
 100.3*168*0.001 = 16,850 [A]_x000d_
 "`piloty P2"_x000d_
 120.1*59*0.001 = 7,086 [B]_x000d_
 "`piloty P3"_x000d_
 178.4*18*0.001 = 3,211 [C]_x000d_
 "`piloty P4"_x000d_
 215*4*0.001 = 0,860 [D]_x000d_
 "`sváry, spoje, prořez"_x000d_
 2800.75*0.001 = 2,801 [E]_x000d_
 Celkem: 16.85+7.086+3.211+0.86+2.801 = 30,808 [F]</t>
  </si>
  <si>
    <t>"`viz výpis prvků"_x000d_
 "`VYPIS_PRVKU_PHS_SO221504"_x000d_
 "`piloty P1"_x000d_
 6.000*168 = 1008,000 [A]</t>
  </si>
  <si>
    <t>"`viz výpis prvků"_x000d_
 "`VYPIS_PRVKU_PHS_SO221504"_x000d_
 "`piloty P2"_x000d_
 6.500*59 = 383,500 [A]_x000d_
 "`piloty P3"_x000d_
 7.000*18 = 126,000 [B]_x000d_
 "`piloty P4"_x000d_
 8.000*4 = 32,000 [C]_x000d_
 Celkem: 126+32+383.5 = 541,500 [D]</t>
  </si>
  <si>
    <t>"`Polštáře pod únikové schodiště"_x000d_
 "`dle výkresů řezu a TZ"_x000d_
 13.500*0.900*0.100 = 1,215 [A]_x000d_
 "`Podsypání soklových panelů - štěrkodrť"_x000d_
 93 = 93,000 [B]_x000d_
 Celkem: 1.215+93 = 94,215 [C]</t>
  </si>
  <si>
    <t>"`Základ pro opěrnou zídku"_x000d_
 2.30 = 2,300 [A]_x000d_
 "`Základ pod podestu"_x000d_
 3.2 = 3,200 [B]_x000d_
 Celkem: 2.3+3.2 = 5,500 [C]</t>
  </si>
  <si>
    <t>"`viz výpis prvků"_x000d_
 "`VYPIS_PRVKU_PHS_SO221502"_x000d_
 "`základové konstrukce únikového schodiště"_x000d_
 "`Únik č. 1"_x000d_
 0.700*0.750*0.900 = 0,473 [A]_x000d_
 0.900*0.300*0.900 = 0,243 [B]_x000d_
 "`Únik č. 2"_x000d_
 0.700*0.300*0.900*2 = 0,378 [C]_x000d_
 Celkem: 0.473+0.243+0.378 = 1,094 [D]</t>
  </si>
  <si>
    <t>"`viz výpis prvků"_x000d_
 "`VYPIS_PRVKU_PHS_SO221502"_x000d_
 "`výztuž základové konstrukce únikového schodiště"_x000d_
 1.094*0.150 = 0,164 [A]</t>
  </si>
  <si>
    <t>"`viz výpis prvků"_x000d_
 "`vč. navařených závitových pouzder"_x000d_
 "`VYPIS_PRVKU_PHS_SO221504"_x000d_
 124697.975*0.001 = 124,698 [A]</t>
  </si>
  <si>
    <t>"`včetně závitových pouzder propojených s výztuží a šroubovic"_x000d_
 "`Soklové železobetonové prefabrikované panely"_x000d_
 "`VYPIS_PRVKU_PHS_SO221504"_x000d_
 1100.749 = 1100,749 [A]_x000d_
 "`Pohltivé železobetonové prefabrikované panely"_x000d_
 "`VYPIS_PRVKU_PHS_SO221504"_x000d_
 2478.340 = 2478,340 [B]_x000d_
 "`odečet panelů s garantovaným prostupem"_x000d_
 -256.400 = -256,400 [C]_x000d_
 Celkem: 1100.749+2478.34+-256.4 = 3322,689 [D]</t>
  </si>
  <si>
    <t xml:space="preserve">"`Prosklená výplň - vrstvené bezpečnostní sklo v rámu, včetně kotvících prvků, pásky horizontální"_x000d_
 "`Prosklená výplň je provedena z bezpečnostního skla min. tl. 12mm,  v rámu. Panel musí být odolný proti nárazu"_x000d_
 "`odletujícího štěrku. Sklo je opatřeno horizontálními linkami tl. 2mm s roztečí 30mm."_x000d_
 "`VYPIS_PRVKU_PHS_SO221502"_x000d_
 150.674 = 150,674 [A]_x000d_
 Celkem: 150.674 = 150,674 [B]</t>
  </si>
  <si>
    <t>"`viz výpis prvků"_x000d_
 "`VYPIS_PRVKU_PHS_SO221502"_x000d_
 "`uvažováno 40kg/m"_x000d_
 "`Únik 1"_x000d_
 7.5*40 = 300,000 [A]_x000d_
 "`Únik 2"_x000d_
 7.5*40 = 300,000 [B]_x000d_
 Celkem: 300+300 = 600,000 [C]</t>
  </si>
  <si>
    <t>R34717</t>
  </si>
  <si>
    <t>STĚNY PROTIHLUKOVÉ Z DÍLCŮ KOVOVÝCH, D+M KOMPLET</t>
  </si>
  <si>
    <t>"`včetně závitových pouzder propojených s výztuží a šroubovic"_x000d_
 "`soklový panel hliníkový (na opěrné stěně SO 65-19-11)"_x000d_
 6.285 = 6,285 [A]</t>
  </si>
  <si>
    <t>"`včetně závitových pouzder propojených s výztuží a šroubovic"_x000d_
 "`Panely s garantovaným prostupem"_x000d_
 "`VYPIS_PRVKU_PHS_SO221502"_x000d_
 256.40 = 256,400 [A]</t>
  </si>
  <si>
    <t>"`VYPIS_PRVKU_PHS_SO221502"_x000d_
 "`schodišťové stupně"_x000d_
 "`Únik č.1"_x000d_
 0.350*0.150*0.900*12 = 0,567 [A]_x000d_
 "`Únik č.2"_x000d_
 0.350*0.150*0.900*7] = 0,331 [B]_x000d_
 "`mezistupeň"_x000d_
 0.900*0.150*0.900 = 0,122 [C]_x000d_
 Celkem: 0.567+0.331+0.122 = 1,020 [D]</t>
  </si>
  <si>
    <t>"`betonová deska - podesta - uníková schodiště"_x000d_
 "`Únik č. 1"_x000d_
 10.000*1.800*0.200 = 3,600 [A]_x000d_
 "`Únik č. 2"_x000d_
 7.960*1.500*0.200 = 2,388 [B]</t>
  </si>
  <si>
    <t>"`Podkladní beton základů únikového schodiště"_x000d_
 "`Únik č. 1"_x000d_
 (0.550+1.000)*0.150*1.000 = 0,233 [A]_x000d_
 1.800*10.000*0.150 = 2,700 [B]_x000d_
 "`Únik č. 2"_x000d_
 0.400*2*1.000*0.150 = 0,120 [C]_x000d_
 Celkem: 0.233+2.7+0.12 = 3,053 [D]</t>
  </si>
  <si>
    <t>"`Podbetonování soklových panelů"_x000d_
 "`VYPIS_PRVKU_PHS_SO221504"_x000d_
 1.348 = 1,348 [A]</t>
  </si>
  <si>
    <t>"`Podkladní beton únikových schodišť"_x000d_
 "`Únik č. 1"_x000d_
 2.625*0.9+1.85*10.000*0.100 = 4,213 [A]_x000d_
 "`Únik č. 2"_x000d_
 0.772*0.9 = 0,695 [B]_x000d_
 Celkem: 4.213+0.695 = 4,908 [C]</t>
  </si>
  <si>
    <t>"`Pod soklová panel na tělese mostu"_x000d_
 "`viz rozvinutý pohled PHS"_x000d_
 68.540*0.250*0.050 = 0,857 [A]</t>
  </si>
  <si>
    <t>"`Dlažba podél schodiště po obou stranách."_x000d_
 7.250*0.500*2*3 = 21,750 [A]</t>
  </si>
  <si>
    <t>741822</t>
  </si>
  <si>
    <t>UZEMŇOVACÍ VODIČ NA POVRCHU NEREZOVÝ (V4A) PŘES 120 DO 300 MM2</t>
  </si>
  <si>
    <t xml:space="preserve">"`Drát  ?8mm, AlMgSi, tl. pláště 1,5mm plast, délka 400mm"_x000d_
 0.400*273 = 109,200 [A]</t>
  </si>
  <si>
    <t>"`Betonové obrubníky lemující únikové schodiště"_x000d_
 "`Únik č. 1"_x000d_
 7*2 = 14,000 [A]_x000d_
 "`Únik č. 2"_x000d_
 7*2 = 14,000 [B]_x000d_
 Celkem: 14+14 = 28,000 [C]</t>
  </si>
  <si>
    <t>"`Dilatační pryžová folie šířky cca 250mm"_x000d_
 "`VYPIS_PRVKU_PHS_SO221502"_x000d_
 50 = 50,000 [A]</t>
  </si>
  <si>
    <t>"`Zkouška integrity na každé 20-té provedené pilotě"_x000d_
 13 = 13,000 [A]</t>
  </si>
  <si>
    <t>"`Podchycení soklových panelů u SO 65-19-08, so 65-19-10, so 65-19-11"_x000d_
 "`VYPIS_PRVKU_PHS_SO221502"_x000d_
 "`PS4"_x000d_
 17*2 = 34,000 [A]_x000d_
 "`PS55"_x000d_
 13.6*2 = 27,200 [B]_x000d_
 "`PS56"_x000d_
 35*2 = 70,000 [C]_x000d_
 "`PS57"_x000d_
 35*2 = 70,000 [D]_x000d_
 Celkem: 34+27.2+70+70 = 201,200 [E]</t>
  </si>
  <si>
    <t>"`Značka `tabulka s postavou a šipkou`"_x000d_
 "`VYPIS_PRVKU_PHS_SO221502"_x000d_
 24+24 = 48,000 [A]_x000d_
 "`Značka `Únikový východ`"_x000d_
 2*3 = 6,000 [B]_x000d_
 Celkem: 48+6 = 54,000 [C]</t>
  </si>
  <si>
    <t>"`Označení prostupných polí na krajních sloupcích. 3 svislé obdélníky pod sebou na jedné straně sloupku"_x000d_
 "`VYPIS_PRVKU_PHS_SO221502"_x000d_
 0.100*0.050*3*2*30 = 0,900 [A]</t>
  </si>
  <si>
    <t>"`viz výpis prvků"_x000d_
 "`VYPIS_PRVKU_PHS_SO221503"_x000d_
 "`M1"_x000d_
 22 = 22,000 [A]_x000d_
 "`M2"_x000d_
 30.75 = 30,750 [B]_x000d_
 "`M3"_x000d_
 17.8 = 17,800 [C]_x000d_
 Celkem: 22+30.75+17.8 = 70,550 [D]</t>
  </si>
  <si>
    <t>R91710</t>
  </si>
  <si>
    <t>OPĚRNÁ ZÍDKA Z BETONOVÝCH PALISÁD, D+M komplet</t>
  </si>
  <si>
    <t>"`Opěrná zídka z betonových palisád - únikový východ č.2"_x000d_
 4.3 = 4,300 [A]</t>
  </si>
  <si>
    <t>Položka zahrnuje:
dodání a pokládku betonových palisád o rozměrech předepsaných zadávací dokumentací
betonové lože i boční betonovou opěrku.</t>
  </si>
  <si>
    <t>"`viz položka č. 13183A"_x000d_
 383.100*1.9 = 727,890 [A]_x000d_
 "`viz položka 264328 a 264341"_x000d_
 521.340*1.9 = 990,546 [B]_x000d_
 "`viz položka č. 272325"_x000d_
 68.402*1.9 = 129,964 [C]_x000d_
 "`viz položka č. 13283A"_x000d_
 65*1.9 = 123,500 [D]_x000d_
 Celkem: 727.89+990.546+129.964+123.5 = 1971,900 [E]</t>
  </si>
  <si>
    <t>SO 22-16-02</t>
  </si>
  <si>
    <t>D.2.1.2</t>
  </si>
  <si>
    <t>11332</t>
  </si>
  <si>
    <t>ODSTRANĚNÍ PODKLADŮ ZPEVNĚNÝCH PLOCH Z KAMENIVA NESTMELENÉHO</t>
  </si>
  <si>
    <t>"`Dle technické zprávy, výkresových příloh projektové dokumentace. Dle výkazů materiálu projektu. Dle tabulky kubatur projektanta."_x000d_
 "`odtěžení vrstvy ŠD"_x000d_
 120 = 120,000 [A]_x000d_
 Celkem: 120 = 120,000 [B]</t>
  </si>
  <si>
    <t>12383</t>
  </si>
  <si>
    <t>ODKOP PRO SPOD STAVBU SILNIC A ŽELEZNIC TŘ. II</t>
  </si>
  <si>
    <t>"`Dle technické zprávy, výkresových příloh projektové dokumentace. Dle výkazů materiálu projektu. Dle tabulky kubatur projektanta."_x000d_
 "`Výkopy"_x000d_
 "`zlepšená zemina pojivy (násypové těleso)"_x000d_
 300 = 300,000 [A]_x000d_
 Celkem: 300 = 300,000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</si>
  <si>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</si>
  <si>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17171</t>
  </si>
  <si>
    <t>ULOŽENÍ SYPANINY DO NÁSYPŮ VRSTEVNATÝCH SE ZHUT SE ZLEPŠENÍM ZEMINY</t>
  </si>
  <si>
    <t>"`Dle technické zprávy, výkresových příloh projektové dokumentace. Dle výkazů materiálu projektu. Dle tabulky kubatur projektanta."_x000d_
 "`Zpětný násyp"_x000d_
 "`zlepšená zemina pojivy (násypové těleso)"_x000d_
 50 = 50,000 [A]_x000d_
 Celkem: 50 = 50,000 [B]</t>
  </si>
  <si>
    <t>"`Dle technické zprávy, výkresových příloh projektové dokumentace. Dle výkazů materiálu projektu. Dle tabulky kubatur projektanta."_x000d_
 "`Zpětný násyp"_x000d_
 "`ŠD"_x000d_
 85 = 85,000 [A]_x000d_
 Celkem: 85 = 85,000 [B]</t>
  </si>
  <si>
    <t>"`Dle technické zprávy, výkresových příloh projektové dokumentace. Dle výkazů materiálu projektu. Dle tabulky kubatur projektanta."_x000d_
 "`typ 1 36 ks"_x000d_
 107.8+73 = 180,800 [A]_x000d_
 "`typ 2 4 ks"_x000d_
 18.7+12.7 = 31,400 [B]_x000d_
 Celkem: 180.8+31.4 = 212,200 [C]</t>
  </si>
  <si>
    <t>"`Dle technické zprávy, výkresových příloh projektové dokumentace. Dle výkazů materiálu projektu. Dle tabulky kubatur projektanta."_x000d_
 "`typ 1 36 ks"_x000d_
 "`typ 2 4 ks"_x000d_
 7.2759 = 7,276 [A]</t>
  </si>
  <si>
    <t>"`Dle technické zprávy, výkresových příloh projektové dokumentace. Dle výkazů materiálu projektu. Dle tabulky kubatur projektanta."_x000d_
 "`Ocelové zábradlí dvoumadlové se svislou výplní, vč. upevňovadel, pozinkování, ochranného nátěru, barvy 155 m"_x000d_
 155*45 = 6975,000 [A]_x000d_
 Celkem: 6975 = 6975,000 [B]</t>
  </si>
  <si>
    <t>R347314</t>
  </si>
  <si>
    <t>STĚNY PROTIHLUKOVÉ Z PROST BET DO C30/37</t>
  </si>
  <si>
    <t>"`Dle technické zprávy, výkresových příloh projektové dokumentace. Dle výkazů materiálu projektu. Dle tabulky kubatur projektanta."_x000d_
 "`Výplňové prefabrikáty s funkčí PHS (atypická výroba na zakázku) 2ks"_x000d_
 10 = 10,000 [A]_x000d_
 Celkem: 10 = 10,000 [B]</t>
  </si>
  <si>
    <t>451311</t>
  </si>
  <si>
    <t>PODKL A VÝPLŇ VRSTVY Z PROST BET DO C8/10</t>
  </si>
  <si>
    <t>"`Dle technické zprávy, výkresových příloh projektové dokumentace. Dle výkazů materiálu projektu. Dle tabulky kubatur projektanta."_x000d_
 "`typ 1 36 ks"_x000d_
 36*(0.15*4.12*2.6) = 57,845 [A]_x000d_
 "`typ 2 4 ks"_x000d_
 4*(0.15*5.87*2.6) = 9,157 [B]_x000d_
 Celkem: 57.845+9.157 = 67,002 [C]</t>
  </si>
  <si>
    <t>Izolace proti vodě</t>
  </si>
  <si>
    <t>"`Dle technické zprávy, výkresových příloh projektové dokumentace. Dle výkazů materiálu projektu. Dle tabulky kubatur projektanta."_x000d_
 "`Izolace - nátěr ploch monolitických betonových základů a styku se zeminou"_x000d_
 576 = 576,000 [A]_x000d_
 Celkem: 576 = 576,000 [B]</t>
  </si>
  <si>
    <t>R702112</t>
  </si>
  <si>
    <t>KABELOVÝ ŽLAB PREFABRIKOVANÝ JEDNOKOMOROVÝ VČETNĚ KRYTU</t>
  </si>
  <si>
    <t>"`Dle technické zprávy, výkresových příloh projektové dokumentace. Dle výkazů materiálu projektu. Dle tabulky kubatur projektanta."_x000d_
 "`Prefabrikovaný kabelový žlab jednokomorový"_x000d_
 280 = 280,000 [A]_x000d_
 Celkem: 280 = 280,000 [B]</t>
  </si>
  <si>
    <t>R702113</t>
  </si>
  <si>
    <t>KABELOVÝ ŽLAB PREFABRIKOVANÝ DVOUKOMOROVÝ VČETNĚ KRYTU</t>
  </si>
  <si>
    <t>"`Dle technické zprávy, výkresových příloh projektové dokumentace. Dle výkazů materiálu projektu. Dle tabulky kubatur projektanta."_x000d_
 "`Prefabrikovaný kabelový žlab dvoukomorový"_x000d_
 280 = 280,000 [A]_x000d_
 Celkem: 280 = 280,000 [B]</t>
  </si>
  <si>
    <t>R924510</t>
  </si>
  <si>
    <t xml:space="preserve">NÁSTUPIŠTĚ MOSTOVÉHO TYPU  S VELKOPLOŠNÝMI INTEGROVANÝMI NÁSTUPIŠTNÍMI DESKAMI</t>
  </si>
  <si>
    <t>vč.vypracování potřebné projektové dokumentace</t>
  </si>
  <si>
    <t xml:space="preserve">"`Dle technické zprávy, výkresových příloh projektové dokumentace. Dle výkazů materiálu projektu. Dle tabulky kubatur projektanta."_x000d_
 "`(2 x vnější nástupiště délky 140 m typu UMSTEIGER PLUS 200, nástupiště šířky 4.0 m na délce 265 m, nástupiště šířky 6 m na délce 15 m)"_x000d_
 "`Prefabrikovaná ŽB deska UMSTEIGER délky 2.49 x 4.0 m tl. 170 mm"_x000d_
 100 ks = 0,000 [A]_x000d_
 "`Prefabrikovaná železobetonová deska pro nástupiště mostového typu rozměr 2,49 x 4,00 x 0,17 m s šachtovým vstupem 0,7 x 0,7 m` "_x000d_
 "`6 ks"_x000d_
 "`Prefabrikovaná ŽB deska UMSTEIGER délky 2.49 x 6.0 m tl. 170 mm přivyztužená dle PD SO 22-15-06"_x000d_
 "`6 ks"_x000d_
 "`Prefabrikovaný ŽB základ UMSTEIGER (např. AF-60-400) délky 2.72 m pro dvoutrámové řešení  "_x000d_
 "`36 ks"_x000d_
 "`Prefabrikovaný ŽB základ UMSTEIGER modifikovaný (např. AF-60-600) délky 4.47 m pro třítrámové řešení "_x000d_
 "`4 ks"_x000d_
 "`Prefabrikovaný ŽB trám UMSTEIGER (např. B 60/25)"_x000d_
 "`575 m"_x000d_
 265+15 = 280,000 [B]_x000d_
 Celkem: 280 = 280,000 [C]</t>
  </si>
  <si>
    <t>R924912</t>
  </si>
  <si>
    <t>NÁSTUPIŠTĚ - VAROVNÝ PÁS ŠÍŘKY 0,40 M Z DLAŽDIC Z KONGLOMEROVANÉHO KAMENE</t>
  </si>
  <si>
    <t>"`Dle technické zprávy, výkresových příloh projektové dokumentace. Dle výkazů materiálu projektu. Dle tabulky kubatur projektanta.Vlepovaná dlaždice z"_x000d_
 "`vodicí linie s funkcí varovného pásu, vlepeno do drážky prefabr. nástup. desek"_x000d_
 280 = 280,000 [A]</t>
  </si>
  <si>
    <t>R924914</t>
  </si>
  <si>
    <t>NÁSTUPIŠTĚ - NALEPOVACÍ PÁSY S VÝSTUPKY TVARU KULOVÝCH ÚSEČÍ, ŠEDÁ</t>
  </si>
  <si>
    <t>"`Dle technické zprávy, výkresových příloh projektové dokumentace. Dle výkazů materiálu projektu. Dle tabulky kubatur projektanta."_x000d_
 "`Signální pásy š. 0,8 m"_x000d_
 "` nalepovací pásy s výstupky tvaru kulových úsečí, barva šedá"_x000d_
 3.5 = 3,500 [A]_x000d_
 Celkem: 3.5 = 3,500 [B]</t>
  </si>
  <si>
    <t>1. Položka obsahuje:
 – všechny práce pro zřízení plně funkčních bezpečnostních pásů s varovnými a vodicími prvky, tj. včetně lože, ukončení dlažby, její provedení do předepsaného tvaru a pohledové úpravy, výplně spar a otvorů apod.
 – dodání veškerých materiálů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</si>
  <si>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R93261</t>
  </si>
  <si>
    <t>ODVODŇOVACÍ ROŠT Z KOMPOZITU</t>
  </si>
  <si>
    <t>"`Dle technické zprávy, výkresových příloh projektové dokumentace. Dle výkazů materiálu projektu. Dle tabulky kubatur projektanta."_x000d_
 "`Odvodňovací kompozitní pororošt 19/30 s uchycením` `140 m"_x000d_
 0.3*140 = 42,000 [A]_x000d_
 Celkem: 42 = 42,000 [B]</t>
  </si>
  <si>
    <t>položka zahrnuje:
- dodání a uložení předepsané konstrukce z předepsaného materiálu včetně vnitrostaveništní a mimostaveništní dopravy
- veškeré potřebné pomocné práce
- veškerý pomocný a upevňovací materiál</t>
  </si>
  <si>
    <t>R93751.01</t>
  </si>
  <si>
    <t xml:space="preserve">MOBILIÁŘ - KOVOVÉ LAVIČKY -  montáž a stavební připravenost</t>
  </si>
  <si>
    <t>"`Dle technické zprávy, výkresových příloh projektové dokumentace. Dle výkazů materiálu projektu. Dle tabulky kubatur projektanta."_x000d_
 "`lavičky"_x000d_
 4 = 4,000 [A]_x000d_
 Celkem: 4 = 4,000 [B]</t>
  </si>
  <si>
    <t>Položka zahrnuje:
- montáž a osazení kompletního zařízení, předepsaného zadávací dokumentací
- mimostavništní a vnitrostaveništní dopravu
- nezbytné zemní práce a základové konstrukce
- dodávka mobiliáře není součástí položky - samostatně vyčleněno - centrální nákup</t>
  </si>
  <si>
    <t>R93751.02</t>
  </si>
  <si>
    <t>NEOCEŇOVAT - MOBILIÁŘ - KOVOVÉ LAVIČKY - dodávka</t>
  </si>
  <si>
    <t xml:space="preserve">Položka zahrnuje:
-  dodávku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</si>
  <si>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t>
  </si>
  <si>
    <t>MOBILIÁŘ - BOX NA POSYPOVÝ MATERIÁL</t>
  </si>
  <si>
    <t>"`Dle technické zprávy, výkresových příloh projektové dokumentace. Dle výkazů materiálu projektu. Dle tabulky kubatur projektanta.-nádoba na posypový "_x000d_
 4 = 4,000 [A]_x000d_
 Celkem: 4 = 4,000 [B]</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</si>
  <si>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</si>
  <si>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R93753.01</t>
  </si>
  <si>
    <t>MOBILIÁŘ - KOVOVÉ KOŠE - SESTAVA PRO UKLÁDÁNÍ TŘÍDĚNÉHO ODPADU - montáž a stavební připravenost</t>
  </si>
  <si>
    <t>"`Dle technické zprávy, výkresových příloh projektové dokumentace. Dle výkazů materiálu projektu. Dle tabulky kubatur projektanta."_x000d_
 "`sada odpadkových košů na tříděný odpad"_x000d_
 2 = 2,000 [A]_x000d_
 Celkem: 2 = 2,000 [B]</t>
  </si>
  <si>
    <t>R93753.02</t>
  </si>
  <si>
    <t>NEOCEŇOVAT - MOBILIÁŘ - KOVOVÉ KOŠE - SESTAVA PRO UKLÁDÁNÍ TŘÍDĚNÉHO ODPADU - dodávka</t>
  </si>
  <si>
    <t>"`Dle technické zprávy, výkresových příloh projektové dokumentace. Dle výkazů materiálu projektu. Dle tabulky kubatur projektanta."_x000d_
 "`sada odpadkových košů na tříděný odpadse stříškou"_x000d_
 2 = 2,000 [A]_x000d_
 Celkem: 2 = 2,000 [B]</t>
  </si>
  <si>
    <t>Položka zahrnuje:
- dodávka kompletního zařízení, předepsaného zadávací dokumentací
- mimostavništní a vnitrostaveništní dopravu
- nezbytné zemní práce a základové konstrukce
- předepsanou povrchovou úpravu (nátěry a pod.)</t>
  </si>
  <si>
    <t>R015320</t>
  </si>
  <si>
    <t>924</t>
  </si>
  <si>
    <t>NEOCEŇOVAT - POPLATKY ZA LIKVIDACI ODPADŮ NEKONTAMINOVANÝCH - 17 05 04 STÁVAJÍCÍ SYPANÝ MATERIÁL Z NÁSTUPIŠŤ VČ. DOPRAVY NA SKLÁDKU A MANIPULACE</t>
  </si>
  <si>
    <t>"`Dle technické zprávy, výkresových příloh projektové dokumentace. Dle výkazů materiálu projektu. Dle tabulky kubatur projektanta."_x000d_
 "`odtěžení vrstvy ŠD"_x000d_
 120*2.1 = 252,000 [A]_x000d_
 Celkem: 252 = 252,000 [B]</t>
  </si>
  <si>
    <t>"`Dle technické zprávy, výkresových příloh projektové dokumentace. Dle výkazů materiálu projektu. Dle tabulky kubatur projektanta."_x000d_
 "`Výkopy"_x000d_
 "`zlepšená zemina pojivy (násypové těleso)"_x000d_
 300*1.9 = 570,000 [A]_x000d_
 Celkem: 570 = 570,000 [B]</t>
  </si>
  <si>
    <t>SO 22-16-03</t>
  </si>
  <si>
    <t>"`Dle technické zprávy, výkresových příloh projektové dokumentace. Dle výkazů materiálu projektu. Dle tabulky kubatur projektanta."_x000d_
 "`odtěžení vrstvy ŠD"_x000d_
 150 = 150,000 [A]_x000d_
 Celkem: 150 = 150,000 [B]</t>
  </si>
  <si>
    <t>"`Dle technické zprávy, výkresových příloh projektové dokumentace. Dle výkazů materiálu projektu. Dle tabulky kubatur projektanta."_x000d_
 "`Výkopy pro základy nástupiště"_x000d_
 "` - zlepšené zeminy pojivy "_x000d_
 200 = 200,000 [A]_x000d_
 Celkem: 200 = 200,000 [B]</t>
  </si>
  <si>
    <t>"`Dle technické zprávy, výkresových příloh projektové dokumentace. Dle výkazů materiálu projektu. Dle tabulky kubatur projektanta."_x000d_
 "`Zpětný násyp"_x000d_
 "`ŠD"_x000d_
 50 = 50,000 [A]_x000d_
 Celkem: 50 = 50,000 [B]</t>
  </si>
  <si>
    <t>"`Dle technické zprávy, výkresových příloh projektové dokumentace. Dle výkazů materiálu projektu. Dle tabulky kubatur projektanta."_x000d_
 "`Monolitický betonový základ, beton C30/37-XA1,XF2"_x000d_
 213 = 213,000 [A]</t>
  </si>
  <si>
    <t>"`Dle technické zprávy, výkresových příloh projektové dokumentace. Dle výkazů materiálu projektu. Dle tabulky kubatur projektanta."_x000d_
 "`Betonářská výztuž, ocel B 500B"_x000d_
 7.3 = 7,300 [A]</t>
  </si>
  <si>
    <t>"`Dle technické zprávy, výkresových příloh projektové dokumentace. Dle výkazů materiálu projektu. Dle tabulky kubatur projektanta."_x000d_
 "`Zábradlí se svislou výpní výšky 1,1 m"_x000d_
 "`včetně spojů, svarů, otryskání povrchu, pozinkování a nátěru a kotvících prvků"_x000d_
 "`140 m"_x000d_
 140*45 = 6300,000 [A]_x000d_
 Celkem: 6300 = 6300,000 [B]</t>
  </si>
  <si>
    <t>"`Dle technické zprávy, výkresových příloh projektové dokumentace. Dle výkazů materiálu projektu. Dle tabulky kubatur projektanta."_x000d_
 "`Podkladní beton C20/25nXF3, tl. 0,150 m "_x000d_
 38 = 38,000 [A]</t>
  </si>
  <si>
    <t>"`Dle technické zprávy, výkresových příloh projektové dokumentace. Dle výkazů materiálu projektu. Dle tabulky kubatur projektanta."_x000d_
 "`Prefabrikovaný kabelový žlab dvoukomorový"_x000d_
 560 = 560,000 [A]_x000d_
 Celkem: 560 = 560,000 [B]</t>
  </si>
  <si>
    <t>"`Dle technické zprávy, výkresových příloh projektové dokumentace. Dle výkazů materiálu projektu. Dle tabulky kubatur projektanta."_x000d_
 "`Nástupiště u koleje č. 1 a 2 (140 m + 140 m, typu Umsteiger Plus 2000) 280 m"_x000d_
 "`Prefabrikovaná železobetonová deska pro nástupiště mostového typu 99 ks"_x000d_
 "`rozměr 2,49 x 4,00 x 0,17 m"_x000d_
 "`Prefabrikovaná železobetonová deska pro nástupiště mostového typu 5 ks"_x000d_
 "`rozměr 2,49 x 6,00 x 0,17 m"_x000d_
 "`Prefabrikovaná železobetonová deska pro nástupiště mostového typu 7 ks"_x000d_
 "`rozměr 2,49 x 4,00 x 0,17 m s šachtovým vstupem 0,7 x 0,7 m"_x000d_
 "`Prefabrikovaná železobetonová deska pro nástupiště mostového typu 1 ks"_x000d_
 "`rozměr 2,49 x 6,00 x 0,17 m"_x000d_
 "`Prefabrikovaný trám v. 0,6 m pro nástupiště mostového typu 72 ks"_x000d_
 "`pro osovou vzdálenost základů 7,5 m, včetně elastomer. ložisek"_x000d_
 "`Prefabrikovaný trám v. 0,6 mpro nástupiště mostového typu 4 ks"_x000d_
 "`pro osovou vzdálenost základů 5,0 m, včetně elastomer. ložisek"_x000d_
 "`Prefabrikovaný základ pro nástupiště mostového typu 36 ks"_x000d_
 "`dvoutrámové řešení (typ AF-60-400), včetně elastomer. ložisek"_x000d_
 "`Prefabrikovaný základ pro nástupiště mostového typu 4 ks"_x000d_
 "`třitrámové řešení (typ AF-60-600), včetně elastomer. ložisek"_x000d_
 280 = 280,000 [A]_x000d_
 Celkem: 280 = 280,000 [B]</t>
  </si>
  <si>
    <t>1. Položka obsahuje:
 – dodávku veškerých prvků a částí daného typu nástupiště dle odpovídajících vzorových listů a TKP včetně výplňových desek
 – zřízení nástupiště mostového typu pro požadovanou osovou vzdálenost kolejí i výšku nástupní hrany nad TK
 – slepá zakončení nástupiště
 – kabelovou trasu včetně kabelových komor s poklopy
 – přípravu pro osvětlení, tj. vyvrtání otvorů a příprava upevnění osvětlení šrouby
 – příplatky za ztížené podmínky při práci v kolejišti, např. za překážky na straně koleje ap.
 – vypracování a dodání veškeré potřebné projektové dokumentace v požadovaném rozsahu
2. Položka neobsahuje:
 – zemní práce, tj. odkopávky, hloubení rýh, násypy, zásypy ad.
 – zvláštní zakládání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</si>
  <si>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"`Dle technické zprávy, výkresových příloh projektové dokumentace. Dle výkazů materiálu projektu. Dle tabulky kubatur projektanta."_x000d_
 "`Vlepovaná dlaždice z konglomerovaného kamene š. 0,4 m"_x000d_
 "`vodicí linie s funkcí varovného pásu, vlepeno do drážky prefabr. nástup. desek"_x000d_
 280 = 280,000 [A]_x000d_
 Celkem: 280 = 280,000 [B]</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</si>
  <si>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</si>
  <si>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"`Dle technické zprávy, výkresových příloh projektové dokumentace. Dle výkazů materiálu projektu. Dle tabulky kubatur projektanta."_x000d_
 "`Signální pásy š. 0,8 m"_x000d_
 "` nalepovací pásy s výstupky tvaru kulových úsečí, barva šedá"_x000d_
 8.4 = 8,400 [A]_x000d_
 Celkem: 8.4 = 8,400 [B]</t>
  </si>
  <si>
    <t>"`Dle technické zprávy, výkresových příloh projektové dokumentace. Dle výkazů materiálu projektu. Dle tabulky kubatur projektanta."_x000d_
 "`Odvodňovací kompozitní pororošt 19/30 s uchycením"_x000d_
 "`včetně uchycení a kotvení k nástupištní desce"_x000d_
 17 = 17,000 [A]_x000d_
 Celkem: 17 = 17,000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</si>
  <si>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</si>
  <si>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kovových `laviček"_x000d_
 4 = 4,000 [A]_x000d_
 Celkem: 4 = 4,000 [B]</t>
  </si>
  <si>
    <t>"`Dle technické zprávy, výkresových příloh projektové dokumentace. Dle výkazů materiálu projektu. Dle tabulky kubatur projektanta."_x000d_
 "`4 ks box na posypový materiál"_x000d_
 4 = 4,000 [A]_x000d_
 Celkem: 4 = 4,000 [B]</t>
  </si>
  <si>
    <t>"`Dle technické zprávy, výkresových příloh projektové dokumentace. Dle výkazů materiálu projektu. Dle tabulky kubatur projektanta."_x000d_
 "`sada odpadkových košů na tříděný odpad se stříškou, 4x45 l"_x000d_
 2 = 2,000 [A]_x000d_
 Celkem: 2 = 2,000 [B]</t>
  </si>
  <si>
    <t>Položka zahrnuje:
- montáž a osazení kompletního zařízení, předepsaného zadávací dokumentací
- mimostavništní a vnitrostaveništní dopravu
- nezbytné zemní práce a základové konstrukce
- veškerý montážní a kotevní materiál
- dodávka mobiliáře není součástí položky - samostatně vyčleněno - centrální nákup</t>
  </si>
  <si>
    <t>"`Dle technické zprávy, výkresových příloh projektové dokumentace. Dle výkazů materiálu projektu. Dle tabulky kubatur projektanta."_x000d_
 "`sada odpadkových košů na tříděný odpadse stříškou, 4x45 l"_x000d_
 2 = 2,000 [A]_x000d_
 Celkem: 2 = 2,000 [B]</t>
  </si>
  <si>
    <t>Položka zahrnuje:
- dodávka kompletního zařízení, předepsaného zadávací dokumentací
- mimostavništní a vnitrostaveništní dopravu
- předepsanou povrchovou úpravu (nátěry a pod.)
- není součástí dodávky na zhotovení stavby - vyčleněno samostatně - centrální nákup provede SŽ</t>
  </si>
  <si>
    <t>R937532.01</t>
  </si>
  <si>
    <t>MOBILIÁŘ - KOVOVÉ KOŠE - NA SMĚSNÝ ODPAD - montáž a stavební připravenost</t>
  </si>
  <si>
    <t>"`Dle technické zprávy, výkresových příloh projektové dokumentace. Dle výkazů materiálu projektu. Dle tabulky kubatur projektanta."_x000d_
 "`Odpadkový koš na směsný odpad se stříškou do exteriéru"_x000d_
 2 = 2,000 [A]_x000d_
 Celkem: 2 = 2,000 [B]</t>
  </si>
  <si>
    <t>R937532.02</t>
  </si>
  <si>
    <t xml:space="preserve">NEOCEŇOVAT - MOBILIÁŘ - KOVOVÉ KOŠE -  NA SMĚSNÝ ODPAD - dodávka</t>
  </si>
  <si>
    <t>"`Dle technické zprávy, výkresových příloh projektové dokumentace. Dle výkazů materiálu projektu. Dle tabulky kubatur projektanta."_x000d_
 "`Odpadkový koš na směsný odapd se stříškou do exteriéru"_x000d_
 2 = 2,000 [A]_x000d_
 Celkem: 2 = 2,000 [B]</t>
  </si>
  <si>
    <t>"`Dle technické zprávy, výkresových příloh projektové dokumentace. Dle výkazů materiálu projektu. Dle tabulky kubatur projektanta."_x000d_
 "`odtěžení vrstvy ŠD"_x000d_
 150*2.1 = 315,000 [A]_x000d_
 Celkem: 315 = 315,000 [B]</t>
  </si>
  <si>
    <t>"`Dle technické zprávy, výkresových příloh projektové dokumentace. Dle výkazů materiálu projektu. Dle tabulky kubatur projektanta."_x000d_
 "`Výkopy"_x000d_
 "`zlepšená zemina pojivy (násypové těleso)"_x000d_
 200*1.9 = 380,000 [A]_x000d_
 Celkem: 380 = 380,000 [B]</t>
  </si>
  <si>
    <t>SO 22-19-01</t>
  </si>
  <si>
    <t>D.2.1.4</t>
  </si>
  <si>
    <t>2861</t>
  </si>
  <si>
    <t>PRŮZKUMNÉ PRÁCE PROTIKOROZNÍ A BLUDNÝCH PROUDŮ NA POVRCHU</t>
  </si>
  <si>
    <t xml:space="preserve">"1: Dle technické zprávy, výkresových příloh projektové dokumentace. Dle výkazů materiálu projektu. Dle tabulky kubatur projektanta."_x000d_
 "2: měření bludných proudů 1 rok po zahájení provozu;    1,00"</t>
  </si>
  <si>
    <t>R0262</t>
  </si>
  <si>
    <t>ZKOUŠENÍ KONSTRUKCÍ A PRACÍ NEZÁVISLOU ZKUŠEBNOU</t>
  </si>
  <si>
    <t>1.000000 = 1,000 [A]</t>
  </si>
  <si>
    <t>zahrnuje veškeré náklady spojené s objednatelem požadovanými zkouškami</t>
  </si>
  <si>
    <t>R02911</t>
  </si>
  <si>
    <t>OSTATNÍ POŽADAVKY - GEODETICKÉ ZAMĚŘENÍ</t>
  </si>
  <si>
    <t>R029412</t>
  </si>
  <si>
    <t>OSTATNÍ POŽADAVKY - VYPRACOVÁNÍ MOSTNÍHO LISTU</t>
  </si>
  <si>
    <t>R02953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</si>
  <si>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</si>
  <si>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</si>
  <si>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R029711</t>
  </si>
  <si>
    <t xml:space="preserve">"1: Dle technické zprávy, výkresových příloh projektové dokumentace. Dle výkazů materiálu projektu. Dle tabulky kubatur projektanta."_x000d_
 "2: monitoring sedání během konsolidace a monitoring sedání přechod. oblastí 1 rok po zahájení provozu;   1,00"</t>
  </si>
  <si>
    <t>R2_03101</t>
  </si>
  <si>
    <t>DOČASNÉ ZAJIŠTĚNÍ KONSOLIDAČNÍCH NÁSPŮ V MÍSTE MOSTU - ZŘÍZENÍ, ODSTRANĚNÍ</t>
  </si>
  <si>
    <t>"1: Dle technické zprávy, výkresových příloh projektové dokumentace. Dle výkazů materiálu projektu. Dle tabulky kubatur projektanta"_x000d_
 "2: Opatření pro zajištění průjezdu v místě budoucího mostu po dobu konsolidace. Po skončení konsolidace odstranit."_x000d_
 "Např. dočasné silážní stěny, štětovnicové stěny, skládané silniční panely"_x000d_
 "3: 1,00"</t>
  </si>
  <si>
    <t>zahrnuje objednatelem povolené náklady na pořízení (event. pronájem), provozování, udržování a likvidaci zhotovitelova zařízení</t>
  </si>
  <si>
    <t>R3_02910</t>
  </si>
  <si>
    <t>VYTYČENÍ OBJEKTU</t>
  </si>
  <si>
    <t>zahrnuje veškeré náklady spojené s požadovanými pracemi</t>
  </si>
  <si>
    <t>10</t>
  </si>
  <si>
    <t>11511</t>
  </si>
  <si>
    <t>CERPÁNÍ VODY DO 500 L/MIN</t>
  </si>
  <si>
    <t xml:space="preserve">"1: Dle technické zprávy, výkresových příloh projektové dokumentace. Dle výkazů materiálu projektu. Dle tabulky kubatur"_x000d_
 "2: čerpání srážkových vod;    120,00"</t>
  </si>
  <si>
    <t>Položka cerpání vody na povrchu zahrnuje i potrubí, pohotovost záložní cerpací soupravy a zrízení cerpací jímky. Soucástí položky je také následná demontáž a likvidace techto zarízení</t>
  </si>
  <si>
    <t>12110</t>
  </si>
  <si>
    <t>SEJMUTÍ ORNICE NEBO LESNÍ PUDY</t>
  </si>
  <si>
    <t>"1: Dle technické zprávy, výkresových příloh projektové dokumentace. Dle výkazů materiálu projektu. Dle tabulky kubatur projektanta."_x000d_
 "2: skrývka ornice až 1,0m; měřeno digitálně"_x000d_
 "3: 500,00*0,80"</t>
  </si>
  <si>
    <t>položka zahrnuje sejmutí ornice bez ohledu na tlouštku vrstvy a její vodorovnou dopravu
nezahrnuje uložení na trvalou skládku</t>
  </si>
  <si>
    <t>12273</t>
  </si>
  <si>
    <t>ODKOPÁVKY A PROKOPÁVKY OBECNÉ TR. I</t>
  </si>
  <si>
    <t>"1: Dle technické zprávy, výkresových příloh projektové dokumentace. Dle výkazů materiálu projektu. Dle tabulky kubatur projektanta"_x000d_
 "2: odtěžení části násypových těles, měřeno digitálně;"_x000d_
 "3: 21,70*17,55*1,70+6,15*(30,10+37,60)/2*(9+22,90)/2+12,00*(15,00+15,00)"_x000d_
 "4: následné uložení tohoto materiálu na skládku je součásti objektu tunelu"</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</si>
  <si>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</si>
  <si>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t>
  </si>
  <si>
    <t>VYKOPÁVKY ZE ZEMNÍKU A SKLÁDEK TR. I</t>
  </si>
  <si>
    <t xml:space="preserve">"1: Dle technické zprávy, výkresových příloh projektové dokumentace, TKP staveb státních drah a výkazů materiálu projektu."_x000d_
 "2: dle pol. 17110;   zemina na svahové kužely;  616,00"_x000d_
 "3: dle pol. 17110; zemina na konsolidační náspy"_x000d_
 "4: kon. nadnásyp v předpolí mostu, měřeno digitálně"_x000d_
 "5: (15,00+15,00)*12,00"_x000d_
 "6: dočasný konsolidační násyp"_x000d_
 "7: 21,70*17,55*1,70+6,15*(30,10+37,60)/2*(9,0+22,90)/2"</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</si>
  <si>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</si>
  <si>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"1: Dle technické zprávy, výkresových příloh projektové dokumentace, TKP staveb státních drah a výkazů materiálu projektu."_x000d_
 "2: výkop pro výměnu podložních vrstev; měřeno digitálně z řezů, výkop pro základ+5 % rýhy;     "_x000d_
 "3: (360,00+560,00)*0,50*2,90*1,05"_x000d_
 "4: výkop pro rampu"_x000d_
 "5: (11,30+6,00)*0,50*(2,90*19,00)*0,50"</t>
  </si>
  <si>
    <t>ULOŽENÍ SYPANINY DO NÁSYPU SE ZHUTNENÍM</t>
  </si>
  <si>
    <t xml:space="preserve">"1: Dle technické zprávy, výkresových příloh projektové dokumentace. Dle výkazů materiálu projektu. Dle tabulky kubatur projektanta."_x000d_
 "2: kon. nadnásyp v předpolí mostu, měřeno digitálně"_x000d_
 3: (15,00+15,00)*12,00 = 360,000 [A]_x000d_
 "4: dočasný konsolidační násyp"_x000d_
 5: 21,70*17,55*1,70+6,15*(30,10+37,60)/2*(9,0+22,90)/2 = 3967,851 [B]_x000d_
 "6: svahové kužely, měřeno digitálně"_x000d_
 7:  4*56,00*5,50/2 = 616,000 [C]_x000d_
 A+B+C = 4943,851 [D]</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</si>
  <si>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</si>
  <si>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ULOŽENÍ SYPANINY DO NÁSYPU A NA SKLÁDKY BEZ ZHUTNENÍ</t>
  </si>
  <si>
    <t xml:space="preserve">"1: Dle technické zprávy, výkresových příloh projektové dokumentace, TKP staveb státních drah a výkazů materiálu projektu."_x000d_
 "2: dle pol.  13173;   1639,008"</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</si>
  <si>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</si>
  <si>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 JAM A RÝH Z NAKUPOVANÝCH MATERIÁLU</t>
  </si>
  <si>
    <t>"1: Dle technické zprávy, výkresových příloh projektové dokumentace. Dle výkazů materiálu projektu. Dle tabulky kubatur projektanta."_x000d_
 "2: výměna vrstvy v podloží (štěrkový polštář 0/32mm)"_x000d_
 "3: měřeno digitálně; 39,65*22,00"</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</si>
  <si>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</si>
  <si>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OBSYP POTRUBÍ A OBJEKTU Z NAKUPOVANÝCH MATERIÁLU</t>
  </si>
  <si>
    <t xml:space="preserve">"1: Dle technické zprávy, výkresových příloh projektové dokumentace, TKP staveb státních drah a výkazů materiálu projektu."_x000d_
 "2: obsyp drenáže ŠD, měřeno digitálně z řezu;       0,34*11,90*2"</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</si>
  <si>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</si>
  <si>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ÚPRAVA PLÁNE SE ZHUTNENÍM V HORNINE TR. I</t>
  </si>
  <si>
    <t>"1: Dle technické zprávy, výkresových příloh projektové dokumentace a dle TKP staveb státních drah. Dle výkazů materiálu projektu. "_x000d_
 "2: úprava pláně pro konsolidační vrstvy; 500,00"</t>
  </si>
  <si>
    <t>ROZPROSTRENÍ ORNICE VE SVAHU V TL DO 0,15M</t>
  </si>
  <si>
    <t xml:space="preserve">"1: Dle technické zprávy, výkresových příloh projektové dokumentace, TKP staveb státních drah a výkazů materiálu projektu."_x000d_
 "2: ohumusování svah. kuželů, tl. 150mm"_x000d_
 "3: měřeno digitálně;   4*56,00*1,20"</t>
  </si>
  <si>
    <t>položka zahrnuje:
nutné premístení ornice z docasných skládek vzdálených do 50m
rozprostrení ornice v predepsané tlouštce ve svahu pres 1:5</t>
  </si>
  <si>
    <t xml:space="preserve">"1: Dle technické zprávy, výkresových příloh projektové dokumentace, TKP staveb státních drah a výkazů materiálu projektu."_x000d_
 "2: dle pol.. 18222;    268,80"</t>
  </si>
  <si>
    <t>Zahrnuje dodání predepsané travní smesi, hydroosev na ornici, zalévání, první pokosení, to vše bez ohledu na sklon terénu</t>
  </si>
  <si>
    <t>R187000</t>
  </si>
  <si>
    <t>NÁKUP ZEMINY VHODNÉ PRO OHUMUSOVÁNÍ VČ NALOŽENÍ, DOPRAVY NA MÍSTO URČENÍ A VEŠKERÉ MANIPULACE</t>
  </si>
  <si>
    <t xml:space="preserve">"1: Dle technické zprávy, výkresových příloh projektové dokumentace, TKP staveb státních drah a výkazů materiálu projektu."_x000d_
 "2: dle pol. 18222;   268,80*0,15"</t>
  </si>
  <si>
    <t>zahrnuje náklady na nákup zeminy vhodné pro ohumusování vč dopravy na místo určení a veškeré manipulace (naložení, složení, přeložení. přesun atd.)</t>
  </si>
  <si>
    <t>20</t>
  </si>
  <si>
    <t>21361</t>
  </si>
  <si>
    <t>DRENÁŽNÍ VRSTVY Z GEOTEXTILIE</t>
  </si>
  <si>
    <t>"1: Dle technické zprávy, výkresových příloh projektové dokumentace. Dle výkazů materiálu projektu. Dle tabulky kubatur projektanta."_x000d_
 "2: separační geotextilie pro konsolidační vrstvy; 500,00+450,00"</t>
  </si>
  <si>
    <t>Položka zahrnuje:
- dodávku predepsané geotextilie (vcetne nutných presahu) pro drenážní vrstvu, vcetne mimostaveništní a vnitrostaveništní dopravy
- provedení drenážní vrstvy predepsaných rozmeru a predepsaného tvaru</t>
  </si>
  <si>
    <t>23217A</t>
  </si>
  <si>
    <t>ŠTETOVÉ STENY BERANENÉ Z KOVOVÝCH DÍLCU DOCASNÉ (PLOCHA)</t>
  </si>
  <si>
    <t>"1: Dle technické zprávy, výkresových příloh projektové dokumentace. Dle výkazů materiálu projektu. Dle tabulky kubatur projektanta."_x000d_
 "2: štětovnice pro dočasné zajištění výkopů"_x000d_
 "3: (13+15)*9"</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</si>
  <si>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</si>
  <si>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23717A</t>
  </si>
  <si>
    <t>ODSTRANENÍ ŠTETOVÝCH STEN Z KOVOVÝCH DÍLCU V PLOŠE</t>
  </si>
  <si>
    <t xml:space="preserve">"1: Dle technické zprávy, výkresových příloh projektové dokumentace. Dle výkazů materiálu projektu. Dle tabulky kubatur projektanta."_x000d_
 "2: demontáž pažení ze štětovnic; dle pol. montáže;    252,00"</t>
  </si>
  <si>
    <t>položka zahrnuje odstranení sten vcetne odvozu a uložení na skládku</t>
  </si>
  <si>
    <t xml:space="preserve">"1: Dle technické zprávy, výkresových příloh projektové dokumentace, TKP staveb státních drah a výkazů materiálu projektu."_x000d_
 "2: základy křídel OP1;  "_x000d_
 "3: 12,85*1,25*5,50"_x000d_
 "4: 12,85*1,25*5,50"_x000d_
 "5: základy křídel OP2"_x000d_
 "6: výztuž základů je součástí výztuže SS"</t>
  </si>
  <si>
    <t>30</t>
  </si>
  <si>
    <t>317325</t>
  </si>
  <si>
    <t>RÍMSY ZE ŽELEZOBETONU DO C30/37</t>
  </si>
  <si>
    <t xml:space="preserve">"1: Dle technické zprávy, výkresových příloh projektové dokumentace, TKP staveb státních drah a výkazů materiálu projektu."_x000d_
 "2: římsa na NK, měřeno digitálně;  (0,44+0,30)*6,00"_x000d_
 "3: pravá římsa na křídlech;     (0,3+0,24)*0,50*8,50*2"_x000d_
 "4: levá římsa na křídlech;    (0,44+0,38)*0,50*8,50*2"</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</si>
  <si>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</si>
  <si>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</si>
  <si>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</si>
  <si>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 xml:space="preserve">"1: Dle technické zprávy, výkresových příloh projektové dokumentace, TKP staveb státních drah a výkazů materiálu projektu."_x000d_
 "2: dle výkresu výztuže;   2,50"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</si>
  <si>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</si>
  <si>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333325</t>
  </si>
  <si>
    <t>MOSTNÍ OPERY A KRÍDLA ZE ŽELEZOVÉHO BETONU DO C30/37</t>
  </si>
  <si>
    <t xml:space="preserve">"1: Dle technické zprávy, výkresových příloh projektové dokumentace, TKP staveb státních drah a výkazů materiálu projektu."_x000d_
 "2: měřeno digitálně;   "_x000d_
 "3: levý dřík; 2*(2,30*(0,70+1,25)*0,50*5,50+0,7*(3*8,50-2*3-8,50*0,38))"_x000d_
 "4: pravý dřík;  2*(2,30*(0,70+1,25)*0,50*5,50+0,7*(3*8,50-2*3-8,50*0,38))"</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</si>
  <si>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</si>
  <si>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333365</t>
  </si>
  <si>
    <t>VÝZTUŽ MOSTNÍCH OPER A KRÍDEL Z OCELI 10505, B500B</t>
  </si>
  <si>
    <t xml:space="preserve">"1: Dle technické zprávy, výkresových příloh projektové dokumentace, TKP staveb státních drah a výkazů materiálu projektu."_x000d_
 "2: dle výkresu výztuže SS"_x000d_
 "3: výztuž SS;     44,500"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</si>
  <si>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</si>
  <si>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ZÁBRADLÍ Z DÍLCU KOVOVÝCH ŽÁROVE STRÍKANÉ KOVEM S NÁTEREM</t>
  </si>
  <si>
    <t xml:space="preserve">"1: Dle technické zprávy, výkresových příloh projektové dokumentace, TKP staveb státních drah a výkazů materiálu projektu."_x000d_
 "2: dle výkresu zábradlí;     752,87"</t>
  </si>
  <si>
    <t xml:space="preserve">-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</si>
  <si>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389325</t>
  </si>
  <si>
    <t>MOSTNÍ RÁMOVÉ KONSTRUKCE ZE ŽELEZOBETONU C30/37</t>
  </si>
  <si>
    <t xml:space="preserve">"1: Dle technické zprávy, výkresových příloh projektové dokumentace, TKP staveb státních drah a výkazů materiálu projektu."_x000d_
 "2: ŽB rám;  měřeno digitálně;      14,20*11,85"</t>
  </si>
  <si>
    <t>389365</t>
  </si>
  <si>
    <t>VÝZTUŽ MOSTNÍ RÁMOVÉ KONSTRUKCE Z OCELI 10505, B500B</t>
  </si>
  <si>
    <t xml:space="preserve">"1: Dle technické zprávy, výkresových příloh projektové dokumentace, TKP staveb státních drah a výkazů materiálu projektu."_x000d_
 "2: dle výkresu výztuže;    34,800"</t>
  </si>
  <si>
    <t>40</t>
  </si>
  <si>
    <t>431125</t>
  </si>
  <si>
    <t>SCHODIŠT KONSTR Z DÍLCU ŽELEZOBETON DO C30/37 (B37)</t>
  </si>
  <si>
    <t>"1: Dle technické zprávy, výkresových příloh projektové dokumentace. Dle výkazů materiálu projektu. Dle tabulky kubatur projektanta."_x000d_
 "2: prefa stupně schodiště C30/37"_x000d_
 "3: 29*0,37*0,18*0,75"</t>
  </si>
  <si>
    <t>-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t>
  </si>
  <si>
    <t>PODKLADNÍ A VÝPLNOVÉ VRSTVY Z PROSTÉHO BETONU C25/30</t>
  </si>
  <si>
    <t xml:space="preserve">"1: Dle technické zprávy, výkresových příloh projektové dokumentace a dle TKP staveb státních drah. Dle výkazů materiálu projektu. "_x000d_
 "2: C 25/30n"_x000d_
 "3: pod dlažbu za křídly ve svahu, koef. sklonu 1,20; tl. 100mm"_x000d_
 "4: (1,50+8,25)*1,25*1,20*0,10"_x000d_
 "5: (2*1,75+7,70+7,85)*0,90*1,20*0,10"_x000d_
 "6: podkl. beton koryt z lom. kamene podél komunikace;    "_x000d_
 "7: (2,55+5,60+4,35+2,60)*0,60*0,10"_x000d_
 "8: podkl. beton schod. stupňů, tl. 150mm"_x000d_
 "9: (9,40+1,60)*1,50*0,15"</t>
  </si>
  <si>
    <t>451324</t>
  </si>
  <si>
    <t>PODKL A VÝPLN VRSTVY ZE ŽELEZOBET DO C25/30</t>
  </si>
  <si>
    <t>"1: Dle technické zprávy, výkresových příloh projektové dokumentace a dle TKP staveb státních drah. Dle výkazů materiálu projektu. Dle tabulky kubatur projektanta."_x000d_
 "2: měřeno digitálně, podkladní beton vyztužený kari sítí"_x000d_
 "3: 235,00*0,20"_x000d_
 "4: spádová vrstva - vyztužená kari sítí"_x000d_
 "5: 2*(0,06+0,17)*0,5*5,5*9,35"</t>
  </si>
  <si>
    <t>451366</t>
  </si>
  <si>
    <t>VÝZTUŽ PODKL VRSTEV Z KARI-SÍTÍ</t>
  </si>
  <si>
    <t>"1: Dle technické zprávy, výkresových příloh projektové dokumentace. Dle výkazů materiálu projektu. Dle tabulky kubatur projektanta"_x000d_
 "2: dle příl. 2.102"_x000d_
 "3: výztuž z kari sítí, 20 % na stykování"_x000d_
 "4: výztuž spádového betonu 4/100/100"_x000d_
 "5: 1,20*52,0*2,0/1000,00"_x000d_
 "6: výztuž podkl. betonu 6/100/100"_x000d_
 "7: 1,20*460*4,50/1000,00"</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</si>
  <si>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</si>
  <si>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45861</t>
  </si>
  <si>
    <t>VÝPLN ZA OPERAMI A ZDMI ZE ZEMINY STABIL CEMENTEM</t>
  </si>
  <si>
    <t>"1: Dle technické zprávy, výkresových příloh projektové dokumentace. Dle výkazů materiálu projektu. Dle tabulky kubatur projektanta."_x000d_
 "2: přechodové klíny stabilizované cementem, měřeno digitálně"_x000d_
 "3: 2*36,30*11,50"</t>
  </si>
  <si>
    <t>položka zahrnuje:
- dodávku zeminy stabilizované cementem a zásyp se zhutnením vcetne mimostaveništní a vnitrostaveništní dopravy</t>
  </si>
  <si>
    <t>46321</t>
  </si>
  <si>
    <t>ROVNANINA Z LOMOVÉHO KAMENE</t>
  </si>
  <si>
    <t>"1: Dle technické zprávy, výkresových příloh projektové dokumentace a dle TKP staveb státních drah. Dle výkazů materiálu projektu. Dle tabulky kubatur projektanta."_x000d_
 "2: 0,60*3,40*11,20*2"</t>
  </si>
  <si>
    <t>položka zahrnuje:
- dodávku a vyrovnání lomového kamene predepsané frakce do predepsaného tvaru vcetne mimostaveništní a vnitrostaveništní dopravy
není-li v zadávací dokumentaci uvedeno jinak, jedná se o nakupovaný materiál</t>
  </si>
  <si>
    <t xml:space="preserve">"1: Dle technické zprávy, výkresových příloh projektové dokumentace a dle TKP staveb státních drah. Dle výkazů materiálu projektu."_x000d_
 "2: dlažba za křídly ve svahu, koef. sklonu 1,20; tl. 200mm"_x000d_
 "3: (1,50+8,25)*1,25*1,20*0,20"_x000d_
 "4: (2*1,75+7,70+7,85)*0,90*1,20*0,20"_x000d_
 "5: koryta z lom. kamene podél komunikace;    "_x000d_
 "6: (2,55+5,6+4,35+2,6)*0,6*0,20"</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</si>
  <si>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</si>
  <si>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60</t>
  </si>
  <si>
    <t>Úpravy povrchu</t>
  </si>
  <si>
    <t>631385</t>
  </si>
  <si>
    <t>MAZANINA ZE ŽELEZOBETONU DO C30/37 VCET VÝZTUŽE</t>
  </si>
  <si>
    <t xml:space="preserve">"1: Dle technické zprávy, výkresových příloh projektové dokumentace, TKP staveb státních drah a výkazů materiálu projektu."_x000d_
 "2: tvrdá ochrana izolace"_x000d_
 3: nosné konstrukce - horní příčel;        6,20*11,35*0,05 = 3,519 [A]_x000d_
 4: NK - dolní příčel;   4,80*11,85*0,05 = 2,844 [B]_x000d_
 5: lůžko drenáže; 2*1,60*10,50*0,05 = 1,680 [C]_x000d_
 6: tvrdá ochrana izolace spádové vrstvy;  2*5,50*9,40*0,05 = 5,170 [D]_x000d_
 A+B+C+D = 13,213 [E]</t>
  </si>
  <si>
    <t xml:space="preserve">- dodání  cerstvého  betonu  (betonové  smesi)  požadované  kvality,  jeho  uložení  do požadovaného tvaru pri jakékoliv hustote výztuže, konzistenci cerstvého betonu a zpusobu hutnení, ošetrení a ochranu betonu
- dodání a uložení predepsané výztuže v predepsaném množství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</si>
  <si>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IZOLACE BEŽNÝCH KONSTRUKCÍ PROTI ZEMNÍ VLHKOSTI ASFALTOVÝMI NÁTERY</t>
  </si>
  <si>
    <t xml:space="preserve">"1: Dle technické zprávy, výkresových příloh projektové dokumentace, TKP staveb státních drah a výkazů materiálu projektu."_x000d_
 "2: 1xALP"_x000d_
 "3: rub rámu;    6,50*11,90*2"_x000d_
 "4: NK, vodorovná;      6,20*11,35;"_x000d_
 "5: lůžko drenáže;    2,0*11,50*2"_x000d_
 "6: izolace podkl. betonu rámu;  232,00"_x000d_
 "7: rub křídel základ;   9,4*5,50*2"_x000d_
 "8: spádová vrstva;  9,40*5,50*2"_x000d_
 "9: rub křídel dřík;   5,40*5,50*4+3,0*(0,65+2,80)*0,5*4"_x000d_
 "10: líc křídel dřík;   4*20,00"_x000d_
 "11: základ křídel;   12,90*1,25*2+1,75*5,5*2*2"_x000d_
 "12: dno rámu;  6,30*13,30"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</si>
  <si>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</si>
  <si>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711122</t>
  </si>
  <si>
    <t>IZOLACE BEŽNÝCH KONSTRUKCÍ PROTI TLAKOVÉ VODE ASFALTOVÝMI PÁSY</t>
  </si>
  <si>
    <t xml:space="preserve">"1: Dle technické zprávy, výkresových příloh projektové dokumentace. Dle výkazů materiálu projektu. Dle tabulky kubatur projektanta"_x000d_
 "2: izolace podkl. betonu rámu 2xNAIP;  232,00*2"_x000d_
 "3: základ křídel;  (12,90*1,25*2+1,75*5,5*2*2)*2"</t>
  </si>
  <si>
    <t>711132</t>
  </si>
  <si>
    <t>IZOLACE BEŽNÝCH KONSTRUKCÍ PROTI VOLNE STÉKAJÍCÍ VODE ASFALTOVÝMI PÁSY</t>
  </si>
  <si>
    <t xml:space="preserve">"1: Dle technické zprávy, výkresových příloh projektové dokumentace, TKP staveb státních drah a výkazů materiálu projektu."_x000d_
 "2: rub rámu;    6,50*11,90*2"_x000d_
 "3: NK, vodorovná;      6,20*11,35;    "_x000d_
 "4: odvodnění;    2,0*11,50*2"_x000d_
 "5: rub křídel - dřík;    5,4*5,5*4+3,0*(0,65+2,80)*0,5*4"_x000d_
 "6: líc křídel - dřík;  4*20,00"_x000d_
 "7: rub křídel - základ;   9,40*5,50*2"_x000d_
 "8: spádová vrstva;   9,40*5,50*2"_x000d_
 "9: dno rámu;  6,30*13,30"</t>
  </si>
  <si>
    <t>711507</t>
  </si>
  <si>
    <t>OCHRANA IZOLACE NA POVRCHU Z PE FÓLIE</t>
  </si>
  <si>
    <t xml:space="preserve">"1: Dle technické zprávy, výkresových příloh projektové dokumentace, TKP staveb státních drah a výkazů materiálu projektu."_x000d_
 "2: separační folie NK;          6,20*11,35"_x000d_
 "3: separační folie - lůžko drenáže;   2*2,0*11,50"_x000d_
 "4: separační folie základů;   235,00"_x000d_
 "5: rub křídel - základ;   9,40*5,50*2"_x000d_
 "6: spádová vrstva;    9,40*5,50*2"_x000d_
 "7: dno rámu;   6,30*13,30"</t>
  </si>
  <si>
    <t xml:space="preserve">položka zahrnuje:
- dodání  predepsaného ochranného materiálu
- zrízení ochrany izolace</t>
  </si>
  <si>
    <t>711509</t>
  </si>
  <si>
    <t>OCHRANA IZOLACE NA POVRCHU TEXTILIÍ</t>
  </si>
  <si>
    <t xml:space="preserve">"1: Dle technické zprávy, výkresových příloh projektové dokumentace, TKP staveb státních drah a výkazů materiálu projektu."_x000d_
 "2: rub rámu 800 g/m2;    6,50*11,90*2"_x000d_
 "3: vnitřek rámu 300 g/m2; (0,8+4,8+0,8)*11,9"_x000d_
 "4: rub křídel základ 300 g/m2;    9,4*5,5*2"_x000d_
 "5: rub křídel dřík 800 g/m2;    5,4*5,5*4+3,0*(0,65+2,8)*0,5*4"_x000d_
 "6: líc křídel dřík 800 g/m2;    4*20"_x000d_
 "7: základ křídel 800 g/m2;    12,9*1,25*2+1,75*5,5*2*2"_x000d_
 "8: NK, vodorovná 300 g/m2;      6,20*11,35"_x000d_
 "9: základy 300 g/m2;      235,00"_x000d_
 "10: lůžko drenáže 300g/m2;      2*2,0*11,5"_x000d_
 "11: spádová vrstva 300g/m2;  9,40*5,50*2"</t>
  </si>
  <si>
    <t>713</t>
  </si>
  <si>
    <t>Izolace tepelné</t>
  </si>
  <si>
    <t>R713001</t>
  </si>
  <si>
    <t>IZOLACE BĚŽNÝCH KONSTR PEVNÁ STĚN Z EXTRUDOVANÉHO POLYSTYRÉNU TL 50MM</t>
  </si>
  <si>
    <t xml:space="preserve">"1: Dle technické zprávy, výkresových příloh projektové dokumentace, TKP staveb státních drah a výkazů materiálu projektu."_x000d_
 "2: rub rámu, horní část;    2*3,50*10,50"</t>
  </si>
  <si>
    <t xml:space="preserve">–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další pásy nebo fólie a pod.)
Pozn.: Položky nezahrnují ochranné vrstvy nebo konstrukce, které se zařazují do jiných stavebních dílů, např. cementové mazaniny, cihelné přizdívky, obetonování, asfaltové vrstvy a pod.
- očištění a ošetření podkladu,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Popisy prací zahrnují veškerý materiál, výrobky a polotovary, včetně mimostaveništní a vnitrostaveništní dopravy (rovněž přesuny), včetně naložení a složení, případně s uložením a potřebná lešení a podpěrné konstrukce.
– měrná jednotka: m2              																			– způsob měření:  měří se m2 provedené izolace	           	 																– hlavní materiál: extrudovaný polystyrén tl. 50mm</t>
  </si>
  <si>
    <t>750</t>
  </si>
  <si>
    <t>R75720</t>
  </si>
  <si>
    <t>MĚŘENÍ BLUDNÝCH PROUDŮ</t>
  </si>
  <si>
    <t xml:space="preserve">"1: Dle technické zprávy, výkresových příloh projektové dokumentace. Dle výkazů materiálu projektu. Dle tabulky kubatur projektanta"_x000d_
 "2: měření BP;   2,00"</t>
  </si>
  <si>
    <t>80</t>
  </si>
  <si>
    <t>863442</t>
  </si>
  <si>
    <t>POTRUBÍ Z TRUB Z NEREZ OCELI DN DO 250MM</t>
  </si>
  <si>
    <t xml:space="preserve">"1: Dle technické zprávy, výkresových příloh projektové dokumentace. Dle výkazů materiálu projektu. Dle tabulky kubatur projektanta."_x000d_
 "2: nerez trubka 206/3 pro průchod drenáže křídly;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</si>
  <si>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 opláštení dle dokumentace a nutné opravy opláštení pri jeho poškození
nezahrnuje tlakovou zkoušku ani proplacha dezinfekci</t>
  </si>
  <si>
    <t xml:space="preserve">"1: Dle technické zprávy, výkresových příloh projektové dokumentace, TKP staveb státních drah a výkazů materiálu projektu."_x000d_
 "2: drenáž, měřeno digitálně z příčného řezu;   11,90*2"</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</si>
  <si>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</si>
  <si>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87644</t>
  </si>
  <si>
    <t>CHRÁNICKY Z TRUB PLASTOVÝCH DN DO 250MM</t>
  </si>
  <si>
    <t xml:space="preserve">"1: Dle technické zprávy, výkresových příloh projektové dokumentace. Dle výkazů materiálu projektu. Dle tabulky kubatur projektanta."_x000d_
 "2: chránička HDPE DN250; ochrana nerez trubky na vyústění drenáže;       2*2*1,60"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</si>
  <si>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</si>
  <si>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R89911A</t>
  </si>
  <si>
    <t>PLASTOVÉ VÍČKO DRENÁŽE</t>
  </si>
  <si>
    <t xml:space="preserve">"1: Dle technické zprávy, výkresových příloh projektové dokumentace. Dle výkazů materiálu projektu. Dle tabulky kubatur projektanta."_x000d_
 "2: víčko na drenážní potrubí, DN200;  1+1"</t>
  </si>
  <si>
    <t>Položka zahrnuje dodávku a osazení víčka na drenážní potrubí, včetně spárování, tmelení, lepení</t>
  </si>
  <si>
    <t>91345</t>
  </si>
  <si>
    <t>NIVELACNÍ ZNACKY KOVOVÉ</t>
  </si>
  <si>
    <t xml:space="preserve">"1: Dle technické zprávy, výkresových příloh projektové dokumentace. Dle výkazů materiálu projektu. Dle tabulky kubatur projektanta"_x000d_
 "2: nivelační značky;   12+8"</t>
  </si>
  <si>
    <t>položka zahrnuje:
- dodání a osazení nivelacní znacky vcetne nutných zemních prací
- vnitrostaveništní a mimostaveništní dopravu</t>
  </si>
  <si>
    <t>SILNICNÍ A CHODNÍKOVÉ OBRUBY Z BETONOVÝCH OBRUBNÍKU ŠÍR 100MM</t>
  </si>
  <si>
    <t>"1: Dle technické zprávy, výkresových příloh projektové dokumentace, TKP staveb státních drah a výkazů materiálu projektu."_x000d_
 "2: obrubníky š. 100mm podél schodiště; "_x000d_
 "3: 9,40+2,30"_x000d_
 "4: obrubníky podél dlažby; měřeno digitálně; "_x000d_
 "5: 9,40+9,30+9,90+3*2,30"</t>
  </si>
  <si>
    <t>Položka zahrnuje:
dodání a pokládku betonových obrubníku o rozmerech predepsaných zadávací dokumentací
betonové lože i bocní betonovou operku.</t>
  </si>
  <si>
    <t>936501</t>
  </si>
  <si>
    <t>DROBNÉ DOPLNK KONSTR KOVOVÉ NEREZ</t>
  </si>
  <si>
    <t xml:space="preserve">"1: Dle technické zprávy, výkresových příloh projektové dokumentace, TKP staveb státních drah a výkazů materiálu projektu."_x000d_
 "2: nerez pásek ukončení izolace pod římsami;     23,0*2*1,57"_x000d_
 "3: lem P4 nerez u drenáže; 2*1,20"</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</si>
  <si>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t>
  </si>
  <si>
    <t>936502</t>
  </si>
  <si>
    <t>DROBNÉ DOPLNK KONSTR KOVOVÉ POZINK</t>
  </si>
  <si>
    <t xml:space="preserve">"1: Dle technické zprávy, výkresových příloh projektové dokumentace. Dle výkazů materiálu projektu. Dle tabulky kubatur projektanta."_x000d_
 "2: vývody pro měření BP (18ks);  1,30*18,00"</t>
  </si>
  <si>
    <t>R9360010</t>
  </si>
  <si>
    <t>LETOPOČET VÝSTAVBY - VLYS DO BETONU</t>
  </si>
  <si>
    <t xml:space="preserve">"1: Dle technické zprávy, výkresových příloh projektové dokumentace. Dle výkazů materiálu projektu. Dle tabulky kubatur projektanta"_x000d_
 "2: reliefní matrice do bednění;  letopočet roku výstavby;  na pravé římse;        1"</t>
  </si>
  <si>
    <t>Dodávka formy, osazení do bednění, ošetření separačním prostředkem, odbednění, začištění, příp. vyspravení sanační maltou</t>
  </si>
  <si>
    <t xml:space="preserve">"1: dle pol. 17120, zemina z výkopů;    1639,008*1,90"</t>
  </si>
  <si>
    <t>SO 22-19-02</t>
  </si>
  <si>
    <t>2911</t>
  </si>
  <si>
    <t>29412</t>
  </si>
  <si>
    <t>2953</t>
  </si>
  <si>
    <t>R026201</t>
  </si>
  <si>
    <t>R02710</t>
  </si>
  <si>
    <t>POMOC PRÁCE ZŘÍZ NEBO ZAJIŠŤ OBJÍŽĎKY A PŘÍSTUP CESTY</t>
  </si>
  <si>
    <t>"1: Dle technické zprávy, výkresových příloh projektové dokumentace. Dle výkazů materiálu projektu. Dle tabulky kubatur projektanta."_x000d_
 "2: dočasné dopravní omezení, značení během demoličních prací na mostu; 1"</t>
  </si>
  <si>
    <t xml:space="preserve">"Dle technické zprávy, výkresových příloh projektové dokumentace. Dle výkazů materiálu projektu. Dle tabulky kubatur projektanta"_x000d_
 čerpání vody, předpoklad;  100,00 = 100,000 [A]</t>
  </si>
  <si>
    <t>11528</t>
  </si>
  <si>
    <t>PREV VOD NA POVRCHU POTR DN DO 1600MM NEBO ŽLAB R.O. DO 5,0M</t>
  </si>
  <si>
    <t>"1: Dle technické zprávy, výkresových příloh projektové dokumentace, TKP staveb státních drah a výkazů materiálu projektu."_x000d_
 "2: dle výkresu výkopů"_x000d_
 "3: provizorní zatrubnění DN1500"_x000d_
 "4: 3*68,00"</t>
  </si>
  <si>
    <t>Položka prevedení vody na povrchu zahrnuje zrízení, udržování a odstranení príslušného zarízení. Prevedení vody se uvádí bud prumerem potrubí (DN) nebo délkou rozvinutého obvodu žlabu (r.o.).</t>
  </si>
  <si>
    <t xml:space="preserve">"1: Dle technické zprávy, výkresových příloh projektové dokumentace, TKP staveb státních drah a výkazů materiálu projektu."_x000d_
 "2: dle výkresu výkopů"_x000d_
 "3: odtěžení kons. náspu OP1;   4155,00"_x000d_
 "4: odtěžení kons. náspu OP4;   4110,00"_x000d_
 "5: následné uložení tohoto materiálu na skládku je součásti objektu tunelu"_x000d_
 "6: odstranění hrázek dle pol. 17750;        32,00"</t>
  </si>
  <si>
    <t>12960</t>
  </si>
  <si>
    <t>CIŠTENÍ VODOTECÍ A MELIORAC KANÁLU OD NÁNOSU</t>
  </si>
  <si>
    <t xml:space="preserve">"1: Dle technické zprávy, výkresových příloh projektové dokumentace, TKP staveb státních drah a výkazů materiálu projektu."_x000d_
 "2: dle výkresu 2.403 - výkopy"_x000d_
 "3: pročištění koryta;  630,00"</t>
  </si>
  <si>
    <t xml:space="preserve">Soucástí položky je vodorovná a svislá doprava, premístení, preložení, manipulace s materiálem a uložení na skládku.
 Nezahrnuje poplatek za skládku, který se vykazuje v položce 0141** (s výjimkou malého množství  materiálu, kde je možné poplatek zahrnout do jednotkové ceny položky – tento fakt musí být uveden v doplnujícím textu k položce)</t>
  </si>
  <si>
    <t xml:space="preserve">"1: Dle technické zprávy, výkresových příloh projektové dokumentace, TKP staveb státních drah a výkazů materiálu projektu."_x000d_
 "2: dle výkresu výkopů"_x000d_
 "3: výkopy pro základy;   2550,00"_x000d_
 "4: výkop pro zpevnění koryta;    320,00"</t>
  </si>
  <si>
    <t xml:space="preserve">"1: Dle technické zprávy, výkresových příloh projektové dokumentace. Dle výkazů materiálu projektu. Dle tabulky kubatur projektanta"_x000d_
 "2: dle výkresu 2.401 - konsolidace"_x000d_
 "3: sypanina z SO tunelu"_x000d_
 "4: násep u OP1;   5730,00"_x000d_
 "5: násep u OP2;  6050,00"</t>
  </si>
  <si>
    <t xml:space="preserve">"1: Dle technické zprávy, výkresových příloh projektové dokumentace, TKP staveb státních drah a výkazů materiálu projektu."_x000d_
 "2: dle pol. 13173;      2870,00"_x000d_
 "3: zemina z vrtů dle výkresu výkopů;  532,00"</t>
  </si>
  <si>
    <t xml:space="preserve">"1: Dle technické zprávy, výkresových příloh projektové dokumentace, TKP staveb státních drah a výkazů materiálu projektu."_x000d_
 "2: drenáž, měřeno digitálně z řezu;        0,20*(33,5+35,00)"</t>
  </si>
  <si>
    <t>17750</t>
  </si>
  <si>
    <t>ZEMNÍ HRÁZKY ZE ZEMIN NEPROPUSTNÝCH</t>
  </si>
  <si>
    <t xml:space="preserve">"1: Dle technické zprávy, výkresových příloh projektové dokumentace, TKP staveb státních drah a výkazů materiálu projektu."_x000d_
 "2: dle výkresu výkopů;  zemní hrázky;   32,00"</t>
  </si>
  <si>
    <t>"1: Dle technické zprávy, výkresových příloh projektové dokumentace. Dle výkazů materiálu projektu. Dle tabulky kubatur projektanta"_x000d_
 "2: dle výkresu 2.401 konsolidace"_x000d_
 "3: úprava pláně pro konsolidační násypy"_x000d_
 "4: 2*390,00"</t>
  </si>
  <si>
    <t xml:space="preserve">"1: Dle technické zprávy, výkresových příloh projektové dokumentace, TKP staveb státních drah a výkazů materiálu projektu."_x000d_
 "2: ohumusování svah. kuželů, tl. 150mm;     "_x000d_
 "3: měřeno digitálně;    4*50,0*1,20"</t>
  </si>
  <si>
    <t xml:space="preserve">"1: Dle technické zprávy, výkresových příloh projektové dokumentace, TKP staveb státních drah a výkazů materiálu projektu."_x000d_
 "2: dle pol.. 18222;      240,0"</t>
  </si>
  <si>
    <t xml:space="preserve">"1: Dle technické zprávy, výkresových příloh projektové dokumentace, TKP staveb státních drah a výkazů materiálu projektu."_x000d_
 "2: dle pol. 18222;       240,0*0,150"</t>
  </si>
  <si>
    <t>"1: Dle technické zprávy, výkresových příloh projektové dokumentace. Dle výkazů materiálu projektu. Dle tabulky kubatur projektanta"_x000d_
 "2: dle příl. 2.401 - konsolidace"_x000d_
 "3: drenážní geotextilie pod ŠD podklad násypů"_x000d_
 "4: 2*390,00"</t>
  </si>
  <si>
    <t>SEPARACNÍ GEOTEXTILIE</t>
  </si>
  <si>
    <t xml:space="preserve">"1: Dle technické zprávy, výkresových příloh projektové dokumentace. Dle výkazů materiálu projektu. Dle tabulky kubatur projektanta"_x000d_
 "2: dle příl. 2.401 - konsolidace "_x000d_
 "3: separační geotextilie;     2*390,00"</t>
  </si>
  <si>
    <t>Položka zahrnuje:
- dodávku predepsané geotextilie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</si>
  <si>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dle tabulky pilot"_x000d_
 "3: piloty rámu; DN 1200;    24*3,14*0,60*0,60*12,50"_x000d_
 "4: Piloty rámu DN 920;   24*3,14*0,46*0,46*6,30"</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</si>
  <si>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</si>
  <si>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 xml:space="preserve">"1: Dle technické zprávy, výkresových příloh projektové dokumentace, TKP staveb státních drah a výkazů materiálu projektu."_x000d_
 "2: dle výkresu výztuže - piloty rámu DN1,20m;  "_x000d_
 "3: 24 ks pilot DN1,2m;   (25756,80+47,1)/1000,00  "_x000d_
 "4: dle výkresu výztuže - piloty rámu DN0,92m"_x000d_
 "5: 24 ks pilot DN 0,92m;  (11193,60+70,56)/1000,00"</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</si>
  <si>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</si>
  <si>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264141</t>
  </si>
  <si>
    <t>VRTY PRO PILOTY TR. I D DO 1000MM</t>
  </si>
  <si>
    <t xml:space="preserve">"1: Dle technické zprávy, výkresových příloh projektové dokumentace. Dle výkazů materiálu projektu. Dle tabulky kubatur projektanta"_x000d_
 "2: vrty pro piloty pr. 920mm;   24*5,95+0,8*4"</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</si>
  <si>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</si>
  <si>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264742</t>
  </si>
  <si>
    <t>VRTY PRO PILOTY TR I A II D DO 1200MM</t>
  </si>
  <si>
    <t xml:space="preserve">"1: Dle technické zprávy, výkresových příloh projektové dokumentace, TKP staveb státních drah a výkazů materiálu projektu."_x000d_
 "2: piloty rámu pr.1200mm;   24*11,95+1,20*4,0"</t>
  </si>
  <si>
    <t xml:space="preserve">"1: Dle technické zprávy, výkresových příloh projektové dokumentace, TKP staveb státních drah a výkazů materiálu projektu."_x000d_
 "2: dle výkresu tvarů"_x000d_
 "3: základy OP1; OP2;   77,90+77,90"_x000d_
 "4: základové pasy křídel"_x000d_
 "5: (34,80+32,60)+(28,80+31,90)"_x000d_
 "6: základový pas opěrné zídky;   51,80"</t>
  </si>
  <si>
    <t>VÝZTUŽ ZÁKLADU Z OCELI 10505, B500B</t>
  </si>
  <si>
    <t xml:space="preserve">"1: Dle technické zprávy, výkresových příloh projektové dokumentace, TKP staveb státních drah a výkazů materiálu projektu."_x000d_
 "2: dle výkresu výztuže základů rámu (2.505)"_x000d_
 "3: základy OP1, OP2;   2*13387,90/1000,00"_x000d_
 "4: dle výkresů výztuže křídel"_x000d_
 "5: šikmé křídlo OP1 - vlevo (2.514);"_x000d_
 "6: základ;   5960,50/1000,00"_x000d_
 "7: kolmé křídlo OP1 - vpravo (2.515);"_x000d_
 "8: základ;      5453,80/1000,00"_x000d_
 "9: kolmé křídlo OP2 - vlevo (2.516);"_x000d_
 "10: základ;    4852,90/1000,00"_x000d_
 "11: šikmé křídlo OP2 - vpravo (2.517);"_x000d_
 "12: základ;  5844,20/1000,00"_x000d_
 "13: základ opěrné zídky (2.520);"_x000d_
 "14: 7202,20/1000,00"</t>
  </si>
  <si>
    <t>R21362</t>
  </si>
  <si>
    <t>VERTIKÁLNÍ PREFABRIKOVANÉ GEODRÉNY</t>
  </si>
  <si>
    <t xml:space="preserve">"1: Dle technické zprávy, výkresových příloh projektové dokumentace. Dle výkazů materiálu projektu. Dle tabulky kubatur projektanta."_x000d_
 "2: zřízení geodrenů; dle příl. 2.401 - konsolidace"_x000d_
 "3: OP1;  130,00*30,00"_x000d_
 "4: OP2;  140,00*30,00"</t>
  </si>
  <si>
    <t>Položka zahrnuje:
 - dopravu, nájem, provoz a přemístění, montáž a demontáž montážní soupravy a dalších mechanismů
- lešení a podpěrné konstrukce pro práci a manipulaci s vrtacím zařízení a dalších mechanismů
- vč. zemních prací, zpevnění, odvodnění a pod
- dodávku předepsaných geodrenů (včetně nutných přesahů a kotevního materiálu), včetně mimostaveništní a vnitrostaveništní dopravy
- zatlačení geodrenů pomocí soupravy do hloubky dle předepsaných rozměrů</t>
  </si>
  <si>
    <t>R285393</t>
  </si>
  <si>
    <t>DODATEČNÉ KOTVENÍ VLEPENÍM BETONÁŘSKÉ VÝZTUŽE D DO 20MM DO VRTŮ</t>
  </si>
  <si>
    <t xml:space="preserve">"Dle technické zprávy, výkresových příloh projektové dokumentace. Dle výkazů materiálu projektu. Dle tabulky kubatur projektanta"_x000d_
 "1: lepení trnů z bet. výztuže vč. vrtů pr. 40mm"_x000d_
 "2: opěrná zídka"_x000d_
 3: trny pr. 20mm, dl. 0,50m;  16 = 16,000 [A]_x000d_
 "4: křídla"_x000d_
 5: trny pr. 20mm, dl. 0,50;  9+8+8+8 = 33,000 [B]_x000d_
 A+B = 49,000 [C]</t>
  </si>
  <si>
    <t>Položka zahrnuje:
dodání výztuže předepsaného profilu a předepsané délky (do 700mm)
provedení vrtu předepsaného profilu a předepsané délky (do 400mm)
vsunutí výztuže do vyvrtaného profilu a její zalepení předepsaným pojivem
případně nutné lešení</t>
  </si>
  <si>
    <t xml:space="preserve">"1: Dle technické zprávy, výkresových příloh projektové dokumentace, TKP staveb státních drah a výkazů materiálu projektu."_x000d_
 "2: dle výkresu tvaru"_x000d_
 "3: římsy na NK rámu;   8,50+6,80"_x000d_
 "4: římsy na šikmých křídlech; (1,70+1,60)+(1,40+1,50)"_x000d_
 "5: římsy na opěrných zídkách;    12,60"</t>
  </si>
  <si>
    <t xml:space="preserve">"1: Dle technické zprávy, výkresových příloh projektové dokumentace, TKP staveb státních drah a výkazů materiálu projektu."_x000d_
 "2: dle výkresů výztuže"_x000d_
 "3: šikmé křídlo OP1 - vlevo (2.514);"_x000d_
 "4: římsa;   271,60/1000,00"_x000d_
 "5: kolmé křídlo OP1 - vpravo (2.515);"_x000d_
 "6: římsa;      214,60/1000,00"_x000d_
 "7: kolmé křídlo OP2 - vlevo (2.516);"_x000d_
 "8: římsa;      185,80/1000,00"_x000d_
 "9: šikmé křídlo OP2 - vpravo (2.517);"_x000d_
 "10: římsa;  212,50/1000,00"_x000d_
 "11: výztuž říms rámu (2.509)"_x000d_
 "12: levá;  705,00/1000,00"_x000d_
 "13: pravá;    336,60/1000,00"_x000d_
 "14: levé křídlo dl. 3,20m;  124,70/1000,00"_x000d_
 "15: levé křídlo dl. 2,95m;    118,7/1000,00"_x000d_
 "16: pravé křídlo dl.3,20m;   64,90/1000,00   "_x000d_
 "17: pravé křídlo dl. 2,95m;   62,70/1000,00"_x000d_
 "18: výztuž římsy opěrné zídky (2.520)"_x000d_
 "19: 1897,80/1000,00"</t>
  </si>
  <si>
    <t>327315</t>
  </si>
  <si>
    <t>ZDI OPERNÉ, ZÁRUBNÍ, NÁBREŽNÍ Z PROSTÉHO BETONU DO C30/37</t>
  </si>
  <si>
    <t xml:space="preserve">"1: Dle technické zprávy, výkresových příloh projektové dokumentace a dle TKP staveb státních drah. Dle výkazů materiálu projektu. Dle tabulky kubatur projektanta."_x000d_
 "2: dle výkresu tvaru; opěrné zídky"_x000d_
 "3: dřík zdi;  57,90"</t>
  </si>
  <si>
    <t>327365</t>
  </si>
  <si>
    <t>VÝZTUŽ ZDÍ OPERNÝCH, ZÁRUBNÍCH, NÁBREŽNÍCH Z OCELI 10505, B500B</t>
  </si>
  <si>
    <t xml:space="preserve">"1: Dle technické zprávy, výkresových příloh projektové dokumentace, TKP staveb státních drah a výkazů materiálu projektu."_x000d_
 "2: dle výkresu výztuž opěrné zídky (2.520)"_x000d_
 3: výztuž dříku;    (3029,50+19,752)/1000,00 = 3,049 [A]</t>
  </si>
  <si>
    <t xml:space="preserve">"1: Dle technické zprávy, výkresových příloh projektové dokumentace, TKP staveb státních drah a výkazů materiálu projektu."_x000d_
 "2: dle výkresů tvaru"_x000d_
 "3: 2.501 - křídla OP1; OP2"_x000d_
 "4: (3,60+3,70)+(3,70+3,30)"_x000d_
 "5: 2.502, 2.503;   šikmá, kolmá křídla"_x000d_
 "6: dříky;  (26,90+21,00)+(18,50+21,10)"</t>
  </si>
  <si>
    <t xml:space="preserve">"1: Dle technické zprávy, výkresových příloh projektové dokumentace, TKP staveb státních drah a výkazů materiálu projektu."_x000d_
 "2: dle výkresů výztuže křídel"_x000d_
 "3: šikmé křídlo OP1 - vlevo; "_x000d_
 "4: dřík;   (3160,50+26,00)/1000,00"_x000d_
 "5: křídlo OP1 - vpravo kolmé;"_x000d_
 "6: dřík;  (2860,80+23,10)/1000,00"_x000d_
 "7: křídlo OP2 - vlevo kolmé;"_x000d_
 "8: dřík;    (2115,00+23,10)/1000,00"_x000d_
 "9: šikmé křídlo OP2 - vpravo;"_x000d_
 "10: dřík;  (2484,80+23,10)/1000,00"_x000d_
 "11: rovnoběžné křídlo OP1; vlevo"_x000d_
 "12: 567,30/1000,00"_x000d_
 "13: rovnoběžné křídlo OP1;  vpravo"_x000d_
 "14: 630,30/1000,00"_x000d_
 "15: rovnoměrné křídlo OP2; vlevo"_x000d_
 "16: 480,40/1000,00"_x000d_
 "17: rovnoběžné křídlo OP2;  vpravo"_x000d_
 "18: 514,40/1000,00"</t>
  </si>
  <si>
    <t xml:space="preserve">"1: Dle technické zprávy, výkresových příloh projektové dokumentace. Dle výkazů materiálu projektu. Dle tabulky kubatur projektanta"_x000d_
 "2: dle výkresů zábradlí 2.701-2.703;   "_x000d_
 "3: 2.701 - zábradlí na NK vpravo trati"_x000d_
 "4: 823,04"_x000d_
 "5: 2.702 zábradlí na křídlech u OP1;  "_x000d_
 "6: levé křídlo;  310,59"_x000d_
 "7: pravé křídlo;  247,79"_x000d_
 "8: 2.703 - zábradlí na křídlech u OP2"_x000d_
 "9: levé křídlo; 235,20"_x000d_
 "10: pravé křídlo;  268,83"</t>
  </si>
  <si>
    <t>389326</t>
  </si>
  <si>
    <t>MOSTNÍ RÁMOVÉ KONSTR ZE ŽELEZOBETONU DO C40/50</t>
  </si>
  <si>
    <t xml:space="preserve">"1: Dle technické zprávy, výkresových příloh projektové dokumentace, TKP staveb státních drah a výkazů materiálu projektu."_x000d_
 "2: dle výkresu tvaru rámové kce."_x000d_
 "3: horní příčel;   329,50"_x000d_
 "4: stojky - OP1; OP2;   95,40+82,80"</t>
  </si>
  <si>
    <t xml:space="preserve">"1: Dle technické zprávy, výkresových příloh projektové dokumentace, TKP staveb státních drah a výkazů materiálu projektu."_x000d_
 "2: dle výkresu výztuže příčle (2.508)"_x000d_
 "3: 43142,20/1000,00"_x000d_
 "4: dle výkresů výztuže stojek rámu (2.506; 2.507)"_x000d_
 "5: OP1;    15215,30/1000,00"_x000d_
 "6: OP2;     14058,80/1000,00"</t>
  </si>
  <si>
    <t>SCHODIŠTOVÉ STUPNE, Z DÍLCU ŽELEZOBETON DO C30/37</t>
  </si>
  <si>
    <t>"1: Dle technické zprávy, výkresových příloh projektové dokumentace. Dle výkazů materiálu projektu. Dle tabulky kubatur projektanta."_x000d_
 "2: schodišťové prefa stupně; 38*0,75*0,18*0,40"</t>
  </si>
  <si>
    <t>PODKL A VÝPLN VRSTVY Z PROST BET DO C8/10</t>
  </si>
  <si>
    <t xml:space="preserve">"1: Dle technické zprávy, výkresových příloh projektové dokumentace. Dle výkazů materiálu projektu. Dle tabulky kubatur projektanta"_x000d_
 "2: dle výkresu tvaru rámu (2.501)"_x000d_
 "3: podkl. beton C8/10 základu opěr;    10,00+10,00"_x000d_
 "4: dle výkresů tvaru křídel (2.502; 2.503)"_x000d_
 "5: podkl. beton křídel;   (9,70+9,10)+(8,10+8,90)"_x000d_
 "6: dle výkresu tvaru zídky (2.504)"_x000d_
 "7: podkl. beton C8/10;      22,40"_x000d_
 "8: dle výkresu řezů (2.302; 2.304)"_x000d_
 "9: podkl. beton drenáže, měřeno digitálně"_x000d_
 "10: 0,75*29,00*2"</t>
  </si>
  <si>
    <t xml:space="preserve">"1: Dle technické zprávy, výkresových příloh projektové dokumentace a dle TKP staveb státních drah. Dle výkazů materiálu projektu. "_x000d_
 "2: podkl. beton dlažby, tl. 200mm, měřeno digitálně, dle výkresů řezů a půdorysu"_x000d_
 "3: rovina v korytě pod mostem;        5,90*12,90*0,20"_x000d_
 "4: rovina v korytě mimo most;        (35,00+75,00)*0,20"_x000d_
 "5: dlažba ve sklonu, koef. sklonu 1,20;   (34,50+65,00+23,00)*1,20*0,20"_x000d_
 "6: za křídly na vtoku, koef. sklonu 1,20;      (8,95+8,00)*1,20*0,20"_x000d_
 "7: za křídly na výtoku, koef. sklonu 1,20;     (8,30+8,65)*1,20*0,20"_x000d_
 "8: dlažba podél opěrné zídky;   26,50*1,20*0,20"</t>
  </si>
  <si>
    <t>PODKLADNÍ A VÝPLNOVÉ VRSTVY Z PROSTÉHO BETONU C20/25</t>
  </si>
  <si>
    <t>"1: Dle technické zprávy, výkresových příloh projektové dokumentace. Dle výkazů materiálu projektu. Dle tabulky kubatur projektanta."_x000d_
 "2: podkl. beton schodišť. stupňů (C20/25n), měřeno digitálně, dle výkresu detailu schodiště"_x000d_
 "3: 1,00*0,20*12,00*1,20*1,10"</t>
  </si>
  <si>
    <t>PODKLADNÍ A VÝPLNOVÉ VRSTVY Z KAMENIVA DRCENÉHO</t>
  </si>
  <si>
    <t xml:space="preserve">"1: Dle technické zprávy, výkresových příloh projektové dokumentace. Dle výkazů materiálu projektu. Dle tabulky kubatur projektanta"_x000d_
 "2: dle příl. 2.401 - konsolidace"_x000d_
 "3: ŠD drenážní vrstvy  "_x000d_
 "4: u OP1;  200,0"_x000d_
 "5: u OP2;  200,00"_x000d_
 "6: podsyp podkl. betonu dlažby ze ŠD, tl. 100mm"_x000d_
 "7: měřeno digitálně, z výkresů půdorysu, řezů"_x000d_
 "8: rovina v korytě pod mostem;        5,90*12,90*0,10"_x000d_
 "9: rovina v korytě mimo most;        (35,00+75,00)*0,10"_x000d_
 "10: dlažba ve sklonu, koef. sklonu 1,20;   (34,50+65,00+23,00)*1,20*0,10"_x000d_
 "11: za křídly na vtoku, koef. sklonu 1,20;      (8,95+8,00)*1,20*0,10"_x000d_
 "12: za křídly na výtoku, koef. sklonu 1,20;     (8,30+8,65)*1,20*0,10"_x000d_
 "13: dlažba podél opěrné zídky;   26,50*1,20*0,10"</t>
  </si>
  <si>
    <t>položka zahrnuje dodávku predepsaného kameniva, mimostaveništní a vnitrostaveništní dopravu a jeho uložení
není-li v zadávací dokumentaci uvedeno jinak, jedná se o nakupovaný materiál</t>
  </si>
  <si>
    <t>PODKLADNÍ A VÝPLNOVÉ VRSTVY Z KAMENIVA TEŽENÉHO</t>
  </si>
  <si>
    <t>"1: Dle technické zprávy, výkresových příloh projektové dokumentace. Dle výkazů materiálu projektu. Dle tabulky kubatur projektanta"_x000d_
 "2: výplň jalových vrtů ŠP; dle výkresu 2.402"_x000d_
 "3: 18*1,95*3,14*0,46*0,46"_x000d_
 "4: 12*2,80*3,14*0,61*0,61"_x000d_
 "5: 12*2,15*3,14*0,61*0,61"_x000d_
 "6: 6*1,45*3,14*0,46*0,46"</t>
  </si>
  <si>
    <t xml:space="preserve">"1: Dle technické zprávy, výkresových příloh projektové dokumentace a dle TKP staveb státních drah. Dle výkazů materiálu projektu. Dle tabulky kubatur projektanta."_x000d_
 "2: přechodové klíny"_x000d_
 "3: cementová stabilizace"_x000d_
 "4: OP1;  293,00"_x000d_
 "5: OP2;  293,00"</t>
  </si>
  <si>
    <t xml:space="preserve">"1: Dle technické zprávy, výkresových příloh projektové dokumentace a dle TKP staveb státních drah. Dle výkazů materiálu projektu. Dle tabulky kubatur projektanta."_x000d_
 "2: kamenná rovnanina za rubem opěr, měřeno digitálně"_x000d_
 "3: 0,60*3,65*11,10*2"_x000d_
 "4: těžká kamenná rovnanina v korytě (250 kg/m2), měřeno digitálně, koef. sklonu 1,20"_x000d_
 "5: na výtoku;   (5,00*5,04)*0,3+45,00*1,20*0,30"_x000d_
 "6: na vtoku;    (13,00*4,635)*0,30+60,00*1,20*0,30"</t>
  </si>
  <si>
    <t xml:space="preserve">"1: Dle technické zprávy, výkresových příloh projektové dokumentace a dle TKP staveb státních drah. Dle výkazů materiálu projektu."_x000d_
 "2: dlažba z lom. kamene do betonu, tl. 200mm"_x000d_
 "3: měřeno z půdorysu digitálně, rovina v korytě pod mostem;        5,90*12,90*0,20"_x000d_
 "4: měřeno z půdorysu digitálně, rovina v korytě mimo most;        (35,00+75,00)*0,20"_x000d_
 "5: dlažba ve sklonu, koef. sklonu 1,20, měřeno z řezu;   (34,50+65,00+23,00)*1,20*0,20"_x000d_
 "6: za křídly na vtoku, měřeno digitálně, koef. sklonu 1,20;      (8,95+8,00)*1,20*0,20"_x000d_
 "7: za křídly na výtoku, měřeno digitálně, koef. sklonu 1,20;     (8,30+8,65)*1,20*0,20"_x000d_
 "8: dlažba podél opěrné zídky, měřeno digitálně; 26,50*1,20*0,20"</t>
  </si>
  <si>
    <t>467314</t>
  </si>
  <si>
    <t>STUPNE A PRAHY VODNÍCH KORYT Z PROSTÉHO BETONU C25/30</t>
  </si>
  <si>
    <t xml:space="preserve">"1: Dle technické zprávy, výkresových příloh projektové dokumentace a dle TKP staveb státních drah. Dle výkazů materiálu projektu."_x000d_
 "2: betonové prahy ukončení dlažby"_x000d_
 "3: na vtoku, měřeno digitálně, koef. sklonu 1,20;    0,50*0,80*14,80*1,20"_x000d_
 "4: na výtoku, měřeno digitálně;    0,50*0,80*12,50*1,20"_x000d_
 "5: podélný práh, měřeno digitálně z půdorysu;     0,50*0,80*37,50"</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</si>
  <si>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t>
  </si>
  <si>
    <t xml:space="preserve">"1: Dle technické zprávy, výkresových příloh projektové dokumentace, TKP staveb státních drah a výkazů materiálu projektu."_x000d_
 "2: tvrdá ochrana izolace, tl. 50mm, vyztužená kari sítí 4/100/100;   15,75"</t>
  </si>
  <si>
    <t xml:space="preserve">"1: Dle technické zprávy, výkresových příloh projektové dokumentace. Dle výkazů materiálu projektu. Dle tabulky kubatur projektanta"_x000d_
 "2: 1xALP + 2xALN"_x000d_
 "3: S4;  líc křídel, základů, zídky; 3*(4*16,50+2*11,50*3,50+6,30*45,50)"</t>
  </si>
  <si>
    <t>711131</t>
  </si>
  <si>
    <t>IZOLACE BEŽNÝCH KONSTRUKCÍ PROTI VOLNE STÉKAJÍCÍ VODE ASFALTOVÝMI NÁTERY</t>
  </si>
  <si>
    <t xml:space="preserve">"1: Dle technické zprávy, výkresových příloh projektové dokumentace, TKP staveb státních drah a výkazů materiálu projektu."_x000d_
 "2: dle výkresu izolací  "_x000d_
 "3: penetračně adhézní nátěr"_x000d_
 "4: S1; izolace NK;   21,40*11,45"_x000d_
 "5: S2; 4*2,50+4*6,80"_x000d_
 "6: S3;  rub opěr, křídel;   2*9,20*11,20+4*40,00"</t>
  </si>
  <si>
    <t xml:space="preserve">"1: Dle technické zprávy, výkresových příloh projektové dokumentace, TKP staveb státních drah a výkazů materiálu projektu."_x000d_
 "2: dle výkresu izolací 2.705"_x000d_
 "3: S1; izolace NK;   21,40*11,45"_x000d_
 "4: S2; 4*2,50+4*6,80"_x000d_
 "5: S3;  rub opěr, křídel;   2*9,20*11,20+4*40,00"</t>
  </si>
  <si>
    <t xml:space="preserve">"1: Dle technické zprávy, výkresových příloh projektové dokumentace, TKP staveb státních drah a výkazů materiálu projektu."_x000d_
 "2: dle výkresu izolací, skladba S1"_x000d_
 "3: separační folie NK;           21,40*11,45"</t>
  </si>
  <si>
    <t xml:space="preserve">"1: Dle technické zprávy, výkresových příloh projektové dokumentace, TKP staveb státních drah a výkazů materiálu projektu."_x000d_
 "2: S1; izolace NK;  geotexttilie 300g/m2;   21,40*11,45"_x000d_
 "3: S2; geotextilie 700 g/m2;   4*2,50+4*6,80"_x000d_
 "4: S3;  rub opěr, křídel, 500g/m2;   2*9,20*11,20+4*40,00"_x000d_
 "5: S4, geotextilie 700g/m2;    líc křídel, základů, zídky;    4*16,50+2*11,50*3,50+6,30*45,50"</t>
  </si>
  <si>
    <t xml:space="preserve">"1: Dle technické zprávy, výkresových příloh projektové dokumentace, TKP staveb státních drah a výkazů materiálu projektu."_x000d_
 "2: dle výkresu izolací, skladba S3 - XPS tl. 50mm"_x000d_
 "3: S3;  rub opěr, křídel;   2*9,20*11,20+4*40,00"</t>
  </si>
  <si>
    <t>R747613</t>
  </si>
  <si>
    <t>MĚŘENÍ KOROZIVNÍCH ÚČÍNKŮ BLUDNÝCH PROUDŮ</t>
  </si>
  <si>
    <t xml:space="preserve">"1: Dle technické zprávy, výkresových příloh projektové dokumentace. Dle výkazů materiálu projektu. Dle tabulky kubatur projektanta."_x000d_
 "2: měření BP;  6"</t>
  </si>
  <si>
    <t>1. Položka obsahuje:
 - cenu za měření dle příslušných norem a předpisů, včetně vystavení protokolu
2. Způsob měření:
Udává se počet kusů kompletní konstrukce nebo práce.</t>
  </si>
  <si>
    <t>Nátěry</t>
  </si>
  <si>
    <t>78382</t>
  </si>
  <si>
    <t>NÁTERY BETON KONSTR TYP S2 (OS-B)</t>
  </si>
  <si>
    <t xml:space="preserve">"1: Dle technické zprávy, výkresových příloh projektové dokumentace. Dle výkazů materiálu projektu. Dle tabulky kubatur projektanta"_x000d_
 "2: dle příl. 2.504, ochranný nátěr římsy S2"_x000d_
 3:  45,30*0,50 = 22,650 [A]</t>
  </si>
  <si>
    <t>- položka zahrnuje kompletní povlaky (i ruznobarevné), vcetne úpravy podkladu (odmaštení, odstranení starých náteru a necistot) a jeho vyspravení, provedení náteru predepsaným postupem a splnení všech požadavku daných technologickým predpisem.</t>
  </si>
  <si>
    <t xml:space="preserve">"1: Dle technické zprávy, výkresových příloh projektové dokumentace, TKP staveb státních drah a výkazů materiálu projektu."_x000d_
 "2: drenáž HDPE DN150, měřeno digitálně z příčného řezu;   30,0*2"</t>
  </si>
  <si>
    <t>9112A1</t>
  </si>
  <si>
    <t>ZÁBRADLÍ MOSTNÍ S VODOR MADLY - DODÁVKA A MONTÁŽ</t>
  </si>
  <si>
    <t xml:space="preserve">"1: Dle technické zprávy, výkresových příloh projektové dokumentace. Dle výkazů materiálu projektu. Dle tabulky kubatur projektanta"_x000d_
 "2: dle příl. 2.704"_x000d_
 "3: zábradlí na úhlové zídce;   45,60"</t>
  </si>
  <si>
    <t>položka zahrnuje:
dodání zábradlí vcetne predepsané povrchové úpravy
kotvení sloupku, t.j. kotevní desky, šrouby z nerez oceli, vrty a zálivku, pokud zadávací dokumentace nestanoví jinak
prípadné nivelacní hmoty pod kotevní desky</t>
  </si>
  <si>
    <t>"1: Dle technické zprávy, výkresových příloh projektové dokumentace. Dle výkazů materiálu projektu. Dle tabulky kubatur projektanta."_x000d_
 "2: obrubníky kolem služebního schodiště; 100x250x1000"_x000d_
 "3: 2*12,00*1,20"</t>
  </si>
  <si>
    <t>931317</t>
  </si>
  <si>
    <t>TESNENÍ DILATAC SPAR ASF ZÁLIVKOU PRUR DO 1000MM2</t>
  </si>
  <si>
    <t xml:space="preserve">"Dle technické zprávy, výkresových příloh projektové dokumentace. Dle výkazů materiálu projektu. Dle tabulky kubatur projektanta"_x000d_
 asf. zálivka podél římsy úhl. zídky;  45,30 = 45,300 [A]</t>
  </si>
  <si>
    <t>položka zahrnuje dodávku a osazení predepsaného materiálu, ocištení ploch spáry pred úpravou, ocištení okolí spáry po úprave
nezahrnuje tesnící profil</t>
  </si>
  <si>
    <t>933333</t>
  </si>
  <si>
    <t>ZKOUŠKA INTEGRITY ULTRAZVUKEM ODRAZ METOD PIT PILOT SYSTÉMOVÝCH</t>
  </si>
  <si>
    <t xml:space="preserve">"1: Dle technické zprávy, výkresových příloh projektové dokumentace. Dle výkazů materiálu projektu. Dle tabulky kubatur projektanta"_x000d_
 2: zkouška integrity pilot;  24+24 = 48,000 [A]</t>
  </si>
  <si>
    <t>Položka obsahuje podklady a dokumentaci zkoušky; 
- prípadné stavební práce spojené s prípravou a provedením zkoušky; 
- veškerá zkušební a merící zarízení vc. opotrebení a nájmu; 
- výpomoce pri vlastní zkoušce; 
- provedení vlastní zkoušky a její vyhodnocení.</t>
  </si>
  <si>
    <t xml:space="preserve">"1: Dle technické zprávy, výkresových příloh projektové dokumentace. Dle výkazů materiálu projektu. Dle tabulky kubatur projektanta."_x000d_
 "2: dle přílohy detaily"_x000d_
 "3: nerez pásek na ukončení izolace"_x000d_
 "4: P5x40;  1,57*(54,40+49,90)"_x000d_
 "5: dle přílohy detaily - měřící vývod"_x000d_
 "6: vývody pro měření BP (12ks);  19,20"</t>
  </si>
  <si>
    <t>93656</t>
  </si>
  <si>
    <t>NIVELAČNÍ ZNAČKA NA KONSTRUKCI</t>
  </si>
  <si>
    <t>"1: Dle technické zprávy, výkresových příloh projektové dokumentace a dle TKP staveb státních drah. Dle výkazů materiálu projektu. Dle tabulky kubatur projektanta."_x000d_
 "2: nivelační značky; 6+8"</t>
  </si>
  <si>
    <t xml:space="preserve">"1: Dle technické zprávy, výkresových příloh projektové dokumentace. Dle výkazů materiálu projektu. Dle tabulky kubatur projektanta."_x000d_
 "2: reliefní matrice (gumová) do bednění na svislou stěnu,(letopočet roku výstavby);        1+1"</t>
  </si>
  <si>
    <t xml:space="preserve">"1: dle pol. 17120;     3402,00*2,10"_x000d_
 "2: dle pol. 12960;    630,00*2,10"_x000d_
 "3: dle pol. 12273;   32,00*2,10"</t>
  </si>
  <si>
    <t>SO 22-19-03</t>
  </si>
  <si>
    <t>"1: Dle technické zprávy, výkresových příloh projektové dokumentace. Dle výkazů materiálu projektu. Dle tabulky kubatur projektanta."_x000d_
 "2: dočasné dopravní omezení, značení během stavebních prací na mostu; 1"</t>
  </si>
  <si>
    <t xml:space="preserve">"1: Dle technické zprávy, výkresových příloh projektové dokumentace. Dle výkazů materiálu projektu. Dle tabulky kubatur projektanta."_x000d_
 "2: monitoring sedání během konsolidace a monitoring sedání spodní stavby a konsolidačních násypů mostu;   1,00"</t>
  </si>
  <si>
    <t xml:space="preserve">"1: Dle technické zprávy, výkresových příloh projektové dokumentace. Dle výkazů materiálu projektu. Dle tabulky kubatur projektanta."_x000d_
 "2: sejmutí ornice - dle výkresu konsol. násypů"_x000d_
 "3: fáze I;   359,70+349,70"</t>
  </si>
  <si>
    <t xml:space="preserve">"1: Dle technické zprávy, výkresových příloh projektové dokumentace. Dle výkazů materiálu projektu. Dle tabulky kubatur projektanta."_x000d_
 "2: odtěžení konsolidačních násypů "_x000d_
 "3: dle výkresu výkopů - fáze I - odtěžení konsol. násypů mostu"_x000d_
 "4: OP1;   7634,00"_x000d_
 "5: OP2;   7615,00"_x000d_
 "6: následné uložení tohoto materiálu na skládku je součásti objektu tunelu"</t>
  </si>
  <si>
    <t xml:space="preserve">"1: Dle technické zprávy, výkresových příloh projektové dokumentace. Dle výkazů materiálu projektu. Dle tabulky kubatur projektanta"_x000d_
 "2: zemina z výzisku pro zásypy lícní strany základů; dle pol. 17411;    98,532"</t>
  </si>
  <si>
    <t xml:space="preserve">"1: Dle technické zprávy, výkresových příloh projektové dokumentace. Dle výkazů materiálu projektu. Dle tabulky kubatur projektanta."_x000d_
 "2: dle výkresu výkopů"_x000d_
 "3: fáze III - budování šikmých křídel"_x000d_
 "4: OP1; 1260,40"_x000d_
 "5: OP2;  1272,40"_x000d_
 "6: fáze II - budování opěr OP1, OP2"_x000d_
 "7: OP1;   321,00"_x000d_
 "8: OP2;  332,00"_x000d_
 "9: dle výkresu konsolidačních násypů 2.702"_x000d_
 "10: výkop tl. 0,5 pro konsolidační násypy"_x000d_
 "11: OP1;  617,50"_x000d_
 "12: OP2;  615,50"_x000d_
 "13: odpočet ornice, dle pol. 12110;  -(359,70+349,70)"</t>
  </si>
  <si>
    <t xml:space="preserve">"1: Dle technické zprávy, výkresových příloh projektové dokumentace. Dle výkazů materiálu projektu. Dle tabulky kubatur projektanta."_x000d_
 "2: dle výkresu konsolidačních násypů"_x000d_
 "3: vyzískaný vhodný hutnitelný materiál z objektu tunelu "_x000d_
 "4: násyp OP1;  7310,00"_x000d_
 "5: násyp OP2;  7291,00"</t>
  </si>
  <si>
    <t xml:space="preserve">"1: Dle technické zprávy, výkresových příloh projektové dokumentace. Dle výkazů materiálu projektu. Dle tabulky kubatur projektanta."_x000d_
 "2: dle pol. 13173;   3709,40"_x000d_
 "3: zemina z vrtů pro piloty pr. 1200mm, dle příl. 2.201"_x000d_
 "4: 506,70"_x000d_
 "5: zemina z vrtů pro piloty pr. 900mm"_x000d_
 "6: 446,00*3,14*0,45*0,45"_x000d_
 "7: zemina z hluchých vrtů, dle výkresu Plošiny pro piloty 2.201"_x000d_
 "8: hluché vrtání OP1;  23,00"_x000d_
 "9: hluché vrtání OP2;  20,11"</t>
  </si>
  <si>
    <t xml:space="preserve">"1: Dle technické zprávy, výkresových příloh projektové dokumentace. Dle výkazů materiálu projektu. Dle tabulky kubatur projektanta"_x000d_
 "2: dle výkresů 2.103, 2.303, 2.304"_x000d_
 "3: zásyp lícní strany základů  vytěženým materiálem, měřeno digitálně"_x000d_
 "4: (3,60+4,22)*12,60"_x000d_
 "5: zásyp za šikmým křídlem, ID=0,9"_x000d_
 "6: 164,00*2,00"</t>
  </si>
  <si>
    <t>"1: Dle technické zprávy, výkresových příloh projektové dokumentace. Dle výkazů materiálu projektu. Dle tabulky kubatur projektanta"_x000d_
 "2: násypové kužely u revizních schodišť z hutnitelného materiálu, měřeno digitálně"_x000d_
 "3: 2*(1/3*3,14*14,00*14,00*7,20/4)"_x000d_
 "4: obsyp drenážního potrubí ŠD 16/32, měřeno digitálně"_x000d_
 "5: 0,05*39,20+0,12*2*35,00"</t>
  </si>
  <si>
    <t>"1: Dle technické zprávy, výkresových příloh projektové dokumentace. Dle výkazů materiálu projektu. Dle tabulky kubatur projektanta"_x000d_
 "2: úprava pláně pro konsolidační násypy, měřeno digitálně"_x000d_
 "3: 2*1100,00"</t>
  </si>
  <si>
    <t xml:space="preserve">"1: Dle technické zprávy, výkresových příloh projektové dokumentace. Dle výkazů materiálu projektu. Dle tabulky kubatur projektanta"_x000d_
 "2: ohumusování svah. kuželů, tl. 150mm"_x000d_
 "3: měřeno digitálně;  2*175,00*1,30"</t>
  </si>
  <si>
    <t xml:space="preserve">"1: dle pol. 18222;  hydroosev; 455,00"</t>
  </si>
  <si>
    <t xml:space="preserve">"1: dle pol. 18222; ohumusování, tl. 150mm;   455,00*0,15"</t>
  </si>
  <si>
    <t>"1: Dle technické zprávy, výkresových příloh projektové dokumentace. Dle výkazů materiálu projektu. Dle tabulky kubatur projektanta"_x000d_
 "2: dle příl. 2.702 - konsolidační násyp"_x000d_
 "3: drenážní geotextilie pod ŠD podklad násypů"_x000d_
 "4: 2*1100,00"</t>
  </si>
  <si>
    <t>21452</t>
  </si>
  <si>
    <t>SANACNÍ VRSTVY Z KAMENIVA DRCENÉHO</t>
  </si>
  <si>
    <t xml:space="preserve">"1: Dle technické zprávy, výkresových příloh projektové dokumentace. Dle výkazů materiálu projektu. Dle tabulky kubatur projektanta."_x000d_
 "2: dle výkresu konsolidačních násypů"_x000d_
 "3: ŠD drenážní vrstva, tl. cca 0,27m"_x000d_
 "4: OP1;   324,00"_x000d_
 "5: OP2;  324,00"</t>
  </si>
  <si>
    <t xml:space="preserve">"1: Dle technické zprávy, výkresových příloh projektové dokumentace. Dle výkazů materiálu projektu. Dle tabulky kubatur projektanta"_x000d_
 "2: dle příl. 2.702 - konsolidační násyp"_x000d_
 "3: separační geotextilie;     2*1100,00"</t>
  </si>
  <si>
    <t>"1: Dle technické zprávy, výkresových příloh projektové dokumentace. Dle výkazů materiálu projektu. Dle tabulky kubatur projektanta."_x000d_
 "2: piloty dle příl. 2.205"_x000d_
 "3: piloty pr. 1200mm, dl. 16m (28 ks)"_x000d_
 "4: 28*16,00*3,14*0,60*0,60"_x000d_
 "5: piloty pr. 900mm, dle příl. 2.206 (50 ks)"_x000d_
 "6: 6*7,00*3,14*0,45*0,45"_x000d_
 "7: 12*8,00*3,14*0,45*0,45"_x000d_
 "8: 20*10,00*3,14*0,45*0,45"_x000d_
 "9: 12*9,00*3,14*0,45*0,45"</t>
  </si>
  <si>
    <t xml:space="preserve">"1: Dle technické zprávy, výkresových příloh projektové dokumentace. Dle výkazů materiálu projektu. Dle tabulky kubatur projektanta."_x000d_
 "2: výztuž pilot pr. 1200mm vč. patních křížů; dle příl. 2.205;    (48053,60+115,36)/1000,00"_x000d_
 "3: výztuž pilot pr. 900mm, vč. patních křížů, dle příl. 2.206"_x000d_
 "4: (6082,20+9582,00+21350,00+10298,40+147,00)/1000,00"</t>
  </si>
  <si>
    <t>264741</t>
  </si>
  <si>
    <t>VRTY PRO PILOTY TR I A II D DO 1000MM</t>
  </si>
  <si>
    <t>"1: Dle technické zprávy, výkresových příloh projektové dokumentace. Dle výkazů materiálu projektu. Dle tabulky kubatur projektanta."_x000d_
 "2: vrty pro piloty pr. 900mm, dle výkresu 2.206"_x000d_
 "3: 6*7,00+12*8,00+20*10,00+12*9,00"</t>
  </si>
  <si>
    <t xml:space="preserve">"1: Dle technické zprávy, výkresových příloh projektové dokumentace. Dle výkazů materiálu projektu. Dle tabulky kubatur projektanta."_x000d_
 "2: dle příl. 2.201"_x000d_
 "3: vrty pro piloty 1200,00mm;  28*16,00"</t>
  </si>
  <si>
    <t xml:space="preserve">"1: Dle technické zprávy, výkresových příloh projektové dokumentace. Dle výkazů materiálu projektu. Dle tabulky kubatur projektanta."_x000d_
 "2: základy úhlových zdí křídel, dle výkresů tvaru 2.303, 2.304"_x000d_
 "3: u OP1"_x000d_
 "4: DC1-DC6; (14,38+16,55+18,92+21,16+21,16+15,68)"_x000d_
 "5: u OP2"_x000d_
 "6: DC1-DC6; (14,38+16,55+18,92+21,16+21,16+15,68)"_x000d_
 "7: základy opěr, dle výkresů tvaru OP1; OP2 - 2.301, 2.302"_x000d_
 "8: základ OP1;  147,08"_x000d_
 "9: základ OP2;  147,08"</t>
  </si>
  <si>
    <t xml:space="preserve">"1: Dle technické zprávy, výkresových příloh projektové dokumentace. Dle výkazů materiálu projektu. Dle tabulky kubatur projektanta"_x000d_
 "2: dle výkresů výztuže základu OP1; OP2 (2.305; 2.311)"_x000d_
 "3: základ OP1;   21198,30/1000,00"_x000d_
 "4: základ OP2;   21198,30/1000,00"_x000d_
 "5: dle výkresů výztuže š. křídel - základy (2.318-2.329)"_x000d_
 "6: výztuž základu šikmého křídla u OP1 - DC1-DC6"_x000d_
 "7: (1229,70+1994,20+2682,40+4188,60+5464,80+4821,90)/1000,00"_x000d_
 "8: (1229,70+1994,20+2682,40+4188,60+5462,50+4821,90)/1000,00"</t>
  </si>
  <si>
    <t>272366</t>
  </si>
  <si>
    <t>VÝZTUŽ ZÁKLADU Z KARI SÍTÍ</t>
  </si>
  <si>
    <t xml:space="preserve">"1: Dle technické zprávy, výkresových příloh projektové dokumentace. Dle výkazů materiálu projektu. Dle tabulky kubatur projektanta"_x000d_
 "2: výztuž při horním povrchu základů z kari sítí 8/150/150"_x000d_
 "3: dle výkresů výztuže základu OP1; OP2 (2.305; 2.311)"_x000d_
 "4: základ OP1;   525,000/1000,00"_x000d_
 "5: základ OP2;   525,00/1000,00"</t>
  </si>
  <si>
    <t xml:space="preserve">"1: Dle technické zprávy, výkresových příloh projektové dokumentace. Dle výkazů materiálu projektu. Dle tabulky kubatur projektanta."_x000d_
 "2: dle výkresu konsolidačních násypů"_x000d_
 "3: geodrény 40/100mm, hl. 35m, v trojúhelníkovém rastru 2,0x2,0m"_x000d_
 "4: OP1;  216 ks, dl. 35m;  216,00*35,00"_x000d_
 "5: OP2;  216 ks, dl. 35m;  216,00*35,00"</t>
  </si>
  <si>
    <t xml:space="preserve">"1: Dle technické zprávy, výkresových příloh projektové dokumentace. Dle výkazů materiálu projektu. Dle tabulky kubatur projektanta."_x000d_
 "2: dle výkresů tvaru"_x000d_
 "3: (2.501) římsy na OP1;  2*2,40"_x000d_
 "4: (2.502)  římsy na OP2;  2*2,40"_x000d_
 "5: (2.503) římsa deska D1;  11,84"_x000d_
 "6: (2.504) římsa deska D2;   11,84"_x000d_
 "7: římsy na šikmých křídlech (2.303; 2.304)"_x000d_
 "8: u OP1 -DC1-DC6;   "_x000d_
 "9: (0,701+0,70+0,70+0,70+0,70+0,69)"_x000d_
 "10: u OP2 -DC1-DC6;"_x000d_
 "11: (0,701+0,70+0,70+0,70+0,70+0,69)"</t>
  </si>
  <si>
    <t>"1: Dle technické zprávy, výkresových příloh projektové dokumentace. Dle výkazů materiálu projektu. Dle tabulky kubatur projektanta"_x000d_
 "2: dle výkresů výztuže říms"_x000d_
 "3: dle příl. 2.505 výztuž říms OP1;"_x000d_
 "4: 2*258,30/1000,00"_x000d_
 "5: dle příl. 2.506 - výztuž říms OP2"_x000d_
 "6: 2*232,50/1000,00"_x000d_
 "7: dle příl. 2.507 - výztuž říms na D1"_x000d_
 "8: (2*168,30+6*158,5)/1000,00"_x000d_
 "9: dle příl. 2.508 - výztuž říms na D2"_x000d_
 "10: (2*168,30+6*158,50)/1000,00"_x000d_
 "11: dle výkresů výztuže šikmých křídel"_x000d_
 "12: 2.318 - výztuž š. křídla OP1 - DC1 - římsa; 0,059"_x000d_
 "13: 2.319 - výztuž š. křídla OP1 - DC2 - římsa; 0,059"_x000d_
 "14: 2.320 - výztuž š. křídla OP1 - DC3 - římsa; 0,059"_x000d_
 "15: 2.321 - výztuž š. křídla OP1 - DC4 - římsa; 0,059"_x000d_
 "16: 2.322 - výztuž š. křídla OP1 - DC5 - římsa; 0,059"_x000d_
 "17: 2.323 - výztuž š. křídla OP1 - DC6 - římsa; 0,056"_x000d_
 "18: 2.324 - výztuž š. křídla OP2 - DC1 - římsa; 0,059"_x000d_
 "19: 2.325 - výztuž š. křídla OP2 - DC2 - římsa; 0,059"_x000d_
 "20: 2.326 - výztuž š. křídla OP2 - DC3 - římsa; 0,059"_x000d_
 "21: 2.327 - výztuž š. křídla OP2 - DC4 - římsa; 0,059"_x000d_
 "22: 2.328 - výztuž š. křídla OP2- DC5 - římsa; 0,059"_x000d_
 "23: 2.329 - výztuž š. křídla OP2 - DC6 - římsa; 0,056"</t>
  </si>
  <si>
    <t>327325</t>
  </si>
  <si>
    <t>ZDI OPERNÉ, ZÁRUBNÍ, NÁBREŽNÍ ZE ŽELEZOVÉHO BETONU DO C30/37</t>
  </si>
  <si>
    <t xml:space="preserve">"1: Dle technické zprávy, výkresových příloh projektové dokumentace. Dle výkazů materiálu projektu. Dle tabulky kubatur projektanta."_x000d_
 "2: dle výkresů 2.301, 2.302"_x000d_
 "3: závěrné zídky opěr"_x000d_
 "4: ZZ OP1; 26,10"_x000d_
 "5: ZZ OP2;  26,30"</t>
  </si>
  <si>
    <t xml:space="preserve">"1: Dle technické zprávy, výkresových příloh projektové dokumentace. Dle výkazů materiálu projektu. Dle tabulky kubatur projektanta"_x000d_
 "2: dle výkresů výztuže ZZ OP1, OP2 - 2.309, 2.315"_x000d_
 "3: výztuž ZZ OP1;   3406,20/1000,00"_x000d_
 "4: výztuž ZZ OP2;   3406,20/1000,00"</t>
  </si>
  <si>
    <t xml:space="preserve">"1: Dle technické zprávy, výkresových příloh projektové dokumentace. Dle výkazů materiálu projektu. Dle tabulky kubatur projektanta."_x000d_
 "2: dle výkresů tvaru OP1, OP2 - 2.301, 2.302"_x000d_
 "3: OP1 - dřík;  198,14"_x000d_
 "4: OP2 - dřík;  198,14"_x000d_
 "5: křídla OP1;  52,67"_x000d_
 "6: křídla OP2;  52,97"_x000d_
 "7: šikmá křídla"_x000d_
 "8: dle výkresů tvaru , 2.303,  2.304"_x000d_
 "9: u OP1 - DC1 - DC6 - dříky"_x000d_
 "10: (5,683+9,590+17,51+22,72+27,93+31,38)"_x000d_
 "11: u OP2 - DC1 - DC6 - dříky"_x000d_
 "12: (5,683+9,590+17,51+22,72+27,93+31,38)"</t>
  </si>
  <si>
    <t>333326</t>
  </si>
  <si>
    <t>MOSTNÍ OPERY A KRÍDLA ZE ŽELEZOVÉHO BETONU DO C40/50</t>
  </si>
  <si>
    <t xml:space="preserve">"1: Dle technické zprávy, výkresových příloh projektové dokumentace. Dle výkazů materiálu projektu. Dle tabulky kubatur projektanta."_x000d_
 "2: dle výkresu 2.317"_x000d_
 "3: podložiskové bloky, C35/45"_x000d_
 "4: objem betonu;  3,00"</t>
  </si>
  <si>
    <t xml:space="preserve">"1: Dle technické zprávy, výkresových příloh projektové dokumentace. Dle výkazů materiálu projektu. Dle tabulky kubatur projektanta"_x000d_
 "2: dle výkresů výztuže "_x000d_
 "3: 2.307 - výztuž dříku OP1;   (9013,40+203,60)/1000,00"_x000d_
 "4: 2.308 - výztuž ÚP OP1;    (7092,10+63,70)/1000,00   "_x000d_
 "5: 2.313 - výztuž dříku OP2;   (9013,4+203,60)/1000,00"_x000d_
 "6: 2.314 - výztuž ÚP OP2;    (7092,10+63,70)/1000,00"_x000d_
 "7: dle výkresů výztuže křídel - 2.310, 2.316"_x000d_
 "8: křídla OP1;  (5100,20+9,90)/1000,00"_x000d_
 "9: křídla OP2;  (5100,20+9,90)/1000,00"_x000d_
 "10: dle výkresu podložiskových bloků - 2.317"_x000d_
 "11: 1204,90/1000,00"_x000d_
 "12: dle výkresů výztuže šikmých křídel"_x000d_
 "13: 2.318 - výztuž š. křídla OP1 - DC1 - dřík; 672,00/1000,00 "_x000d_
 "14: 2.319 - výztuž š. křídla OP1 - DC2 - dřík; 1143,60/1000,00"_x000d_
 "15: 2.320 - výztuž š. křídla OP1 - DC3 - dřík; 1694,50/1000,00"_x000d_
 "16: 2.321 - výztuž š. křídla OP1 - DC4 - dřík; 2144,00/1000,00"_x000d_
 "17: 2.322 - výztuž š. křídla OP1 - DC5 - dřík; 2684,30/1000,00"_x000d_
 "18: 2.323 - výztuž š. křídla OP1 - DC6 - dřík; 3438,90/1000,00"_x000d_
 "19: 2.324 - výztuž š. křídla OP2 - DC1 - dřík; 672,00/1000,00"_x000d_
 "20: 2.325 - výztuž š. křídla OP2 - DC2 - dřík; 1143,60/1000,00"_x000d_
 "21: 2.326 - výztuž š. křídla OP2 - DC3 - dřík; 1694,50/1000,00"_x000d_
 "22: 2.327 - výztuž š. křídla OP2 - DC4 - dřík; 2144,00/1000,00"_x000d_
 "23: 2.328 - výztuž š. křídla OP2- DC5 - dřík; 2684,30/1000,00"_x000d_
 "24: 2.329 - výztuž š. křídla OP2 - DC6 - dřík; 3438,90/1000,00"</t>
  </si>
  <si>
    <t>333366</t>
  </si>
  <si>
    <t>VÝZTUŽ MOSTNÍCH OPER A KRÍDEL Z KARI SÍTÍ</t>
  </si>
  <si>
    <t>"1: Dle technické zprávy, výkresových příloh projektové dokumentace. Dle výkazů materiálu projektu. Dle tabulky kubatur projektanta"_x000d_
 "2: dle výkresu výztuže ÚP OP1 - 2.308"_x000d_
 "3: výztuž kari sítí 8/150/150"_x000d_
 "4: 195,31/1000,00"_x000d_
 "5: dle výkresu výztuže ÚP OP2 - 2.314"_x000d_
 "6: 195,310/1000,00"</t>
  </si>
  <si>
    <t>348173</t>
  </si>
  <si>
    <t>ZÁBRADLÍ Z DÍLCU KOVOVÝCH ŽÁROVE ZINK PONOREM S NÁTEREM</t>
  </si>
  <si>
    <t>"1: Dle technické zprávy, výkresových příloh projektové dokumentace. Dle výkazů materiálu projektu. Dle tabulky kubatur projektanta"_x000d_
 "2: dle příl. 2.509 - zábradlí most"_x000d_
 "3: celková hmotnost dílů zábradlí vč. prořezů"_x000d_
 "4: 3472,24 "_x000d_
 "5: dle příl. 2.510 - zábradlí šikmá křídla"_x000d_
 "6: celková hmotnost dílů zábradlí pro 2 šikmá křídla vč. prořezů"_x000d_
 "7: 1574,32"</t>
  </si>
  <si>
    <t>421326</t>
  </si>
  <si>
    <t>MOSTNÍ NOSNÉ DESKOVÉ KONSTRUKCE ZE ŽELEZOBETONU C40/50</t>
  </si>
  <si>
    <t xml:space="preserve">"1: Dle technické zprávy, výkresových příloh projektové dokumentace. Dle výkazů materiálu projektu. Dle tabulky kubatur projektanta."_x000d_
 "2: dle výkresu tvaru desky (2.405), C35/45"_x000d_
 "3: D1;   74,85"_x000d_
 "4: D2;   74,85"</t>
  </si>
  <si>
    <t>421365</t>
  </si>
  <si>
    <t>VÝZTUŽ MOSTNÍ DESKOVÉ KONSTRUKCE Z OCELI 10505, B500B</t>
  </si>
  <si>
    <t xml:space="preserve">"1: Dle technické zprávy, výkresových příloh projektové dokumentace. Dle výkazů materiálu projektu. Dle tabulky kubatur projektanta"_x000d_
 "2: dle výkresů výztuže desky"_x000d_
 "3: výztuž desky D1 (2.406);  19739,40/1000,00"_x000d_
 "4: výztuž desky D2 (2.407);  19082,90/1000,00"</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</si>
  <si>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</si>
  <si>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428731</t>
  </si>
  <si>
    <t>KALOTOVÉ LOŽISKO PRO ZATÍŽ. DO 5MN, VŠESMERNÉ</t>
  </si>
  <si>
    <t>"1: Dle technické zprávy, výkresových příloh projektové dokumentace. Dle výkazů materiálu projektu. Dle tabulky kubatur projektanta."_x000d_
 "2: všesměrná ložiska OP2; 1+1"</t>
  </si>
  <si>
    <t>- výrobní dokumentaci
- dodání kompletních ložisek požadované kvality
- prípravu, ocištení a úpravy úložných ploch
- osazení ložisek podle predepsaného technologického predpisu bez ohledu na zpusob uložení a kotvení
- nastavení ložisek, protokolárního merení a vyhodnocení kyvné a kluzné spáry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docasné zpevnení nebo naopak docasné uvolnení ložisek
- opatrení ložisek znakem výrobce a typovým císlem
- úpravy, ocištení a ošetrení okolí ložisek
- primereným zpusobem je nutné zahrnout ustanovení pro TMCH 94 pro kovové konstrukce.</t>
  </si>
  <si>
    <t>428732</t>
  </si>
  <si>
    <t>KALOTOVÉ LOŽISKO PRO ZATÍŽ. DO 5MN, JEDNOSMERNÉ</t>
  </si>
  <si>
    <t xml:space="preserve">"1: Dle technické zprávy, výkresových příloh projektové dokumentace. Dle výkazů materiálu projektu. Dle tabulky kubatur projektanta."_x000d_
 "2: dle výkresu ložisek"_x000d_
 "3: příčně posuvné ložisko OP1;  1+1"_x000d_
 "4: podélně posuvné ložisko OP2; 1+1"</t>
  </si>
  <si>
    <t>428733</t>
  </si>
  <si>
    <t>KALOTOVÉ LOŽISKO PRO ZATÍŽ. DO 5MN, PEVNÉ</t>
  </si>
  <si>
    <t xml:space="preserve">"1: Dle technické zprávy, výkresových příloh projektové dokumentace. Dle výkazů materiálu projektu. Dle tabulky kubatur projektanta."_x000d_
 "2: dle výkresu ložisek"_x000d_
 "3: pevná ložiska OP1;   1+1"</t>
  </si>
  <si>
    <t>"1: Dle technické zprávy, výkresových příloh projektové dokumentace. Dle výkazů materiálu projektu. Dle tabulky kubatur projektanta."_x000d_
 "2: dle výkresu 2.603 - revizní schodiště"_x000d_
 "3: prefa stupně schodiště z dílců 170/370mm C30/37"_x000d_
 "4: 2*44*0,37*0,17*0,75"</t>
  </si>
  <si>
    <t>PODKLADNÍ A VÝPLNOVÉ VRSTVY Z PROSTÉHO BETONU C12/15</t>
  </si>
  <si>
    <t xml:space="preserve">"1: Dle technické zprávy, výkresových příloh projektové dokumentace. Dle výkazů materiálu projektu. Dle tabulky kubatur projektanta"_x000d_
 "2: podkl. beton C12/15"_x000d_
 "3: dle výkresu 2.301 - podkl. beton základů OP1;  16,54"_x000d_
 "4: dle výkresu 2.302 - podkl. beton základů OP2;  16,54"_x000d_
 "5: dle výkresu 2.303 - podkl. beton šikmého křídla u OP1;    23,94"_x000d_
 "6: dle výkresu 2.304 - podkl. beton šikmého křídla u OP2;    23,94"_x000d_
 "7: podkl. deska drenáže za rubem šikmých křídel, měřeno digitálně; dle 2.303, 2.304"_x000d_
 "8: 1,62*2*35,00"_x000d_
 "9: podkl. beton drenáže za rubem opěr, měřeno digitálně"_x000d_
 "10: 0,11*39,20"</t>
  </si>
  <si>
    <t>"1: Dle technické zprávy, výkresových příloh projektové dokumentace. Dle výkazů materiálu projektu. Dle tabulky kubatur projektanta"_x000d_
 "2: podkl. beton revizních schodišť, dle výkresu 2.603, měřeno digitálně"_x000d_
 "3: schodiště u OP1; 3,90*1,40"_x000d_
 "4: schodiště u OP2; 3,90*1,40"_x000d_
 "5: podkl. beton dlažby, tl. 100mm, měřeno digitálně"_x000d_
 "6: podkl. beton dlažby podél šikmých křídel"_x000d_
 "7: (18,40+18,35+11,90+12,22)*1,20*0,10"_x000d_
 "8: podkl. beton dlažby u schodiště, tl. 100mm"_x000d_
 "9: 2*0,80*0,10"_x000d_
 "10: dlažba pod mostem"_x000d_
 "11: (9,60+6,40)*1,20*12,10*0,10"</t>
  </si>
  <si>
    <t xml:space="preserve">"1: Dle technické zprávy, výkresových příloh projektové dokumentace. Dle výkazů materiálu projektu. Dle tabulky kubatur projektanta."_x000d_
 "2: výztuž šablon pro vrtání, kari sítěmi 6/150/150, dle příl 2.201;   1,31"_x000d_
 "3: výztuž podkl. betonu šikmých křídel, dle příl. 2.303, 2.304 - kari sítě 10/100/100 (12,34 kg/m2)"_x000d_
 "4: 2*162,70*12,34*1,20/1000,00"_x000d_
 "5: výztuž podkl. beton opěr - kari sítě 10/100/100"_x000d_
 "6: 2*110,30*12,34*1,20/1000,00"</t>
  </si>
  <si>
    <t xml:space="preserve">"1: Dle technické zprávy, výkresových příloh projektové dokumentace. Dle výkazů materiálu projektu. Dle tabulky kubatur projektanta"_x000d_
 "2: ochranná vrstva ze ŠD 0/63 proti promrznutí, tl. 600mm na svahových kuželech"_x000d_
 "3: měřeno digitálně;  2*175,00*1,30*0,60"_x000d_
 "4: dle příl. 2.601"_x000d_
 "5: protier. pohoz u vývodů drenáže z ŠD 16/32; 2*1,00*1,00*0,30"</t>
  </si>
  <si>
    <t xml:space="preserve">"1: Dle technické zprávy, výkresových příloh projektové dokumentace. Dle výkazů materiálu projektu. Dle tabulky kubatur projektanta."_x000d_
 "2: dle výkresu konsolidačních násypů"_x000d_
 "3: polštáře ze ŠP pod drenážní vrstvy konsolidačních násypů (tl. 0,50m)"_x000d_
 "4: OP1;  617,50"_x000d_
 "5: OP2;  615,50"</t>
  </si>
  <si>
    <t>"1: Dle technické zprávy, výkresových příloh projektové dokumentace. Dle výkazů materiálu projektu. Dle tabulky kubatur projektanta."_x000d_
 "2: přechodové klíny stabil. cementem C8/10, měřeno digitálně"_x000d_
 "3: 43,70*10,80+77,97*10,80"</t>
  </si>
  <si>
    <t>"1: Dle technické zprávy, výkresových příloh projektové dokumentace. Dle výkazů materiálu projektu. Dle tabulky kubatur projektanta"_x000d_
 "2: odláždění lom. kamenem, tl. 150mm do betonu"_x000d_
 "3: dlažba podél šikmých křídel"_x000d_
 "4: (18,40+18,35+11,90+12,22)*1,20*0,150"_x000d_
 "5: dlažba u schodiště, tl. 150mm"_x000d_
 "6: 2*0,80*0,150"_x000d_
 "7: dlažba pod mostem"_x000d_
 "8: (9,60+6,40)*1,20*12,10*0,15"</t>
  </si>
  <si>
    <t>50</t>
  </si>
  <si>
    <t>Komunikace</t>
  </si>
  <si>
    <t>502946</t>
  </si>
  <si>
    <t>ZRÍZENÍ KONSTRUKCNÍ VRSTVY TELESA ŽELEZNICNÍHO SPODKU Z GEOKOMPOZITU</t>
  </si>
  <si>
    <t>"1: Dle technické zprávy, výkresových příloh projektové dokumentace. Dle výkazů materiálu projektu. Dle tabulky kubatur projektanta"_x000d_
 "2: dle projektu izolace - 2.112, výkresu 2.303"_x000d_
 "3: Skladba S4 - ochranná vrstva izolace z drenážního geokompozitu, měřeno digitálně"_x000d_
 "4: rub opěr; 2*6,60*10,00"_x000d_
 "5: rub šikmých křídel; 2*120,00"</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</si>
  <si>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</si>
  <si>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5P</t>
  </si>
  <si>
    <t>Práce dle části F. Organizace výstavby</t>
  </si>
  <si>
    <t>R58302</t>
  </si>
  <si>
    <t>PANELOVÁ ROVNANINA ZE SIL. PANELŮ TL DO 250 MM DOČASNÁ</t>
  </si>
  <si>
    <t>"1: Dle technické zprávy, výkresových příloh projektové dokumentace. Dle výkazů materiálu projektu. Dle tabulky kubatur projektanta."_x000d_
 "2: panelová rovnanina u konsolidačních náspů, dle výkresu Stavební postupy, Konsolidační násyp 2.701, 2.702"_x000d_
 "3: sil. panely 3,00x1,00, tl. 215mm, 122 ks"_x000d_
 "4: 2*122,00*3,00*1,00"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</si>
  <si>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opěrného opatření pomocí panelové rovnaniny, včetně lože a její provedení do předepsaného tvaru.</t>
  </si>
  <si>
    <t xml:space="preserve">"1: Dle technické zprávy, výkresových příloh projektové dokumentace. Dle výkazů materiálu projektu. Dle tabulky kubatur projektanta"_x000d_
 "2: dle projektu izolace - 2.112"_x000d_
 "3: skladba S1 - tvrdá ochranná vrstva izolace "_x000d_
 "4: beton. tl. 50mm C30/37 XC2, XF1 vyztužená kari sítí 4/100/100mm"_x000d_
 "5: horní povrch NK a ZZ;    39,20*11,22*0,05"</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</si>
  <si>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2*120,00"_x000d_
 "16: skladba S5 - přípravná vrstva - penetrační nátěr"_x000d_
 "17: 930,00"</t>
  </si>
  <si>
    <t xml:space="preserve">"1: Dle technické zprávy, výkresových příloh projektové dokumentace. Dle výkazů materiálu projektu. Dle tabulky kubatur projektanta"_x000d_
 "2: dle projektu izolace - 2.112, měřeno digitálně"_x000d_
 "3: skladba S1 - přípravná vrstva - penetrační nátěr"_x000d_
 "4: horní povrch NK a ZZ;    39,20*11,22"_x000d_
 "5: skladba S2 - přípravná vrstva - penetrační nátěr"_x000d_
 "6: svislé a šikmé rubové povrchy říms;  2*0,60*(37,20+7,52+7,52)"_x000d_
 "7: skladba S3 - přípravná vrstva - penetrační nátěr"_x000d_
 "8: rub rovnoběžných křídel; 4*34,85"_x000d_
 "9: rub základů;  300,00"_x000d_
 "10: rub opěr pod drenáží;  2*24,00"_x000d_
 "11: rub šikmých křídel pod drenáží;  2*75,00+2*1,00*35,00"_x000d_
 "12: líc šikmých křídel (mezi dříkem a základem); 2*35,30*0,50"_x000d_
 "13: skladba S4 - přípravná vrstva - penetrační nátěr"_x000d_
 "14: rub opěr; 2*6,60*10,00"_x000d_
 "15: rub šikmých křídel; 2*120,00"</t>
  </si>
  <si>
    <t xml:space="preserve">"1: Dle technické zprávy, výkresových příloh projektové dokumentace. Dle výkazů materiálu projektu. Dle tabulky kubatur projektanta"_x000d_
 "2: dle projektu izolace - 2.112, měřeno digitálně"_x000d_
 "3: skladba S1 - ochranná vrstva - separační PE fólie "_x000d_
 "4: horní povrch NK a ZZ;    39,20*11,22"</t>
  </si>
  <si>
    <t xml:space="preserve">"1: Dle technické zprávy, výkresových příloh projektové dokumentace. Dle výkazů materiálu projektu. Dle tabulky kubatur projektanta"_x000d_
 "2: dle projektu izolace - 2.112, měřeno digitálně"_x000d_
 "3: skladba S1 - ochranná vrstva - geotextilie 300 g/m2"_x000d_
 "4: horní povrch NK a ZZ;    39,20*11,22"_x000d_
 "5: skladba S2 - ochranná vrstva - geotextilie 500 g/m2"_x000d_
 "6: svislé a šikmé rubové povrchy říms;  2*0,60*(37,20+7,52+7,52)"_x000d_
 "7: skladba S3 - ochranná vrstva - geotextilie s výztužnou mřížkou dle SVI, 700g/m2"_x000d_
 "8: rub rovnoběžných křídel; 4*34,85"_x000d_
 "9: rub základů;  300,00"_x000d_
 "10: rub opěr pod drenáží;  2*24,00"_x000d_
 "11: rub šikmých křídel pod drenáží;  2*75,00+2*1,00*35,00"_x000d_
 "12: líc šikmých křídel (mezi dříkem a základem); 2*35,30*0,50"</t>
  </si>
  <si>
    <t>R711510</t>
  </si>
  <si>
    <t>MĚKKÁ OCHRANA IZOLACE NA POVRCHU Z XPS TL. 30MM</t>
  </si>
  <si>
    <t xml:space="preserve">"1: Dle technické zprávy, výkresových příloh projektové dokumentace. Dle výkazů materiálu projektu. Dle tabulky kubatur projektanta"_x000d_
 "2: dle Projektu izolace - 2.112"_x000d_
 "3: skladba S2 - ochranná vrstva - XPS tl. 30mm"_x000d_
 "4: svislé a šikmé rubové povrchy říms;  2*0,60*(37,20+7,52+7,52)"</t>
  </si>
  <si>
    <t xml:space="preserve">položka zahrnuje:
- dodání  předepsaného ochranného materiálu
- zřízení ochrany izolace</t>
  </si>
  <si>
    <t xml:space="preserve">"1: Dle technické zprávy, výkresových příloh projektové dokumentace. Dle výkazů materiálu projektu. Dle tabulky kubatur projektanta"_x000d_
 "2: měření BP;  1,00"</t>
  </si>
  <si>
    <t>78387</t>
  </si>
  <si>
    <t>NÁTERY BETON KONSTR TYP S11 (OS-F)</t>
  </si>
  <si>
    <t xml:space="preserve">"1: Dle technické zprávy, výkresových příloh projektové dokumentace. Dle výkazů materiálu projektu. Dle tabulky kubatur projektanta"_x000d_
 "2: dle příl. 2.301"_x000d_
 "3: ochrana výztuže epoxid. nátěrem;   0,30"</t>
  </si>
  <si>
    <t>863272</t>
  </si>
  <si>
    <t>POTRUBÍ Z TRUB Z NEREZ OCELI DN DO 100MM</t>
  </si>
  <si>
    <t xml:space="preserve">"1: Dle technické zprávy, výkresových příloh projektové dokumentace. Dle výkazů materiálu projektu. Dle tabulky kubatur projektanta."_x000d_
 "2: dle výkresu odvodnění NK - 2.410"_x000d_
 "3: podélný svod DN100;  2*3,47"</t>
  </si>
  <si>
    <t>863332</t>
  </si>
  <si>
    <t>POTRUBÍ Z TRUB Z NEREZ OCELI DN DO 150MM</t>
  </si>
  <si>
    <t xml:space="preserve">"1: Dle technické zprávy, výkresových příloh projektové dokumentace. Dle výkazů materiálu projektu. Dle tabulky kubatur projektanta."_x000d_
 "2: dle výkresu odvodnění NK"_x000d_
 "3: svislý svod DN150;  2*1,90"</t>
  </si>
  <si>
    <t>863342</t>
  </si>
  <si>
    <t>POTRUBÍ Z TRUB Z NEREZ OCELI DN DO 200MM</t>
  </si>
  <si>
    <t xml:space="preserve">"1: Dle technické zprávy, výkresových příloh projektové dokumentace. Dle výkazů materiálu projektu. Dle tabulky kubatur projektanta."_x000d_
 "2: dle výkresu odvodnění NK"_x000d_
 "3: podélný svod z nerez oceli DN 200 vč. závěsů a kotvení;   2*34,00"_x000d_
 "4: dle výkresu detailů odvodnění 2.511"_x000d_
 "5: nerez tr. 180/3;    11,50"</t>
  </si>
  <si>
    <t>"1: Dle technické zprávy, výkresových příloh projektové dokumentace. Dle výkazů materiálu projektu. Dle tabulky kubatur projektanta."_x000d_
 "2: dle příl. 2.511 - detaily odvodnění"_x000d_
 "3: nerez trubka 206/3 pro průchod drenáže křídly"_x000d_
 "4: prostupy drenáže rovnoběžnými křídly;"_x000d_
 "5: 4*1,15"</t>
  </si>
  <si>
    <t>"1: Dle technické zprávy, výkresových příloh projektové dokumentace. Dle výkazů materiálu projektu. Dle tabulky kubatur projektanta."_x000d_
 "2: rubová drenáž opěr DN150"_x000d_
 "3: 2*6,60+2*13,00"_x000d_
 "4: rubová drenáž šikmých křídel DN150"_x000d_
 "5: 2*36,50+2*6*0,50"</t>
  </si>
  <si>
    <t xml:space="preserve">"1: Dle technické zprávy, výkresových příloh projektové dokumentace. Dle výkazů materiálu projektu. Dle tabulky kubatur projektanta."_x000d_
 "2: dle výkresu 2.511 - detaily odvodnění"_x000d_
 "3: prostupy drenáže šikmými křídly"_x000d_
 "4: chránička drenáže HDPE DN250;   2*6*0,60"_x000d_
 "5: prostupy drenáže rovnoběžnými křídly;"_x000d_
 "6: chránička drenáže HDPE DN250;   4*0,80"</t>
  </si>
  <si>
    <t>87913</t>
  </si>
  <si>
    <t xml:space="preserve">POTRUBÍ ODPADNÍ MOSTNÍCH OBJEKTU Z PLAST TRUB  DN DO 150 MM</t>
  </si>
  <si>
    <t xml:space="preserve">"1: Dle technické zprávy, výkresových příloh projektové dokumentace. Dle výkazů materiálu projektu. Dle tabulky kubatur projektanta."_x000d_
 "2: dle výkresu odvodnění NK"_x000d_
 "3: svislý svod HDPE, DN 150;  2*4,50"_x000d_
 "4: koleno DN 150;   0,26"</t>
  </si>
  <si>
    <t xml:space="preserve">-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</si>
  <si>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 xml:space="preserve">"1: Dle technické zprávy, výkresových příloh projektové dokumentace. Dle výkazů materiálu projektu. Dle tabulky kubatur projektanta."_x000d_
 "2: víčko na drenážní potrubí, DN150;  4,00"</t>
  </si>
  <si>
    <t>"1: Dle technické zprávy, výkresových příloh projektové dokumentace. Dle výkazů materiálu projektu. Dle tabulky kubatur projektanta."_x000d_
 "2: dle výkresu 2.603 - Revizní schodiště"_x000d_
 "3: obrubníky kolem služebních schodišť; 100x250x1000"_x000d_
 "4: 2*2*14,00"_x000d_
 "5: dle výkresu půdorysu, lemování dlažby obrubníkem š. 100mm"_x000d_
 "6: (33,80+39,80+39,60+1,40+34,50)*1,20"_x000d_
 "7: obruby podél dlažby u schodišť"_x000d_
 "8: 2*2,85"</t>
  </si>
  <si>
    <t>93151</t>
  </si>
  <si>
    <t>MOSTNÍ ZÁVERY POVRCHOVÉ POSUN DO 60MM</t>
  </si>
  <si>
    <t xml:space="preserve">"1: Dle technické zprávy, výkresových příloh projektové dokumentace. Dle výkazů materiálu projektu. Dle tabulky kubatur projektanta"_x000d_
 "2: dle příl. 2.409"_x000d_
 "3: podélné mostní závěry;    41,81"</t>
  </si>
  <si>
    <t xml:space="preserve">-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</si>
  <si>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93152</t>
  </si>
  <si>
    <t>MOSTNÍ ZÁVERY POVRCHOVÉ POSUN DO 100MM</t>
  </si>
  <si>
    <t xml:space="preserve">"1: Dle technické zprávy, výkresových příloh projektové dokumentace. Dle výkazů materiálu projektu. Dle tabulky kubatur projektanta"_x000d_
 "2: dle výkresu mostních závěrů 2.409"_x000d_
 "3: příčné mostní závěry;  "_x000d_
 "4: 2*(5,761+5,569)"</t>
  </si>
  <si>
    <t>93311</t>
  </si>
  <si>
    <t>ZATEŽOVACÍ ZKOUŠKA MOSTU STATICKÁ 1. POLE DO 300M2</t>
  </si>
  <si>
    <t xml:space="preserve">"1: Dle technické zprávy, výkresových příloh projektové dokumentace. Dle výkazů materiálu projektu. Dle tabulky kubatur projektanta."_x000d_
 "2: Statická zkouška bude provedena min. na jedné konstrukci. Skládá se ze dvou zatěžovacích stavů"_x000d_
 "3: statická  zatěžovací zkouška mostu; 1+1"</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</si>
  <si>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</si>
  <si>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93321</t>
  </si>
  <si>
    <t>ZATEŽ ZKOUŠKA MOSTU DYNAMIC 1.POLE DO 300M2</t>
  </si>
  <si>
    <t xml:space="preserve">"1: Dle technické zprávy, výkresových příloh projektové dokumentace. Dle výkazů materiálu projektu. Dle tabulky kubatur projektanta"_x000d_
 "2: Dynamická zatěžovací zkouška mostu;  1"</t>
  </si>
  <si>
    <t>"1: Dle technické zprávy, výkresových příloh projektové dokumentace. Dle výkazů materiálu projektu. Dle tabulky kubatur projektanta."_x000d_
 "2: zkouška integrity pilot PIT; 28+50"</t>
  </si>
  <si>
    <t>935212</t>
  </si>
  <si>
    <t>PRÍKOPOVÉ ŽLABY Z BETON TVÁRNIC ŠÍR DO 600MM DO BETONU TL 100MM</t>
  </si>
  <si>
    <t>"1: Dle technické zprávy, výkresových příloh projektové dokumentace. Dle výkazů materiálu projektu. Dle tabulky kubatur projektanta"_x000d_
 "2: žlab z beton. žlabovek š. 350mm podél šikmých křídel, měřeno digitálně"_x000d_
 "3: (35,50+37,00)*1,20"</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</si>
  <si>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</si>
  <si>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DROBNÉ DOPLNK KONSTR KOVOVÉ</t>
  </si>
  <si>
    <t xml:space="preserve">"1: Dle technické zprávy, výkresových příloh projektové dokumentace. Dle výkazů materiálu projektu. Dle tabulky kubatur projektanta"_x000d_
 "2: dle výkresu 2.512 - měřící body BP"_x000d_
 "3: kotvící prvky měřících bodů (32ks);  32*0,49"_x000d_
 "4: dle výkresu 2.301 - tvar OP1"_x000d_
 "5: ocelové podložky pod zvedací lisy;  25,12"_x000d_
 "6: dle výkresu 2.302 - tvar OP2"_x000d_
 "7: ocelové podložky pod zvedací lisy;  25,12"_x000d_
 "8: krycí plech mezi opěrou na římse a opěrou desky, tl. 4mm;    127,00"</t>
  </si>
  <si>
    <t xml:space="preserve">-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</si>
  <si>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"1: Dle technické zprávy, výkresových příloh projektové dokumentace. Dle výkazů materiálu projektu. Dle tabulky kubatur projektanta"_x000d_
 "2: dle výkresu 2.512; Měřící body BP"_x000d_
 "3: vývody měření BP z nerez oceli;  32*1,02"_x000d_
 "4: dle příl. 2.112 - projekt izolace - nerez pásek pro uchycení izolace - 40x5;   175,6*1,57"_x000d_
 "5: dle výkresu odvodnění 2.410"_x000d_
 "6: lem 6x450;    233,28"_x000d_
 "7: podpora víčka;  12,10"_x000d_
 "8: víčko 6x144;   23,88"_x000d_
 "9: zarážka víčko 6x20;   2,76  "_x000d_
 "10: víčko 3x206;     2,04"_x000d_
 "11: dle výkresu detailů odvodnění 2.511"_x000d_
 "12: límec pr. 500mm, tl. 3mm;   82,43"</t>
  </si>
  <si>
    <t>93653</t>
  </si>
  <si>
    <t>MOSTNÍ ODVODNOVACÍ SOUPRAVA</t>
  </si>
  <si>
    <t xml:space="preserve">"1: Dle technické zprávy, výkresových příloh projektové dokumentace. Dle výkazů materiálu projektu. Dle tabulky kubatur projektanta."_x000d_
 "2: dle výkresu odvodnění NK"_x000d_
 "3: mostní odvodňovače z nerez oceli"_x000d_
 "4: DN150;  24"</t>
  </si>
  <si>
    <t xml:space="preserve">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</si>
  <si>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 xml:space="preserve">"1: Dle technické zprávy, výkresových příloh projektové dokumentace. Dle výkazů materiálu projektu. Dle tabulky kubatur projektanta."_x000d_
 "2: dle TZ, nivelační značky;  4,00"</t>
  </si>
  <si>
    <t>"1: Dle technické zprávy, výkresových příloh projektové dokumentace. Dle výkazů materiálu projektu. Dle tabulky kubatur projektanta."_x000d_
 "2: letopočet - matrice do betonu na opěrách; 1+1"</t>
  </si>
  <si>
    <t>R936541</t>
  </si>
  <si>
    <t>MOSTNÍ ODVODŇOVACÍ KOTLÍK Z NEREZ OCELI</t>
  </si>
  <si>
    <t xml:space="preserve">"1: Dle technické zprávy, výkresových příloh projektové dokumentace. Dle výkazů materiálu projektu. Dle tabulky kubatur projektanta"_x000d_
 "2: dle výkresu 2.410 - Odvodnění NK"_x000d_
 "3: kotlík 6x150;   1+1"_x000d_
 "4: kotlík 6x200;     1+1"</t>
  </si>
  <si>
    <t xml:space="preserve">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</si>
  <si>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 xml:space="preserve">"1: dle pol. 17120;  4542,799*1,90"_x000d_
 "2: odpočet zeminy pro zpětné užití, dle pol. 17411;   -98,532*1,90"</t>
  </si>
  <si>
    <t xml:space="preserve">"1: beton z odbouraných vrtacích pilot, dle příl. 2.201;   43,14*2,20"_x000d_
 "2: odbouraný beton z hluchého vrtání pilot, dle příl. 2.201;    22,10*2,20"</t>
  </si>
  <si>
    <t>M043</t>
  </si>
  <si>
    <t>Ocelové konstrukce</t>
  </si>
  <si>
    <t>R42713</t>
  </si>
  <si>
    <t>MOSTNÍ NOSNÁ OCELOVÁ KONSTRUKCE - dodávka - kompletní provedení včetně všech konstrukcí, PKO</t>
  </si>
  <si>
    <t xml:space="preserve">"1: Dle technické zprávy, výkresových příloh projektové dokumentace. Dle výkazů materiálu projektu. Dle tabulky kubatur projektanta"_x000d_
 "2: dle výkazu materiálu OK - 2.111"_x000d_
 "3: hmotnosti oceli pro 2 mosty;  141,65"</t>
  </si>
  <si>
    <t xml:space="preserve">-dodávka kompletní mostní nosné ocelové konstrukce,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včetně povrchové úpravy materiálů, protikorozní ochrany ocelové konstrukce, nátěrů konstrukce
- označení znakem výrobce a vyznačení letopočtu
- tryskání, žárové zinkování ponorem nebo žárové stříkání (metalizace) kovem,
- zvláštní spojovací prostředky, rozebíratelnost konstrukce,
- ochranná opatření před účinky bludných proudů
- ochranu před přepětím.
- vnitrostaveništní, mimostaveništní doprava</t>
  </si>
  <si>
    <t>R42714</t>
  </si>
  <si>
    <t>MOSTNÍ NOSNÁ OCELOVÁ KONSTRUKCE MOSTU - kompletní montáž včetně konstrukcí, manipulační techniky - jeřábu, montážní plošiny, / přepravy na staveništi</t>
  </si>
  <si>
    <t xml:space="preserve">"1: Dle technické zprávy, výkresových příloh projektové dokumentace. Dle výkazů materiálu projektu. Dle tabulky kubatur projektanta"_x000d_
 "2: montáž OK - montáž, demontáž pižma, pomocných kcí, výsun a montáž OK"_x000d_
 "3: dle výkazu materiálu OK - 2.111"_x000d_
 "4: hmotnosti oceli pro 2 mosty;  141,65"</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</si>
  <si>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</si>
  <si>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22-19-04</t>
  </si>
  <si>
    <t>R1_02910</t>
  </si>
  <si>
    <t>"1: Dle technické zprávy, výkresových příloh projektové dokumentace. Dle výkazů materiálu projektu. Dle tabulky kubatur projektanta."_x000d_
 "2: sejmutí ornice, předpoklad"_x000d_
 "3: 150,00*0,20"</t>
  </si>
  <si>
    <t xml:space="preserve">"1: Dle technické zprávy, výkresových příloh projektové dokumentace, TKP staveb státních drah a výkazů materiálu projektu."_x000d_
 "2: výkopy, dle výkresu výkopů;    205,00"</t>
  </si>
  <si>
    <t>HLOUBENÍ RÝH ŠÍR DO 2M PAŽ I NEPAŽ TR. I</t>
  </si>
  <si>
    <t xml:space="preserve">"1: Dle technické zprávy, výkresových příloh projektové dokumentace, TKP staveb státních drah a výkazů materiálu projektu."_x000d_
 "2: pro příčný základ;        0,40*0,50*1,80*2"</t>
  </si>
  <si>
    <t xml:space="preserve">"1: Dle technické zprávy, výkresových příloh projektové dokumentace, TKP staveb státních drah a výkazů materiálu projektu."_x000d_
 "2: dle pol. 13173;      205,00"_x000d_
 "3: dle pol. 13273;         0,72"_x000d_
 "4: dle pol. 12110;      30,00"</t>
  </si>
  <si>
    <t xml:space="preserve">"1: Dle technické zprávy, výkresových příloh projektové dokumentace, TKP staveb státních drah a výkazů materiálu projektu."_x000d_
 "2: zásyp štěrkodrtí fr. 0-32;     7,60*18,00"</t>
  </si>
  <si>
    <t xml:space="preserve">"1: Dle technické zprávy, výkresových příloh projektové dokumentace, TKP staveb státních drah a výkazů materiálu projektu."_x000d_
 2: základy ze ŽB;   13,00 = 13,000 [A]</t>
  </si>
  <si>
    <t xml:space="preserve">"1: Dle technické zprávy, výkresových příloh projektové dokumentace. Dle výkazů materiálu projektu. Dle tabulky kubatur projektanta."_x000d_
 2: konstrukční výztuž základů;     537,80/1000,00 = 0,538 [A]</t>
  </si>
  <si>
    <t xml:space="preserve">"1: Dle technické zprávy, výkresových příloh projektové dokumentace, TKP staveb státních drah a výkazů materiálu projektu."_x000d_
 2: výztuž základů z kari sítě;         511,90/1000,00 = 0,512 [A]</t>
  </si>
  <si>
    <t xml:space="preserve">"1: Dle technické zprávy, výkresových příloh projektové dokumentace, TKP staveb státních drah a výkazů materiálu projektu."_x000d_
 2: podkladní beton základu, měřeno digitálně;         5,00 = 5,000 [A]</t>
  </si>
  <si>
    <t xml:space="preserve">"1: Dle technické zprávy, výkresových příloh projektové dokumentace, TKP staveb státních drah a výkazů materiálu projektu."_x000d_
 "2: podkl. beton dlažby z lom. kamene, tl. 100mm"_x000d_
 "3: svahy vtok a výtok;     1,20*(3,95+4,95)*0,10"_x000d_
 "4: vtok dno - vývařiště;           1,20*9,80*0,10"_x000d_
 "5: výtok kaskáda;       1,20*6,93*0,10"_x000d_
 "6: výtok vývařiště;        1,20*6,70*0,10"</t>
  </si>
  <si>
    <t xml:space="preserve">"1: Dle technické zprávy, výkresových příloh projektové dokumentace, TKP staveb státních drah a výkazů materiálu projektu."_x000d_
 "2: dlažba z lom. kamene, tl. 200mm"_x000d_
 "3: svahy vtok a výtok;     1,20*(3,95+4,95)*0,20"_x000d_
 "4: vtok dno - vývařiště;           1,20*9,80*0,20"_x000d_
 "5: výtok kaskáda;       1,20*6,93*0,20"_x000d_
 "6: výtok vývařiště;        1,20*6,70*0,20"</t>
  </si>
  <si>
    <t xml:space="preserve">"1: Dle technické zprávy, výkresových příloh projektové dokumentace, TKP staveb státních drah a výkazů materiálu projektu."_x000d_
 "2: prahy na vtoku a výtoku kolem dlažby;    0,50*0,80*(4,00+2*2,80)+0,4*0,50*3,10+0,50*1,10*4,00+0,30*0,80*(4,50+2,00)"</t>
  </si>
  <si>
    <t xml:space="preserve">"1: Dle technické zprávy, výkresových příloh projektové dokumentace, TKP staveb státních drah a výkazů materiálu projektu."_x000d_
 "2: 1xALP a 2x ALN"_x000d_
 "3: trouby dle řezu, měřeno digitálně, rozšířený základ;     3*(2*2*2,20*0,80)"_x000d_
 "4: trouby dle řezu, měřeno digitálně;    3*(3,80*17,90)"</t>
  </si>
  <si>
    <t xml:space="preserve">"1: Dle technické zprávy, výkresových příloh projektové dokumentace, TKP staveb státních drah a výkazů materiálu projektu."_x000d_
 "2: geotextilie"_x000d_
 "3: trouby dle řezu, měřeno digitálně;    3,80*17,90"_x000d_
 "4: trouby dle řezu, měřeno digitálně, rozšířený základ;     2*2*2,20*0,80"</t>
  </si>
  <si>
    <t>9183F2</t>
  </si>
  <si>
    <t>PROPUSTY Z TRUB DN 1000MM ŽELEZOBETONOVÝCH</t>
  </si>
  <si>
    <t xml:space="preserve">"1: Dle technické zprávy, výkresových příloh projektové dokumentace, TKP staveb státních drah a výkazů materiálu projektu."_x000d_
 "2: dle řezů;   15,10"</t>
  </si>
  <si>
    <t>Položka zahrnuje:
- dodání a položení potrubí z trub z dokumentací predepsaného materiálu a predepsaného prumeru
- prípadné úpravy trub (zkrácení, šikmé seríznutí)
Nezahrnuje podkladní vrstvy a obetonování.</t>
  </si>
  <si>
    <t>R918370</t>
  </si>
  <si>
    <t>PROPUSTKY Z TRUB DN DO 1000MM - ŠIKMÁ VTOKOVÁ A VÝTOKOVÁ PATKOVÁ TROUBA</t>
  </si>
  <si>
    <t>"1: Dle technické zprávy, výkresových příloh projektové dokumentace, TKP staveb státních drah a výkazů materiálu projektu."_x000d_
 "2: 1+1"</t>
  </si>
  <si>
    <t xml:space="preserve">příprava pracoviště, přenášení potřebného materiálu a prostředků v rámci pracoviště  
– kontrola podkladu před položením propustu z trub (rovinatost, sklon, směr) 
– všechny potřebné pomůcky, stroje, nářadí a pomocný materiál. Vit TKP kap. 17 akap.18, ČSN EN 206-1, OTP ČD, s.o. čj. 169/2002-O13.</t>
  </si>
  <si>
    <t xml:space="preserve">"1: reliefní matrice (gumová) do bednění na svislou stěnu, výška písma 100 mm (letopočet roku výstavby);        1+1"</t>
  </si>
  <si>
    <t xml:space="preserve">"1: dle pol. 17120;        235,72*1,90"</t>
  </si>
  <si>
    <t>SO 22-19-05</t>
  </si>
  <si>
    <t xml:space="preserve">"1: Dle technické zprávy, výkresových příloh projektové dokumentace. Dle výkazů materiálu projektu. Dle tabulky kubatur projektanta."_x000d_
 "2: monitoring sedání přechod. oblastí 1 rok po zahájení provozu;   1,00"</t>
  </si>
  <si>
    <t>R093311</t>
  </si>
  <si>
    <t>OSTATNÍ POŽADAVKY - STATICKÁ ZATĚŽOVACÍ ZKOUŠKA ZÁKLADOVÉ SPÁRY</t>
  </si>
  <si>
    <t>"1: Dle technické zprávy, výkresových příloh projektové dokumentace. Dle výkazů materiálu projektu. Dle tabulky kubatur projektanta."_x000d_
 "2: 10"</t>
  </si>
  <si>
    <t>11512</t>
  </si>
  <si>
    <t>CERPÁNÍ VODY DO 1000 L/MIN</t>
  </si>
  <si>
    <t xml:space="preserve">"1: Dle technické zprávy, výkresových příloh projektové dokumentace, TKP staveb státních drah a výkazů materiálu projektu."_x000d_
 "2: cca 90 hod. x 2 čerpadla;  180,00"</t>
  </si>
  <si>
    <t xml:space="preserve">"1: Dle technické zprávy, výkresových příloh projektové dokumentace, TKP staveb státních drah a výkazů materiálu projektu."_x000d_
 "2: dle výpočtu projektanta;     1,00*(900+2650)"</t>
  </si>
  <si>
    <t xml:space="preserve">"1: Dle technické zprávy, výkresových příloh projektové dokumentace, TKP staveb státních drah a výkazů materiálu projektu."_x000d_
 "2: dle výpočtu projektanta;   "_x000d_
 "3: výkop zeď vlevo;  753,60*19,24+2,25*111,00"_x000d_
 "4: výkop zeď vpravo;  453,4*12,13+2,25*76,00"</t>
  </si>
  <si>
    <t xml:space="preserve">"1: Dle technické zprávy, výkresových příloh projektové dokumentace, TKP staveb státních drah a výkazů materiálu projektu."_x000d_
 "2: dle výpočtu projektanta;   "_x000d_
 "3: pol. 13173;  20419,756"_x000d_
 "4: pol. 12110;  3550,00"</t>
  </si>
  <si>
    <t>"1: Dle technické zprávy, výkresových příloh projektové dokumentace, TKP staveb státních drah a výkazů materiálu projektu."_x000d_
 "2: zpětný zásyp vykopanou zeminou;"_x000d_
 "3: 4250,00"</t>
  </si>
  <si>
    <t>"1: Dle technické zprávy, výkresových příloh projektové dokumentace, TKP staveb státních drah a výkazů materiálu projektu."_x000d_
 "2: zásyp z kameniva těženého fr. 0/32 (geomříže);"_x000d_
 "3: 14310,00"</t>
  </si>
  <si>
    <t>17710</t>
  </si>
  <si>
    <t>ZEMNÍ HRÁZKY ZE ZEMIN SE ZHUTNENÍM</t>
  </si>
  <si>
    <t>"1: Dle technické zprávy, výkresových příloh projektové dokumentace, TKP staveb státních drah a výkazů materiálu projektu."_x000d_
 "2: val z vytěžené zeminy - ochrana proti přívalové vodě výšky min. 750mm;;"_x000d_
 "3: měřeno digi;"_x000d_
 "4: 100,15*1,30"</t>
  </si>
  <si>
    <t>18232</t>
  </si>
  <si>
    <t>ROZPROSTRENÍ ORNICE V ROVINE V TL DO 0,15M</t>
  </si>
  <si>
    <t xml:space="preserve">"1: Dle technické zprávy, výkresových příloh projektové dokumentace, TKP staveb státních drah a výkazů materiálu projektu."_x000d_
 "2: měřeno digi;  1144,60+2907,70"</t>
  </si>
  <si>
    <t>položka zahrnuje:
nutné premístení ornice z docasných skládek vzdálených do 50m
rozprostrení ornice v predepsané tlouštce v rovine a ve svahu do 1:5</t>
  </si>
  <si>
    <t xml:space="preserve">"1: Dle technické zprávy, výkresových příloh projektové dokumentace, TKP staveb státních drah a výkazů materiálu projektu."_x000d_
 "2: dle pol.. 18232;   4052,30"</t>
  </si>
  <si>
    <t xml:space="preserve">"1: Dle technické zprávy, výkresových příloh projektové dokumentace, TKP staveb státních drah a výkazů materiálu projektu."_x000d_
 "2: dle pol. 18232;   4052,30*0,15"</t>
  </si>
  <si>
    <t>21331</t>
  </si>
  <si>
    <t>DRENÁŽNÍ VRSTVY Z BETONU MEZEROVITÉHO (DRENÁŽNÍHO)</t>
  </si>
  <si>
    <t xml:space="preserve">"1: Dle technické zprávy, výkresových příloh projektové dokumentace, TKP staveb státních drah a výkazů materiálu projektu."_x000d_
 "2: drenáže;"_x000d_
 "3: levá strana;       0,30*0,30*(110,50+2,495)"_x000d_
 "4: pravá strana;    0,30*0,30*(75,50+2,435)"</t>
  </si>
  <si>
    <t>Položka zahrnuje:
- dodávku predepsaného materiálu pro drenážní vrstvu, vcetne mimostaveništní a vnitrostaveništní dopravy
- provedení drenážní vrstvy predepsaných rozmeru a predepsaného tvaru</t>
  </si>
  <si>
    <t>21451</t>
  </si>
  <si>
    <t>SANACNÍ VRSTVY Z LOMOVÉHO KAMENE</t>
  </si>
  <si>
    <t>"1: Dle technické zprávy, výkresových příloh projektové dokumentace, TKP staveb státních drah a výkazů materiálu projektu."_x000d_
 "2: zlepšení podloží 0/125 pod konstrukcí tl. 1,0m;"_x000d_
 "3: 1611+665"</t>
  </si>
  <si>
    <t>položka zahrnuje zahrnuje dodávku lomového kamen predepsané kvality, vcetne mimostaveništní a vnitrostaveništní dopravy, rozprostrení se zhutnením
není-li v zadávací dokumentaci uvedeno jinak, jedná se o nakupovaný materiál</t>
  </si>
  <si>
    <t>SEPARACNÍ GEOTEXTILIE DO 500G/M2</t>
  </si>
  <si>
    <t>"1: Dle technické zprávy, výkresových příloh projektové dokumentace, TKP staveb státních drah a výkazů materiálu projektu."_x000d_
 "2: měřeno digi;"_x000d_
 "3: 3180,00+1336,00"</t>
  </si>
  <si>
    <t xml:space="preserve">"1: Dle technické zprávy, výkresových příloh projektové dokumentace, TKP staveb státních drah a výkazů materiálu projektu."_x000d_
 "2: základy zdi levá strana;   0,80*0,45*(2,67+110,50)"_x000d_
 "3: základy zdi, pravá strana;   0,80*0,45*(2,67+75,50)"_x000d_
 "4: technologická místnost;  1,25*4,78*0,45+0,80*4,78*0,45+2*0,50*2,14*0,45"</t>
  </si>
  <si>
    <t xml:space="preserve">"1: Dle technické zprávy, výkresových příloh projektové dokumentace, TKP staveb státních drah a výkazů materiálu projektu."_x000d_
 "2: KARI sítˇ   10/100 x 10/100 mm;"_x000d_
 "3: 25*(3,70+110,80)/1000"_x000d_
 "4: 25*(2,10+90,90)/1000"_x000d_
 "5: 70*5,76/1000"</t>
  </si>
  <si>
    <t>289972</t>
  </si>
  <si>
    <t>OPLÁŠTENÍ (ZPEVNENÍ) Z GEOMRÍŽOVIN</t>
  </si>
  <si>
    <t xml:space="preserve">"1: Dle technické zprávy, výkresových příloh projektové dokumentace, TKP staveb státních drah a výkazů materiálu projektu."_x000d_
 "2: dle výpočtu projektanta"_x000d_
 "3: vlevo a vpravo;     14144,0+8080,0"</t>
  </si>
  <si>
    <t>Položka zahrnuje:
- dodávku predepsané geomrížoviny
- úpravu, ocištení a ochranu podkladu
- prichycení k podkladu, prípadne zatížení
- úpravy spoju a zajištení okraju
- úpravy pro odvodnení
- nutné presahy
- mimostaveništní a vnitrostaveništní dopravu</t>
  </si>
  <si>
    <t xml:space="preserve">"1: Dle technické zprávy, výkresových příloh projektové dokumentace, TKP staveb státních drah a výkazů materiálu projektu."_x000d_
 "2: základy křídel, levá strana;   0,120*(2,495+110,50)"_x000d_
 "3: základy křídel, pravá strana;   0,120*(2,435+75,50)"_x000d_
 "4: 22,912*0,05"</t>
  </si>
  <si>
    <t>"1: Dle technické zprávy, výkresových příloh projektové dokumentace, TKP staveb státních drah a výkazů materiálu projektu."_x000d_
 "2: výkres č. 2.503;"_x000d_
 3: 2197,20/1000,00 = 2,197 [A]</t>
  </si>
  <si>
    <t>327114</t>
  </si>
  <si>
    <t>ZDI OPER, ZÁRUB, NÁBREŽ Z DÍLCU BETON DO C25/30</t>
  </si>
  <si>
    <t xml:space="preserve">"1: Dle technické zprávy, výkresových příloh projektové dokumentace, TKP staveb státních drah a výkazů materiálu projektu."_x000d_
 "2: levá strana, měřeno digitálně;     632,00*0,285-15,10*0,285"_x000d_
 "3: pravá strana, měřeno digitálně;    340,25*0,285"</t>
  </si>
  <si>
    <t>R386126</t>
  </si>
  <si>
    <t>KOMPL KONSTR TECH. OBJEKTŮ Z DÍLCŮ ZE ŽELBET DO C40/50</t>
  </si>
  <si>
    <t>"1: Dle technické zprávy, výkresových příloh projektové dokumentace. Dle výkazů materiálu projektu. Dle tabulky kubatur projektanta."_x000d_
 "2: prefa technolog. objekt - Prefa-Betonbau UW 3048 (C35/45); "_x000d_
 "3: včetně lité podlahy a vstupních dveří;"_x000d_
 "4: 12,60"</t>
  </si>
  <si>
    <t xml:space="preserve">"1: Dle technické zprávy, výkresových příloh projektové dokumentace a dle TKP staveb státních drah. Dle výkazů materiálu projektu."_x000d_
 "2: služební schodiště - stupně 280x180mm,  š. 750mm, 18ks, půd. dl. 3,50m;"_x000d_
 "3: (0,28*0,18)/2*0,75*18"</t>
  </si>
  <si>
    <t xml:space="preserve">"1: Dle technické zprávy, výkresových příloh projektové dokumentace a dle TKP staveb státních drah. Dle výkazů materiálu projektu."_x000d_
 "2: podkladní beton pod základovými pásy;"_x000d_
 "3: základy zdi levá strana;   1,20*0,15*(110,50+2,495)"_x000d_
 "4: základy zdi, pravá strana;   1,20*0,15*(75,50+2,435)"_x000d_
 "5: technologický objekt;  2,14*3,94*0,10"</t>
  </si>
  <si>
    <t>PODKLADNÍ A VÝPLNOVÉ VRSTVY Z PROSTÉHO BETONU C16/20</t>
  </si>
  <si>
    <t xml:space="preserve">"1: Dle technické zprávy, výkresových příloh projektové dokumentace. Dle výkazů materiálu projektu. Dle tabulky kubatur projektanta."_x000d_
 "2: podbetonávka prefa tech. objektu;  2,00"</t>
  </si>
  <si>
    <t xml:space="preserve">"1: Dle technické zprávy, výkresových příloh projektové dokumentace a dle TKP staveb státních drah. Dle výkazů materiálu projektu."_x000d_
 "2: výplň betonových tvarovek - cca 20%;"_x000d_
 "3: levá strana, měřeno digitálně;   632,00*0,26*0,20"_x000d_
 "4: pravá strana, měřeno digitálně;   340,25*0,26*0,20"_x000d_
 "5: 50,557*0,05"_x000d_
 "6: podkladní beton pod drenáže;"_x000d_
 "7: levá strana;       0,30*0,15*(110,50+2,495)"_x000d_
 "8: pravá strana;  0,30*0,15*(75,50+2,435)"</t>
  </si>
  <si>
    <t xml:space="preserve">"1: Dle technické zprávy, výkresových příloh projektové dokumentace a dle TKP staveb státních drah. Dle výkazů materiálu projektu."_x000d_
 "2: C 20/25 pod dlažbu"_x000d_
 "3: levá strana, měřeno digitálně;  174,50*0,20"_x000d_
 "4: pravá strana, měřeno digitálně;   137,70*0,20"_x000d_
 "5: 62,44*0,15"</t>
  </si>
  <si>
    <t xml:space="preserve">"1: Dle technické zprávy, výkresových příloh projektové dokumentace a dle TKP staveb státních drah. Dle výkazů materiálu projektu."_x000d_
 "2: výplň betonových tvarovek štěrkopískem - cca 80%;"_x000d_
 "3: levá strana, měřeno digitálně;   632,00*0,26*0,80"_x000d_
 "4: pravá strana, měřeno digitálně;   340,25*0,26*0,80"_x000d_
 "5: 202,228*0,05"</t>
  </si>
  <si>
    <t>45857</t>
  </si>
  <si>
    <t>VÝPLN ZA OPERAMI A ZDMI Z KAMENIVA TEŽENÉHO</t>
  </si>
  <si>
    <t xml:space="preserve">"1: Dle technické zprávy, výkresových příloh projektové dokumentace, TKP staveb státních drah a výkazů materiálu projektu."_x000d_
 "2: zásyp z kameniva těženého fr. 8/16;"_x000d_
 "3: levá strana;  632,00*0,80"_x000d_
 "4: pravá strana;  340,25*0,80"</t>
  </si>
  <si>
    <t xml:space="preserve">"1: Dle technické zprávy, výkresových příloh projektové dokumentace a dle TKP staveb státních drah. Dle výkazů materiálu projektu."_x000d_
 "2: levá strana, měřeno digitálně;  174,50*0,20"_x000d_
 "3: pravá strana, měřeno digitálně;   137,70*0,20"_x000d_
 "4: 62,44*0,15"</t>
  </si>
  <si>
    <t>R50290</t>
  </si>
  <si>
    <t>ZŘÍZENÍ KONSTRUKČNÍ VRSTVY ZEMNÍHO TĚLESA Z GEOMEMBRÁNY</t>
  </si>
  <si>
    <t>"1: Dle technické zprávy, výkresových příloh projektové dokumentace, TKP staveb státních drah a výkazů materiálu projektu."_x000d_
 "2: (110,50+75,50)*3,00"</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</si>
  <si>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</si>
  <si>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 xml:space="preserve">"1: Dle technické zprávy, výkresových příloh projektové dokumentace, TKP staveb státních drah a výkazů materiálu projektu."_x000d_
 "2: levá strana, měřeno digitálně;   110,50+2,495"_x000d_
 "3: pravá strana, měřeno digitálně;   75,50+2,435"_x000d_
 "4: příčná drenáž, levá strana;  3,0*6"_x000d_
 "5: příčná drenáž, pravá strana;  7,0*4"</t>
  </si>
  <si>
    <t>CHRÁNICKY Z TRUB PLASTOVÝCH DN DO 200MM</t>
  </si>
  <si>
    <t>"1: Dle technické zprávy, výkresových příloh projektové dokumentace, TKP staveb státních drah a výkazů materiálu projektu."_x000d_
 "2: 10ks chrániček dl. 1,00m;"_x000d_
 "3: 10*1,00"</t>
  </si>
  <si>
    <t>"1: Dle technické zprávy, výkresových příloh projektové dokumentace, TKP staveb státních drah a výkazů materiálu projektu."_x000d_
 "2: 4272,74+102,14+64,42"</t>
  </si>
  <si>
    <t>"1: Dle technické zprávy, výkresových příloh projektové dokumentace a dle TKP staveb státních drah. Dle výkazů materiálu projektu."_x000d_
 "2: služební schodiště - 2x obrubník šířky 100mm, délky 2x5m;"_x000d_
 "3: 2*5,00"</t>
  </si>
  <si>
    <t xml:space="preserve">"1: Dle technické zprávy, výkresových příloh projektové dokumentace a dle TKP staveb státních drah. Dle výkazů materiálu projektu."_x000d_
 "2: měřeno digi;  116,96"</t>
  </si>
  <si>
    <t>R936001</t>
  </si>
  <si>
    <t>"1: Dle technické zprávy, výkresových příloh projektové dokumentace a dle TKP staveb státních drah. Dle výkazů materiálu projektu. Dle tabulky kubatur projektanta."_x000d_
 "2: 2"</t>
  </si>
  <si>
    <t xml:space="preserve">"1: Dle technické zprávy, výkresových příloh projektové dokumentace, TKP staveb státních drah a výkazů materiálu projektu."_x000d_
 "2: pol. 12110;  3550,00*1,900"_x000d_
 "3: pol. 17120;  20419,756*1,900"_x000d_
 "4: odpočet pol. 17411;  -4250,00*1,900"_x000d_
 "5: odpočet pol. 17710;  -130,195*1,900"</t>
  </si>
  <si>
    <t>SO 22-19-06</t>
  </si>
  <si>
    <t>"1: Dle technické zprávy, výkresových příloh projektové dokumentace. Dle výkazů materiálu projektu. Dle tabulky kubatur projektanta."_x000d_
 "2: Technická zpráva - bod 15.5.1. Statická zatěžovací zkouška;"_x000d_
 "3: 10"</t>
  </si>
  <si>
    <t>"1: Dle technické zprávy, výkresových příloh projektové dokumentace, TKP staveb státních drah a výkazů materiálu projektu."_x000d_
 "2: dle výpočtu projektanta, příloha č. 2.401;"_x000d_
 "3: 4714,0*0,20"</t>
  </si>
  <si>
    <t>"1: Dle technické zprávy, výkresových příloh projektové dokumentace, TKP staveb státních drah a výkazů materiálu projektu."_x000d_
 "2: dle výpočtu projektanta, příloha č. 2.401;"_x000d_
 "3: 24254"</t>
  </si>
  <si>
    <t xml:space="preserve">"1: Dle technické zprávy, výkresových příloh projektové dokumentace, TKP staveb státních drah a výkazů materiálu projektu."_x000d_
 "2: pol. č. 12110;  942,80"_x000d_
 "3: pol. č. 13173;  24254"</t>
  </si>
  <si>
    <t xml:space="preserve">"1: Dle technické zprávy, výkresových příloh projektové dokumentace, TKP staveb státních drah a výkazů materiálu projektu."_x000d_
 "2: výkr. č. 2.302 - fr. 0/32;  "_x000d_
 "3: 18657,00"</t>
  </si>
  <si>
    <t xml:space="preserve">"1: Dle technické zprávy, výkresových příloh projektové dokumentace, TKP staveb státních drah a výkazů materiálu projektu."_x000d_
 "2: dle výpočtu projektanta;  3630,0"</t>
  </si>
  <si>
    <t xml:space="preserve">"1: Dle technické zprávy, výkresových příloh projektové dokumentace, TKP staveb státních drah a výkazů materiálu projektu."_x000d_
 "2: dle pol.. 18232;     3630,0"</t>
  </si>
  <si>
    <t>46451</t>
  </si>
  <si>
    <t>POHOZ DNA A SVAHU Z LOMOVÉHO KAMENE</t>
  </si>
  <si>
    <t>"1: Dle technické zprávy, výkresových příloh projektové dokumentace, TKP staveb státních drah a výkazů materiálu projektu."_x000d_
 "2: 0,230*80"</t>
  </si>
  <si>
    <t>položka zahrnuje dodávku predepsaného kamene, mimostaveništní a vnitrostaveništní dopravu a jeho uložení
není-li v zadávací dokumentaci uvedeno jinak, jedná se o nakupovaný materiál</t>
  </si>
  <si>
    <t xml:space="preserve">"1: Dle technické zprávy, výkresových příloh projektové dokumentace, TKP staveb státních drah a výkazů materiálu projektu."_x000d_
 "2: dle pol. 18232;      3630,0*0,15"</t>
  </si>
  <si>
    <t>"1: Dle technické zprávy, výkresových příloh projektové dokumentace, TKP staveb státních drah a výkazů materiálu projektu."_x000d_
 "2: vsakovací příkop;"_x000d_
 "3: 24,50*1,70*0,90"</t>
  </si>
  <si>
    <t>"1: Dle technické zprávy, výkresových příloh projektové dokumentace, TKP staveb státních drah a výkazů materiálu projektu."_x000d_
 "2: (88,51+35,28+130,98+4,00)*27,05"_x000d_
 "3: 6986,79*0,2"</t>
  </si>
  <si>
    <t xml:space="preserve">"1: Dle technické zprávy, výkresových příloh projektové dokumentace, TKP staveb státních drah a výkazů materiálu projektu."_x000d_
 "2: C 20/25"_x000d_
 "3: základy zdi levá strana;   0,800*0,45*(40,00+40,00+9,23+2,84+2,00+2,00+28,80)"_x000d_
 "4: základy zdi, pravá strana;   0,800*0,45*(10,95+40,00+40,00+40,00)"_x000d_
 "5: základy zdi kolmé;     0,800*0,45*3,565"_x000d_
 "6: 93,379*0,15"</t>
  </si>
  <si>
    <t xml:space="preserve">"1: Dle technické zprávy, výkresových příloh projektové dokumentace, TKP staveb státních drah a výkazů materiálu projektu."_x000d_
 "2: základy zdi levá strana;   0,800*(40,00+40,00+9,23+2,84+2,00+2,00+28,80)*1,2*7,90/1000"_x000d_
 "3: základy zdi, pravá strana;   0,800*(10,95+40,00+40,00+40,00)*1,2*7,90/1000"_x000d_
 "4: základy zdi kolmé;     0,800*3,565*1,2*7,90/1000"_x000d_
 "5: 1,967*0,15"</t>
  </si>
  <si>
    <t xml:space="preserve">"1: Dle technické zprávy, výkresových příloh projektové dokumentace, TKP staveb státních drah a výkazů materiálu projektu."_x000d_
 "2: zeď vpravo;"_x000d_
 "3: část P1;  7350,0"_x000d_
 "4: část P2;  4214,40"_x000d_
 "5: část P3+P4;  1917,0"_x000d_
 "6: zeď vlevo;"_x000d_
 "7: část L1;  7713,0"_x000d_
 "8: část L2+L3;  5417,6"_x000d_
 "9: část L4+L5;  2966,4"</t>
  </si>
  <si>
    <t>"1: Dle technické zprávy, výkresových příloh projektové dokumentace, TKP staveb státních drah a výkazů materiálu projektu."_x000d_
 "2: 0,1202*(88,40+35,70+131,90+4,00)"</t>
  </si>
  <si>
    <t xml:space="preserve">"1: Dle technické zprávy, výkresových příloh projektové dokumentace, TKP staveb státních drah a výkazů materiálu projektu."_x000d_
 "2: příloha 2.503, římsy - tvar, výztuž;  2037,26/1000"</t>
  </si>
  <si>
    <t xml:space="preserve">"1: Dle technické zprávy, výkresových příloh projektové dokumentace, TKP staveb státních drah a výkazů materiálu projektu."_x000d_
 "2: levá strana, měřeno digitálně;     (673,70+173,15)*0,285"_x000d_
 "3: pravá strana, měřeno digitálně;    735,90*0,285"_x000d_
 "4: kolmá zeď, měřeno digitálně;   7,70*0,285"</t>
  </si>
  <si>
    <t xml:space="preserve">"1: Dle technické zprávy, výkresových příloh projektové dokumentace a dle TKP staveb státních drah. Dle výkazů materiálu projektu."_x000d_
 "2: podkladní beton pod základovými pásy;"_x000d_
 "3: základy zdi levá strana;   1,20*0,15*(40,00+40,00+9,23+2,84+2,00+2,00+28,80)"_x000d_
 "4: základy zdi, pravá strana;   1,20*0,15*(10,95+40,00+40,00+40,00)"_x000d_
 "5: základy zdi kolmé u parkoviště;     1,20*0,15*11,0*2"</t>
  </si>
  <si>
    <t xml:space="preserve">"1: Dle technické zprávy, výkresových příloh projektové dokumentace a dle TKP staveb státních drah. Dle výkazů materiálu projektu."_x000d_
 "2: odláždění kolem říms;"_x000d_
 "3: měřeno digi;"_x000d_
 "4: (204,10+184,90+6,20+9,37)*0,20"_x000d_
 "5: 80,914*0,10"_x000d_
 "6: výplň betonových tvarovek - cca 20%;"_x000d_
 "7: levá strana, měřeno digitálně;     (673,70+173,15)*0,26*0,20"_x000d_
 "8: pravá strana, měřeno digitálně;    735,90*0,26*0,20"_x000d_
 "9: kolmá zeď, měřeno digitálně;   7,70*0,26*0,20"_x000d_
 "10: 171,709*0,10"</t>
  </si>
  <si>
    <t xml:space="preserve">"1: Dle technické zprávy, výkresových příloh projektové dokumentace a dle TKP staveb státních drah. Dle výkazů materiálu projektu."_x000d_
 "2: výplň betonových tvarovek štěrkopískem - cca 80%;"_x000d_
 "3: levá strana, měřeno digitálně;     (673,70+173,15)*0,26*0,8"_x000d_
 "4: pravá strana, měřeno digitálně;    735,90*0,26*0,8"_x000d_
 "5: kolmá zeď, měřeno digitálně;   7,70*0,26*0,8"_x000d_
 "6: 330,814*0,10"</t>
  </si>
  <si>
    <t>451523</t>
  </si>
  <si>
    <t>VÝPLN VRSTVY Z KAMENIVA DRCENÉHO, INDEX ZHUTNENÍ ID DO 0,9</t>
  </si>
  <si>
    <t>"1: Dle technické zprávy, výkresových příloh projektové dokumentace a dle TKP staveb státních drah. Dle výkazů materiálu projektu."_x000d_
 "2: podloží, štěrkodrť fr. 0/125;"_x000d_
 "3: měřeno digi;"_x000d_
 "4: (88,51+10,30+130,98+35,80)*6,30"</t>
  </si>
  <si>
    <t>45852</t>
  </si>
  <si>
    <t>VÝPLN ZA OPERAMI A ZDMI Z KAMENIVA DRCENÉHO</t>
  </si>
  <si>
    <t xml:space="preserve">"1: Dle technické zprávy, výkresových příloh projektové dokumentace, TKP staveb státních drah a výkazů materiálu projektu."_x000d_
 "2: štěrkodrť fr. 8/16;"_x000d_
 "3: levá strana, měřeno digitálně;     (673,70+173,15)*0,80"_x000d_
 "4: pravá strana, měřeno digitálně;    735,90*0,80"_x000d_
 "5: kolmá zeď, měřeno digitálně;   7,70*0,80"_x000d_
 "6: 1272,36*0,10"</t>
  </si>
  <si>
    <t>"1: Dle technické zprávy, výkresových příloh projektové dokumentace a dle TKP staveb státních drah. Dle výkazů materiálu projektu."_x000d_
 "2: odláždění kolem říms;"_x000d_
 "3: měřeno digi;"_x000d_
 "4: (204,10+184,90+6,20+9,37)*0,20"_x000d_
 "5: 80,914*0,10"</t>
  </si>
  <si>
    <t>502943</t>
  </si>
  <si>
    <t>ZRÍZENÍ KONSTRUKCNÍ VRSTVY TELESA ŽELEZNICNÍHO SPODKU Z GEOMEMBRÁNY</t>
  </si>
  <si>
    <t>"1: Dle technické zprávy, výkresových příloh projektové dokumentace, TKP staveb státních drah a výkazů materiálu projektu."_x000d_
 "2: (88,51+35,28+130,98+4,00)*3,00"</t>
  </si>
  <si>
    <t xml:space="preserve">"1: Dle technické zprávy, výkresových příloh projektové dokumentace, TKP staveb státních drah a výkazů materiálu projektu."_x000d_
 "2: levá strana;  40,00+40,00+9,23+2,84+2,00+2,00+28,80"_x000d_
 "3: pravá strana;  10,95+40,00+40,00+40,00"_x000d_
 "4: zeď kolmá;  3,56"_x000d_
 "5: příčná drenáž;   "_x000d_
 "6: levá strana;  6,20+7,05+6,95+6,90+6,80        "_x000d_
 "7: pravá strana;  3,70+3,90+3,60+3,45+3,35+3,20+2,80"</t>
  </si>
  <si>
    <t>"1: Dle technické zprávy, výkresových příloh projektové dokumentace, TKP staveb státních drah a výkazů materiálu projektu."_x000d_
 "2: 88,50+35,60+130,90+3,90"</t>
  </si>
  <si>
    <t>917212</t>
  </si>
  <si>
    <t>ZÁHONOVÉ OBRUBY Z BETONOVÝCH OBRUBNÍKU ŠÍR 80MM</t>
  </si>
  <si>
    <t>"1: Dle technické zprávy, výkresových příloh projektové dokumentace a dle TKP staveb státních drah. Dle výkazů materiálu projektu."_x000d_
 "2: měřeno digi;"_x000d_
 "3: 1,30+4,20+1,35+7,45+37,90+28,90+27,00+0,90+36,45+4,40"</t>
  </si>
  <si>
    <t>935222</t>
  </si>
  <si>
    <t>PRÍKOPOVÉ ŽLABY Z BETON TVÁRNIC ŠÍR DO 900MM DO BETONU TL 100MM</t>
  </si>
  <si>
    <t xml:space="preserve">"1: Dle technické zprávy, výkresových příloh projektové dokumentace a dle TKP staveb státních drah. Dle výkazů materiálu projektu."_x000d_
 "2: měřeno digi;  116,60"</t>
  </si>
  <si>
    <t>PRÍKOPOVÉ ŽLABY Z BETON TVÁRNIC ŠÍR DO 1200MM DO BETONU TL 100MM</t>
  </si>
  <si>
    <t xml:space="preserve">"1: Dle technické zprávy, výkresových příloh projektové dokumentace a dle TKP staveb státních drah. Dle výkazů materiálu projektu."_x000d_
 "2: měřeno digi;  48,90"</t>
  </si>
  <si>
    <t xml:space="preserve">"1: Dle technické zprávy, výkresových příloh projektové dokumentace a dle TKP staveb státních drah. Dle výkazů materiálu projektu. Dle tabulky kubatur projektanta."_x000d_
 "2: v ŽB monolitické římse na začátku a na konci zdi;  2"</t>
  </si>
  <si>
    <t xml:space="preserve">"1: Dle technické zprávy, výkresových příloh projektové dokumentace, TKP staveb státních drah a výkazů materiálu projektu."_x000d_
 "2: dle pol. 17120;      25196,80*1,90"</t>
  </si>
  <si>
    <t>SO 22-19-07</t>
  </si>
  <si>
    <t xml:space="preserve">"1: Dle technické zprávy, výkresových příloh projektové dokumentace. Dle výkazů materiálu projektu. Dle tabulky kubatur projektanta"_x000d_
 "2: zaměření nivelačních značek a další zeměměřičské práce;   1,00"</t>
  </si>
  <si>
    <t>"1: Dle technické zprávy, výkresových příloh projektové dokumentace. Dle výkazů materiálu projektu. Dle tabulky kubatur projektanta."_x000d_
 "2: dočasné dopravní omezení, značení během prací na mostu; 1"</t>
  </si>
  <si>
    <t>R029401</t>
  </si>
  <si>
    <t xml:space="preserve">"1: dílenská dokumentace;     1"</t>
  </si>
  <si>
    <t>R02971</t>
  </si>
  <si>
    <t>R029710</t>
  </si>
  <si>
    <t>OSTAT POŽADAVKY - GEOTECHNICKÝ DOZOR PŘI PROVÁDĚNÍ PILOT</t>
  </si>
  <si>
    <t>"1: Dle technické zprávy, výkresových příloh projektové dokumentace. Dle výkazů materiálu projektu. Dle tabulky kubatur projektanta."_x000d_
 "2: 1,00"</t>
  </si>
  <si>
    <t>"1: Dle technické zprávy, výkresových příloh projektové dokumentace. Dle výkazů materiálu projektu. Dle tabulky kubatur projektanta"_x000d_
 "2: dle příl. 2.703 - zatrubnění potoka"_x000d_
 "3: převedení toku, PE-HD trouba DN1400"_x000d_
 "4: 38,00"</t>
  </si>
  <si>
    <t xml:space="preserve">"1: Dle technické zprávy, výkresových příloh projektové dokumentace. Dle výkazů materiálu projektu. Dle tabulky kubatur projektanta"_x000d_
 "2: dle výkresu výkopů;"_x000d_
 "3: Fáze I, ornice;   103,70"_x000d_
 "4: Fáze II, ornice;   457,50"</t>
  </si>
  <si>
    <t xml:space="preserve">"1: Dle technické zprávy, výkresových příloh projektové dokumentace. Dle výkazů materiálu projektu. Dle tabulky kubatur projektanta"_x000d_
 "2: Fáze II;  12625,80"_x000d_
 "3: rušení zemní hrázky; dle pol. 17710;  5,70"_x000d_
 "4: následné uložení tohoto materiálu na skládku je součásti jiného SO"</t>
  </si>
  <si>
    <t>"1: Dle technické zprávy, výkresových příloh projektové dokumentace, TKP staveb státních drah a výkazů materiálu projektu."_x000d_
 "2: dle pol. 17411 - zpětné zásypu z výzisku"_x000d_
 "3: 759,160"</t>
  </si>
  <si>
    <t xml:space="preserve">"1: Dle technické zprávy, výkresových příloh projektové dokumentace, TKP staveb státních drah a výkazů materiálu projektu."_x000d_
 "2: dle výkresu výkopů"_x000d_
 "3: Fáze I;   1149,30"_x000d_
 "4: Fáze III;  644,90"_x000d_
 "5: dle výkresu 2.702 - konsolidační náspy"_x000d_
 "6: výkop OP1;    633,30"_x000d_
 "7: výkop OP2;    502,30"</t>
  </si>
  <si>
    <t xml:space="preserve">"1: Dle technické zprávy, výkresových příloh projektové dokumentace. Dle výkazů materiálu projektu. Dle tabulky kubatur projektanta"_x000d_
 "2: dle příl. 2.702"_x000d_
 "3: konsolidační násypy - zemina z SO tunelu"_x000d_
 "4: OP1;  7460,30"_x000d_
 "5: OP2;  4711,30"</t>
  </si>
  <si>
    <t xml:space="preserve">"1: Dle technické zprávy, výkresových příloh projektové dokumentace, TKP staveb státních drah a výkazů materiálu projektu."_x000d_
 "2: dle pol. 13173;   2929,80"_x000d_
 "3: zemina z vrtů, dle výkresu 2.201;     1282,00"_x000d_
 "4: hluché vrty, dle výkresu 2.201;   113,60"</t>
  </si>
  <si>
    <t xml:space="preserve">"1: Dle technické zprávy, výkresových příloh projektové dokumentace, TKP staveb státních drah a výkazů materiálu projektu."_x000d_
 "2: zásypy základů opěr a pilířů z vyzískaného materiálu, měřeno digitálně z řezů"_x000d_
 "3: P1;  15,60*(3,30+4,25)"_x000d_
 "4: P2;  22,30*(6,80+5,40)"_x000d_
 "5: P3;   15,60*(4,30+5,40)"_x000d_
 "6: OP1;  20,00*7,40"_x000d_
 "7: OP2;  20,00*3,50"</t>
  </si>
  <si>
    <t xml:space="preserve">"1: Dle technické zprávy, výkresových příloh projektové dokumentace, TKP staveb státních drah a výkazů materiálu projektu."_x000d_
 "2: dle příl. 2.602 - přechodová oblast"_x000d_
 "3: násypové kužely ze ŠP 0/63"_x000d_
 "4: OP1;    1195,00"_x000d_
 "5: OP2;   388,00"</t>
  </si>
  <si>
    <t xml:space="preserve">"1: Dle technické zprávy, výkresových příloh projektové dokumentace. Dle výkazů materiálu projektu. Dle tabulky kubatur projektanta"_x000d_
 "2: dle příl. 2.703 zatrubnění potoka"_x000d_
 "3: zemní ochranná hrázka, měřeno digitálně;  3,00*1,90"</t>
  </si>
  <si>
    <t xml:space="preserve">"1: Dle technické zprávy, výkresových příloh projektové dokumentace, TKP staveb státních drah a výkazů materiálu projektu."_x000d_
 "2: dle pol. 451312;        112,80/0,20"_x000d_
 "3: dle příl. 2.703"_x000d_
 "4: přehutnění zemní pláně pro zatrubnění toku"_x000d_
 "5: 100,00"</t>
  </si>
  <si>
    <t xml:space="preserve">"1: Dle technické zprávy, výkresových příloh projektové dokumentace, TKP staveb státních drah a výkazů materiálu projektu."_x000d_
 "2: dle výkresu 2.602"_x000d_
 "3: ohumusování"_x000d_
 "4: OP1;    79,00/0,15"_x000d_
 "5: OP2;    38,00/0,15"</t>
  </si>
  <si>
    <t xml:space="preserve">"1: dle pol. 18222;     780,00"</t>
  </si>
  <si>
    <t>18245</t>
  </si>
  <si>
    <t>ZALOŽENÍ TRÁVNÍKU ZATRAVNOVACÍ TEXTILIÍ (ROHOŽÍ)</t>
  </si>
  <si>
    <t xml:space="preserve">"1: Dle technické zprávy, výkresových příloh projektové dokumentace. Dle výkazů materiálu projektu. Dle tabulky kubatur projektanta"_x000d_
 "2: 2.602 - přechodová oblast"_x000d_
 "3: zatravňovací rohož"_x000d_
 "4: OP1;    556,00"_x000d_
 "5: OP2;    266,00"</t>
  </si>
  <si>
    <t>Zahrnuje dodání a položení predepsané zatravnovací textilie bez ohledu na sklon terénu, zalévání, první pokosení</t>
  </si>
  <si>
    <t xml:space="preserve">"1: Dle technické zprávy, výkresových příloh projektové dokumentace. Dle výkazů materiálu projektu. Dle tabulky kubatur projektanta"_x000d_
 "2: dle příl. 2.702"_x000d_
 "3: drenážní geotextilie pod ŠD podklad násypů"_x000d_
 "4: OP1;   1270,00"_x000d_
 "5: OP2;   1008,00"</t>
  </si>
  <si>
    <t>"1: Dle technické zprávy, výkresových příloh projektové dokumentace. Dle výkazů materiálu projektu. Dle tabulky kubatur projektanta"_x000d_
 "2: dle příl. 2.702 - konsolidace "_x000d_
 "3: separační geotextilie; 1270,00+1008,00"</t>
  </si>
  <si>
    <t xml:space="preserve">"1: Dle technické zprávy, výkresových příloh projektové dokumentace, TKP staveb státních drah a výkazů materiálu projektu."_x000d_
 "2: C 30/37 XA1 profil 1200 mm"_x000d_
 "3: piloty 1200mm dl.15m ;  "_x000d_
 "4: 3,14*0,60*0,60*15,05*30"_x000d_
 "5: piloty 1200mm; dl. 17m, 40ks;  "_x000d_
 "6: 3,14*0,60*0,60*17,05*40"</t>
  </si>
  <si>
    <t xml:space="preserve">"1: Dle technické zprávy, výkresových příloh projektové dokumentace, TKP staveb státních drah a výkazů materiálu projektu."_x000d_
 "2: dle výkresu výztuže pilot, příl. 2.206"_x000d_
 "3: výztuž  pilot dl. 17m; 24 ks; 25984,80/1000,00"_x000d_
 "4: výztuž pilot dl. 17m;  16ks;   24612,80/1000,00"_x000d_
 "5: výztuž pilot dl. 15m; 30ks;     29940,00/1000,00"_x000d_
 "6: patní kříže;   70 ks;   288,40/1000,00"</t>
  </si>
  <si>
    <t>23217</t>
  </si>
  <si>
    <t>ŠTETOVÉ STENY BERANENÉ Z KOVOVÝCH DÍLCU DOCASNÉ (HMOTNOST)</t>
  </si>
  <si>
    <t xml:space="preserve">"1: Dle technické zprávy, výkresových příloh projektové dokumentace. Dle výkazů materiálu projektu. Dle tabulky kubatur projektanta"_x000d_
 "2: pažení larsen IIIn - Š;   19530,00/1000,00"</t>
  </si>
  <si>
    <t>23417</t>
  </si>
  <si>
    <t>ŠTETOVÉ STENY NASAZENÉ Z KOVOVÝCH DÍLCU DOCASNÉ (HMOTNOST)</t>
  </si>
  <si>
    <t xml:space="preserve">"1: Dle technické zprávy, výkresových příloh projektové dokumentace. Dle výkazů materiálu projektu. Dle tabulky kubatur projektanta"_x000d_
 "2: dle výkresu 2.205"_x000d_
 "3: pažení Larsen IIIn P1;   744,00/1000,00"_x000d_
 "4: pažení Larsen IIIn P2;   186,00/1000,00"</t>
  </si>
  <si>
    <t>237171</t>
  </si>
  <si>
    <t>VYTAŽENÍ ŠTETOVÝCH STEN Z KOVOVÝCH DÍLCU (HMOTNOST)</t>
  </si>
  <si>
    <t xml:space="preserve">"1: dle pol. montáže;  19,53+0,93"</t>
  </si>
  <si>
    <t>261115</t>
  </si>
  <si>
    <t>VRTY PRO KOTVENÍ A INJEKTÁŽ NA POVRCHU TR. I D DO 50MM</t>
  </si>
  <si>
    <t xml:space="preserve">"1: Dle technické zprávy, výkresových příloh projektové dokumentace. Dle výkazů materiálu projektu. Dle tabulky kubatur projektanta"_x000d_
 "2: vrty pro zemní  předpínací kotvy;  10,00*10,00"</t>
  </si>
  <si>
    <t>položka zahrnuje:
premístení, montáž a demontáž vrtných souprav
svislou dopravu zeminy z vrtu
vodorovnou dopravu zeminy bez uložení na skládku
prípadne nutné pažení docasné (vcetne odpažení) i trvalé</t>
  </si>
  <si>
    <t xml:space="preserve">"1: Dle technické zprávy, výkresových příloh projektové dokumentace, TKP staveb státních drah a výkazů materiálu projektu."_x000d_
 "2: vrty pro piloty, dle výkresu 2.201"_x000d_
 "3: délka celkem (bez hluchých vrtů);   1133,50"</t>
  </si>
  <si>
    <t>27157</t>
  </si>
  <si>
    <t>POLŠTÁRE POD ZÁKLADY Z KAMENIVA TEŽENÉHO</t>
  </si>
  <si>
    <t xml:space="preserve">"1: Dle technické zprávy, výkresových příloh projektové dokumentace. Dle výkazů materiálu projektu. Dle tabulky kubatur projektanta"_x000d_
 "2: dle příl. 2.702 - konsolidační náspy"_x000d_
 "3: ŠP polštáře"_x000d_
 "4: OP1;   633,30"_x000d_
 "5: OP2;   502,30"</t>
  </si>
  <si>
    <t xml:space="preserve">"1: Dle technické zprávy, výkresových příloh projektové dokumentace, TKP staveb státních drah a výkazů materiálu projektu."_x000d_
 "2: dle výkresu tvarů"_x000d_
 "3: základ OP1;  109,10"_x000d_
 "4: základ P1;   88,50"_x000d_
 "5: základ P2;   276,20"_x000d_
 "6: základ P3;   88,50"_x000d_
 "7: základ OP2;  128,70"</t>
  </si>
  <si>
    <t xml:space="preserve">"1: Dle technické zprávy, výkresových příloh projektové dokumentace, TKP staveb státních drah a výkazů materiálu projektu."_x000d_
 "2: dle výkresů výztuže základů"_x000d_
 "3: výztuž základu OP1;     15089,10/1000,00"_x000d_
 "4: výztuž základu P1;      11198,80/1000,00"_x000d_
 "5: výztuž základu P2;      28850,10/1000,00"_x000d_
 "6: výztuž základu P3; 11198,80/1000,00"_x000d_
 "7: výztuž základu OP2;  17512,90/1000,00"</t>
  </si>
  <si>
    <t xml:space="preserve">"1: Dle technické zprávy, výkresových příloh projektové dokumentace. Dle výkazů materiálu projektu. Dle tabulky kubatur projektanta."_x000d_
 "2: dle výkresu konsolidačních násypů 2.702"_x000d_
 "3: geodrény 40/100mm, hl. 29m, v trojúhelníkovém rastru 2,0x2,0m"_x000d_
 "4: OP1;  157 ks, dl. 29m;  4553,00"_x000d_
 "5: OP2;  119 ks, dl. 29m;  3451,00"</t>
  </si>
  <si>
    <t>R285378</t>
  </si>
  <si>
    <t>KOTVENÍ NA POVRCHU Z PŘEDPÍNACÍ VÝZTUŽE DL. DO 10M VČ. DEMONTÁŽE</t>
  </si>
  <si>
    <t xml:space="preserve">"1: Dle technické zprávy, výkresových příloh projektové dokumentace. Dle výkazů materiálu projektu. Dle tabulky kubatur projektanta"_x000d_
 "2: předpínací zemní kotvy, dl. 10m;   10,0"</t>
  </si>
  <si>
    <t>položka zahrnuje dodávku předepsané kotvy, případně její protikorozní úpravu, její osazení do vrtu, zainjektování a napnutí, případně opěrné desky, případnou demontáž a odvoz
nezahrnuje vrty</t>
  </si>
  <si>
    <t xml:space="preserve">"1: Dle technické zprávy, výkresových příloh projektové dokumentace, TKP staveb státních drah a výkazů materiálu projektu."_x000d_
 "2: dle výkresu tvaru říms"_x000d_
 "3: římsy OP1;  2,20+2,80"_x000d_
 "4: římsy OP2;  2,60+3,40"_x000d_
 "5: římsy D1;  40,20"_x000d_
 "6: římsy D2;   31,60"</t>
  </si>
  <si>
    <t xml:space="preserve">"1: Dle technické zprávy, výkresových příloh projektové dokumentace, TKP staveb státních drah a výkazů materiálu projektu."_x000d_
 "2: dle výkresů výztuže"_x000d_
 "3: příl. 2.505"_x000d_
 "4: římsy křídla OP1; (207,00+242,50)/1000,00"_x000d_
 "5: příl. 2.506"_x000d_
 "6: římsy křídla OP2;  (312,90+191,60)/1000,00"_x000d_
 "7: příl. 2.507"_x000d_
 "8: římsy D1; (209,90+1772,00+201,70+202,10)/1000,00"_x000d_
 "9: římsy D2;   (130,10+523,40+325,70+807,70)/1000,00"</t>
  </si>
  <si>
    <t xml:space="preserve">"1: Dle technické zprávy, výkresových příloh projektové dokumentace, TKP staveb státních drah a výkazů materiálu projektu."_x000d_
 "2: dle výkresu tvarů"_x000d_
 "3: OP1 ,  dřík opěry;   133,40"_x000d_
 "4: křídla OP1;  48,40"_x000d_
 "5: OP2 ,  dřík opěry;   153,00"_x000d_
 "6: křídla OP2;   93,30"_x000d_
 "7: ZZ OP1;  12,20"_x000d_
 "8: ZZ OP2;  12,20"</t>
  </si>
  <si>
    <t xml:space="preserve">"1: Dle technické zprávy, výkresových příloh projektové dokumentace, TKP staveb státních drah a výkazů materiálu projektu."_x000d_
 "2: dle výkresů výztuže"_x000d_
 "3: výztuž křídla OP1 vpravo (2.315);  2142,80/1000,00"_x000d_
 "4: výztuž křídla OP1 vlevo (2.316);  2108,80/1000,00"_x000d_
 "5: výztuž křídla OP2 vpravo(2.355);  3299,00/1000,00"_x000d_
 "6: výztuž křídla OP2 vlevo (2.356);  3082,90/1000,00"_x000d_
 "7: výztuž OP1 (2.312);    6924,50/1000,00"_x000d_
 "8: výztuž OP2 (2.352);  8251,20/1000,0"_x000d_
 "9: výztuž ÚP OP1 (2.313);    6321,80/1000,00"_x000d_
 "10: výztuž ÚP OP2 (2.353);   6325,60/1000,00"_x000d_
 "11: výztuž ZZ OP1 (2.314);   2001,30/1000,00"_x000d_
 "12: výztuž ZZ OP2 (2.354);   2001,30/1000,00"</t>
  </si>
  <si>
    <t>334325</t>
  </si>
  <si>
    <t>MOSTNÍ PILÍRE A STATIVA ZE ŽELEZOVÉHO BETONU DO C30/37</t>
  </si>
  <si>
    <t xml:space="preserve">"1: Dle technické zprávy, výkresových příloh projektové dokumentace, TKP staveb státních drah a výkazů materiálu projektu."_x000d_
 "2: dle výkresu tvarů"_x000d_
 "3: P1;  65,30"_x000d_
 "4: P2;   61,10"_x000d_
 "5: P3;  65,30"</t>
  </si>
  <si>
    <t>334365</t>
  </si>
  <si>
    <t>VÝZTUŽ MOSTNÍCH PILÍRU A STATIV Z OCELI 10505, B500B</t>
  </si>
  <si>
    <t xml:space="preserve">"1: Dle technické zprávy, výkresových příloh projektové dokumentace, TKP staveb státních drah a výkazů materiálu projektu."_x000d_
 "2: dle výkresů výztuže"_x000d_
 "3: výztuž P1 dřík (2.322);    4152,20/1000,00"_x000d_
 "4: výztuž P2 dřík (2.332);   5300,40/1000,00"_x000d_
 "5: výztuž P3 dřík (2.342);    4374,10/1000,00"_x000d_
 "6: výztuž ÚP P1 (2.323);   3231,50/1000,00"_x000d_
 "7: výztuž ÚP P2 (2.333);   3556,00/1000,00"_x000d_
 "8: výztuž ÚP P3 (2.343);  3361,00/1000,0"_x000d_
 "9: výztuž úložných bločků (2.361);   (724,50+897,30+863,20)/1000,00"</t>
  </si>
  <si>
    <t>334366</t>
  </si>
  <si>
    <t>VÝZTUŽ MOST PILÍRU A STATIV Z KARI-SÍTÍ</t>
  </si>
  <si>
    <t xml:space="preserve">"1: Dle technické zprávy, výkresových příloh projektové dokumentace. Dle výkazů materiálu projektu. Dle tabulky kubatur projektanta"_x000d_
 "2: dle výkresu výztuže"_x000d_
 "3: výztuž dřík P1 kari sítí 10/150/150;  184,40/1000,00"_x000d_
 "4: výztuž dřík P2 - kari síť 10/150/150;   36,00/1000,00"_x000d_
 "5: výztuž dřík P3 kari sítí 10/150/150;  184,40/1000,00"_x000d_
 "6: dle výkresů výztuže"_x000d_
 "7: výztuž ÚP P1 kari sítí 10/150/150;  112,00/1000,00"_x000d_
 "8: výztuž ÚP P2 kari síť 10/150/150;   112,00/1000,00"_x000d_
 "9: výztuž ÚP P3 kari síť 10/150/150;  112,00/1000,00"</t>
  </si>
  <si>
    <t xml:space="preserve">"1: Dle technické zprávy, výkresových příloh projektové dokumentace. Dle výkazů materiálu projektu. Dle tabulky kubatur projektanta"_x000d_
 "2: dle výkresu zábradlí 2.522;      4178,80"</t>
  </si>
  <si>
    <t xml:space="preserve">"1: Dle technické zprávy, výkresových příloh projektové dokumentace a dle TKP staveb státních drah. Dle výkazů materiálu projektu. "_x000d_
 "2: ŽB spřažena deska C35/45;   "_x000d_
 "3: dle výkresu tvaru"_x000d_
 "4: D1;   206,30"_x000d_
 "5: D2;   201,30"</t>
  </si>
  <si>
    <t xml:space="preserve">"1: Dle technické zprávy, výkresových příloh projektové dokumentace a dle TKP staveb státních drah. Dle výkazů materiálu projektu. "_x000d_
 "2: dle výkresů výztuže "_x000d_
 "3: D1 výkres 2.423;   51144,70/1000,00"_x000d_
 "4: D2 výkres 2.424;   50365,30/1000,00"</t>
  </si>
  <si>
    <t xml:space="preserve">"1: Dle technické zprávy, výkresových příloh projektové dokumentace. Dle výkazů materiálu projektu. Dle tabulky kubatur projektanta."_x000d_
 "2: dle výkresu 2.603 - revizní schodiště"_x000d_
 "3: prefa stupně schodiště z dílců 170/370mm C30/37"_x000d_
 "4: stupně "_x000d_
 "5: OP1;  2,65"_x000d_
 "6: OP2;  1,85"</t>
  </si>
  <si>
    <t xml:space="preserve">"1: Dle technické zprávy, výkresových příloh projektové dokumentace a dle TKP staveb státních drah. Dle výkazů materiálu projektu. Dle tabulky kubatur projektanta."_x000d_
 "2: podkladní beton odláždění; dle výkresu 2.601"_x000d_
 "3: OP1;    20,00"_x000d_
 "4: koryto;   25,00"_x000d_
 "5: P1;    5,60"_x000d_
 "6: P2;   5,60"_x000d_
 "7: P3;  5,60"_x000d_
 "8: OP2;   4,70"_x000d_
 "9: dle příl. 2.603 - revizní schodiště"_x000d_
 "10: podkl. beton prefa stupňů"_x000d_
 "11: OP1;  4,36"_x000d_
 "12: OP2;   3,21"</t>
  </si>
  <si>
    <t>451323</t>
  </si>
  <si>
    <t>PODKL A VÝPLN VRSTVY ZE ŽELEZOBET DO C16/20</t>
  </si>
  <si>
    <t xml:space="preserve">"1: Dle technické zprávy, výkresových příloh projektové dokumentace. Dle výkazů materiálu projektu. Dle tabulky kubatur projektanta"_x000d_
 "2: vrtací šablony; dle výkresu 2.201;   77,40"</t>
  </si>
  <si>
    <t xml:space="preserve">"1: Dle technické zprávy, výkresových příloh projektové dokumentace. Dle výkazů materiálu projektu. Dle tabulky kubatur projektanta"_x000d_
 "2: výztuž vrtacích šablon, dle výkresu 2.201"_x000d_
 "3: kari sítě;   6,244"</t>
  </si>
  <si>
    <t>451382</t>
  </si>
  <si>
    <t>PODKL VRSTVY ZE ŽELEZOBET DO C12/15 VCET VÝZTUŽE</t>
  </si>
  <si>
    <t xml:space="preserve">"1: Dle technické zprávy, výkresových příloh projektové dokumentace, TKP staveb státních drah a výkazů materiálu projektu."_x000d_
 "2: dle výkresů tvaru, podkl. beton vyztužen kari sítí 8/100/100"_x000d_
 "3: podkl. beton OP1; 20,00"_x000d_
 "4: podkl. beton OP2;   23,70"_x000d_
 "5: podkl. beton P1;  16,40"_x000d_
 "6: podkl. beton P2;  35,30"_x000d_
 "7: podkl. beton P3;  17,40"</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</si>
  <si>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t>
  </si>
  <si>
    <t xml:space="preserve">"1: Dle technické zprávy, výkresových příloh projektové dokumentace. Dle výkazů materiálu projektu. Dle tabulky kubatur projektanta"_x000d_
 "2: dle příl. 2.602 - přechodová oblast"_x000d_
 "3: ochrana proti promrznutí ze ŠD 0/63"_x000d_
 "4: OP1;    353,00"_x000d_
 "5: OP2;   169,00"_x000d_
 "6: dle příl. 2.702 - konsolidační náspy"_x000d_
 "7: ŠD drenážní vrstva"_x000d_
 "8: OP1;  253,30"_x000d_
 "9: OP2;  200,90"_x000d_
 "10: dle pol. 2.703"_x000d_
 "11: štěrkový podsyp 0/63;  27,00"</t>
  </si>
  <si>
    <t xml:space="preserve">"1: Dle technické zprávy, výkresových příloh projektové dokumentace, TKP staveb státních drah a výkazů materiálu projektu."_x000d_
 "2: podsyp šablon ŠP 0/32, dle výkresu 2.201;    25,10"</t>
  </si>
  <si>
    <t xml:space="preserve">"1: Dle technické zprávy, výkresových příloh projektové dokumentace. Dle výkazů materiálu projektu. Dle tabulky kubatur projektanta"_x000d_
 "2: dle příl. 2.602 - přechodová oblast"_x000d_
 "3: přechodové klíny - stabilizace cementem (C8/10)"_x000d_
 "4: OP1;   619,00"_x000d_
 "5: OP2;    391,00"</t>
  </si>
  <si>
    <t xml:space="preserve">"1: Dle technické zprávy, výkresových příloh projektové dokumentace, TKP staveb státních drah a výkazů materiálu projektu."_x000d_
 "2: dle výkresu 2.601"_x000d_
 "3: těžká kamenná rovnanina s vyklínováním;   40,00"</t>
  </si>
  <si>
    <t xml:space="preserve">"1: Dle technické zprávy, výkresových příloh projektové dokumentace a dle TKP staveb státních drah. Dle výkazů materiálu projektu."_x000d_
 "2: dlažba z lom. kamene, dle příl. 2.601"_x000d_
 "3: OP1;     20,00"_x000d_
 "4: koryto;  25,00"_x000d_
 "5: P1;   5,60"_x000d_
 "6: P2;   5,60"_x000d_
 "7: P3;   5,60"_x000d_
 "8: OP2;   4,70"</t>
  </si>
  <si>
    <t xml:space="preserve">"1: Dle technické zprávy, výkresových příloh projektové dokumentace. Dle výkazů materiálu projektu. Dle tabulky kubatur projektanta"_x000d_
 "2: dle příl. 2.601 - terénní úpravy"_x000d_
 "3: betonové prahy na konci dlažby"_x000d_
 "4: OP1; 4,90"_x000d_
 "5: koryto;   21,90"_x000d_
 "6: OP2;   0,80   "_x000d_
 "7: dle příl. 2.603 - revizní schodiště "_x000d_
 "8: betonové prahy"_x000d_
 "9: OP1; 2,93"_x000d_
 "10: OP2;  1,81"</t>
  </si>
  <si>
    <t>R42870</t>
  </si>
  <si>
    <t>MOSTNÍ LOŽISKA KALOTOVÁ PRO ZATÍŽ PŘES 5MN</t>
  </si>
  <si>
    <t xml:space="preserve">"1: Dle technické zprávy, výkresových příloh projektové dokumentace a dle TKP staveb státních drah. Dle výkazů materiálu projektu. Dle tabulky kubatur projektanta."_x000d_
 "2: kalotová ložiska všesměrná, podélně posuvná"_x000d_
 "3: P1 - P3;     4*3"</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</si>
  <si>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</si>
  <si>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R42889</t>
  </si>
  <si>
    <t>MOSTNÍ LOŽISKA KALOTOVÁ PRO ZATÍŽ PŘES 2,5MN DO 5MN</t>
  </si>
  <si>
    <t xml:space="preserve">"1: Dle technické zprávy, výkresových příloh projektové dokumentace, TKP staveb státních drah a výkazů materiálu projektu."_x000d_
 "2: kalotová ložiska všesměrná, podélně posuvná"_x000d_
 "3: OP1 a OP2;        4+4"</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</si>
  <si>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 uložení na plastické vložky nebo maltu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</si>
  <si>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 xml:space="preserve">"1: Dle technické zprávy, výkresových příloh projektové dokumentace, TKP staveb státních drah a výkazů materiálu projektu."_x000d_
 "2: tvrdá ochrana izolace NK;    58,96"</t>
  </si>
  <si>
    <t>R62592</t>
  </si>
  <si>
    <t>ÚPRAVA POVRCHU BETONOVÝCH PLOCH A KONSTRUKCÍ - OTISK MATRICE</t>
  </si>
  <si>
    <t xml:space="preserve">"1: Dle technické zprávy, výkresových příloh projektové dokumentace, TKP staveb státních drah a výkazů materiálu projektu."_x000d_
 "2:  otisk matric do pilířů, dle výkresů tvaru"_x000d_
 3: Pilíř P1;   32,50+5,20 = 37,700 [A]_x000d_
 4: Pilíř P2;   32,50+5,20 = 37,700 [B]_x000d_
 5: Pilíř P3;   16,25+11,2125+5,20 = 32,663 [C]_x000d_
 A+B+C = 108,063 [D]</t>
  </si>
  <si>
    <t>položka zahrnuje:
- vyhotovení matrice, ošetření pro opětovné použití
- dodávku veškerého materiálu potřebného pro předepsanou úpravu v předepsané kvalitě
- nutné vyspravení podkladu, případně zatření spar zdiva
- provedení předepsané úpravy, úprava, očištění a ošetření
- potřebná lešení a podpěrné konstrukce</t>
  </si>
  <si>
    <t xml:space="preserve">"1: Dle technické zprávy, výkresových příloh projektové dokumentace, TKP staveb státních drah a výkazů materiálu projektu."_x000d_
 "2: dle příl. 2.122;, přípravná vrstva - penetračně adhezní nátěr"_x000d_
 "3: ŽB deska;   "_x000d_
 "4: S1;   1173,20"_x000d_
 "5: S2;    120,50"_x000d_
 "6: izolace opěr"_x000d_
 "7: S1;   5,53+5,53"_x000d_
 "8: S3;    174,27+220,02"</t>
  </si>
  <si>
    <t>"1: Dle technické zprávy, výkresových příloh projektové dokumentace, TKP staveb státních drah a výkazů materiálu projektu."_x000d_
 "2: dle TZ izolací"_x000d_
 "3: skladba S1 - NAIP - horní povrch NK, ZZ"_x000d_
 "4: 1184,26"_x000d_
 "5: S2 - NAIP - svislý, šikmý rubový povrch říms"_x000d_
 "6: 120,50"_x000d_
 "7: S3 - NAIP - rub opěr, křídel; základů"_x000d_
 "8: 394,29"</t>
  </si>
  <si>
    <t>711136</t>
  </si>
  <si>
    <t xml:space="preserve">IZOLACE BEŽN KONSTR PROTI VOL STÉK VODE Z ME  PVC</t>
  </si>
  <si>
    <t>"1: Dle technické zprávy, výkresových příloh projektové dokumentace. Dle výkazů materiálu projektu. Dle tabulky kubatur projektanta"_x000d_
 "2: dle TZ izolace "_x000d_
 "3: skladba S3 - rub opěr, křídel, základů"_x000d_
 "4: drenážní geokompozit - za rubem opěr"_x000d_
 "5: 394,30"</t>
  </si>
  <si>
    <t>711137</t>
  </si>
  <si>
    <t>IZOLACE BEŽN KONSTR PROTI VOL STÉK VODE Z PE FÓLIÍ</t>
  </si>
  <si>
    <t>"1: Dle technické zprávy, výkresových příloh projektové dokumentace. Dle výkazů materiálu projektu. Dle tabulky kubatur projektanta"_x000d_
 "2: dle TZ izolace, "_x000d_
 "3: skladba S1 - ochranná vrstva - separační fólie tl. 0,20mm - NK, horní povrch ZZ"_x000d_
 "4: 1184,26"</t>
  </si>
  <si>
    <t xml:space="preserve">"1: Dle technické zprávy, výkresových příloh projektové dokumentace, TKP staveb státních drah a výkazů materiálu projektu."_x000d_
 "2: dle SVI, TZ izolace"_x000d_
 "3: skladba S1 - geotextilie  300g/m2 - horní povrch NK, ZZ"_x000d_
 "4: 1184,26"_x000d_
 "5: S2 - geotextilie 300g/m2 - svislý, šikmý rubový povrch říms"_x000d_
 "6: 120,50"_x000d_
 "7: S3 - netkaná geotextilie s výztužnou mřížkou"_x000d_
 "8: 394,29"</t>
  </si>
  <si>
    <t>"1: Dle technické zprávy, výkresových příloh projektové dokumentace, TKP staveb státních drah a výkazů materiálu projektu."_x000d_
 "2: dle TZ izolací"_x000d_
 "3: skladba S2 - měkká ochrana izolace z XPS tl. 30 mm"_x000d_
 "4: na svislém a šikmém rubovém povrchu říms desky"_x000d_
 "5: 120,50"</t>
  </si>
  <si>
    <t>"1:01"</t>
  </si>
  <si>
    <t xml:space="preserve">"1: Dle technické zprávy, výkresových příloh projektové dokumentace. Dle výkazů materiálu projektu. Dle tabulky kubatur projektanta"_x000d_
 "2: dle výkresu 2.453 - výkres odvodnění"_x000d_
 "3: svody z nerez oceli DN100"_x000d_
 "4: podélný;    11,60"</t>
  </si>
  <si>
    <t>"1: Dle technické zprávy, výkresových příloh projektové dokumentace. Dle výkazů materiálu projektu. Dle tabulky kubatur projektanta"_x000d_
 "2: dle výkresu 2.453 - výkres odvodnění"_x000d_
 "3: svislé svody z nerez oceli DN 150mm"_x000d_
 "4: 31,20"_x000d_
 "5: 2,68"</t>
  </si>
  <si>
    <t>"1: Dle technické zprávy, výkresových příloh projektové dokumentace. Dle výkazů materiálu projektu. Dle tabulky kubatur projektanta"_x000d_
 "2: dle výkresu 2.453 - výkres odvodnění"_x000d_
 "3: svody z nerez oceli DN200"_x000d_
 "4: 199,24"</t>
  </si>
  <si>
    <t>87433</t>
  </si>
  <si>
    <t>POTRUBÍ Z TRUB PLASTOVÝCH ODPADNÍCH DN DO 150MM</t>
  </si>
  <si>
    <t xml:space="preserve">"1: Dle technické zprávy, výkresových příloh projektové dokumentace. Dle výkazů materiálu projektu. Dle tabulky kubatur projektanta"_x000d_
 "2: dle výkresu 2.453 - výkres odvodnění"_x000d_
 "3: čistící kus s kolenem;   1,60"_x000d_
 "4: svislý svod v pilíři;   10,60"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</si>
  <si>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</si>
  <si>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"1: Dle technické zprávy, výkresových příloh projektové dokumentace, TKP staveb státních drah a výkazů materiálu projektu."_x000d_
 "2: dle výkresu 2.453 - podélné PEHD svody DN 200 "_x000d_
 "3: 6,50+5,0"</t>
  </si>
  <si>
    <t xml:space="preserve">"1: Dle technické zprávy, výkresových příloh projektové dokumentace, TKP staveb státních drah a výkazů materiálu projektu."_x000d_
 "2: dle příl. 2.521"_x000d_
 "3: drenáž HDPE DN150 (poloperforovaná) za rubem opěr;    11,20+22,1"</t>
  </si>
  <si>
    <t xml:space="preserve">"1: Dle technické zprávy, výkresových příloh projektové dokumentace. Dle výkazů materiálu projektu. Dle tabulky kubatur projektanta"_x000d_
 "2: dle výkresu 2.521 - detaily odvodnění"_x000d_
 "3: chránička HDPE DN 250mm pro prostupy drenáže "_x000d_
 "4: OP1;    1,60"_x000d_
 "5: OP2;    1,30"</t>
  </si>
  <si>
    <t xml:space="preserve">"1: Dle technické zprávy, výkresových příloh projektové dokumentace, TKP staveb státních drah a výkazů materiálu projektu."_x000d_
 "2: dle výkresu 2.453 - výkres odvodnění"_x000d_
 "3: odvodňovače DN150 z nerez oceli;    52"</t>
  </si>
  <si>
    <t>911CA1</t>
  </si>
  <si>
    <t>SVODIDLO BETON, ÚROVEN ZADRŽ N2 VÝŠ 0,8M - DODÁVKA A MONTÁŽ</t>
  </si>
  <si>
    <t xml:space="preserve">"1: Dle technické zprávy, výkresových příloh projektové dokumentace. Dle výkazů materiálu projektu. Dle tabulky kubatur projektanta"_x000d_
 "2: dle výkresu výkopů;  beton. svodidlo;  26,50"</t>
  </si>
  <si>
    <t>položka zahrnuje:
- kompletní dodávku všech dílu betonového svodidla vcetne spojovacích prvku
- osazení svodidla
- prechod na jiný typ svodidla nebo pres mostní záver
nezahrnuje odrazky nebo retroreflexní fólie
nezahrnuje podkladní vrstvu</t>
  </si>
  <si>
    <t>911CA3</t>
  </si>
  <si>
    <t>SVODIDLO BETON, ÚROVEN ZADRŽ N2 VÝŠ 0,8M - DEMONTÁŽ S PRESUNEM</t>
  </si>
  <si>
    <t xml:space="preserve">"1: Dle technické zprávy, výkresových příloh projektové dokumentace. Dle výkazů materiálu projektu. Dle tabulky kubatur projektanta"_x000d_
 "2: dle pol. 911CA1;   26,50"</t>
  </si>
  <si>
    <t>položka zahrnuje:
- demontáž a odstranení zarízení
- jeho odvoz na predepsané místo</t>
  </si>
  <si>
    <t>"1: Dle technické zprávy, výkresových příloh projektové dokumentace. Dle výkazů materiálu projektu. Dle tabulky kubatur projektanta"_x000d_
 "2: nivelační značky na opěrách a římsách; 10,00"</t>
  </si>
  <si>
    <t xml:space="preserve">"1: Dle technické zprávy, výkresových příloh projektové dokumentace. Dle výkazů materiálu projektu. Dle tabulky kubatur projektanta"_x000d_
 "2: dle výkresu 2.601 - betonové obruby 100/250 kolem dlažby a schodišť "_x000d_
 "3: OP1;    47,48"_x000d_
 "4: P1;     30,80"_x000d_
 "5: P2;   30,80 "_x000d_
 "6: P3;   30,80"_x000d_
 "7: OP2;    32,71"</t>
  </si>
  <si>
    <t xml:space="preserve">"1: Dle technické zprávy, výkresových příloh projektové dokumentace, TKP staveb státních drah a výkazů materiálu projektu."_x000d_
 "2: podélná spára NK - mostní podélný závěr;          106,0"</t>
  </si>
  <si>
    <t>"1: Dle technické zprávy, výkresových příloh projektové dokumentace, TKP staveb státních drah a výkazů materiálu projektu."_x000d_
 "2: dle příl. 2.452"_x000d_
 "3: příčné mostní závěry;"_x000d_
 "4: 2*(6,717+6,560)"</t>
  </si>
  <si>
    <t>"1: Dle technické zprávy, výkresových příloh projektové dokumentace a dle TKP staveb státních drah. Dle výkazů materiálu projektu."_x000d_
 "2: statická zatěžovací zkouška;"_x000d_
 "3: 1. stav; 1"_x000d_
 "4: 2. stav; 1"_x000d_
 "5: 3. stav; 1"_x000d_
 "6: 4. stav; 1"</t>
  </si>
  <si>
    <t>93316</t>
  </si>
  <si>
    <t>ZATEŽOVACÍ ZKOUŠKA MOSTU STATICKÁ 2. A DALŠÍ POLE DO 500M2</t>
  </si>
  <si>
    <t xml:space="preserve">"1: Dle technické zprávy, výkresových příloh projektové dokumentace. Dle výkazů materiálu projektu. Dle tabulky kubatur projektanta"_x000d_
 "2: statická zatěžovací zkouška"_x000d_
 "3: 1. stav;  1"_x000d_
 "4: 2. stav; 1"_x000d_
 "5: 3. stav - 2. a 3. pole; 1+1"_x000d_
 "6: 4. stav; 1"</t>
  </si>
  <si>
    <t xml:space="preserve">"1: Dle technické zprávy, výkresových příloh projektové dokumentace. Dle výkazů materiálu projektu. Dle tabulky kubatur projektanta"_x000d_
 "2: dynamická zatěžovací zkouška;  1"</t>
  </si>
  <si>
    <t>933331</t>
  </si>
  <si>
    <t>ZKOUŠKA INTEGRITY ULTRAZVUKEM V TRUBKÁCH PILOT SYSTÉMOVÝCH</t>
  </si>
  <si>
    <t xml:space="preserve">"1: Dle technické zprávy, výkresových příloh projektové dokumentace a dle TKP staveb státních drah. Dle výkazů materiálu projektu."_x000d_
 "2: zkouška pilot PIT;    10"</t>
  </si>
  <si>
    <t xml:space="preserve">Položka zahrnuje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t>
  </si>
  <si>
    <t xml:space="preserve">"1: Dle technické zprávy, výkresových příloh projektové dokumentace a dle TKP staveb státních drah. Dle výkazů materiálu projektu. "_x000d_
 "2: zkouška integrity pilot PIT;   70"</t>
  </si>
  <si>
    <t xml:space="preserve">"1: Dle technické zprávy, výkresových příloh projektové dokumentace a dle TKP staveb státních drah. Dle výkazů materiálu projektu."_x000d_
 "2: kotevní rošt trakčního stožáru, předpoklad;          30,0*4"_x000d_
 "3: dle příl. 2.523"_x000d_
 "4: destičky BP (B500B);  6,90"_x000d_
 "5: dle výkresů tvaru"_x000d_
 "6: ocelové podložky pod zvedací lisy"_x000d_
 "7: 25,12+150,70+150,70+150,70+25,12"</t>
  </si>
  <si>
    <t xml:space="preserve">"1: Dle technické zprávy, výkresových příloh projektové dokumentace, TKP staveb státních drah a výkazů materiálu projektu."_x000d_
 "2: dle výkresu detailů - ukončení izolace pod římsou"_x000d_
 "3: nerez pásek 40x5 (1,57 kg/m) izolace římsy NK;    "_x000d_
 "4: 385,60"_x000d_
 "5: dle výkresu 2.521 - detaily odvodnění"_x000d_
 "6: nerez trubka DN200 + lem pr. 500mm pro prostupy drenáže opěrou, křídlem"_x000d_
 "7: OP1;     36,50"_x000d_
 "8: OP2;   28,50"_x000d_
 "9: dle příl. 2.453"_x000d_
 "10: nerez víčko na konci potrubí; 8*1,00"_x000d_
 "11: dle příl. 2.523"_x000d_
 "12: destičky BP;  14,1"</t>
  </si>
  <si>
    <t>"1: Dle technické zprávy, výkresových příloh projektové dokumentace. Dle výkazů materiálu projektu. Dle tabulky kubatur projektanta"_x000d_
 "2: reliefní matrice s letopočtem výstavby (gumová) do bednění; na opěrách a pilířích; 5"</t>
  </si>
  <si>
    <t xml:space="preserve">"1: Dle technické zprávy, výkresových příloh projektové dokumentace. Dle výkazů materiálu projektu. Dle tabulky kubatur projektanta"_x000d_
 "2: dle výkresu 2.521 - detaily odvodnění"_x000d_
 "3: kotlík pod mostními závěry (7,46 kg/ks);   2+2"</t>
  </si>
  <si>
    <t>Bourání a demontáže</t>
  </si>
  <si>
    <t>96615A</t>
  </si>
  <si>
    <t>BOURÁNÍ KONSTRUKCÍ Z PROSTÉHO BETONU - BEZ DOPRAVY</t>
  </si>
  <si>
    <t xml:space="preserve">"1: Dle technické zprávy, výkresových příloh projektové dokumentace, TKP staveb státních drah a výkazů materiálu projektu."_x000d_
 "2: bourání vrtacích šablon, dle výkresu 2.201"_x000d_
 "3: P1;  12,15"_x000d_
 "4: P2;  29,59"_x000d_
 "5: P3;   12,15"_x000d_
 "6: OP2;   23,47"_x000d_
 "7: bourání části pilot;   113,60"</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</si>
  <si>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</si>
  <si>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pol. 17120;   4325,40*1,90"_x000d_
 "2: odpočet zeminy pro zásypy, dle pol. 17411;  -759,160*1,90"</t>
  </si>
  <si>
    <t xml:space="preserve">"1: dle pol. 96615A;    (12,15+29,59+12,15+23,47+113,60)*2,20"</t>
  </si>
  <si>
    <t xml:space="preserve">"1: Dle technické zprávy, výkresových příloh projektové dokumentace. Dle výkazů materiálu projektu. Dle tabulky kubatur projektanta."_x000d_
 "2: Ocelová NK - dle výkazu materiálu oceli pro mostní kci. vč. povrchových úprav"_x000d_
 "3: S355;   2*159,81"_x000d_
 "4: S235;  2*1,953"_x000d_
 "5: plochy nátěrů, tryskání dle příl. 2.121"_x000d_
 "6: plocha nátěrů = 1433,00m2"_x000d_
 "7: plocha tryskání = 1598,00m2"</t>
  </si>
  <si>
    <t xml:space="preserve">"1: montáž OK - montáž, demontáž pižma, pomocných kcí, výsun a montáž OK"_x000d_
 "2: dle pol. dodávky;   2*(159,81+1,953)"</t>
  </si>
  <si>
    <t xml:space="preserve">-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plošiny, podpěrné skruže 
- montážní dokumentace včetně technologického předpisu montáže,</t>
  </si>
  <si>
    <t>SO 22-19-08</t>
  </si>
  <si>
    <t>"`2.102_Půdorys"_x000d_
 "`2.103_Řezy"_x000d_
 "`pro rám"_x000d_
 ((29.324+43.700)/2*(5.150+4.933)/2)*16.500 = 3037,242 [A]_x000d_
 "`pro křídla"_x000d_
 "`LK1+LK2"_x000d_
 ((29.324+43.700)/2*5.315/2)*7.200 = 698,621 [B]_x000d_
 "`PK1+PK2"_x000d_
 ((29.324+43.700)/2*5.460/2)*7.700 = 767,519 [C]_x000d_
 "`PK2 dopočet"_x000d_
 (7.65*2.95)*(1.970/2) = 22,229 [D]_x000d_
 Celkem: 3037.242+698.621+767.519+22.229 = 4525,611 [E]</t>
  </si>
  <si>
    <t>HLOUBENÍ JAM ZAPAŽ I NEPAŽ TŘ. I</t>
  </si>
  <si>
    <t>"`2.102_Půdorys"_x000d_
 "`2.103_Řezy"_x000d_
 "`od 208,450m na 213,496m"_x000d_
 (((13.137*2+4.25)+(20.00*2+3.70))/2*5.043)*16.490 = 3086,199 [A]_x000d_
 "`Křídla"_x000d_
 4.000*(9.00+8.00+12.00+16.00) = 180,000 [B]_x000d_
 Celkem: 3086.199+180 = 3266,199 [C]</t>
  </si>
  <si>
    <t>"`2.103_Řezy"_x000d_
 "`Obsyp drenáže DN150 PEHD"_x000d_
 "`plocha digi 0,010m2"_x000d_
 (0.100*28.500)*2 = 5,700 [A]</t>
  </si>
  <si>
    <t>"`2.102_Půdorys"_x000d_
 "`2.103_Řezy"_x000d_
 "`Ochrana izolace spodní příčel"_x000d_
 4.250*15.790 = 67,108 [A]_x000d_
 "`Ochrana izolace spodní LK1+LK2"_x000d_
 43.030 = 43,030 [B]_x000d_
 "`Ochrana izolace spodní PK1+PK2"_x000d_
 63.450 = 63,450 [C]_x000d_
 Celkem: 67.108+43.03+63.45 = 173,588 [D]</t>
  </si>
  <si>
    <t>18223</t>
  </si>
  <si>
    <t>ROZPROSTŘENÍ ORNICE VE SVAHU V TL DO 0,20M</t>
  </si>
  <si>
    <t>"`2.102_Půdorys"_x000d_
 "`2.103_Řezy"_x000d_
 "`předpoklad za křídly"_x000d_
 5.000*10.100 = 50,500 [A]_x000d_
 13.950*4.60 = 64,170 [B]_x000d_
 7.100*4.40 = 31,240 [C]_x000d_
 6.300*11.50 = 72,450 [D]_x000d_
 Celkem: 50.5+64.17+31.24+72.45 = 218,360 [E]</t>
  </si>
  <si>
    <t>18241</t>
  </si>
  <si>
    <t>ZALOŽENÍ TRÁVNÍKU RUČNÍM VÝSEVEM</t>
  </si>
  <si>
    <t>"`viz. pol_18223"_x000d_
 218.360 = 218,360 [A]</t>
  </si>
  <si>
    <t>Zahrnuje dodání předepsané travní směsi, její výsev na ornici, zalévání, první pokosení, to vše bez ohledu na sklon terénu</t>
  </si>
  <si>
    <t>R18700</t>
  </si>
  <si>
    <t>"`viz. pol_18223"_x000d_
 218.360*0.20 = 43,672 [A]</t>
  </si>
  <si>
    <t>Položka zahrnuje:
náklady na nákup zeminy vhodné pro ohumusování vč dopravy na místo určení a veškeré manipulace (naložení, složení, přeložení. přesun atd.)
Měří se v metrech kubických objemu konstrukce, nebo práce
Měrná jednotka: m3</t>
  </si>
  <si>
    <t>"`2.301_Nosná`` konstrukce - Tvary"_x000d_
 "`Betony_C25/30 XC4, XF2"_x000d_
 "`Kubatury_Základová deska"_x000d_
 58.500 = 58,500 [A]</t>
  </si>
  <si>
    <t>VÝZTUŽ ZÁKLADŮ Z KARI SÍTÍ</t>
  </si>
  <si>
    <t>"`2.301_Nosná konstrukce - Tvary"_x000d_
 "`Betony_C25/30 XC4, XF2"_x000d_
 "`Kubatury_Základová deska"_x000d_
 3872.000*0.001 = 3,872 [A]</t>
  </si>
  <si>
    <t>ŘÍMSY ZE ŽELEZOBETONU DO C30/37</t>
  </si>
  <si>
    <t>"`2.401_Nosná konstrukce - Tvary"_x000d_
 "`Betony_C30/37 XC4, XF2"_x000d_
 "`Římsy podchod; plocha digi"_x000d_
 0.1161*3.700 = 0,430 [A]_x000d_
 0.1668*3.700 = 0,617 [B]_x000d_
 "`Římsy křídel; plocha digi"_x000d_
 0.1161*(7.470+7.270) = 1,711 [C]_x000d_
 0.1161*(9.750+15.360) = 2,915 [D]_x000d_
 Celkem: 0.43+0.617+1.711+2.915 = 5,673 [E]</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</si>
  <si>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</si>
  <si>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MOSTNÍ OPĚRY A KŘÍDLA ZE ŽELEZOVÉHO BETONU DO C30/37</t>
  </si>
  <si>
    <t>"`2.401_Nosná konstrukce - Tvary"_x000d_
 "`Betony_C30/37 XC4, XF2"_x000d_
 "`Kubatury_Zdi"_x000d_
 "`Křídla LK1+PK1+PK2"_x000d_
 76.400 = 76,400 [A]</t>
  </si>
  <si>
    <t>VÝZTUŽ MOSTNÍCH OPĚR A KŘÍDEL Z OCELI 10505, B500B</t>
  </si>
  <si>
    <t>"`2.403_Výztuž LK"_x000d_
 2198.390*0.001 = 2,198 [A]_x000d_
 "`2.404_Výztuž PK1"_x000d_
 2968.02*0.001 = 2,968 [B]_x000d_
 "`2.405_Výztuž PK2 č. I "_x000d_
 3266.60*0.001 = 3,267 [C]_x000d_
 "`2.406_Výztuž PK2 č. II"_x000d_
 1199.410*0.001 = 1,199 [D]_x000d_
 Celkem: 2.198+2.968+3.267+1.199 = 9,632 [E]</t>
  </si>
  <si>
    <t>"`2.401_Nosná konstrukce - Tvary"_x000d_
 "`Betony_C30/37 XC4, XF2"_x000d_
 "`Kubatury_ŽB rám vč. říms"_x000d_
 90.550 = 90,550 [A]</t>
  </si>
  <si>
    <t>"`2.402_Výztuž nosná konstrukce"_x000d_
 "`vč. tonáže říms"_x000d_
 19734.880*0.001 = 19,735 [A]</t>
  </si>
  <si>
    <t>"`2.101_TZ; 2.102_Půdorys; 2.103_Řezy"_x000d_
 "`2.501_Schéma izolací"_x000d_
 "`Skladba S1 (základ. deska)"_x000d_
 "`zpětný spoj"_x000d_
 "`0,23*0,200-(0,08*0,08)/2 = 0,043m2"_x000d_
 (0.043*18.290)*2 = 1,573 [A]_x000d_
 0.043*(5.425+5.347+4.14+0.275*2) = 0,665 [B]_x000d_
 Celkem: 1.573+0.665 = 2,238 [C]</t>
  </si>
  <si>
    <t>"`2.102_Půdorys"_x000d_
 "`2.103_Řezy"_x000d_
 "`Odvodnění rubu opěry DN150 PEHD"_x000d_
 "`plocha digi 0,225m2"_x000d_
 0.225*(28.50*2) = 12,825 [A]_x000d_
 "`Vyústění drenáže; pol_465512"_x000d_
 (0.760/0.20)*0.15 = 0,570 [B]_x000d_
 Celkem: 12.825+0.57 = 13,395 [C]</t>
  </si>
  <si>
    <t>"`2.102_Půdorys"_x000d_
 "`2.103_Řezy"_x000d_
 "`Dno rámu podchodu"_x000d_
 (3.00*16.290)*0.190 = 9,285 [A]_x000d_
 "`LK plocha digi"_x000d_
 19.585*0.190 = 3,721 [B]_x000d_
 "`PK plocha digi"_x000d_
 3.000*0.190 = 0,570 [C]_x000d_
 Celkem: 9.285+3.721+0.57 = 13,576 [D]</t>
  </si>
  <si>
    <t>457314</t>
  </si>
  <si>
    <t>VYROVNÁVACÍ A SPÁDOVÝ PROSTÝ BETON C25/30</t>
  </si>
  <si>
    <t>"`2.102_Půdorys"_x000d_
 "`2.103_Řezy"_x000d_
 "`Dno rámu podchodu"_x000d_
 (3.00*16.290)*0.080 = 3,910 [A]_x000d_
 "`LK plocha digi"_x000d_
 19.585*(0.165+0.05)/2 = 2,105 [B]_x000d_
 "`PK plocha digi"_x000d_
 3.000*0.080 = 0,240 [C]_x000d_
 Celkem: 3.91+2.105+0.24 = 6,255 [D]</t>
  </si>
  <si>
    <t>458523</t>
  </si>
  <si>
    <t>VÝPLŇ ZA OPĚRAMI A ZDMI Z KAMENIVA DRCENÉHO, INDEX ZHUTNĚNÍ ID DO 0,9</t>
  </si>
  <si>
    <t>"`2.102_Půdorys"_x000d_
 "`2.103_Řezy"_x000d_
 "`pro rám"_x000d_
 "`((29,324+43,700)/2*(5,150+4,933)/2)*16,500=3 037,242"_x000d_
 "`plocha digi 8,125m2"_x000d_
 (8.125*16.290)*2 = 264,713 [A]_x000d_
 "`pro křídla, plochy digi"_x000d_
 "`LK1"_x000d_
 12.755*2.60 = 33,163 [B]_x000d_
 "`LK2"_x000d_
 12.815*2.60 = 33,319 [C]_x000d_
 "`PK1"_x000d_
 13.250*2.60 = 34,450 [D]_x000d_
 "`PK2"_x000d_
 29.750*2.60 = 77,350 [E]_x000d_
 Celkem: 264.713+33.163+33.319+34.45+77.35 = 442,995 [F]</t>
  </si>
  <si>
    <t>"`2.103_Řezy"_x000d_
 "`plocha digi 0,550m2"_x000d_
 (0.550*16.290)*2 = 17,919 [A]</t>
  </si>
  <si>
    <t>položka zahrnuje:
- dodávku a vyrovnání lomového kamene předepsané frakce do předepsaného tvaru včetně mimostaveništní a vnitrostaveništní dopravy
není-li v zadávací dokumentaci uvedeno jinak, jedná se o nakupovaný materiál</t>
  </si>
  <si>
    <t>"`2.102_Půdorys"_x000d_
 "`2.103_Řezy"_x000d_
 "`Vyústění drenáže; plocha digi"_x000d_
 "`(1,00*4+0,62+0,90+0,45+1,00)*0,20=1,394"_x000d_
 "`LK"_x000d_
 (0.60+0.60)*0.20 = 0,240 [A]_x000d_
 "`PK"_x000d_
 (0.70+0.40)*0.20 = 0,220 [B]_x000d_
 "`Ukončení křídel; plocha digi"_x000d_
 "`LK"_x000d_
 (0.30+0.80)*0.20 = 0,220 [C]_x000d_
 "`PK"_x000d_
 0.40*0.20 = 0,080 [D]_x000d_
 Celkem: 0.24+0.22+0.22+0.08 = 0,760 [E]</t>
  </si>
  <si>
    <t>501410</t>
  </si>
  <si>
    <t>ZŘÍZENÍ KONSTRUKČNÍ VRSTVY TĚLESA ŽELEZNIČNÍHO SPODKU ZE ZEMINY ZLEPŠENÉ (STABILIZOVANÉ) CEMENTEM</t>
  </si>
  <si>
    <t>"`2.102_Půdorys"_x000d_
 "`2.103_Řezy"_x000d_
 "`pod rámem"_x000d_
 (4.250*17.950)*0.20 = 15,258 [A]_x000d_
 ((13.137*2+4.250)*17.950)*0.40 = 219,162 [B]_x000d_
 "`pod křídly LK1+KL2"_x000d_
 (43.460+8.690)*0.40 = 20,860 [C]_x000d_
 "`pod křídly PK1+PK2"_x000d_
 (77.520+33.540)*0.40 = 44,424 [D]_x000d_
 Celkem: 15.258+219.162+20.86+44.424 = 299,704 [E]</t>
  </si>
  <si>
    <t>582621</t>
  </si>
  <si>
    <t>KRYTY Z BETON DLAŽDIC SE ZÁMKEM ŠEDÝCH TL 60MM DO LOŽE Z MC</t>
  </si>
  <si>
    <t>"`2.102_Půdorys"_x000d_
 "`2.103_Řezy"_x000d_
 "`Dno rámu podchodu"_x000d_
 3.00*16.290 = 48,870 [A]_x000d_
 "`LK plocha digi"_x000d_
 19.585 = 19,585 [B]_x000d_
 "`PK plocha digi"_x000d_
 3.000 = 3,000 [C]_x000d_
 Celkem: 48.87+19.585+3 = 71,455 [D]</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</si>
  <si>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</si>
  <si>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t>
  </si>
  <si>
    <t>Úpravy povrchů, podlahy, výplně otvorů</t>
  </si>
  <si>
    <t>631384</t>
  </si>
  <si>
    <t>MAZANINA ZE ŽELEZOBETONU DO C25/30 VČET VÝZTUŽE</t>
  </si>
  <si>
    <t>"`2.401_Nosná konstrukce - Tvary"_x000d_
 "`Betony dle ČS EN 206 + A2"_x000d_
 "`C25/30 XC2, XF1, kari 4/100/100"_x000d_
 "`Ochrana izolace NK"_x000d_
 ((3.502+0.195*2)*16.210)*0.05 = 3,154 [A]_x000d_
 "`Ochrana izolace spodní příčel"_x000d_
 (4.250*15.790)*0.05 = 3,355 [B]_x000d_
 "`Ochrana izolace spodní LK1+LK2"_x000d_
 43.460*0.05 = 2,173 [C]_x000d_
 "`Ochrana izolace spodní PK1+PK2"_x000d_
 77.520*0.05 = 3,876 [D]_x000d_
 Celkem: 3.154+3.355+2.173+3.876 = 12,558 [E]</t>
  </si>
  <si>
    <t xml:space="preserve">-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</si>
  <si>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BĚŽNÝCH KONSTRUKCÍ PROTI VOLNĚ STÉKAJÍCÍ VODĚ ASFALTOVÝMI NÁTĚRY</t>
  </si>
  <si>
    <t>"`2.101_TZ; 2.102_Půdorys; 2.103_Řezy"_x000d_
 "`2.501_Schéma izolací"_x000d_
 "`Skladba S1 (základ. deska)"_x000d_
 "`Podchod"_x000d_
 4.250*18.290 = 77,733 [A]_x000d_
 "`Křídla LK"_x000d_
 4.250*5.800 = 24,650 [B]_x000d_
 "`Křídla PK"_x000d_
 27.950+43.352-0.35*(8.14+14.776) = 63,281 [C]_x000d_
 "`Skladba S2 (stěny)"_x000d_
 "`Podchod"_x000d_
 ((4.230+0.145)*18.330)*2 = 160,388 [D]_x000d_
 "`Křídla LK, plochy digi"_x000d_
 14.150+14.200 = 28,350 [E]_x000d_
 "`Křídla PK1, PK2, plochy digi"_x000d_
 23.645+39.745 = 63,390 [F]_x000d_
 "`Skladba S3 (stropní deska)"_x000d_
 3.502*16.220 = 56,802 [G]_x000d_
 "`Skladba S4 (drenáže)"_x000d_
 (1.215*28.50)*2 = 69,255 [H]_x000d_
 "`Vytažení "_x000d_
 "`stěny rámu (podchodu)"_x000d_
 "`(1,20*18,330)*2"_x000d_
 "`Křídla LK"_x000d_
 (5.424+5.327+4.140)*1.20 = 17,869 [I]_x000d_
 "`drenáže"_x000d_
 (0.200*28.50)*2 = 11,400 [J]_x000d_
 Celkem: 77.733+24.65+63.281+160.388+28.35+63.39+56.802+69.255+17.869+11.4 = 573,118 [K]</t>
  </si>
  <si>
    <t>IZOLACE BĚŽNÝCH KONSTRUKCÍ PROTI VOLNĚ STÉKAJÍCÍ VODĚ ASFALTOVÝMI PÁSY</t>
  </si>
  <si>
    <t>"`viz. pol_711111"_x000d_
 573.118 = 573,118 [A]</t>
  </si>
  <si>
    <t>"`2.101_TZ; 2.102_Půdorys; 2.103_Řezy"_x000d_
 "`2.501_Schéma izolací"_x000d_
 "`Skladba S1 (základ. deska)"_x000d_
 "`Podchod"_x000d_
 4.250*18.290 = 77,733 [A]_x000d_
 "`Křídla LK"_x000d_
 4.250*5.800 = 24,650 [B]_x000d_
 "`Skladba S3 (stropní deska)"_x000d_
 3.502*16.220 = 56,802 [C]_x000d_
 Celkem: 77.733+24.65+56.802 = 159,185 [D]</t>
  </si>
  <si>
    <t>7838H</t>
  </si>
  <si>
    <t>NÁTĚRY BETON KONSTR ANTIGRAFITI</t>
  </si>
  <si>
    <t>"`2.101_TZ"_x000d_
 "`2.102_Půdorys"_x000d_
 "`2.103_Řezy"_x000d_
 "`Rám podchodu"_x000d_
 8.950*16.290 = 145,796 [A]_x000d_
 "`Čela podchodu"_x000d_
 (1.000+1.050)*3.70 = 7,585 [B]_x000d_
 (1.060+1.070)*2 = 4,260 [C]_x000d_
 "`Křídla LK1+KL2"_x000d_
 12.680+3.560 = 16,240 [D]_x000d_
 12.760+3.560 = 16,320 [E]_x000d_
 "`Křídla PK1+PK2"_x000d_
 17.380+3.90 = 21,280 [F]_x000d_
 37.240+6.145 = 43,385 [G]_x000d_
 Celkem: 145.796+7.585+4.26+16.24+16.32+21.28+43.385 = 254,866 [H]</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</si>
  <si>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</si>
  <si>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</si>
  <si>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"`2.102_Půdorys; 2.103_Řezy"_x000d_
 "`Odvodnění rubu opěry DN150 PEHD"_x000d_
 28.50*2 = 57,000 [A]</t>
  </si>
  <si>
    <t>87614</t>
  </si>
  <si>
    <t>CHRÁNIČKY Z TRUB PLAST DN DO 40MM</t>
  </si>
  <si>
    <t>"`2.101_TZ; 2.102_Půdorys"_x000d_
 "`2.103_Řezy; 2.401_Tvary"_x000d_
 "`DN 32"_x000d_
 16.000 = 16,000 [A]</t>
  </si>
  <si>
    <t>87633</t>
  </si>
  <si>
    <t>CHRÁNIČKY Z TRUB PLASTOVÝCH DN DO 150MM</t>
  </si>
  <si>
    <t>"`2.101_TZ; 2.102_Půdorys"_x000d_
 "`2.103_Řezy"_x000d_
 "`DN 110"_x000d_
 18.300*2 = 36,600 [A]</t>
  </si>
  <si>
    <t>9112B1</t>
  </si>
  <si>
    <t>ZÁBRADLÍ MOSTNÍ SE SVISLOU VÝPLNÍ - DODÁVKA A MONTÁŽ</t>
  </si>
  <si>
    <t xml:space="preserve">"`2.102_Půdorys;  2.103_Řezy"_x000d_
 "`2.502_Zábradlí"_x000d_
 "`Z-01 až Z-10"_x000d_
 3.76+0.93+3.25+3.07+1.30+4.49+3.82+1.31+4.49+4.82 = 31,240 [A]</t>
  </si>
  <si>
    <t>položka zahrnuje:
dodání zábradlí včetně předepsané povrchové úpravy
kotvení sloupků, t.j. kotevní desky, šrouby z nerez oceli, vrty a zálivku, pokud zadávací dokumentace nestanoví jinak
případné nivelační hmoty pod kotevní desky</t>
  </si>
  <si>
    <t>NIVELAČNÍ ZNAČKY KOVOVÉ</t>
  </si>
  <si>
    <t>"`2.102_Půdorys"_x000d_
 "`2.103_Řezy"_x000d_
 1 = 1,000 [A]</t>
  </si>
  <si>
    <t>položka zahrnuje:
- dodání a osazení nivelační značky včetně nutných zemních prací
- vnitrostaveništní a mimostaveništní dopravu</t>
  </si>
  <si>
    <t>PŘÍKOPOVÉ ŽLABY Z BETON TVÁRNIC ŠÍŘ DO 600MM DO BETONU TL 100MM</t>
  </si>
  <si>
    <t>"`2.102_Půdorys; 2.103_Řezy"_x000d_
 75.000 = 75,000 [A]</t>
  </si>
  <si>
    <t>DROBNÉ DOPLŇK KONSTR KOVOVÉ NEREZ</t>
  </si>
  <si>
    <t>"`2.102_Půdorys"_x000d_
 "`2.103_Řezy"_x000d_
 "`2.702_Detaily"_x000d_
 "`LK+Římsa"_x000d_
 (7.250+7.150+3.70)*3.50 = 63,350 [A]_x000d_
 "`PK1+PK2+Římsa"_x000d_
 (10.450+15.400+3.70)*3.50 = 103,425 [B]_x000d_
 Celkem: 63.35+103.425 = 166,775 [C]</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</si>
  <si>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</si>
  <si>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DROBNÉ DOPLŇK KONSTR KOVOVÉ POZINK</t>
  </si>
  <si>
    <t>"`2.702_Detaily"_x000d_
 "`Bludné prtoudy"_x000d_
 1.57*2 = 3,140 [A]</t>
  </si>
  <si>
    <t>R936010</t>
  </si>
  <si>
    <t>LETOPOČET VÝSTAVBY - VLYS DO BETONU; D+M KOMPLET</t>
  </si>
  <si>
    <t>1 = 1,000 [A]</t>
  </si>
  <si>
    <t>Položka obsahuje: 
reliefní matrici (gumová) do bednění na svislou stěnu, výška písma 100 mm (letopočet roku výstavby)
montáž, osazení a dodávku formy do bednění, ošetření separačním prostředkem, odbednění, začištění, příp. vyspravení sanační maltou
Měří se v kusech konstrukce, nebo práce dle projektu.
Měrná jednotka: kus</t>
  </si>
  <si>
    <t>R95333</t>
  </si>
  <si>
    <t>TĚSNÍCÍ PLECH DO PRACOVNÍCH SPAR BETONOVÝCH KCÍ S BITUMENOVÝM POVRCHEM OBOUSTRANNÝM Š. 160MM; D+M KOMPLET</t>
  </si>
  <si>
    <t>Těsnící plech do pracovních spar betonových konstrukcí horizontálních i vertikálních (podlaha - zeď, zeď - strop a technologických) délky do 2,5 m s nožičkou s bitumenovým povrchem oboustranným, šířky 160 mm; D+M komplet</t>
  </si>
  <si>
    <t>"`2.102_Půdorys "_x000d_
 "`2.103_Řezy"_x000d_
 16.290*2 = 32,580 [A]_x000d_
 Celkem: 32.58 = 32,580 [B]</t>
  </si>
  <si>
    <t>SO 22-19-10</t>
  </si>
  <si>
    <t>11527</t>
  </si>
  <si>
    <t>PREV VOD NA POVRCHU POTR DN DO 1000MM NEBO ŽLAB R.O. DO 3,6M</t>
  </si>
  <si>
    <t>"1: Dle technické zprávy, výkresových příloh projektové dokumentace, TKP staveb státních drah a výkazů materiálu projektu."_x000d_
 "2: dle výkresu výkopů"_x000d_
 "3: provizorní zatrubnění DN1000"_x000d_
 "4: 3*60,20"</t>
  </si>
  <si>
    <t xml:space="preserve">"1: Dle technické zprávy, výkresových příloh projektové dokumentace. Dle výkazů materiálu projektu. Dle tabulky kubatur projektanta"_x000d_
 "2: sejmutí ornice, předpoklad;  1500,00*0,50"</t>
  </si>
  <si>
    <t xml:space="preserve">"1: Dle technické zprávy, výkresových příloh projektové dokumentace, TKP staveb státních drah a výkazů materiálu projektu."_x000d_
 2: dle pol.  17110; zemina pro konsolidační náspy;  10500,00 = 10500,000 [A]_x000d_
 3: dle pol. 17411;   41,85 = 41,850 [B]_x000d_
 A+B = 10541,850 [C]</t>
  </si>
  <si>
    <t xml:space="preserve">"1: Dle technické zprávy, výkresových příloh projektové dokumentace, TKP staveb státních drah a výkazů materiálu projektu."_x000d_
 "2: odtěžení konsolidačních náspů, měřeno digitálně"_x000d_
 3:  10000,00 = 10000,000 [A]_x000d_
 "4: uložení vytěžené zeminy na skládku vč. poplatku je součástí SO 22-19-90"</t>
  </si>
  <si>
    <t>"1: Dle technické zprávy, výkresových příloh projektové dokumentace. Dle výkazů materiálu projektu. Dle tabulky kubatur projektanta"_x000d_
 "2: konsolidační násypy, zemina z výkopů SO 22-19-90, měřeno digitálně"_x000d_
 3: 10500 = 10500,000 [A]</t>
  </si>
  <si>
    <t xml:space="preserve">"1: zemina z vrtů dle pol. 224325;  432,30"</t>
  </si>
  <si>
    <t xml:space="preserve">"1: Dle technické zprávy, výkresových příloh projektové dokumentace a dle TKP staveb státních drah. Dle výkazů materiálu projektu."_x000d_
 "2: zásypy před OP1 výkopkem, měřeno digitálně;   3,10*13,50"</t>
  </si>
  <si>
    <t xml:space="preserve">"1: Dle technické zprávy, výkresových příloh projektové dokumentace, TKP staveb státních drah a výkazů materiálu projektu."_x000d_
 "2: obsyp drenáže ŠD 16/32, měřeno digitálně z řezu;        2*0,10*12,00"</t>
  </si>
  <si>
    <t>"1: Dle technické zprávy, výkresových příloh projektové dokumentace a dle TKP staveb státních drah. Dle výkazů materiálu projektu. "_x000d_
 "2: úprava pláně pro konsolidační náspy"_x000d_
 "3: 1500,00+2000,00"</t>
  </si>
  <si>
    <t>"1: Dle technické zprávy, výkresových příloh projektové dokumentace. Dle výkazů materiálu projektu. Dle tabulky kubatur projektanta"_x000d_
 "2: geotextilie pro podloží konsol. náspů"_x000d_
 "3: 1500,00+2000,00"</t>
  </si>
  <si>
    <t>"1: Dle technické zprávy, výkresových příloh projektové dokumentace. Dle výkazů materiálu projektu. Dle tabulky kubatur projektanta"_x000d_
 "2: separační geotextilie pro podkl. vrstvy konsol. náspů; "_x000d_
 "3: 1500,00+2000,00"</t>
  </si>
  <si>
    <t xml:space="preserve">"1: Dle technické zprávy, výkresových příloh projektové dokumentace, TKP staveb státních drah a výkazů materiálu projektu."_x000d_
 "2: dle výkresu tvarů"_x000d_
 "3: piloty opěr - 24 ks, dl. 10,05m;   272,80"_x000d_
 "4: piloty křídla - 20 ks, dl. 7,05m;   159,50"</t>
  </si>
  <si>
    <t xml:space="preserve">"1: Dle technické zprávy, výkresových příloh projektové dokumentace, TKP staveb státních drah a výkazů materiálu projektu."_x000d_
 2: dle výkresu výztuže pilot, čistá hmotnost bez prořezů;  17503/1000,00 = 17,503 [A]</t>
  </si>
  <si>
    <t xml:space="preserve">"1: Dle technické zprávy, výkresových příloh projektové dokumentace, TKP staveb státních drah a výkazů materiálu projektu."_x000d_
 "2: piloty pr. 1200mm dl. 10m, 7m"_x000d_
 "3: piloty opěr;  2*12,00*10,00"_x000d_
 "4: piloty křídel;    2*10,00*7,00"</t>
  </si>
  <si>
    <t xml:space="preserve">"1: Dle technické zprávy, výkresových příloh projektové dokumentace. Dle výkazů materiálu projektu. Dle tabulky kubatur projektanta"_x000d_
 "2: dle příl. 2.202 - geodreny"_x000d_
 "3: ŠP polštáře 0/63, tl. 500mm"_x000d_
 "4: OP1;  1500,00*0,50"_x000d_
 "5: OP2;   2000,00*0,50"</t>
  </si>
  <si>
    <t>"1: Dle technické zprávy, výkresových příloh projektové dokumentace, TKP staveb státních drah a výkazů materiálu projektu."_x000d_
 "2: dle výkresu tvaru"_x000d_
 "3: základ opěr; 2*1,55*4,90*12,10+6,60"_x000d_
 "4: základ křídel; 4*1,55*6,210*3,50+4*0,15*6,210*1,00"</t>
  </si>
  <si>
    <t xml:space="preserve">"1: Dle technické zprávy, výkresových příloh projektové dokumentace, TKP staveb státních drah a výkazů materiálu projektu."_x000d_
 "2: dle výkresu výztuže základů, čistá hmotnost bez prořezů;   38550,60/1000,00"</t>
  </si>
  <si>
    <t xml:space="preserve">"1: Dle technické zprávy, výkresových příloh projektové dokumentace. Dle výkazů materiálu projektu. Dle tabulky kubatur projektanta"_x000d_
 "2: dle příl. 2.202 - geodrény"_x000d_
 "3: geodreny min 40/100mm, dl. 29m"_x000d_
 "4: OP1;   419*29,00"_x000d_
 "5: OP2;   564*29,00"</t>
  </si>
  <si>
    <t xml:space="preserve">"1: Dle technické zprávy, výkresových příloh projektové dokumentace, TKP staveb státních drah a výkazů materiálu projektu."_x000d_
 "2: dle výkresu tvaru říms"_x000d_
 "3: římsy na NK;   12,20+10,30"_x000d_
 "4: římsy na křídlech;  8,60+7,20"</t>
  </si>
  <si>
    <t xml:space="preserve">"1: Dle technické zprávy, výkresových příloh projektové dokumentace, TKP staveb státních drah a výkazů materiálu projektu."_x000d_
 "2: dle výkresu říms 2.501, `čistá hmotnost bez prořezů`"_x000d_
 "3: výztuž říms;    2108,90/1000,00"</t>
  </si>
  <si>
    <t xml:space="preserve">"1: Dle technické zprávy, výkresových příloh projektové dokumentace, TKP staveb státních drah a výkazů materiálu projektu."_x000d_
 "2: dle výkresu tvarů "_x000d_
 "3: OP1;    175,50"_x000d_
 "4: OP2;   169,70"_x000d_
 "5: křídla K1P a K1L po PS;   75,60  "_x000d_
 "6: křídla K2P a K2L po prac. spáru;  72,40"_x000d_
 "7: závěrné zídky a křídla nad PS;    156,80"</t>
  </si>
  <si>
    <t xml:space="preserve">"1: Dle technické zprávy, výkresových příloh projektové dokumentace, TKP staveb státních drah a výkazů materiálu projektu."_x000d_
 "2: podložiskové bloky;   3,20+2,90"</t>
  </si>
  <si>
    <t>"1: Dle technické zprávy, výkresových příloh projektové dokumentace, TKP staveb státních drah a výkazů materiálu projektu."_x000d_
 "2: dle výkresů výztuže; čistá hmotnost bez prořezů"_x000d_
 49,734 = 49,734 [G]</t>
  </si>
  <si>
    <t xml:space="preserve">"1: Dle technické zprávy, výkresových příloh projektové dokumentace. Dle výkazů materiálu projektu. Dle tabulky kubatur projektanta"_x000d_
 "2: dle výkresu zábradlí;   3472,90"</t>
  </si>
  <si>
    <t xml:space="preserve">"1: Dle technické zprávy, výkresových příloh projektové dokumentace a dle TKP staveb státních drah. Dle výkazů materiálu projektu. "_x000d_
 "2: dle výkresu tvaru NK"_x000d_
 "3: ŽB deska C35/45;   2*0,33*5,78*31,20"_x000d_
 "4: protispád;  1,10"_x000d_
 "5: kapsy dilatací; 1,30+3,60"</t>
  </si>
  <si>
    <t xml:space="preserve">"1: Dle technické zprávy, výkresových příloh projektové dokumentace a dle TKP staveb státních drah. Dle výkazů materiálu projektu. "_x000d_
 2: dle výkresu výztuže NK, čistá hmotnost bez prořezů;   38,22 = 38,220 [A]</t>
  </si>
  <si>
    <t>"1: Dle technické zprávy, výkresových příloh projektové dokumentace. Dle výkazů materiálu projektu. Dle tabulky kubatur projektanta."_x000d_
 "2: revizní schodiště; prefa stupně schodiště C30/37"_x000d_
 "3: 59*0,37*0,17*0,75"_x000d_
 "4: 55*0,37*0,17*0,75"</t>
  </si>
  <si>
    <t xml:space="preserve">"1: Dle technické zprávy, výkresových příloh projektové dokumentace a dle TKP staveb státních drah. Dle výkazů materiálu projektu. Dle tabulky kubatur projektanta."_x000d_
 "2: podkl. beton pod základy opěr a křídel, měřeno digitálně;    2*102,70*0,15"</t>
  </si>
  <si>
    <t>"1: Dle technické zprávy, výkresových příloh projektové dokumentace a dle TKP staveb státních drah. Dle výkazů materiálu projektu."_x000d_
 "2: C 20/25 podkladní beton schodiště,"_x000d_
 "3: (20,00+18,00)*0,90*0,10"_x000d_
 "4: podkladní beton dlažby, měřeno digitálně z půdorysu; tl. 100mm"_x000d_
 "5: podkl. beton dlažby na vyústění drenáže"_x000d_
 "6: (2,30*2,00+2,00*2,00)*0,10"_x000d_
 "7: dlažba podél křídel"_x000d_
 "8: (7,80+7,50+6,00*2,00)*1,20*0,10"_x000d_
 "9: dlažba podél opěry OP2"_x000d_
 "10: 2,50*12,30*0,20"</t>
  </si>
  <si>
    <t xml:space="preserve">"1: Dle technické zprávy, výkresových příloh projektové dokumentace. Dle výkazů materiálu projektu. Dle tabulky kubatur projektanta"_x000d_
 "2: dle příl. 2.202 - geodreny"_x000d_
 "3: ŠD drenážní vrstva - ŠD 32/64, tl. 200mm"_x000d_
 "4: OP1;  1500,00*0,20"_x000d_
 "5: OP2;  2000,00*0,20"</t>
  </si>
  <si>
    <t>"1: Dle technické zprávy, výkresových příloh projektové dokumentace a dle TKP staveb státních drah. Dle výkazů materiálu projektu. "_x000d_
 "2: přechodové klíny z cement. stabilizace, měřeno digitálně"_x000d_
 "3: 2*60,00*20,00"</t>
  </si>
  <si>
    <t>46452</t>
  </si>
  <si>
    <t>POHOZ DNA A SVAHU Z KAMENIVA DRCENÉHO</t>
  </si>
  <si>
    <t>"1: Dle technické zprávy, výkresových příloh projektové dokumentace. Dle výkazů materiálu projektu. Dle tabulky kubatur projektanta"_x000d_
 "2: protierozní pohoz ze ŠD u vyústění drenáže; 3,00*1,50*2,00+1,50*1,50*2,00"</t>
  </si>
  <si>
    <t>"1: Dle technické zprávy, výkresových příloh projektové dokumentace a dle TKP staveb státních drah. Dle výkazů materiálu projektu."_x000d_
 "2: dlažba na vyústění drenáže z lom kamene"_x000d_
 "3: (2,30*2,00+2,00*2,00)*0,20"_x000d_
 "4: dlažba podél křídel"_x000d_
 "5: (7,80+7,50+6,00*2,00)*1,20*0,20"_x000d_
 "6: dlažba podél opěry OP2"_x000d_
 "7: 2,50*12,30*0,20"</t>
  </si>
  <si>
    <t xml:space="preserve">"1: Dle technické zprávy, výkresových příloh projektové dokumentace. Dle výkazů materiálu projektu. Dle tabulky kubatur projektanta"_x000d_
 "2: patka u schodiště;  1,20*0,60*1,00"_x000d_
 "3: patky na konci drenáže; 2*3,00*0,60*0,80"_x000d_
 "4: prahy u dlažby pod křídly; 2*0,50*0,60*1,00+2*0,50*0,50*1,00"</t>
  </si>
  <si>
    <t>R428991</t>
  </si>
  <si>
    <t>MOSTNÍ LOŽISKA KALOTOVÁ PRO ZATÍŽ PŘES 5,0MN</t>
  </si>
  <si>
    <t xml:space="preserve">"1: Dle technické zprávy, výkresových příloh projektové dokumentace, TKP staveb státních drah a výkazů materiálu projektu."_x000d_
 "2: - uložení na plastické vložky nebo maltu"_x000d_
 "3: - uložení na vrstvu plastbetonové malty nebo podobné vrstvy jako ochranu proti průchodu bludných proudů"_x000d_
 "4: dle tabulky ložisek;     2+2+2+2"</t>
  </si>
  <si>
    <t>MAZANINA ZE ŽELEZOBETONU DO C25/30 VCET VÝZTUŽE</t>
  </si>
  <si>
    <t xml:space="preserve">"1: Dle technické zprávy, výkresových příloh projektové dokumentace, TKP staveb státních drah a výkazů materiálu projektu."_x000d_
 "2: ochrana izolace mazanina tl. 50mm vyztužena kari sítí 4/100/100"_x000d_
 "3: nosná konstrukce;    31,50*11,500*0,05"</t>
  </si>
  <si>
    <t>"1: Dle technické zprávy, výkresových příloh projektové dokumentace, TKP staveb státních drah a výkazů materiálu projektu."_x000d_
 "2: izolace nátěry proti zemní vlhkosti - S2"_x000d_
 "3: 1xALP + 2xALN"_x000d_
 "4: líc křídel; měřeno digitálně; 3*4*60,00"_x000d_
 "5: líc, boky základů; měřeno digitálně; 3*(2*4,00*12,10+4*12,00)"</t>
  </si>
  <si>
    <t xml:space="preserve">"1: Dle technické zprávy, výkresových příloh projektové dokumentace, TKP staveb státních drah a výkazů materiálu projektu."_x000d_
 "2: rub opěr S1; 2*9,10*11,70"_x000d_
 "3: rub křídel; S1;   4*82,50"_x000d_
 "4: základ opěr S4;     2*4,20*12,10"_x000d_
 "5: NK- dle S1;       31,50*12,40"</t>
  </si>
  <si>
    <t xml:space="preserve">"1: Dle technické zprávy, výkresových příloh projektové dokumentace, TKP staveb státních drah a výkazů materiálu projektu."_x000d_
 "2: separační folie NK dle S3;     31,50*12,40"</t>
  </si>
  <si>
    <t>"1: Dle technické zprávy, výkresových příloh projektové dokumentace, TKP staveb státních drah a výkazů materiálu projektu."_x000d_
 "2: měkká ochrana izolace dle SVI"_x000d_
 "3: S4; rub základů a části opěr, rub říms, měřeno digitálně"_x000d_
 "4: 2*12,10*4,00+(0,70+0,50)*53,00"_x000d_
 "5: S3; izolace NK - ochranná geotextilie 300 g/m2"_x000d_
 "6: 31,50*12,40"</t>
  </si>
  <si>
    <t>R7502943</t>
  </si>
  <si>
    <t>ZŘÍZENÍ KONSTRUKČNÍ VRSTVY TĚLESA ŽELEZNIČNÍHO SPODKU Z GEOMEMBRÁNY</t>
  </si>
  <si>
    <t xml:space="preserve">"1: Dle technické zprávy, výkresových příloh projektové dokumentace. Dle výkazů materiálu projektu. Dle tabulky kubatur projektanta"_x000d_
 "2: dle výkresu izolací,  S5 - drenážní geomembrána"_x000d_
 "3: rub opěr;  2*6,50*11,70"</t>
  </si>
  <si>
    <t xml:space="preserve">"1: Dle technické zprávy, výkresových příloh projektové dokumentace. Dle výkazů materiálu projektu. Dle tabulky kubatur projektanta."_x000d_
 "2: měření BP;  4+2"</t>
  </si>
  <si>
    <t xml:space="preserve">"1: Dle technické zprávy, výkresových příloh projektové dokumentace, TKP staveb státních drah a výkazů materiálu projektu."_x000d_
 "2: drenáž za opěrami DN 150;   2*12,00"</t>
  </si>
  <si>
    <t xml:space="preserve">"1: Dle technické zprávy, výkresových příloh projektové dokumentace a dle TKP staveb státních drah. Dle výkazů materiálu projektu."_x000d_
 "2: obruby podél křídel (koef. sklonu 1,20)"_x000d_
 "3: (2*14,00+2*1,00+17,50+2*1,50+15,00+1,00)*1,20"_x000d_
 "4: obruby podél schodiště;  2*20,00+2*18,00"_x000d_
 "5: obruby podél protierozních pohozů"_x000d_
 "6: 4*1,70+2*3,00+2*1,50"_x000d_
 "7: obruby podél dlažby na konci drenáže"_x000d_
 "8: 2,30+2,00+2,00+2,30"</t>
  </si>
  <si>
    <t>"1: Dle technické zprávy, výkresových příloh projektové dokumentace, TKP staveb státních drah a výkazů materiálu projektu."_x000d_
 "2: mostní závěry, dle výkresu dilatačních závěrů"_x000d_
 "3: 2*11,20+31,40"</t>
  </si>
  <si>
    <t>"1: Dle technické zprávy, výkresových příloh projektové dokumentace a dle TKP staveb státních drah. Dle výkazů materiálu projektu."_x000d_
 "2: 1+1"</t>
  </si>
  <si>
    <t xml:space="preserve">"1: Dle technické zprávy, výkresových příloh projektové dokumentace. Dle výkazů materiálu projektu. Dle tabulky kubatur projektanta"_x000d_
 "2: zkouška integrity piloty;  20+24"</t>
  </si>
  <si>
    <t xml:space="preserve">"1: Dle technické zprávy, výkresových příloh projektové dokumentace. Dle výkazů materiálu projektu. Dle tabulky kubatur projektanta"_x000d_
 "2: dle výkresu tvaru"_x000d_
 "3: Z2 - roznášecí deska;   131,10"_x000d_
 "4: Z1 - měřící body BP (2ks SS; 4 ks NK);     9,70"</t>
  </si>
  <si>
    <t xml:space="preserve">"1: Dle technické zprávy, výkresových příloh projektové dokumentace. Dle výkazů materiálu projektu. Dle tabulky kubatur projektanta"_x000d_
 2: dle výkresu odvodnění, odvodňovací soustava z nerez oceli;    1073,6 = 1073,600 [A]</t>
  </si>
  <si>
    <t xml:space="preserve">"1: Dle technické zprávy, výkresových příloh projektové dokumentace a dle TKP staveb státních drah. Dle výkazů materiálu projektu. Dle tabulky kubatur projektanta."_x000d_
 "2: na římsách křídel;          4"_x000d_
 "3: na římsách NK;       2*2"</t>
  </si>
  <si>
    <t xml:space="preserve">"1: Dle technické zprávy, výkresových příloh projektové dokumentace. Dle výkazů materiálu projektu. Dle tabulky kubatur projektanta"_x000d_
 "2: reliefní matrice (gumová) do bednění na svislou stěnu,(letopočet roku výstavby);        na křídle K1P;    1,00"</t>
  </si>
  <si>
    <t xml:space="preserve">"1: dle pol. 17120;       432,30*1,90"</t>
  </si>
  <si>
    <t>"1: Dle technické zprávy, výkresových příloh projektové dokumentace. Dle výkazů materiálu projektu. Dle tabulky kubatur projektanta."_x000d_
 "2: Ocelová NK - dle výkazu materiálu oceli pro mostní kci, čistá hmotnost bez prořezů."_x000d_
 3:201404/1000,00 = 201,404 [A]</t>
  </si>
  <si>
    <t xml:space="preserve">"1: montáž OK - montáž, demontáž pižma, pomocných kcí, výsun a montáž OK"_x000d_
 2: dle pol. dodávky;   201,404 = 201,404 [A]</t>
  </si>
  <si>
    <t>SO 22-19-11</t>
  </si>
  <si>
    <t>"1: Dle technické zprávy, výkresových příloh projektové dokumentace. Dle výkazů materiálu projektu. Dle tabulky kubatur projektanta."_x000d_
 "2: čerpání podzemní vody ze ZS"_x000d_
 "3: předpoklad; 80,00"</t>
  </si>
  <si>
    <t xml:space="preserve">"1: Dle technické zprávy, výkresových příloh projektové dokumentace. Dle výkazů materiálu projektu. Dle tabulky kubatur projektanta."_x000d_
 "2: dočasné převedení toku KG potrubím DN1000;   50,00"</t>
  </si>
  <si>
    <t xml:space="preserve">"1: Dle technické zprávy, výkresových příloh projektové dokumentace. Dle výkazů materiálu projektu. Dle tabulky kubatur projektanta."_x000d_
 "2: zemní hrázky;    15,0"</t>
  </si>
  <si>
    <t>"1: Dle technické zprávy, výkresových příloh projektové dokumentace. Dle výkazů materiálu projektu. Dle tabulky kubatur projektanta"_x000d_
 "2: pročištění dna koryta toku"_x000d_
 "3: 3,50*18,00*0,30"</t>
  </si>
  <si>
    <t xml:space="preserve">"1: Dle technické zprávy, výkresových příloh projektové dokumentace. Dle výkazů materiálu projektu. Dle tabulky kubatur projektanta."_x000d_
 "2: výkopy, měřeno digitálně dle výkresu výkopů;      65,00*15,80"</t>
  </si>
  <si>
    <t xml:space="preserve">"1: dle pol. 12273;      15,00"_x000d_
 "2: dle pol. 13173;     1027,00"</t>
  </si>
  <si>
    <t>"1: Dle technické zprávy, výkresových příloh projektové dokumentace. Dle výkazů materiálu projektu. Dle tabulky kubatur projektanta."_x000d_
 "2: Obsyp drenážní trubky štěrkem"_x000d_
 "3: 0,15*10,55*2"</t>
  </si>
  <si>
    <t>17720</t>
  </si>
  <si>
    <t>ZEMNÍ HRÁZKY ZE ZEMIN BEZ ZHUT</t>
  </si>
  <si>
    <t xml:space="preserve">"1: Dle technické zprávy, výkresových příloh projektové dokumentace. Dle výkazů materiálu projektu. Dle tabulky kubatur projektanta."_x000d_
 "2: dočasné zemní hrázky;      15,0"</t>
  </si>
  <si>
    <t xml:space="preserve">položka zahrnuje:
- kompletní provedení zemní konstrukce vc. výberu vhodného materiálu
- úprava  ukládaného  materiálu  vlhcením,  trídením,  promícháním  nebo  vysoušením,  príp. jiné úpravy za úcelem zlepšení jeho  mech. vlastností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výpln jam a prohlubní v podloží
- úprava, ocištení, ochrana a zhutnení podloží
- svahování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</si>
  <si>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 15,0*14,0"</t>
  </si>
  <si>
    <t>"1: Dle technické zprávy, výkresových příloh projektové dokumentace. Dle výkazů materiálu projektu. Dle tabulky kubatur projektanta."_x000d_
 "2: ohumusování svah. kuželů; měřeno digitálně"_x000d_
 "3: 150,00"</t>
  </si>
  <si>
    <t xml:space="preserve">"1: Dle technické zprávy, výkresových příloh projektové dokumentace. Dle výkazů materiálu projektu. Dle tabulky kubatur projektanta."_x000d_
 "2: zatravnění svah. kuželů hydroosevem; dle pol. 18222;     150,00"</t>
  </si>
  <si>
    <t xml:space="preserve">"1: Dle technické zprávy, výkresových příloh projektové dokumentace. Dle výkazů materiálu projektu. Dle tabulky kubatur projektanta."_x000d_
 "2: ornice pro ohumusování, dle pol. 18222;       150,00*0,15"</t>
  </si>
  <si>
    <t xml:space="preserve">"1: Dle technické zprávy, výkresových příloh projektové dokumentace. Dle výkazů materiálu projektu. Dle tabulky kubatur"_x000d_
 "2: pažení larsen;   8,00*10,00"</t>
  </si>
  <si>
    <t xml:space="preserve">"1: Dle technické zprávy, výkresových příloh projektové dokumentace. Dle výkazů materiálu projektu. Dle tabulky kubatur projektanta"_x000d_
 "2: demontáž pažení, dle pol. montáže;   80,00"</t>
  </si>
  <si>
    <t>"1: Dle technické zprávy, výkresových příloh projektové dokumentace. Dle výkazů materiálu projektu. Dle tabulky kubatur projektanta."_x000d_
 "2: Základy rovnoběžných křídel"_x000d_
 "3: 4*1,27*7,00"</t>
  </si>
  <si>
    <t xml:space="preserve">"1: Dle výkresu výztuže 2.302"_x000d_
 "2: výztuž založení;    9934,00/1000,00"</t>
  </si>
  <si>
    <t xml:space="preserve">"1: Dle technické zprávy, výkresových příloh projektové dokumentace. Dle výkazů materiálu projektu. Dle tabulky kubatur projektanta."_x000d_
 "2: římsy na NK a křídlech"_x000d_
 "3: levá římsa;  měřeno digitálně;      0,37*(2*7,05+8,40)"_x000d_
 "4: pravá římsa;  měřeno digitálně;   0,46*(2*7,05+8,40)"</t>
  </si>
  <si>
    <t xml:space="preserve">"1: Dle výkresu výztuže 2.302;   "_x000d_
 "2: výztuž říms;    1821,20/1000,00"</t>
  </si>
  <si>
    <t>"1: Dle technické zprávy, výkresových příloh projektové dokumentace. Dle výkazů materiálu projektu. Dle tabulky kubatur projektanta."_x000d_
 "2: rovnoběžná křídla, měřeno digitálně"_x000d_
 "3: dřík křídel; 4*31,20*0,60"</t>
  </si>
  <si>
    <t xml:space="preserve">"1: dle výkresu výztuže 2.302"_x000d_
 "2: výztuž křídel;    23718,00/1000,00"</t>
  </si>
  <si>
    <t xml:space="preserve">"1: Dle technické zprávy, výkresových příloh projektové dokumentace. Dle výkazů materiálu projektu. Dle tabulky kubatur projektanta."_x000d_
 "2: dle výkresu zábradlí - 2.503"_x000d_
 "3: na římsách ve spádu;    267,864"_x000d_
 "4: na římse vodorovné;    182,770"</t>
  </si>
  <si>
    <t xml:space="preserve">"1: Dle technické zprávy, výkresových příloh projektové dokumentace. Dle výkazů materiálu projektu. Dle tabulky kubatur projektanta."_x000d_
 "2: Nová rám. kce"_x000d_
 "3: měřeno digitálně;   15,764*11,78"</t>
  </si>
  <si>
    <t xml:space="preserve">"1: dle výkresu výztuže 2.302"_x000d_
 "2: výztuž rámu;   18386,00/1000,00"</t>
  </si>
  <si>
    <t>"1: Dle technické zprávy, výkresových příloh projektové dokumentace. Dle výkazů materiálu projektu. Dle tabulky kubatur projektanta."_x000d_
 "2: podkl. beton ŽB rámu - hubený beton C8/10 tl. 450mm"_x000d_
 "3: 8,90*12,28*0,45"</t>
  </si>
  <si>
    <t xml:space="preserve">"1: Dle technické zprávy, výkresových příloh projektové dokumentace. Dle výkazů materiálu projektu. Dle tabulky kubatur projektanta."_x000d_
 "2: Podkladní a výplňový beton pod dlažbu"_x000d_
 "3: uvnitř rámu, měřeno digitálně;"_x000d_
 "6,60*11,78"_x000d_
 "4: pod dlažbu podél křídel, tl. 100mm;   2*19,30*0,10"_x000d_
 "5: podkladní beton drenáže, měřeno digitálně"_x000d_
 "6: 2*10,60*1,20*0,30"</t>
  </si>
  <si>
    <t>"1: Dle technické zprávy, výkresových příloh projektové dokumentace. Dle výkazů materiálu projektu. Dle tabulky kubatur projektanta."_x000d_
 "2: přechodové klíny z cementové stabilizace, měřeno digitálně"_x000d_
 "3: 2*14,00*11,50"</t>
  </si>
  <si>
    <t>"1: Dle technické zprávy, výkresových příloh projektové dokumentace. Dle výkazů materiálu projektu. Dle tabulky kubatur projektanta."_x000d_
 "2: rovnanina za opěrami"_x000d_
 "3: 0,60*2,10*10,60*2"_x000d_
 "4: těžká kamenná rovnanina v korytě"_x000d_
 "5: na vtoku a výtoku;"_x000d_
 "(58,00+17,00)*1,20*0,30+(13,00+6,00+4,70+3,22+3,70+1,50)*0,30"</t>
  </si>
  <si>
    <t xml:space="preserve">"1: Dle technické zprávy, výkresových příloh projektové dokumentace. Dle výkazů materiálu projektu. Dle tabulky kubatur projektanta."_x000d_
 "2: dlažba z lom. kamene, tl. 200mm"_x000d_
 "3: uvnitř rámu;"_x000d_
 "8,6*11,78*0,20"_x000d_
 "4: podél křídel;  2*19,30*0,20"</t>
  </si>
  <si>
    <t>467211</t>
  </si>
  <si>
    <t>STUPNE A PRAHY VOD KORYT ZDENÉ Z LOM KAM NA SUCHO</t>
  </si>
  <si>
    <t>"1: Ukončující prahy z kamenné rovnaniny na vtoku a výtoku"_x000d_
 "2: 0,5*0,8*(10,60+13,00+5,50+6,00+8,10)"</t>
  </si>
  <si>
    <t>položka zahrnuje:
- nutné zemní práce (hloubení rýh apod.)
- dodávku a zdení lomového kamene predepsané frakce na sucho do predepsaného tvaru vcetne mimostaveništní a vnitrostaveništní dopravy</t>
  </si>
  <si>
    <t>"1: Dle technické zprávy, výkresových příloh projektové dokumentace. Dle výkazů materiálu projektu. Dle tabulky kubatur projektanta."_x000d_
 "2: ukončující prahy dlažby podél křídel; 300x600mm"_x000d_
 "3: 2*29,00*0,30*0,60"</t>
  </si>
  <si>
    <t>"1: Dle technické zprávy, výkresových příloh projektové dokumentace. Dle výkazů materiálu projektu. Dle tabulky kubatur projektanta."_x000d_
 "2: ochrana izolace na rámu, tl 50mm, vyztužená kari sítí 4/100/100"_x000d_
 "3: 8,73*0,05*12,246"</t>
  </si>
  <si>
    <t xml:space="preserve">"1: Dle technické zprávy, výkresových příloh projektové dokumentace, TKP staveb státních drah a výkazů materiálu projektu."_x000d_
 "2: penetračně adhezní nátěr"_x000d_
 3: izolace NK vč. rubu říms; 12,36*8,65 = 106,914 [A]_x000d_
 4: rub opěry, křídel;   4*36,00+2*10,58*5,28 = 255,725 [B]_x000d_
 "5: 1xALP + 2xALN"_x000d_
 6: líc základů, křídel; 3*(2*24,30+2*31,20) = 333,000 [C]_x000d_
 7: hubený beton;   117,00 = 117,000 [D]_x000d_
 a+b+c+d = 812,639 [E]</t>
  </si>
  <si>
    <t xml:space="preserve">"1: Dle technické zprávy, výkresových příloh projektové dokumentace. Dle výkazů materiálu projektu. Dle tabulky kubatur projektanta."_x000d_
 "2: NAIP"_x000d_
 "3: izolace podkl. betonu odvodnění; 2*1,25*10,60"_x000d_
 "4: rub říms;   2*0,55*22,50"_x000d_
 "5: izolace NK; 11,35*8,65"_x000d_
 "6: rub opěry, křídel;   4*36,00+2*10,58*5,28"</t>
  </si>
  <si>
    <t>"1: Dle technické zprávy, výkresových příloh projektové dokumentace. Dle výkazů materiálu projektu. Dle tabulky kubatur projektanta."_x000d_
 "2: dle skladby SVI - separační PE folie"_x000d_
 "3: izolace NK; 11,35*8,65"</t>
  </si>
  <si>
    <t xml:space="preserve">"1: Dle technické zprávy, výkresových příloh projektové dokumentace. Dle výkazů materiálu projektu. Dle tabulky kubatur projektanta."_x000d_
 "2: geotextilie 500g/m2"_x000d_
 "3: izolace podkl. betonu odvodnění"_x000d_
 4: 2*1,25*10,60 = 26,500 [A]_x000d_
 "5: geotextilie 800 g/m2"_x000d_
 6: rub říms;   2*0,55*22,50 = 24,750 [B]_x000d_
 "7: geotextilie 300 g/m2"_x000d_
 8: izolace NK; 11,35*8,65 = 98,178 [C]_x000d_
 "9: geotextilie 500 g/m2"_x000d_
 10: rub opěry, křídel;   4*36,00+2*10,58*5,28 = 255,725 [D]_x000d_
 "11: geotextilie 300 g/m2"_x000d_
 12: líc základů, křídel; 2*24,30+2*31,20 = 111,000 [E]_x000d_
 13: hubený beton odvodnění; 117,00 = 117,000 [F]_x000d_
 A+B+C+D+E+F = 633,152 [G]</t>
  </si>
  <si>
    <t xml:space="preserve">"1: Dle technické zprávy, výkresových příloh projektové dokumentace. Dle výkazů materiálu projektu. Dle tabulky kubatur projektanta."_x000d_
 "2: měkká izolace XPS tl. 50mm"_x000d_
 3: izolace podkl. betonu odvodnění; 2*1,25*10,60 = 26,500 [A]_x000d_
 4: rub opěry, křídel;   4*36,00+2*10,58*5,28 = 255,725 [B]_x000d_
 5: pod odvodnění; 117,73 = 117,730 [C]_x000d_
 a+b+c = 399,955 [D]</t>
  </si>
  <si>
    <t xml:space="preserve">"1: Dle technické zprávy, výkresových příloh projektové dokumentace. Dle výkazů materiálu projektu. Dle tabulky kubatur projektanta."_x000d_
 "2: měření BP;  2"</t>
  </si>
  <si>
    <t xml:space="preserve">"1: Dle technické zprávy, výkresových příloh projektové dokumentace. Dle výkazů materiálu projektu. Dle tabulky kubatur projektanta."_x000d_
 "2: vyústění drenáže skrz nerez trubka 206/3;   4*0,80"</t>
  </si>
  <si>
    <t>87444</t>
  </si>
  <si>
    <t>POTRUBÍ Z TRUB PLASTOVÝCH ODPADNÍCH DN DO 250MM</t>
  </si>
  <si>
    <t xml:space="preserve">"1: Dle technické zprávy, výkresových příloh projektové dokumentace. Dle výkazů materiálu projektu. Dle tabulky kubatur projektanta."_x000d_
 "2: chráničky pro prostup drenáže křídly, HDPE DN250;   4*0,60"</t>
  </si>
  <si>
    <t>"1: Dle technické zprávy, výkresových příloh projektové dokumentace. Dle výkazů materiálu projektu. Dle tabulky kubatur projektanta."_x000d_
 "2: Odvodnění za opěrami, HDPE DN150"_x000d_
 "3: 12,2*2"</t>
  </si>
  <si>
    <t xml:space="preserve">"1: Dle technické zprávy, výkresových příloh projektové dokumentace. Dle výkazů materiálu projektu. Dle tabulky kubatur projektanta."_x000d_
 "2: měřící body BP, dle výkresu tvaru;   2*1,843"</t>
  </si>
  <si>
    <t>"1: Dle technické zprávy, výkresových příloh projektové dokumentace. Dle výkazů materiálu projektu. Dle tabulky kubatur projektanta."_x000d_
 "2: nerez pásek pro uchycení izolace (1,57 kg/m)"_x000d_
 3: 2*22,50*1,57 = 70,650 [A]_x000d_
 4: lem P4 nerez u drenáže; 4*1,20 = 4,800 [B]_x000d_
 a+b = 75,450 [C]</t>
  </si>
  <si>
    <t xml:space="preserve">"1: Dle technické zprávy, výkresových příloh projektové dokumentace. Dle výkazů materiálu projektu. Dle tabulky kubatur projektanta."_x000d_
 "2: nivelační značky na mostě;    4,00"</t>
  </si>
  <si>
    <t xml:space="preserve">"1: Dle technické zprávy, výkresových příloh projektové dokumentace. Dle výkazů materiálu projektu. Dle tabulky kubatur projektanta."_x000d_
 "2: letopočet na římse na OP1;   1,00"</t>
  </si>
  <si>
    <t>9112A3</t>
  </si>
  <si>
    <t>ZÁBRADLÍ MOSTNÍ S VODOR MADLY - DEMONTÁŽ S PRESUNEM</t>
  </si>
  <si>
    <t>"1: Stáv. zábradlí"_x000d_
 "2: 6,9"</t>
  </si>
  <si>
    <t>96613A</t>
  </si>
  <si>
    <t>BOURÁNÍ KONSTRUKCÍ Z KAMENE NA MC - BEZ DOPRAVY</t>
  </si>
  <si>
    <t>"1: Dle technické zprávy, výkresových příloh projektové dokumentace. Dle výkazů materiálu projektu. Dle tabulky kubatur projektanta"_x000d_
 "2: bourání kamenného odláždění na vtoku a výtoku"_x000d_
 "3: (2,00+2,90)*3,20*0,30"</t>
  </si>
  <si>
    <t>"1: Dle technické zprávy, výkresových příloh projektové dokumentace. Dle výkazů materiálu projektu. Dle tabulky kubatur projektanta."_x000d_
 "2: Podkladní beton pod stáv. propustk. troubami"_x000d_
 "3: 1,74*11,0"_x000d_
 "4: Základy pod čelními zídkami"_x000d_
 "5: 1,3*0,7*7,16*2"</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</si>
  <si>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</si>
  <si>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96616</t>
  </si>
  <si>
    <t>BOURÁNÍ KONSTRUKCÍ ZE ŽELEZOBETONU</t>
  </si>
  <si>
    <t>"1: Dle technické zprávy, výkresových příloh projektové dokumentace. Dle výkazů materiálu projektu. Dle tabulky kubatur projektanta."_x000d_
 "2: Stáv. římsy"_x000d_
 "3: 0,65*6,0*2"_x000d_
 "4: Stáv. čela "_x000d_
 "5: 1,1*(6,0*1,6-3,14*0,6*0,6*2)*2"_x000d_
 "6: Základ pod stáv. zábradlí"_x000d_
 "7: 0,7*1,0*6,9"_x000d_
 "8: Stáv. klenba"_x000d_
 "9: 5,5*6,25*0,6"</t>
  </si>
  <si>
    <t>966372</t>
  </si>
  <si>
    <t>BOURÁNÍ PROPUSTU Z TRUB DN DO 1200MM</t>
  </si>
  <si>
    <t>"1: Dle technické zprávy, výkresových příloh projektové dokumentace. Dle výkazů materiálu projektu. Dle tabulky kubatur projektanta."_x000d_
 "2: Stáv. propustek - 2 trouby DN 1200"_x000d_
 "3: 10,6*2"</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</si>
  <si>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</si>
  <si>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"1: dle pol. 17120;       1042,00*1,90"_x000d_
 "2: dle pol. 12960;       18,90*1,90"</t>
  </si>
  <si>
    <t xml:space="preserve">"1: dle. pol. č. 96615;         32,17*2,20"_x000d_
 "2: dle. pol. č. 96616;         49,40*2,40"_x000d_
 "3: dle. pol. č. 966372;        21,20*(2,12-3,14*0,6*0,6)*2,40"</t>
  </si>
  <si>
    <t>R015330</t>
  </si>
  <si>
    <t>925</t>
  </si>
  <si>
    <t>NEOCEŇOVAT - POPLATKY ZA LIKVIDACI ODPADŮ NEKONTAMINOVANÝCH - 17 05 04 KAMENNÁ SUŤ VČ. DOPRAVY NA SKLÁDKU A MANIPULACE</t>
  </si>
  <si>
    <t xml:space="preserve">"1: dle pol. 96613A;    4,704*2,50"</t>
  </si>
  <si>
    <t>SO 22-19-12</t>
  </si>
  <si>
    <t>2971</t>
  </si>
  <si>
    <t xml:space="preserve">"1: Dle technické zprávy, výkresových příloh projektové dokumentace. Dle výkazů materiálu projektu. Dle tabulky kubatur projektanta."_x000d_
 "2: čerpání vody do potoka;     2*30*24,00"</t>
  </si>
  <si>
    <t>ODKOP PRO SPOD STAVBU SILNIC A ŽELEZNIC TR. I</t>
  </si>
  <si>
    <t xml:space="preserve">"1: Dle technické zprávy, výkresových příloh projektové dokumentace, TKP staveb státních drah a výkazů materiálu projektu."_x000d_
 "2: odkopy náspů;  měřeno digitálně;  (800,00+1120,00+270,00)*1,10"</t>
  </si>
  <si>
    <t xml:space="preserve">"1: dle pol. 17110;    zemina pro svah. kužely;    575,667"</t>
  </si>
  <si>
    <t>"1: Dle technické zprávy, výkresových příloh projektové dokumentace, TKP staveb státních drah a výkazů materiálu projektu."_x000d_
 "2: svahové kužely"_x000d_
 "3: pi*r^2*v/3*0,25"_x000d_
 "4: 4*3,14*10,00*10,00*5,50/3*0,25"</t>
  </si>
  <si>
    <t xml:space="preserve">"1: Dle technické zprávy, výkresových příloh projektové dokumentace, TKP staveb státních drah a výkazů materiálu projektu."_x000d_
 "2: dle pol. 12373;      2409,00"_x000d_
 "3: zemina z vrtů dle pol. 264741;    463,407*1,10"_x000d_
 "4: zemina z vrtů pro kotvení; dle pol. 26113;  180,00*3,14*0,075*0,075*1,10"</t>
  </si>
  <si>
    <t>ULOŽENÍ SYPANINY DO NÁSYPU Z NAKUPOVANÝCH MATERIÁLU</t>
  </si>
  <si>
    <t xml:space="preserve">"1: Dle technické zprávy, výkresových příloh projektové dokumentace. Dle výkazů materiálu projektu. Dle tabulky kubatur projektanta."_x000d_
 "2: dle výkresu stavební postupy;  konsolidační náspy výšky 4m"_x000d_
 "3: 2*23,00*20,00"</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</si>
  <si>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</si>
  <si>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"1: Dle technické zprávy, výkresových příloh projektové dokumentace, TKP staveb státních drah a výkazů materiálu projektu."_x000d_
 "2: obsyp drenáže ŠD 16/32, měřeno digitálně z řezu;   0,29*10,00*2"</t>
  </si>
  <si>
    <t>"1: Dle technické zprávy, výkresových příloh projektové dokumentace, TKP staveb státních drah a výkazů materiálu projektu."_x000d_
 "2: ohumusování svah. kuželů, tl. 150mm"_x000d_
 "3: měřeno digitálně; (2*100,00+2*70,00)*1,20"</t>
  </si>
  <si>
    <t xml:space="preserve">"1: Dle technické zprávy, výkresových příloh projektové dokumentace, TKP staveb státních drah a výkazů materiálu projektu."_x000d_
 "2: dle pol.. 18222;     408,00"</t>
  </si>
  <si>
    <t xml:space="preserve">"1: Dle technické zprávy, výkresových příloh projektové dokumentace, TKP staveb státních drah a výkazů materiálu projektu."_x000d_
 "2: dle pol. 18222;      408,00*0,15"</t>
  </si>
  <si>
    <t xml:space="preserve">"1: Dle technické zprávy, výkresových příloh projektové dokumentace, TKP staveb státních drah a výkazů materiálu projektu."_x000d_
 "2: piloty pod NK - 32 ks, pr. 900mm, dl. 14,00m;    32*3,14*0,450*0,450*14,0"_x000d_
 "3: piloty křídel (24ks), pr. 900mm, dl. 11,00m;    24*3,14*0,450*0,450*11,0"_x000d_
 "4: přebetonávka pilot;  (24+32)*3,14*0,450*0,450*0,30"</t>
  </si>
  <si>
    <t xml:space="preserve">"1: Dle technické zprávy, výkresových příloh projektové dokumentace, TKP staveb státních drah a výkazů materiálu projektu."_x000d_
 "2: dle výkresu výztuže pilot;  25663,10/1000,00"</t>
  </si>
  <si>
    <t xml:space="preserve">"1: Dle technické zprávy, výkresových příloh projektové dokumentace a dle TKP staveb státních drah. Dle výkazů materiálu projektu. "_x000d_
 "2: dle výkresu výkopů; štětovnice VL603 vč. kotvení a převázek;    75835,70/1000,00"</t>
  </si>
  <si>
    <t xml:space="preserve">"1: Dle technické zprávy, výkresových příloh projektové dokumentace a dle TKP staveb státních drah. Dle výkazů materiálu projektu."_x000d_
 "2: dle pol. 23217;     75,836"</t>
  </si>
  <si>
    <t>26113</t>
  </si>
  <si>
    <t>VRTY PRO KOTVENÍ, INJEKTÁŽ A MIKROPILOTY NA POVRCHU TR. I D DO 150MM</t>
  </si>
  <si>
    <t xml:space="preserve">"1: Dle technické zprávy, výkresových příloh projektové dokumentace a dle TKP staveb státních drah. Dle výkazů materiálu projektu. "_x000d_
 "2: vrty pro zemní dočasné kotvy;  15*12,00"</t>
  </si>
  <si>
    <t xml:space="preserve">"1: Dle technické zprávy, výkresových příloh projektové dokumentace, TKP staveb státních drah a výkazů materiálu projektu."_x000d_
 "2: piloty rámu;    (14,00+0,30)*32"_x000d_
 "3: piloty křídel;    11,00*24"</t>
  </si>
  <si>
    <t xml:space="preserve">"1: Dle technické zprávy, výkresových příloh projektové dokumentace, TKP staveb státních drah a výkazů materiálu projektu."_x000d_
 "2: základy křídel, měřeno digitálně z řezu;     4*2,86*6,50"</t>
  </si>
  <si>
    <t xml:space="preserve">"1: Dle technické zprávy, výkresových příloh projektové dokumentace, TKP staveb státních drah a výkazů materiálu projektu."_x000d_
 "2: dle výkresu výztuže základových prahů NK;   14777,20/1000,00"_x000d_
 "3: výztuž základů křídel je součástí výztuže křídel viz pol. 333365"</t>
  </si>
  <si>
    <t>R272326</t>
  </si>
  <si>
    <t>ZÁKLADY ZE ŽELEZOBETONU DO C35/45</t>
  </si>
  <si>
    <t xml:space="preserve">"1: Dle technické zprávy, výkresových příloh projektové dokumentace, TKP staveb státních drah a výkazů materiálu projektu."_x000d_
 "2: měřeno digitálně z řezu, základy polorámu;        4,365*12,26*2*1,10"</t>
  </si>
  <si>
    <t>317326</t>
  </si>
  <si>
    <t>RÍMSY ZE ŽELEZOBETONU DO C40/50</t>
  </si>
  <si>
    <t xml:space="preserve">"1: Dle technické zprávy, výkresových příloh projektové dokumentace, TKP staveb státních drah a výkazů materiálu projektu."_x000d_
 "2: římsy C35/45"_x000d_
 "3: římsa na NK, měřeno digitálně;       (0,30+0,41)*18,60"_x000d_
 "4: římsy na křídlech, měřeno digitálně;     (0,30+0,41)*6,55*2"</t>
  </si>
  <si>
    <t>"1: Dle technické zprávy, výkresových příloh projektové dokumentace, TKP staveb státních drah a výkazů materiálu projektu."_x000d_
 "2: dle výkresu výztuže říms; 1110,00/1000,00"</t>
  </si>
  <si>
    <t xml:space="preserve">"1: Dle technické zprávy, výkresových příloh projektové dokumentace, TKP staveb státních drah a výkazů materiálu projektu."_x000d_
 "2: opěrná zídka pod mostem C30/37"_x000d_
 "3: měřeno digitálně z řezu;    0,92*32,70"</t>
  </si>
  <si>
    <t xml:space="preserve">"1: Dle technické zprávy, výkresových příloh projektové dokumentace, TKP staveb státních drah a výkazů materiálu projektu."_x000d_
 "2: dle výkresu tvaru a výztuže opěrné zídky;   2293,00/1000,00"</t>
  </si>
  <si>
    <t>"1: Dle technické zprávy, výkresových příloh projektové dokumentace, TKP staveb státních drah a výkazů materiálu projektu."_x000d_
 "2: křídla; měřeno digitálně, dle tvarů"_x000d_
 "3: 2*(4,62+4,72)*6,55"</t>
  </si>
  <si>
    <t>"1: Dle technické zprávy, výkresových příloh projektové dokumentace, TKP staveb státních drah a výkazů materiálu projektu."_x000d_
 "2: dle výkresu výztuže křídel; 19219,90/1000,00"</t>
  </si>
  <si>
    <t xml:space="preserve">"1: Dle technické zprávy, výkresových příloh projektové dokumentace, TKP staveb státních drah a výkazů materiálu projektu."_x000d_
 "2: dle výkresu zábradlí;   1389,00"</t>
  </si>
  <si>
    <t xml:space="preserve">"1: Dle technické zprávy, výkresových příloh projektové dokumentace, TKP staveb státních drah a výkazů materiálu projektu."_x000d_
 "2: polorám C35/45"_x000d_
 "3: stojky;      1,50*4,70*11,66*2"_x000d_
 "4: horní příčel, měřeno digitálně z příčného řezu;     16,85*11,66"</t>
  </si>
  <si>
    <t xml:space="preserve">"1: Dle technické zprávy, výkresových příloh projektové dokumentace, TKP staveb státních drah a výkazů materiálu projektu."_x000d_
 "2: dle výkresu výztuže stěn;  26491,80/1000,00"_x000d_
 "3: dle výkresu výztuže NK;  20616,50/1000,00"</t>
  </si>
  <si>
    <t>"1: Dle technické zprávy, výkresových příloh projektové dokumentace. Dle výkazů materiálu projektu. Dle tabulky kubatur projektanta."_x000d_
 "2: revizní schodiště - prefa stupně C30/37 370/170"_x000d_
 "3: 30*0,37*0,17*0,75"</t>
  </si>
  <si>
    <t xml:space="preserve">"1: Dle technické zprávy, výkresových příloh projektové dokumentace a dle TKP staveb státních drah. Dle výkazů materiálu projektu. Dle tabulky kubatur projektanta."_x000d_
 "2: šablony pro piloty (vyztužené 2x kari 6/100/100); tl 200mm"_x000d_
 "3: (45,10+45,60)*0,20"_x000d_
 "4: podkladní beton základů rámu, tl. 100mm;    2*47,80*0,10"_x000d_
 "5: podkladní beton základů křídel, tl. 100mm;    4*20,10*0,10"_x000d_
 "6: podkl. beton opěrné zídky, tl. 200mm"_x000d_
 "7: 1,70*32,70*0,20"_x000d_
 "8: výplň betonem podél základů opěr, měřeno digitálně"_x000d_
 "9: 2*12,50*1,50"</t>
  </si>
  <si>
    <t>"1: Dle technické zprávy, výkresových příloh projektové dokumentace a dle TKP staveb státních drah. Dle výkazů materiálu projektu. "_x000d_
 "2: podkl. beton dlažby"_x000d_
 "3: měřeno z půdorysu, koef. sklonu 1,20 podél křídel; tl. 100mm"_x000d_
 "4: (6,40+7,25+6,90)*1,20*0,10"_x000d_
 "5: podkl. beton schod. stupňů; tl. 150mm"_x000d_
 "6: 10,50*0,15*0,80+0,60*0,80*0,15"_x000d_
 "7: podkl. beton drenáže, měřeno digitálně"_x000d_
 "8: 2*0,294*10,00"</t>
  </si>
  <si>
    <t>"1: Dle technické zprávy, výkresových příloh projektové dokumentace. Dle výkazů materiálu projektu. Dle tabulky kubatur projektanta."_x000d_
 "2: výztuž beton. šablon pro vrtání pilot kari sítěmi 6/100/100 při obou površích (4,44 kg/m2)"_x000d_
 "3: (45,60+45,10)*2*4,44/1000,00"</t>
  </si>
  <si>
    <t>PODKL A VÝPLN VRSTVY Z MALTY PLASTICKÉ</t>
  </si>
  <si>
    <t>"1: Dle technické zprávy, výkresových příloh projektové dokumentace. Dle výkazů materiálu projektu. Dle tabulky kubatur projektanta."_x000d_
 "2: dle výkresu zábradlí, podlití patek zábradlí polymermaltou tl. 20mm; "_x000d_
 "3: 2*34*0,015*0,020"</t>
  </si>
  <si>
    <t>Položka zahrnuje veškerý materiál, výrobky a polotovary, vcetne mimostaveništní a vnitrostaveništní dopravy (rovnež presuny), vcetne naložení a složení, prípadne s uložením.</t>
  </si>
  <si>
    <t>"1: Dle technické zprávy, výkresových příloh projektové dokumentace. Dle výkazů materiálu projektu. Dle tabulky kubatur projektanta."_x000d_
 "2: zásyp za opěrami s cementovou stabilizací; měřeno digitálně"_x000d_
 "3: 2*30,40*11,66"</t>
  </si>
  <si>
    <t>"1: Dle technické zprávy, výkresových příloh projektové dokumentace a dle TKP staveb státních drah. Dle výkazů materiálu projektu. Dle tabulky kubatur projektanta."_x000d_
 "2: rovnanina za rubem opěr; 3,42*0,60*11,60+2,7*0,60*11,60"</t>
  </si>
  <si>
    <t>"1: Dle technické zprávy, výkresových příloh projektové dokumentace a dle TKP staveb státních drah. Dle výkazů materiálu projektu."_x000d_
 "2: měřeno z půdorysu, koef. sklonu 1,20; dlažba podél křídel, tl. 200mm"_x000d_
 "3: (6,40+7,25+6,90)*1,20*0,20"</t>
  </si>
  <si>
    <t>46731A</t>
  </si>
  <si>
    <t>STUPNE A PRAHY VODNÍCH KORYT Z PROSTÉHO BETONU C20/25</t>
  </si>
  <si>
    <t>"1: Dle technické zprávy, výkresových příloh projektové dokumentace. Dle výkazů materiálu projektu. Dle tabulky kubatur projektanta."_x000d_
 "2: prahy schodiště; 2*0,30*0,60*0,80"</t>
  </si>
  <si>
    <t>R58301</t>
  </si>
  <si>
    <t>KRYT ZE SILNIČ DÍLCŮ (PANELŮ) TL DO 250 MM DOČASNÝ</t>
  </si>
  <si>
    <t xml:space="preserve">"1: Dle technické zprávy, výkresových příloh projektové dokumentace. Dle výkazů materiálu projektu. Dle tabulky kubatur projektanta."_x000d_
 "2: zpevněná plocha z panel. dílců tl. 215mm pro vrtání šablon, mechanizaci; měřeno digitálně;  117,00+110,00+122,00+122,00"</t>
  </si>
  <si>
    <t>- položka obsahuje dovoz, osazení, údržbu, opotřebení, případné doplnění, demontáž a odvoz
- očištění podkladu případně zřízení spojovací vrstvy
- uložení dlažby nebo dílců dle předepsaného technologického předpisu
- zřízení vrstvy bez rozlišení šířky, pokládání vrstvy po etapáchPoložka zahrnuje všechny práce pro zřízení plně funkčního dlážděného krytu, t.j. včetně lože, ukončení dlažby a její provedení do předepsaného tvaru a pohledové úpravy,</t>
  </si>
  <si>
    <t>"1: Dle technické zprávy, výkresových příloh projektové dokumentace. Dle výkazů materiálu projektu. Dle tabulky kubatur projektanta."_x000d_
 "2: panelová rovnanina u konsolidačních náspů, dle výkresu Stavební postupy"_x000d_
 "3: 2*(19*3*3,00*1,00+2*4*3,00*1,00)"</t>
  </si>
  <si>
    <t xml:space="preserve">"1: Dle technické zprávy, výkresových příloh projektové dokumentace, TKP staveb státních drah a výkazů materiálu projektu."_x000d_
 "2: tvrdá ochrana izolace - deska C25/30 tl. 50mm, vyztužená kari sítí 4/100/100"_x000d_
 "3: drenáž; 2*1,50*10,00*0,05"_x000d_
 "4: nosná konstrukce;    12,00*16,32*0,05"</t>
  </si>
  <si>
    <t>"1: Dle technické zprávy, výkresových příloh projektové dokumentace, TKP staveb státních drah a výkazů materiálu projektu."_x000d_
 "2: asf. a penetrační nátěry"_x000d_
 "3: NK; 12,00*16,40"_x000d_
 "4: izolace zákl. nátěry 1xALP + 2xSA12"_x000d_
 "5: 3*(2*3*12,30*3,50+4*2,50*6,50)"</t>
  </si>
  <si>
    <t>"1: Dle technické zprávy, výkresových příloh projektové dokumentace, TKP staveb státních drah a výkazů materiálu projektu."_x000d_
 "2: izolace rubu opěr a křídel NAIP"_x000d_
 "3: 2*(6,00+2,30)*11,70"_x000d_
 "4: 4*40,50*1,20"_x000d_
 "5: izolace NK z NAIP; 12,00*16,40"_x000d_
 "6: izolace drenáže NAIP; 2*1,50*10,00"</t>
  </si>
  <si>
    <t xml:space="preserve">"1: Dle technické zprávy, výkresových příloh projektové dokumentace, TKP staveb státních drah a výkazů materiálu projektu."_x000d_
 "2: separační folie PE na NK;     12,00*16,40"</t>
  </si>
  <si>
    <t xml:space="preserve">"1: Dle technické zprávy, výkresových příloh projektové dokumentace, TKP staveb státních drah a výkazů materiálu projektu."_x000d_
 "2: měkká ochrana izolace rubu opěr a křídel, geotextilie 700 g/m2"_x000d_
 "3: 2*(6,00+2,30)*11,70"_x000d_
 "4: 4*40,50*1,20"_x000d_
 "5: separační geotextilie 300 g/m2 na NK;   12,00*16,40"</t>
  </si>
  <si>
    <t xml:space="preserve">"1: Dle technické zprávy, výkresových příloh projektové dokumentace, TKP staveb státních drah a výkazů materiálu projektu."_x000d_
 "2: měkká ochrana izolace rubu opěr a křídel, XPS tl. 50mm;    "_x000d_
 "3: 2*(6,00+2,30)*11,70"_x000d_
 "4: 4*40,50*1,20"</t>
  </si>
  <si>
    <t xml:space="preserve">"1: Dle technické zprávy, výkresových příloh projektové dokumentace. Dle výkazů materiálu projektu. Dle tabulky kubatur projektanta."_x000d_
 "2: měření BP;  4"</t>
  </si>
  <si>
    <t>"1: Dle technické zprávy, výkresových příloh projektové dokumentace. Dle výkazů materiálu projektu. Dle tabulky kubatur projektanta."_x000d_
 "2: nerez trubka 206/3 pro průchod drenáže opěrami; 2*1,20"</t>
  </si>
  <si>
    <t xml:space="preserve">"1: Dle technické zprávy, výkresových příloh projektové dokumentace, TKP staveb státních drah a výkazů materiálu projektu."_x000d_
 "2: drenáž HDPE DN150, měřeno digitálně z příčného řezu;   11,90*2"</t>
  </si>
  <si>
    <t xml:space="preserve">"1: Dle technické zprávy, výkresových příloh projektové dokumentace. Dle výkazů materiálu projektu. Dle tabulky kubatur projektanta."_x000d_
 "2: chránička drenáže HDPE DN200;    2*1,00"</t>
  </si>
  <si>
    <t>"1: Dle technické zprávy, výkresových příloh projektové dokumentace. Dle výkazů materiálu projektu. Dle tabulky kubatur projektanta."_x000d_
 "2: chránička HDPE DN250; ochrana nerez trubky na vyústění drenáže; 2*1,00"</t>
  </si>
  <si>
    <t>914117</t>
  </si>
  <si>
    <t>DOPRAV ZNACKY ZÁKLAD VEL OCEL NEREFLEXNÍ - DEMONT Z PORTÁLU</t>
  </si>
  <si>
    <t xml:space="preserve">"1: Dle technické zprávy, výkresových příloh projektové dokumentace, TKP staveb státních drah a výkazů materiálu projektu."_x000d_
 "2: demontáž značky B16;    1+1"</t>
  </si>
  <si>
    <t>položka zahrnuje:
- odstranení, demontáž a odklizení materiálu s odvozem na predepsané místo
- pomocné konstrukce (lešení, zdvíhací plošina)</t>
  </si>
  <si>
    <t xml:space="preserve">"1: Dle technické zprávy, výkresových příloh projektové dokumentace. Dle výkazů materiálu projektu. Dle tabulky kubatur projektanta."_x000d_
 "2: zkouška integrity pilot PIT;  32+24"</t>
  </si>
  <si>
    <t xml:space="preserve">"1: Dle technické zprávy, výkresových příloh projektové dokumentace. Dle výkazů materiálu projektu. Dle tabulky kubatur projektanta."_x000d_
 "2: dle výkresu izolace"_x000d_
 "3: kotvení izolace nerez páskem; 81,00"_x000d_
 "4: dle výkresu výztuže NK"_x000d_
 "5: smykové trny z nerez oceli;   2*4*8,00"</t>
  </si>
  <si>
    <t xml:space="preserve">"1: Dle technické zprávy, výkresových příloh projektové dokumentace. Dle výkazů materiálu projektu. Dle tabulky kubatur projektanta."_x000d_
 "2: měřící body; dle výkresu měřících bodů BP;    18,30"</t>
  </si>
  <si>
    <t xml:space="preserve">"1: Dle technické zprávy, výkresových příloh projektové dokumentace a dle TKP staveb státních drah. Dle výkazů materiálu projektu. Dle tabulky kubatur projektanta."_x000d_
 "2: na římsách křídel a NK;       4"</t>
  </si>
  <si>
    <t xml:space="preserve">"1: Dle technické zprávy, výkresových příloh projektové dokumentace. Dle výkazů materiálu projektu. Dle tabulky kubatur projektanta."_x000d_
 "2: reliefní matrice (gumová) do bednění na svislou stěnu, letopočet roku výstavby; na římse nad O1;    1"</t>
  </si>
  <si>
    <t xml:space="preserve">"1: Dle technické zprávy, výkresových příloh projektové dokumentace, TKP staveb státních drah a výkazů materiálu projektu."_x000d_
 "2: dle půdorysu stáv. stavu, měřeno digitálně;      21,0+21,30"</t>
  </si>
  <si>
    <t xml:space="preserve">"1: Dle technické zprávy, výkresových příloh projektové dokumentace, TKP staveb státních drah a výkazů materiálu projektu."_x000d_
 "2: základy opěr, měřeno digitálně;      11,90*1,20*2"_x000d_
 "3: základy křídel opěry Brno, měřeno digitálně;      (21,0+19,0)*1,20"_x000d_
 "4: základy křídel opěry Přerov, měřeno digitálně;      (17,0+19,0)*1,20"_x000d_
 "5: opěra Brno a Přerov, měřeno digitálně ze stáv. půdorysu a řezu;        9,50*4,80*2"_x000d_
 "6: patky stávajícího zábradlí;        (0,35*0,35+0,48*0,48)/2*1,05*2*2*2"_x000d_
 "7: šikmá křídla opěry Brno, digitálně, horní;    (10,30+2,30)/2*(5,80+2,40)/2"_x000d_
 "8: nižší část;    (1,80+0,75)/2*2,40"_x000d_
 "9: šikmá křídla opěry Brno, digitálně, spodní;    (8,90+2,20)/2*(5,80+2,40)/2"_x000d_
 "10: nižší část;    (1,40+0,75)/2*2,40"_x000d_
 "11: šikmá křídla opěry Přerov, digitálně, horní;    (7,60+2,0)/2*(5,80+2,40)/2"_x000d_
 "12: nižší část;    (2,50+0,70)/2*2,40"_x000d_
 "13: šikmá křídla opěry Přerov, digitálně, spodní;    (8,70+2,10)/2*(5,80+2,40)/2"_x000d_
 "14: nižší část;    (2,50+0,70)/2*2,40"</t>
  </si>
  <si>
    <t>96616A</t>
  </si>
  <si>
    <t>BOURÁNÍ KONSTRUKCÍ ZE ŽELEZOBETONU - BEZ DOPRAVY</t>
  </si>
  <si>
    <t xml:space="preserve">"1: Dle technické zprávy, výkresových příloh projektové dokumentace, TKP staveb státních drah a výkazů materiálu projektu."_x000d_
 "2: želbet. bloky protinárazových zábran dle stáv. stavu vč. kotevních trnů a šroubů"_x000d_
 "3: 1,15*(0,8975+0,623)/2*0,72"_x000d_
 "4: 1,15*(0,853+0,665)/2*0,708"_x000d_
 "5: 1,15*(0,824+0,660)/2*0,886"_x000d_
 "6: 1,15*(0,90+0,664)/2*0,784"_x000d_
 "7: železobetonová  NK včetně říms, měřeno digitálně"_x000d_
 "8: 3,62*12,0"_x000d_
 "9: úložný práh NK, předpoklad;    1,40*1,0*4,0*2"_x000d_
 "10: odbourání vrtacích šablon vyztuž. kari sítěmi 6/100/100"_x000d_
 "11: (45,10+45,60)*0,20"</t>
  </si>
  <si>
    <t>96688</t>
  </si>
  <si>
    <t>VYBOURÁNÍ KANALIZAC ŠACHET KOMPLETNÍCH</t>
  </si>
  <si>
    <t xml:space="preserve">"1: Dle technické zprávy, výkresových příloh projektové dokumentace, TKP staveb státních drah a výkazů materiálu projektu."_x000d_
 "2: stávající půdorys, předpoklad;     2"</t>
  </si>
  <si>
    <t>položka zahrnuje:
- kompletní bourací práce vcetne nezbytného rozsahu zemních prací,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</si>
  <si>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96715A</t>
  </si>
  <si>
    <t>VYBOURÁNÍ CÁSTÍ KONSTRUKCÍ BETON - BEZ DOPRAVY</t>
  </si>
  <si>
    <t xml:space="preserve">"1: Dle technické zprávy, výkresových příloh projektové dokumentace, TKP staveb státních drah a výkazů materiálu projektu."_x000d_
 "2: ochranný beton na NK, měřeno digitálně;         5,80*14,70*0,05"</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</si>
  <si>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</si>
  <si>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96718A</t>
  </si>
  <si>
    <t>VYBOURÁNÍ CÁSTÍ KONSTRUKCÍ KOVOVÝCH - BEZ DOPRAVY</t>
  </si>
  <si>
    <t>"1: Dle technické zprávy, výkresových příloh projektové dokumentace, TKP staveb státních drah a výkazů materiálu projektu."_x000d_
 "2: ocelové úhelníky na podhledu NK z obou stran, předpoklad dle foto 40 kg/m"_x000d_
 "3: 8,0*2*40,0/1000"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</si>
  <si>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</si>
  <si>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97817</t>
  </si>
  <si>
    <t>ODSTRANENÍ MOSTNÍ IZOLACE</t>
  </si>
  <si>
    <t xml:space="preserve">"1: Dle technické zprávy, výkresových příloh projektové dokumentace, TKP staveb státních drah a výkazů materiálu projektu."_x000d_
 "2: předpoklad NK, měřeno digitálně;    5,80*14,70"</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</si>
  <si>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</si>
  <si>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"1: dle pol. 17120;    2922,245*1,90"</t>
  </si>
  <si>
    <t xml:space="preserve">"1: dle pol. 96615A;     316,167*2,20"_x000d_
 "2: dle pol. 96616;     75,489*2,50"_x000d_
 "3: dle pol. 96715;       4,263*2,20"_x000d_
 "4: dle pol. 96688;     2*1,20*2,20"</t>
  </si>
  <si>
    <t xml:space="preserve">"1: dle pol. 97817;               85,26*0,0043"</t>
  </si>
  <si>
    <t xml:space="preserve">"1: 9112A3, předpoklad 20 kg/m;     42,30*20,0/1000"_x000d_
 "2: dle pol. 96718;       0,640"</t>
  </si>
  <si>
    <t>SO 22-19-13</t>
  </si>
  <si>
    <t>R02621</t>
  </si>
  <si>
    <t>R029531</t>
  </si>
  <si>
    <t>11525</t>
  </si>
  <si>
    <t>PREVEDENÍ VODY POTRUBÍM DN 600 NEBO ŽLABY R.O. DO 2,0M</t>
  </si>
  <si>
    <t xml:space="preserve">"1: převedení vody během výstavby, trouby DN600;     33,00"</t>
  </si>
  <si>
    <t xml:space="preserve">"1: Dle technické zprávy, výkresových příloh projektové dokumentace. Dle výkazů materiálu projektu. Dle tabulky kubatur projektanta."_x000d_
 "2: sejmutí ornice;    0,2*10*33"</t>
  </si>
  <si>
    <t xml:space="preserve">"1: Dle technické zprávy, výkresových příloh projektové dokumentace. Dle výkazů materiálu projektu. Dle tabulky kubatur projektanta"_x000d_
 "2: rušení zemních hrázek, dle pol. 17710;  3,00"</t>
  </si>
  <si>
    <t xml:space="preserve">"1: Dle technické zprávy, výkresových příloh projektové dokumentace. Dle výkazů materiálu projektu. Dle tabulky kubatur projektanta."_x000d_
 "2: dle výkresu výkopů 2.201"_x000d_
 "3: vykopaná zemina;   1666,50"</t>
  </si>
  <si>
    <t xml:space="preserve">"1: Dle technické zprávy, výkresových příloh projektové dokumentace. Dle výkazů materiálu projektu. Dle tabulky kubatur projektanta"_x000d_
 "2: dle pol. 13173;    1666,50"</t>
  </si>
  <si>
    <t>"1: Dle technické zprávy, výkresových příloh projektové dokumentace. Dle výkazů materiálu projektu. Dle tabulky kubatur"_x000d_
 "2: zásyp ŠD, měřeno digitálně"_x000d_
 "3: 30,00*27,50"</t>
  </si>
  <si>
    <t xml:space="preserve">"1: Dle technické zprávy, výkresových příloh projektové dokumentace. Dle výkazů materiálu projektu. Dle tabulky kubatur projektanta."_x000d_
 "2: ZEMNÍ HRÁZKY PRO ODVODNĚNÍ BĚHEM VÝSTAVBY;   3,00"</t>
  </si>
  <si>
    <t xml:space="preserve">"1: Dle technické zprávy, výkresových příloh projektové dokumentace. Dle výkazů materiálu projektu. Dle tabulky kubatur projektanta."_x000d_
 "2: DESKA ŽB; TL. 250MM;    0,25*29,00*3,4"</t>
  </si>
  <si>
    <t>"1: Dle technické zprávy, výkresových příloh projektové dokumentace. Dle výkazů materiálu projektu. Dle tabulky kubatur projektanta."_x000d_
 "2: Výztuž ŽB desky kari sítí 8/100/100 při obou površích (7,90kg/m2)"_x000d_
 "3: 2*32,04*3,40*7,90*1,20/1000,00"</t>
  </si>
  <si>
    <t xml:space="preserve">"1: Dle technické zprávy, výkresových příloh projektové dokumentace. Dle výkazů materiálu projektu. Dle tabulky kubatur projektanta."_x000d_
 "2: nadbetonované římsy, měřeno digitálně"_x000d_
 "3: čelní římsy;  2*0,133*2,825"_x000d_
 "4: šikmé římsy; 1,15*0,4+1,30*0,40+0,81*0,40+1,05*0,40"</t>
  </si>
  <si>
    <t>"1: Dle technické zprávy, výkresových příloh projektové dokumentace. Dle výkazů materiálu projektu. Dle tabulky kubatur projektanta."_x000d_
 "2: výztuž říms; dle příl. 2.503"_x000d_
 "3: 370,50/1000,00"_x000d_
 "4: trny"_x000d_
 "5: 119,50/1000,00"</t>
  </si>
  <si>
    <t xml:space="preserve">"1: Dle technické zprávy, výkresových příloh projektové dokumentace. Dle výkazů materiálu projektu. Dle tabulky kubatur"_x000d_
 "2: dle výkresu zábradlí 2.501"_x000d_
 "3: celková hmotnost vč. prořezů;   561,31"</t>
  </si>
  <si>
    <t>327126</t>
  </si>
  <si>
    <t>ZDI OPER, ZÁRUB, NÁBREŽ Z DÍLCU ŽELEZOBETON DO C40/50</t>
  </si>
  <si>
    <t xml:space="preserve">"1: Dle technické zprávy, výkresových příloh projektové dokumentace. Dle výkazů materiálu projektu. Dle tabulky kubatur projektanta"_x000d_
 "2: dle příl. 2.401 - výkres tvaru"_x000d_
 "3: ŽB prefa úhlová zeď dl. 1,3m na konci rámu, měřeno digitálně"_x000d_
 "4: Z2;  1,628*0,20+1,00*1,33*0,37"_x000d_
 "5: Z1;  0,86*0,20+1,00*1,00*0,37"</t>
  </si>
  <si>
    <t xml:space="preserve">"1: Dle technické zprávy, výkresových příloh projektové dokumentace. Dle výkazů materiálu projektu. Dle tabulky kubatur projektanta."_x000d_
 "2: PODKLADNÍ BETON  ZÁKL. DESKY RÁMU; TL. 100 MM;    29,40*3,80*0,10"</t>
  </si>
  <si>
    <t xml:space="preserve">"1: Dle technické zprávy, výkresových příloh projektové dokumentace. Dle výkazů materiálu projektu. Dle tabulky kubatur projektanta."_x000d_
 "2: beton. dno koryta uvnitř propustku, měřeno digitálně;  0,75*29,98"_x000d_
 "3: podkl. beton dlažby, tl. 200mm"_x000d_
 "4: dlažba v korytě na vtoku a výtoku; (6,00+2,80+9,50+2,20)*0,20"_x000d_
 "5: odláždění svahů kolem říms, měřeno digitálně;    (6,0+6,50)*1,20*0,20"</t>
  </si>
  <si>
    <t>"1: Dle technické zprávy, výkresových příloh projektové dokumentace. Dle výkazů materiálu projektu. Dle tabulky kubatur projektanta."_x000d_
 "2: těžká kamenná rovnanina, hl. 800mm v korytě za propustkem, měřeno digitálně"_x000d_
 "3: 14,10*0,80*1,20"</t>
  </si>
  <si>
    <t xml:space="preserve">"1: Dle technické zprávy, výkresových příloh projektové dokumentace. Dle výkazů materiálu projektu. Dle tabulky kubatur projektanta."_x000d_
 "2: dlažba v korytě na vtoku a výtoku; (6,00+2,80+9,50+2,20)*0,20"_x000d_
 "3: odláždění svahů kolem říms, lom. kámen tl. 200mm; měřeno digitálně;    (6,0+6,50)*1,20*0,20"</t>
  </si>
  <si>
    <t xml:space="preserve">"1: Dle technické zprávy, výkresových příloh projektové dokumentace. Dle výkazů materiálu projektu. Dle tabulky kubatur projektanta."_x000d_
 "2: měřeno digitálně"_x000d_
 "3: betonové prahy;  0,75*0,50*(4,10+3,60)"_x000d_
 "4: práh za rovnaninou;   0,5*0,8*3,80"</t>
  </si>
  <si>
    <t xml:space="preserve">"1: Dle technické zprávy, výkresových příloh projektové dokumentace, TKP staveb státních drah a výkazů materiálu projektu."_x000d_
 "2: tvrdá ochrana izolace"_x000d_
 "3: nosné konstrukce - horní příčel;        22,50*2,40*0,05"</t>
  </si>
  <si>
    <t xml:space="preserve">"1: Dle technické zprávy, výkresových příloh projektové dokumentace. Dle výkazů materiálu projektu. Dle tabulky kubatur projektanta."_x000d_
 "2: penetrační nátěr, měřeno digitálně"_x000d_
 "3: stěny rámu;  71,50+71,40"_x000d_
 "4: horní příčel;  2,40*22,50"_x000d_
 "5: základ. deska;  2*0,80*29,00"</t>
  </si>
  <si>
    <t xml:space="preserve">"1: Dle technické zprávy, výkresových příloh projektové dokumentace. Dle výkazů materiálu projektu. Dle tabulky kubatur projektanta"_x000d_
 "2: NAIP"_x000d_
 "3: stěny rámu;  71,50+71,40"_x000d_
 "4: horní příčel;  2,40*22,50"_x000d_
 "5: základ. deska;  2*0,80*29,00"</t>
  </si>
  <si>
    <t xml:space="preserve">"1: Dle technické zprávy, výkresových příloh projektové dokumentace. Dle výkazů materiálu projektu. Dle tabulky kubatur"_x000d_
 "2: ochrana izolace -geotextilie 300 g/m2; "_x000d_
 "3: stěny rámu;  71,50+71,40"_x000d_
 "4: horní příčel;  2,40*22,50"_x000d_
 "5: základ. deska;  2*0,80*29,00"</t>
  </si>
  <si>
    <t>"1: Dle technické zprávy, výkresových příloh projektové dokumentace. Dle výkazů materiálu projektu. Dle tabulky kubatur projektanta"_x000d_
 "2: nerez pásek pro uchycení izolace na římsách (1,20 kg/m)"_x000d_
 "3: 1,20*(3,70+4,48+4,30+3,90+2*2,825)"</t>
  </si>
  <si>
    <t>R91845</t>
  </si>
  <si>
    <t>PROPUSTI RÁMOVÉ 240/260 Z PREFA DÍLCŮ</t>
  </si>
  <si>
    <t xml:space="preserve">"1: Dle technické zprávy, výkresových příloh projektové dokumentace. Dle výkazů materiálu projektu. Dle tabulky kubatur projektanta."_x000d_
 "2: ŽB  prefa rámy 2,4 x  2,6m, 14 kusů, krajní rámy jsou šikmé; dle příl. 2.401"_x000d_
 "3: 29,00"</t>
  </si>
  <si>
    <t>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</si>
  <si>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LETOPOČET VÝSTAVBY-VLYS DO BETONU</t>
  </si>
  <si>
    <t xml:space="preserve">"1: Dle technické zprávy, výkresových příloh projektové dokumentace. Dle výkazů materiálu projektu. Dle tabulky kubatur projektanta."_x000d_
 "2: letopočet výstavby;  1+1"</t>
  </si>
  <si>
    <t xml:space="preserve">"1: dle pol. 17120;       1042,00*1,90"</t>
  </si>
  <si>
    <t>SO 22-19-14</t>
  </si>
  <si>
    <t xml:space="preserve">"1: Dle technické zprávy, výkresových příloh projektové dokumentace, TKP staveb státních drah a výkazů materiálu projektu."_x000d_
 "2: převedení vody během výstavby;  12,314"</t>
  </si>
  <si>
    <t xml:space="preserve">"1: Dle technické zprávy, výkresových příloh projektové dokumentace. Dle výkazů materiálu projektu. Dle tabulky kubatur projektanta"_x000d_
 "2: rušení zemních hrázek; dle pol. 17710;   3,50"</t>
  </si>
  <si>
    <t xml:space="preserve">"1: Dle technické zprávy, výkresových příloh projektové dokumentace, TKP staveb státních drah a výkazů materiálu projektu."_x000d_
 "2: výkopy a odkopávky, dle výkresu výkopů 2.201"_x000d_
 "3: vykopaná zemina;   280,50"</t>
  </si>
  <si>
    <t xml:space="preserve">"1: dle pol. 13173;    280,50"</t>
  </si>
  <si>
    <t>"1: Dle technické zprávy, výkresových příloh projektové dokumentace, TKP staveb státních drah a výkazů materiálu projektu."_x000d_
 "2: měřeno digi;"_x000d_
 "3: zásyp propustku ŠD"_x000d_
 "4: (5,40+10,10)*16,50"</t>
  </si>
  <si>
    <t xml:space="preserve">"1: Dle technické zprávy, výkresových příloh projektové dokumentace, TKP staveb státních drah a výkazů materiálu projektu."_x000d_
 "2: zemní hrázky pro převedení vody během výstavby;  3,50"</t>
  </si>
  <si>
    <t>"1: Dle technické zprávy, výkresových příloh projektové dokumentace, TKP staveb státních drah a výkazů materiálu projektu."_x000d_
 "2: ŽB zákl. deska, tl. 250mm; vyztužená kari sítí 8/100/100"_x000d_
 "3: 20,86*3,40*0,25"_x000d_
 "4: zákl. deska pod jímkami, tl. 250mm"_x000d_
 "5: 2*2,65*0,25"</t>
  </si>
  <si>
    <t>"1: Dle technické zprávy, výkresových příloh projektové dokumentace, TKP staveb státních drah a výkazů materiálu projektu."_x000d_
 "2: výztuž ŽB zákl. desky kari sítí 8/100/100 (7,90 kg/m2) při obou površích"_x000d_
 "3: (20,86*3,40+2*2,65)*2*7,90*1,20/1000"</t>
  </si>
  <si>
    <t xml:space="preserve">"1: Dle technické zprávy, výkresových příloh projektové dokumentace, TKP staveb státních drah a výkazů materiálu projektu."_x000d_
 "2: římsa - horní příčel rámu;  0,243*2,67*2"_x000d_
 "3: římsa - křídla;  (3,39+2,80+2,76+3,10)*0,40*0,260"</t>
  </si>
  <si>
    <t xml:space="preserve">"1: Dle technické zprávy, výkresových příloh projektové dokumentace, TKP staveb státních drah a výkazů materiálu projektu."_x000d_
 "2: dle příl. 2.505 - výztuž říms"_x000d_
 "3: výztuž římsy;   347,98/1000,00"_x000d_
 "4: trny;    71,16/1000,00"</t>
  </si>
  <si>
    <t>"1: Dle technické zprávy, výkresových příloh projektové dokumentace. Dle výkazů materiálu projektu. Dle tabulky kubatur projektanta"_x000d_
 "2: dle příl. 2.501"_x000d_
 "3: celková hmotnost zábradlí vč. prořezů"_x000d_
 "4: 563,85"</t>
  </si>
  <si>
    <t>R389126</t>
  </si>
  <si>
    <t>MOSTNÍ RÁMOVÉ KONSTR Z DÍLCŮ ŽELEZOBET C50/60</t>
  </si>
  <si>
    <t xml:space="preserve">"1: Dle technické zprávy, výkresových příloh projektové dokumentace, TKP staveb státních drah a výkazů materiálu projektu."_x000d_
 "2: měřeno digi;"_x000d_
 "3: prefa rámy 2,90x2,40m;       2,04*12,30"_x000d_
 "4: šikmé krajní rámy; "_x000d_
 "5: výtok; 2*5,20*0,20+0,44*2,54"_x000d_
 "6: vtok; 2*4,99*0,20+0,44*2,30"</t>
  </si>
  <si>
    <t>R389325</t>
  </si>
  <si>
    <t>JÍMKY ZE ŽELEZOBETONU C30/37</t>
  </si>
  <si>
    <t xml:space="preserve">"1: Dle technické zprávy, výkresových příloh projektové dokumentace. Dle výkazů materiálu projektu. Dle tabulky kubatur projektanta"_x000d_
 "2: sedimentační jímky, dle příl. 2.504"_x000d_
 "3: 2 ks jímek;    4,95"</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</si>
  <si>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včetně poklopů, mříží, stupadel, ad. příslušenství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</si>
  <si>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R389366</t>
  </si>
  <si>
    <t>VÝZTUŽ JÍMEK ŽELBET Z KARI SÍTÍ</t>
  </si>
  <si>
    <t>"1: Dle technické zprávy, výkresových příloh projektové dokumentace. Dle výkazů materiálu projektu. Dle tabulky kubatur projektanta"_x000d_
 "2: dle příl. 2.504, výztuž jímek z kari sítí 10/100/100"_x000d_
 "3: 308,75/1000,00"</t>
  </si>
  <si>
    <t>"1: Dle technické zprávy, výkresových příloh projektové dokumentace, TKP staveb státních drah a výkazů materiálu projektu."_x000d_
 "2: podkladní beton zákl. desky, tl. 100mm;"_x000d_
 "3: 20,96*3,80*0,10"</t>
  </si>
  <si>
    <t>"1: Dle technické zprávy, výkresových příloh projektové dokumentace, TKP staveb státních drah a výkazů materiálu projektu."_x000d_
 "2: podkl. beton dlažby, tl. 200mm, měřeno digitálně"_x000d_
 "3: dlažba na vtoku, měřeno digitálně"_x000d_
 "4: (9,40+4,40)*1,20*0,20"_x000d_
 "5: dlažba na výtoku, měřeno digitálně"_x000d_
 "6: (2,75+2,63+5,73+3,30)*1,20*0,20"</t>
  </si>
  <si>
    <t>457324</t>
  </si>
  <si>
    <t>VYROVNÁVACÍ A SPÁD ŽELEZOBETON DO C25/30</t>
  </si>
  <si>
    <t>"1: Dle technické zprávy, výkresových příloh projektové dokumentace, TKP staveb státních drah a výkazů materiálu projektu."_x000d_
 "2: beton dno koryta v propustku; měřeno digitálně"_x000d_
 "3: 17,40*0,90"</t>
  </si>
  <si>
    <t>"1: Dle technické zprávy, výkresových příloh projektové dokumentace. Dle výkazů materiálu projektu. Dle tabulky kubatur projektanta"_x000d_
 "2: těžká kamenná rovnanina s vyklínováním, hl. cca 800mm, na vtoku, měřeno digitálně"_x000d_
 "3: 13,50*0,80"</t>
  </si>
  <si>
    <t>"1: Dle technické zprávy, výkresových příloh projektové dokumentace, TKP staveb státních drah a výkazů materiálu projektu."_x000d_
 "2: odláždění z lom. kamene, tl. 200mm do betonu"_x000d_
 "3: dlažba na vtoku, měřeno digitálně"_x000d_
 "4: (9,40+4,40)*1,20*0,20"_x000d_
 "5: dlažba na výtoku, měřeno digitálně"_x000d_
 "6: (2,75+2,63+5,73+3,30)*1,20*0,20"</t>
  </si>
  <si>
    <t>"1: Dle technické zprávy, výkresových příloh projektové dokumentace, TKP staveb státních drah a výkazů materiálu projektu."_x000d_
 "2: základový práh š. 500mm, hl. 800mm;"_x000d_
 "3: 3,60*0,50*0,80"_x000d_
 "4: zákl. práh š. 400mm; hl. 800mm"_x000d_
 "5: 3,85*0,40*0,80"</t>
  </si>
  <si>
    <t xml:space="preserve">"1: Dle technické zprávy, výkresových příloh projektové dokumentace, TKP staveb státních drah a výkazů materiálu projektu."_x000d_
 "2: tvrdá ochrana izolace"_x000d_
 "3: nosné konstrukce - horní příčel;        11,60*2,40*0,05"</t>
  </si>
  <si>
    <t>"1: Dle technické zprávy, výkresových příloh projektové dokumentace, TKP staveb státních drah a výkazů materiálu projektu."_x000d_
 "2: penetrační nátěr"_x000d_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</si>
  <si>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NAIP"_x000d_
 "3: izolace stěn rámu, měřeno digitálně"_x000d_
 "4: 2*45,00"_x000d_
 "5: horní příčel"_x000d_
 "6: 11,50*2,40"_x000d_
 "7: izolace základů"_x000d_
 "8: 2*0,80*17,60"_x000d_
 "9: izolace jímek"_x000d_
 "10: 2*(1,60*1,05*2+1,66*0,945*2)"</t>
  </si>
  <si>
    <t>"1: Dle technické zprávy, výkresových příloh projektové dokumentace, TKP staveb státních drah a výkazů materiálu projektu."_x000d_
 "2: ochrana izolace geotextilií"_x000d_
 "3: izolace stěn rámu, měřeno digitálně"_x000d_
 "4: 2*45,00"_x000d_
 "5: horní příčel"_x000d_
 "6: 11,50*2,40"_x000d_
 "7: izolace základů"_x000d_
 "8: 2*0,80*17,60"_x000d_
 "9: izolace jímek"_x000d_
 "10: 2*(1,60*1,05*2+1,66*0,945*2)"</t>
  </si>
  <si>
    <t>2.000000 = 2,000 [A]</t>
  </si>
  <si>
    <t>"1: Dle technické zprávy, výkresových příloh projektové dokumentace. Dle výkazů materiálu projektu. Dle tabulky kubatur projektanta"_x000d_
 "2: nerez pásek š. 40mm pro uchycení izolace pod římsou (1,20 kg/m)"_x000d_
 "3: 2*1,20*2,67+(3,39+2,80+2,76+3,10)*1,20"</t>
  </si>
  <si>
    <t xml:space="preserve">"1: Dle technické zprávy, výkresových příloh projektové dokumentace, TKP staveb státních drah a výkazů materiálu projektu."_x000d_
 "2: dle pol. 17120;   280,50*1,90"</t>
  </si>
  <si>
    <t>SO 22-19-15</t>
  </si>
  <si>
    <t>"1: Dle technické zprávy, výkresových příloh projektové dokumentace. Dle výkazů materiálu projektu. Dle tabulky kubatur projektanta."_x000d_
 "2: zajištění dosavadních inženýrských sítí během stavby; 1,00"</t>
  </si>
  <si>
    <t>11120</t>
  </si>
  <si>
    <t>ODSTRANENÍ KROVIN</t>
  </si>
  <si>
    <t>"1: Dle technické zprávy, výkresových příloh projektové dokumentace. Dle výkazů materiálu projektu. Dle tabulky kubatur projektanta."_x000d_
 "2: odstranění náletových křovin; předpoklad; 150,00"</t>
  </si>
  <si>
    <t>odstranení krovin a stromu do prumeru 100 mm
doprava drevin bez ohledu na vzdálenost
spálení na hromadách nebo štepkování</t>
  </si>
  <si>
    <t>11524</t>
  </si>
  <si>
    <t>PREVEDENÍ VODY POTRUBÍM DN 400 NEBO ŽLABY R.O. DO 1,4M</t>
  </si>
  <si>
    <t>"1: Dle technické zprávy, výkresových příloh projektové dokumentace. Dle výkazů materiálu projektu. Dle tabulky kubatur projektanta."_x000d_
 "2: Převedení vodního toku během výstavby; 43,00"</t>
  </si>
  <si>
    <t xml:space="preserve">"1: Dle technické zprávy, výkresových příloh projektové dokumentace. Dle výkazů materiálu projektu. Dle tabulky kubatur projektanta."_x000d_
 "2: zrušení zemní hrázky;    3,50"</t>
  </si>
  <si>
    <t>13193</t>
  </si>
  <si>
    <t>HLOUBENÍ JAM ZAPAŽ I NEPAŽ TR III</t>
  </si>
  <si>
    <t xml:space="preserve">"1: Dle technické zprávy, výkresových příloh projektové dokumentace. Dle výkazů materiálu projektu. Dle tabulky kubatur projektanta."_x000d_
 "2: výkop, dle výkresů výkopů;   762,50"</t>
  </si>
  <si>
    <t xml:space="preserve">"1: Dle technické zprávy, výkresových příloh projektové dokumentace. Dle výkazů materiálu projektu. Dle tabulky kubatur projektanta."_x000d_
 "2: zemina z výkopů; dle pol. 13173;  762,50"</t>
  </si>
  <si>
    <t xml:space="preserve">"1: Dle technické zprávy, výkresových příloh projektové dokumentace. Dle výkazů materiálu projektu. Dle tabulky kubatur projektanta."_x000d_
 "2: zemní hrázky pro dočasné zahrazení vodního toku;  předpoklad;    3,50"</t>
  </si>
  <si>
    <t xml:space="preserve">"1: Dle technické zprávy, výkresových příloh projektové dokumentace. Dle výkazů materiálu projektu. Dle tabulky kubatur projektanta."_x000d_
 "2: ŠP polštář pod podkl. beton rámu, tl. 250mm"_x000d_
 "3: měřeno digitálně;  6,30*14,00*0,25"</t>
  </si>
  <si>
    <t xml:space="preserve">"1: Dle technické zprávy, výkresových příloh projektové dokumentace. Dle výkazů materiálu projektu. Dle tabulky kubatur projektanta."_x000d_
 "2: římsy, měřeno digitálně;    (4,40+4,51)*0,183"</t>
  </si>
  <si>
    <t>333324</t>
  </si>
  <si>
    <t>MOSTNÍ OPERY A KRÍDLA ZE ŽELEZOVÉHO BETONU DO C25/30</t>
  </si>
  <si>
    <t xml:space="preserve">"1: Dle technické zprávy, výkresových příloh projektové dokumentace. Dle výkazů materiálu projektu. Dle tabulky kubatur projektanta."_x000d_
 "2: dle výkresů tvaru křídel"_x000d_
 "3: K1;   23,00"_x000d_
 "4: K2;   17,00"_x000d_
 "5: K3;   15,50"_x000d_
 "6: K4;   19,00"</t>
  </si>
  <si>
    <t xml:space="preserve">"1: Dle technické zprávy, výkresových příloh projektové dokumentace. Dle výkazů materiálu projektu. Dle tabulky kubatur projektanta."_x000d_
 "2: dle výkresů tvaru křídel; výztuž křídel z kari sítí"_x000d_
 "3: K1 - 8/150/150;   258,10/1000,00"_x000d_
 "4: K2 - 8/150/150;   177,00/1000,00"_x000d_
 "5: K3 - 8/150/150;    244,80/1000,00"_x000d_
 "6: K4 - 8/150/150;    194,30/1000,00"</t>
  </si>
  <si>
    <t xml:space="preserve">"1: Dle technické zprávy, výkresových příloh projektové dokumentace. Dle výkazů materiálu projektu. Dle tabulky kubatur projektanta."_x000d_
 "2: dle výkresu zábradlí;     683,50"</t>
  </si>
  <si>
    <t xml:space="preserve">"1: Dle technické zprávy, výkresových příloh projektové dokumentace. Dle výkazů materiálu projektu. Dle tabulky kubatur projektanta."_x000d_
 "2: rám C30/37, dle výkresu tvaru NK;   42,10"</t>
  </si>
  <si>
    <t>"1: Dle technické zprávy, výkresových příloh projektové dokumentace. Dle výkazů materiálu projektu. Dle tabulky kubatur projektanta."_x000d_
 "2: dle výkresu výztuže NK; "_x000d_
 "3: 6442,20/1000,00"_x000d_
 "4: součástí výztuže je i výztuž říms"</t>
  </si>
  <si>
    <t xml:space="preserve">"1: Dle technické zprávy, výkresových příloh projektové dokumentace. Dle výkazů materiálu projektu. Dle tabulky kubatur projektanta."_x000d_
 "2: podkl. beton křídel; dle výkresů tvaru křídel"_x000d_
 "3: K1;   3,90"_x000d_
 "4: K2;  3,00"_x000d_
 "5: K3;  3,50"_x000d_
 "6: K4;    3,60"</t>
  </si>
  <si>
    <t xml:space="preserve">"1: Dle technické zprávy, výkresových příloh projektové dokumentace. Dle výkazů materiálu projektu. Dle tabulky kubatur projektanta."_x000d_
 "2: dle výkresu tvaru NK, podkl. beton rámu;  13,00"</t>
  </si>
  <si>
    <t xml:space="preserve">"1: Dle technické zprávy, výkresových příloh projektové dokumentace. Dle výkazů materiálu projektu. Dle tabulky kubatur projektanta."_x000d_
 "2: podkl. beton odláždění; tl. 200mm; měřeno digitálně"_x000d_
 "3: vtok; (36,50+12,30+18,70)*1,20*0,20"_x000d_
 "4: výtok; (15,60+17,70+17,00)*1,20*0,20"_x000d_
 "5: uvnitř rámu;  1,98*11,99*0,20"</t>
  </si>
  <si>
    <t xml:space="preserve">"1: Dle technické zprávy, výkresových příloh projektové dokumentace. Dle výkazů materiálu projektu. Dle tabulky kubatur projektanta."_x000d_
 "2: dle skladby S3 - výztuž podkl. betonu z kari sítě 8/100/100 (7,90 kg/m2);  měřeno digitálně"_x000d_
 "3: 4,90*12,80*1,20*7,90/1000,00"</t>
  </si>
  <si>
    <t>"1: Dle technické zprávy, výkresových příloh projektové dokumentace. Dle výkazů materiálu projektu. Dle tabulky kubatur projektanta."_x000d_
 "2: přechod. klín ze zeminy stabil. cementem, měřeno digitálně"_x000d_
 "3: (16,00+13,50)*15,50"</t>
  </si>
  <si>
    <t xml:space="preserve">"1: Dle technické zprávy, výkresových příloh projektové dokumentace. Dle výkazů materiálu projektu. Dle tabulky kubatur projektanta."_x000d_
 "2: kamenné odláždění lom. kamen do betonu; tl. 200mm; měřeno digitálně"_x000d_
 "3: vtok; (36,50+12,30+18,70)*1,20*0,20"_x000d_
 "4: výtok; (15,60+17,70+17,00)*1,20*0,20"_x000d_
 "5: uvnitř rámu;  1,98*11,99*0,20"</t>
  </si>
  <si>
    <t>"1: Dle technické zprávy, výkresových příloh projektové dokumentace. Dle výkazů materiálu projektu. Dle tabulky kubatur projektanta."_x000d_
 "2: tvrdá ochrana izolace podkl. betonu; bet. mazanina C25/30 tl. 50mm vyztužená kari sítí 4/100/100 - spodní příčel"_x000d_
 "3: 3,75*12,80*0,05"</t>
  </si>
  <si>
    <t xml:space="preserve">"1: Dle technické zprávy, výkresových příloh projektové dokumentace. Dle výkazů materiálu projektu. Dle tabulky kubatur projektanta."_x000d_
 "2: tvrdá ochrana izolace - bet. mazanina C30/37 vyztužená kari sítí 4,00/100/100, tl. 50mm"_x000d_
 "3: měřeno digitálně;  2,95*11,60*0,05"</t>
  </si>
  <si>
    <t xml:space="preserve">"1: Dle technické zprávy, výkresových příloh projektové dokumentace. Dle výkazů materiálu projektu. Dle tabulky kubatur projektanta."_x000d_
 "2: penetrační nátěr podkl. betonu"_x000d_
 "3: 5,00*13,20"_x000d_
 "4: nátěr křídel 1xALP+2xALN"_x000d_
 "5: K1; 5,70+5,00+16,00+2*1,50"_x000d_
 "6: K2; 7,00+14,00+4,00"_x000d_
 "7: K3;  6,00+11,5+4,60"_x000d_
 "8: K4;  11,50+4,80+7,40"</t>
  </si>
  <si>
    <t>"1: Dle technické zprávy, výkresových příloh projektové dokumentace. Dle výkazů materiálu projektu. Dle tabulky kubatur projektanta."_x000d_
 "2: NAIP proti tlak. vodě, dle S3; spodní příčel"_x000d_
 "3: 5,00*13,20"_x000d_
 "4: NAIP proti tlak. vodě, dle S2; rub stěn rámu"_x000d_
 "5: 2*11,80*3,40"</t>
  </si>
  <si>
    <t>"1: Dle technické zprávy, výkresových příloh projektové dokumentace. Dle výkazů materiálu projektu. Dle tabulky kubatur projektanta."_x000d_
 "2: plnoplošně natavované pásy proti stékající vodě, dle S1 - horní příčel"_x000d_
 "3: 2,95*11,60"</t>
  </si>
  <si>
    <t xml:space="preserve">"1: Dle technické zprávy, výkresových příloh projektové dokumentace. Dle výkazů materiálu projektu. Dle tabulky kubatur projektanta."_x000d_
 "2: geotextilie 300 g/m2 - dle skladby S1"_x000d_
 "3: horní příčel;  2,95*11,60"_x000d_
 "4: geotextilie 300 g/m2 - dle skladby S3"_x000d_
 "5: spodní příčel;  5,00*13,20"_x000d_
 "6: geotextilie 500 g/m2 - dle skladby S2"_x000d_
 "7: 2*11,80*3,40"</t>
  </si>
  <si>
    <t xml:space="preserve">"1: Dle technické zprávy, výkresových příloh projektové dokumentace. Dle výkazů materiálu projektu. Dle tabulky kubatur projektanta."_x000d_
 "2: měření BP;  1,00"</t>
  </si>
  <si>
    <t>"1: Dle technické zprávy, výkresových příloh projektové dokumentace. Dle výkazů materiálu projektu. Dle tabulky kubatur projektanta."_x000d_
 "2: dle výkresu detailů, vývody pro měření BP"_x000d_
 "3: 46*1,57"</t>
  </si>
  <si>
    <t xml:space="preserve">"1: Dle technické zprávy, výkresových příloh projektové dokumentace. Dle výkazů materiálu projektu. Dle tabulky kubatur projektanta."_x000d_
 "2: podélný pásek z nerezu, š. 40mm pro uchycení izolace pod římsou;  1,40 kg/m"_x000d_
 "3: (4,40+4,510)*1,40"</t>
  </si>
  <si>
    <t>"1: Dle technické zprávy, výkresových příloh projektové dokumentace. Dle výkazů materiálu projektu. Dle tabulky kubatur projektanta."_x000d_
 "2: letopočet výstavby pod římsami; 1+1"</t>
  </si>
  <si>
    <t xml:space="preserve">"1: Dle technické zprávy, výkresových příloh projektové dokumentace. Dle výkazů materiálu projektu. Dle tabulky kubatur projektanta."_x000d_
 "2: dle pol. 17120;  762,50*2,00"</t>
  </si>
  <si>
    <t>SO 22-19-51</t>
  </si>
  <si>
    <t>R02760</t>
  </si>
  <si>
    <t>POMOC PRÁCE ZŘÍZ NEBO ZAJIŠŤ JÍMKY, STAV JÁMY A ŠACHTY</t>
  </si>
  <si>
    <t xml:space="preserve">"1: Dle technické zprávy, výkresových příloh projektové dokumentace. Dle výkazů materiálu projektu. Dle tabulky kubatur projektanta."_x000d_
 "2: zřízení jímek pro čerpání vod;    1,0"</t>
  </si>
  <si>
    <t xml:space="preserve">"1: Dle technické zprávy, výkresových příloh projektové dokumentace. Dle výkazů materiálu projektu. Dle tabulky kubatur projektanta"_x000d_
 "2: čerpání vody;  5*8,00"</t>
  </si>
  <si>
    <t xml:space="preserve">"1: Dle technické zprávy, výkresových příloh projektové dokumentace. Dle výkazů materiálu projektu. Dle tabulky kubatur projektanta."_x000d_
 "2: vykopaná zemina - odkop; 50,00+900,00"_x000d_
 "3: zemina a kamení;  140,00"</t>
  </si>
  <si>
    <t xml:space="preserve">"1: Dle technické zprávy, výkresových příloh projektové dokumentace. Dle výkazů materiálu projektu. Dle tabulky kubatur projektanta."_x000d_
 "2: zemina pro hutněný zásyp; dle pol. 17411;   182,00"</t>
  </si>
  <si>
    <t xml:space="preserve">"1: dle pol. 12373;    1090,00"</t>
  </si>
  <si>
    <t>"1: Dle technické zprávy, výkresových příloh projektové dokumentace. Dle výkazů materiálu projektu. Dle tabulky kubatur projektanta."_x000d_
 "2: hutněný zásyp vytěženou zeminou, měřeno digitálně"_x000d_
 "3: (130,00+130,00)*0,7"</t>
  </si>
  <si>
    <t xml:space="preserve">"1: Dle technické zprávy, výkresových příloh projektové dokumentace. Dle výkazů materiálu projektu. Dle tabulky kubatur projektanta."_x000d_
 "2: dle výkresu výkopů (předpoklad 80 % z objemu bouraných kcí klenby a křídel);   268,00"</t>
  </si>
  <si>
    <t xml:space="preserve">"1: Dle technické zprávy, výkresových příloh projektové dokumentace. Dle výkazů materiálu projektu. Dle tabulky kubatur projektanta."_x000d_
 "2: dle výkresu výkopů (předpoklad 20 % z objemu bouraných kcí klenby a křídel);  67,00"</t>
  </si>
  <si>
    <t>96618A</t>
  </si>
  <si>
    <t>BOURÁNÍ KONSTRUKCÍ KOVOVÝCH - BEZ DOPRAVY</t>
  </si>
  <si>
    <t>"1: Dle technické zprávy, výkresových příloh projektové dokumentace. Dle výkazů materiálu projektu. Dle tabulky kubatur projektanta."_x000d_
 "2: demontáž zábradlí; dl. 2*8,80m"_x000d_
 "3: 2*8,80*30,00/1000,00"</t>
  </si>
  <si>
    <t>položka zahrnuje:
- rozebrání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</si>
  <si>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 xml:space="preserve">"1: Dle technické zprávy, výkresových příloh projektové dokumentace. Dle výkazů materiálu projektu. Dle tabulky kubatur projektanta."_x000d_
 "2: dle pol. 17120;   1090,00*2,10"_x000d_
 "3: odpočet zeminy pro zásyp, dle pol. 17411;   -182,00*2,10"</t>
  </si>
  <si>
    <t xml:space="preserve">"1: Dle technické zprávy, výkresových příloh projektové dokumentace. Dle výkazů materiálu projektu. Dle tabulky kubatur projektanta."_x000d_
 "2: dle pol. 96615A;  67,00*2,20"</t>
  </si>
  <si>
    <t xml:space="preserve">"1: dle pol. 96613A;  268,00*2,50"</t>
  </si>
  <si>
    <t xml:space="preserve">"1: Dle technické zprávy, výkresových příloh projektové dokumentace. Dle výkazů materiálu projektu. Dle tabulky kubatur projektanta."_x000d_
 "2: dle pol. 96618A;      0,528"</t>
  </si>
  <si>
    <t>SO 22-19-52</t>
  </si>
  <si>
    <t>2710</t>
  </si>
  <si>
    <t>11347</t>
  </si>
  <si>
    <t>ODSTRAN KRYTU ZPEVNENÝCH PLOCH Z DLAŽEB KOSTEK VCET PODKL</t>
  </si>
  <si>
    <t xml:space="preserve">"1: Dle technické zprávy, výkresových příloh projektové dokumentace. Dle výkazů materiálu projektu. Dle tabulky kubatur projektanta."_x000d_
 "2: demolice stezky;    3,60*0,45*25,00"</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</si>
  <si>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</si>
  <si>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 Dle technické zprávy, výkresových příloh projektové dokumentace. Dle výkazů materiálu projektu. Dle tabulky kubatur projektanta."_x000d_
 "2: čerpání vody během výkopů; 20,00"</t>
  </si>
  <si>
    <t>"1: Dle technické zprávy, výkresových příloh projektové dokumentace. Dle výkazů materiálu projektu. Dle tabulky kubatur projektanta"_x000d_
 "2: dočasné zatrubnění toku 2x trouba DN 1500"_x000d_
 "3: 2*38,00"</t>
  </si>
  <si>
    <t xml:space="preserve">"1: Dle technické zprávy, výkresových příloh projektové dokumentace. Dle výkazů materiálu projektu. Dle tabulky kubatur projektanta."_x000d_
 "2: odkopávky; 1933,16"_x000d_
 "3: rušení zemní hrázky;  63,18"</t>
  </si>
  <si>
    <t>"1: Dle technické zprávy, výkresových příloh projektové dokumentace. Dle výkazů materiálu projektu. Dle tabulky kubatur projektanta"_x000d_
 "2: uložení zeminy z odkopávek na skládku"_x000d_
 "3: 1933,58"</t>
  </si>
  <si>
    <t>"1: Dle technické zprávy, výkresových příloh projektové dokumentace. Dle výkazů materiálu projektu. Dle tabulky kubatur projektanta."_x000d_
 "2: částečné zásypy ze ŠP; měřeno digitálně"_x000d_
 "3: (3,65+1,00)*21,00"</t>
  </si>
  <si>
    <t>"1: Dle technické zprávy, výkresových příloh projektové dokumentace. Dle výkazů materiálu projektu. Dle tabulky kubatur projektanta"_x000d_
 "2: dočasné zahrazení toku odtěženou zeminou, měřeno digitálně"_x000d_
 "3: 2*6,50*1,80*2,70"</t>
  </si>
  <si>
    <t>"1: Dle technické zprávy, výkresových příloh projektové dokumentace. Dle výkazů materiálu projektu. Dle tabulky kubatur projektanta."_x000d_
 "2: rovnanina z lom. kamene 200-500kg s vyklínováním; měřeno digitálně"_x000d_
 "3: 13,40*27,00*0,50"</t>
  </si>
  <si>
    <t>"1: Dle technické zprávy, výkresových příloh projektové dokumentace. Dle výkazů materiálu projektu. Dle tabulky kubatur projektanta."_x000d_
 "2: kamenné prahy na ukončení rovnaniny v korytě, měřeno digitálně"_x000d_
 "3: 2*13,40*0,50*1,00"</t>
  </si>
  <si>
    <t>96612A</t>
  </si>
  <si>
    <t>BOURÁNÍ KONSTRUKCÍ Z KAMENE NA SUCHO - BEZ DOPRAVY</t>
  </si>
  <si>
    <t xml:space="preserve">"1: Dle technické zprávy, výkresových příloh projektové dokumentace. Dle výkazů materiálu projektu. Dle tabulky kubatur projektanta."_x000d_
 2: bourání kamenných kcí, drenážní kamenné obložení (kamenná rovnanina za rubem opěr);       75,40 = 75,400 [A]</t>
  </si>
  <si>
    <t xml:space="preserve">"1: Dle technické zprávy, výkresových příloh projektové dokumentace. Dle výkazů materiálu projektu. Dle tabulky kubatur projektanta."_x000d_
 "2: demolice kcí ze ŽB, dle výkresu NS"_x000d_
 3: demolice zdi, opěr, říms, křídel;   448,80 = 448,800 [A]</t>
  </si>
  <si>
    <t>96618</t>
  </si>
  <si>
    <t>BOURÁNÍ KONSTRUKCÍ KOVOVÝCH</t>
  </si>
  <si>
    <t xml:space="preserve">"1: Měřeno digitálně-MOSTNÍ KONSTRUKCE"_x000d_
 "2: L100X100X14;(2*2)*12,35*2*0,0204"_x000d_
 "3: L70X70X8;(2*1,8*8+8*2*2+7*2*2,5)*0,00899"_x000d_
 "4: KONZOLY 20KG/KS;0,02*2*6"_x000d_
 "5: PLECH TL. 10MM;12,35*(0,24*2*2)*2*0,08"_x000d_
 "6: PLECH TL. 11MM;12,35*(1,132+1,032)*0,086"_x000d_
 "7: PLECH TL. 14MM;12,35*(2*1,132+2*1,032)*0,1099"_x000d_
 "8: MOSTNICE PLECH TL. 8MM;1,5*12,31*2*0,0628"_x000d_
 "9: SPOJOVACÍ A OSTATNÍ MATERIÁL PŘEDPOKLAD;   2,30"_x000d_
 "10: ZÁBRADLÍ PŘEDPOKLAD 30 KG/BM;0,030*(2*16,6+(5,4+6,75+6+7,5))"</t>
  </si>
  <si>
    <t>položka zahrnuje:
- rozebrání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</si>
  <si>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96786</t>
  </si>
  <si>
    <t>VYBOURÁNÍ MOST LOŽISEK</t>
  </si>
  <si>
    <t xml:space="preserve">"1: Dle technické zprávy, výkresových příloh projektové dokumentace. Dle výkazů materiálu projektu. Dle tabulky kubatur projektanta."_x000d_
 "2: vybouraná ložiska;  4,00"</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</si>
  <si>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</si>
  <si>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 xml:space="preserve">1: dle pol. 17120;  odkopaná zemina, dle výkresu NS;   1953,30*1,90 = 3711,270 [A]</t>
  </si>
  <si>
    <t xml:space="preserve">1: dle pol. 96616A, dle výkresu NS, ŽB;  448,80*2,40 = 1077,120 [A]</t>
  </si>
  <si>
    <t xml:space="preserve">1: dle pol. 96612A;  75,40*2,50 = 188,500 [A]_x000d_
 2: dle pol. 11347;   40,50*2,50 = 101,250 [B]_x000d_
 a+b = 289,750 [C]</t>
  </si>
  <si>
    <t xml:space="preserve">"1: Dle technické zprávy, výkresových příloh projektové dokumentace. Dle výkazů materiálu projektu. Dle tabulky kubatur projektanta."_x000d_
 "2: dle pol. 96618;   19,571"</t>
  </si>
  <si>
    <t>SO 22-19-53</t>
  </si>
  <si>
    <t>"1: PŘEDPOKLÁDANÝ ROZSAH;2*(9*2*14,25)"</t>
  </si>
  <si>
    <t>11201</t>
  </si>
  <si>
    <t>KÁCENÍ STROMU D KMENE DO 0,5M S ODSTRANENÍM PAREZU</t>
  </si>
  <si>
    <t>"1: PŘEDPOKLÁDANÝ ROZSAH;5"</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</si>
  <si>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</si>
  <si>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 xml:space="preserve">"1: Dle technické zprávy, výkresových příloh projektové dokumentace. Dle výkazů materiálu projektu. Dle tabulky kubatur projektanta."_x000d_
 2: výkop pro demolici mostu;   2178,00 = 2178,000 [A]</t>
  </si>
  <si>
    <t xml:space="preserve">"1: Dle technické zprávy, výkresových příloh projektové dokumentace. Dle výkazů materiálu projektu. Dle tabulky kubatur projektanta."_x000d_
 2: dle pol. 13173;     2178,00 = 2178,000 [A]</t>
  </si>
  <si>
    <t xml:space="preserve">"1: Dle technické zprávy, výkresových příloh projektové dokumentace. Dle výkazů materiálu projektu. Dle tabulky kubatur projektanta."_x000d_
 "2: Měřeno digitálně"_x000d_
 3: demolici kcí z kamene - čela, křídla, klenba;  242,10 = 242,100 [A]</t>
  </si>
  <si>
    <t xml:space="preserve">"1: Dle technické zprávy, výkresových příloh projektové dokumentace. Dle výkazů materiálu projektu. Dle tabulky kubatur projektanta."_x000d_
 "2: demolice kcí ze ŽB- římsy, bloky, nadbetonávky, dle příl. 2.102;   "_x000d_
 3:  60,00 = 60,000 [A]</t>
  </si>
  <si>
    <t xml:space="preserve">"1: Dle technické zprávy, výkresových příloh projektové dokumentace. Dle výkazů materiálu projektu. Dle tabulky kubatur projektanta."_x000d_
 "2: železný šrot;     2,20"</t>
  </si>
  <si>
    <t>"1: Dle technické zprávy, výkresových příloh projektové dokumentace. Dle výkazů materiálu projektu. Dle tabulky kubatur projektanta."_x000d_
 "2: ASF.PÁSY;(0,165+1,01)*16,77*2*2,96+2*2,96*(0,5+1,25)+(0,16+0,33)*10,82"</t>
  </si>
  <si>
    <t xml:space="preserve">1: dle pol. 17120;  vykopaná zemina;     2178,00*1,90 = 4138,200 [A]</t>
  </si>
  <si>
    <t xml:space="preserve">"1: dle pol. 96616A;  60,00*2,40"</t>
  </si>
  <si>
    <t xml:space="preserve">1: dle pol. 96613A;  242,10*2,50 = 605,250 [A]</t>
  </si>
  <si>
    <t xml:space="preserve">"1: Dle technické zprávy, výkresových příloh projektové dokumentace. Dle výkazů materiálu projektu. Dle tabulky kubatur projektanta."_x000d_
 "2: dle pol. 97817;   132,314*0,0043"</t>
  </si>
  <si>
    <t xml:space="preserve">"1: Dle technické zprávy, výkresových příloh projektové dokumentace. Dle výkazů materiálu projektu. Dle tabulky kubatur projektanta."_x000d_
 "2: dle pol. 96618;   2,20"</t>
  </si>
  <si>
    <t>SO 22-19-54</t>
  </si>
  <si>
    <t xml:space="preserve">"1: Dle technické zprávy, výkresových příloh projektové dokumentace. Dle výkazů materiálu projektu. Dle tabulky kubatur projektanta"_x000d_
 "2: odkop stávajícího ZKPP ze ŠD"_x000d_
 "3: v rubu opěry 1;    0,5*4,65*13,50"_x000d_
 "4: v rubu opěry 2;    0,5*4,65*8,50"</t>
  </si>
  <si>
    <t>"1: Dle technické zprávy, výkresových příloh projektové dokumentace, TKP staveb státních drah a výkazů materiálu projektu."_x000d_
 "2: dle pol. 17411, zemina pro zpětný zásyp; 180,93"</t>
  </si>
  <si>
    <t xml:space="preserve">"1: Dle technické zprávy, výkresových příloh projektové dokumentace. Dle výkazů materiálu projektu. Dle tabulky kubatur projektanta."_x000d_
 "2: výkopy"_x000d_
 "3: v rubu OP1;  207,95"_x000d_
 "4: v rubu OP2;  143,31"_x000d_
 "5: v rubu křídel; 280,80+224,64+293,04+150,96"_x000d_
 "6: mezi opěrami; 7,07"_x000d_
 "7: mezi křídly 1P a 2P;  47,33"_x000d_
 "8: mezi křídly 1L a 2L; 32,51"_x000d_
 "9: na základovou deskou;  55,13"_x000d_
 "10: v místě odbouraného křídla 1P; 47,81"_x000d_
 "11: odpočet základu křídla 1P; -17,89"_x000d_
 "12: v místě odbouraného křídla 2P; 50,90"_x000d_
 "13: odpočet základu křídla 1P; -19,15"_x000d_
 "14: v místě odbouraného křídla 1L;  37,42"_x000d_
 "15: v místě odbouraného křídla 2L;  41,24"</t>
  </si>
  <si>
    <t xml:space="preserve">"1: Dle technické zprávy, výkresových příloh projektové dokumentace, TKP staveb státních drah a výkazů materiálu projektu."_x000d_
 "2: dle pol. 13173;  1583,07"_x000d_
 "3: dle pol. 12273;    51,150"</t>
  </si>
  <si>
    <t xml:space="preserve">"1: Dle technické zprávy, výkresových příloh projektové dokumentace. Dle výkazů materiálu projektu. Dle tabulky kubatur projektanta."_x000d_
 "2: zásyp vhodnou zeminou (50 % zemina z výzisku)"_x000d_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</si>
  <si>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 xml:space="preserve">"1: Dle technické zprávy, výkresových příloh projektové dokumentace. Dle výkazů materiálu projektu. Dle tabulky kubatur projektanta."_x000d_
 "2: zásyp vhodnou zeminou (50 % zemina nakupovaný materiál)"_x000d_
 "3: rovina podélného řezu A-A; 1,35*12,00*7,50*0,50"_x000d_
 "4: v místě původního křídla 1P;  1,80*5,50*7,00*0,5"_x000d_
 "5: v místě původního křídla 2P;  1,60*6,00*7,00*0,5"_x000d_
 "6: v místě původního křídla 1L;  1,20*6,0*6,30*0,50"_x000d_
 "7: v místě původního křídla 2L;  1,50*6,00*6,50*0,50"</t>
  </si>
  <si>
    <t>18221</t>
  </si>
  <si>
    <t>ROZPROSTRENÍ ORNICE VE SVAHU V TL DO 0,10M</t>
  </si>
  <si>
    <t xml:space="preserve">"1: Dle technické zprávy, výkresových příloh projektové dokumentace, TKP staveb státních drah a výkazů materiálu projektu."_x000d_
 "2: ohumusování a osetí, tl. 100mm"_x000d_
 "3: rovina podélného řezu A-A - vlevo;  235,75"_x000d_
 "4: rovina podélného řezu A-A - vpravo;  296,70"</t>
  </si>
  <si>
    <t xml:space="preserve">"1: Dle technické zprávy, výkresových příloh projektové dokumentace, TKP staveb státních drah a výkazů materiálu projektu."_x000d_
 "2: dle pol.. 18221;      532,45"</t>
  </si>
  <si>
    <t xml:space="preserve">"1: Dle technické zprávy, výkresových příloh projektové dokumentace, TKP staveb státních drah a výkazů materiálu projektu."_x000d_
 "2: dle pol. 18221;          532,45*0,10"</t>
  </si>
  <si>
    <t>9111A3</t>
  </si>
  <si>
    <t>ZÁBRADLÍ SILNICNÍ S VODOR MADLY - DEMONTÁŽ S PRESUNEM</t>
  </si>
  <si>
    <t xml:space="preserve">"1: Dle technické zprávy, výkresových příloh projektové dokumentace, TKP staveb státních drah a výkazů materiálu projektu."_x000d_
 "2: dle půdorysu stáv. stavu, měřeno digitálně;     12,70+12,40"</t>
  </si>
  <si>
    <t>ODSTRANENÍ KOLEJOVÉHO LOŽE A DRÁŽNÍCH STEZEK</t>
  </si>
  <si>
    <t xml:space="preserve">"1: Dle technické zprávy, výkresových příloh projektové dokumentace. Dle výkazů materiálu projektu. Dle tabulky kubatur projektanta."_x000d_
 "2: odstranění kolejového lože;   0,48*3,60*36,50*1,10"</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</si>
  <si>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</si>
  <si>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"1: Dle technické zprávy, výkresových příloh projektové dokumentace. Dle výkazů materiálu projektu. Dle tabulky kubatur projektanta."_x000d_
 "2: demolice křídel (50 % PB)"_x000d_
 "3: křídlo 1P;  4,10*1,50*7,30*0,50"_x000d_
 "4: křídlo 2P;  4,10*1,50*7,75*0,50"_x000d_
 "5: křídlo 1L;  3,90*1,50*7,35*0,50"_x000d_
 "6: křídlo 2L;  3,90*1,50*7,00*0,50"_x000d_
 "7: betonové opěry (50 % PB)"_x000d_
 "8: opěra 1; 4,50*4,65*1,90*0,50"_x000d_
 "9: plentovací zídka; 2,00*0,70*0,27*1,80*0,50"_x000d_
 "10: opěra 2; 4,50*4,65*1,90*0,50"_x000d_
 "11: plentovací zídka; 2,00*0,70*0,27*1,80*0,50"</t>
  </si>
  <si>
    <t xml:space="preserve">"1: Dle technické zprávy, výkresových příloh projektové dokumentace, TKP staveb státních drah a výkazů materiálu projektu."_x000d_
 "2: demolice ŽB  říms;  2,21+2,21"_x000d_
 "3: demolice křídel (50 % ŽB) "_x000d_
 "4: křídlo 1P;  4,10*1,50*7,30*0,50"_x000d_
 "5: křídlo 2P;  4,10*1,50*7,75*0,50"_x000d_
 "6: křídlo 1L;  3,90*1,50*7,35*0,50"_x000d_
 "7: křídlo 2L;  3,90*1,50*7,00*0,50"_x000d_
 "8: ŽB  základy křídel;   17,89+19,15"_x000d_
 "9: NK - ŽB deska;   1,46+9,19+0,32"_x000d_
 "10: ŽB prahy opěr"_x000d_
 "11: OP1; 0,65*0,65*4,65"_x000d_
 "12: OP2; 0,65*0,65*4,65"_x000d_
 "13: betonové opěry (50 % ŽB)"_x000d_
 "14: opěra 1; 4,50*4,65*1,90*0,50"_x000d_
 "15: plentovací zídka; 2,00*0,70*0,27*1,80*0,50"_x000d_
 "16: opěra 2; 4,50*4,65*1,90*0,50"_x000d_
 "17: plentovací zídka; 2,00*0,70*0,27*1,80*0,50"</t>
  </si>
  <si>
    <t>96712A</t>
  </si>
  <si>
    <t>VYBOURÁNÍ CÁSTÍ KONSTRUKCÍ KAMENNÝCH NA SUCHO - BEZ DOPRAVY</t>
  </si>
  <si>
    <t xml:space="preserve">"1: Dle technické zprávy, výkresových příloh projektové dokumentace. Dle výkazů materiálu projektu. Dle tabulky kubatur projektanta."_x000d_
 "2: demolice kamenné rovnaniny"_x000d_
 "3: za opěrou 1;    3,50*4,65*0,90"_x000d_
 "4: za opěrou 2;    3,50*4,65*0,90"_x000d_
 "5: za křídlem 1P;  2,90*0,50*7,30"_x000d_
 "6: za křídlem 2P; 2,90*0,50*7,75"_x000d_
 "7: křídlo 1L;  2,70*0,50*7,35"_x000d_
 "8: křídlo 2L;   2,70*0,50*7,00"</t>
  </si>
  <si>
    <t>97816</t>
  </si>
  <si>
    <t>ODSEKÁNÍ VRSTVY VYROVNÁVACÍHO BETONU NA MOSTECH</t>
  </si>
  <si>
    <t xml:space="preserve">"1: Dle technické zprávy, výkresových příloh projektové dokumentace, TKP staveb státních drah a výkazů materiálu projektu."_x000d_
 "2: ochrana izolace na NK;  0,05*3,80*6,30"</t>
  </si>
  <si>
    <t xml:space="preserve">"1: Dle technické zprávy, výkresových příloh projektové dokumentace, TKP staveb státních drah a výkazů materiálu projektu."_x000d_
 "2: odstranění izolace"_x000d_
 "3: NK; 3,80*6,30"_x000d_
 "4: opěra 1; 4,65*2,00"_x000d_
 "5: opěra 2;  4,65*2,00"_x000d_
 "6: nátěry"_x000d_
 "7: opěry;   7,44+7,44"_x000d_
 "8: křídla;  22,63+24,03+21,32+20,30"</t>
  </si>
  <si>
    <t xml:space="preserve">"1: dle pol. 17120;     1634,22*2,10"_x000d_
 "2: odpočet zeminy pro zpětný zásyp, dle pol. 17411;  -180,93*2,10"</t>
  </si>
  <si>
    <t xml:space="preserve">"1: dle pol. 96616A;       185,05*2,40"_x000d_
 "2: dle pol. 97816;    1,197*2,40"_x000d_
 "3: dle pol. 96615A;    128,69*2,20"</t>
  </si>
  <si>
    <t xml:space="preserve">"1: dle pol. 96712A;   70,49*2,50"_x000d_
 "2: dle pol. 965010;    69,379*2,10"</t>
  </si>
  <si>
    <t xml:space="preserve">"1: dle pol. 97817;          145,70*0,0043"</t>
  </si>
  <si>
    <t xml:space="preserve">"1: Dle technické zprávy, výkresových příloh projektové dokumentace. Dle výkazů materiálu projektu. Dle tabulky kubatur projektanta."_x000d_
 "2: dle pol. 9111A3;   (12,70+12,40)*35,00/1000,00"</t>
  </si>
  <si>
    <t>SO 22-19-55</t>
  </si>
  <si>
    <t xml:space="preserve">"1: Dle technické zprávy, výkresových příloh projektové dokumentace, TKP staveb státních drah a výkazů materiálu projektu."_x000d_
 "2: měřeno digitálně z podélného řezu;    52,80*11,295"_x000d_
 "3: odpočet, kamenné klenby a opěr dle pol. 96713;    -60,04"_x000d_
 "4: odpočet betonové klenby a části opěr i s otvorem, digitálně;    -12,40*11,295"</t>
  </si>
  <si>
    <t xml:space="preserve">"1: Dle technické zprávy, výkresových příloh projektové dokumentace, TKP staveb státních drah a výkazů materiálu projektu."_x000d_
 "2: dle pol. 13173;    396,278"</t>
  </si>
  <si>
    <t>ROZPROSTRENÍ ORNICE VE SVAHU V TL DO 0,20M</t>
  </si>
  <si>
    <t xml:space="preserve">"1: Dle technické zprávy, výkresových příloh projektové dokumentace, TKP staveb státních drah a výkazů materiálu projektu."_x000d_
 "2: dle řezu, měřeno digitálně;   1,70*11,30*2"</t>
  </si>
  <si>
    <t>ZALOŽENÍ TRÁVNÍKU RUCNÍM VÝSEVEM</t>
  </si>
  <si>
    <t xml:space="preserve">"1: Dle technické zprávy, výkresových příloh projektové dokumentace, TKP staveb státních drah a výkazů materiálu projektu."_x000d_
 "2: dle pol.. 18223;   38,42"</t>
  </si>
  <si>
    <t>Zahrnuje dodání predepsané travní smesi, její výsev na ornici, zalévání, první pokosení, to vše bez ohledu na sklon terénu</t>
  </si>
  <si>
    <t xml:space="preserve">"1: Dle technické zprávy, výkresových příloh projektové dokumentace, TKP staveb státních drah a výkazů materiálu projektu."_x000d_
 "2: dle pol. 18223;  38,42*0,20"</t>
  </si>
  <si>
    <t>96713</t>
  </si>
  <si>
    <t>VYBOURÁNÍ CÁSTÍ KONSTRUKCÍ KAMENNÝCH NA MC</t>
  </si>
  <si>
    <t xml:space="preserve">"1: Dle technické zprávy, výkresových příloh projektové dokumentace, TKP staveb státních drah a výkazů materiálu projektu."_x000d_
 "2: kamenná stávající klenba; měřeno digitálně;       10,10*4,75"_x000d_
 "3: část stávajících opěr, měřeno digitálně;       1,27*4,75*2"</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</si>
  <si>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</si>
  <si>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96715</t>
  </si>
  <si>
    <t>VYBOURÁNÍ CÁSTÍ KONSTRUKCÍ BETON</t>
  </si>
  <si>
    <t xml:space="preserve">"1: Dle technické zprávy, výkresových příloh projektové dokumentace, TKP staveb státních drah a výkazů materiálu projektu."_x000d_
 "2: betonová klenba a část opěr, měřeno digitálně;    6,30*11,295"_x000d_
 "3: dopočet čela a křídel, měřeno digitálně;                31,0*0,96*2"_x000d_
 "4: dopočet říms;        0,95*0,17*11,10*2"</t>
  </si>
  <si>
    <t xml:space="preserve">"1: Dle technické zprávy, výkresových příloh projektové dokumentace, TKP staveb státních drah a výkazů materiálu projektu."_x000d_
 "2: předpoklad betonová klenba, měřeno digitálně;   8,0*10,0"</t>
  </si>
  <si>
    <t>R966811</t>
  </si>
  <si>
    <t>ODSTRANĚNÍ KOVOVÉHO ZÁBRADLÍ</t>
  </si>
  <si>
    <t xml:space="preserve">"1: Dle technické zprávy, výkresových příloh projektové dokumentace, TKP staveb státních drah a výkazů materiálu projektu."_x000d_
 "2: předpoklad dle foto;    6,0+8,0"</t>
  </si>
  <si>
    <t>– zahrnují veškerou manipulaci s vybouranou sutí a hmotami včetně uložení na skládku
- zahrnují veškeré další práce plynoucí z technologického předpisu a z platných předpisů (zvláště vyhlášky č.324/1990 Sb.),
- zahrnuje i odstranění sloupků z jiného materiálu (beton, kámen).</t>
  </si>
  <si>
    <t xml:space="preserve">"1: Dle technické zprávy, výkresových příloh projektové dokumentace, TKP staveb státních drah a výkazů materiálu projektu."_x000d_
 "2: dle pol. 17120;       396,278*1,90"</t>
  </si>
  <si>
    <t xml:space="preserve">"1: Dle technické zprávy, výkresových příloh projektové dokumentace, TKP staveb státních drah a výkazů materiálu projektu."_x000d_
 "2: dle pol. 96615;     134,264*2,20"</t>
  </si>
  <si>
    <t xml:space="preserve">"1: Dle technické zprávy, výkresových příloh projektové dokumentace, TKP staveb státních drah a výkazů materiálu projektu."_x000d_
 "2: dle pol. 96713;        60,04*2,50"</t>
  </si>
  <si>
    <t xml:space="preserve">"1: Dle technické zprávy, výkresových příloh projektové dokumentace, TKP staveb státních drah a výkazů materiálu projektu."_x000d_
 "2: dle pol. 97817;      80,0*0,0043"</t>
  </si>
  <si>
    <t xml:space="preserve">"1: Dle technické zprávy, výkresových příloh projektové dokumentace, TKP staveb státních drah a výkazů materiálu projektu."_x000d_
 "2: dle pol. R966811, předpoklad 20 kg/m;     14,0*20,0/1000"</t>
  </si>
  <si>
    <t>SO 22-19-56</t>
  </si>
  <si>
    <t>R027413</t>
  </si>
  <si>
    <t>PROVIZORNÍ MOSTY - DEMONTÁŽ</t>
  </si>
  <si>
    <t>"1: Dle technické zprávy, výkresových příloh projektové dokumentace, TKP staveb státních drah a výkazů materiálu projektu."_x000d_
 "2: demontáž plně vystrojeného mostního provizoria KNO 125"_x000d_
 "3: 25,37"</t>
  </si>
  <si>
    <t>zahrnuje veškeré náklady spojené s objednatelem požadovanými zařízeními, 
- veškeré pomocné konstrukce (lešení a pod.)
- veškerou manipulaci, zdvihací techniku
- dopravu a uložení do depozitu</t>
  </si>
  <si>
    <t xml:space="preserve">"1: Dle technické zprávy, výkresových příloh projektové dokumentace. Dle výkazů materiálu projektu. Dle tabulky kubatur projektanta"_x000d_
 "2: dle TZ, zemní práce a výkopy"_x000d_
 "3: vykopaná zemina;   2082,00"</t>
  </si>
  <si>
    <t xml:space="preserve">"1: Dle technické zprávy, výkresových příloh projektové dokumentace. Dle výkazů materiálu projektu. Dle tabulky kubatur projektanta"_x000d_
 "2: dle pol. 13173;     2082,00"</t>
  </si>
  <si>
    <t>"1: Dle technické zprávy, výkresových příloh projektové dokumentace. Dle výkazů materiálu projektu. Dle tabulky kubatur projektanta"_x000d_
 "2: zásypy vhodnou zeminou, měřeno digitálně"_x000d_
 "3: (8,50+8,90)*15,50"</t>
  </si>
  <si>
    <t xml:space="preserve">"1: Dle technické zprávy, výkresových příloh projektové dokumentace. Dle výkazů materiálu projektu. Dle tabulky kubatur projektanta"_x000d_
 "2: ohumusování upraveného terénu, tl. 200mm"_x000d_
 "3: měřeno digitálně;    9,50*26,00"</t>
  </si>
  <si>
    <t xml:space="preserve">"1: dle pol. 18223;     osetí ornice trávou;  247,00"</t>
  </si>
  <si>
    <t xml:space="preserve">"1: Dle technické zprávy, výkresových příloh projektové dokumentace, TKP staveb státních drah a výkazů materiálu projektu."_x000d_
 "2: ornice pro ohumusování, dle pol. 18223;      "_x000d_
 "3: 247,00*0,20"</t>
  </si>
  <si>
    <t xml:space="preserve">"1: Dle technické zprávy, výkresových příloh projektové dokumentace, TKP staveb státních drah a výkazů materiálu projektu."_x000d_
 "2: zemní práce a výkopy, dle TZ"_x000d_
 "3: demolice kamenné rovnaniny"_x000d_
 "4: kamenivo+beton;    5,00"</t>
  </si>
  <si>
    <t xml:space="preserve">"1: Dle technické zprávy, výkresových příloh projektové dokumentace, TKP staveb státních drah a výkazů materiálu projektu."_x000d_
 "2: demolice spodní stavby a křídel, dle TZ"_x000d_
 "3: beton+kamenivo;    188,00"</t>
  </si>
  <si>
    <t xml:space="preserve">"1: Dle technické zprávy, výkresových příloh projektové dokumentace, TKP staveb státních drah a výkazů materiálu projektu."_x000d_
 "2: dle TZ, spodní stavba a křídla"_x000d_
 "3: demolice kcí z ŽB;    48,32"_x000d_
 "4: dle TZ, římsy"_x000d_
 "5: demolice říms ze ŽB;     4,50"</t>
  </si>
  <si>
    <t xml:space="preserve">"1: Dle technické zprávy, výkresových příloh projektové dokumentace, TKP staveb státních drah a výkazů materiálu projektu."_x000d_
 "2: dle TZ"_x000d_
 "3: protinárazové zábrany;   2*5,30"_x000d_
 "4: železný šrot - spodní stavba, křídla;   1,93"_x000d_
 "5: zábradlí na římsách;    0,505"</t>
  </si>
  <si>
    <t>97617</t>
  </si>
  <si>
    <t>VYBOURÁNÍ DROBNÝCH PREDMETU KOVOVÝCH</t>
  </si>
  <si>
    <t xml:space="preserve">"1: Dle technické zprávy, výkresových příloh projektové dokumentace, TKP staveb státních drah a výkazů materiálu projektu."_x000d_
 "2: dopravní značky;  2+4"</t>
  </si>
  <si>
    <t xml:space="preserve">"1: Dle technické zprávy, výkresových příloh projektové dokumentace, TKP staveb státních drah a výkazů materiálu projektu."_x000d_
 "2: dle pol. 17120;   2082,00*2,10"</t>
  </si>
  <si>
    <t xml:space="preserve">"1: Dle technické zprávy, výkresových příloh projektové dokumentace, TKP staveb státních drah a výkazů materiálu projektu."_x000d_
 "2: dle pol. 96615A;   188,00*2,50"_x000d_
 "3: dle pol. 96616A;    52,82*2,40"</t>
  </si>
  <si>
    <t>"1: Dle technické zprávy, výkresových příloh projektové dokumentace, TKP staveb státních drah a výkazů materiálu projektu;"_x000d_
 "2: 84,237*2,50"</t>
  </si>
  <si>
    <t xml:space="preserve">"1: Dle technické zprávy, výkresových příloh projektové dokumentace. Dle výkazů materiálu projektu. Dle tabulky kubatur projektanta"_x000d_
 "2: dle pol. 96618A;   13,035"</t>
  </si>
  <si>
    <t>SO 22-19-57</t>
  </si>
  <si>
    <t xml:space="preserve">"1: Dle technické zprávy, výkresových příloh projektové dokumentace, TKP staveb státních drah a výkazů materiálu projektu."_x000d_
 "2: odkop pro demolici mostu;    měřeno digitálně;    2*20,00*15,00"</t>
  </si>
  <si>
    <t xml:space="preserve">"1: Dle technické zprávy, výkresových příloh projektové dokumentace, TKP staveb státních drah a výkazů materiálu projektu."_x000d_
 "2: výkop jam dle pol. 13173;     600,00"</t>
  </si>
  <si>
    <t>"1: Dle technické zprávy, výkresových příloh projektové dokumentace. Dle výkazů materiálu projektu. Dle tabulky kubatur projektanta."_x000d_
 "2: zásyp vhodnou zeminou; měřeno digitálně"_x000d_
 "3: 33,00*22,00"</t>
  </si>
  <si>
    <t xml:space="preserve">"1: Dle technické zprávy, výkresových příloh projektové dokumentace. Dle výkazů materiálu projektu. Dle tabulky kubatur projektanta"_x000d_
 "2: ohumusování;   2*16,00*25,00"</t>
  </si>
  <si>
    <t xml:space="preserve">"1: Dle technické zprávy, výkresových příloh projektové dokumentace. Dle výkazů materiálu projektu. Dle tabulky kubatur projektanta."_x000d_
 "2: dle pol. 18222;   ohumusování a zatravnění svahů; 2*16,00*25,00"</t>
  </si>
  <si>
    <t>OŠETROVÁNÍ TRÁVNÍKU</t>
  </si>
  <si>
    <t xml:space="preserve">"1: dle pol. 18242;   800,00"</t>
  </si>
  <si>
    <t>Zahrnuje pokosení se shrabáním, naložení shrabku na dopravní prostredek, s odvozem a se složením, to vše bez ohledu na sklon terénu
zahrnuje nutné zalití a hnojení</t>
  </si>
  <si>
    <t xml:space="preserve">"1: Dle technické zprávy, výkresových příloh projektové dokumentace. Dle výkazů materiálu projektu. Dle tabulky kubatur projektanta."_x000d_
 "2: dle pol. 18232; zemina k ohumusování;  800,00*0,15"</t>
  </si>
  <si>
    <t>"1: Dle technické zprávy, výkresových příloh projektové dokumentace, TKP staveb státních drah a výkazů materiálu projektu."_x000d_
 "2: podkl. beton dlažby, tl. 250mm"_x000d_
 "3: 170,00*0,25"</t>
  </si>
  <si>
    <t>"1: Dle technické zprávy, výkresových příloh projektové dokumentace. Dle výkazů materiálu projektu. Dle tabulky kubatur projektanta."_x000d_
 "2: výztuž podkl. betonu dlažby z kari sítí 8/100/100 (7,90 kg/m2)"_x000d_
 "3: 170,00*7,90/1000,00"</t>
  </si>
  <si>
    <t>"1: podkl. vrstva dlažby ze ŠD, tl. 350mm, měřeno digitálně"_x000d_
 "2: 170,00*0,35"</t>
  </si>
  <si>
    <t>"1: Dle technické zprávy, výkresových příloh projektové dokumentace, TKP staveb státních drah a výkazů materiálu projektu."_x000d_
 "2: dlažba z lom. kamene, tl. 250, měřeno digitálně"_x000d_
 "3: 170,00*0,25"</t>
  </si>
  <si>
    <t xml:space="preserve">"1: Dle technické zprávy, výkresových příloh projektové dokumentace, TKP staveb státních drah a výkazů materiálu projektu."_x000d_
 "2: dle půdorysu stáv. stavu, měřeno digitálně (1,137 tun);       17,40+19,20"</t>
  </si>
  <si>
    <t>"1: Dle technické zprávy, výkresových příloh projektové dokumentace, TKP staveb státních drah a výkazů materiálu projektu."_x000d_
 "2: dle TZ, rozsah bouracích prací"_x000d_
 "3: spodní stavba a křídla, demolice částí z betonu"_x000d_
 "4: 252,060"</t>
  </si>
  <si>
    <t xml:space="preserve">"1: Dle technické zprávy, výkresových příloh projektové dokumentace, TKP staveb státních drah a výkazů materiálu projektu."_x000d_
 "2: dle TZ, rozsah bouracích prací"_x000d_
 "3: římsy;  8,00"_x000d_
 "4: nosné konstrukce;   31,90"</t>
  </si>
  <si>
    <t xml:space="preserve">"1: Dle technické zprávy, výkresových příloh projektové dokumentace, TKP staveb státních drah a výkazů materiálu projektu."_x000d_
 "2: ochrana izolace, měřeno digitálně;          0,32*8,20"</t>
  </si>
  <si>
    <t xml:space="preserve">"1: Dle technické zprávy, výkresových příloh projektové dokumentace, TKP staveb státních drah a výkazů materiálu projektu."_x000d_
 "2: odstranění asfalt. lepenky"_x000d_
 "3: NK;   8,50*6,50     "_x000d_
 "4: křídla, rub opěr- měřeno digitálně; 2*37,00"</t>
  </si>
  <si>
    <t xml:space="preserve">"1: dle pol. 17120;        600,00*1,90"</t>
  </si>
  <si>
    <t xml:space="preserve">"1: dle pol. 96615A;     252,060*2,20"_x000d_
 "2: dle pol. 96616A;       39,90*2,40"_x000d_
 "3: dle pol. 97816;      2,624*2,20"</t>
  </si>
  <si>
    <t xml:space="preserve">"1: dle pol. 97817;  dle TZ, rozsah bouracích prací; izolace;   0,173+0,085"</t>
  </si>
  <si>
    <t xml:space="preserve">"1: Dle technické zprávy, výkresových příloh projektové dokumentace. Dle výkazů materiálu projektu. Dle tabulky kubatur projektanta."_x000d_
 "2: dle pol.9112A3, zábradlí;      1,137"</t>
  </si>
  <si>
    <t>SO 22-19-58</t>
  </si>
  <si>
    <t>"1: Dle technické zprávy, výkresových příloh projektové dokumentace. Dle výkazů materiálu projektu. Dle tabulky kubatur projektanta."_x000d_
 "2: ODSTRANĚNÍ VEGETACE ZA OPĚROU;(11,072+11,4)*8,45*0,5+(11,072+11,4)*10,15*0,5"</t>
  </si>
  <si>
    <t>11523</t>
  </si>
  <si>
    <t>PREVEDENÍ VODY POTRUBÍM DN 300 NEBO ŽLABY R.O. DO 1,0M</t>
  </si>
  <si>
    <t xml:space="preserve">"1: Dle technické zprávy, výkresových příloh projektové dokumentace. Dle výkazů materiálu projektu. Dle tabulky kubatur projektanta."_x000d_
 "2: dočasné přeložení vodního toku;   35,00"</t>
  </si>
  <si>
    <t>"1: Dle technické zprávy, výkresových příloh projektové dokumentace. Dle výkazů materiálu projektu. Dle tabulky kubatur projektanta."_x000d_
 "2: odkop zásypů za opěrou; 2620,00"</t>
  </si>
  <si>
    <t>"1: Dle technické zprávy, výkresových příloh projektové dokumentace. Dle výkazů materiálu projektu. Dle tabulky kubatur projektanta."_x000d_
 "2: Měřeno digitálně"_x000d_
 "3: 1,05*21,69"</t>
  </si>
  <si>
    <t xml:space="preserve">"1: Dle technické zprávy, výkresových příloh projektové dokumentace. Dle výkazů materiálu projektu. Dle tabulky kubatur projektanta."_x000d_
 "2: dle pol. 12373;    2620,00"</t>
  </si>
  <si>
    <t>"1: Dle technické zprávy, výkresových příloh projektové dokumentace. Dle výkazů materiálu projektu. Dle tabulky kubatur projektanta."_x000d_
 "2: zásyp vhodnou zeminou; měřeno digitálně"_x000d_
 "3: 30,00*22,00"</t>
  </si>
  <si>
    <t xml:space="preserve">"1: dle pol. 18242;  ohumusování;   2*8,00*25,00"</t>
  </si>
  <si>
    <t>"1: Dle technické zprávy, výkresových příloh projektové dokumentace. Dle výkazů materiálu projektu. Dle tabulky kubatur projektanta."_x000d_
 "2: ohumusování a zatravnění svahů; 2*8,00*25,00"</t>
  </si>
  <si>
    <t xml:space="preserve">"1: dle pol. 18242;   400,00"</t>
  </si>
  <si>
    <t xml:space="preserve">"1: Dle technické zprávy, výkresových příloh projektové dokumentace. Dle výkazů materiálu projektu. Dle tabulky kubatur projektanta."_x000d_
 "2: dle pol. 18232; zemina k ohumusování;  400,00*0,20"</t>
  </si>
  <si>
    <t xml:space="preserve">"1: Dle technické zprávy, výkresových příloh projektové dokumentace. Dle výkazů materiálu projektu. Dle tabulky kubatur projektanta."_x000d_
 "2: žlab, š. 600mm;  měřeno digitálně"_x000d_
 "3: 25,00"</t>
  </si>
  <si>
    <t xml:space="preserve">"1: Dle technické zprávy, výkresových příloh projektové dokumentace. Dle výkazů materiálu projektu. Dle tabulky kubatur projektanta."_x000d_
 "2: rovnanina beton-kamenná;   51,10"</t>
  </si>
  <si>
    <t xml:space="preserve">"1: Dle technické zprávy, výkresových příloh projektové dokumentace. Dle výkazů materiálu projektu. Dle tabulky kubatur projektanta."_x000d_
 "2: dle TZ; rozsah bouracích prací"_x000d_
 "3: ŽB úložné prahy; 2*(2,50*4,16)"_x000d_
 "4: ŽB opěry;  2*(16,70*4,16)"_x000d_
 "5: ŽB křídla;    (2,50*8,00)*4,00"</t>
  </si>
  <si>
    <t xml:space="preserve">"1: Dle technické zprávy, výkresových příloh projektové dokumentace. Dle výkazů materiálu projektu. Dle tabulky kubatur projektanta."_x000d_
 "2: demolice zábradlí na římse"_x000d_
 "3: dle TZ;   1,30"</t>
  </si>
  <si>
    <t>96716A</t>
  </si>
  <si>
    <t>VYBOURÁNÍ CÁSTÍ KONSTRUKCÍ ŽELEZOBET - BEZ DOPRAVY</t>
  </si>
  <si>
    <t xml:space="preserve">"1: Dle technické zprávy, výkresových příloh projektové dokumentace. Dle výkazů materiálu projektu. Dle tabulky kubatur projektanta."_x000d_
 "2: demontáž prefa nosníků KDP 15;  2*37,00/2,40"_x000d_
 "3: demolice prefa římsové konzoly;   14,40/2,40"</t>
  </si>
  <si>
    <t>položka zahrnuje:
- veškerou manipulaci s vybouranou sutí a hmotami, krome vodorovné dopravy,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</si>
  <si>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</si>
  <si>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</si>
  <si>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"1: Dle technické zprávy, výkresových příloh projektové dokumentace. Dle výkazů materiálu projektu. Dle tabulky kubatur projektanta."_x000d_
 "2: DRENÁŽNÍ POTRUBÍ ZA OPĚRAMI A KŘÍDLY;    2*(4,16+7,3+7,8)"</t>
  </si>
  <si>
    <t>97619</t>
  </si>
  <si>
    <t>VYBOURÁNÍ DROBNÝCH PREDMETU OSTATNÍCH</t>
  </si>
  <si>
    <t xml:space="preserve">"1: Dle technické zprávy, výkresových příloh projektové dokumentace. Dle výkazů materiálu projektu. Dle tabulky kubatur projektanta."_x000d_
 "2: vybourání kanalizačních šachet;       3"</t>
  </si>
  <si>
    <t xml:space="preserve">"1: Dle technické zprávy, výkresových příloh projektové dokumentace. Dle výkazů materiálu projektu. Dle tabulky kubatur projektanta."_x000d_
 "2: dle TZ; demolice izolace;     0,320/0,0043"</t>
  </si>
  <si>
    <t xml:space="preserve">"1: Dle technické zprávy, výkresových příloh projektové dokumentace. Dle výkazů materiálu projektu. Dle tabulky kubatur projektanta."_x000d_
 "2: dle pol. 17120;  2620,00*2,10"_x000d_
 "3: dle pol. 12960;    22,775*1,90"</t>
  </si>
  <si>
    <t xml:space="preserve">"1: Dle technické zprávy, výkresových příloh projektové dokumentace. Dle výkazů materiálu projektu. Dle tabulky kubatur projektanta."_x000d_
 "2: dle pol. 96616A;   239,744*2,40"_x000d_
 "3: dle pol. 96716A;  36,833*2,40"</t>
  </si>
  <si>
    <t xml:space="preserve">"1: dle pol. 96612A;  51,10*2,20"</t>
  </si>
  <si>
    <t xml:space="preserve">"1: Dle technické zprávy, výkresových příloh projektové dokumentace. Dle výkazů materiálu projektu. Dle tabulky kubatur projektanta."_x000d_
 "2: dle pol. 97817;   74,419*0,0043"</t>
  </si>
  <si>
    <t xml:space="preserve">"1: Dle technické zprávy, výkresových příloh projektové dokumentace. Dle výkazů materiálu projektu. Dle tabulky kubatur projektanta."_x000d_
 "2: dle pol. 96618A;      1,30"</t>
  </si>
  <si>
    <t>SO 22-19-59</t>
  </si>
  <si>
    <t xml:space="preserve">"1: Dle technické zprávy, výkresových příloh projektové dokumentace, TKP staveb státních drah a výkazů materiálu projektu."_x000d_
 "2: dle pol. 17411;        1780,100"</t>
  </si>
  <si>
    <t>VYKOPÁVKY ZE ZEMNÍKU A SKLÁDEK TR. I - DOPRAVA</t>
  </si>
  <si>
    <t xml:space="preserve">"1: Dle technické zprávy, výkresových příloh projektové dokumentace, TKP staveb státních drah a výkazů materiálu projektu."_x000d_
 "2: nedostatek zeminy por zásyp"_x000d_
 "3: dle pol. 17411;   1780,10"</t>
  </si>
  <si>
    <t>Položka zahrnuje samostatnou dopravu zeminy. Množství se urcí jako soucin kubatutry [m3] a požadované vzdálenosti [km].</t>
  </si>
  <si>
    <t>"1: Dle technické zprávy, výkresových příloh projektové dokumentace, TKP staveb státních drah a výkazů materiálu projektu."_x000d_
 "2: výkopy pro demoliční práce, dle TZ - rozsah bouracích prací"_x000d_
 "3: 1657,143"</t>
  </si>
  <si>
    <t xml:space="preserve">"1: Dle technické zprávy, výkresových příloh projektové dokumentace, TKP staveb státních drah a výkazů materiálu projektu."_x000d_
 "2: zásypy po demolicích, měřeno digitálně"_x000d_
 "3: propustek v km 64,120"_x000d_
 "4: zásyp;  18,00*11,00"_x000d_
 "5: propustek v km 66,218"_x000d_
 "6: 12,50*8,50"_x000d_
 "7: propustek v km 68,770"_x000d_
 "8: 5,50*9,50"_x000d_
 "9: propustek v km 69,814"_x000d_
 "10: 55,00*10,50"_x000d_
 "11: propustek v km 70,558"_x000d_
 "12: 35,00*9,50"_x000d_
 "13: propustek v km 70,889"_x000d_
 "14: 42,80*12,00"</t>
  </si>
  <si>
    <t>"1: Dle technické zprávy, výkresových příloh projektové dokumentace. Dle výkazů materiálu projektu. Dle tabulky kubatur projektanta"_x000d_
 "2: ohumusování upraveného zemního tělesa; tl. 0,2m, měřeno digitálně"_x000d_
 "3: propustek v km 66,218"_x000d_
 "4: 110,00+2*25,00*1,20"_x000d_
 "5: propustek v km 69,814"_x000d_
 "6: 160,00+2*7,20*16,50"_x000d_
 "7: propustek v km 70,558"_x000d_
 "8: 110,00+2*6,00*13,50"_x000d_
 "9: propustek v km 70,889"_x000d_
 "10: 200,00+2*6,00*13,50"</t>
  </si>
  <si>
    <t>"1: Dle technické zprávy, výkresových příloh projektové dokumentace. Dle výkazů materiálu projektu. Dle tabulky kubatur projektanta."_x000d_
 "2: zatravnění ohumusovaného terénu; měřeno digitálně, dle pol. 18223"_x000d_
 "3: propustek v km 66,218"_x000d_
 "4: 110,00+2*25,00*1,20"_x000d_
 "5: propustek v km 69,814"_x000d_
 "6: 160,00+2*7,20*16,50"_x000d_
 "7: propustek v km 70,558"_x000d_
 "8: 110,00+2*6,00*13,50"_x000d_
 "9: propustek v km 70,889"_x000d_
 "10: 200,00+2*6,00*13,50"</t>
  </si>
  <si>
    <t xml:space="preserve">"1: dle pol. 18242;   1201,600"</t>
  </si>
  <si>
    <t xml:space="preserve">"1: Dle technické zprávy, výkresových příloh projektové dokumentace. Dle výkazů materiálu projektu. Dle tabulky kubatur projektanta."_x000d_
 "2: dle pol. 18223;   zemina k ohumusování;  1201,60*0,20"</t>
  </si>
  <si>
    <t xml:space="preserve">"1: Dle technické zprávy, výkresových příloh projektové dokumentace, TKP staveb státních drah a výkazů materiálu projektu."_x000d_
 "2: dle TZ, rozsah bouracích prací"_x000d_
 "3: kamenivo, beton;   78,00"</t>
  </si>
  <si>
    <t xml:space="preserve">"1: Dle technické zprávy, výkresových příloh projektové dokumentace, TKP staveb státních drah a výkazů materiálu projektu."_x000d_
 "2: dle TZ, rozsah bouracích prací"_x000d_
 "3: bourací kcí ze ŽB;     243,75"</t>
  </si>
  <si>
    <t xml:space="preserve">"1: Dle technické zprávy, výkresových příloh projektové dokumentace, TKP staveb státních drah a výkazů materiálu projektu."_x000d_
 "2: Dle TZ, rozsah bouracích prací"_x000d_
 "3: železný šrot;   0,393"</t>
  </si>
  <si>
    <t xml:space="preserve">"1: dle pol. 96616A;       243,75*2,40"</t>
  </si>
  <si>
    <t xml:space="preserve">"1: dle pol. 96613A;     78,00*2,50"</t>
  </si>
  <si>
    <t xml:space="preserve">"1: dle pol. 96618A;   0,393"</t>
  </si>
  <si>
    <t>SO 22-19-81</t>
  </si>
  <si>
    <t>11313</t>
  </si>
  <si>
    <t>ODSTRANENÍ KRYTU ZPEVNENÝCH PLOCH S ASFALTOVÝM POJIVEM</t>
  </si>
  <si>
    <t xml:space="preserve">"1: Dle technické zprávy, výkresových příloh projektové dokumentace. Dle výkazů materiálu projektu. Dle tabulky kubatur projektanta."_x000d_
 "2: asfaltobeton - obrusná vrstva;  0,05*6,50*18,70"_x000d_
 "3: asfaltobeton na mostě fr.2; 0,09*6,50*8,75"_x000d_
 "4: asfaltobeton mimo most"_x000d_
 "5: v rubu OP1;  0,22*6,75*5,80"_x000d_
 "6: v rubu OP2;   0,22*6,75*3,90"_x000d_
 "7: drcené kamenivo prolité asfaltem mimo most"_x000d_
 "8: OP1;  0,28*7,00*5,50"_x000d_
 "9: OP2;  0,28*7,00*3,60"</t>
  </si>
  <si>
    <t>"1: Dle technické zprávy, výkresových příloh projektové dokumentace. Dle výkazů materiálu projektu. Dle tabulky kubatur projektanta."_x000d_
 "2: 60,00*8,00"</t>
  </si>
  <si>
    <t xml:space="preserve">"1: Dle technické zprávy, výkresových příloh projektové dokumentace, TKP staveb státních drah a výkazů materiálu projektu."_x000d_
 "2: dočasné zatrubnění, DN 1200;  "_x000d_
 "3: v místě nového mostu;  62,00"_x000d_
 "4: v místě původního mostu;  70,00"</t>
  </si>
  <si>
    <t xml:space="preserve">"1: Dle technické zprávy, výkresových příloh projektové dokumentace. Dle výkazů materiálu projektu. Dle tabulky kubatur projektanta."_x000d_
 "2: mimo most zemina pod zemní plání (JV1)"_x000d_
 "3: v rubu OP1;   0,40*7,30*5,10"_x000d_
 "4: v rubu OP2;  0,40*7,30*3,10"_x000d_
 "5: zrušení zemních hrázek;  dle pol. 17750;   83,670"</t>
  </si>
  <si>
    <t xml:space="preserve">"1: Dle technické zprávy, výkresových příloh projektové dokumentace, TKP staveb státních drah a výkazů materiálu projektu."_x000d_
 "2: dle pol. 17411, zpětné zásypy z výzisku;         155,255"_x000d_
 "3: dle pol. 17511;    49,130"</t>
  </si>
  <si>
    <t xml:space="preserve">"1: Dle technické zprávy, výkresových příloh projektové dokumentace, TKP staveb státních drah a výkazů materiálu projektu."_x000d_
 "2: výkopy nového mostu"_x000d_
 "3: OP1;  2,30*4,40*6,00"_x000d_
 "4: OP2;  2,30*4,10*6,50"_x000d_
 "5: křídlo 1P; 2,30*4,00*5,50"_x000d_
 "6: křídlo 1L;  2,30*4,00*5,80"_x000d_
 "7: křídlo 2P;  2,30*3,60*6,20"_x000d_
 "8: křídlo 2L;   2,30*3,60*5,80"_x000d_
 "9: výkopy"_x000d_
 "10: v rubu opěry 1;  1,50*1,90*11,50"_x000d_
 "11: v rubu opěry 2;  1,45*1,95*11,50"_x000d_
 "12: v líci opěry 1;  0,25*1,10*10,00"_x000d_
 "13: v líci opěry 2;  0,15*0,900*10,00"_x000d_
 "14: výkopy pro piloty "_x000d_
 "15: příjezd pro plošinu OP1;  0,30*3,50*3,50"_x000d_
 "16: příjezd pro plošinu OP2;  0,20*3,50*2,60"</t>
  </si>
  <si>
    <t xml:space="preserve">"1: Dle technické zprávy, výkresových příloh projektové dokumentace, TKP staveb státních drah a výkazů materiálu projektu."_x000d_
 "2: dle pol. 12273, odkopávky, zrušení zemních hrázek;    23,944+83,670"_x000d_
 "3: výkop jam dle pol. 13173;     400,221"_x000d_
 "4: zemina z vrtů pro piloty, dle pol. 264141;    31,91+31,91"</t>
  </si>
  <si>
    <t xml:space="preserve">"1: Dle technické zprávy, výkresových příloh projektové dokumentace, TKP staveb státních drah a výkazů materiálu projektu."_x000d_
 "2: zásyp vhodnou zeminou (50 % zpětný zásyp z výzisku)"_x000d_
 "3: v rubu stojky 1;  1,70*1,70*6,10*0,50"_x000d_
 "4: za křídlem 1P;   2,00*1,60*3,50*0,50"_x000d_
 "5: za křídlem 1L;  2,00*1,60*3,50*0,50"_x000d_
 "6: v líci stojky 1;   1,20*1,20*13,10*0,50"_x000d_
 "7: podél křídla 1P;   2,00*1,70*5,50*0,50"_x000d_
 "8: podél křídla 1L;  2,00*1,70*6,00*0,50"_x000d_
 "9: v rubu stojky 2;   1,70*1,70*6,80*0,50"_x000d_
 "10: za křídlem 2P;  2,00*1,60*3,50*0,50"_x000d_
 "11: za křídlem 2L;  2,00*1,60*3,50*0,50"_x000d_
 "12: v líci stojky 2;  1,20*1,20*13,10*0,50"_x000d_
 "13: podél křídla 2P;  2,00*1,70*5,50*0,50"_x000d_
 "14: podél křídla 2L;  2,00*1,70*6,00*0,50"_x000d_
 "15: zásyp vhodnou zeminou po odbourání původního mostu (50 % zásyp z výzisku)"_x000d_
 "16: opěra 1;  1,50*2,80*12,50*0,50"_x000d_
 "17: opěra 2;  1,50*3,20*12,50*0,50"</t>
  </si>
  <si>
    <t xml:space="preserve">"1: Dle technické zprávy, výkresových příloh projektové dokumentace, TKP staveb státních drah a výkazů materiálu projektu."_x000d_
 "2: zásyp za opěrami z vhodného materiálu"_x000d_
 "3: stojka 1;   0,70*7,50*3,30"_x000d_
 "4: stojka 2;  0,65*8,10*3,20"_x000d_
 "5: zásyp vhodnou zeminou (50 % nakupovaný materiál x 50 % zpětný zásyp z výzisku)"_x000d_
 "6: v rubu stojky 1;  1,70*1,70*6,10*0,50"_x000d_
 "7: za křídlem 1P;   2,00*1,60*3,50*0,50"_x000d_
 "8: za křídlem 1L;  2,00*1,60*3,50*0,50"_x000d_
 "9: v líci stojky 1;   1,20*1,20*13,10*0,50"_x000d_
 "10: podél křídla 1P;   2,00*1,70*5,50*0,50"_x000d_
 "11: podél křídla 1L;  2,00*1,70*6,00*0,50"_x000d_
 "12: v rubu stojky 2;   1,70*1,70*6,80*0,50"_x000d_
 "13: za křídlem 2P;  2,00*1,60*3,50*0,50"_x000d_
 "14: za křídlem 2L;  2,00*1,60*3,50*0,50"_x000d_
 "15: v líci stojky 2;  1,20*1,20*13,10*0,50"_x000d_
 "16: podél křídla 2P;  2,00*1,70*5,50*0,50"_x000d_
 "17: podél křídla 2L;  2,00*1,70*6,00*0,50"_x000d_
 "18: zásyp vhodnou zeminou po odbourání původního mostu (50 % zásyp z výzisku)"_x000d_
 "19: opěra 1;  1,50*2,80*12,50*0,50"_x000d_
 "20: opěra 2;  1,50*3,20*12,50*0,50"</t>
  </si>
  <si>
    <t>OBSYP POTRUBÍ A OBJEKTU SE ZHUTNENÍM</t>
  </si>
  <si>
    <t xml:space="preserve">"1: Dle technické zprávy, výkresových příloh projektové dokumentace, TKP staveb státních drah a výkazů materiálu projektu."_x000d_
 "2: svahové kužely"_x000d_
 "3: za křídlem 1P;   11,76"_x000d_
 "4: za křídlem 1L;   13,01"_x000d_
 "5: za křídlem 2P;   9,04"_x000d_
 "6: svah za křídlem 2P;  18,38"_x000d_
 "7: za křídlem 2L;    11,64"</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</si>
  <si>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</si>
  <si>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"1: Dle technické zprávy, výkresových příloh projektové dokumentace. Dle výkazů materiálu projektu. Dle tabulky kubatur projektanta."_x000d_
 "2: ochranný zásyp s drenážní funkcí"_x000d_
 "3: v rubu stojky 1;   0,40*0,62*7,50"_x000d_
 "4: v rubu stojky 2;   0,40*0,62*8,10"</t>
  </si>
  <si>
    <t xml:space="preserve">"1: Dle technické zprávy, výkresových příloh projektové dokumentace. Dle výkazů materiálu projektu. Dle tabulky kubatur projektanta."_x000d_
 "2: zemní hrázky z jílovitého materiálu"_x000d_
 "3: na vtoku nového mostu; 20,72"_x000d_
 "4: na výtoku nového mostu; 21,51"_x000d_
 "5: na vtoku starého mostu;  20,72"_x000d_
 "6: na výtoku starého mostu;  20,72"</t>
  </si>
  <si>
    <t xml:space="preserve">"1: Dle technické zprávy, výkresových příloh projektové dokumentace, TKP staveb státních drah a výkazů materiálu projektu."_x000d_
 "2: ohumusování a osetí, tl. 150mm"_x000d_
 "3: za křídlem 1P;    18,45"_x000d_
 "4: za křídlem 1L;   19,24"_x000d_
 "5: za křídlem 2P;  14,86"_x000d_
 "6: svah za křídlem 2P po skluz; 20,41"_x000d_
 "7: za křídlem 2L;  17,71 "_x000d_
 "8: křídlo 2P podél skluzu;  10,60"_x000d_
 "9: po obvodu vývařiště;  1,84"</t>
  </si>
  <si>
    <t xml:space="preserve">"1: Dle technické zprávy, výkresových příloh projektové dokumentace, TKP staveb státních drah a výkazů materiálu projektu."_x000d_
 "2: dle pol.. 18222;        103,110"</t>
  </si>
  <si>
    <t xml:space="preserve">"1: Dle technické zprávy, výkresových příloh projektové dokumentace, TKP staveb státních drah a výkazů materiálu projektu."_x000d_
 "2: dle pol. 18222;          103,110*0,15"</t>
  </si>
  <si>
    <t xml:space="preserve">"1: Dle technické zprávy, výkresových příloh projektové dokumentace, TKP staveb státních drah a výkazů materiálu projektu."_x000d_
 "2: drenážní beton C8/10"_x000d_
 "3: za rubem stojky 1;   0,30*0,30*9,50"_x000d_
 "4: za rubem stojky 2;    0,30*0,30*10,00"</t>
  </si>
  <si>
    <t>21341</t>
  </si>
  <si>
    <t>DRENÁŽNÍ VRSTVY Z PLASTBETONU (PLASTMALTY)</t>
  </si>
  <si>
    <t xml:space="preserve">"1: Dle technické zprávy, výkresových příloh projektové dokumentace. Dle výkazů materiálu projektu. Dle tabulky kubatur projektanta."_x000d_
 "2: drenážní polymerbeton"_x000d_
 "3: před trubičkou; 0,02"_x000d_
 "4: za trubičkou;  0,02"_x000d_
 "5: žebro;  0,01"</t>
  </si>
  <si>
    <t>"1: Dle technické zprávy, výkresových příloh projektové dokumentace. Dle výkazů materiálu projektu. Dle tabulky kubatur projektanta"_x000d_
 "2: plošná drenáž rubů stojek a křídel"_x000d_
 3: 13,65+13,94+1,92+1,47+1,66+2,21 = 34,850 [A]</t>
  </si>
  <si>
    <t>"1: Dle technické zprávy, výkresových příloh projektové dokumentace, TKP staveb státních drah a výkazů materiálu projektu."_x000d_
 "2: piloty C25/30"_x000d_
 "3: pod stojkou 1; 6,00*3,14*0,45*0,45*8,05"_x000d_
 "4: pod stojkou 2; 6,00*3,14*0,45*0,45*8,05"_x000d_
 "5: nadbetonování pilot"_x000d_
 "6: pod stojkou 1; 6,00*3,14*0,45*0,45*0,20"_x000d_
 "7: pod stojkou 2; 6,00*3,14*0,45*0,45*0,20"</t>
  </si>
  <si>
    <t xml:space="preserve">"1: Dle technické zprávy, výkresových příloh projektové dokumentace, TKP staveb státních drah a výkazů materiálu projektu."_x000d_
 "2: dle výkresu 2.202 tvar a výztuž pilot"_x000d_
 3: stojka 1;   2224,80/1000,00 = 2,225 [A]_x000d_
 4: stojka 2;   2224,80/1000,00 = 2,225 [B]_x000d_
 5: patní kříž;  32,28/1000,00 = 0,032 [C]_x000d_
 A+B+C = 4,482 [D]</t>
  </si>
  <si>
    <t xml:space="preserve">"1: Dle technické zprávy, výkresových příloh projektové dokumentace, TKP staveb státních drah a výkazů materiálu projektu."_x000d_
 "2: piloty polorámu;    6*2*8,0"</t>
  </si>
  <si>
    <t xml:space="preserve">"1: Dle technické zprávy, výkresových příloh projektové dokumentace, TKP staveb státních drah a výkazů materiálu projektu."_x000d_
 "2: pod stojkou 1;  11,64"_x000d_
 "3: pod stojkou 2;   11,88"_x000d_
 "4: křídlo 1P;  0,64"_x000d_
 "5: křídlo 2P;   0,51"_x000d_
 "6: křídlo 1L;   0,51"_x000d_
 "7: křídlo 2L;  0,69"</t>
  </si>
  <si>
    <t>"1: Dle technické zprávy, výkresových příloh projektové dokumentace, TKP staveb státních drah a výkazů materiálu projektu."_x000d_
 "2: dle přílohy 2.402"_x000d_
 "3: 4201,30/1000,00"</t>
  </si>
  <si>
    <t>31717</t>
  </si>
  <si>
    <t>KOVOVÉ KONSTRUKCE PRO KOTVENÍ RÍMSY</t>
  </si>
  <si>
    <t xml:space="preserve">"1: Dle technické zprávy, výkresových příloh projektové dokumentace, TKP staveb státních drah a výkazů materiálu projektu."_x000d_
 "2: kotvení říms, dle příl. 2.501;      4,99*2*16,00"</t>
  </si>
  <si>
    <t>Položka zahrnuje dodávku (výrobu) kotevního prvku predepsaného tvaru a jeho osazení do predepsané polohy vcetne nezbytných prací (vrty, zálivky apod.)</t>
  </si>
  <si>
    <t xml:space="preserve">"1: Dle technické zprávy, výkresových příloh projektové dokumentace, TKP staveb státních drah a výkazů materiálu projektu."_x000d_
 "2: římsa vpravo nos;   0,85*0,25*16,00"_x000d_
 "3: vpravo na NK;   0,30*0,55*16,00"_x000d_
 "4: vlevo nos;   0,85*0,25*16,20"_x000d_
 "5: vlevo na NK;  0,30*0,55*16,20"</t>
  </si>
  <si>
    <t xml:space="preserve">"1: Dle technické zprávy, výkresových příloh projektové dokumentace, TKP staveb státních drah a výkazů materiálu projektu."_x000d_
 "2: dle výkresu 2.502"_x000d_
 "3: vpravo;  701,80/1000,00"_x000d_
 "4: vlevo;  708,60/1000,00"</t>
  </si>
  <si>
    <t xml:space="preserve">"1: Dle technické zprávy, výkresových příloh projektové dokumentace, TKP staveb státních drah a výkazů materiálu projektu."_x000d_
 "2: křídlo 1P - vyložení;   1,45*0,55*2,90"_x000d_
 "3: křídlo 1P založené na základu;  2,35*0,55*1,20"_x000d_
 "4: křídlo 2P - vyložení;   1,45*0,55*2,90"_x000d_
 "5: křídlo 2P založené na základu;  2,30*0,55*0,95"_x000d_
 "6: křídlo 1L - vyložení;   1,55*0,55*2,90"_x000d_
 "7: křídlo 1L založené na základu;  2,50*0,55*0,95"_x000d_
 "8: křídlo 2L - vyložení;  1,50*0,55*2,90"_x000d_
 "9: křídlo 2L založené na základu;  2,50*0,55*1,20"</t>
  </si>
  <si>
    <t>"1: Dle technické zprávy, výkresových příloh projektové dokumentace, TKP staveb státních drah a výkazů materiálu projektu."_x000d_
 "2: dle výkresu 2.403"_x000d_
 "3: výztuž křídel; 1810,10/1000,00"</t>
  </si>
  <si>
    <t xml:space="preserve">"1: Dle technické zprávy, výkresových příloh projektové dokumentace, TKP staveb státních drah a výkazů materiálu projektu."_x000d_
 "2: příčel střed;   10,07"_x000d_
 "3: náběh stojky 1;   10,38   "_x000d_
 "4: náběh stojky 2;   10,56"_x000d_
 "5: protispád vpravo; 0,04*0,80*8,20"_x000d_
 "6: stojka 1; 2,45*0,70*9,00"_x000d_
 "7: stojka 2;  2,45*0,70*9,20"</t>
  </si>
  <si>
    <t xml:space="preserve">"1: Dle technické zprávy, výkresových příloh projektové dokumentace, TKP staveb státních drah a výkazů materiálu projektu."_x000d_
 "2: dle přílohy 2.403"_x000d_
 "3: NK;   6088,30/1000,00"_x000d_
 "4: výztuž stojek;   5139,90/1000,00"</t>
  </si>
  <si>
    <t xml:space="preserve">"1: Dle technické zprávy, výkresových příloh projektové dokumentace, TKP staveb státních drah a výkazů materiálu projektu."_x000d_
 "2: revizní schodiště;       13*0,75*0,40*0,17"</t>
  </si>
  <si>
    <t xml:space="preserve">"1: Dle technické zprávy, výkresových příloh projektové dokumentace. Dle výkazů materiálu projektu. Dle tabulky kubatur projektanta."_x000d_
 "2: šablony pro piloty"_x000d_
 "3: pod stojkou 1;   0,2*1,90*10,00"_x000d_
 "4: pod stojkou 2;   0,20*1,90*10,30"_x000d_
 "5: podkl. beton základů"_x000d_
 "6: stojka 1; 0,20*1,90*10,10"_x000d_
 "7: stojka 2;   0,20*1,90*10,30"_x000d_
 "8: křídlo 1P; 0,20*1,55*0,70"_x000d_
 "9: křídlo 2P;  0,20*1,55*0,60"_x000d_
 "10: křídlo 1L;  0,20*1,55*0,60"_x000d_
 "11: křídlo 2L;  0,20*1,55*0,75"_x000d_
 "12: podkl. beton drenáže"_x000d_
 "13: za rubem stojky 1;    0,80*0,30*9,50"_x000d_
 "14: za rubem stojky 2;   0,80*0,30*10,00"</t>
  </si>
  <si>
    <t xml:space="preserve">"1: Dle technické zprávy, výkresových příloh projektové dokumentace, TKP staveb státních drah a výkazů materiálu projektu."_x000d_
 "2: podkl. beton dlažby, tl. 150mm"_x000d_
 "3: za křídlem 1P; 0,53"_x000d_
 "4: za schodištěm u 1P;  0,16"_x000d_
 "5: podél křídla 1P;   0,17"_x000d_
 "6: podkl. beton pod schodištěm, tl. 0,35;   1,73"_x000d_
 "7: za křídlem 1L;  0,39"_x000d_
 "8: podél křídla 1L;  0,60"_x000d_
 "9: za křídlem 2P;   0,98"_x000d_
 "10: podél křídla 2P;    0,59"_x000d_
 "11: podkl. beton za křídlem 2P skluz do vývařiště; 0,29"_x000d_
 "12: podkl. beton podél křídla 2P skluz do vývařiště; 1,04"_x000d_
 "13: zaústění do koryta toku;   0,22"_x000d_
 "14: za křídlem 2L;  0,39"_x000d_
 "15: podél křídla 2L; 0,60"</t>
  </si>
  <si>
    <t>"1: Dle technické zprávy, výkresových příloh projektové dokumentace. Dle výkazů materiálu projektu. Dle tabulky kubatur projektanta."_x000d_
 "2: výztuž podkl. betonu základů 6/100/100"_x000d_
 "3: 1,25*4,44*(20,80+21,50)/1000,00"_x000d_
 "4: výztuž šablon pro vrtání pilot 6/100/100"_x000d_
 "5: 1,25*4,44*(19,00+19,75)/1000,00"</t>
  </si>
  <si>
    <t xml:space="preserve">"1: Dle technické zprávy, výkresových příloh projektové dokumentace, TKP staveb státních drah a výkazů materiálu projektu."_x000d_
 "2: podsyp štěrkodrtí"_x000d_
 "3: pod šablonou stojky 1;   0,20*2,85*11,30"_x000d_
 "4: pod šablonou stojky 2;   0,20*3,0*11,30"_x000d_
 "5: nájezdová rampa stojka 1; 0,20*1,10*3,40"_x000d_
 "6: nájezdová rampa stojka 2;  0,20*1,10*3,40"</t>
  </si>
  <si>
    <t xml:space="preserve">"1: Dle technické zprávy, výkresových příloh projektové dokumentace, TKP staveb státních drah a výkazů materiálu projektu."_x000d_
 "2: vrstva ŠP tl. 150mm+150mm"_x000d_
 "3: v rubu stojky 1;   0,30*7,50*2,90"_x000d_
 "4: v rubu stojky 2;  0,30*8,10*2,90"</t>
  </si>
  <si>
    <t>45860</t>
  </si>
  <si>
    <t>VÝPLN ZA OPERAMI A ZDMI Z MEZEROVITÉHO BETONU</t>
  </si>
  <si>
    <t xml:space="preserve">"1: Dle technické zprávy, výkresových příloh projektové dokumentace, TKP staveb státních drah a výkazů materiálu projektu."_x000d_
 "2: přechodové klíny z MCB 8/10"_x000d_
 "3: za rubem stojky 1;   0,73*7,70*3,00"_x000d_
 "4: za rubem stojky 2; 0,73*8,30*3,00"</t>
  </si>
  <si>
    <t>položka zahrnuje:
- dodávku mezerovitého betonu predepsané kvality a zásyp se zhutnením vcetne mimostaveništní a vnitrostaveništní dopravy</t>
  </si>
  <si>
    <t xml:space="preserve">"1: Dle technické zprávy, výkresových příloh projektové dokumentace, TKP staveb státních drah a výkazů materiálu projektu."_x000d_
 "2: dlažba z lom. kamene, tl. 200mm"_x000d_
 "3: za křídlem 1P; 0,70"_x000d_
 "4: za schodištěm u 1P;  0,21"_x000d_
 "5: podél křídla 1P;   0,22"_x000d_
 "6: 1P u toku u schodiště;  0,03   "_x000d_
 "7: za křídlem 1L;  0,52"_x000d_
 "8: podél křídla 1L;  0,80"_x000d_
 "9: za křídlem 2P;  1,30"_x000d_
 "10: podél křídla 2P;    0,78"_x000d_
 "11: zaústění do koryta toku;   0,19"_x000d_
 "12: za křídlem 2L;  0,52"_x000d_
 "13: podél křídla 2L;    0,80"</t>
  </si>
  <si>
    <t>572212</t>
  </si>
  <si>
    <t>SPOJOVACÍ POSTRIK Z MODIFIK ASFALTU DO 0,5KG/M2</t>
  </si>
  <si>
    <t>"1: Dle technické zprávy, výkresových příloh projektové dokumentace, TKP staveb státních drah a výkazů materiálu projektu."_x000d_
 "2: spoj. postřik z EKM 0,18-0,20 kg/m2"_x000d_
 "3: 7,80*8,20"_x000d_
 "4: spoj. postřik z EKM 0,18-0,20 kg/m2"_x000d_
 "5: 7,80*8,20"</t>
  </si>
  <si>
    <t>- dodání všech predepsaných materiálu pro postriky v predepsaném množství
- provedení dle predepsaného technologického predpisu
- zrízení vrstvy bez rozlišení šírky, pokládání vrstvy po etapách
- úpravu napojení, ukoncení</t>
  </si>
  <si>
    <t>574B34</t>
  </si>
  <si>
    <t>ASFALTOVÝ BETON PRO OBRUSNÉ VRSTVY MODIFIK ACO 11+, 11S TL. 40MM</t>
  </si>
  <si>
    <t xml:space="preserve">"1: Dle technické zprávy, výkresových příloh projektové dokumentace, TKP staveb státních drah a výkazů materiálu projektu."_x000d_
 "2: ACO 11+, tl. 40mm;    7,80*8,20"</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</si>
  <si>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</si>
  <si>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574D56</t>
  </si>
  <si>
    <t>ASFALTOVÝ BETON PRO LOŽNÍ VRSTVY MODIFIK ACL 16+, 16S TL. 60MM</t>
  </si>
  <si>
    <t xml:space="preserve">"1: Dle technické zprávy, výkresových příloh projektové dokumentace, TKP staveb státních drah a výkazů materiálu projektu."_x000d_
 "2: dle skladby vozovky na mostě"_x000d_
 "3: ACL 16+, tl. 60mm;   7,80*8,20"</t>
  </si>
  <si>
    <t>575F43</t>
  </si>
  <si>
    <t>LITÝ ASFALT MA IV (OCHRANA MOSTNÍ IZOLACE) 11 TL. 35MM MODIFIK</t>
  </si>
  <si>
    <t xml:space="preserve">"1: Dle technické zprávy, výkresových příloh projektové dokumentace, TKP staveb státních drah a výkazů materiálu projektu."_x000d_
 "2: ochrana izolace na NK;    7,80*8,20"</t>
  </si>
  <si>
    <t xml:space="preserve">"1: Dle technické zprávy, výkresových příloh projektové dokumentace, TKP staveb státních drah a výkazů materiálu projektu."_x000d_
 "2: penetrační asf. nátěr"_x000d_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drenáž"_x000d_
 "12: základ vč. rubu stojky 1;  2,00*9,90"_x000d_
 "13: líc základu stojky 1;  1,60*13,90"_x000d_
 "14: rubový bok základu křídlo 1P;  1,10*1,15"_x000d_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1,10*2,20"_x000d_
 "24: izolace líců a boků křídel - 2xALN + ALP"_x000d_
 "25: líc křídla 1P vč. boku stojky 1;  3*0,85*4,65"_x000d_
 "26: bok křídla 1P;   3*0,60*4,10"_x000d_
 "27: líc křídla 2P vč. boku stojky 2; 3*0,85*4,65"_x000d_
 "28: bok křídla 2P;   3*0,6*4,10"_x000d_
 "29: líc křídla 1L vč. boku stojky 1;  3*0,90*4,65"_x000d_
 "30: bok křídla 1L;  3*0,60*4,10"_x000d_
 "31: líc křídla 2L vč. boku stojky 2; 3*0,90*4,65"_x000d_
 "32: bok křídla 2L;  3*0,60*4,10"</t>
  </si>
  <si>
    <t>711112</t>
  </si>
  <si>
    <t>IZOLACE BEŽNÝCH KONSTRUKCÍ PROTI ZEMNÍ VLHKOSTI ASFALTOVÝMI PÁSY</t>
  </si>
  <si>
    <t xml:space="preserve">"1: Dle technické zprávy, výkresových příloh projektové dokumentace, TKP staveb státních drah a výkazů materiálu projektu."_x000d_
 "2: NAIP"_x000d_
 "3: izolace křídel;   2,43+2,31+2,31+2,46"_x000d_
 "4: izolace rubu stojek a křídel"_x000d_
 "5: stojka 1; 1,75*7,80"_x000d_
 "6: stojka 2;  1,70*8,20"_x000d_
 "7: křídlo 1P; 4,35+1,92"_x000d_
 "8: křídlo 2P;  4,35+1,47"_x000d_
 "9: křídlo 1L;  4,64+1,66"_x000d_
 "10: křídlo 2L;  4,50+2,21"_x000d_
 "11: izolace rubu a líců základů vč. rubů stojek po drenáž "_x000d_
 "12: základ vč. rubu stojky 1;  2,00*9,90"_x000d_
 "13: líc základu stojky 1;  1,60*13,90"_x000d_
 "14: rubový bok základu křídlo 1P;  1,10*1,15 "_x000d_
 "15: rubový bok základu křídlo 1L;  1,10*1,15"_x000d_
 "16: bok základu křídlo 1P;   1,10*2,20"_x000d_
 "17: bok základu křídlo 1L;   1,10*2,20"_x000d_
 "18: základ vč. rubu stojky 2;  2,00*10,30"_x000d_
 "19: líc základu stojky 2;   1,60*14,10"_x000d_
 "20: rubový bok základu křídlo 2P;  1,10*1,15"_x000d_
 "21: rubový bok základu křídlo 2L;  1,10*1,15"_x000d_
 "22: bok základu křídlo 2L;   1,10*2,20"_x000d_
 "23: bok základu křídlo 2P;   1,10*2,20"</t>
  </si>
  <si>
    <t>"1: Dle technické zprávy, výkresových příloh projektové dokumentace. Dle výkazů materiálu projektu. Dle tabulky kubatur projektanta."_x000d_
 "2: izolace horního povrchu NK - NAIP na pečetící vrstvu"_x000d_
 "3: 9,00*8,00"_x000d_
 "4: izolace horního povrchu křídel NAIP"_x000d_
 "5: 2,43+2,31+2,31+2,46"</t>
  </si>
  <si>
    <t>711432</t>
  </si>
  <si>
    <t>IZOLACE MOSTOVEK POD RÍMSOU ASFALTOVÝMI PÁSY</t>
  </si>
  <si>
    <t xml:space="preserve">"1: Dle technické zprávy, výkresových příloh projektové dokumentace a dle TKP staveb státních drah. Dle výkazů materiálu projektu. "_x000d_
 "2: NAIP s hliníkovou vložkou na křídlech a pod římsami"_x000d_
 "3: vpravo;   0,95*16,00"_x000d_
 "4: vlevo;    0,95*16,20"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</si>
  <si>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</si>
  <si>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711452</t>
  </si>
  <si>
    <t>IZOLACE MOSTOVEK POD VOZOVKOU ASFALTOVÝMI PÁSY S PECETÍCÍ VRSTVOU</t>
  </si>
  <si>
    <t xml:space="preserve">"1: Dle technické zprávy, výkresových příloh projektové dokumentace, TKP staveb státních drah a výkazů materiálu projektu."_x000d_
 "2: izolace NK s pečetící vrstvou;   9,00*8,00"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</si>
  <si>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</si>
  <si>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 xml:space="preserve">"1: Dle technické zprávy, výkresových příloh projektové dokumentace, TKP staveb státních drah a výkazů materiálu projektu."_x000d_
 "2: těsnící fólie v přechodové oblasti, měřeno digitálně;        3,20*7,50+8,10*3,20"</t>
  </si>
  <si>
    <t xml:space="preserve">"1: Dle technické zprávy, výkresových příloh projektové dokumentace, TKP staveb státních drah a výkazů materiálu projektu."_x000d_
 "2: ochranná geotextilie 600 g/m2, "_x000d_
 "3: izolace rubu a líců základů vč. rubů stojek po drenáž"_x000d_
 4: základ vč. rubu stojky 1;  2,00*9,90 = 19,800 [A]_x000d_
 5: líc základu stojky 1;  1,60*13,90 = 22,240 [B]_x000d_
 6: rubový bok základu křídlo 1P;  1,10*1,15 = 1,265 [C]_x000d_
 7: rubový bok základu křídlo 1L;  1,10*1,15 = 1,265 [D]_x000d_
 8: bok základu křídlo 1P;   1,10*2,20 = 2,420 [E]_x000d_
 9: bok základu křídlo 1L;   1,10*2,20 = 2,420 [F]_x000d_
 10: základ vč. rubu stojky 2;  2,00*10,30 = 20,600 [G]_x000d_
 11: líc základu stojky 2;   1,60*14,10 = 22,560 [H]_x000d_
 12: rubový bok základu křídlo 2P;  1,10*1,15 = 1,265 [I]_x000d_
 13: rubový bok základu křídlo 2L;  1,10*1,15 = 1,265 [J]_x000d_
 14: bok základu křídlo 2L;   1,10*2,20 = 2,420 [K]_x000d_
 15: bok základu křídlo 2P;   1,10*2,20 = 2,420 [L]_x000d_
 "16: ochranná geotextilie 300 g/m2"_x000d_
 "17: izolace líců a boků křídel"_x000d_
 18: líc křídla 1P vč. boku stojky 1;  0,85*4,65 = 3,953 [M]_x000d_
 19: bok křídla 1P;   0,60*4,10 = 2,460 [N]_x000d_
 20: líc křídla 2P vč. boku stojky 2; 0,85*4,65 = 3,953 [O]_x000d_
 21: bok křídla 2P;  0,6*4,10 = 2,460 [P]_x000d_
 22: líc křídla 1L vč. boku stojky 1;  0,90*4,65 = 4,185 [Q]_x000d_
 23: bok křídla 1L;  0,60*4,10 = 2,460 [R]_x000d_
 24: líc křídla 2L vč. boku stojky 2; 0,90*4,65 = 4,185 [S]_x000d_
 25: bok křídla 2L;  0,60*4,10 = 2,460 [T]_x000d_
 "26: ochrana izolace 600 g/m2"_x000d_
 27: rub křídel a stojek;    17,84 = 17,840 [U]_x000d_
 A+B+C+D+E+F+G+H+I+J+K+L+M+N+O+P+Q+R+S+T+U = 143,895 [V]</t>
  </si>
  <si>
    <t xml:space="preserve">"1: Dle technické zprávy, výkresových příloh projektové dokumentace. Dle výkazů materiálu projektu. Dle tabulky kubatur projektanta."_x000d_
 "2: trubička z nerez oceli DN 50, v úžlabí NK;   0,60"</t>
  </si>
  <si>
    <t>875332</t>
  </si>
  <si>
    <t>POTRUBÍ DREN Z TRUB PLAST DN DO 150MM DEROVANÝCH</t>
  </si>
  <si>
    <t xml:space="preserve">"1: Dle technické zprávy, výkresových příloh projektové dokumentace a dle TKP staveb státních drah. Dle výkazů materiálu projektu. "_x000d_
 "2: perfor. drenážní trubka DN150"_x000d_
 "3: za rubem stojek;  9,50+10,00"</t>
  </si>
  <si>
    <t xml:space="preserve">"1: Dle technické zprávy, výkresových příloh projektové dokumentace. Dle výkazů materiálu projektu. Dle tabulky kubatur projektanta."_x000d_
 "2: odvodnění rubu stojek, HDPE DN 180"_x000d_
 "3: za rubem stojky 1;   1,000"_x000d_
 "4: za rubem stojky 2;  1,00"</t>
  </si>
  <si>
    <t>9113B1</t>
  </si>
  <si>
    <t>SVODIDLO OCEL SILNIC JEDNOSTR, ÚROVEN ZADRŽ H1 -DODÁVKA A MONTÁŽ</t>
  </si>
  <si>
    <t xml:space="preserve">"1: Dle technické zprávy, výkresových příloh projektové dokumentace. Dle výkazů materiálu projektu. Dle tabulky kubatur projektanta."_x000d_
 "2: silniční svodidlo úrovně zadržení H1"_x000d_
 "3: před křídlem 1P;  12,00"_x000d_
 "4: za křídlem 2P;   12,00"_x000d_
 "5: před křídlem 1L;  12,00"_x000d_
 "6: za křídlem 2L;  12,00"</t>
  </si>
  <si>
    <t>položka zahrnuje:
- kompletní dodávku všech dílu ocelového svodidla s predepsanou povrchovou úpravou vcetne spojovacích prvku
- montáž a osazení svodidla, osazení sloupku zaberanením nebo osazením do betonových bloku (vcetne betonových bloku a nutných zemních prací
- ukoncení zapuštením do betonových bloku (vcetne betonového bloku a nutných zemních prací) nebo koncovkou
- prechod na jiný typ svodidla nebo pres mostní záver
- ochranu proti bludným proudum a vývody pro jejich merení
nezahrnuje odrazky nebo retroreflexní fólie</t>
  </si>
  <si>
    <t>9117C1</t>
  </si>
  <si>
    <t>SVOD OCEL ZÁBRADEL ÚROVEN ZADRŽ H2 - DODÁVKA A MONTÁŽ</t>
  </si>
  <si>
    <t xml:space="preserve">"1: Dle technické zprávy, výkresových příloh projektové dokumentace, TKP staveb státních drah a výkazů materiálu projektu."_x000d_
 "2: měřeno digitálně z půdorysu;        18+18"</t>
  </si>
  <si>
    <t>položka zahrnuje:
- kompletní dodávku všech dílu ocelového svodidla s predepsanou povrchovou úpravou vcetne spojovacích a diltacních prvku
- montáž a osazení svodidla, kotvení, t.j. kotevní desky, šrouby z nerez oceli, vrty a zálivku, pokud zadávací dokumentace nestanoví jinak, prípadné nivelacní hmoty pod kotevní desky
- prechod na jiný typ svodidla nebo pres mostní záver
- ochranu proti bludným proudum a vývody pro jejich merení
nezahrnuje odrazky nebo retroreflexní fólie</t>
  </si>
  <si>
    <t>91238</t>
  </si>
  <si>
    <t>SMEROVÉ SLOUPKY Z PLAST HMOT - NÁSTAVCE NA SVODIDLA VCETNE ODRAZNÉHO PÁSKU</t>
  </si>
  <si>
    <t xml:space="preserve">"1: Dle technické zprávy, výkresových příloh projektové dokumentace. Dle výkazů materiálu projektu. Dle tabulky kubatur projektanta"_x000d_
 "2: směrové nádstavce;  4,00"</t>
  </si>
  <si>
    <t>položka zahrnuje:
- dodání a osazení sloupku vcetne nutných zemních prací
- vnitrostaveništní a mimostaveništní doprava
- odrazky plastové nebo z retroreflexní fólie</t>
  </si>
  <si>
    <t xml:space="preserve">"1: Dle technické zprávy, výkresových příloh projektové dokumentace. Dle výkazů materiálu projektu. Dle tabulky kubatur projektanta."_x000d_
 "2: hřebové nivelační značky"_x000d_
 "3: stojka 1;  1"_x000d_
 "4: stojka 2;  1"</t>
  </si>
  <si>
    <t>914161</t>
  </si>
  <si>
    <t>DOPRAVNÍ ZNACKY ZÁKLADNÍ VELIKOSTI HLINÍKOVÉ FÓLIE TR 1 - DODÁVKA A MONTÁŽ</t>
  </si>
  <si>
    <t xml:space="preserve">"1: Dle technické zprávy, výkresových příloh projektové dokumentace. Dle výkazů materiálu projektu. Dle tabulky kubatur projektanta"_x000d_
 "2: dopravní značka IS 15a - označení toku;  2,00"</t>
  </si>
  <si>
    <t>položka zahrnuje:
- dodávku a montáž znacek v požadovaném provedení</t>
  </si>
  <si>
    <t>914A21</t>
  </si>
  <si>
    <t>EV CÍSLO MOSTU OCEL S FÓLIÍ TR.1 DODÁVKA A MONTÁŽ</t>
  </si>
  <si>
    <t>"1: Dle technické zprávy, výkresových příloh projektové dokumentace a dle TKP staveb státních drah. Dle výkazů materiálu projektu. "_x000d_
 "2: 1+1"</t>
  </si>
  <si>
    <t xml:space="preserve">"1: Dle technické zprávy, výkresových příloh projektové dokumentace a dle TKP staveb státních drah. Dle výkazů materiálu projektu."_x000d_
 "2: obrubníky podél dlažby a schodiště"_x000d_
 "3: za křídlem 1P;  4,65"_x000d_
 "4: za křídlem 1L;   8,60"_x000d_
 "5: za křídlem 2P;  13,30"_x000d_
 "6: za křídlem 2L; 8,60"_x000d_
 "7: podél schodiště křídla 1P;   8,80"</t>
  </si>
  <si>
    <t>917224</t>
  </si>
  <si>
    <t>SILNICNÍ A CHODNÍKOVÉ OBRUBY Z BETONOVÝCH OBRUBNÍKU ŠÍR 150MM</t>
  </si>
  <si>
    <t xml:space="preserve">"1: Dle technické zprávy, výkresových příloh projektové dokumentace a dle TKP staveb státních drah. Dle výkazů materiálu projektu."_x000d_
 "2: obrubníky za římsami u vozovky"_x000d_
 "3: K1L a K1P;      2*2,00"_x000d_
 "4: K2L a K2P;      5,00+2,00"</t>
  </si>
  <si>
    <t>919111</t>
  </si>
  <si>
    <t>REZÁNÍ ASFALTOVÉHO KRYTU VOZOVEK TL DO 50MM</t>
  </si>
  <si>
    <t xml:space="preserve">"1: Dle technické zprávy, výkresových příloh projektové dokumentace. Dle výkazů materiálu projektu. Dle tabulky kubatur projektanta."_x000d_
 "2: řezání dil. spár nové vozovky na tl. obrusné vrstvy;  7,80+8,10"</t>
  </si>
  <si>
    <t>položka zahrnuje rezání vozovkové vrstvy v predepsané tlouštce, vcetne spotreby vody</t>
  </si>
  <si>
    <t>931326</t>
  </si>
  <si>
    <t>TESNENÍ DILATAC SPAR ASF ZÁLIVKOU MODIFIK PRUR DO 800MM2</t>
  </si>
  <si>
    <t xml:space="preserve">"1: Dle technické zprávy, výkresových příloh projektové dokumentace, TKP staveb státních drah a výkazů materiálu projektu."_x000d_
 "2: zálivka spár ve vozovce;  7,80+8,10"</t>
  </si>
  <si>
    <t xml:space="preserve">"1: Dle technické zprávy, výkresových příloh projektové dokumentace. Dle výkazů materiálu projektu. Dle tabulky kubatur projektanta."_x000d_
 "2: zkouška integrity pilot PIT;  3+3"</t>
  </si>
  <si>
    <t xml:space="preserve">"1: Dle technické zprávy, výkresových příloh projektové dokumentace, TKP staveb státních drah a výkazů materiálu projektu."_x000d_
 "2: skluz z beton. žlabovek;  10,00+2,40"</t>
  </si>
  <si>
    <t>93639</t>
  </si>
  <si>
    <t>ZAÚSTENÍ SKLUZU (VCET DLAŽBY Z LOM KAMENE)</t>
  </si>
  <si>
    <t xml:space="preserve">"1: Dle technické zprávy, výkresových příloh projektové dokumentace, TKP staveb státních drah a výkazů materiálu projektu."_x000d_
 "2: vývařiště;   za křídlem 2P;   1,00"</t>
  </si>
  <si>
    <t>Položka zahrnuje veškerý materiál, výrobky a polotovary, vcetne mimostaveništní a vnitrostaveništní dopravy (rovnež presuny), vcetne naložení a složení,prípadne s uložením.</t>
  </si>
  <si>
    <t xml:space="preserve">"1: Dle technické zprávy, výkresových příloh projektové dokumentace. Dle výkazů materiálu projektu. Dle tabulky kubatur projektanta."_x000d_
 "2: dle příl. 2.401"_x000d_
 "3: vývody pro měření BP;   2*1,35"</t>
  </si>
  <si>
    <t xml:space="preserve">"1: Dle technické zprávy, výkresových příloh projektové dokumentace, TKP staveb státních drah a výkazů materiálu projektu."_x000d_
 "2: v lící křídel 1P a 2L;   1+1"</t>
  </si>
  <si>
    <t xml:space="preserve">"1: Dle technické zprávy, výkresových příloh projektové dokumentace, TKP staveb státních drah a výkazů materiálu projektu."_x000d_
 "2: dle půdorysu stáv. stavu, měřeno digitálně;     14,0*2"</t>
  </si>
  <si>
    <t xml:space="preserve">"1: Dle technické zprávy, výkresových příloh projektové dokumentace, TKP staveb státních drah a výkazů materiálu projektu."_x000d_
 "2: ŽB římsy;  3,82+3,82"_x000d_
 "3: ŽB křídla;  3,95+2,17+1,79+4,21"_x000d_
 "4: ŽB základy křídel;  4*0,15"_x000d_
 "5: NK - ŽB prefabrikáty"_x000d_
 "6: deska;    11,84"_x000d_
 "7: trámy;    16*0,30*0,20*7,40"_x000d_
 "8: ŽB opěry;  16,64+16,64"_x000d_
 "9: závěrné zídky;  2,86+2,86"_x000d_
 "10: základy opěr;   2,39+2,39"</t>
  </si>
  <si>
    <t>967851</t>
  </si>
  <si>
    <t>VYBOURÁNÍ MOSTNÍCH DILATACNÍCH ZÁVERU PODPOVRCHOVÝCH</t>
  </si>
  <si>
    <t xml:space="preserve">"1: Dle technické zprávy, výkresových příloh projektové dokumentace. Dle výkazů materiálu projektu. Dle tabulky kubatur projektanta."_x000d_
 "2: vybourání podpovrchových závěrů;   2*10,60"</t>
  </si>
  <si>
    <t>položka zahrnuje veškerou manipulaci s vybouranou sutí a hmotami vcetne roztrídení na jednotlivé cásti a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</si>
  <si>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"1: Dle technické zprávy, výkresových příloh projektové dokumentace. Dle výkazů materiálu projektu. Dle tabulky kubatur projektanta."_x000d_
 "2: izolace NK;  1,00*6,8*9,30"_x000d_
 "3: lepenka pod uložením nosníků;  2*5,60"</t>
  </si>
  <si>
    <t xml:space="preserve">"1: dle pol. 17120;    571,655*2,10"_x000d_
 "2: odpočet zeminy pro zpětné zásypy"_x000d_
 "3: dle pol. 17411;  -155,255*2,10"_x000d_
 "4: dle pol. 17511;   -49,130*2,10"</t>
  </si>
  <si>
    <t xml:space="preserve">"1: dle pol. 11313;          43,437*2,30"</t>
  </si>
  <si>
    <t xml:space="preserve">"1: dle pol. 96616A;  83,084*2,4"</t>
  </si>
  <si>
    <t xml:space="preserve">"1: dle pol. 97817;      74,44*0,0043"</t>
  </si>
  <si>
    <t xml:space="preserve">"1: Dle technické zprávy, výkresových příloh projektové dokumentace. Dle výkazů materiálu projektu. Dle tabulky kubatur projektanta."_x000d_
 "2: dle pol. 9111A3;   2*14,00*50,00/1000,00"</t>
  </si>
  <si>
    <t>SO 22-19-82</t>
  </si>
  <si>
    <t>"1: Dle technické zprávy, výkresových příloh projektové dokumentace. Dle výkazů materiálu projektu. Dle tabulky kubatur projektanta."_x000d_
 "2: dočasné dopravní omezení, přechodné dopravní značení; 1"</t>
  </si>
  <si>
    <t>OSTATNÍ POŽADAVKY - VYPRACOVÁNÍ DOKUMENTACE VTD</t>
  </si>
  <si>
    <t xml:space="preserve">"1: Dle technické zprávy, výkresových příloh projektové dokumentace. Dle výkazů materiálu projektu. Dle tabulky kubatur projektanta"_x000d_
 "2: vypracování dokumentace VTD zábradlí;  1,00"</t>
  </si>
  <si>
    <t>R029402</t>
  </si>
  <si>
    <t xml:space="preserve">"1: Dle technické zprávy, výkresových příloh projektové dokumentace. Dle výkazů materiálu projektu. Dle tabulky kubatur projektanta"_x000d_
 "2: vypracování dokumentace schematických principů provaření výztuže;  1,00"</t>
  </si>
  <si>
    <t xml:space="preserve">"1: Dle technické zprávy, výkresových příloh projektové dokumentace. Dle výkazů materiálu projektu. Dle tabulky kubatur projektanta"_x000d_
 "2: čerpání vody;  30*24,00"</t>
  </si>
  <si>
    <t xml:space="preserve">"1: Dle technické zprávy, výkresových příloh projektové dokumentace. Dle výkazů materiálu projektu. Dle tabulky kubatur projektanta"_x000d_
 "2: dle výkresu výkopů; "_x000d_
 "3: fáze 1;  dočasné zatrubnění toku DN1000; 8,00"_x000d_
 "4: fáze 2;  dočasné zatrubnění toku DN1000;   20,00"</t>
  </si>
  <si>
    <t xml:space="preserve">"1: Dle technické zprávy, výkresových příloh projektové dokumentace. Dle výkazů materiálu projektu. Dle tabulky kubatur projektanta"_x000d_
 "2: rušení zemních hrázek; dle pol. 17710;   9,90"</t>
  </si>
  <si>
    <t xml:space="preserve">"1: Dle technické zprávy, výkresových příloh projektové dokumentace, TKP staveb státních drah a výkazů materiálu projektu."_x000d_
 "2: dle pol. 17710; zemina pro zemní hrázky;  9,90"_x000d_
 "3: dle pol. 13173, 17481;   uložení nakupované zeminy  na mezidepónii z výkopů dočasného zatrubnění;  44,00"</t>
  </si>
  <si>
    <t>"1: Dle technické zprávy, výkresových příloh projektové dokumentace, TKP staveb státních drah a výkazů materiálu projektu."_x000d_
 "2: čištění koryta před a za mostem"_x000d_
 "3: (20,00+20,00)*0,40"</t>
  </si>
  <si>
    <t xml:space="preserve">"1: Dle technické zprávy, výkresových příloh projektové dokumentace, TKP staveb státních drah a výkazů materiálu projektu."_x000d_
 "2: dle výkresu výkopů;"_x000d_
 "3: vykopaná zemina vč. výkopů dočasného zásypu zatrubnění toku;   425,00"</t>
  </si>
  <si>
    <t xml:space="preserve">"1: Dle technické zprávy, výkresových příloh projektové dokumentace, TKP staveb státních drah a výkazů materiálu projektu."_x000d_
 "2: výkop jam dle pol. 13173;    425,00"_x000d_
 "3: dle pol. 12273;  53,90"</t>
  </si>
  <si>
    <t xml:space="preserve">"1: Dle technické zprávy, výkresových příloh projektové dokumentace. Dle výkazů materiálu projektu. Dle tabulky kubatur projektanta"_x000d_
 "2: dle výkresu výkopů"_x000d_
 "3: dočasný zásyp zatrubnění toku po vybouraní NK nakupovanou zeminou ve fázi 1;   5,50*8,00"_x000d_
 "4: dle výkresu NS, zásyp za opěrami, měřeno digitálně"_x000d_
 "5: 9,10*(6,90+3,50)"_x000d_
 "6: zásyp mezi opěrami, měřeno digitálně"_x000d_
 "7: 9,10*2,25"</t>
  </si>
  <si>
    <t xml:space="preserve">"1: Dle technické zprávy, výkresových příloh projektové dokumentace. Dle výkazů materiálu projektu. Dle tabulky kubatur projektanta"_x000d_
 "2: obsypy křídel z užité zeminy pro dočasné zatrubnění; dle pol. 12573;    44,00"</t>
  </si>
  <si>
    <t xml:space="preserve">"1: Dle technické zprávy, výkresových příloh projektové dokumentace. Dle výkazů materiálu projektu. Dle tabulky kubatur projektanta"_x000d_
 "2: svahové kužely, násypy kolem křídel, měřeno digitálně"_x000d_
 "3: 4*7,00*3,00"_x000d_
 "4: odpočet zásypů z užitého materiálů; dle pol. 17511;  -44,00"</t>
  </si>
  <si>
    <t>"1: Dle technické zprávy, výkresových příloh projektové dokumentace. Dle výkazů materiálu projektu. Dle tabulky kubatur projektanta"_x000d_
 "2: zemní hrázky pro dočasné převedení toku"_x000d_
 "3: měřeno digitálně, dle výkresu výkopů"_x000d_
 "4: 2*1,10*4,50"</t>
  </si>
  <si>
    <t>"1: Dle technické zprávy, výkresových příloh projektové dokumentace, TKP staveb státních drah a výkazů materiálu projektu."_x000d_
 "2: ohumusování svahů podél křídel, koryta, tl. 150mm, měřeno digitálně"_x000d_
 "3: (15,00+10,00+22,00+15,00)*1,30"</t>
  </si>
  <si>
    <t xml:space="preserve">"1: Dle technické zprávy, výkresových příloh projektové dokumentace, TKP staveb státních drah a výkazů materiálu projektu."_x000d_
 "2: dle pol.. 18222;       80,60"</t>
  </si>
  <si>
    <t xml:space="preserve">"1: Dle technické zprávy, výkresových příloh projektové dokumentace, TKP staveb státních drah a výkazů materiálu projektu."_x000d_
 "2: dle pol. 18222;      80,60*0,15"</t>
  </si>
  <si>
    <t>"1: Dle technické zprávy, výkresových příloh projektové dokumentace. Dle výkazů materiálu projektu. Dle tabulky kubatur projektanta"_x000d_
 "2: dle detailu odvodnění izolace"_x000d_
 "3: drenážní polymerbeton š. 150mm podél římsy"_x000d_
 "4: 0,15*0,05*8,50"</t>
  </si>
  <si>
    <t>"1: Dle technické zprávy, výkresových příloh projektové dokumentace, TKP staveb státních drah a výkazů materiálu projektu."_x000d_
 "2: dle výkresu tvaru NK, měřeno digitálně"_x000d_
 "3: základy rámu"_x000d_
 "4: 2*9,10*1,29"</t>
  </si>
  <si>
    <t xml:space="preserve">"1: Dle technické zprávy, výkresových příloh projektové dokumentace, TKP staveb státních drah a výkazů materiálu projektu."_x000d_
 "2: dle výkresu výztuže NK"_x000d_
 "3: výztuž základů;    5261,70/1000,00"</t>
  </si>
  <si>
    <t xml:space="preserve">"1: Dle technické zprávy, výkresových příloh projektové dokumentace, TKP staveb státních drah a výkazů materiálu projektu."_x000d_
 "2: dle výkresu detailu kotvení říms"_x000d_
 "3: 18 ks kotev říms kotvených chem. kotvou;  18*6,27"</t>
  </si>
  <si>
    <t xml:space="preserve">"1: Dle technické zprávy, výkresových příloh projektové dokumentace, TKP staveb státních drah a výkazů materiálu projektu."_x000d_
 "2: římsy na NK a křídlech, měřeno digitálně;     2,04+1,89"</t>
  </si>
  <si>
    <t xml:space="preserve">"1: Dle technické zprávy, výkresových příloh projektové dokumentace, TKP staveb státních drah a výkazů materiálu projektu."_x000d_
 "2: dle výkresu výztuže říms;    520,50/1000,00"</t>
  </si>
  <si>
    <t xml:space="preserve">"1: Dle technické zprávy, výkresových příloh projektové dokumentace, TKP staveb státních drah a výkazů materiálu projektu."_x000d_
 "2: dle výkresu tvaru NK"_x000d_
 "3: měřeno digitálně - křídla;     3,61*0,55*2*2"_x000d_
 "4: výztuž křídel je součástí výztuže rám. NK kce."</t>
  </si>
  <si>
    <t xml:space="preserve">"1: Dle technické zprávy, výkresových příloh projektové dokumentace, TKP staveb státních drah a výkazů materiálu projektu."_x000d_
 "2: dle výkresu tvaru"_x000d_
 "3: rám. kce, měřeno digitálně;    3,60*9,10"</t>
  </si>
  <si>
    <t>"1: Dle technické zprávy, výkresových příloh projektové dokumentace, TKP staveb státních drah a výkazů materiálu projektu."_x000d_
 "2: dle výkresu výztuže NK"_x000d_
 "3: 8844,80/1000,00"</t>
  </si>
  <si>
    <t>"1: Dle technické zprávy, výkresových příloh projektové dokumentace, TKP staveb státních drah a výkazů materiálu projektu."_x000d_
 "2: podkl. beton pod základy, tl. 150mm; měřeno digitálně; "_x000d_
 "3: 1,26*9,40"</t>
  </si>
  <si>
    <t xml:space="preserve">"1: Dle technické zprávy, výkresových příloh projektové dokumentace, TKP staveb státních drah a výkazů materiálu projektu."_x000d_
 "2: podkladní beton dlažby C20/25n; měřeno digitálně, koef. sklonu 1,30"_x000d_
 "3: pod dlažbu dna koryta uvnitř a vně rámu, měřeno digitálně z řezu;   0,66*12,60"_x000d_
 "4: digitálně pod dlažbu svahů na vtoku;    (3,71+2,20)*1,30*0,15"_x000d_
 "5: digitálně pod dlažbu svahů na výtoku;    (3,93+2,52)*1,30*0,15"</t>
  </si>
  <si>
    <t>"1: Dle technické zprávy, výkresových příloh projektové dokumentace. Dle výkazů materiálu projektu. Dle tabulky kubatur projektanta"_x000d_
 "2: výztuž podkl. betonu základů, oboustranně vyztužen kari sítí"_x000d_
 "3: 8,20*9,30*2*1,20*5,40/1000,00"</t>
  </si>
  <si>
    <t>"1: Dle technické zprávy, výkresových příloh projektové dokumentace, TKP staveb státních drah a výkazů materiálu projektu."_x000d_
 "2: dle výkresu NS, měřeno digitálně"_x000d_
 "3: ŠP polštář pod základy, tl. 500mm"_x000d_
 "4: 3,85*10,10"</t>
  </si>
  <si>
    <t xml:space="preserve">"1: Dle technické zprávy, výkresových příloh projektové dokumentace, TKP staveb státních drah a výkazů materiálu projektu."_x000d_
 "2: přechodové klíny, měřeno digitálně;        "_x000d_
 "3: 2*8,00*1,20"</t>
  </si>
  <si>
    <t xml:space="preserve">"1: Dle technické zprávy, výkresových příloh projektové dokumentace. Dle výkazů materiálu projektu. Dle tabulky kubatur projektanta"_x000d_
 "2: těžká kamenná rovnanina 250 kg s vyklínováním"_x000d_
 "3: měřeno digitálně, koef. sklonu 1,30;   2*10,00*1,30*0,80"</t>
  </si>
  <si>
    <t xml:space="preserve">"1: Dle technické zprávy, výkresových příloh projektové dokumentace a dle TKP staveb státních drah. Dle výkazů materiálu projektu."_x000d_
 "2: odláždění lom. kamenem tl. 200mm do betonu, koef. sklonu 1,30"_x000d_
 "3: dlažba dna koryta uvnitř a vně rámu, měřeno digitálně z řezu;   0,88*12,60"_x000d_
 "4: digitálně pod dlažbu svahů na vtoku;    (3,71+2,20)*1,30*0,20"_x000d_
 "5: digitálně pod dlažbu svahů na výtoku;    (3,93+2,52)*1,30*0,20"</t>
  </si>
  <si>
    <t>"1: Dle technické zprávy, výkresových příloh projektové dokumentace. Dle výkazů materiálu projektu. Dle tabulky kubatur projektanta"_x000d_
 "2: kamenné prahy 500/800 v korytě za rovnaninou z lom. kamene"_x000d_
 "3: 2*1,98"</t>
  </si>
  <si>
    <t>467315</t>
  </si>
  <si>
    <t>STUPNE A PRAHY VODNÍCH KORYT Z PROSTÉHO BETONU C30/37</t>
  </si>
  <si>
    <t xml:space="preserve">"1: Dle technické zprávy, výkresových příloh projektové dokumentace a dle TKP staveb státních drah. Dle výkazů materiálu projektu."_x000d_
 "2: bet. prahy 500/1000 na vtoku a výtoku;           2,37+2,38"</t>
  </si>
  <si>
    <t>572211</t>
  </si>
  <si>
    <t>SPOJOVACÍ POSTRIK Z ASFALTU DO 0,5KG/M2</t>
  </si>
  <si>
    <t xml:space="preserve">"1: Dle technické zprávy, výkresových příloh projektové dokumentace. Dle výkazů materiálu projektu. Dle tabulky kubatur projektanta"_x000d_
 "2: dle skladby vozovky na mostě S1"_x000d_
 "3: spojovací postřik"_x000d_
 "4: komunikace na NK;          8,0*5,0"</t>
  </si>
  <si>
    <t>574A03</t>
  </si>
  <si>
    <t>ASFALTOVÝ BETON PRO OBRUSNÉ VRSTVY ACO 11</t>
  </si>
  <si>
    <t xml:space="preserve">"1: Dle technické zprávy, výkresových příloh projektové dokumentace, TKP staveb státních drah a výkazů materiálu projektu."_x000d_
 "2: dle skladby vozovky na mostě S1"_x000d_
 "3: ochrana izolace ACO11, tl. 45mm"_x000d_
 "4: komunikace na NK;          8,0*5,0*0,045"</t>
  </si>
  <si>
    <t>574A43</t>
  </si>
  <si>
    <t>ASFALTOVÝ BETON PRO OBRUSNÉ VRSTVY ACO 11 TL. 50MM</t>
  </si>
  <si>
    <t xml:space="preserve">"1: Dle technické zprávy, výkresových příloh projektové dokumentace, TKP staveb státních drah a výkazů materiálu projektu."_x000d_
 "2: dle skladby vozovky na mostě S1"_x000d_
 "3: obrusná vrstva ACO11, tl. 50mm"_x000d_
 "4: komunikace na NK;          8,0*5,0"</t>
  </si>
  <si>
    <t xml:space="preserve">"1: Dle technické zprávy, výkresových příloh projektové dokumentace. Dle výkazů materiálu projektu. Dle tabulky kubatur projektanta."_x000d_
 "2: dle výkresu výkopů"_x000d_
 "3: zpevněná plocha z panel. dílců; měřeno digitálně;  6,00*10,00"</t>
  </si>
  <si>
    <t>"1: Dle technické zprávy, výkresových příloh projektové dokumentace, TKP staveb státních drah a výkazů materiálu projektu."_x000d_
 "2: dle skladby izolací; měřeno digitálně"_x000d_
 "3: skladba - 1xALP + NAIP"_x000d_
 "4: izolace křídel - ALP; (líc, bok, rub)"_x000d_
 "5: 2*(3,22+2,60*0,55+3,40)+2*(2,30+1,80*0,55+2,40)"_x000d_
 "6: izolace základů - ALP;"_x000d_
 "7: 2*9,10*(0,60+0,57+0,95+0,75)"_x000d_
 "8: izolace stojek - ALP"_x000d_
 "9: 2*9,10*0,78+(2,10+1,73)*9,10"</t>
  </si>
  <si>
    <t>"1: Dle technické zprávy, výkresových příloh projektové dokumentace, TKP staveb státních drah a výkazů materiálu projektu."_x000d_
 "2: dle skladby izolací, měřeno digitálně"_x000d_
 "3: skladba * 1xALP + NAIP"_x000d_
 "4: izolace křídel - NAIP (líc, bok, rub);"_x000d_
 "5: 2*(3,22+2,60*0,55+3,40)+2*(2,30+1,80*0,55+2,40)"_x000d_
 "6: izolace základů - NAIP;"_x000d_
 "7: 2*9,10*(0,60+0,57+0,95+0,75)"_x000d_
 "8: izolace stojek - NAIP"_x000d_
 "9: 2*9,10*0,78+(2,10+1,73)*9,10"</t>
  </si>
  <si>
    <t xml:space="preserve">"1: Dle technické zprávy, výkresových příloh projektové dokumentace, TKP staveb státních drah a výkazů materiálu projektu."_x000d_
 "2: dle skladby izolací; měřeno digitálně"_x000d_
 "3: izolace mostovky pečetící vrstva + NAIP"_x000d_
 "4: na NK;         9,10*5,17"</t>
  </si>
  <si>
    <t>711462</t>
  </si>
  <si>
    <t>IZOLACE MOSTOVEK POD RÍMSOU ASFALTOVÝMI PÁSY S PECETÍCÍ VRSTVOU</t>
  </si>
  <si>
    <t xml:space="preserve">"1: Dle technické zprávy, výkresových příloh projektové dokumentace a dle TKP staveb státních drah. Dle výkazů materiálu projektu. "_x000d_
 "2: dle skladby izolací, měřeno digitálně"_x000d_
 "3: pečetící vrstva + NAIP"_x000d_
 "4: izolace pod římsou na NK;       "_x000d_
 "5: 2*0,70*5,00"_x000d_
 "6: izolace pod římsami na křídlech; "_x000d_
 "7: 2*1,00*(2,00+1,50)"</t>
  </si>
  <si>
    <t xml:space="preserve">položka zahrnuje:
- dodání  predepsaného izolacního materiálu
- ocištení a ošetrení podkladu, zadávací dokumentace muže zahrnout i prípadné vyspravení
- zrízení izolace jako kompletního povlaku vcetne položení pecetící vrstvy,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lepenku s hliníkovou vložkou, litý asfalt, asfaltový beton</t>
  </si>
  <si>
    <t xml:space="preserve">"1: Dle technické zprávy, výkresových příloh projektové dokumentace, TKP staveb státních drah a výkazů materiálu projektu."_x000d_
 "2: dle skladby izolací, měřeno digitálně"_x000d_
 "3: ochrana izolace z geotextilie"_x000d_
 "4: 600 g/m2, měřeno digitálně"_x000d_
 "5: dle pol. 711112;        128,763"</t>
  </si>
  <si>
    <t>"1: Dle technické zprávy, výkresových příloh projektové dokumentace, TKP staveb státních drah a výkazů materiálu projektu."_x000d_
 "2: ochranný nátěr boků mostovky pod římsou; typ S2, měřeno digitálně"_x000d_
 "3: 2*0,60*5,00"</t>
  </si>
  <si>
    <t>78383</t>
  </si>
  <si>
    <t>NÁTERY BETON KONSTR TYP S4 (OS-C)</t>
  </si>
  <si>
    <t>"1: Dle technické zprávy, výkresových příloh projektové dokumentace. Dle výkazů materiálu projektu. Dle tabulky kubatur projektanta"_x000d_
 "2: dle výkresu tvaru říms"_x000d_
 "3: ochranný nátěr říms, typ S4, měřeno digitálně"_x000d_
 "4: 2*8,50*0,30"</t>
  </si>
  <si>
    <t xml:space="preserve">"1: Dle technické zprávy, výkresových příloh projektové dokumentace, TKP staveb státních drah a výkazů materiálu projektu."_x000d_
 "2: dle výkresu zábradlí"_x000d_
 "3: zábradlí na římsách;       8,50*2"</t>
  </si>
  <si>
    <t>911CB1</t>
  </si>
  <si>
    <t>SVODIDLO BETON, ÚROVEN ZADRŽ H1 VÝŠ 0,8M - DODÁVKA A MONTÁŽ</t>
  </si>
  <si>
    <t xml:space="preserve">"1: Dle technické zprávy, výkresových příloh projektové dokumentace. Dle výkazů materiálu projektu. Dle tabulky kubatur projektanta"_x000d_
 "2: dle výkresu výkopů, "_x000d_
 "3: dočasné betonové svodidlo;  16,00+2*4,00"</t>
  </si>
  <si>
    <t>911CB3</t>
  </si>
  <si>
    <t>SVODIDLO BETON, ÚROVEN ZADRŽ H1 VÝŠ 0,8M - DEMONTÁŽ S PRESUNEM</t>
  </si>
  <si>
    <t xml:space="preserve">"1: Dle technické zprávy, výkresových příloh projektové dokumentace. Dle výkazů materiálu projektu. Dle tabulky kubatur projektanta"_x000d_
 "2: dle výkresu výkopů"_x000d_
 "3: demontáž dočasného bet. svodidla;  24,00"</t>
  </si>
  <si>
    <t>911CB9</t>
  </si>
  <si>
    <t>SVODIDLO BETON, ÚROVEN ZADRŽ H1 VÝŠ 0,8M - NÁJEM</t>
  </si>
  <si>
    <t>MDEN</t>
  </si>
  <si>
    <t xml:space="preserve">"1: Dle technické zprávy, výkresových příloh projektové dokumentace. Dle výkazů materiálu projektu. Dle tabulky kubatur projektanta"_x000d_
 "2: dočasné beton. svodidlo během výkopových a stavebních prací; předpoklad;   100,00*24,00"</t>
  </si>
  <si>
    <t>položka zahrnuje denní sazbu za pronájem zarízení
pocet merných jednotek se urcí jako soucin délky zarízení a poctu dnu použití</t>
  </si>
  <si>
    <t>914351</t>
  </si>
  <si>
    <t>DOPRAV ZNACKY ZMENŠ VEL HLINÍK - DODÁVKA A MONTÁŽ</t>
  </si>
  <si>
    <t xml:space="preserve">"1: Dle technické zprávy, výkresových příloh projektové dokumentace. Dle výkazů materiálu projektu. Dle tabulky kubatur projektanta"_x000d_
 "2: dopravní značka B13;   1+1"_x000d_
 "3: dopravní značka E13;  1+1"</t>
  </si>
  <si>
    <t>914911</t>
  </si>
  <si>
    <t>SLOUPKY A STOJKY DOPRAVNÍCH ZNACEK Z OCEL TRUBEK SE ZABETONOVÁNÍM - DODÁVKA A MONTÁŽ</t>
  </si>
  <si>
    <t xml:space="preserve">"1: Dle technické zprávy, výkresových příloh projektové dokumentace, TKP staveb státních drah a výkazů materiálu projektu."_x000d_
 "2: sloupky pro dopravní značky;        1+1"</t>
  </si>
  <si>
    <t>položka zahrnuje:
- sloupky a upevnovací zarízení vcetne jejich osazení (betonová patka, zemní práce)</t>
  </si>
  <si>
    <t xml:space="preserve">"1: Dle technické zprávy, výkresových příloh projektové dokumentace a dle TKP staveb státních drah. Dle výkazů materiálu projektu. "_x000d_
 "2: Evidenční číslo propustku;   1+1"</t>
  </si>
  <si>
    <t xml:space="preserve">"1: Dle technické zprávy, výkresových příloh projektové dokumentace. Dle výkazů materiálu projektu. Dle tabulky kubatur projektanta"_x000d_
 "2: obrubníky kolem dlažby 100/250, měřeno digitálně"_x000d_
 "3: vtok;  1,15+2,29+(1,68+2,11)*1,30+2,05+1,63"_x000d_
 "4: výtok; 1,15+1,835+(1,93+2,33)*1,30+1,755+1,28+0,35"</t>
  </si>
  <si>
    <t>"1: Dle technické zprávy, výkresových příloh projektové dokumentace. Dle výkazů materiálu projektu. Dle tabulky kubatur projektanta"_x000d_
 "2: silniční obrubníky 150/250, dle půdorysu"_x000d_
 "3: 2*2,00+2*1,00"</t>
  </si>
  <si>
    <t>"1: Dle technické zprávy, výkresových příloh projektové dokumentace. Dle výkazů materiálu projektu. Dle tabulky kubatur projektanta"_x000d_
 "2: řezání spár krytu vozovky na napojení; 2*8,00"</t>
  </si>
  <si>
    <t>931328</t>
  </si>
  <si>
    <t>TESNENÍ DILATAC SPAR ASF ZÁLIVKOU MODIFIK PRUR DO 1200MM2</t>
  </si>
  <si>
    <t xml:space="preserve">"1: Dle technické zprávy, výkresových příloh projektové dokumentace, TKP staveb státních drah a výkazů materiálu projektu."_x000d_
 "2: dle výkresu detailů, tvaru říms"_x000d_
 "3: zálivka, těsnění podél říms;      8,50*2"_x000d_
 "4: zálivka prořezané spáry vozovky; 2*8,00"</t>
  </si>
  <si>
    <t xml:space="preserve">"1: Dle technické zprávy, výkresových příloh projektové dokumentace. Dle výkazů materiálu projektu. Dle tabulky kubatur projektanta"_x000d_
 "2: dle výkresu tvaru NK"_x000d_
 "3: kontrolní měřící bod PKO;  2*1,30"</t>
  </si>
  <si>
    <t>R931254</t>
  </si>
  <si>
    <t>DRENÁŽNÍ AL PROFIL PERFOROVANÝ</t>
  </si>
  <si>
    <t xml:space="preserve">"1: Dle technické zprávy, výkresových příloh projektové dokumentace. Dle výkazů materiálu projektu. Dle tabulky kubatur projektanta"_x000d_
 "2: dle výkresu detailu profilu, odvodnění izolace"_x000d_
 "3: drenážní perforovaný Al profil 30x20mm pro odvodnění izolace mostovky - podél římsy;  8,50"</t>
  </si>
  <si>
    <t xml:space="preserve">"1: Dle technické zprávy, výkresových příloh projektové dokumentace, TKP staveb státních drah a výkazů materiálu projektu."_x000d_
 "2: letopočet výstavby - na pravém křídle OP1;  1"</t>
  </si>
  <si>
    <t xml:space="preserve">"1: Dle technické zprávy, výkresových příloh projektové dokumentace, TKP staveb státních drah a výkazů materiálu projektu."_x000d_
 "2: demont. ocelového zábradlí"_x000d_
 "3: dle půdorysu stáv. stavu, měřeno digitálně;             5,0*2"</t>
  </si>
  <si>
    <t>96611</t>
  </si>
  <si>
    <t>BOURÁNÍ KONSTRUKCÍ Z BETONOVÝCH DÍLCU</t>
  </si>
  <si>
    <t xml:space="preserve">"1: Dle technické zprávy, výkresových příloh projektové dokumentace, TKP staveb státních drah a výkazů materiálu projektu."_x000d_
 "2: stávající mostovka z panelů;         1,20*4,40*0,30*4"</t>
  </si>
  <si>
    <t xml:space="preserve">"1: Dle technické zprávy, výkresových příloh projektové dokumentace, TKP staveb státních drah a výkazů materiálu projektu."_x000d_
 "2: demolice kcí z prostého betonu;  předpoklad opěry vč. základů, měřeno digitálně;    1,80*4,423*2"</t>
  </si>
  <si>
    <t>96718</t>
  </si>
  <si>
    <t>VYBOURÁNÍ CÁSTÍ KONSTRUKCÍ KOVOVÝCH</t>
  </si>
  <si>
    <t xml:space="preserve">"1: Dle technické zprávy, výkresových příloh projektové dokumentace, TKP staveb státních drah a výkazů materiálu projektu."_x000d_
 "2: nýtované nosníky I 420;     105,0*4,80*4/1000"</t>
  </si>
  <si>
    <t xml:space="preserve">"1: dle pol. 17120;        478,90*1,90"_x000d_
 "2: dle pol. 12960;       16,00*1,90"_x000d_
 "3: odpočet zpětně užitého materiálu; dle pol. 17511; -44,00*1,90"</t>
  </si>
  <si>
    <t xml:space="preserve">"1: dle pol. 96611A;      6,336*2,40"_x000d_
 "2: dle pol. 96616A;  15,923*2,20"</t>
  </si>
  <si>
    <t xml:space="preserve">"1: dle pol. 96718;        2,016"_x000d_
 "2: dle pol. 9111A3, předpoklad 30 kg/m;     10,0*30,0/1000"</t>
  </si>
  <si>
    <t>SO 22-19-83</t>
  </si>
  <si>
    <t>2945</t>
  </si>
  <si>
    <t xml:space="preserve">"1: Dle technické zprávy, výkresových příloh projektové dokumentace, TKP staveb státních drah a výkazů materiálu projektu."_x000d_
 "2: předpoklad;     15,0"</t>
  </si>
  <si>
    <t xml:space="preserve">"1: Dle technické zprávy, výkresových příloh projektové dokumentace. Dle výkazů materiálu projektu. Dle tabulky kubatur projektanta."_x000d_
 "2: rušení zemních hrázek; dle pol. 17710;  12,00"</t>
  </si>
  <si>
    <t xml:space="preserve">"1: Dle technické zprávy, výkresových příloh projektové dokumentace, TKP staveb státních drah a výkazů materiálu projektu."_x000d_
 "2: dle pol. 17411;     40,80"_x000d_
 "3: dle pol. 17710;      12,00"</t>
  </si>
  <si>
    <t xml:space="preserve">"1: Dle technické zprávy, výkresových příloh projektové dokumentace, TKP staveb státních drah a výkazů materiálu projektu."_x000d_
 "2: dle výkresu výkopů"_x000d_
 "3: vykopaná zemina;    100,00"</t>
  </si>
  <si>
    <t>"1: Dle technické zprávy, výkresových příloh projektové dokumentace, TKP staveb státních drah a výkazů materiálu projektu."_x000d_
 "2: svahové kužely"_x000d_
 "3: 4*(8,80*2,80)/2"</t>
  </si>
  <si>
    <t xml:space="preserve">"1: Dle technické zprávy, výkresových příloh projektové dokumentace, TKP staveb státních drah a výkazů materiálu projektu."_x000d_
 "2: výkop jam dle pol. 13173;      100,00"_x000d_
 "3: dle pol. 12273;     12,00"</t>
  </si>
  <si>
    <t xml:space="preserve">"1: Dle technické zprávy, výkresových příloh projektové dokumentace, TKP staveb státních drah a výkazů materiálu projektu."_x000d_
 "2: OP1, měřeno digitálně za rubem;      4,00*3,50"_x000d_
 "3: OP2, měřeno digitálně za rubem;      4,00*3,50"_x000d_
 "4: před opěrami;     2*0,80*8,00"</t>
  </si>
  <si>
    <t>"1: Dle technické zprávy, výkresových příloh projektové dokumentace. Dle výkazů materiálu projektu. Dle tabulky kubatur projektanta."_x000d_
 "2: zemní hrázky pro dočasné zatrubnění toku"_x000d_
 "3: 2*6,00"</t>
  </si>
  <si>
    <t xml:space="preserve">"1: Dle technické zprávy, výkresových příloh projektové dokumentace, TKP staveb státních drah a výkazů materiálu projektu."_x000d_
 "2: ohumusování svah. kuželů, tl. 150mm, měřeno digitálně"_x000d_
 "3:  4*7,20*1,20"</t>
  </si>
  <si>
    <t xml:space="preserve">"1: Dle technické zprávy, výkresových příloh projektové dokumentace, TKP staveb státních drah a výkazů materiálu projektu."_x000d_
 "2: dle pol.. 18222;       4*7,20*1,20"</t>
  </si>
  <si>
    <t xml:space="preserve">"1: Dle technické zprávy, výkresových příloh projektové dokumentace, TKP staveb státních drah a výkazů materiálu projektu."_x000d_
 "2: dle pol. 18222;      34,56*0,15"</t>
  </si>
  <si>
    <t xml:space="preserve">"Dle technické zprávy, výkresových příloh projektové dokumentace. Dle výkazů materiálu projektu. Dle tabulky kubatur projektanta"_x000d_
 "1: drenážní beton v úžlabí, měřeno digitálně"_x000d_
 2:  0,15*0,045*6,00 = 0,041 [A]</t>
  </si>
  <si>
    <t xml:space="preserve">"1: Dle technické zprávy, výkresových příloh projektové dokumentace, TKP staveb státních drah a výkazů materiálu projektu."_x000d_
 "2: ŠP podsyp základů, tl. 200mm;      2,30*6,20*0,20*2"</t>
  </si>
  <si>
    <t xml:space="preserve">"1: Dle technické zprávy, výkresových příloh projektové dokumentace, TKP staveb státních drah a výkazů materiálu projektu."_x000d_
 "2: dle výkresu tvaru NK;  "_x000d_
 "3: základy rámu;     2*1,50*5,20*0,60"</t>
  </si>
  <si>
    <t xml:space="preserve">"Dle technické zprávy, výkresových příloh projektové dokumentace. Dle výkazů materiálu projektu. Dle tabulky kubatur projektanta"_x000d_
 "1: dle výkresu výztuže"_x000d_
 2:  1637,00/1000,00 = 1,637 [A]</t>
  </si>
  <si>
    <t>"1: Dle technické zprávy, výkresových příloh projektové dokumentace, TKP staveb státních drah a výkazů materiálu projektu."_x000d_
 "2: kotevní přípravky říms; dle výkresu tvaru říms"_x000d_
 "3: 59,856+56,088"</t>
  </si>
  <si>
    <t xml:space="preserve">"1: Dle technické zprávy, výkresových příloh projektové dokumentace, TKP staveb státních drah a výkazů materiálu projektu."_x000d_
 "2: římsy na NK a křídlech, dle výkresu tvaru říms"_x000d_
 "3: levá;   0,24*10,70"_x000d_
 "4: pravá;    0,22*10,70"</t>
  </si>
  <si>
    <t xml:space="preserve">"1: Dle technické zprávy, výkresových příloh projektové dokumentace, TKP staveb státních drah a výkazů materiálu projektu."_x000d_
 "2: dle výkresu výztuže říms;   "_x000d_
 3: 700,56/1000,00 = 0,701 [A]</t>
  </si>
  <si>
    <t xml:space="preserve">"1: Dle technické zprávy, výkresových příloh projektové dokumentace, TKP staveb státních drah a výkazů materiálu projektu."_x000d_
 "2: dle výkresu tvaru NK"_x000d_
 "3: křídla rámu;    4*4,00*0,55"</t>
  </si>
  <si>
    <t xml:space="preserve">"1: Dle technické zprávy, výkresových příloh projektové dokumentace, TKP staveb státních drah a výkazů materiálu projektu."_x000d_
 "2: výztuž křídel;         1945,20/1000"</t>
  </si>
  <si>
    <t xml:space="preserve">"1: Dle technické zprávy, výkresových příloh projektové dokumentace, TKP staveb státních drah a výkazů materiálu projektu."_x000d_
 "2: dle výkresu tvaru NK"_x000d_
 "3: NK rámu;      3,80*4,60"</t>
  </si>
  <si>
    <t xml:space="preserve">"1: Dle technické zprávy, výkresových příloh projektové dokumentace. Dle výkazů materiálu projektu. Dle tabulky kubatur projektanta."_x000d_
 "2: dle výkresu výztuže NK"_x000d_
 "3: výztuž příčle;  1889,50/1000,00"_x000d_
 "4: výztuž stojek;   967,10/1000,00"</t>
  </si>
  <si>
    <t>"1: Dle technické zprávy, výkresových příloh projektové dokumentace. Dle výkazů materiálu projektu. Dle tabulky kubatur projektanta."_x000d_
 "2: přechodové klíny z mezerovitého betonu, měřeno digitálně"_x000d_
 "3: 2*1,80*3,50"</t>
  </si>
  <si>
    <t xml:space="preserve">"1: Dle technické zprávy, výkresových příloh projektové dokumentace, TKP staveb státních drah a výkazů materiálu projektu."_x000d_
 "2: pod základy;        1,80*5,50*0,20*2"</t>
  </si>
  <si>
    <t xml:space="preserve">"1: Dle technické zprávy, výkresových příloh projektové dokumentace, TKP staveb státních drah a výkazů materiálu projektu."_x000d_
 "2: podkladní beton dlažby, tl. 150mm"_x000d_
 "3: dlažba pod mostem, měřeno digitálně z řezu;        5,35*7,0*0,150"_x000d_
 "4: dlažba podél křídel;  4*1,50*1,20*0,150"</t>
  </si>
  <si>
    <t xml:space="preserve">"1: Dle technické zprávy, výkresových příloh projektové dokumentace, TKP staveb státních drah a výkazů materiálu projektu."_x000d_
 "2: pod dlažbu, měřeno digitálně z řezu;        5,30*8,0*0,10"_x000d_
 "3: v přechodové oblasti, digitálně;       3,20*0,15*3,50*2*2"</t>
  </si>
  <si>
    <t xml:space="preserve">"1: Dle technické zprávy, výkresových příloh projektové dokumentace a dle TKP staveb státních drah. Dle výkazů materiálu projektu."_x000d_
 "2: dlažba z lom. kamene tl. 200mm"_x000d_
 "3: dlažba pod mostem, měřeno digitálně z řezu;        5,35*7,0*0,20"_x000d_
 "4: dlažba podél křídel;  4*1,50*1,20*0,20"</t>
  </si>
  <si>
    <t xml:space="preserve">"1: Dle technické zprávy, výkresových příloh projektové dokumentace a dle TKP staveb státních drah. Dle výkazů materiálu projektu."_x000d_
 "2: prahy dlažby 400x800mm, měřeno digitálně z řezu;         0,40*0,80*5,35*2"</t>
  </si>
  <si>
    <t>56335</t>
  </si>
  <si>
    <t>VOZOVKOVÉ VRSTVY ZE ŠTERKODRTI TL. DO 250MM</t>
  </si>
  <si>
    <t xml:space="preserve">"1: Dle technické zprávy, výkresových příloh projektové dokumentace, TKP staveb státních drah a výkazů materiálu projektu."_x000d_
 "2: dle skladby S2 - podkl. vrstva ŠDb tl. 250mm"_x000d_
 "3: mimo NK;          4,4*3,50*2"</t>
  </si>
  <si>
    <t>56361</t>
  </si>
  <si>
    <t>VOZOVKOVÉ VRSTVY Z RECYKLOVANÉHO MATERIÁLU TL DO 50MM</t>
  </si>
  <si>
    <t xml:space="preserve">"1: Dle technické zprávy, výkresových příloh projektové dokumentace, TKP staveb státních drah a výkazů materiálu projektu."_x000d_
 "2: dle skladby S2; podkl. vrstva R mat."_x000d_
 "3: mimo NK;          4,4*3,50*2"</t>
  </si>
  <si>
    <t>-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 nezahrnuje postriky, nátery</t>
  </si>
  <si>
    <t xml:space="preserve">"1: Dle technické zprávy, výkresových příloh projektové dokumentace, TKP staveb státních drah a výkazů materiálu projektu."_x000d_
 "2: dle skladby S1;ACO 11; tl. 45mm"_x000d_
 3: komunikace na NK;    3,50*5,90*0,045 = 0,929 [A]</t>
  </si>
  <si>
    <t>574A44</t>
  </si>
  <si>
    <t>ASFALTOVÝ BETON PRO OBRUSNÉ VRSTVY ACO 11+, 11S TL. 50MM</t>
  </si>
  <si>
    <t xml:space="preserve">"1: Dle technické zprávy, výkresových příloh projektové dokumentace, TKP staveb státních drah a výkazů materiálu projektu."_x000d_
 "2: Dle skladeb S1; S2 - ACO11 tl. 50mm"_x000d_
 "3: S1 - komunikace na NK;    3,50*5,90"_x000d_
 "4: S2 - mimo NK;          4,4*3,50*2"</t>
  </si>
  <si>
    <t xml:space="preserve">"1: Dle technické zprávy, výkresových příloh projektové dokumentace, TKP staveb státních drah a výkazů materiálu projektu."_x000d_
 "2: penetrační nátěr ALP"_x000d_
 "3: dle skladeb *;**;***;     15,00+45,00+50,00 "_x000d_
 "4: asfaltový nátěr 2xALN"_x000d_
 "5: dle skladby ***;   2*50,00"</t>
  </si>
  <si>
    <t xml:space="preserve">"1: Dle technické zprávy, výkresových příloh projektové dokumentace, TKP staveb státních drah a výkazů materiálu projektu."_x000d_
 "2: NAIP, dle SVI"_x000d_
 "3: skladba *; 15,00  "_x000d_
 "4: skladba **;   45,00"</t>
  </si>
  <si>
    <t xml:space="preserve">"1: Dle technické zprávy, výkresových příloh projektové dokumentace a dle TKP staveb státních drah. Dle výkazů materiálu projektu. "_x000d_
 "2: římsy na NK;    5,90*0,80*2"_x000d_
 "3: římsy na křídlech;       2,40*0,80*2*2"</t>
  </si>
  <si>
    <t xml:space="preserve">"1: Dle technické zprávy, výkresových příloh projektové dokumentace, TKP staveb státních drah a výkazů materiálu projektu."_x000d_
 "2: dle SVI, NAIP s pečetící vrstvou na NK; dle výkresu tvaru NK;    30,00"</t>
  </si>
  <si>
    <t xml:space="preserve">"1: Dle technické zprávy, výkresových příloh projektové dokumentace, TKP staveb státních drah a výkazů materiálu projektu."_x000d_
 "2: ochranná geotextilie, dle SVI"_x000d_
 "3: izolační systém **; 45,00"_x000d_
 "4: izolační systém ***;  50,00"</t>
  </si>
  <si>
    <t xml:space="preserve">"1: Dle technické zprávy, výkresových příloh projektové dokumentace. Dle výkazů materiálu projektu - vývody pro měření bludných proudů. Dle tabulky kubatur projektanta."_x000d_
 "2: měření BP;  1"</t>
  </si>
  <si>
    <t>87527</t>
  </si>
  <si>
    <t>POTRUBÍ DREN Z TRUB PLAST (I FLEXIBIL) DN DO 100MM</t>
  </si>
  <si>
    <t xml:space="preserve">"1: Dle technické zprávy, výkresových příloh projektové dokumentace a dle TKP staveb státních drah. Dle výkazů materiálu projektu. "_x000d_
 "2: drenáž DN100; za rubem opěr a za křídly;           5,00*2"</t>
  </si>
  <si>
    <t>89952</t>
  </si>
  <si>
    <t>OBETONOVÁNÍ POTRUBÍ Z PROSTÉHO BETONU</t>
  </si>
  <si>
    <t xml:space="preserve">"1: Dle technické zprávy, výkresových příloh projektové dokumentace, TKP staveb státních drah a výkazů materiálu projektu."_x000d_
 "2: obetonávka drenáže dren. betonem, měřeno digitálně;        0,05*3,50*2"</t>
  </si>
  <si>
    <t xml:space="preserve">"1: Dle technické zprávy, výkresových příloh projektové dokumentace, TKP staveb státních drah a výkazů materiálu projektu."_x000d_
 "2: dle výkresu zábradlí;    10,70*2"</t>
  </si>
  <si>
    <t>914121</t>
  </si>
  <si>
    <t>DOPRAVNÍ ZNACKY ZÁKLADNÍ VELIKOSTI OCELOVÉ FÓLIE TR 1 - DODÁVKA A MONTÁŽ</t>
  </si>
  <si>
    <t xml:space="preserve">"1: Dle technické zprávy, výkresových příloh projektové dokumentace, TKP staveb státních drah a výkazů materiálu projektu."_x000d_
 "2: B13 + E13;        (1+1)"</t>
  </si>
  <si>
    <t xml:space="preserve">"1: Dle technické zprávy, výkresových příloh projektové dokumentace, TKP staveb státních drah a výkazů materiálu projektu."_x000d_
 "2: B13 + E13;        1"</t>
  </si>
  <si>
    <t>"1: Dle technické zprávy, výkresových příloh projektové dokumentace. Dle výkazů materiálu projektu. Dle tabulky kubatur projektanta."_x000d_
 "2: bet. obrubníky podél dlažby; tl. 100mm"_x000d_
 "3: 4*(3,50+2,06+0,50+2,00)"</t>
  </si>
  <si>
    <t xml:space="preserve">"1: Dle technické zprávy, výkresových příloh projektové dokumentace, TKP staveb státních drah a výkazů materiálu projektu."_x000d_
 "2: zálivka podél říms;   2*10,70"_x000d_
 "3: zálivka v dilat. spáře komunikace;  2*3,50"</t>
  </si>
  <si>
    <t xml:space="preserve">"1: Dle technické zprávy, výkresových příloh projektové dokumentace. Dle výkazů materiálu projektu. Dle tabulky kubatur projektanta."_x000d_
 "2: vývody pro měření BP;  4*1,35"</t>
  </si>
  <si>
    <t xml:space="preserve">"1: Dle technické zprávy, výkresových příloh projektové dokumentace, TKP staveb státních drah a výkazů materiálu projektu."_x000d_
 "2: letopočet výstavby - matrice do betonu, na křídle OP1;     1"</t>
  </si>
  <si>
    <t xml:space="preserve">"1: dle pol. 17120;       6,294*1,90"</t>
  </si>
  <si>
    <t>SO 22-19-84</t>
  </si>
  <si>
    <t xml:space="preserve">"1: Dle technické zprávy, výkresových příloh projektové dokumentace, TKP staveb státních drah a výkazů materiálu projektu."_x000d_
 "2: dočasné zatrubnění DN1200, dle výkresu výkopů;    33,00"</t>
  </si>
  <si>
    <t xml:space="preserve">"1: Dle technické zprávy, výkresových příloh projektové dokumentace. Dle výkazů materiálu projektu. Dle tabulky kubatur projektanta."_x000d_
 "2: dle výkresu výkopů"_x000d_
 "3: odhumusování OP1;  16,00"_x000d_
 "4: odhumusování OP2;   20,00"</t>
  </si>
  <si>
    <t>"1: Dle technické zprávy, výkresových příloh projektové dokumentace. Dle výkazů materiálu projektu. Dle tabulky kubatur projektanta"_x000d_
 "2: rušení zemních hrázek, dle pol. 17710; "_x000d_
 "3: 46,31"</t>
  </si>
  <si>
    <t xml:space="preserve">"1: Dle technické zprávy, výkresových příloh projektové dokumentace, TKP staveb státních drah a výkazů materiálu projektu."_x000d_
 "2: dle pol. 17411;        60,150"_x000d_
 "3: dle pol. 18222;    40,00*0,15"</t>
  </si>
  <si>
    <t xml:space="preserve">"1: Dle technické zprávy, výkresových příloh projektové dokumentace, TKP staveb státních drah a výkazů materiálu projektu."_x000d_
 "2: dle výkresu výkopů"_x000d_
 "3: OP1;   122,00"_x000d_
 "4: OP2;   137,00"</t>
  </si>
  <si>
    <t>"1: Dle technické zprávy, výkresových příloh projektové dokumentace. Dle výkazů materiálu projektu. Dle tabulky kubatur projektanta."_x000d_
 "2: svahové náspy podél křídel, měřeno digitálně"_x000d_
 "3: 4*25,00*2,70/2"</t>
  </si>
  <si>
    <t xml:space="preserve">"1: Dle technické zprávy, výkresových příloh projektové dokumentace, TKP staveb státních drah a výkazů materiálu projektu."_x000d_
 "2: dle pol. 13173;   259,00"_x000d_
 "3: dle pol.  12110;   36,00"</t>
  </si>
  <si>
    <t xml:space="preserve">"1: Dle technické zprávy, výkresových příloh projektové dokumentace, TKP staveb státních drah a výkazů materiálu projektu."_x000d_
 "2: zpětné zásypy za opěrami, měřeno digitálně"_x000d_
 "3: OP1;    3,40*8,50"_x000d_
 "4: OP2;  1,50*11,50"_x000d_
 "5: zásyp základů; měřeno digitálně;      1,40*10,00"</t>
  </si>
  <si>
    <t xml:space="preserve">"1: Dle technické zprávy, výkresových příloh projektové dokumentace. Dle výkazů materiálu projektu. Dle tabulky kubatur projektanta."_x000d_
 "2: zásyp za opěrami, dle S2"_x000d_
 "3: OP1;   2,20*9,00"_x000d_
 "4: OP2;  3,00*11,80"_x000d_
 "5: přechodové klíny za opěrami"_x000d_
 "6: OP1; 1,50*7,80"_x000d_
 "7: ÖP2;  1,30*11,30"</t>
  </si>
  <si>
    <t xml:space="preserve">"1: Dle technické zprávy, výkresových příloh projektové dokumentace, TKP staveb státních drah a výkazů materiálu projektu."_x000d_
 "2: obsyp drenáže, digitálně;        0,11*(10,00+6,50)"_x000d_
 "3: ochranný zásyp drenáže OP1, měřeno digitálně;  0,20*6,50"</t>
  </si>
  <si>
    <t>"1: Dle technické zprávy, výkresových příloh projektové dokumentace, TKP staveb státních drah a výkazů materiálu projektu."_x000d_
 "2: zemní hrázky pro dočasné zatrubnění koryta; dle výkresu výkopů, měřeno digitálně"_x000d_
 "3: 22,82+23,49"</t>
  </si>
  <si>
    <t>"1: Dle technické zprávy, výkresových příloh projektové dokumentace, TKP staveb státních drah a výkazů materiálu projektu."_x000d_
 "2: ohumusování svahů za křídly, "_x000d_
 "3: 4*10,00"</t>
  </si>
  <si>
    <t xml:space="preserve">"1: Dle technické zprávy, výkresových příloh projektové dokumentace, TKP staveb státních drah a výkazů materiálu projektu."_x000d_
 "2: dle pol.. 18222;        40,00"</t>
  </si>
  <si>
    <t>POLŠTÁRE POD ZÁKLADY Z KAMENIVA DRCENÉHO</t>
  </si>
  <si>
    <t>"1: Dle technické zprávy, výkresových příloh projektové dokumentace, TKP staveb státních drah a výkazů materiálu projektu."_x000d_
 "2: podsyp zákl. ze ŠD, měřeno digitálně"_x000d_
 "3: 6,03+8,00"</t>
  </si>
  <si>
    <t xml:space="preserve">"1: Dle technické zprávy, výkresových příloh projektové dokumentace, TKP staveb státních drah a výkazů materiálu projektu."_x000d_
 "2: dle výkresu tvaru základů"_x000d_
 "3: základ OP1;   6,40"_x000d_
 "4: základ OP2;   9,30"</t>
  </si>
  <si>
    <t xml:space="preserve">"1: Dle technické zprávy, výkresových příloh projektové dokumentace, TKP staveb státních drah a výkazů materiálu projektu."_x000d_
 "2: dle výkresu výztuže základů;  3402,26/1000,00"</t>
  </si>
  <si>
    <t xml:space="preserve">"1: Dle technické zprávy, výkresových příloh projektové dokumentace, TKP staveb státních drah a výkazů materiálu projektu."_x000d_
 "2: kotvící přípavek římsy (dle VL4-402.02);       6,02*(14+14)"</t>
  </si>
  <si>
    <t xml:space="preserve">"1: Dle technické zprávy, výkresových příloh projektové dokumentace, TKP staveb státních drah a výkazů materiálu projektu."_x000d_
 "2: dle výkresu tvaru říms"_x000d_
 "3: římsa levá;  3,00"_x000d_
 "4: římsa pravá;  3,00"</t>
  </si>
  <si>
    <t xml:space="preserve">"1: Dle technické zprávy, výkresových příloh projektové dokumentace, TKP staveb státních drah a výkazů materiálu projektu."_x000d_
 "2: dle výkresu výztuže říms;   pravá římsa;   445,42/1000,00"_x000d_
 "3: levá římsa;   445,01/1000,00"</t>
  </si>
  <si>
    <t xml:space="preserve">"1: Dle technické zprávy, výkresových příloh projektové dokumentace, TKP staveb státních drah a výkazů materiálu projektu."_x000d_
 "2: dle výkresu tvaru NK"_x000d_
 "3: stojka OP1;    7,50"_x000d_
 "4: stojka OP2;    10,40"_x000d_
 "5: křídlo OP1 levé;   2,40"_x000d_
 "6: křídlo OP1 pravé;   2,50"_x000d_
 "7: křídlo OP2 levé;   2,70"_x000d_
 "8: křídlo OP2 pravé;   2,70"</t>
  </si>
  <si>
    <t xml:space="preserve">"1: Dle technické zprávy, výkresových příloh projektové dokumentace, TKP staveb státních drah a výkazů materiálu projektu."_x000d_
 "2: dle výkresů výztuže"_x000d_
 "3: výztuž stojek;  4066,32/1000,00"_x000d_
 "4: výztuž křídel;  (412,68+438,95+403,39+437,28)/1000,00"</t>
  </si>
  <si>
    <t>421325</t>
  </si>
  <si>
    <t>MOSTNÍ NOSNÉ DESKOVÉ KONSTRUKCE ZE ŽELEZOBETONU C30/37</t>
  </si>
  <si>
    <t xml:space="preserve">"1: Dle technické zprávy, výkresových příloh projektové dokumentace. Dle výkazů materiálu projektu. Dle tabulky kubatur projektanta."_x000d_
 "2: dle výkresu tvaru NK"_x000d_
 "3: nosná kce;   19,80"</t>
  </si>
  <si>
    <t xml:space="preserve">"1: Dle technické zprávy, výkresových příloh projektové dokumentace. Dle výkazů materiálu projektu. Dle tabulky kubatur projektanta."_x000d_
 "2: dle výkresu výztuže příčle;  4352,62/1000,00"</t>
  </si>
  <si>
    <t xml:space="preserve">"1: Dle technické zprávy, výkresových příloh projektové dokumentace, TKP staveb státních drah a výkazů materiálu projektu."_x000d_
 "2: podkl. beton pod základy, tl. 150mm"_x000d_
 "3: OP1;     2,50"_x000d_
 "4: OP2;    3,60"</t>
  </si>
  <si>
    <t>"1: Dle technické zprávy, výkresových příloh projektové dokumentace. Dle výkazů materiálu projektu. Dle tabulky kubatur projektanta."_x000d_
 "2: podkl. beton drenáže, blok š. 300mm"_x000d_
 "3: 1,21*0,30*10,00+0,82*0,30*6,50"</t>
  </si>
  <si>
    <t>"1: Dle technické zprávy, výkresových příloh projektové dokumentace, TKP staveb státních drah a výkazů materiálu projektu."_x000d_
 "2: podkladní beton dlažby C 25/30 tl. 150mm"_x000d_
 "3: odláždění kolem křídel, měřeno digitálně, "_x000d_
 "4: (4,80+5,65+5,30+5,40)*1,20*0,15"</t>
  </si>
  <si>
    <t>"1: Dle technické zprávy, výkresových příloh projektové dokumentace a dle TKP staveb státních drah. Dle výkazů materiálu projektu."_x000d_
 "2: odláždění kolem křídel, lom. kámen tl. 200mm"_x000d_
 "3: (4,80+5,65+5,30+5,40)*1,20*0,20"_x000d_
 "4: odláždění koryta a svahů je součástí SO 22-33-01"</t>
  </si>
  <si>
    <t xml:space="preserve">"1: Dle technické zprávy, výkresových příloh projektové dokumentace, TKP staveb státních drah a výkazů materiálu projektu."_x000d_
 "2: komunikace na NK, dle S1, ochrana izolace ACO 11, tl. 45mm, digitálně;       39,51*0,045"</t>
  </si>
  <si>
    <t xml:space="preserve">"1: Dle technické zprávy, výkresových příloh projektové dokumentace, TKP staveb státních drah a výkazů materiálu projektu."_x000d_
 "2: dle S1, ACO 11, tl. 50mm"_x000d_
 "3: komunikace na NK, digitálně;        39,51"</t>
  </si>
  <si>
    <t xml:space="preserve">"1: Dle technické zprávy, výkresových příloh projektové dokumentace, TKP staveb státních drah a výkazů materiálu projektu."_x000d_
 "2: 1xALP + 2xALN"_x000d_
 "3: rub stojek;      3*2,45*(10,20+6,40)"_x000d_
 "4: líc stojek;        3*0,60*(11,373+7,89)"_x000d_
 "5: základy rub a líc;     3*(1,35+0,70)*(11,73+8,305)"_x000d_
 "6: čela základů;      3*0,80*2*2"_x000d_
 "7: křídla;    3*(2*3,80+2*4,40)"</t>
  </si>
  <si>
    <t xml:space="preserve">"1: Dle technické zprávy, výkresových příloh projektové dokumentace, TKP staveb státních drah a výkazů materiálu projektu."_x000d_
 "2: rub stojek, měřeno digitálně;       2,45*(10,20+6,40)"</t>
  </si>
  <si>
    <t xml:space="preserve">"1: Dle technické zprávy, výkresových příloh projektové dokumentace a dle TKP staveb státních drah. Dle výkazů materiálu projektu. "_x000d_
 "2: římsy na NK a křídlech;        0,70*(13,50+13,30)"</t>
  </si>
  <si>
    <t xml:space="preserve">"1: Dle technické zprávy, výkresových příloh projektové dokumentace, TKP staveb státních drah a výkazů materiálu projektu."_x000d_
 "2: dle S1 - asf. pás s pečetící vrstvou spec. epox. pryskyřicí"_x000d_
 "3: komunikace na NK, digitálně;     44,78"</t>
  </si>
  <si>
    <t xml:space="preserve">"1: Dle technické zprávy, výkresových příloh projektové dokumentace, TKP staveb státních drah a výkazů materiálu projektu."_x000d_
 "2: v přechodové oblast, měřeno digitálně;        3,60*11,80"_x000d_
 "3: v přechodové oblast, měřeno digitálně;        3,60*9,00"</t>
  </si>
  <si>
    <t xml:space="preserve">"1: Dle technické zprávy, výkresových příloh projektové dokumentace, TKP staveb státních drah a výkazů materiálu projektu."_x000d_
 "2: 600 g/m2, měřeno digitálně"_x000d_
 "3: rub stojek;      2,45*(10,20+6,40)"_x000d_
 "4: líc stojek;        0,60*(11,373+7,89)"_x000d_
 "5: základy rub a líc;     (1,35+0,70)*(11,73+8,305)"_x000d_
 "6: čela základů;      0,80*2*2"</t>
  </si>
  <si>
    <t xml:space="preserve">"1: Dle technické zprávy, výkresových příloh projektové dokumentace, TKP staveb státních drah a výkazů materiálu projektu."_x000d_
 "2: měkká ochrana izolace rubu opěr, XPS tl. 50mm;    "_x000d_
 "3: (1,20*6,40+0,85*10,20)*1,10"</t>
  </si>
  <si>
    <t xml:space="preserve">"1: Dle technické zprávy, výkresových příloh projektové dokumentace. Dle výkazů materiálu projektu. Dle tabulky kubatur projektanta."_x000d_
 "2: měření BP;  1"</t>
  </si>
  <si>
    <t>86633</t>
  </si>
  <si>
    <t>CHRÁNICKY Z TRUB OCELOVÝCH DN DO 150MM</t>
  </si>
  <si>
    <t>"1: Dle technické zprávy, výkresových příloh projektové dokumentace. Dle výkazů materiálu projektu. Dle tabulky kubatur projektanta."_x000d_
 "2: prostup drenáže křídly, DN 150"_x000d_
 "3: 4*0,60"</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</si>
  <si>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
- opláštení dle dokumentace a nutné opravy opláštení pri jeho poškození</t>
  </si>
  <si>
    <t xml:space="preserve">"1: Dle technické zprávy, výkresových příloh projektové dokumentace a dle TKP staveb státních drah. Dle výkazů materiálu projektu. "_x000d_
 "2: drenážní perfor. trouby DN100"_x000d_
 "3: rub opěr dle půdorysu;           12,0+8,0"</t>
  </si>
  <si>
    <t>"1: Dle technické zprávy, výkresových příloh projektové dokumentace, TKP staveb státních drah a výkazů materiálu projektu."_x000d_
 "2: dle výkresu svodidel; 16+16"</t>
  </si>
  <si>
    <t xml:space="preserve">"1: Dle technické zprávy, výkresových příloh projektové dokumentace. Dle výkazů materiálu projektu. Dle tabulky kubatur projektanta."_x000d_
 "2: nivelační značky na opěrách;  2*2,00"_x000d_
 "3: nivelační značky na římsách; 1+1"</t>
  </si>
  <si>
    <t xml:space="preserve">"1: Dle technické zprávy, výkresových příloh projektové dokumentace, TKP staveb státních drah a výkazů materiálu projektu."_x000d_
 "2: B13 + E14;        (1+1)*2"</t>
  </si>
  <si>
    <t>"1: Dle technické zprávy, výkresových příloh projektové dokumentace. Dle výkazů materiálu projektu. Dle tabulky kubatur projektanta."_x000d_
 "2: řezaná spára 15x40mm asf. krytu"_x000d_
 "3: 6,40+10,20"</t>
  </si>
  <si>
    <t>"1: Dle technické zprávy, výkresových příloh projektové dokumentace, TKP staveb státních drah a výkazů materiálu projektu."_x000d_
 "2: zalití dilatačních spar asf. krytu"_x000d_
 "3: 6,40+10,20"_x000d_
 "4: zálivky podél křídel"_x000d_
 "5: 3,86+4,37+4,00+4,63"</t>
  </si>
  <si>
    <t xml:space="preserve">"1: Dle technické zprávy, výkresových příloh projektové dokumentace. Dle výkazů materiálu projektu. Dle tabulky kubatur projektanta."_x000d_
 "2: měřící vývody PKO;  2*1,30"</t>
  </si>
  <si>
    <t xml:space="preserve">"1: Dle technické zprávy, výkresových příloh projektové dokumentace, TKP staveb státních drah a výkazů materiálu projektu."_x000d_
 "2: letopočet výstavby na OP1;    1"</t>
  </si>
  <si>
    <t xml:space="preserve">"1: dle pol. 17120;     259,00*1,90"_x000d_
 "2: odpočet zeminy pro ohumusování, dle pol. 18222;  -40,00*0,15*1,90"</t>
  </si>
  <si>
    <t>SO 22-19-85</t>
  </si>
  <si>
    <t>"1: Dle technické zprávy, výkresových příloh projektové dokumentace. Dle výkazů materiálu projektu. Dle tabulky kubatur projektanta."_x000d_
 "2: provizorní zatrubnění koryta během výstavby; 20,00"</t>
  </si>
  <si>
    <t xml:space="preserve">"1: Dle technické zprávy, výkresových příloh projektové dokumentace. Dle výkazů materiálu projektu. Dle tabulky kubatur projektanta."_x000d_
 "2: sejmutí ornice tl. 0,30m;    0,30*10,00*13,00"</t>
  </si>
  <si>
    <t xml:space="preserve">"1: Dle technické zprávy, výkresových příloh projektové dokumentace. Dle výkazů materiálu projektu. Dle tabulky kubatur projektanta."_x000d_
 "2: odkopávky pro odláždění koryta, měřeno digitálně;   40,00*0,20"_x000d_
 "3: odkopávky pro kamennou rovnaninu;   32,00*0,40"_x000d_
 "4: rušení zemních hrázek; dle pol. 17710;  8,10"</t>
  </si>
  <si>
    <t xml:space="preserve">"1: Dle technické zprávy, výkresových příloh projektové dokumentace. Dle výkazů materiálu projektu. Dle tabulky kubatur projektanta."_x000d_
 "2: zemina pro zpětný zásyp;"_x000d_
 "3: dle pol. 17411; 99,80"_x000d_
 "4: dle pol. 17110;  18,00"</t>
  </si>
  <si>
    <t xml:space="preserve">"1: Dle technické zprávy, výkresových příloh projektové dokumentace. Dle výkazů materiálu projektu. Dle tabulky kubatur projektanta."_x000d_
 "2: Měřeno digitálně"_x000d_
 "3: pročištění toku;  20,00*5,00*0,30"</t>
  </si>
  <si>
    <t xml:space="preserve">"1: Dle technické zprávy, výkresových příloh projektové dokumentace. Dle výkazů materiálu projektu. Dle tabulky kubatur projektanta"_x000d_
 "2: dle výkresu výkopů"_x000d_
 "3: výkopy;  267,00"</t>
  </si>
  <si>
    <t xml:space="preserve">"1: Dle technické zprávy, výkresových příloh projektové dokumentace. Dle výkazů materiálu projektu. Dle tabulky kubatur projektanta."_x000d_
 "2: rýhy pro betonové prahy;  2*0,50*1,00*5,00"</t>
  </si>
  <si>
    <t>"1: Dle technické zprávy, výkresových příloh projektové dokumentace. Dle výkazů materiálu projektu. Dle tabulky kubatur projektanta."_x000d_
 "2: svahové kužely; 6,00+3*4,00"</t>
  </si>
  <si>
    <t xml:space="preserve">"1: dle pol. 13173;    267,00"_x000d_
 "2: dle pol. 13273;    5,00"_x000d_
 "3: dle pol. 12273;   28,90"</t>
  </si>
  <si>
    <t xml:space="preserve">"1: Dle technické zprávy, výkresových příloh projektové dokumentace. Dle výkazů materiálu projektu. Dle tabulky kubatur projektanta."_x000d_
 "2: zásyp přechodové oblasti;   2*(5,10*6,50)"_x000d_
 "3: tok;   (1,25+2,1)*10,00"</t>
  </si>
  <si>
    <t xml:space="preserve">"1: Dle technické zprávy, výkresových příloh projektové dokumentace. Dle výkazů materiálu projektu. Dle tabulky kubatur projektanta."_x000d_
 "2: Zemní hrázky pro dočasné zatrubnění, měřeno digitálně;    2*9,00*0,45"</t>
  </si>
  <si>
    <t xml:space="preserve">"1: Dle technické zprávy, výkresových příloh projektové dokumentace. Dle výkazů materiálu projektu. Dle tabulky kubatur projektanta."_x000d_
 "2: ohumusování svah. kuželů;  10,00+3*7,00"</t>
  </si>
  <si>
    <t xml:space="preserve">"1: Dle technické zprávy, výkresových příloh projektové dokumentace. Dle výkazů materiálu projektu. Dle tabulky kubatur projektanta."_x000d_
 "2: osetí svah. kuželů hydroosevem, dle pol. 18222;     31,00"</t>
  </si>
  <si>
    <t xml:space="preserve">"1: Dle technické zprávy, výkresových příloh projektové dokumentace. Dle výkazů materiálu projektu. Dle tabulky kubatur projektanta."_x000d_
 "2: drenážní polymerbeton v úžlabí;  0,15*0,045*6,60"</t>
  </si>
  <si>
    <t xml:space="preserve">"1: Dle technické zprávy, výkresových příloh projektové dokumentace. Dle výkazů materiálu projektu. Dle tabulky kubatur projektanta."_x000d_
 "2: štěrkové polštáře pod základy, měřeno digitálně"_x000d_
 "3: tl. 800mm;    3,62*7,70  "_x000d_
 "4: tl. 300mm;    1,30*7,70"</t>
  </si>
  <si>
    <t xml:space="preserve">"1: Dle technické zprávy, výkresových příloh projektové dokumentace. Dle výkazů materiálu projektu. Dle tabulky kubatur projektanta."_x000d_
 "2: základy;     2*(2,1*0,8*5,6)"_x000d_
 "3: výztuž základů je součástí výztuže rám. kce."</t>
  </si>
  <si>
    <t xml:space="preserve">"1: Dle technické zprávy, výkresových příloh projektové dokumentace. Dle výkazů materiálu projektu. Dle tabulky kubatur projektanta."_x000d_
 "2: kotvení říms, dle výkresu tvaru říms"_x000d_
 "3: kotva římsy - 22 ks;   22*6,020"</t>
  </si>
  <si>
    <t>"1: Dle technické zprávy, výkresových příloh projektové dokumentace. Dle výkazů materiálu projektu. Dle tabulky kubatur projektanta."_x000d_
 "2: dle výkresu tvaru říms"_x000d_
 "3: 5,50"</t>
  </si>
  <si>
    <t xml:space="preserve">"1: Dle technické zprávy, výkresových příloh projektové dokumentace. Dle výkazů materiálu projektu. Dle tabulky kubatur projektanta"_x000d_
 "2: dle výkresu výztuže říms 2.502"_x000d_
 "3: výztuž říms;    712,40/1000,00"</t>
  </si>
  <si>
    <t>"1: Dle technické zprávy, výkresových příloh projektové dokumentace. Dle výkazů materiálu projektu. Dle tabulky kubatur projektanta."_x000d_
 "2: křídla mostu, měřeno digitálně"_x000d_
 "3: 4*3,75*0,55"_x000d_
 "4: výztuž křídel je součástí výztuže NK"</t>
  </si>
  <si>
    <t xml:space="preserve">"1: Měřeno digitálně"_x000d_
 "2: mostní rám. kce;      5,60*4,50"</t>
  </si>
  <si>
    <t>"1: Dle technické zprávy, výkresových příloh projektové dokumentace. Dle výkazů materiálu projektu. Dle tabulky kubatur projektanta"_x000d_
 "2: dle výkresu 2.402 - výkres výztuže NK"_x000d_
 "3: 8645,60/1000,00"</t>
  </si>
  <si>
    <t>"1: Dle technické zprávy, výkresových příloh projektové dokumentace. Dle výkazů materiálu projektu. Dle tabulky kubatur projektanta"_x000d_
 "2: podkl. beton základů, tl. 200mm"_x000d_
 "3: 2*2,50*6,00*0,20"</t>
  </si>
  <si>
    <t>"1: Dle technické zprávy, výkresových příloh projektové dokumentace. Dle výkazů materiálu projektu. Dle tabulky kubatur projektanta."_x000d_
 "2: přechodové klíny, C25/30 XF2; měřeno digitálně"_x000d_
 "3: 2*0,80*4,50"</t>
  </si>
  <si>
    <t>"1: Dle technické zprávy, výkresových příloh projektové dokumentace. Dle výkazů materiálu projektu. Dle tabulky kubatur projektanta."_x000d_
 "2: podkl. beton dlažby C20/25n XF3"_x000d_
 "3: podkl. beton odláždění koryta, tl. 150mm"_x000d_
 "4: 5,55*12,24*0,15"_x000d_
 "5: koef. sklonu 1,20"_x000d_
 "6: podkl. beton dlažby kolem křídel, tl. 150mm"_x000d_
 "7: (3,390+3,50+3,17+3,48)*1,20*0,150"_x000d_
 "8: podkl. beton skluzu z kamene"_x000d_
 "9: 3,20*1,20*0,15"</t>
  </si>
  <si>
    <t>"1: Dle technické zprávy, výkresových příloh projektové dokumentace. Dle výkazů materiálu projektu. Dle tabulky kubatur projektanta"_x000d_
 "2: dle výkresu 2.601"_x000d_
 "3: kamenná rovnanina s kamenným prahem min. 80kg"_x000d_
 "4: 5,00*5,20*0,40"</t>
  </si>
  <si>
    <t>"1: Dle technické zprávy, výkresových příloh projektové dokumentace. Dle výkazů materiálu projektu. Dle tabulky kubatur projektanta."_x000d_
 "2: odláždění koryta lom. kamenem, tl. 200mm"_x000d_
 "3: 5,55*12,24*0,20"_x000d_
 "4: dlažba kolem křídel, tl. 200mm"_x000d_
 "5: (3,39+3,50+3,17+3,48)*1,2*0,20"_x000d_
 "6: skluz z kamene"_x000d_
 "7: 3,20*1,20*0,20"</t>
  </si>
  <si>
    <t>"1: Dle technické zprávy, výkresových příloh projektové dokumentace. Dle výkazů materiálu projektu. Dle tabulky kubatur projektanta"_x000d_
 "2: dle příl. 2.601"_x000d_
 "3: koncový kamenný práh 500/800"_x000d_
 "4: 5,20*0,50*0,80"</t>
  </si>
  <si>
    <t xml:space="preserve">"1: Dle technické zprávy, výkresových příloh projektové dokumentace. Dle výkazů materiálu projektu. Dle tabulky kubatur projektanta."_x000d_
 "2: dle příl. 2.601"_x000d_
 "3: betonové prahy na ukončení dlažby 1,00x0,50m;    5,50"_x000d_
 "4: betonové prahy pod dlažbou ve směru toku 0,4x0,60m"_x000d_
 "5: 2*0,40*0,60*12,00"</t>
  </si>
  <si>
    <t>572213</t>
  </si>
  <si>
    <t>SPOJOVACÍ POSTRIK Z EMULZE DO 0,5KG/M2</t>
  </si>
  <si>
    <t xml:space="preserve">"1: Dle technické zprávy, výkresových příloh projektové dokumentace. Dle výkazů materiálu projektu. Dle tabulky kubatur projektanta"_x000d_
 "2: spojovací postřik nových vrstev vozovky na mostě;   6,521*4,50"</t>
  </si>
  <si>
    <t>574B04</t>
  </si>
  <si>
    <t>ASFALTOVÝ BETON PRO OBRUSNÉ VRSTVY MODIFIK ACO 11+, 11S</t>
  </si>
  <si>
    <t xml:space="preserve">"1: Dle technické zprávy, výkresových příloh projektové dokumentace. Dle výkazů materiálu projektu. Dle tabulky kubatur projektanta."_x000d_
 "2: ochrana izolace ACO 11, tl. 45mm;        6,521*4,50*0,045"</t>
  </si>
  <si>
    <t>574B43</t>
  </si>
  <si>
    <t>ASFALTOVÝ BETON PRO OBRUSNÉ VRSTVY MODIFIK ACO 11 TL. 50MM</t>
  </si>
  <si>
    <t xml:space="preserve">"1: obrusná vrstva vozovky ACO 11 na mostě;  6,521*4,50"</t>
  </si>
  <si>
    <t>711121</t>
  </si>
  <si>
    <t>IZOLACE BEŽN KONSTR PROTI TLAK VODE ASFALT NÁTERY</t>
  </si>
  <si>
    <t>"1: Dle technické zprávy, výkresových příloh projektové dokumentace. Dle výkazů materiálu projektu. Dle tabulky kubatur projektanta."_x000d_
 "2: izolace základů asf. nátěry"_x000d_
 "3: 1xALP + 2xALN"_x000d_
 "4: 3*2*(0,70+0,80)*5,90"_x000d_
 "5: izolace líce základů a opěr"_x000d_
 "6: 1xALP + 2xALN"_x000d_
 "7: 3*2*(0,70+0,80+0,80)*5,90+4*2,10*0,80"_x000d_
 "8: 1xALP - rub opěr"_x000d_
 "9: 2*1,93*4,80"_x000d_
 "10: 1xALP - rub křídel"_x000d_
 "11: 4*3,16"_x000d_
 "12: 1xALP+2xALN - líc křídel a spodek křídel"_x000d_
 "13: 3*4*(3,18+2,50*0,55)"</t>
  </si>
  <si>
    <t>"1: Dle technické zprávy, výkresových příloh projektové dokumentace. Dle výkazů materiálu projektu. Dle tabulky kubatur projektanta."_x000d_
 "2: izolace rubu opěr a křídel asf. pásy"_x000d_
 "3: 2*(1,93+0,350)*5,60+4*(3,16+0,35*0,75)"</t>
  </si>
  <si>
    <t>"1: Dle technické zprávy, výkresových příloh projektové dokumentace. Dle výkazů materiálu projektu. Dle tabulky kubatur projektanta."_x000d_
 "2: Izolace mostovky asf. pás s pečetící vrstvou"_x000d_
 "3: 5,60*6,521"</t>
  </si>
  <si>
    <t xml:space="preserve">"1: Dle technické zprávy, výkresových příloh projektové dokumentace. Dle výkazů materiálu projektu. Dle tabulky kubatur projektanta."_x000d_
 "2: hydroizolace pod římsou;      2*(0,7*10,46)"</t>
  </si>
  <si>
    <t>"1: Dle technické zprávy, výkresových příloh projektové dokumentace. Dle výkazů materiálu projektu. Dle tabulky kubatur projektanta"_x000d_
 "2: ochranný nátěr hrany NK (S2);"_x000d_
 "3: 2*0,65*5,30"</t>
  </si>
  <si>
    <t>CHRÁNICKY Z TRUB PLASTOVÝCH DN DO 150MM</t>
  </si>
  <si>
    <t>"1: Dle technické zprávy, výkresových příloh projektové dokumentace. Dle výkazů materiálu projektu. Dle tabulky kubatur projektanta."_x000d_
 "2: chráničky inž. sítí pod dlažbou vč. zaslepení, DN 150"_x000d_
 "3: 2*13,00"</t>
  </si>
  <si>
    <t xml:space="preserve">"1: Dle technické zprávy, výkresových příloh projektové dokumentace. Dle výkazů materiálu projektu. Dle tabulky kubatur projektanta."_x000d_
 "2: mostní zábradelní svodidlo H2;    12,00*2"</t>
  </si>
  <si>
    <t xml:space="preserve">"1: Dle technické zprávy, výkresových příloh projektové dokumentace. Dle výkazů materiálu projektu. Dle tabulky kubatur projektanta."_x000d_
 "2: lemování dlažby, skluzu obrubníkem 100/250mm"_x000d_
 "3: chodníkové obruby ABO 13-10;  55,00"</t>
  </si>
  <si>
    <t>"1: Dle technické zprávy, výkresových příloh projektové dokumentace. Dle výkazů materiálu projektu. Dle tabulky kubatur projektanta."_x000d_
 "2: dle příl. 2.601"_x000d_
 "3: náběhový silniční obrubník 150/250mm"_x000d_
 "4: 4*2,00"</t>
  </si>
  <si>
    <t xml:space="preserve">"1: Dle technické zprávy, výkresových příloh projektové dokumentace. Dle výkazů materiálu projektu. Dle tabulky kubatur projektanta"_x000d_
 "2: řezání příčné spáry vozovky;  2*4,80"</t>
  </si>
  <si>
    <t>931318</t>
  </si>
  <si>
    <t>TESNENÍ DILATAC SPAR ASF ZÁLIVKOU PRUR DO 1200MM2</t>
  </si>
  <si>
    <t xml:space="preserve">"1: Dle technické zprávy, výkresových příloh projektové dokumentace. Dle výkazů materiálu projektu. Dle tabulky kubatur projektanta."_x000d_
 "2: těsnění dilat. spár podél říms zálivkou"_x000d_
 "3: 2*10,46"_x000d_
 "4: těsnění kolem bet. obrub;   4*2,00"_x000d_
 "5: těsnění příčné spáry ve vozovce;  2*4,80"</t>
  </si>
  <si>
    <t xml:space="preserve">"1: Dle technické zprávy, výkresových příloh projektové dokumentace. Dle výkazů materiálu projektu. Dle tabulky kubatur projektanta."_x000d_
 "2: dle výkresu 2.401"_x000d_
 "3: měřící body PKO;  2*1,30"</t>
  </si>
  <si>
    <t xml:space="preserve">"1: Dle technické zprávy, výkresových příloh projektové dokumentace. Dle výkazů materiálu projektu. Dle tabulky kubatur projektanta."_x000d_
 "2: letopočet - matrice do betonu, na pravém boku opěry;  1,00"</t>
  </si>
  <si>
    <t xml:space="preserve">Dodávka formy, osazení do bednění, ošetření separačním prostředkem, odbednění, začištění, příp. vyspravení sanační maltou 								
Položka zahrnuje kompletní provedení letopočtu výstavby, včetně úpravy podkladu (odmaštění, odrezivění, odstranění starých nátěrů a nečistot) a jeho vyspravení, provedení letopočtu výstavby předepsaným postupem a splnění všech požadavků daných technologickým předpisem. Veškeré práce obsaženy v textu položky. 								
Popisy prací zahrnují veškerý materiál, výrobky a polotovary, včetně mimostaveništní a vnitrostaveništní dopravy (rovněž přesuny), včetně naložení a složení, případně s uložením a potřebná lešení a podpěrné konstrukce.
měrná jednotka: kus
způsob měření:  měří se v kusech provedeného letopočtu výstavy            
hlavní materiál: vlys do betonu - reliéfní gumová matrice</t>
  </si>
  <si>
    <t xml:space="preserve">"1: dle pol. 17120;  300,90*1,90"_x000d_
 "2: dle pol. 12110;  39,00*1,90"_x000d_
 "3: odpočet zpětně použité ornice, dle pol. 18222;  -31,00*0,15*1,90"_x000d_
 "4: dle pol. 12960;   30,00*1,90"_x000d_
 "5: odpočet zpětně použité zeminy na zásypy"_x000d_
 "6: dle pol. 17411;  -99,80*1,90"_x000d_
 "7: dle pol. 17110; -18,00*1,90"</t>
  </si>
  <si>
    <t>SO 22-34-01</t>
  </si>
  <si>
    <t>D.2.1.5</t>
  </si>
  <si>
    <t>"1: Dle technické zprávy, výkresových příloh projektové dokumentace. Dle výkazů materiálu projektu. Dle tabulky kubatur projektanta"_x000d_
 "2: odkopávky pro odláždění koryta, měřeno digitálně"_x000d_
 "3: 275,00*7,50*0,10"</t>
  </si>
  <si>
    <t>"1: Dle technické zprávy, výkresových příloh projektové dokumentace. Dle výkazů materiálu projektu. Dle tabulky kubatur projektanta"_x000d_
 "2: pročištění koryta; 30,00*7,50*0,20*1,20"</t>
  </si>
  <si>
    <t xml:space="preserve">"1: dle pol. 12273;   206,25"</t>
  </si>
  <si>
    <t>"1: Dle technické zprávy, výkresových příloh projektové dokumentace, TKP staveb státních drah a výkazů materiálu projektu."_x000d_
 "2: vegetační úprava břehu a dna mimo odláždění - osetí travní směsí"_x000d_
 "3: 7,00*1,20*(150,00+15,00+21,00+40,00)"</t>
  </si>
  <si>
    <t xml:space="preserve">"1: Dle technické zprávy, výkresových příloh projektové dokumentace, TKP staveb státních drah a výkazů materiálu projektu."_x000d_
 "2: dle pol. 18242;    1898,400"</t>
  </si>
  <si>
    <t xml:space="preserve">"1: Dle technické zprávy, výkresových příloh projektové dokumentace a dle TKP staveb státních drah. Dle výkazů materiálu projektu."_x000d_
 "2: podkl. beton dlažby, tl. 100mm"_x000d_
 3:  412,00*1,16*0,10 = 47,792 [A]</t>
  </si>
  <si>
    <t xml:space="preserve">"1:Dle technické zprávy, výkresových příloh projektové dokumentace. Dle výkazů materiálu projektu. Dle tabulky kubatur projektanta"_x000d_
 "2:kamenná rovnanina s vyklínováním"_x000d_
 3:  371,00*1,16*0,40 = 172,144 [A]</t>
  </si>
  <si>
    <t xml:space="preserve">"1: Dle technické zprávy, výkresových příloh projektové dokumentace a dle TKP staveb státních drah. Dle výkazů materiálu projektu."_x000d_
 "2: opevnění z dlažby z lom. kamene, tl. 200mm"_x000d_
 3:  412,00*1,16*0,20 = 95,584 [A]</t>
  </si>
  <si>
    <t xml:space="preserve">"1: Dle technické zprávy, výkresových příloh projektové dokumentace. Dle výkazů materiálu projektu. Dle tabulky kubatur projektanta"_x000d_
 2: kamenný prah;   0,50*0,80*49,70*1,16 = 23,061 [A]</t>
  </si>
  <si>
    <t>"1: Dle technické zprávy, výkresových příloh projektové dokumentace. Dle výkazů materiálu projektu. Dle tabulky kubatur projektanta"_x000d_
 "2: prahy na ukončení dlažby 500x800mm"_x000d_
 "3: (2*7,20+2*8,50)*1,20*0,50*0,80"_x000d_
 "4: (7,80+10,65)*1,20*0,50*0,80"_x000d_
 "5: 2*7,80*1,20*0,50*0,80"_x000d_
 "6: 2*7,40*1,20*0,50*0,80"</t>
  </si>
  <si>
    <t>917211</t>
  </si>
  <si>
    <t>ZÁHONOVÉ OBRUBY Z BETONOVÝCH OBRUBNÍKU ŠÍR 50MM</t>
  </si>
  <si>
    <t>"1: Dle technické zprávy, výkresových příloh projektové dokumentace. Dle výkazů materiálu projektu. Dle tabulky kubatur projektanta."_x000d_
 "2: podélné lemování dlažby obrubníkem š. 50mm"_x000d_
 "3: 2*13,00+2*24,00+2*32,30+2*3,40+2*20,00"</t>
  </si>
  <si>
    <t xml:space="preserve">"1: dle pol. 17120;       206,250*1,90"_x000d_
 "2: dle pol. 12960;    54,00*1,90"</t>
  </si>
  <si>
    <t>SO 22-34-02.1</t>
  </si>
  <si>
    <t>SO 22-34-02</t>
  </si>
  <si>
    <t>"1: Dle technické zprávy, výkresových příloh projektové dokumentace, TKP staveb státních drah a výkazů materiálu projektu."_x000d_
 "2: (921,00+1495,00+1032,00+210,00)*0,20"</t>
  </si>
  <si>
    <t>"1: Dle technické zprávy, výkresových příloh projektové dokumentace, TKP staveb státních drah a výkazů materiálu projektu."_x000d_
 "2: měřeno digi;"_x000d_
 "3: 5654,00"_x000d_
 "4: odpočet ornice;"_x000d_
 "5: -731,60"</t>
  </si>
  <si>
    <t>"1: Dle technické zprávy, výkresových příloh projektové dokumentace, TKP staveb státních drah a výkazů materiálu projektu."_x000d_
 "2: měřeno digi;"_x000d_
 "3: zasypání propustku;"_x000d_
 "4: (22,78+44,70)/2*61,20"_x000d_
 "5: -4,15*61,20"_x000d_
 "6: silniční propustek;"_x000d_
 "7: 20*18"_x000d_
 "8: -4,5*18"</t>
  </si>
  <si>
    <t>18220</t>
  </si>
  <si>
    <t>ROZPROSTRENÍ ORNICE VE SVAHU</t>
  </si>
  <si>
    <t>"1: Dle technické zprávy, výkresových příloh projektové dokumentace, TKP staveb státních drah a výkazů materiálu projektu."_x000d_
 "2: (780,0+2947,5)*0,20"</t>
  </si>
  <si>
    <t xml:space="preserve">"1: Dle technické zprávy, výkresových příloh projektové dokumentace, TKP staveb státních drah a výkazů materiálu projektu."_x000d_
 "2: zasypaný propustek;  780,00"_x000d_
 "3: průleh;  2947,50"</t>
  </si>
  <si>
    <t>"1: Dle technické zprávy, výkresových příloh projektové dokumentace, TKP staveb státních drah a výkazů materiálu projektu."_x000d_
 "2: 745,50"</t>
  </si>
  <si>
    <t>"1: Dle technické zprávy, výkresových příloh projektové dokumentace, TKP staveb státních drah a výkazů materiálu projektu."_x000d_
 "2: základová ŽB deska;"_x000d_
 "3: 56,632*2,90*0,20"</t>
  </si>
  <si>
    <t>"1: Dle technické zprávy, výkresových příloh projektové dokumentace, TKP staveb státních drah a výkazů materiálu projektu."_x000d_
 "2: ŽB základová deska - výkres výztuže;"_x000d_
 "3: 4501,0/1000"</t>
  </si>
  <si>
    <t>"1: Dle technické zprávy, výkresových příloh projektové dokumentace, TKP staveb státních drah a výkazů materiálu projektu."_x000d_
 "2: protierozní kokosová síť;"_x000d_
 "3: 2947,50"</t>
  </si>
  <si>
    <t xml:space="preserve">"1: Dle technické zprávy, výkresových příloh projektové dokumentace, TKP staveb státních drah a výkazů materiálu projektu."_x000d_
 "2: ŽB čelo propustku;  "_x000d_
 "3: 10,00*3,75*0,45+2,05*0,45*10,00"</t>
  </si>
  <si>
    <t>"1: Dle technické zprávy, výkresových příloh projektové dokumentace, TKP staveb státních drah a výkazů materiálu projektu."_x000d_
 "2: ŽB čelo propustku;"_x000d_
 "3: 2282/1000"</t>
  </si>
  <si>
    <t>MOSTNÍ RÁMOVÉ KONSTR Z DÍLCŮ ŽELEZOBET DO C40/50</t>
  </si>
  <si>
    <t>"1: Dle technické zprávy, výkresových příloh projektové dokumentace, TKP staveb státních drah a výkazů materiálu projektu."_x000d_
 "2: měřeno digi;"_x000d_
 "3: 1,50*56,633+1,50*18,00"</t>
  </si>
  <si>
    <t xml:space="preserve">"1: Dle technické zprávy, výkresových příloh projektové dokumentace, TKP staveb státních drah a výkazů materiálu projektu."_x000d_
 "2: podkladní beton pod rámový prefabrikát;"_x000d_
 "3: 56,632*2,90*0,10"_x000d_
 "4: podkladní beton pod dlažbu;"_x000d_
 "5: výtok;  347,10*0,15"_x000d_
 "6: silniční propustek;  2,90*18,00*0,10"_x000d_
 "7: vtok;  118,77*0,10"</t>
  </si>
  <si>
    <t xml:space="preserve">"1: Dle technické zprávy, výkresových příloh projektové dokumentace, TKP staveb státních drah a výkazů materiálu projektu."_x000d_
 "2: výtok;;  13,00*26,70*0,30  "_x000d_
 "3: vtok;  20,13*5,90*0,20"</t>
  </si>
  <si>
    <t>"1: Dle technické zprávy, výkresových příloh projektové dokumentace, TKP staveb státních drah a výkazů materiálu projektu."_x000d_
 "2: ukončovací práh z PB;"_x000d_
 "3: 0,45*0,40*9+2*17,7*0,5*0,4+8,4*0,8*0,4+0,61*0,4*2,9+0,58*0,4*2,3"</t>
  </si>
  <si>
    <t>"1: Dle technické zprávy, výkresových příloh projektové dokumentace, TKP staveb státních drah a výkazů materiálu projektu."_x000d_
 "2: 1x asf. penetrační nátěr a 2x asfaltový nátěr SA 12 proti stékající vodě a vlhkosti;"_x000d_
 "3: rám propustku;"_x000d_
 "4: 56,633*(2,40+2,10*2)*3"_x000d_
 "5: čelo propustku + pata zdi;"_x000d_
 "6: (10,00*3,75+0,45*3,75*2)*3+(2,05*10*3)"_x000d_
 "7: propustek siln.;"_x000d_
 "8: 18*(2,4+2,1*2)*3"</t>
  </si>
  <si>
    <t>"1: Dle technické zprávy, výkresových příloh projektové dokumentace, TKP staveb státních drah a výkazů materiálu projektu."_x000d_
 "2: rám propustku;"_x000d_
 "3: 56,633*(2,40+2,10*2)"_x000d_
 "4: čelo propustku + pata zdi;"_x000d_
 "5: (10,00*3,75+0,45*3,75*2)+(2,05*10)"_x000d_
 "6: propustek siln.;"_x000d_
 "7: 18*(2,4+2,1*2)"</t>
  </si>
  <si>
    <t>"1: Dle technické zprávy, výkresových příloh projektové dokumentace, TKP staveb státních drah a výkazů materiálu projektu."_x000d_
 "2: (5654+731,6)*1,9"</t>
  </si>
  <si>
    <t>SO 22-34-02.2</t>
  </si>
  <si>
    <t>"1: Dle technické zprávy, výkresových příloh projektové dokumentace, TKP staveb státních drah a výkazů materiálu projektu."_x000d_
 "2: 24"</t>
  </si>
  <si>
    <t>"1: Dle technické zprávy, výkresových příloh projektové dokumentace, TKP staveb státních drah a výkazů materiálu projektu."_x000d_
 "2: měřeno digi;"_x000d_
 "3: 458,00*0,20"</t>
  </si>
  <si>
    <t>"1: Dle technické zprávy, výkresových příloh projektové dokumentace, TKP staveb státních drah a výkazů materiálu projektu."_x000d_
 "2: měřeno digi;"_x000d_
 "3: 32,40*34,50"_x000d_
 "4: odpočet ornice;"_x000d_
 "5: -91,60"</t>
  </si>
  <si>
    <t>"1: Dle technické zprávy, výkresových příloh projektové dokumentace, TKP staveb státních drah a výkazů materiálu projektu."_x000d_
 "2: měřeno digi;"_x000d_
 "3: 8,20*12,20"_x000d_
 "4: 2,33*23"</t>
  </si>
  <si>
    <t>"1: Dle technické zprávy, výkresových příloh projektové dokumentace, TKP staveb státních drah a výkazů materiálu projektu."_x000d_
 "2: 127,00*0,20"</t>
  </si>
  <si>
    <t>"1: Dle technické zprávy, výkresových příloh projektové dokumentace, TKP staveb státních drah a výkazů materiálu projektu."_x000d_
 "2: 127,00"</t>
  </si>
  <si>
    <t>"1: Dle technické zprávy, výkresových příloh projektové dokumentace, TKP staveb státních drah a výkazů materiálu projektu."_x000d_
 "2: základová ŽB deska;"_x000d_
 "3: 12,15*2,40*0,20"</t>
  </si>
  <si>
    <t>"1: Dle technické zprávy, výkresových příloh projektové dokumentace, TKP staveb státních drah a výkazů materiálu projektu."_x000d_
 "2: ŽB základová deska - výkres výztuže;"_x000d_
 "3: 735,80/1000"</t>
  </si>
  <si>
    <t>"1: Dle technické zprávy, výkresových příloh projektové dokumentace, TKP staveb státních drah a výkazů materiálu projektu."_x000d_
 "2: protierozní kokosová síť;"_x000d_
 "3: 127,00"</t>
  </si>
  <si>
    <t>386325</t>
  </si>
  <si>
    <t>KOMPLETNÍ KONSTRUKCE JÍMEK ZE ŽELEZOBETONU C30/37</t>
  </si>
  <si>
    <t xml:space="preserve">"1: Dle technické zprávy, výkresových příloh projektové dokumentace, TKP staveb státních drah a výkazů materiálu projektu."_x000d_
 "2: revizní šachty;"_x000d_
 "3: dna;  2,90*2,90*0,45*2"_x000d_
 "4: stěny;  (2,45*4*0,45)*1,55+(2,45*4*0,45)*2,25"_x000d_
 "5: odpočet;  -2,00*1,00*0,45*2*2"</t>
  </si>
  <si>
    <t>386365</t>
  </si>
  <si>
    <t>VÝZTUŽ KOMPLETNÍCH KONSTRUKCÍ JÍMEK Z OCELI 10505, B500B</t>
  </si>
  <si>
    <t>"1: Dle technické zprávy, výkresových příloh projektové dokumentace, TKP staveb státních drah a výkazů materiálu projektu."_x000d_
 "2: výkres výztuže;"_x000d_
 "3: ŽB revizní šachty + ŽB kaskády;"_x000d_
 "4: 6949/1000"</t>
  </si>
  <si>
    <t>"1: Dle technické zprávy, výkresových příloh projektové dokumentace, TKP staveb státních drah a výkazů materiálu projektu."_x000d_
 "2: měřeno digi;"_x000d_
 "3: 1,4406*12,50"</t>
  </si>
  <si>
    <t xml:space="preserve">"1: Dle technické zprávy, výkresových příloh projektové dokumentace, TKP staveb státních drah a výkazů materiálu projektu."_x000d_
 "2: podkladní beton pod rámový prefabrikát;"_x000d_
 "3: 12,15*2,90*0,10"_x000d_
 "4: podkladní beton pod šachty;"_x000d_
 "5: 3,40*3,40*0,10*2"_x000d_
 "6: podkladní beton pod kaskádu;"_x000d_
 "7: měřeno digi;  10,44"_x000d_
 "8: podkladní beton pod dlažbu;"_x000d_
 "9: měřeno digi;  19,20"</t>
  </si>
  <si>
    <t xml:space="preserve">"1: Dle technické zprávy, výkresových příloh projektové dokumentace, TKP staveb státních drah a výkazů materiálu projektu."_x000d_
 "2: dlažba;  "_x000d_
 "3: měřeno digi;  (44,17+42,56)*0,20"</t>
  </si>
  <si>
    <t>"1: Dle technické zprávy, výkresových příloh projektové dokumentace, TKP staveb státních drah a výkazů materiálu projektu."_x000d_
 "2: obruba z PB;"_x000d_
 "3: měřeno digi;"_x000d_
 "4: 14,02*0,30*2"</t>
  </si>
  <si>
    <t>467385</t>
  </si>
  <si>
    <t>STUPNE A PRAHY VOD KORYT ZE ŽELBET DO C30/37 VCET VÝZT</t>
  </si>
  <si>
    <t>"1: Dle technické zprávy, výkresových příloh projektové dokumentace, TKP staveb státních drah a výkazů materiálu projektu."_x000d_
 "2: výztuž dle výpisu zahrnuta v položce 386 365 výztuž jímek;"_x000d_
 "3: měřeno digi;"_x000d_
 "4: (0,267+(0,275*7))*2,9"_x000d_
 "5: 2,25*16,377"</t>
  </si>
  <si>
    <t xml:space="preserve">položka zahrnuje:
- nutné zemní práce (hloubení rýh apod.)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povrchovou antikorozní úpravu výztuže,
- separaci výztuže</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</si>
  <si>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(2,90*2*4+2,90*2,70*4)*3"_x000d_
 "5: odpočet;  -1,90*4*3"_x000d_
 "6: rám propustku;"_x000d_
 "7: 12,147*(2,40+2,10*2)*3"</t>
  </si>
  <si>
    <t xml:space="preserve">"1: Dle technické zprávy, výkresových příloh projektové dokumentace, TKP staveb státních drah a výkazů materiálu projektu."_x000d_
 "2: 1x asf. penetrační nátěr a 2x asfaltový nátěr SA 12 proti stékající vodě a vlhkosti;"_x000d_
 "3: šachty;"_x000d_
 "4: stěny;  2,90*2*4+2,90*2,70*4"_x000d_
 "5: odpočet;  -1,90*4"_x000d_
 "6: rám propustku;"_x000d_
 "7: 12,147*(2,40+2,10*2)"</t>
  </si>
  <si>
    <t>93261</t>
  </si>
  <si>
    <t>POCHOZÍ ROŠT Z KOMPOZITU - PREKRYTÍ ZRCADLA MOSTU</t>
  </si>
  <si>
    <t>"1: Dle technické zprávy, výkresových příloh projektové dokumentace, TKP staveb státních drah a výkazů materiálu projektu."_x000d_
 "2: krycí rošt jímek z kompozitu;"_x000d_
 "3: 2,00*2,00*2"</t>
  </si>
  <si>
    <t>položka zahrnuje:
- dodání a uložení predepsané konstrukce z predepsaného materiálu vcetne vnitrostaveništní a mimostaveništní dopravy
- veškeré potrebné pomocné práce
- veškerý pomocný a upevnovací materiál</t>
  </si>
  <si>
    <t xml:space="preserve">"1: Dle technické zprávy, výkresových příloh projektové dokumentace, TKP staveb státních drah a výkazů materiálu projektu."_x000d_
 "2: na čelních plochách pod okapnicí římsy;  2"</t>
  </si>
  <si>
    <t>R93650</t>
  </si>
  <si>
    <t>DROBNÉ DOPLŇK KONSTR KOVOVÉ - stoupací železa do šachet, dodávka a montáž</t>
  </si>
  <si>
    <t>"1: Dle technické zprávy, výkresových příloh projektové dokumentace, TKP staveb státních drah a výkazů materiálu projektu."_x000d_
 "2: 2+5"</t>
  </si>
  <si>
    <t>"1: Dle technické zprávy, výkresových příloh projektové dokumentace, TKP staveb státních drah a výkazů materiálu projektu."_x000d_
 "2: (1027,00+91,60)*1,900"</t>
  </si>
  <si>
    <t>SO 22-22-02</t>
  </si>
  <si>
    <t>D.2.1.6</t>
  </si>
  <si>
    <t>00572472</t>
  </si>
  <si>
    <t>osivo směs travní krajinná-rovinná</t>
  </si>
  <si>
    <t>63.406000 = 63,406 [A]</t>
  </si>
  <si>
    <t>115101201</t>
  </si>
  <si>
    <t>Čerpání vody na dopravní výšku do 10 m průměrný přítok do 500 l/min</t>
  </si>
  <si>
    <t>680.000000 = 680,000 [A]</t>
  </si>
  <si>
    <t>115101301</t>
  </si>
  <si>
    <t>Pohotovost čerpací soupravy pro dopravní výšku do 10 m přítok do 500 l/min</t>
  </si>
  <si>
    <t>DEN</t>
  </si>
  <si>
    <t>85.000000 = 85,000 [A]</t>
  </si>
  <si>
    <t>119003131</t>
  </si>
  <si>
    <t>Výstražná páska pro zabezpečení výkopu zřízení</t>
  </si>
  <si>
    <t>"`vyhledávací sondy`1*4*3"_x000d_
 "`propojovací jámy`(8*2+4+3*3)*2"_x000d_
 "`odkopání v místě demontáže stávající dvojíté chráničky 50%`(20+2)*2"_x000d_
 "`trasa přeložky`(1362+1.5)*2"_x000d_
 "`Celkem: `12+58+44+2727"</t>
  </si>
  <si>
    <t>119003132</t>
  </si>
  <si>
    <t>Výstražná páska pro zabezpečení výkopu odstranění</t>
  </si>
  <si>
    <t>2841.000000 = 2841,000 [A]</t>
  </si>
  <si>
    <t>119003215</t>
  </si>
  <si>
    <t>Trubková mobilní plotová zábrana výšky do 1,5 m pro zabezpečení výkopu zřízení</t>
  </si>
  <si>
    <t>119003216</t>
  </si>
  <si>
    <t>Trubková mobilní plotová zábrana výšky do 1,5 m pro zabezpečení výkopu odstranění</t>
  </si>
  <si>
    <t>121151125</t>
  </si>
  <si>
    <t>Sejmutí ornice plochy přes 500 m2 tl vrstvy přes 250 do 300 mm strojně</t>
  </si>
  <si>
    <t>"`vyhledávací sondy`1*1*3"_x000d_
 "`propojovací jámy`(8*2+4)*3"_x000d_
 "`demontáž stávajícícho potrubí`(153+7+1215)*1"_x000d_
 "`trasa přeložky`8*1+(68+34+21+41+1147)*1.2+(11+12)*1.5+20*2.5+`rozšíření pro montáže ohybů`2*0.3*11"_x000d_
 "`odkopání v místě demontáže stávající dvojíté chráničky`20*2"_x000d_
 "`prostor trasového uzávěru v oplocení`4*5"_x000d_
 "`Celkem: `3+60+1375+1672.3+40+20"</t>
  </si>
  <si>
    <t>131213701</t>
  </si>
  <si>
    <t>Hloubení nezapažených jam v soudržných horninách třídy těžitelnosti I skupiny 3 ručně</t>
  </si>
  <si>
    <t>"`vyhledávací sondy`1*1*1.5*3"</t>
  </si>
  <si>
    <t>131213711</t>
  </si>
  <si>
    <t>Hloubení zapažených jam v soudržných horninách třídy těžitelnosti I skupiny 3 ručně</t>
  </si>
  <si>
    <t>"`propojovací jámy 50% výkop ručně`(8*2+4)*3*1.5*0.5"</t>
  </si>
  <si>
    <t>131251202</t>
  </si>
  <si>
    <t>Hloubení jam zapažených v hornině třídy těžitelnosti I skupiny 3 objem do 50 m3 strojně</t>
  </si>
  <si>
    <t>"(8*2+4)*3*1.5*0.5"</t>
  </si>
  <si>
    <t>132212221</t>
  </si>
  <si>
    <t>Hloubení zapažených rýh šířky do 2000 mm v soudržných horninách třídy těžitelnosti I skupiny 3 ručně</t>
  </si>
  <si>
    <t>"`odkopání v místě demontáže stávající dvojíté chráničky 50%`20*2*1.1*0.5"</t>
  </si>
  <si>
    <t>132251256</t>
  </si>
  <si>
    <t>Hloubení rýh nezapažených š do 2000 mm v hornině třídy těžitelnosti I skupiny 3 objem do 5000 m3 strojně</t>
  </si>
  <si>
    <t>"`demontáž stávajícícho potrubí`(153+7+1215)*0.9*1.1"</t>
  </si>
  <si>
    <t>132254206</t>
  </si>
  <si>
    <t>Hloubení zapažených rýh š do 2000 mm v hornině třídy těžitelnosti I skupiny 3 objem do 5000 m3</t>
  </si>
  <si>
    <t>"`trasa přeložky`8*1.1*1+(68*1.9+34*2.1+21*1.85+(41+1147)*1.1)*1.2+11*1.1*1.5+12*1.5*1.85+20*2*2.5+`rozšíření pro montáže ohybů`2*0.3*1.1*11"_x000d_
 "`odkopání v místě demontáže stávající dvojíté chráničky 50%`20*2*1.1*0.5"_x000d_
 "`Celkem: `2023.01+22"</t>
  </si>
  <si>
    <t>139001101</t>
  </si>
  <si>
    <t>Příplatek za ztížení vykopávky v blízkosti podzemního vedení</t>
  </si>
  <si>
    <t>"`vyhledávací sondy`1*1*1.5*3"_x000d_
 "`propojovací jámy 50% výkop ručně`(8*2+4)*3*1.5*0.5"_x000d_
 "`odkopání v místě demontáže stávající dvojíté chráničky 50%`20*2*1.1*0.5"_x000d_
 "`Celkem: `4.5+45+22"</t>
  </si>
  <si>
    <t>151101101</t>
  </si>
  <si>
    <t>Zřízení příložného pažení a rozepření stěn rýh hl do 2 m</t>
  </si>
  <si>
    <t>"`trasa přeložky`(8+41+1147)*1.4*2+11*1.8*2"_x000d_
 "`odkopání v místě demontáže stávající dvojíté chráničky`20*2*1.4"_x000d_
 "`Celkem: `3388.4+56"</t>
  </si>
  <si>
    <t>151101102</t>
  </si>
  <si>
    <t>Zřízení příložného pažení a rozepření stěn rýh hl přes 2 do 4 m</t>
  </si>
  <si>
    <t>"`trasa přeložky`(68*2.2+34*2.4+(21+12)*2.15+20*2.8)*2"</t>
  </si>
  <si>
    <t>151101111</t>
  </si>
  <si>
    <t>Odstranění příložného pažení a rozepření stěn rýh hl do 2 m</t>
  </si>
  <si>
    <t>3444.400000 = 3444,400 [A]</t>
  </si>
  <si>
    <t>151101112</t>
  </si>
  <si>
    <t>Odstranění příložného pažení a rozepření stěn rýh hl přes 2 do 4 m</t>
  </si>
  <si>
    <t>716.300000 = 716,300 [A]</t>
  </si>
  <si>
    <t>151811133</t>
  </si>
  <si>
    <t>Osazení pažicího boxu hl výkopu do 4 m š přes 2,5 do 5 m</t>
  </si>
  <si>
    <t>"`propojovací jámy `(8*2+4+3*3)*1.5*2"</t>
  </si>
  <si>
    <t>151811233</t>
  </si>
  <si>
    <t>Odstranění pažicího boxu hl výkopu do 4 m š přes 2,5 do 5 m</t>
  </si>
  <si>
    <t>87.000000 = 87,000 [A]</t>
  </si>
  <si>
    <t>171251101</t>
  </si>
  <si>
    <t>Uložení sypaniny do násypů nezhutněných strojně</t>
  </si>
  <si>
    <t>"`ochrana orientačních sloupků 6.28 čichaček v nadzemním provedení`(10+6)*0.5*0.5*3.14*0.5"</t>
  </si>
  <si>
    <t>"`vyhledávací sondy`1*1*1.5*3"_x000d_
 "`propojovací jámy`(8*2+4)*3*1.5"_x000d_
 "`demontáž stávajícícho potrubí`(153+7+1215)*0.9*1.1"_x000d_
 "`trasa přeložky`8*1.1*1+(68*1.9+34*2.1+21*1.85+(41+1147)*1.1)*1.2+11*1.1*1.5+12*1.5*1.85+20*2*2.5+`rozšíření pro montáže ohybů`2*0.3*1.1*11"_x000d_
 "`odkopání v místě demontáže stávající dvojíté chráničky`20*2*1.1"_x000d_
 "`Mezisoučet: `4.5+90+1361.25+2023.01+44"_x000d_
 "`odečet lože 4.5 obsypu potrubí`-(8*0.8*0.5+(196+1158-43)*1*0.6)"_x000d_
 "`odečet objemu chrániček`-(0.25*0.25*(11+12)+0.4*0.4*20)*3.14"_x000d_
 "`přičtení objemu demontovaného potrubí`(7+1215)*0.1*0.1*3.14+153*0.045*0.045*3.14"_x000d_
 "`Celkem: `4.5+90+1361.25+2023.01+44+-789.8+-14.562+39.344"</t>
  </si>
  <si>
    <t>175151101</t>
  </si>
  <si>
    <t>Obsypání potrubí strojně sypaninou bez prohození, uloženou do 3 m</t>
  </si>
  <si>
    <t>"8*0.8*0.4+(196+1158-43)*1*0.5-(196+1158-43)*0.1*0.1*3.14"</t>
  </si>
  <si>
    <t>181351115</t>
  </si>
  <si>
    <t>Rozprostření ornice tl vrstvy přes 250 do 300 mm pl přes 500 m2 v rovině nebo ve svahu do 1:5 strojně</t>
  </si>
  <si>
    <t>3170.300000 = 3170,300 [A]</t>
  </si>
  <si>
    <t>181411131</t>
  </si>
  <si>
    <t>Založení parkového trávníku výsevem pl do 1000 m2 v rovině a ve svahu do 1:5</t>
  </si>
  <si>
    <t>181951111</t>
  </si>
  <si>
    <t>Úprava pláně v hornině třídy těžitelnosti I skupiny 1 až 3 bez zhutnění strojně</t>
  </si>
  <si>
    <t>184911311</t>
  </si>
  <si>
    <t>Položení mulčovací textilie v rovině a svahu do 1:5</t>
  </si>
  <si>
    <t>"4.5*5.5"</t>
  </si>
  <si>
    <t>185803111</t>
  </si>
  <si>
    <t>Ošetření trávníku shrabáním v rovině a svahu do 1:5</t>
  </si>
  <si>
    <t>185804312</t>
  </si>
  <si>
    <t>Zalití rostlin vodou plocha přes 20 m2</t>
  </si>
  <si>
    <t>317.030000 = 317,030 [A]</t>
  </si>
  <si>
    <t>58331200</t>
  </si>
  <si>
    <t>štěrkopísek netříděný</t>
  </si>
  <si>
    <t>"`ochrana orientačních sloupků 6.28 čichaček v nadzemním provedení`(10+6)*0.5*0.5*3.14*0.5"_x000d_
 "6.28 * 1.67`Koeficient množství"</t>
  </si>
  <si>
    <t>58337302</t>
  </si>
  <si>
    <t>štěrkopísek frakce 0/16</t>
  </si>
  <si>
    <t>"8*0.8*0.4+(196+1158-43)*1*0.5-(196+1158-43)*0.1*0.1*3.14"_x000d_
 "616.895 * 2`Koeficient množství"</t>
  </si>
  <si>
    <t>69311317</t>
  </si>
  <si>
    <t>textilie netkaná HPPE 300g/m2</t>
  </si>
  <si>
    <t>25.245000 = 25,245 [A]</t>
  </si>
  <si>
    <t>21-M</t>
  </si>
  <si>
    <t>Elektromontáže</t>
  </si>
  <si>
    <t>210120310</t>
  </si>
  <si>
    <t>Montáž bleskojistek do 500 V se zapojením vodičů</t>
  </si>
  <si>
    <t>210120357</t>
  </si>
  <si>
    <t>Propojení bleskojistek páskou FeZn</t>
  </si>
  <si>
    <t>210220021</t>
  </si>
  <si>
    <t>Montáž uzemňovacího vedení vodičů FeZn pomocí svorek v zemi páskou do 120 mm2 v průmyslové výstavbě</t>
  </si>
  <si>
    <t>5.000000 = 5,000 [A]</t>
  </si>
  <si>
    <t>210220304</t>
  </si>
  <si>
    <t>Montáž svorka hromosvodná na konstrukce</t>
  </si>
  <si>
    <t>210220311</t>
  </si>
  <si>
    <t>Montáž svorek hromosvodných na potrubí průměru do 700 mm se zhotovením</t>
  </si>
  <si>
    <t>210801313</t>
  </si>
  <si>
    <t>Montáž vodiče Cu izolovaného plného nebo laněného s PVC pláštěm do 1 kV žíla 25 až 35 mm2 uloženého volně (např. CY, CHAH-V)</t>
  </si>
  <si>
    <t>2.500000 = 2,500 [A]</t>
  </si>
  <si>
    <t>34140851</t>
  </si>
  <si>
    <t>vodič propojovací jádro Cu lanované izolace PVC 450/750V (H07V-R) 1x35mm2</t>
  </si>
  <si>
    <t>2.875000 = 2,875 [A]</t>
  </si>
  <si>
    <t>35431019</t>
  </si>
  <si>
    <t>svorka uzemnění FeZn připojovací na kovové části pro 1 vodič D 7-10mm -plochá, 2 šrouby</t>
  </si>
  <si>
    <t>35442002</t>
  </si>
  <si>
    <t>svorka na potrubí 2" - 61mm, FeZn</t>
  </si>
  <si>
    <t>35442062</t>
  </si>
  <si>
    <t>pás zemnící 30x4mm FeZn</t>
  </si>
  <si>
    <t>R3571211</t>
  </si>
  <si>
    <t>bleskojistka kovová</t>
  </si>
  <si>
    <t>23-M</t>
  </si>
  <si>
    <t>Montáže potrubí</t>
  </si>
  <si>
    <t>14011034</t>
  </si>
  <si>
    <t>trubka ocelová bezešvá hladká jakost 11 353 60,3x2,9mm</t>
  </si>
  <si>
    <t>10.000000 = 10,000 [A]</t>
  </si>
  <si>
    <t>14033244</t>
  </si>
  <si>
    <t>trubka ocelová bezešvá hladká tl 6,3mm ČSN 41 1375.1 D 530mm</t>
  </si>
  <si>
    <t>43.000000 = 43,000 [A]</t>
  </si>
  <si>
    <t>230030004</t>
  </si>
  <si>
    <t>Montáž trubní díly přírubové hmotnost přes 25 kg do 50 kg</t>
  </si>
  <si>
    <t>230033027</t>
  </si>
  <si>
    <t>Montáž přírubových spojů do PN 40 DN 50</t>
  </si>
  <si>
    <t>13.000000 = 13,000 [A]</t>
  </si>
  <si>
    <t>230040006</t>
  </si>
  <si>
    <t>Montáž trubní díly závitové DN 1"</t>
  </si>
  <si>
    <t>3.000000 = 3,000 [A]</t>
  </si>
  <si>
    <t>230081056</t>
  </si>
  <si>
    <t>Demontáž potrubí do šrotu do 10 kg D 89 mm, tl 3,6 mm</t>
  </si>
  <si>
    <t>102.000000 = 102,000 [A]</t>
  </si>
  <si>
    <t>230082100</t>
  </si>
  <si>
    <t>Demontáž potrubí do šrotu přes 10 do 50 kg D 219 mm tl 6,3 mm</t>
  </si>
  <si>
    <t>815.000000 = 815,000 [A]</t>
  </si>
  <si>
    <t>230083100</t>
  </si>
  <si>
    <t>Demontáž potrubí do šrotu přes 50 do 250 kg D 219 mm tl 6,3 mm</t>
  </si>
  <si>
    <t>"`demontáž stávajícího trasového podzemního uzávěru`1"</t>
  </si>
  <si>
    <t>230083151</t>
  </si>
  <si>
    <t>Demontáž potrubí do šrotu přes 50 do 250 kg D 530 mm tl 6,0 mm</t>
  </si>
  <si>
    <t>12.000000 = 12,000 [A]</t>
  </si>
  <si>
    <t>230084181</t>
  </si>
  <si>
    <t>Demontáž potrubí do šrotu přes 250 do 1000 kg D 820 mm tl 10,0 mm</t>
  </si>
  <si>
    <t>230200081</t>
  </si>
  <si>
    <t>Montáž chrániček celých D 820 mm tl stěny 10 mm</t>
  </si>
  <si>
    <t>20.000000 = 20,000 [A]</t>
  </si>
  <si>
    <t>230200157</t>
  </si>
  <si>
    <t>Dodatečné osazení trubních dílů přivařovacích DN 80</t>
  </si>
  <si>
    <t>"`napojení na stávající plynovod`1"</t>
  </si>
  <si>
    <t>230200161</t>
  </si>
  <si>
    <t>Dodatečné osazení trubních dílů přivařovacích DN 200</t>
  </si>
  <si>
    <t>"`napojení na stávající plynovod`2"</t>
  </si>
  <si>
    <t>230201011</t>
  </si>
  <si>
    <t>Montáž potrubí z oceli D do 60,3 mm tloušťky stěny 2,9 mm</t>
  </si>
  <si>
    <t>230201014</t>
  </si>
  <si>
    <t>Montáž potrubí z oceli D přes 60,3 do 89 mm tloušťky stěny 4,0 mm</t>
  </si>
  <si>
    <t>8.000000 = 8,000 [A]</t>
  </si>
  <si>
    <t>230201032</t>
  </si>
  <si>
    <t>Montáž potrubí z oceli D přes 168,1 do 219,3 mm tloušťky stěny 6,3 mm</t>
  </si>
  <si>
    <t>"196+1158"</t>
  </si>
  <si>
    <t>230201059</t>
  </si>
  <si>
    <t>Montáž potrubí z oceli D přes 426 do 530 mm tloušťky stěny 7,0 mm</t>
  </si>
  <si>
    <t>"11+12+20"</t>
  </si>
  <si>
    <t>230201105</t>
  </si>
  <si>
    <t>Montáž trubních dílů přivařovacích D do 60,3 mm tl stěny 2,9 mm</t>
  </si>
  <si>
    <t>19.000000 = 19,000 [A]</t>
  </si>
  <si>
    <t>230201114</t>
  </si>
  <si>
    <t>Montáž trubních dílů přivařovacích D přes 60,3 do 89 mm tl stěny 4,0 mm</t>
  </si>
  <si>
    <t>230201132</t>
  </si>
  <si>
    <t>Montáž trubních dílů přivařovacích D přes 168,1 do 219,3 mm tl stěny 6,3 mm</t>
  </si>
  <si>
    <t>15.000000 = 15,000 [A]</t>
  </si>
  <si>
    <t>230208211</t>
  </si>
  <si>
    <t>Montáž zatěžovacích dílců hmotnosti do 1 t</t>
  </si>
  <si>
    <t>6.000000 = 6,000 [A]</t>
  </si>
  <si>
    <t>230208513</t>
  </si>
  <si>
    <t>Odplynění a inertizace ocelového potrubí DN do 100 mm</t>
  </si>
  <si>
    <t>153.000000 = 153,000 [A]</t>
  </si>
  <si>
    <t>230208514</t>
  </si>
  <si>
    <t>Odplynění a inertizace ocelového potrubí DN přes 100 do 200 mm</t>
  </si>
  <si>
    <t>"7+1215"</t>
  </si>
  <si>
    <t>230210014</t>
  </si>
  <si>
    <t>Oprava opláštění ruční ovinem páskou za studena 4vrstvy</t>
  </si>
  <si>
    <t>200.000000 = 200,000 [A]</t>
  </si>
  <si>
    <t>230220011</t>
  </si>
  <si>
    <t>Montáž orientačního sloupku ON 13 2970</t>
  </si>
  <si>
    <t>230220031</t>
  </si>
  <si>
    <t>Montáž čichačky na chráničku PN 38 6724</t>
  </si>
  <si>
    <t>230220036</t>
  </si>
  <si>
    <t>Montáž izolační desky pod armatury DN do 400</t>
  </si>
  <si>
    <t>230230002</t>
  </si>
  <si>
    <t>Předběžná tlaková zkouška vodou DN 80</t>
  </si>
  <si>
    <t>230230006</t>
  </si>
  <si>
    <t>Předběžná tlaková zkouška vodou DN 200</t>
  </si>
  <si>
    <t>1354.000000 = 1354,000 [A]</t>
  </si>
  <si>
    <t>230230076</t>
  </si>
  <si>
    <t>Čištění potrubí PN 38 6416 DN 200</t>
  </si>
  <si>
    <t>"1158+196+8+7+1215+153"</t>
  </si>
  <si>
    <t>230250034</t>
  </si>
  <si>
    <t>Montáž propojovacích objektů POCH</t>
  </si>
  <si>
    <t>27241017</t>
  </si>
  <si>
    <t>deska těsnící vláknitopryžová tl 3mm</t>
  </si>
  <si>
    <t>"13*0.02"</t>
  </si>
  <si>
    <t>30925108</t>
  </si>
  <si>
    <t>šroub metrický DIN 931 5.8 BZ M12x60mm</t>
  </si>
  <si>
    <t>100 kus</t>
  </si>
  <si>
    <t>"13*0.08"</t>
  </si>
  <si>
    <t>31111006</t>
  </si>
  <si>
    <t>matice přesná šestihranná Pz DIN 934-8 M12</t>
  </si>
  <si>
    <t>1.040000 = 1,040 [A]</t>
  </si>
  <si>
    <t>31120006</t>
  </si>
  <si>
    <t>podložka DIN 125-A ZB D 12mm</t>
  </si>
  <si>
    <t>31630519</t>
  </si>
  <si>
    <t>oblouk trubkový typ 3D tvar 90° - K3 D 60,3mm tl 2,9mm</t>
  </si>
  <si>
    <t>31946507</t>
  </si>
  <si>
    <t>příruba přivařovací s krkem 11 416 pro PN40 DN 50</t>
  </si>
  <si>
    <t>34343143</t>
  </si>
  <si>
    <t>deska izolační nehořlavá CDZ 1250x1200x5mm</t>
  </si>
  <si>
    <t>42224980</t>
  </si>
  <si>
    <t>šoupátko třmenové lité z uhlíkové oceli PN40 DN 50</t>
  </si>
  <si>
    <t>55134004</t>
  </si>
  <si>
    <t xml:space="preserve">uzávěr plynu kulový kohout  přírubový PN 40 T 70°C DN 50</t>
  </si>
  <si>
    <t>R1401100</t>
  </si>
  <si>
    <t>trubka ocelová bezešvá hladká jakost t L245 NE/ME 89x4,0mm, PE izolace A3</t>
  </si>
  <si>
    <t>R1401111</t>
  </si>
  <si>
    <t>trubka ocelová bezešvá hladká jakost L245 NE/ME 219,1x4,5mm, PE izolace A3</t>
  </si>
  <si>
    <t>"196+1158"_x000d_
 "-(36.4+72.44)"_x000d_
 "`Celkem: `1354+-108.84"</t>
  </si>
  <si>
    <t>R1401112</t>
  </si>
  <si>
    <t>trubka ocelová bezešvá hladká jakost L245 NE/ME 219,1x4,5mm, PE izolace A1, FZM-N</t>
  </si>
  <si>
    <t>"36.4+72.44"</t>
  </si>
  <si>
    <t>R1403321</t>
  </si>
  <si>
    <t>trubka ocelová bezešvá hladká tl 10mm ČSN 41 1375.1 D 820mm</t>
  </si>
  <si>
    <t>R230200121</t>
  </si>
  <si>
    <t>Nasunutí potrubní sekce do ocelové chráničky DN 200</t>
  </si>
  <si>
    <t>R230200126</t>
  </si>
  <si>
    <t>Nasunutí potrubní sekce do ocelové chráničky DN 500</t>
  </si>
  <si>
    <t>R23020031</t>
  </si>
  <si>
    <t>Přerušení průtoku plynu stoppl. technikou 3 balony vloženými pomocí zaváděcích komor v ocelovém potrubí DN do 80 mm včetně bypassu</t>
  </si>
  <si>
    <t>R23020032</t>
  </si>
  <si>
    <t>Přerušení průtoku plynu stoppl. technikou 6 balony vloženými pomocí zaváděcích komor v ocelovém potrubí DN do 200 mm</t>
  </si>
  <si>
    <t>R2835531</t>
  </si>
  <si>
    <t>páska izolační k ochraně ohybů 15cm x 15m</t>
  </si>
  <si>
    <t>R2835532</t>
  </si>
  <si>
    <t>rukáv smršťovací k ochraně svarů DN80-500</t>
  </si>
  <si>
    <t>R2835533</t>
  </si>
  <si>
    <t>rukáv smršťovací k ochraně svarů DN200-500</t>
  </si>
  <si>
    <t>240.000000 = 240,000 [A]</t>
  </si>
  <si>
    <t>R2835534</t>
  </si>
  <si>
    <t xml:space="preserve">Cemtex - cementová izolace   30cmx10m   /pro FZM-N/</t>
  </si>
  <si>
    <t>R2835535</t>
  </si>
  <si>
    <t xml:space="preserve">Cemtex - 601 MT  krycí páska              48mmx20m</t>
  </si>
  <si>
    <t>R2835536</t>
  </si>
  <si>
    <t xml:space="preserve">SERVIWRAP  páska izolační            R30 A  150mm/15m</t>
  </si>
  <si>
    <t>R2865511</t>
  </si>
  <si>
    <t>manžeta chráničky vč. upínací pásky 219x530mm DN 200x500</t>
  </si>
  <si>
    <t>R2865512</t>
  </si>
  <si>
    <t>manžeta chráničky vč. upínací pásky 530x810mm DN 500x800</t>
  </si>
  <si>
    <t>R3163051</t>
  </si>
  <si>
    <t>T kus D 60,3mm tl 2,9mm</t>
  </si>
  <si>
    <t>4.000000 = 4,000 [A]</t>
  </si>
  <si>
    <t>R3163051.1</t>
  </si>
  <si>
    <t>ohyb R 20D DN 200</t>
  </si>
  <si>
    <t>11.000000 = 11,000 [A]</t>
  </si>
  <si>
    <t>R3163052</t>
  </si>
  <si>
    <t>mezikus s úkosy DN 80</t>
  </si>
  <si>
    <t>R3163053</t>
  </si>
  <si>
    <t>mezikus s úkosy DN 200</t>
  </si>
  <si>
    <t>R3163060</t>
  </si>
  <si>
    <t>T-kus DN 80/50</t>
  </si>
  <si>
    <t>R3163061</t>
  </si>
  <si>
    <t>T-kus DN 200/80</t>
  </si>
  <si>
    <t>R3163062</t>
  </si>
  <si>
    <t>T-kus DN 200/50</t>
  </si>
  <si>
    <t>R3194650</t>
  </si>
  <si>
    <t>příruba přivařovací s krkem 11 416 pro ventil PN40 DN 50</t>
  </si>
  <si>
    <t>R3570001</t>
  </si>
  <si>
    <t>propojovací objekt POCH</t>
  </si>
  <si>
    <t>R4040001</t>
  </si>
  <si>
    <t>kulový kohout DN 80 přivařovací, zemní provedení, protegol</t>
  </si>
  <si>
    <t>R4040002</t>
  </si>
  <si>
    <t>kulový kohout DN 200 přivařovací, zemní provedení, protegol, převodovka šneková s nástavcem</t>
  </si>
  <si>
    <t>R4056296</t>
  </si>
  <si>
    <t xml:space="preserve">ventil C26 101 540  DN 25 PN 40</t>
  </si>
  <si>
    <t>R42242201</t>
  </si>
  <si>
    <t>orientační sloupek s patkou</t>
  </si>
  <si>
    <t>R42242202</t>
  </si>
  <si>
    <t>čichačka v nadzemním provedení</t>
  </si>
  <si>
    <t>R5101116020</t>
  </si>
  <si>
    <t>hrdlo balónovací FHS PN 40</t>
  </si>
  <si>
    <t>R5101116020.1</t>
  </si>
  <si>
    <t>R5922373</t>
  </si>
  <si>
    <t>betonový blok ŽB</t>
  </si>
  <si>
    <t>R34894111</t>
  </si>
  <si>
    <t>Oplocení TU v 1800 mm včetně branky</t>
  </si>
  <si>
    <t>451573111</t>
  </si>
  <si>
    <t>Lože pod potrubí otevřený výkop ze štěrkopísku</t>
  </si>
  <si>
    <t>"(8*0.8+(196+1158-43)*1)*0.1"</t>
  </si>
  <si>
    <t>463211111</t>
  </si>
  <si>
    <t>Rovnanina z lomového kamene s vyklínováním spár a dutin úlomky kamene</t>
  </si>
  <si>
    <t>"(36.5+24+10*2.5)*0.3"</t>
  </si>
  <si>
    <t>463212191</t>
  </si>
  <si>
    <t>Příplatek za vypracováni líce rovnaniny</t>
  </si>
  <si>
    <t>"36.5+24+10*2.5"</t>
  </si>
  <si>
    <t>34571351</t>
  </si>
  <si>
    <t>trubka elektroinstalační ohebná dvouplášťová korugovaná (chránička) D 41/50mm, HDPE+LDPE</t>
  </si>
  <si>
    <t>1.575000 = 1,575 [A]</t>
  </si>
  <si>
    <t>460671114</t>
  </si>
  <si>
    <t>Výstražná fólie pro krytí kabelů šířky 40 cm</t>
  </si>
  <si>
    <t>1362.000000 = 1362,000 [A]</t>
  </si>
  <si>
    <t>460791212</t>
  </si>
  <si>
    <t>Montáž trubek ochranných plastových uložených volně do rýhy ohebných přes 32 do 50 mm</t>
  </si>
  <si>
    <t>1.500000 = 1,500 [A]</t>
  </si>
  <si>
    <t>Komunikace pozemní</t>
  </si>
  <si>
    <t>564831011</t>
  </si>
  <si>
    <t>Podklad ze štěrkodrtě ŠD plochy do 100 m2 tl 100 mm</t>
  </si>
  <si>
    <t>"`prostor trasového uzávěru v oplocení`4*5"</t>
  </si>
  <si>
    <t>R713480812</t>
  </si>
  <si>
    <t>Odstranění izolace potrubí dvouvrstvá</t>
  </si>
  <si>
    <t>"0.09*3.14*153"_x000d_
 "0.2*3.14*(7+1215)"_x000d_
 "`Celkem: `43.238+767.416"</t>
  </si>
  <si>
    <t>789</t>
  </si>
  <si>
    <t>Povrchové úpravy ocelových konstrukcí a technologických zařízení</t>
  </si>
  <si>
    <t>42118101</t>
  </si>
  <si>
    <t>materiál tryskací (ostrohranný tvrdý písek)</t>
  </si>
  <si>
    <t>1.805000 = 1,805 [A]</t>
  </si>
  <si>
    <t>789233112</t>
  </si>
  <si>
    <t>Provedení otryskání potrubí do DN 250 stupeň zarezavění A stupeň přípravy Sa 2 1/2</t>
  </si>
  <si>
    <t>95.000000 = 95,000 [A]</t>
  </si>
  <si>
    <t>789335311</t>
  </si>
  <si>
    <t>Nátěr potrubí do DN 50 dvousložkový polyuretanový základní tl do 80 µm</t>
  </si>
  <si>
    <t>"0.05*3.14*10"</t>
  </si>
  <si>
    <t>789335315</t>
  </si>
  <si>
    <t>Nátěr potrubí do DN 50 dvousložkový polyuretanový mezivrstva tl do 80 µm</t>
  </si>
  <si>
    <t>1.570000 = 1,570 [A]</t>
  </si>
  <si>
    <t>789335321</t>
  </si>
  <si>
    <t>Nátěr potrubí do DN 50 dvousložkový polyuretanový krycí (vrchní) tl do 80 µm</t>
  </si>
  <si>
    <t>59224102</t>
  </si>
  <si>
    <t>skruž betonová studniční 100x50x9cm</t>
  </si>
  <si>
    <t>16.000000 = 16,000 [A]</t>
  </si>
  <si>
    <t>894411311</t>
  </si>
  <si>
    <t>Osazení betonových nebo železobetonových dílců pro šachty skruží rovných</t>
  </si>
  <si>
    <t>"`ochrana orientačních sloupků 16 čichaček v nadzemním provedení`10+6"</t>
  </si>
  <si>
    <t>899713111</t>
  </si>
  <si>
    <t>Orientační tabulky na sloupku betonovém nebo ocelovém</t>
  </si>
  <si>
    <t>"``objem lože a obsypu potrubí"_x000d_
 "(8*0.8*0.5+(196+1158-43)*1*0.6)*1.90"_x000d_
 "``objem chrániček"_x000d_
 "((0.25*0.25*(11+12)+0.4*0.4*20)*3.14)*1.90"_x000d_
 "``odečet objemu demontovaného potrubí"_x000d_
 "(-((7+1215)*0.1*0.1*3.14+153*0.045*0.045*3.14))*1.90"_x000d_
 "`Celkem: `1500.62+27.667+-74.753"</t>
  </si>
  <si>
    <t>"``odvoz izolačního materiálu na skládku"_x000d_
 "(0.09*3.14*153+0.2*3.14*(7+1215))*0.00194"</t>
  </si>
  <si>
    <t>"``odvoz demontovaného očištěného potrubí do šrotu"_x000d_
 "(153*7.582+(7+1215)*33.047+17*(77.5+199.8))*0.001"_x000d_
 "``odvoz demontovaného TU do šrotu"_x000d_
 "1*113*0.001"_x000d_
 "`Celkem: `46.258+0.113"</t>
  </si>
  <si>
    <t>998272201</t>
  </si>
  <si>
    <t>Přesun hmot pro trubní vedení z ocelových trub svařovaných otevřený výkop</t>
  </si>
  <si>
    <t>328.016000 = 328,016 [A]</t>
  </si>
  <si>
    <t>HZS2232</t>
  </si>
  <si>
    <t>Hodinová zúčtovací sazba elektrikář odborný</t>
  </si>
  <si>
    <t>"`propojení na stávající katodovou ochranu`24"_x000d_
 "`demontáž stávajícího POCH`4"_x000d_
 "`Celkem: `24+4"</t>
  </si>
  <si>
    <t>HZS3112</t>
  </si>
  <si>
    <t>Hodinová zúčtovací sazba montér potrubí odborný</t>
  </si>
  <si>
    <t>"`demontáž stávající čichačky`8"_x000d_
 "`požární dozor propoje odpoje plynovodu`(12*2+8)*2"_x000d_
 "`Celkem: `8+64"</t>
  </si>
  <si>
    <t>HZS4212</t>
  </si>
  <si>
    <t>Hodinová zúčtovací sazba revizní technik specialista</t>
  </si>
  <si>
    <t>40.000000 = 40,000 [A]</t>
  </si>
  <si>
    <t>HZS4232</t>
  </si>
  <si>
    <t>Hodinová zúčtovací sazba technik odborný</t>
  </si>
  <si>
    <t>"`korozní průzkum`40"_x000d_
 "`technologický postup propoje odpoje plynovodu`60"_x000d_
 "`technický dozor propoje odpoje plynovodu`(12*2+8)*2"_x000d_
 "`kompletační 40 koordinační činnost`160"_x000d_
 "`Celkem: `40+60+64+160"</t>
  </si>
  <si>
    <t>R3410001</t>
  </si>
  <si>
    <t>drobný elektromateriál</t>
  </si>
  <si>
    <t>"`propojení na stávající katodovou ochranu`1"</t>
  </si>
  <si>
    <t>R012103000</t>
  </si>
  <si>
    <t>Geodetické práce před výstavbou</t>
  </si>
  <si>
    <t>R012203000</t>
  </si>
  <si>
    <t>Geodetické práce při provádění stavby</t>
  </si>
  <si>
    <t>R012303000</t>
  </si>
  <si>
    <t>Geodetické práce po výstavbě</t>
  </si>
  <si>
    <t>VRN4</t>
  </si>
  <si>
    <t>Inženýrská činnost</t>
  </si>
  <si>
    <t>R041303000</t>
  </si>
  <si>
    <t>Státní stavební dozor - TIČR</t>
  </si>
  <si>
    <t>R043103000</t>
  </si>
  <si>
    <t>Elektrojiskrová zkouška</t>
  </si>
  <si>
    <t>R043104000</t>
  </si>
  <si>
    <t>Kontrola stavu pasivní ochrany před spuštěním do výkopu</t>
  </si>
  <si>
    <t>R043124000</t>
  </si>
  <si>
    <t>Zkoušky rentgenové</t>
  </si>
  <si>
    <t>250.000000 = 250,000 [A]</t>
  </si>
  <si>
    <t>R043194000</t>
  </si>
  <si>
    <t>Ostatní zkoušky - vizuální kontrola svarů</t>
  </si>
  <si>
    <t>SO 22-22-03</t>
  </si>
  <si>
    <t>2.104000 = 2,104 [A]</t>
  </si>
  <si>
    <t>"`vyhledávací sondy`1*4*2"_x000d_
 "`propojovací jámy`(8+3)*2*2"_x000d_
 "`trasa přeložky`(54+1.5)*2"_x000d_
 "`Celkem: `8+44+111"</t>
  </si>
  <si>
    <t>163.000000 = 163,000 [A]</t>
  </si>
  <si>
    <t>121151105</t>
  </si>
  <si>
    <t>Sejmutí ornice plochy do 100 m2 tl vrstvy přes 250 do 300 mm strojně</t>
  </si>
  <si>
    <t>"`vyhledávací sondy`1*1*2"_x000d_
 "`propojovací jámy`8*3*2"_x000d_
 "`demontáž stávajícícho potrubí`27*1.1"_x000d_
 "`trasa přeložky`21*1.1+`rozšíření pro montáže ohybů`2*0.4*3"_x000d_
 "`Celkem: `2+48+29.7+25.5"</t>
  </si>
  <si>
    <t>"`vyhledávací sondy`1*1*1.5*2"</t>
  </si>
  <si>
    <t>"`propojovací jámy 50% výkop ručně`8*3*1.5*2*0.5"</t>
  </si>
  <si>
    <t>"8*3*1.5*2*0.5"</t>
  </si>
  <si>
    <t>132251253</t>
  </si>
  <si>
    <t>Hloubení rýh nezapažených š do 2000 mm v hornině třídy těžitelnosti I skupiny 3 objem do 100 m3 strojně</t>
  </si>
  <si>
    <t>"`demontáž stávajícícho potrubí`27*0.9*1.1+21*1.5*2"_x000d_
 "`trasa přeložky`4*1.1*1+`rozšíření pro montáže ohybů`2*0.4*1.1*3"_x000d_
 "`Celkem: `89.73+7.04"</t>
  </si>
  <si>
    <t>132254204</t>
  </si>
  <si>
    <t>Hloubení zapažených rýh š do 2000 mm v hornině třídy těžitelnosti I skupiny 3 objem do 500 m3</t>
  </si>
  <si>
    <t>"`trasa přeložky`21*1.1*1.25+34*2*1.7+`rozšíření pro montáže ohybů`2*0.4*1.25*3"</t>
  </si>
  <si>
    <t>"`vyhledávací sondy`1*1*1.5*2"_x000d_
 "`propojovací jámy 50% výkop ručně`8*3*1.5*2*0.5"_x000d_
 "`Celkem: `3+36"</t>
  </si>
  <si>
    <t>"`trasa přeložky`(21*1.55+34*1.7)*2"</t>
  </si>
  <si>
    <t>180.700000 = 180,700 [A]</t>
  </si>
  <si>
    <t>"`propojovací jámy `(8+3)*2*1.5*2"</t>
  </si>
  <si>
    <t>66.000000 = 66,000 [A]</t>
  </si>
  <si>
    <t>"`ochrana orientačních sloupků 1.57 čichaček v nadzemním provedení`(2+2)*0.5*0.5*3.14*0.5"</t>
  </si>
  <si>
    <t>17.055000 = 17,055 [A]</t>
  </si>
  <si>
    <t>"`vyhledávací sondy`1*1*1.5*2"_x000d_
 "`propojovací jámy`8*3*1.5*2"_x000d_
 "`demontáž stávajícícho potrubí`27*0.9*1.1+21*1.5*2"_x000d_
 "`trasa přeložky`4*1.1*1+`rozšíření pro montáže ohybů`2*0.4*1.1*3"_x000d_
 "`trasa přeložky`21*1.1*1.25+34*2*1.7+`rozšíření pro montáže ohybů`2*0.4*1.25*3"_x000d_
 "`Mezisoučet: `3+72+89.73+7.04+147.475"_x000d_
 "`odečet lože 3 obsypu potrubí`-20*1*0.55"_x000d_
 "`odečet objemu chrániček`-0.4*0.4*34*3.14"_x000d_
 "`přičtení objemu demontovaného potrubí`(27*0.075*0.075+21*0.4*0.4)*3.14"_x000d_
 "`Celkem: `3+72+89.73+7.04+147.475+-11+-17.082+11.027"</t>
  </si>
  <si>
    <t>"(54-34)*1*0.45-20*0.075*0.075*3.14"</t>
  </si>
  <si>
    <t>181351005</t>
  </si>
  <si>
    <t>Rozprostření ornice tl vrstvy přes 250 do 300 mm pl do 100 m2 v rovině nebo ve svahu do 1:5 strojně</t>
  </si>
  <si>
    <t>105.200000 = 105,200 [A]</t>
  </si>
  <si>
    <t>10.520000 = 10,520 [A]</t>
  </si>
  <si>
    <t>"`ochrana orientačních sloupků 1.57 čichaček v nadzemním provedení`(2+2)*0.5*0.5*3.14*0.5"_x000d_
 "1.57 * 1.67`Koeficient množství"</t>
  </si>
  <si>
    <t>"(54-34)*1*0.45-20*0.075*0.075*3.14"_x000d_
 "8.647 * 2`Koeficient množství"</t>
  </si>
  <si>
    <t>34.000000 = 34,000 [A]</t>
  </si>
  <si>
    <t>230082087</t>
  </si>
  <si>
    <t>Demontáž potrubí do šrotu přes 10 do 50 kg D 159 mm tl 4,5 mm</t>
  </si>
  <si>
    <t>32.000000 = 32,000 [A]</t>
  </si>
  <si>
    <t>14.000000 = 14,000 [A]</t>
  </si>
  <si>
    <t>230200160</t>
  </si>
  <si>
    <t>Dodatečné osazení trubních dílů přivařovacích DN 150</t>
  </si>
  <si>
    <t>230201024</t>
  </si>
  <si>
    <t>Montáž potrubí z oceli D přes 133 do 168,1 mm tloušťky stěny 4,5 mm</t>
  </si>
  <si>
    <t>54.000000 = 54,000 [A]</t>
  </si>
  <si>
    <t>230201124</t>
  </si>
  <si>
    <t>Montáž trubních dílů přivařovacích D přes 133 do 168,1 mm tl stěny 4,5 mm</t>
  </si>
  <si>
    <t>48.000000 = 48,000 [A]</t>
  </si>
  <si>
    <t>45.000000 = 45,000 [A]</t>
  </si>
  <si>
    <t>230230005</t>
  </si>
  <si>
    <t>Předběžná tlaková zkouška vodou DN 150</t>
  </si>
  <si>
    <t>"54+48"</t>
  </si>
  <si>
    <t>R1401113</t>
  </si>
  <si>
    <t>trubka ocelová bezešvá hladká jakost L245 NE/ME 168,3x4,0mm, PE izolace A3</t>
  </si>
  <si>
    <t>"54-34"</t>
  </si>
  <si>
    <t>R1401114</t>
  </si>
  <si>
    <t>trubka ocelová bezešvá hladká jakost L245 NE/ME 168,3x4,0mm, PE izolace A1, FZM-N</t>
  </si>
  <si>
    <t>R230200120</t>
  </si>
  <si>
    <t>Nasunutí potrubní sekce do ocelové chráničky DN 150</t>
  </si>
  <si>
    <t>R23020033</t>
  </si>
  <si>
    <t>Přerušení průtoku plynu stoppl. technikou 6 balony vloženými pomocí zaváděcích komor v ocelovém potrubí DN do 150 mm</t>
  </si>
  <si>
    <t>9.000000 = 9,000 [A]</t>
  </si>
  <si>
    <t xml:space="preserve">Cemtex - 601 MT  krycí páska 48mmx20m</t>
  </si>
  <si>
    <t xml:space="preserve">SERVIWRAP  páska izolační R30 A  150mm/15m</t>
  </si>
  <si>
    <t>R2835537</t>
  </si>
  <si>
    <t>rukáv smršťovací k ochraně svarů DN150-500</t>
  </si>
  <si>
    <t>manžeta chráničky vč. upínací pásky 168,3x530mm DN 150x500</t>
  </si>
  <si>
    <t>ohyb R 20D DN 150</t>
  </si>
  <si>
    <t>R3163054</t>
  </si>
  <si>
    <t>mezikus s úkosy DN 150</t>
  </si>
  <si>
    <t>"(54-34)*1*0.1"</t>
  </si>
  <si>
    <t>713480812</t>
  </si>
  <si>
    <t>"0.15*3.14*48"</t>
  </si>
  <si>
    <t>0.201000 = 0,201 [A]</t>
  </si>
  <si>
    <t>10.600000 = 10,600 [A]</t>
  </si>
  <si>
    <t>"`ochrana orientačních sloupků 4 čichaček v nadzemním provedení`2+2"</t>
  </si>
  <si>
    <t>30.699000 = 30,699 [A]</t>
  </si>
  <si>
    <t>0.044000 = 0,044 [A]</t>
  </si>
  <si>
    <t>8.241000 = 8,241 [A]</t>
  </si>
  <si>
    <t>"`demontáž stávající čichačky`8"_x000d_
 "`požární dozor propoje odpoje plynovodu`12*2*2"_x000d_
 "`Celkem: `8+48"</t>
  </si>
  <si>
    <t>24.000000 = 24,000 [A]</t>
  </si>
  <si>
    <t>"`korozní průzkum`8"_x000d_
 "`technologický postup propoje odpoje plynovodu`24"_x000d_
 "`technický dozor propoje odpoje plynovodu`12*2*2"_x000d_
 "`kompletační 8 koordinační činnost`10"_x000d_
 "`Celkem: `8+24+48+10"</t>
  </si>
  <si>
    <t>012103000</t>
  </si>
  <si>
    <t>012203000</t>
  </si>
  <si>
    <t>012303000</t>
  </si>
  <si>
    <t>043124000</t>
  </si>
  <si>
    <t>SO 22-27-01</t>
  </si>
  <si>
    <t>119002121</t>
  </si>
  <si>
    <t>Přechodová lávka délky do 2 m včetně zábradlí pro zabezpečení výkopu zřízení</t>
  </si>
  <si>
    <t>"``provizorní lávka pro pěší"_x000d_
 "2.5*6.0"</t>
  </si>
  <si>
    <t>119002122</t>
  </si>
  <si>
    <t>Přechodová lávka délky do 2 m včetně zábradlí pro zabezpečení výkopu odstranění</t>
  </si>
  <si>
    <t>119002411</t>
  </si>
  <si>
    <t>Pojezdový ocelový plech pro zabezpečení výkopu zřízení</t>
  </si>
  <si>
    <t>"``provizorní přemostění"_x000d_
 "4.0*6.0"</t>
  </si>
  <si>
    <t>119002412</t>
  </si>
  <si>
    <t>Pojezdový ocelový plech pro zabezpečení výkopu odstranění</t>
  </si>
  <si>
    <t>119003211</t>
  </si>
  <si>
    <t>Mobilní plotová zábrana s reflexním pásem výšky do 1,5 m pro zabezpečení výkopu zřízení</t>
  </si>
  <si>
    <t>100.000000 = 100,000 [A]</t>
  </si>
  <si>
    <t>119003212</t>
  </si>
  <si>
    <t>Mobilní plotová zábrana s reflexním pásem výšky do 1,5 m pro zabezpečení výkopu odstranění</t>
  </si>
  <si>
    <t>119004111</t>
  </si>
  <si>
    <t>Bezpečný vstup nebo výstup z výkopu pomocí žebříku zřízení</t>
  </si>
  <si>
    <t>"3.5*2"</t>
  </si>
  <si>
    <t>119004112</t>
  </si>
  <si>
    <t>Bezpečný vstup nebo výstup z výkopu pomocí žebříku odstranění</t>
  </si>
  <si>
    <t>7.000000 = 7,000 [A]</t>
  </si>
  <si>
    <t>"``přeložka V1"_x000d_
 "1.1*(1.6+1.84)*0.5*19.35"_x000d_
 "1.1*(1.84+2.14)*0.5*50.75"_x000d_
 "1.1*(2.06+1.6)*0.5*14.87"_x000d_
 "`Mezisoučet: `36.61+111.092+29.933"_x000d_
 "177.635*0.5"</t>
  </si>
  <si>
    <t>132354204</t>
  </si>
  <si>
    <t>Hloubení zapažených rýh š do 2000 mm v hornině třídy těžitelnosti II skupiny 4 objem do 500 m3</t>
  </si>
  <si>
    <t>"177.635*0.5"</t>
  </si>
  <si>
    <t>133254104</t>
  </si>
  <si>
    <t>Hloubení šachet zapažených v hornině třídy těžitelnosti I skupiny 3 objem přes 100 m3</t>
  </si>
  <si>
    <t>"``výkop pro AŠ1"_x000d_
 "(3.3+1.2*2)*(2.85+1.2*2)*3.1"_x000d_
 "``AŠ2"_x000d_
 "(3.3+1.2*2)*(2.85+1.2*2)*3.1"_x000d_
 "``výkop v místě napojení"_x000d_
 "1.5*1.5*2.0*2"_x000d_
 "`Mezisoučet: `92.768+92.768+9"_x000d_
 "194.536*0.5"</t>
  </si>
  <si>
    <t>133354104</t>
  </si>
  <si>
    <t>Hloubení šachet zapažených v hornině třídy těžitelnosti II skupiny 4 objem přes 100 m3</t>
  </si>
  <si>
    <t>"194.536*0.5"</t>
  </si>
  <si>
    <t>"``přeložka V1"_x000d_
 "(1.6+1.84)*0.5*19.35*2"_x000d_
 "(2.06+1.6)*0.5*14.87*2"_x000d_
 "`Celkem: `66.564+54.424"</t>
  </si>
  <si>
    <t>"``přeložka V1"_x000d_
 "(1.84+2.14)*0.5*50.75*2"</t>
  </si>
  <si>
    <t>120.988000 = 120,988 [A]</t>
  </si>
  <si>
    <t>201.985000 = 201,985 [A]</t>
  </si>
  <si>
    <t>151101201</t>
  </si>
  <si>
    <t>Zřízení příložného pažení stěn výkopu hl do 4 m</t>
  </si>
  <si>
    <t>"``výkop pro AŠ1"_x000d_
 "(3.3+1.2*2+2.85+1.2*2)*2*3.1"_x000d_
 "``AŠ2"_x000d_
 "(3.3+1.2*2+2.85+1.2*2)*2*3.1"_x000d_
 "``výkop v místě napojení"_x000d_
 "1.5*4*2.0*2"_x000d_
 "`Celkem: `67.89+67.89+24"</t>
  </si>
  <si>
    <t>151101211</t>
  </si>
  <si>
    <t>Odstranění příložného pažení stěn hl do 4 m</t>
  </si>
  <si>
    <t>159.780000 = 159,780 [A]</t>
  </si>
  <si>
    <t>151101301</t>
  </si>
  <si>
    <t>Zřízení rozepření stěn při pažení příložném hl do 4 m</t>
  </si>
  <si>
    <t>"194.536"</t>
  </si>
  <si>
    <t>151101311</t>
  </si>
  <si>
    <t>Odstranění rozepření stěn při pažení příložném hl do 4 m</t>
  </si>
  <si>
    <t>162251102</t>
  </si>
  <si>
    <t>Vodorovné přemístění přes 20 do 50 m výkopku/sypaniny z horniny třídy těžitelnosti I skupiny 1 až 3</t>
  </si>
  <si>
    <t>"``odvoz+dovoz pro zásyp"_x000d_
 "239.541*0.5*2"</t>
  </si>
  <si>
    <t>162251122</t>
  </si>
  <si>
    <t>Vodorovné přemístění přes 20 do 50 m výkopku/sypaniny z horniny třídy těžitelnosti II skupiny 4 a 5</t>
  </si>
  <si>
    <t>167151102</t>
  </si>
  <si>
    <t>Nakládání výkopku z hornin třídy těžitelnosti II skupiny 4 a 5 do 100 m3</t>
  </si>
  <si>
    <t>"239.541*0.5"</t>
  </si>
  <si>
    <t>167151111</t>
  </si>
  <si>
    <t>Nakládání výkopku z hornin třídy těžitelnosti I skupiny 1 až 3 přes 100 m3</t>
  </si>
  <si>
    <t>"``odvoz+dovoz pro zásyp"_x000d_
 "239.541*0.5"</t>
  </si>
  <si>
    <t>"``zásyp pod tratí"_x000d_
 "1.1*(1.84+2.14)*0.5*46.0"_x000d_
 "-45.54"_x000d_
 "-1.1*0.1*46.0"_x000d_
 "`Celkem: `100.694+-45.54+-5.06"</t>
  </si>
  <si>
    <t>174151101.1</t>
  </si>
  <si>
    <t>"`` v zatravnění"_x000d_
 "177.635+194.536"_x000d_
 "-62.7-9.35-2.268"_x000d_
 "-3.3*2.85*0.25*2"_x000d_
 "-3.3*2.85*(3.1-0.25)*2"_x000d_
 "`Celkem: `372.171+-74.318+-4.703+-53.609"</t>
  </si>
  <si>
    <t>175111109</t>
  </si>
  <si>
    <t>Příplatek k obsypání potrubí za ruční prohození sypaniny, uložené do 3 m</t>
  </si>
  <si>
    <t>"17.16"</t>
  </si>
  <si>
    <t>"1.1*0.4*(85-46.0)"_x000d_
 "1.1*0.9*46.0"_x000d_
 "`Celkem: `17.16+45.54"</t>
  </si>
  <si>
    <t>"50.094*2"</t>
  </si>
  <si>
    <t>58337331</t>
  </si>
  <si>
    <t>štěrkopísek frakce 0/22</t>
  </si>
  <si>
    <t>125.400000 = 125,400 [A]</t>
  </si>
  <si>
    <t>380321662</t>
  </si>
  <si>
    <t>Kompletní konstrukce ČOV, nádrží, vodojemů, žlabů nebo kanálů ze ŽB tř. C 30/37 tl přes 150 do 300 mm</t>
  </si>
  <si>
    <t>"``AŠ1"_x000d_
 "``dno"_x000d_
 "3.3*2.85*0.25"_x000d_
 "``strop"_x000d_
 "3.3*2.85*0.2"_x000d_
 "`Mezisoučet: `2.351+1.881"_x000d_
 "``AŠ2"_x000d_
 "4.232"_x000d_
 "`Celkem: `2.351+1.881+4.232"</t>
  </si>
  <si>
    <t>380321663</t>
  </si>
  <si>
    <t>Kompletní konstrukce ČOV, nádrží, vodojemů, žlabů nebo kanálů ze ŽB tř. C 30/37 tl přes 300 mm</t>
  </si>
  <si>
    <t>"``stěny"_x000d_
 "(3.3+2.85-0.2*2-0.35*2)*2*2.0*0.35"_x000d_
 "``vstup"_x000d_
 "(0.7+0.35*2+0.7)*2*0.4*0.35"_x000d_
 "`Mezisoučet: `7.07+0.588"_x000d_
 "7.658"_x000d_
 "`Celkem: `7.07+0.588+7.658"</t>
  </si>
  <si>
    <t>380356211</t>
  </si>
  <si>
    <t>Bednění kompletních konstrukcí ČOV, nádrží nebo vodojemů omítaných ploch rovinných zřízení</t>
  </si>
  <si>
    <t>"``AŠ"_x000d_
 "(3.3+2.85-0.2*2)*2*(3.1-0.25)"_x000d_
 "(1.9+0.3+1.1+0.65)*2*2.0"_x000d_
 "1.75*2.2"_x000d_
 "-0.7*0.7"_x000d_
 "(0.7+0.35*2)*4*0.4"_x000d_
 "0.7*4*0.65"_x000d_
 "`Mezisoučet: `32.775+15.8+3.85+-0.49+2.24+1.82"_x000d_
 "55.995"_x000d_
 "`Celkem: `32.775+15.8+3.85+-0.49+2.24+1.82+55.995"</t>
  </si>
  <si>
    <t>380356212</t>
  </si>
  <si>
    <t>Bednění kompletních konstrukcí ČOV, nádrží nebo vodojemů omítaných ploch rovinných odstranění</t>
  </si>
  <si>
    <t>111.990000 = 111,990 [A]</t>
  </si>
  <si>
    <t>380361006</t>
  </si>
  <si>
    <t>Výztuž kompletních konstrukcí ČOV, nádrží nebo vodojemů z betonářské oceli 10 505</t>
  </si>
  <si>
    <t>"(8.464+15.316)*30*0.001"</t>
  </si>
  <si>
    <t>380361011</t>
  </si>
  <si>
    <t>Výztuž kompletních konstrukcí ČOV, nádrží nebo vodojemů ze svařovaných sítí KARI</t>
  </si>
  <si>
    <t>"``AŠ"_x000d_
 "(3.3+2.85)*2*(3.1-0.25)*2"_x000d_
 "(1.75+2.2)*2*2.0*2"_x000d_
 "1.75*2.2*2"_x000d_
 "(0.7+0.2*2)*4*0.4*2"_x000d_
 "0.7*4*0.65*2"_x000d_
 "`Mezisoučet: `70.11+31.6+7.7+3.52+3.64"_x000d_
 "116.57*7.667*1.15*0.001*2"</t>
  </si>
  <si>
    <t>trubka ocelová bezešvá hladká tl 14,2mm ČSN 41 1375.1 D 530mm</t>
  </si>
  <si>
    <t>"0.35*2"_x000d_
 "0.7 * 1.01`Koeficient množství"</t>
  </si>
  <si>
    <t>451572111</t>
  </si>
  <si>
    <t>Lože pod potrubí otevřený výkop z kameniva drobného těženého</t>
  </si>
  <si>
    <t>"1.1*0.1*85.0"_x000d_
 "``AŠ"_x000d_
 "(3.3+0.15*2)*(2.85+0.15*2)*0.1*2"_x000d_
 "`Celkem: `9.35+2.268"</t>
  </si>
  <si>
    <t>452311141</t>
  </si>
  <si>
    <t>Podkladní desky z betonu prostého bez zvýšených nároků na prostředí tř. C 16/20 otevřený výkop</t>
  </si>
  <si>
    <t>"``AŠ"_x000d_
 "3.3*2.85*0.25*2"</t>
  </si>
  <si>
    <t>452313141</t>
  </si>
  <si>
    <t>Podkladní bloky z betonu prostého bez zvýšených nároků na prostředí tř. C 16/20 otevřený výkop</t>
  </si>
  <si>
    <t>"0.23*0.22*0.49*2"_x000d_
 "``opěrka pro poklop"_x000d_
 "0.15*0.15*0.5*2"_x000d_
 "`Celkem: `0.05+0.023"</t>
  </si>
  <si>
    <t>452313192</t>
  </si>
  <si>
    <t>Příplatek ke zřizování podkladních bloků z betonu prostého za práce ve štole</t>
  </si>
  <si>
    <t>0.073000 = 0,073 [A]</t>
  </si>
  <si>
    <t>452351101</t>
  </si>
  <si>
    <t>Bednění podkladních desek nebo bloků nebo sedlového lože otevřený výkop</t>
  </si>
  <si>
    <t>"``AŠ"_x000d_
 "(3.3+2.85)*2*0.25*2"</t>
  </si>
  <si>
    <t>452351192</t>
  </si>
  <si>
    <t>Příplatek za práce ve štole při bednění desek nebo bloků nebo sedlového lože</t>
  </si>
  <si>
    <t>1.482000 = 1,482 [A]</t>
  </si>
  <si>
    <t>452353101</t>
  </si>
  <si>
    <t>Bednění podkladních bloků otevřený výkop</t>
  </si>
  <si>
    <t>"(0.23+0.22)*2*0.49*2"_x000d_
 "0.15*4*0.5*2"_x000d_
 "`Celkem: `0.882+0.6"</t>
  </si>
  <si>
    <t>454811111</t>
  </si>
  <si>
    <t>Osazování prostupů z ocelových trub DN do 600</t>
  </si>
  <si>
    <t>"2+2"</t>
  </si>
  <si>
    <t>55283929</t>
  </si>
  <si>
    <t>trubka ocelová bezešvá hladká jakost 11 353 219x8,0mm</t>
  </si>
  <si>
    <t>R454791411.1</t>
  </si>
  <si>
    <t xml:space="preserve">Osazování+dodávka odvodňovací  plastové mřížky 300x300mm</t>
  </si>
  <si>
    <t>564861011</t>
  </si>
  <si>
    <t>Podklad ze štěrkodrtě ŠD plochy do 100 m2 tl 200 mm</t>
  </si>
  <si>
    <t>16.300000 = 16,300 [A]</t>
  </si>
  <si>
    <t>Úpravy povrchů, podlahy a osazování výplní</t>
  </si>
  <si>
    <t>637211122</t>
  </si>
  <si>
    <t>Okapový chodník z betonových dlaždic tl 60 mm kladených do písku se zalitím spár MC</t>
  </si>
  <si>
    <t>"``AŠ"_x000d_
 "(3.3+0.5*2+2.85+0.5*2)*2*0.5*2"</t>
  </si>
  <si>
    <t>28322005</t>
  </si>
  <si>
    <t>fólie hydroizolační pro spodní stavbu mPVC tl 2mm</t>
  </si>
  <si>
    <t>119.524000 = 119,524 [A]</t>
  </si>
  <si>
    <t>69311199</t>
  </si>
  <si>
    <t>geotextilie netkaná separační, ochranná, filtrační, drenážní PES(70%)+PP(30%) 300g/m2</t>
  </si>
  <si>
    <t>114.091000 = 114,091 [A]</t>
  </si>
  <si>
    <t>69311199.1</t>
  </si>
  <si>
    <t>711661103</t>
  </si>
  <si>
    <t>Provedení rubové hydroizolace podchodů přilepenou fólií v plné ploše</t>
  </si>
  <si>
    <t>"3.3*2.85*2"_x000d_
 "(3.3+2.85)*2*(0.25+2.0+0.2)"_x000d_
 "`Mezisoučet: `18.81+30.135"_x000d_
 "48.945*2"</t>
  </si>
  <si>
    <t>711691171</t>
  </si>
  <si>
    <t>Provedení rubové hydroizolace podchodů podkladní vrstvou z textilie</t>
  </si>
  <si>
    <t>97.890000 = 97,890 [A]</t>
  </si>
  <si>
    <t>711691172</t>
  </si>
  <si>
    <t>Provedení rubové hydroizolace podchodů ochranné vrstvy z textilie</t>
  </si>
  <si>
    <t>998711201</t>
  </si>
  <si>
    <t>Přesun hmot procentní pro izolace proti vodě, vlhkosti a plynům v objektech v do 6 m</t>
  </si>
  <si>
    <t>%</t>
  </si>
  <si>
    <t>919.468000 = 919,468 [A]</t>
  </si>
  <si>
    <t>767</t>
  </si>
  <si>
    <t>Konstrukce zámečnické</t>
  </si>
  <si>
    <t>63126082</t>
  </si>
  <si>
    <t>žebřík nástěnný kompozitní nástěnný 50x50/400mm</t>
  </si>
  <si>
    <t>4.200000 = 4,200 [A]</t>
  </si>
  <si>
    <t>767835003</t>
  </si>
  <si>
    <t>Montáž nástěnných žebříků z kompozitů kotvených do železobetonu</t>
  </si>
  <si>
    <t>"2.1*2"</t>
  </si>
  <si>
    <t>998767201</t>
  </si>
  <si>
    <t>Přesun hmot procentní pro zámečnické konstrukce v objektech v do 6 m</t>
  </si>
  <si>
    <t>235.980000 = 235,980 [A]</t>
  </si>
  <si>
    <t>R7678001</t>
  </si>
  <si>
    <t>Mont+dod madlo - nerez trubka DN 50 dl.1,5m</t>
  </si>
  <si>
    <t>28613140</t>
  </si>
  <si>
    <t>potrubí vodovodní třívrstvé PE100 RC+ SDR11 110x10,0 dl 12m s dodatečným opláštěním</t>
  </si>
  <si>
    <t>86.275000 = 86,275 [A]</t>
  </si>
  <si>
    <t>28614816</t>
  </si>
  <si>
    <t>koleno 90° SDR11 PE 100 PN16 D 110mm</t>
  </si>
  <si>
    <t>28615975</t>
  </si>
  <si>
    <t>elektrospojka SDR11 PE 100 PN16 D 110mm</t>
  </si>
  <si>
    <t>42210050</t>
  </si>
  <si>
    <t>deska podkladová uličního poklopu litinového šoupatového</t>
  </si>
  <si>
    <t>42224400</t>
  </si>
  <si>
    <t>šoupátko vodovodní šedá litina uzavírací víkové S24 118 610 DN 100x230mm</t>
  </si>
  <si>
    <t>42273007</t>
  </si>
  <si>
    <t>montážní vložka přírubová litinová DN 100 PN 16</t>
  </si>
  <si>
    <t>42291000</t>
  </si>
  <si>
    <t>klíč ke kanálovým šoupátkům T-klíč</t>
  </si>
  <si>
    <t>42291352</t>
  </si>
  <si>
    <t>poklop litinový šoupátkový pro zemní soupravy osazení do terénu a do vozovky</t>
  </si>
  <si>
    <t>55253255</t>
  </si>
  <si>
    <t>tvarovka přírubová litinová vodovodní PN10/16 DN 100 dl 400mm</t>
  </si>
  <si>
    <t>1.010000 = 1,010 [A]</t>
  </si>
  <si>
    <t>55253513</t>
  </si>
  <si>
    <t>tvarovka přírubová litinová s přírubovou odbočkou,práškový epoxid tl 250µm T-kus DN 100/50</t>
  </si>
  <si>
    <t>55253953</t>
  </si>
  <si>
    <t>koleno hrdlové z tvárné litiny,práškový epoxid tl 250µm MMQ-kus DN 100-90°</t>
  </si>
  <si>
    <t>850265121</t>
  </si>
  <si>
    <t>Výřez nebo výsek na potrubí z trub litinových tlakových nebo plastických hmot DN 100</t>
  </si>
  <si>
    <t>852262122</t>
  </si>
  <si>
    <t>Montáž potrubí z trub litinových tlakových přírubových délky do 1 m otevřený výkop DN 100</t>
  </si>
  <si>
    <t>857261131</t>
  </si>
  <si>
    <t>Montáž litinových tvarovek jednoosých hrdlových otevřený výkop s integrovaným těsněním DN 100</t>
  </si>
  <si>
    <t>857264122</t>
  </si>
  <si>
    <t>Montáž litinových tvarovek odbočných přírubových otevřený výkop DN 100</t>
  </si>
  <si>
    <t>871251141</t>
  </si>
  <si>
    <t>Montáž potrubí z PE100 SDR 11 otevřený výkop svařovaných na tupo D 110 x 10,0 mm</t>
  </si>
  <si>
    <t>871275811</t>
  </si>
  <si>
    <t>Bourání stávajícího potrubí z PVC nebo PP DN 150</t>
  </si>
  <si>
    <t>72.000000 = 72,000 [A]</t>
  </si>
  <si>
    <t>877251201</t>
  </si>
  <si>
    <t>Montáž oblouků svařovaných na tupo na vodovodním potrubí z PE trub d 110</t>
  </si>
  <si>
    <t>"6+6"</t>
  </si>
  <si>
    <t>877251201.1</t>
  </si>
  <si>
    <t>"1+7"</t>
  </si>
  <si>
    <t>877251212</t>
  </si>
  <si>
    <t>Montáž kolen 90° svařovaných na tupo na vodovodním potrubí z PE trub d 110</t>
  </si>
  <si>
    <t>891181295</t>
  </si>
  <si>
    <t>Příplatek za montáž šoupátek v objektech DN 40 až 1200</t>
  </si>
  <si>
    <t>891184195</t>
  </si>
  <si>
    <t>Příplatek za montáž kompenzátorů v objektech DN 40 až 1200</t>
  </si>
  <si>
    <t>891211222</t>
  </si>
  <si>
    <t>Montáž vodovodních šoupátek s ručním kolečkem v šachtách DN 50</t>
  </si>
  <si>
    <t>891261112</t>
  </si>
  <si>
    <t>Montáž vodovodních šoupátek otevřený výkop DN 100</t>
  </si>
  <si>
    <t>891264121</t>
  </si>
  <si>
    <t>Montáž kompenzátorů nebo montážních vložek DN 100</t>
  </si>
  <si>
    <t>892271111</t>
  </si>
  <si>
    <t>Tlaková zkouška vodou potrubí DN 100 nebo 125</t>
  </si>
  <si>
    <t>892273122</t>
  </si>
  <si>
    <t>Proplach a dezinfekce vodovodního potrubí DN od 80 do 125</t>
  </si>
  <si>
    <t>892372111</t>
  </si>
  <si>
    <t>Zabezpečení konců potrubí DN do 300 při tlakových zkouškách vodou</t>
  </si>
  <si>
    <t>899401112</t>
  </si>
  <si>
    <t>Osazení poklopů litinových šoupátkových</t>
  </si>
  <si>
    <t>899712111</t>
  </si>
  <si>
    <t>Orientační tabulky na zdivu</t>
  </si>
  <si>
    <t>899721111</t>
  </si>
  <si>
    <t>Signalizační vodič DN do 150 mm na potrubí</t>
  </si>
  <si>
    <t>105.000000 = 105,000 [A]</t>
  </si>
  <si>
    <t>899722112</t>
  </si>
  <si>
    <t>Krytí potrubí z plastů výstražnou fólií z PVC 25 cm</t>
  </si>
  <si>
    <t>R14033234.1</t>
  </si>
  <si>
    <t xml:space="preserve">trubka ocelová bezešvá hladká DN 400x tl 14mm  se zesílenou vnitřní asfaltovou izolaci</t>
  </si>
  <si>
    <t>46.000000 = 46,000 [A]</t>
  </si>
  <si>
    <t>R42224391.1</t>
  </si>
  <si>
    <t>šoupátko vodovodní šedá litina uzavírací víkové S24 118 610 DN 50mm s kolečkem</t>
  </si>
  <si>
    <t>R485528W</t>
  </si>
  <si>
    <t>Lemový nákružek PE100 SDR11 110</t>
  </si>
  <si>
    <t>R700214W</t>
  </si>
  <si>
    <t>Příruba PP/ocel PN10/16 110 DN100</t>
  </si>
  <si>
    <t>R799410000016</t>
  </si>
  <si>
    <t>spojka- S PŘÍRUBOU 100 (104-132)</t>
  </si>
  <si>
    <t>R81014W</t>
  </si>
  <si>
    <t>Oblouk 22° PE100 RC SDR11 110</t>
  </si>
  <si>
    <t>R899431111</t>
  </si>
  <si>
    <t>Výšková úprava uličního vstupu nebo vpusti do 200 mm zvýšením krycího hrnce, šoupěte nebo hydrantu</t>
  </si>
  <si>
    <t>R8999001</t>
  </si>
  <si>
    <t>Potrubní těsnění HRD pro tlakovou vodu DN 200/110mm LU-6,7 článků</t>
  </si>
  <si>
    <t>R8999002</t>
  </si>
  <si>
    <t>Potrubní těsnění HRD pro tlakovou vodu DN 500/400mm LU-6,7 článků</t>
  </si>
  <si>
    <t>R899911141.1</t>
  </si>
  <si>
    <t>Kluzná objímka výšky 60 mm</t>
  </si>
  <si>
    <t>25.000000 = 25,000 [A]</t>
  </si>
  <si>
    <t>R899913162.1</t>
  </si>
  <si>
    <t>Uzavírací manžeta chráničky potrubí DN 100 x 400</t>
  </si>
  <si>
    <t>R899914116.1</t>
  </si>
  <si>
    <t>Montáž ocelové chráničky DN 400 x 14 mm</t>
  </si>
  <si>
    <t>R900110005</t>
  </si>
  <si>
    <t>SOUPRAVA ZEMNÍ TUHÁ 100 (2,0m)</t>
  </si>
  <si>
    <t>952903112</t>
  </si>
  <si>
    <t>Vyčištění objektů ČOV, nádrží, žlabů a kanálů při v do 3,5 m</t>
  </si>
  <si>
    <t>"1.75*2.2*2"</t>
  </si>
  <si>
    <t>953171024</t>
  </si>
  <si>
    <t>Osazování poklopů litinových nebo ocelových hmotnosti přes 150 kg</t>
  </si>
  <si>
    <t>"1+1"</t>
  </si>
  <si>
    <t>RMAT0001</t>
  </si>
  <si>
    <t>poklop litinový 700x700mm uzamykatelný,vodotěsný únosnost 12,5t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</si>
  <si>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"177.635+194.536"_x000d_
 "-239.541-17.16"_x000d_
 "`Mezisoučet: `372.171+-256.701"_x000d_
 "115.47*2"</t>
  </si>
  <si>
    <t>R015190</t>
  </si>
  <si>
    <t>911</t>
  </si>
  <si>
    <t>NEOCEŇOVAT - POPLATKY ZA LIKVIDACI ODPADŮ NEKONTAMINOVANÝCH - 17 02 03 PLASTY Z INTERIÉRŮ REKONSTRUOVANÝCH - OBJEKTŮ VČ. DOPRAVY NA SKLÁDKU A MANIPULACE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</si>
  <si>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"0.36"</t>
  </si>
  <si>
    <t>998276101</t>
  </si>
  <si>
    <t>Přesun hmot pro trubní vedení z trub z plastických hmot otevřený výkop</t>
  </si>
  <si>
    <t>333.844000 = 333,844 [A]</t>
  </si>
  <si>
    <t>SO 22-27-02.01</t>
  </si>
  <si>
    <t>SO 22-27-02</t>
  </si>
  <si>
    <t>133251101</t>
  </si>
  <si>
    <t>Hloubení šachet nezapažených v hornině třídy těžitelnosti I skupiny 3 objem do 20 m3</t>
  </si>
  <si>
    <t>"``odkop pro bourání UV"_x000d_
 "1.0*1.0*1.0*3"_x000d_
 "3*0.5"</t>
  </si>
  <si>
    <t>133351101</t>
  </si>
  <si>
    <t>Hloubení šachet nezapažených v hornině třídy těžitelnosti II skupiny 4 objem do 20 m3</t>
  </si>
  <si>
    <t>"3*0.5"</t>
  </si>
  <si>
    <t>"``odvoz+dovoz zeminy na mezideponii"_x000d_
 "3*0.5"</t>
  </si>
  <si>
    <t>167151101</t>
  </si>
  <si>
    <t>Nakládání výkopku z hornin třídy těžitelnosti I skupiny 1 až 3 do 100 m3</t>
  </si>
  <si>
    <t>"3"</t>
  </si>
  <si>
    <t>890411851</t>
  </si>
  <si>
    <t>Bourání šachet z prefabrikovaných skruží strojně obestavěného prostoru do 1,5 m3</t>
  </si>
  <si>
    <t>"``bourání UV"_x000d_
 "0.6*0.6*1.0*3"</t>
  </si>
  <si>
    <t>899204211</t>
  </si>
  <si>
    <t>Demontáž mříží litinových včetně rámů hmotnosti přes 150 kg</t>
  </si>
  <si>
    <t>899910211</t>
  </si>
  <si>
    <t>Výplň potrubí pod tlakem cementopopílkovou suspenzí délky potrubí do 50 m</t>
  </si>
  <si>
    <t>0.100000 = 0,100 [A]</t>
  </si>
  <si>
    <t>R899131113</t>
  </si>
  <si>
    <t>Výměna šachtového rámu s osazením a dodáním rámu z litiny a betonu</t>
  </si>
  <si>
    <t>"``V cenách jsou započteny i náklady na odstranění starého rámu, osazení a dodání vyrovnávacích prstenců a nového rámu "_x000d_
 "2"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</si>
  <si>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"3.574"</t>
  </si>
  <si>
    <t>998274101</t>
  </si>
  <si>
    <t>Přesun hmot pro trubní vedení z trub betonových otevřený výkop</t>
  </si>
  <si>
    <t>1.721000 = 1,721 [A]</t>
  </si>
  <si>
    <t>VRN7</t>
  </si>
  <si>
    <t>Provozní vlivy</t>
  </si>
  <si>
    <t>075603000</t>
  </si>
  <si>
    <t>Jiná ochranná pásma</t>
  </si>
  <si>
    <t>SO 22-27-02.02</t>
  </si>
  <si>
    <t>00572410</t>
  </si>
  <si>
    <t>osivo směs travní parková</t>
  </si>
  <si>
    <t>30.000000 = 30,000 [A]</t>
  </si>
  <si>
    <t>132251252</t>
  </si>
  <si>
    <t>Hloubení rýh nezapažených š do 2000 mm v hornině třídy těžitelnosti I skupiny 3 objem do 50 m3 strojně</t>
  </si>
  <si>
    <t>"``sběrač D1"_x000d_
 "1.1*(0.97+0.88)*0.5*25.7"_x000d_
 "26.15*0.5"</t>
  </si>
  <si>
    <t>132351252</t>
  </si>
  <si>
    <t>Hloubení rýh nezapažených š do 2000 mm v hornině třídy těžitelnosti II skupiny 4 objem do 50 m3 strojně</t>
  </si>
  <si>
    <t>"26.15*0.5"</t>
  </si>
  <si>
    <t>133254101</t>
  </si>
  <si>
    <t>Hloubení šachet zapažených v hornině třídy těžitelnosti I skupiny 3 objem do 20 m3</t>
  </si>
  <si>
    <t>"2.4*2.4*1.39"_x000d_
 "8.006*0.5"</t>
  </si>
  <si>
    <t>133354101</t>
  </si>
  <si>
    <t>Hloubení šachet zapažených v hornině třídy těžitelnosti II skupiny 4 objem do 20 m3</t>
  </si>
  <si>
    <t>"8.006*0.5"</t>
  </si>
  <si>
    <t>"``odvoz+dovoz pro zásyp"_x000d_
 "5.692*0.5*2"</t>
  </si>
  <si>
    <t>"``odvoz+dovoz pro zásyp"_x000d_
 "5.692*0.5"</t>
  </si>
  <si>
    <t>"5.692*0.5"</t>
  </si>
  <si>
    <t>"26.15+8.006"_x000d_
 "-21.45-4.29"_x000d_
 "-1.4*1.4*1.39"_x000d_
 "`Celkem: `34.156+-25.74+-2.724"</t>
  </si>
  <si>
    <t>"1.1*0.75*26.0"</t>
  </si>
  <si>
    <t>181111131</t>
  </si>
  <si>
    <t>Plošná úprava terénu do 500 m2 zemina skupiny 1 až 4 nerovnosti přes 150 do 200 mm v rovinně a svahu do 1:5</t>
  </si>
  <si>
    <t>52.000000 = 52,000 [A]</t>
  </si>
  <si>
    <t>"26.0*2.0"</t>
  </si>
  <si>
    <t>183403153</t>
  </si>
  <si>
    <t>Obdělání půdy hrabáním v rovině a svahu do 1:5</t>
  </si>
  <si>
    <t>42.900000 = 42,900 [A]</t>
  </si>
  <si>
    <t>359901211</t>
  </si>
  <si>
    <t>Monitoring stoky jakékoli výšky na nové kanalizaci</t>
  </si>
  <si>
    <t>26.000000 = 26,000 [A]</t>
  </si>
  <si>
    <t>451571221</t>
  </si>
  <si>
    <t>Podklad pod dlažbu ze štěrkopísku tl do 100 mm</t>
  </si>
  <si>
    <t>"1.1*0.15*26.0"_x000d_
 "3.14*0.7*0.7*0.05"_x000d_
 "`Celkem: `4.29+0.077"</t>
  </si>
  <si>
    <t>R451316113.1</t>
  </si>
  <si>
    <t>Břehové opevnění z betonu prostého C 25/30 tl přes 150 do 200 mm - výustní objekt</t>
  </si>
  <si>
    <t>871390320</t>
  </si>
  <si>
    <t>Montáž kanalizačního potrubí hladkého plnostěnného SN 12 z polypropylenu DN 400</t>
  </si>
  <si>
    <t>892421111</t>
  </si>
  <si>
    <t>Tlaková zkouška vodou potrubí DN 400 nebo 500</t>
  </si>
  <si>
    <t>899103112</t>
  </si>
  <si>
    <t>Osazení poklopů litinových, ocelových nebo železobetonových včetně rámů pro třídu zatížení B125, C250</t>
  </si>
  <si>
    <t>R400SN106</t>
  </si>
  <si>
    <t xml:space="preserve">Trubka kanalizační  PP SN 12 DN/OD 400x6000 mm PP</t>
  </si>
  <si>
    <t>"5"</t>
  </si>
  <si>
    <t>R42285117.1</t>
  </si>
  <si>
    <t xml:space="preserve">klapka koncová  DN 400</t>
  </si>
  <si>
    <t>R877390401</t>
  </si>
  <si>
    <t xml:space="preserve">Montáž šachtových přechodek na kanalizačním potrubí z PP trub  DN 400</t>
  </si>
  <si>
    <t>R891392422.1</t>
  </si>
  <si>
    <t xml:space="preserve">Montáž koncových klapek  DN 400</t>
  </si>
  <si>
    <t>R894211231.1</t>
  </si>
  <si>
    <t>Šachty kanalizační kruhové z prostého betonu na potrubí DN 350 nebo 400 obložení čedič.výstelkou vč.svařované sítě</t>
  </si>
  <si>
    <t>RELMM400</t>
  </si>
  <si>
    <t xml:space="preserve">šachtová přechodka  DN/OD 400 mm</t>
  </si>
  <si>
    <t>RKSIKBB02</t>
  </si>
  <si>
    <t>Kanalizační poklop - betonolitinový, rám betonolitinový 125mm, B 125 s odvětráním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</si>
  <si>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"26.15+8.006"_x000d_
 "-5.692"_x000d_
 "`Mezisoučet: `34.156+-5.692"_x000d_
 "28.464*2"</t>
  </si>
  <si>
    <t>56.212000 = 56,212 [A]</t>
  </si>
  <si>
    <t>SO 22-27-03.01</t>
  </si>
  <si>
    <t>SO 22-27-03</t>
  </si>
  <si>
    <t>"9.0*2+7.0*2+8.0*2"</t>
  </si>
  <si>
    <t>131251105</t>
  </si>
  <si>
    <t>Hloubení jam nezapažených v hornině třídy těžitelnosti I skupiny 3 objemu do 1000 m3 strojně</t>
  </si>
  <si>
    <t>"``PN"_x000d_
 "((9.2+1.0*2)*(6.8+1.0*2)+(9.2+2.0+4.5)*(6.8+2.0+4.5))*0.5*4.25"_x000d_
 "653.161*0.5"</t>
  </si>
  <si>
    <t>131351105</t>
  </si>
  <si>
    <t>Hloubení jam nezapažených v hornině třídy těžitelnosti II skupiny 4 objem do 1000 m3 strojně</t>
  </si>
  <si>
    <t>"653.161*0.5"</t>
  </si>
  <si>
    <t>"``řad v2"_x000d_
 "2.0*(7.33+6.75)*0.5*29.0"_x000d_
 "2.0*(4.05+6.66)*0.5*(73.48-29.0)"_x000d_
 "2.0*(6.66+9.03)*0.5*(121.22-73.48)"_x000d_
 "`Mezisoučet: `408.32+476.381+749.041"_x000d_
 "1633.742*0.5"</t>
  </si>
  <si>
    <t>132354206</t>
  </si>
  <si>
    <t>Hloubení zapažených rýh š do 2000 mm v hornině třídy těžitelnosti II skupiny 4 objem do 5000 m3</t>
  </si>
  <si>
    <t>"1633.742*0.5"</t>
  </si>
  <si>
    <t>"``výkop pro AŠ3"_x000d_
 "(3.3+1.2*2)*(3.7+1.2*2)*4.325"_x000d_
 "``výkop v místě napojení"_x000d_
 "3.0*3.0*8.5*2"_x000d_
 "`Mezisoučet: `150.38+153"_x000d_
 "303.38*0.5"</t>
  </si>
  <si>
    <t>"303.38*0.5"</t>
  </si>
  <si>
    <t>151101202</t>
  </si>
  <si>
    <t>Zřízení příložného pažení stěn výkopu hl přes 4 do 8 m</t>
  </si>
  <si>
    <t>"``výkop pro AŠ3"_x000d_
 "(3.3+1.2*2+3.7+1.2*2)*2*4.325"_x000d_
 "``výkop v místě napojení"_x000d_
 "3.0*4*8.5*2"_x000d_
 "`Celkem: `102.07+204"</t>
  </si>
  <si>
    <t>151101212</t>
  </si>
  <si>
    <t>Odstranění příložného pažení stěn hl přes 4 do 8 m</t>
  </si>
  <si>
    <t>306.070000 = 306,070 [A]</t>
  </si>
  <si>
    <t>151101302</t>
  </si>
  <si>
    <t>Zřízení rozepření stěn při pažení příložném hl přes 4 do 8 m</t>
  </si>
  <si>
    <t>"303.38"</t>
  </si>
  <si>
    <t>151101312</t>
  </si>
  <si>
    <t>Odstranění rozepření stěn při pažení příložném hl přes 4 do 8 m</t>
  </si>
  <si>
    <t>151301103</t>
  </si>
  <si>
    <t>Zřízení hnaného pažení a rozepření stěn rýh hl přes 4 do 8 m</t>
  </si>
  <si>
    <t>"1633.742/2.0*2"</t>
  </si>
  <si>
    <t>151301113</t>
  </si>
  <si>
    <t>Odstranění hnaného pažení a rozepření stěn rýh hl přes 4 do 8 m</t>
  </si>
  <si>
    <t>1633.742000 = 1633,742 [A]</t>
  </si>
  <si>
    <t>"``odvoz+dovoz zeminy pro zásyp na mezideponii"_x000d_
 "754.418*2*0.5"</t>
  </si>
  <si>
    <t>"754.418*0.5"</t>
  </si>
  <si>
    <t>167151112</t>
  </si>
  <si>
    <t>Nakládání výkopku z hornin třídy těžitelnosti II skupiny 4 a 5 přes 100 m3</t>
  </si>
  <si>
    <t>"1633.742"_x000d_
 "-124.8-36.6"_x000d_
 "`Celkem: `1633.742+-161.4"</t>
  </si>
  <si>
    <t>"303.38+653.161"_x000d_
 "-3.7*3.3*0.25"_x000d_
 "-3.3*2.9*(0.2*2+2.2)"_x000d_
 "-8.8*6.4*0.2"_x000d_
 "-8.4*6.0*(0.2+2.6+0.2)"_x000d_
 "-(0.9+0.2*2)*(0.6+0.2*2)*0.9*2"_x000d_
 "-(8.8+0.2*2)*(6.0+0.2*4)*0.15"_x000d_
 "`Celkem: `956.541+-3.053+-24.882+-11.264+-151.2+-2.34+-9.384"</t>
  </si>
  <si>
    <t>"2.0*0.45*(122.0-25.0)"_x000d_
 "2.0*0.75*25.0"_x000d_
 "`Celkem: `87.3+37.5"</t>
  </si>
  <si>
    <t>2944.684000 = 2944,684 [A]</t>
  </si>
  <si>
    <t>249.600000 = 249,600 [A]</t>
  </si>
  <si>
    <t>230023088</t>
  </si>
  <si>
    <t>Montáž trubní díly přivařovací tř.11-13 do 10 kg D 159 mm tl 4,5 mm</t>
  </si>
  <si>
    <t>"2+6+1"</t>
  </si>
  <si>
    <t>230140070</t>
  </si>
  <si>
    <t>Montáž trubek z nerezavějící oceli tř.17 D 159 mm, tl 2 mm</t>
  </si>
  <si>
    <t xml:space="preserve">potrubí nerezavějící ocel  DN 150  tl.stěny 2mm</t>
  </si>
  <si>
    <t>RMAT0002</t>
  </si>
  <si>
    <t>převlečená matice s vnějším závitem DN 150mm nerez</t>
  </si>
  <si>
    <t>RMAT0003</t>
  </si>
  <si>
    <t>Přivařovací příruba plochá DN 150, PN 10 - nerez, ČSN 13 1223, EN 1092-1</t>
  </si>
  <si>
    <t>RMAT0004</t>
  </si>
  <si>
    <t>Ocelový oblouk DN 150, 90 st. - nerez ,</t>
  </si>
  <si>
    <t>RMAT0005</t>
  </si>
  <si>
    <t>Tvarovka nerezová T, DN 150/150,</t>
  </si>
  <si>
    <t>RMAT0011</t>
  </si>
  <si>
    <t>převlečená matice s vnějším závitem DN 150/125 mm nerez</t>
  </si>
  <si>
    <t>RMAT0012</t>
  </si>
  <si>
    <t>převlečená matice s vnějším závitem DN 125/100 mm nerez</t>
  </si>
  <si>
    <t>RMAT0013</t>
  </si>
  <si>
    <t>zátka na potrubí vnějším závitem DN 100 mm nerez</t>
  </si>
  <si>
    <t>"``AŠ3"_x000d_
 "``dno"_x000d_
 "(3.7-0.2*2)*(3.3-0.2*2)*0.2"_x000d_
 "``strop"_x000d_
 "3.3*2.9*0.2"_x000d_
 "-0.9*0.6*0.2"_x000d_
 "`Celkem: `1.914+1.914+-0.108"</t>
  </si>
  <si>
    <t xml:space="preserve">"``stěny AŠ  3"_x000d_
 "(3.7-0.4+3.3-0.4)*2*2.2*0.35"_x000d_
 "(0.9+0.35*2+0.6)*2*1.475*0.35"_x000d_
 "`Celkem: `9.548+2.272"</t>
  </si>
  <si>
    <t>"``AŠ"_x000d_
 "(3.3+2.9)*2*(0.2*2+2.2)"_x000d_
 "(0.9+0.2*2+0.6+0.2*2)*2*1.475"_x000d_
 "(0.975+0.65+0.975+1.55+0.65)*2*2.2"_x000d_
 "(0.975+0.65+0.975)*(1.55+0.65)"_x000d_
 "(0.9+0.6)*2*(0.2+1.475)"_x000d_
 "`Celkem: `32.24+6.785+21.12+5.72+5.025"</t>
  </si>
  <si>
    <t>70.890000 = 70,890 [A]</t>
  </si>
  <si>
    <t>"(3.72+11.82)*70*0.001"</t>
  </si>
  <si>
    <t>"``AŠ"_x000d_
 "120.0*7.667*1.15*0.001"</t>
  </si>
  <si>
    <t>R3803001</t>
  </si>
  <si>
    <t>Osazení+dodávka prefa nádrž 8000x5600x2600 vč.dopravy a všech doplňků</t>
  </si>
  <si>
    <t>"2.0*0.15*122.0"_x000d_
 "``AŠ"_x000d_
 "3.7*3.3*0.1"_x000d_
 "`Celkem: `36.6+1.221"</t>
  </si>
  <si>
    <t>"``PN"_x000d_
 "(8.8+0.2*2)*(6.0+0.2*4)*0.15"</t>
  </si>
  <si>
    <t>"``AŠ 3"_x000d_
 "3.7*3.3*0.25"</t>
  </si>
  <si>
    <t>"0.25*0.22*0.23"</t>
  </si>
  <si>
    <t>0.013000 = 0,013 [A]</t>
  </si>
  <si>
    <t>452321141</t>
  </si>
  <si>
    <t>Podkladní desky ze ŽB bez zvýšených nároků na prostředí tř. C 16/20 otevřený výkop</t>
  </si>
  <si>
    <t>"``PN"_x000d_
 "8.8*6.4*0.2"</t>
  </si>
  <si>
    <t>"``AŠ"_x000d_
 "(3.7+3.3)*2*0.25"_x000d_
 "``PN"_x000d_
 "(8.8+6.4)*2*0.2"_x000d_
 "`Celkem: `3.5+6.08"</t>
  </si>
  <si>
    <t>1.216000 = 1,216 [A]</t>
  </si>
  <si>
    <t>"(0.25+0.22)*2*0.23"</t>
  </si>
  <si>
    <t>452368211</t>
  </si>
  <si>
    <t>Výztuž podkladních desek nebo bloků nebo pražců otevřený výkop ze svařovaných sítí Kari</t>
  </si>
  <si>
    <t>"8.8*6.4*7.66*1.15*0.001"</t>
  </si>
  <si>
    <t>"4+1"</t>
  </si>
  <si>
    <t>"0.35*4"_x000d_
 "0.2*2"_x000d_
 "`Celkem: `1.4+0.4"_x000d_
 "1.8 * 1.01`Koeficient množství"</t>
  </si>
  <si>
    <t>816.300000 = 816,300 [A]</t>
  </si>
  <si>
    <t>"``AŠ"_x000d_
 "(3.7+0.5*2+3.3+0.5*2)*2*0.5*2"</t>
  </si>
  <si>
    <t>168.242000 = 168,242 [A]</t>
  </si>
  <si>
    <t>80.297000 = 80,297 [A]</t>
  </si>
  <si>
    <t>"3.7*3.3*2"_x000d_
 "(3.7+3.3)*2*(0.25+2.2+0.2)"_x000d_
 "(0.9+0.25*2++0.6+0.25*2)*2*1.475"_x000d_
 "`Mezisoučet: `24.42+37.1+7.375"_x000d_
 "68.895*2"</t>
  </si>
  <si>
    <t>"137.79/2"</t>
  </si>
  <si>
    <t>68.895000 = 68,895 [A]</t>
  </si>
  <si>
    <t>1139.616000 = 1139,616 [A]</t>
  </si>
  <si>
    <t>722</t>
  </si>
  <si>
    <t>Zdravotechnika - vnitřní vodovod</t>
  </si>
  <si>
    <t>722253133</t>
  </si>
  <si>
    <t>Spojka hadicová požární B 75</t>
  </si>
  <si>
    <t>10.200000 = 10,200 [A]</t>
  </si>
  <si>
    <t>"3.3*2"_x000d_
 "3.6"_x000d_
 "`Celkem: `6.6+3.6"</t>
  </si>
  <si>
    <t>487.380000 = 487,380 [A]</t>
  </si>
  <si>
    <t>Mont+dod madlo - nerez trubka DN 50dl.1,5m</t>
  </si>
  <si>
    <t>28613143</t>
  </si>
  <si>
    <t>potrubí vodovodní třívrstvé PE100 RC+ SDR11 160x14,6 dl 12m s dodatečným opláštěním</t>
  </si>
  <si>
    <t>123.830000 = 123,830 [A]</t>
  </si>
  <si>
    <t>28615978</t>
  </si>
  <si>
    <t>elektrospojka SDR11 PE 100 PN16 D 160mm</t>
  </si>
  <si>
    <t>42224406</t>
  </si>
  <si>
    <t>šoupátko vodovodní šedá litina uzavírací víkové S24 118 610 DN 150x280mm</t>
  </si>
  <si>
    <t>55253530</t>
  </si>
  <si>
    <t>tvarovka přírubová litinová vodovodní s přírubovou odbočkou PN10/16 T-kus DN 150/150</t>
  </si>
  <si>
    <t>857314122</t>
  </si>
  <si>
    <t>Montáž litinových tvarovek odbočných přírubových otevřený výkop DN 150</t>
  </si>
  <si>
    <t>871321141</t>
  </si>
  <si>
    <t>Montáž potrubí z PE100 SDR 11 otevřený výkop svařovaných na tupo D 160 x 14,6 mm</t>
  </si>
  <si>
    <t>122.000000 = 122,000 [A]</t>
  </si>
  <si>
    <t>877321201</t>
  </si>
  <si>
    <t>Montáž oblouků svařovaných na tupo na vodovodním potrubí z PE trub d 160</t>
  </si>
  <si>
    <t>"4+4"</t>
  </si>
  <si>
    <t>877321201.1</t>
  </si>
  <si>
    <t>891311112</t>
  </si>
  <si>
    <t>Montáž vodovodních šoupátek otevřený výkop DN 150</t>
  </si>
  <si>
    <t>891316131</t>
  </si>
  <si>
    <t>Montáž sacích košů ventilových v objektech DN 150</t>
  </si>
  <si>
    <t>892351111</t>
  </si>
  <si>
    <t>Tlaková zkouška vodou potrubí DN 150 nebo 200</t>
  </si>
  <si>
    <t>"122+12"</t>
  </si>
  <si>
    <t>892353122</t>
  </si>
  <si>
    <t>Proplach a dezinfekce vodovodního potrubí DN 150 nebo 200</t>
  </si>
  <si>
    <t>134.000000 = 134,000 [A]</t>
  </si>
  <si>
    <t>140.000000 = 140,000 [A]</t>
  </si>
  <si>
    <t>130.000000 = 130,000 [A]</t>
  </si>
  <si>
    <t>R8999003</t>
  </si>
  <si>
    <t>Potrubní těsnění HRD pro tlakovou vodu DN 200/160mm LU-3,14 článků</t>
  </si>
  <si>
    <t>"8+2"</t>
  </si>
  <si>
    <t>R95011251507</t>
  </si>
  <si>
    <t xml:space="preserve">SOUPRAVA ZEMNÍ TELESKOPICKÁ  125-150 (2,5-3,5m)</t>
  </si>
  <si>
    <t>RMAT0006</t>
  </si>
  <si>
    <t>sací koš DN 150mm nerez</t>
  </si>
  <si>
    <t>949101112</t>
  </si>
  <si>
    <t>Lešení pomocné pro objekty pozemních staveb s lešeňovou podlahou v přes 1,9 do 3,5 m zatížení do 150 kg/m2</t>
  </si>
  <si>
    <t>"(3.7+1.0*2+3.3+1.0*2)*2*1.0"</t>
  </si>
  <si>
    <t>"(0.975*2+0.65)*(1.55+0.65)"</t>
  </si>
  <si>
    <t>952903119</t>
  </si>
  <si>
    <t>Příplatek za vyčištění prostor v přes 3,5 m čištění objektů ČOV, nádrží, žlabů a kanálů</t>
  </si>
  <si>
    <t>5.720000 = 5,720 [A]</t>
  </si>
  <si>
    <t>"1+2"</t>
  </si>
  <si>
    <t>R485531W</t>
  </si>
  <si>
    <t>Lemový nákružek PE100 SDR11 160</t>
  </si>
  <si>
    <t>R700218W</t>
  </si>
  <si>
    <t>Příruba PP/ocel PN10/16 180 DN150</t>
  </si>
  <si>
    <t>R899712111.1</t>
  </si>
  <si>
    <t>Orientační tabulka pro požární vodu dle vyhlášky 23/2008 Sb.,NV 11/2002</t>
  </si>
  <si>
    <t>R91941301</t>
  </si>
  <si>
    <t>Výustní objekt DN 300 s přelivnou hranou,vč. zemních prací a všech doplňků</t>
  </si>
  <si>
    <t>RMAT0002.1</t>
  </si>
  <si>
    <t>poklop litinový 900x600mm uzamykatelný,vodotěsný únosnost 40,0t vč.rámu</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</si>
  <si>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"1633.742+303.38+653.161"_x000d_
 "-754.418"_x000d_
 "`Mezisoučet: `2590.283+-754.418"_x000d_
 "1835.865*2"</t>
  </si>
  <si>
    <t>3776.578000 = 3776,578 [A]</t>
  </si>
  <si>
    <t>SO 22-27-03.02</t>
  </si>
  <si>
    <t>230022038</t>
  </si>
  <si>
    <t>Montáž trubní díly přivařovací tř.11-13 do 3 kg D 57 mm tl 2,9 mm</t>
  </si>
  <si>
    <t>"11+1"</t>
  </si>
  <si>
    <t>230140036</t>
  </si>
  <si>
    <t>Montáž trubek z nerezavějící oceli tř.17 D 57 mm, tl 2 mm</t>
  </si>
  <si>
    <t>17.000000 = 17,000 [A]</t>
  </si>
  <si>
    <t>R42390528.1</t>
  </si>
  <si>
    <t xml:space="preserve">objímka ocelová  DN 50 s vrutem</t>
  </si>
  <si>
    <t>22.000000 = 22,000 [A]</t>
  </si>
  <si>
    <t xml:space="preserve">potrubí nerezavějící ocel  DN 50mm,tl.stěny 2mm</t>
  </si>
  <si>
    <t>Ocelový oblouk DN 50, 90 st. - nerez</t>
  </si>
  <si>
    <t>Ocelová redukce DN 50/25mm nerez</t>
  </si>
  <si>
    <t>R722250102.1</t>
  </si>
  <si>
    <t xml:space="preserve">Hydrantový ventil  B75 DN 50mm</t>
  </si>
  <si>
    <t>730.800000 = 730,800 [A]</t>
  </si>
  <si>
    <t>28614819</t>
  </si>
  <si>
    <t>koleno 90° SDR11 PE 100 PN16 D 160mm</t>
  </si>
  <si>
    <t>28614845</t>
  </si>
  <si>
    <t>koleno 45° SDR11 PE 100 PN16 D 160mm</t>
  </si>
  <si>
    <t>720.000000 = 720,000 [A]</t>
  </si>
  <si>
    <t>"3+3"</t>
  </si>
  <si>
    <t>877321210</t>
  </si>
  <si>
    <t>Montáž kolen 45° svařovaných na tupo na vodovodním potrubí z PE trub d 160</t>
  </si>
  <si>
    <t>877321212</t>
  </si>
  <si>
    <t>Montáž kolen 90° svařovaných na tupo na vodovodním potrubí z PE trub d 160</t>
  </si>
  <si>
    <t>891163222</t>
  </si>
  <si>
    <t>Montáž ventilů vodovodních odvzdušňovacích závitových DN 25</t>
  </si>
  <si>
    <t>891213321</t>
  </si>
  <si>
    <t>Montáž ventilů vodovodních odvzdušňovacích přírubových DN 50</t>
  </si>
  <si>
    <t>891311222</t>
  </si>
  <si>
    <t>Montáž vodovodních šoupátek s ručním kolečkem v šachtách DN 150</t>
  </si>
  <si>
    <t>891319111</t>
  </si>
  <si>
    <t>Montáž navrtávacích pasů na potrubí z jakýchkoli trub DN 150</t>
  </si>
  <si>
    <t>"720+17"</t>
  </si>
  <si>
    <t>737.000000 = 737,000 [A]</t>
  </si>
  <si>
    <t>740.000000 = 740,000 [A]</t>
  </si>
  <si>
    <t>730.000000 = 730,000 [A]</t>
  </si>
  <si>
    <t>R42224406.1</t>
  </si>
  <si>
    <t>šoupátko vodovodní šedá litina uzavírací víkové S24 118 610 DN 150x280mm,PN 16 s kolečkem</t>
  </si>
  <si>
    <t>R42390545.1</t>
  </si>
  <si>
    <t xml:space="preserve">objímka ocelová  DN 150 s vrutem</t>
  </si>
  <si>
    <t>360.000000 = 360,000 [A]</t>
  </si>
  <si>
    <t>R525016000216</t>
  </si>
  <si>
    <t xml:space="preserve">PAS NAVRTÁVACÍ  160-2''</t>
  </si>
  <si>
    <t>Orientační tabulky na zdivu s nápisem požární suchovod</t>
  </si>
  <si>
    <t>R987400205006</t>
  </si>
  <si>
    <t xml:space="preserve">VENTIL  ODVZDUŠŇOVACÍ PN 0,1-6 50 PN 0,1-6</t>
  </si>
  <si>
    <t>ventil pojistný pružinový,nízkozdvižný,nátrubkový DN 25mm,PN16</t>
  </si>
  <si>
    <t>998276111</t>
  </si>
  <si>
    <t>Přesun hmot pro trubní vedení z trub z plastických hmot ve štole</t>
  </si>
  <si>
    <t>7.660000 = 7,660 [A]</t>
  </si>
  <si>
    <t>SO 22-27-03.03</t>
  </si>
  <si>
    <t>150.000000 = 150,000 [A]</t>
  </si>
  <si>
    <t>"7.0*2"</t>
  </si>
  <si>
    <t>132254205</t>
  </si>
  <si>
    <t>Hloubení zapažených rýh š do 2000 mm v hornině třídy těžitelnosti I skupiny 3 objem do 1000 m3</t>
  </si>
  <si>
    <t>"``řad V3"_x000d_
 "2.0*(6.75+5.51)*0.5*19.55"_x000d_
 "2.0*(5.51+4.71)*0.5*(30.73-19.55)"_x000d_
 "1.1*(4.71+3.21)*0.5*(50.2-30.73)"_x000d_
 "1.1*(3.21+2.03)*0.5*(66.87-50.2)"_x000d_
 "1.1*(2.03+1.13)*0.5*(119.62-66.87)"_x000d_
 "`Mezisoučet: `239.683+114.26+84.811+48.043+91.68"_x000d_
 "578.477*0.5"</t>
  </si>
  <si>
    <t>132354205</t>
  </si>
  <si>
    <t>Hloubení zapažených rýh š do 2000 mm v hornině třídy těžitelnosti II skupiny 4 objem do 1000 m3</t>
  </si>
  <si>
    <t>"578.477*0.5"</t>
  </si>
  <si>
    <t>"(2.03+1.13)*0.5*(119.62-66.87)*2"</t>
  </si>
  <si>
    <t>"(3.21+2.03)*0.5*(66.87-50.2)*2"</t>
  </si>
  <si>
    <t>151101103</t>
  </si>
  <si>
    <t>Zřízení příložného pažení a rozepření stěn rýh hl přes 4 do 8 m</t>
  </si>
  <si>
    <t>"(6.75+5.51)*0.5*19.55*2"_x000d_
 "(5.51+4.71)*0.5*(30.73-19.55)*2"_x000d_
 "(4.71+3.21)*0.5*(50.2-30.73)*2"_x000d_
 "`Celkem: `239.683+114.26+154.202"</t>
  </si>
  <si>
    <t>166.690000 = 166,690 [A]</t>
  </si>
  <si>
    <t>87.351000 = 87,351 [A]</t>
  </si>
  <si>
    <t>151101113</t>
  </si>
  <si>
    <t>Odstranění příložného pažení a rozepření stěn rýh hl přes 4 do 8 m</t>
  </si>
  <si>
    <t>508.145000 = 508,145 [A]</t>
  </si>
  <si>
    <t>"578.477"_x000d_
 "-59.4-13.2"_x000d_
 "`Celkem: `578.477+-72.6"</t>
  </si>
  <si>
    <t>"1.1*0.45*120.0"_x000d_
 "`Celkem: `59.4"</t>
  </si>
  <si>
    <t>1011.754000 = 1011,754 [A]</t>
  </si>
  <si>
    <t>118.800000 = 118,800 [A]</t>
  </si>
  <si>
    <t>451313511</t>
  </si>
  <si>
    <t>Podkladní vrstva z betonu prostého se zvýšenými nároky na prostředí pod dlažbu tl do 100 mm</t>
  </si>
  <si>
    <t>"1.1*0.1*120.0"</t>
  </si>
  <si>
    <t>465513227</t>
  </si>
  <si>
    <t>Dlažba z lomového kamene na cementovou maltu s vyspárováním tl 250 mm pro hráze</t>
  </si>
  <si>
    <t>121.800000 = 121,800 [A]</t>
  </si>
  <si>
    <t>28614856</t>
  </si>
  <si>
    <t>koleno 45° SDR17 PE 100 PN10 D 160mm</t>
  </si>
  <si>
    <t>120.000000 = 120,000 [A]</t>
  </si>
  <si>
    <t>877321201.2</t>
  </si>
  <si>
    <t>R61017W</t>
  </si>
  <si>
    <t>Oblouk 30° PE100 RC SDR11 160</t>
  </si>
  <si>
    <t>R91017W</t>
  </si>
  <si>
    <t>Oblouk 11° PE100 RC SDR11 160</t>
  </si>
  <si>
    <t>R950112515007</t>
  </si>
  <si>
    <t>Výustní objekt DN 300 s přelivnou hranou,vč.zemnívh prací a všech doplňků</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</si>
  <si>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"578.477"_x000d_
 "`Mezisoučet: `578.477"_x000d_
 "578.477*2"</t>
  </si>
  <si>
    <t>1184.120000 = 1184,120 [A]</t>
  </si>
  <si>
    <t>SO 22-27-04.01</t>
  </si>
  <si>
    <t>SO 22-27-04</t>
  </si>
  <si>
    <t>"475+3.0*4*12"_x000d_
 "3.0*4*4"_x000d_
 "`Mezisoučet: `619+48"_x000d_
 "700"</t>
  </si>
  <si>
    <t>700.000000 = 700,000 [A]</t>
  </si>
  <si>
    <t>"6.0*5+4.0*5"</t>
  </si>
  <si>
    <t>50.000000 = 50,000 [A]</t>
  </si>
  <si>
    <t>131251103</t>
  </si>
  <si>
    <t>Hloubení jam nezapažených v hornině třídy těžitelnosti I skupiny 3 objem do 100 m3 strojně</t>
  </si>
  <si>
    <t>"``sdružený objekt"_x000d_
 "((3.1+1.0*2)*(1.65+1.0*2)+(3.1+2.0+1.5*2)*(1.65+2.0+1.5*2))*0.5*2.0"_x000d_
 "``LS1"_x000d_
 "(7.3+1.0*2)*(3.0+1.0*2)*1.8"_x000d_
 "(0.4*2+1.0+0.6*2)*(3.0+0.6*2)*1.0"_x000d_
 "``LS2"_x000d_
 "(4.55+1.0*2)*4.5*1.3"_x000d_
 "(1.8+0.6*2)*(1.8+0.6*2)*1.0"_x000d_
 "``LS3"_x000d_
 "(7.3+1.0*2)*(5.51+1.0*2)*1.8"_x000d_
 "(1.8+0.6*2)*(5.51+1.0*2)*1.0"_x000d_
 "``VO"_x000d_
 "(6.7+1.0*2)*(3.15+1.0*2)*2.9*0.5"_x000d_
 "7.5*4.0*1.1"_x000d_
 "`Mezisoučet: `72.48+83.7+12.6+38.318+9+125.717+22.53+64.967+33"_x000d_
 "462.312*0.5"</t>
  </si>
  <si>
    <t>"``retenční prostor"_x000d_
 "660.0"_x000d_
 "``zasakovací příkop"_x000d_
 "2.2*60.0*(1.1+1.47)*0.5"_x000d_
 "`Mezisoučet: `660+169.62"_x000d_
 "829.62*0.5"</t>
  </si>
  <si>
    <t>131351103</t>
  </si>
  <si>
    <t>Hloubení jam nezapažených v hornině třídy těžitelnosti II skupiny 4 objem do 100 m3 strojně</t>
  </si>
  <si>
    <t>"462.312*0.5"</t>
  </si>
  <si>
    <t>"829.62*0.5"</t>
  </si>
  <si>
    <t>132251101</t>
  </si>
  <si>
    <t>Hloubení rýh nezapažených š do 800 mm v hornině třídy těžitelnosti I skupiny 3 objem do 20 m3 strojně</t>
  </si>
  <si>
    <t>"``dokopání pro betonové zídky ,prahy retence"_x000d_
 "0.4*0.8*(7.485+2.415+3.93+6.55)"_x000d_
 "0.8*0.8*(7.535+7.11)"_x000d_
 "`Celkem: `6.522+9.373"_x000d_
 "15.895*0.5"</t>
  </si>
  <si>
    <t>"``sběrač D2"_x000d_
 "1.8*(1.28+2.2)*0.5*32.46"_x000d_
 "1.8*(2.42+2.2)*0.5*15.63"_x000d_
 "1.8*(2.42+2.64)*0.5*40.29"_x000d_
 "1.8*(2.64+3.47)*0.5*49.58"_x000d_
 "1.6*(3.47+3.91)*0.5*29.95"_x000d_
 "1.6*(3.91+4.91)*0.5*46.27"_x000d_
 "1.6*(4.91+5.63)*0.5*50.0"_x000d_
 "1.6*(5.52+5.68)*0.5*50.0"_x000d_
 "1.6*(5.57+4.63)*0.5*50.0"_x000d_
 "1.6*(4.59+3.35)*0.5*50.0"_x000d_
 "1.6*(3.35+2.0)*0.5*58.57"_x000d_
 "`Mezisoučet: `101.665+64.99+183.481+272.64+176.825+326.481+421.6+448+408+317.6+250.68"_x000d_
 "2971.962*0.5"</t>
  </si>
  <si>
    <t>132351101</t>
  </si>
  <si>
    <t>Hloubení rýh nezapažených š do 800 mm v hornině třídy těžitelnosti II skupiny 4 objem do 20 m3 strojně</t>
  </si>
  <si>
    <t>"15.895*0.5"</t>
  </si>
  <si>
    <t>"2971.962*0.5"</t>
  </si>
  <si>
    <t>"``výkop pro prefa šachty"_x000d_
 "3.0*3.0*(1.32+2.23+2.45+2.69+3.27+3.96)"_x000d_
 "3.0*3.0*(4.95+5.56+5.72+4.7+3.42+2.05)"_x000d_
 "`Mezisoučet: `143.28+237.6"_x000d_
 "380.88*0.5"</t>
  </si>
  <si>
    <t>"380.88*0.5"</t>
  </si>
  <si>
    <t>151301102</t>
  </si>
  <si>
    <t>Zřízení hnaného pažení a rozepření stěn rýh hl přes 2 do 4 m</t>
  </si>
  <si>
    <t>"``sběrač D2"_x000d_
 "(1.28+2.2)*0.5*32.46*2"_x000d_
 "(2.42+2.2)*0.5*15.63*2"_x000d_
 "(2.42+2.64)*0.5*40.29*2"_x000d_
 "(2.64+3.47)*0.5*49.58*2"_x000d_
 "(3.47+3.91)*0.5*29.95*2"_x000d_
 "(3.35+2.0)*0.5*58.57*2"_x000d_
 "`Celkem: `112.961+72.211+203.867+302.934+221.031+313.35"</t>
  </si>
  <si>
    <t>"``sběrač D2"_x000d_
 "(3.91+4.91)*0.5*46.27*2"_x000d_
 "(4.91+5.63)*0.5*50.0*2"_x000d_
 "(5.52+5.68)*0.5*50.0*2"_x000d_
 "(5.57+4.63)*0.5*50.0*2"_x000d_
 "(4.59+3.35)*0.5*50.0*2"_x000d_
 "`Celkem: `408.101+527+560+510+397"</t>
  </si>
  <si>
    <t>151301112</t>
  </si>
  <si>
    <t>Odstranění hnaného pažení a rozepření stěn rýh hl přes 2 do 4 m</t>
  </si>
  <si>
    <t>1226.354000 = 1226,354 [A]</t>
  </si>
  <si>
    <t>2402.101000 = 2402,101 [A]</t>
  </si>
  <si>
    <t>151301201</t>
  </si>
  <si>
    <t>Zřízení hnaného pažení stěn výkopu hl do 4 m</t>
  </si>
  <si>
    <t>"``výkop pro prefa šachty"_x000d_
 "3.0*4*(1.32+2.23+2.45+2.69+3.27+3.96)"_x000d_
 "3.0*4*(3.42+2.05)"_x000d_
 "`Celkem: `191.04+65.64"</t>
  </si>
  <si>
    <t>151301202</t>
  </si>
  <si>
    <t>Zřízení hnaného pažení stěn výkopu hl přes 4 do 8 m</t>
  </si>
  <si>
    <t>"``výkop pro prefa šachty"_x000d_
 "3.0*4*(4.95+5.56+5.72+4.7)"</t>
  </si>
  <si>
    <t>151301211</t>
  </si>
  <si>
    <t>Odstranění pažení stěn hnaného hl do 4 m</t>
  </si>
  <si>
    <t>256.680000 = 256,680 [A]</t>
  </si>
  <si>
    <t>151301212</t>
  </si>
  <si>
    <t>Odstranění pažení stěn hnaného hl přes 4 do 8 m</t>
  </si>
  <si>
    <t>251.160000 = 251,160 [A]</t>
  </si>
  <si>
    <t>151301301</t>
  </si>
  <si>
    <t>Zřízení rozepření stěn při pažení hnaném hl do 4 m</t>
  </si>
  <si>
    <t>"``výkop pro prefa šachty"_x000d_
 "3.0*3.0*(1.32+2.23+2.45+2.69+3.27+3.96)"_x000d_
 "3.0*3.0*(3.42+2.05)"_x000d_
 "`Celkem: `143.28+49.23"</t>
  </si>
  <si>
    <t>151301302</t>
  </si>
  <si>
    <t>Zřízení rozepření stěn při pažení hnaném hl přes 4 do 8 m</t>
  </si>
  <si>
    <t>"``výkop pro prefa šachty"_x000d_
 "3.0*3.0*(4.95+5.56+5.72+4.7)"</t>
  </si>
  <si>
    <t>151301311</t>
  </si>
  <si>
    <t>Odstranění rozepření stěn při pažení hnaném hl do 4 m</t>
  </si>
  <si>
    <t>192.510000 = 192,510 [A]</t>
  </si>
  <si>
    <t>151301312</t>
  </si>
  <si>
    <t>Odstranění rozepření stěn při pažení hnaném hl přes 4 do 8 m</t>
  </si>
  <si>
    <t>188.370000 = 188,370 [A]</t>
  </si>
  <si>
    <t>162351103</t>
  </si>
  <si>
    <t>Vodorovné přemístění přes 50 do 500 m výkopku/sypaniny z horniny třídy těžitelnosti I skupiny 1 až 3</t>
  </si>
  <si>
    <t>"``odvoz + dovoz na mezideponii pro zásyp a obsyp"_x000d_
 "(1032.2+462.312*0.3)*0.5*2"</t>
  </si>
  <si>
    <t>162351123</t>
  </si>
  <si>
    <t>Vodorovné přemístění přes 50 do 500 m výkopku/sypaniny z hornin třídy těžitelnosti II skupiny 4 a 5</t>
  </si>
  <si>
    <t>162651112</t>
  </si>
  <si>
    <t>Vodorovné přemístění přes 4 000 do 5000 m výkopku/sypaniny z horniny třídy těžitelnosti I skupiny 1 až 3</t>
  </si>
  <si>
    <t>"``dovoz ornice z mezideponie"_x000d_
 "1000*0.15"</t>
  </si>
  <si>
    <t>"``naložení ornice"_x000d_
 "1000.0*0.15"</t>
  </si>
  <si>
    <t>167151111.1</t>
  </si>
  <si>
    <t>"``pro zásyp a obsyp"_x000d_
 "(1032.2+462.312*0.3)*0.5"</t>
  </si>
  <si>
    <t>"462.312*0.3"</t>
  </si>
  <si>
    <t>"2971.962+380.88"_x000d_
 "-1032.2-317.6"_x000d_
 "-1.8*1.8*(1.32+2.17+2.45+2.46+3.27+4.21)"_x000d_
 "-1.6*1.6*(5.3+5.75+5.98+5.12+3.79+2.26)"_x000d_
 "`Celkem: `3352.842+-1349.8+-51.451+-72.192"</t>
  </si>
  <si>
    <t>175111209</t>
  </si>
  <si>
    <t>Příplatek k obsypání objektu za ruční prohození sypaniny, uložené do 3 m</t>
  </si>
  <si>
    <t>"1032.2"</t>
  </si>
  <si>
    <t>"``prohozenou zeminou"_x000d_
 "1.8*1.3*170.0"_x000d_
 "1.6*1.3*305.0"_x000d_
 "`Celkem: `397.8+634.4"</t>
  </si>
  <si>
    <t>181351103</t>
  </si>
  <si>
    <t>Rozprostření ornice tl vrstvy do 200 mm pl přes 100 do 500 m2 v rovině nebo ve svahu do 1:5 strojně</t>
  </si>
  <si>
    <t>1000.000000 = 1000,000 [A]</t>
  </si>
  <si>
    <t>182151111</t>
  </si>
  <si>
    <t>Svahování v zářezech v hornině třídy těžitelnosti I skupiny 1 až 3 strojně</t>
  </si>
  <si>
    <t>"``příkop"_x000d_
 "60.0*1.5*2"_x000d_
 "``retence"_x000d_
 "815.0"_x000d_
 "`Mezisoučet: `180+815"_x000d_
 "995.0*0.5"</t>
  </si>
  <si>
    <t>182151112</t>
  </si>
  <si>
    <t>Svahování v zářezech v hornině třídy těžitelnosti II skupiny 4 a 5 strojně</t>
  </si>
  <si>
    <t>497.500000 = 497,500 [A]</t>
  </si>
  <si>
    <t>182351133</t>
  </si>
  <si>
    <t>Rozprostření ornice pl přes 500 m2 ve svahu přes 1:5 tl vrstvy do 200 mm strojně</t>
  </si>
  <si>
    <t>183403161</t>
  </si>
  <si>
    <t>Obdělání půdy válením v rovině a svahu do 1:5</t>
  </si>
  <si>
    <t>3758.798000 = 3758,798 [A]</t>
  </si>
  <si>
    <t>212755214</t>
  </si>
  <si>
    <t>Trativody z drenážních trubek plastových flexibilních D 100 mm bez lože</t>
  </si>
  <si>
    <t xml:space="preserve">"`LS1`  13.0*2"_x000d_
 "`LS2`  7.5*2"_x000d_
 "`LS3`  13.0*2"_x000d_
 "`Celkem: `26+15+26"</t>
  </si>
  <si>
    <t>321321115</t>
  </si>
  <si>
    <t>Konstrukce vodních staveb ze ŽB mrazuvzdorného tř. C 25/30</t>
  </si>
  <si>
    <t>"``výustní objekt VO3"_x000d_
 "6.7*2.02*0.4"_x000d_
 "3.7*1.0*0.4"_x000d_
 "8.46*0.8*0.2"_x000d_
 "`Mezisoučet: `5.414+1.48+1.354"_x000d_
 "``retenční prostor"_x000d_
 "7.485*0.4*1.89"_x000d_
 "6.55*0.4*1.89"_x000d_
 "(2.415+3.93)*0.4*1.89"_x000d_
 "`Mezisoučet: `5.659+4.952+4.797"_x000d_
 "`Celkem: `5.414+1.48+1.354+5.659+4.952+4.797"</t>
  </si>
  <si>
    <t>321351010</t>
  </si>
  <si>
    <t>Bednění konstrukcí vodních staveb rovinné - zřízení</t>
  </si>
  <si>
    <t>"``výustní objekt"_x000d_
 "(3.7+0.4)*2*1.0"_x000d_
 "(6.7+0.4)*2*2.02"_x000d_
 "`Mezisoučet: `8.2+28.684"_x000d_
 "``retenční prostor"_x000d_
 "(7.485+0.4)*2*1.89"_x000d_
 "(6.55+0.4)*2*1.89"_x000d_
 "(2.415+3.93+0.4)*2*1.89"_x000d_
 "`Mezisoučet: `29.805+26.271+25.496"_x000d_
 "`Celkem: `8.2+28.684+29.805+26.271+25.496"</t>
  </si>
  <si>
    <t>321352010</t>
  </si>
  <si>
    <t>Bednění konstrukcí vodních staveb rovinné - odstranění</t>
  </si>
  <si>
    <t>118.456000 = 118,456 [A]</t>
  </si>
  <si>
    <t>321366111</t>
  </si>
  <si>
    <t>Výztuž železobetonových konstrukcí vodních staveb z oceli 10 505 D do 12 mm</t>
  </si>
  <si>
    <t>"23.656*70*0.001"</t>
  </si>
  <si>
    <t>"170+305"</t>
  </si>
  <si>
    <t>380311866</t>
  </si>
  <si>
    <t>Kompletní konstrukce ČOV, nádrží, vodojemů nebo kanálů z betonu prostého tř. C 30/37 tl přes 300 mm</t>
  </si>
  <si>
    <t xml:space="preserve">"`LS1`  8.5"_x000d_
 "`LS2`  5.0"_x000d_
 "`LS3`  14.0"_x000d_
 "`Celkem: `8.5+5+14"</t>
  </si>
  <si>
    <t xml:space="preserve">"```LS1`  "_x000d_
 "(3.0+0.25)*2*1.8*2"_x000d_
 "-0.5*1.0*2*2"_x000d_
 "(3.0+1.8+0.6*2)*2*(209.23-207.43+0.4)"_x000d_
 "1.0*(209.23-207.43)"_x000d_
 "```LS2`  "_x000d_
 "(4.5+0.25)*2*1.26*2"_x000d_
 "1.8*4*(0.4+0.5+0.4+0.8)"_x000d_
 "1.0*4*(0.5+0.4+0.8)"_x000d_
 "(4.5+0.4)*2*(0.4+0.5+0.4+0.8)"_x000d_
 "-1.4*2*(0.4+0.5+0.4+0.8)"_x000d_
 "```LS3`  "_x000d_
 "(5.51+0.25)*2*1.8"_x000d_
 "(5.545+0.25)*2*1.8"_x000d_
 "(5.545+0.4)*2*(212.19-210.39+0.4)*2"_x000d_
 "1.0*(212.19-210.39+0.4)*2"_x000d_
 "1.0*4*(212.19-210.39)"_x000d_
 "`Celkem: `23.4+-2+26.4+1.8+23.94+15.12+6.8+20.58+-5.88+20.736+20.862+52.316+4.4+7.2"</t>
  </si>
  <si>
    <t>215.674000 = 215,674 [A]</t>
  </si>
  <si>
    <t>R320101</t>
  </si>
  <si>
    <t>Montáž + dodávka prefabrikovaný otevřený sdružený objekt vč.mříží 600x600mm x2,česlí,dopravy a všech doplňků</t>
  </si>
  <si>
    <t>451314211</t>
  </si>
  <si>
    <t>Podklad pod dlažbu z betonu prostého C 25/30 tl do 100 mm</t>
  </si>
  <si>
    <t xml:space="preserve">"``břehové opevnění  toku"_x000d_
 "10.0/0.1"_x000d_
 "``příkop"_x000d_
 "1.5/0.1"_x000d_
 "`Celkem: `100+15"</t>
  </si>
  <si>
    <t>451316121</t>
  </si>
  <si>
    <t>Podklad pod dlažbu z betonu prostého se zvýšenými nároky na prostředí C 30/37 tl do 100 mm</t>
  </si>
  <si>
    <t xml:space="preserve">"`LS1`  15.0"_x000d_
 "`LS2`  11.5"_x000d_
 "`LS3`  28.0"_x000d_
 "`Celkem: `15+11.5+28"</t>
  </si>
  <si>
    <t xml:space="preserve">"``břehové opevnění  toku"_x000d_
 "10.0/0.1"_x000d_
 "``příkop"_x000d_
 "2.5/0.1"_x000d_
 "`Celkem: `100+25"</t>
  </si>
  <si>
    <t xml:space="preserve">"``pod šachty"_x000d_
 "1.5*1.5*0.05*6"_x000d_
 "1.2*1.2*0.05*6"_x000d_
 "`LS1`  4.0"_x000d_
 "`LS2`  2.5"_x000d_
 "`LS3`  7.0"_x000d_
 "`Celkem: `0.675+0.432+4+2.5+7"</t>
  </si>
  <si>
    <t>451572111.1</t>
  </si>
  <si>
    <t>"1.8*0.2*170.0*2"_x000d_
 "1.6*0.2*305.0*2"_x000d_
 "`Mezisoučet: `122.4+195.2"</t>
  </si>
  <si>
    <t>452112112</t>
  </si>
  <si>
    <t>Osazení betonových prstenců nebo rámů v do 100 mm pod poklopy a mříže</t>
  </si>
  <si>
    <t>"3+5"</t>
  </si>
  <si>
    <t>452112122</t>
  </si>
  <si>
    <t>Osazení betonových prstenců nebo rámů v přes 100 do 200 mm pod poklopy a mříže</t>
  </si>
  <si>
    <t>"``sdružený objekt"_x000d_
 "3.1*2.13*0.5"_x000d_
 "(2.2+0.2*2)*(1.23+0.2*2)*0.5"_x000d_
 "-2.2*1.23*0.3"_x000d_
 "`Celkem: `3.302+2.119+-0.812"</t>
  </si>
  <si>
    <t>452313171</t>
  </si>
  <si>
    <t>Podkladní bloky z betonu prostého bez zvýšených nároků na prostředí tř. C 30/37 otevřený výkop</t>
  </si>
  <si>
    <t>"0.3*0.4*0.3*8"</t>
  </si>
  <si>
    <t>"``sdružený objekt"_x000d_
 "(3.1+2.13)*2*0.5"_x000d_
 "(2.2+0.2*2+1.23+0.2*2)*2*0.5"_x000d_
 "(2.2+1.23)*2*0.3"_x000d_
 "`Celkem: `5.23+4.23+2.058"</t>
  </si>
  <si>
    <t>"(0.3+0.4)*2*0.3*8"</t>
  </si>
  <si>
    <t>457571214</t>
  </si>
  <si>
    <t>Filtrační vrstvy z kameniva těženého hrubého bez zhutnění frakce 32 až 63 mm</t>
  </si>
  <si>
    <t>"``zasakovací příkop"_x000d_
 "60.0*0.9*0.3"</t>
  </si>
  <si>
    <t>461211811</t>
  </si>
  <si>
    <t>Patka pro dlažbu z lomového kamene sucho bez výplně</t>
  </si>
  <si>
    <t>"``retence"_x000d_
 "0.8*1.89*7.535"_x000d_
 "0.8*1.9*7.11"_x000d_
 "`Celkem: `11.393+10.807"</t>
  </si>
  <si>
    <t>462512370</t>
  </si>
  <si>
    <t>Zához z lomového kamene s proštěrkováním z terénu hmotnost přes 200 do 500 kg</t>
  </si>
  <si>
    <t xml:space="preserve">"`LS1`  0.4"_x000d_
 "`LS2`  0.2"_x000d_
 "`LS3`  0.4"_x000d_
 "`Celkem: `0.4+0.2+0.4"</t>
  </si>
  <si>
    <t>463211143</t>
  </si>
  <si>
    <t>Rovnanina objemu do 3 m3 z lomového kamene tříděného hmotnosti přes 200 kg s urovnáním líce</t>
  </si>
  <si>
    <t xml:space="preserve">"``břehové opevnění  toku"_x000d_
 "41.0*0.5"</t>
  </si>
  <si>
    <t>465513227.1</t>
  </si>
  <si>
    <t xml:space="preserve">"``břehové opevnění  toku"_x000d_
 "70.0"_x000d_
 "``příkop"_x000d_
 "12.0"_x000d_
 "`Celkem: `70+12"</t>
  </si>
  <si>
    <t>59224184</t>
  </si>
  <si>
    <t>prstenec šachtový vyrovnávací betonový 625x120x40mm</t>
  </si>
  <si>
    <t>59224187</t>
  </si>
  <si>
    <t>prstenec šachtový vyrovnávací betonový 625x120x100mm</t>
  </si>
  <si>
    <t>59224188</t>
  </si>
  <si>
    <t>prstenec šachtový vyrovnávací betonový 625x120x120mm</t>
  </si>
  <si>
    <t>63126081</t>
  </si>
  <si>
    <t>zábradlí kompozitní - madlo, dvě vodorovné výplně, výška 1,1m</t>
  </si>
  <si>
    <t>16.800000 = 16,800 [A]</t>
  </si>
  <si>
    <t>767221002</t>
  </si>
  <si>
    <t>Montáž zábradlí z kompozitů kotvených do lehčených betonů</t>
  </si>
  <si>
    <t xml:space="preserve">"`LS1`  5.6"_x000d_
 "`LS2`  5.6"_x000d_
 "`LS3`  5.6"_x000d_
 "`Celkem: `5.6+5.6+5.6"</t>
  </si>
  <si>
    <t>767995115</t>
  </si>
  <si>
    <t>Montáž atypických zámečnických konstrukcí hm přes 50 do 100 kg</t>
  </si>
  <si>
    <t xml:space="preserve">"`LS1`  80.2"_x000d_
 "`LS2`  80.2"_x000d_
 "`LS3`  80.2"_x000d_
 "`Celkem: `80.2+80.2+80.2"</t>
  </si>
  <si>
    <t>R553001</t>
  </si>
  <si>
    <t>zámečnické konstrukce</t>
  </si>
  <si>
    <t>240.600000 = 240,600 [A]</t>
  </si>
  <si>
    <t>789221542</t>
  </si>
  <si>
    <t>Otryskání abrazivem ze strusky ocelových kcí třídy I stupeň zarezavění D stupeň přípravy Sa 2 1/2</t>
  </si>
  <si>
    <t>5.056000 = 5,056 [A]</t>
  </si>
  <si>
    <t>789421532</t>
  </si>
  <si>
    <t>Žárové stříkání ocelových konstrukcí třídy II ZnAl 100 µm</t>
  </si>
  <si>
    <t>"``mříže LS1,2,3"_x000d_
 "1.06*1.06*1.5*3"</t>
  </si>
  <si>
    <t>55241015</t>
  </si>
  <si>
    <t>poklop šachtový třída D400, kruhový rám 785, vstup 600mm, s ventilací</t>
  </si>
  <si>
    <t>59222063</t>
  </si>
  <si>
    <t>trouba ŽB hrdlová s čedičovou výstelkou DN 800 360°</t>
  </si>
  <si>
    <t>"305*1.05"</t>
  </si>
  <si>
    <t>59222065</t>
  </si>
  <si>
    <t>trouba ŽB hrdlová s čedičovou výstelkou DN 1000 360°</t>
  </si>
  <si>
    <t>"170*1.05"</t>
  </si>
  <si>
    <t>59224066</t>
  </si>
  <si>
    <t>skruž betonová DN 1000x250 PS, 100x25x12cm</t>
  </si>
  <si>
    <t>59224068</t>
  </si>
  <si>
    <t>skruž betonová DN 1000x500 PS, 100x50x12cm</t>
  </si>
  <si>
    <t>59224070</t>
  </si>
  <si>
    <t>skruž betonová DN 1000x1000 PS, 100x100x12cm</t>
  </si>
  <si>
    <t>59224312</t>
  </si>
  <si>
    <t>kónus šachetní betonový kapsové plastové stupadlo 100x62,5x58cm</t>
  </si>
  <si>
    <t>59224421</t>
  </si>
  <si>
    <t>deska betonová přechodová šachty DN 1200 kanalizační 147/100x25cm</t>
  </si>
  <si>
    <t>59224433</t>
  </si>
  <si>
    <t>deska betonová přechodová šachty DN 1500 kanalizační 180/100x25cm</t>
  </si>
  <si>
    <t>59224434</t>
  </si>
  <si>
    <t>deska betonová zákrytová šachty DN 1500 kanalizační 180/62,5x16,5cm</t>
  </si>
  <si>
    <t>822472212</t>
  </si>
  <si>
    <t>Montáž potrubí z trub TZH s integrovaným pryžovým těsněním a čedičovou výstelkou otevřený výkop sklon do 20 % DN 800</t>
  </si>
  <si>
    <t>305.000000 = 305,000 [A]</t>
  </si>
  <si>
    <t>822492212</t>
  </si>
  <si>
    <t>Montáž potrubí z trub TZH s integrovaným pryžovým těsněním a čedičovou výstelkou otevřený výkop sklon do 20 % DN 1000</t>
  </si>
  <si>
    <t>170.000000 = 170,000 [A]</t>
  </si>
  <si>
    <t>871370320</t>
  </si>
  <si>
    <t>Montáž kanalizačního potrubí hladkého plnostěnného SN 12 z polypropylenu DN 300</t>
  </si>
  <si>
    <t>892471111</t>
  </si>
  <si>
    <t>Tlaková zkouška vodou potrubí DN 800</t>
  </si>
  <si>
    <t>892491111</t>
  </si>
  <si>
    <t>Tlaková zkouška vodou potrubí DN 1000</t>
  </si>
  <si>
    <t>894410114</t>
  </si>
  <si>
    <t>Osazení betonových dílců pro kanalizační šachty DN 1200 šachtové dno výšky 1200 mm</t>
  </si>
  <si>
    <t>"1+5"</t>
  </si>
  <si>
    <t>894410211</t>
  </si>
  <si>
    <t>Osazení betonových dílců pro kanalizační šachty DN 1000 skruž rovná výšky 250 mm</t>
  </si>
  <si>
    <t>894410212</t>
  </si>
  <si>
    <t>Osazení betonových dílců pro kanalizační šachty DN 1000 skruž rovná výšky 500 mm</t>
  </si>
  <si>
    <t>894410213</t>
  </si>
  <si>
    <t>Osazení betonových dílců pro kanalizační šachty DN 1000 skruž rovná výšky 1000 mm</t>
  </si>
  <si>
    <t>894410232</t>
  </si>
  <si>
    <t>Osazení betonových dílců pro kanalizační šachty DN 1000 skruž přechodová (konus)</t>
  </si>
  <si>
    <t>894410311</t>
  </si>
  <si>
    <t>Osazení betonových dílců pro kanalizační šachty DN 1200 deska přechodová</t>
  </si>
  <si>
    <t>899104112</t>
  </si>
  <si>
    <t>Osazení poklopů litinových, ocelových nebo železobetonových včetně rámů pro třídu zatížení D400, E600</t>
  </si>
  <si>
    <t>R28617002</t>
  </si>
  <si>
    <t>šachtová přechodka pro BET DN 800 mm</t>
  </si>
  <si>
    <t>R286174001</t>
  </si>
  <si>
    <t>šachtová přechodka BET DN 1000 mm</t>
  </si>
  <si>
    <t>R59224432.1</t>
  </si>
  <si>
    <t>dno betonové šachty DN 1200 kanalizační výšky 1400mm</t>
  </si>
  <si>
    <t>R59224432.2</t>
  </si>
  <si>
    <t>dno betonové šachty DN 1200 kanalizační výšky 1100mm</t>
  </si>
  <si>
    <t>R59224445.1</t>
  </si>
  <si>
    <t>dno betonové šachty DN 1500 kanalizační výšky 150cm</t>
  </si>
  <si>
    <t>R59224445.2</t>
  </si>
  <si>
    <t>dno betonové šachty DN 1500 kanalizační výšky 180cm</t>
  </si>
  <si>
    <t>R59224445.3</t>
  </si>
  <si>
    <t>dno betonové šachty DN 1500 kanalizační výšky 130cm</t>
  </si>
  <si>
    <t>R877420440.1</t>
  </si>
  <si>
    <t xml:space="preserve">Montáž šachtových přechodek na kanalizačním potrubí z PP  DN 500</t>
  </si>
  <si>
    <t>R877470440.2</t>
  </si>
  <si>
    <t xml:space="preserve">Montáž šachtových přechodek na kanalizačním potrubí z PP  DN 800</t>
  </si>
  <si>
    <t>R877470440.3</t>
  </si>
  <si>
    <t xml:space="preserve">Montáž šachtových přechodek pro BET  DN 800</t>
  </si>
  <si>
    <t>R877490440.1</t>
  </si>
  <si>
    <t>Montáž šachtových přechodek pro BET DN 1000</t>
  </si>
  <si>
    <t>R89249101</t>
  </si>
  <si>
    <t xml:space="preserve">Těsnící kroužek   DN 200mm</t>
  </si>
  <si>
    <t>R89249102</t>
  </si>
  <si>
    <t xml:space="preserve">mont+dod vírový ventil   DN 200mm</t>
  </si>
  <si>
    <t>R894410114.1</t>
  </si>
  <si>
    <t>Osazení betonových dílců pro kanalizační šachty DN 1200 šachtové dno výšky 1500 mm</t>
  </si>
  <si>
    <t>"1+1+4"</t>
  </si>
  <si>
    <t>R894410311.1</t>
  </si>
  <si>
    <t>Osazení betonových dílců pro kanalizační šachty DN 1500 deska přechodová</t>
  </si>
  <si>
    <t>RE800</t>
  </si>
  <si>
    <t>šachtová přechodka PP DN 800 mm SN 12</t>
  </si>
  <si>
    <t>RELM.EPUS315SN1</t>
  </si>
  <si>
    <t xml:space="preserve">Trubka kanalizační  PP SN 12 DN/OD 315x6000 mm PP</t>
  </si>
  <si>
    <t>"26/6"_x000d_
 "5"</t>
  </si>
  <si>
    <t>RELMM250M</t>
  </si>
  <si>
    <t xml:space="preserve">šachtová přechodka  DN/OD 500 mm</t>
  </si>
  <si>
    <t>šachtová přechodka DN/OD 400 mm</t>
  </si>
  <si>
    <t>RKSI.KBB02</t>
  </si>
  <si>
    <t>RPFB.0006002OZ</t>
  </si>
  <si>
    <t xml:space="preserve">Těsnění elastomerové pro spojení šachtových dílů  EMT DN 1000</t>
  </si>
  <si>
    <t>"8+3+5+7"</t>
  </si>
  <si>
    <t>RPFB.0006003OZ</t>
  </si>
  <si>
    <t xml:space="preserve">Těsnění elastomerové pro spojení šachtových dílů  EMT DN 1200</t>
  </si>
  <si>
    <t>RPFB.0006004OZ</t>
  </si>
  <si>
    <t xml:space="preserve">Těsnění elastomerové pro spojení šachtových dílů   DN 1500</t>
  </si>
  <si>
    <t>"1.0*1.0*3"</t>
  </si>
  <si>
    <t>953171022</t>
  </si>
  <si>
    <t>Osazování poklopů litinových nebo ocelových hm přes 50 do 100 kg - nádrže</t>
  </si>
  <si>
    <t>"``osazení mříží LS1,2,3 montáž + dodávka materiálu oddíl 767"_x000d_
 "3"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</si>
  <si>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"317.6+462.312+829.62+15.895+2971.962+380.88"_x000d_
 "-462.312*0.3"_x000d_
 "`Mezisoučet: `4978.269+-138.694"_x000d_
 "4839.575*2"</t>
  </si>
  <si>
    <t>5650.151000 = 5650,151 [A]</t>
  </si>
  <si>
    <t>SO 22-27-04.02</t>
  </si>
  <si>
    <t>70.000000 = 70,000 [A]</t>
  </si>
  <si>
    <t>132251254</t>
  </si>
  <si>
    <t>Hloubení rýh nezapažených š do 2000 mm v hornině třídy těžitelnosti I skupiny 3 objem do 500 m3 strojně</t>
  </si>
  <si>
    <t>"``přípojky"_x000d_
 "``DN 200"_x000d_
 "1.1*(1.84+1.1)*0.5*5.5"_x000d_
 "1.1*(1.86+1.1)*0.5*1.0"_x000d_
 "1.1*(1.67+1.1)*0.5*5.5"_x000d_
 "1.1*(1.84+1.1)*0.5*0.5"_x000d_
 "1.1*(2.65+1.1)*0.5*4.0"_x000d_
 "1.1*(1.18+1.1)*0.5*8.0"_x000d_
 "1.1*(1.2+1.1)*0.5*10.0"_x000d_
 "``DN 400"_x000d_
 "1.2*(3.2+1.31)*0.5*4.5"_x000d_
 "``DN 500"_x000d_
 "1.3*(2.2+1.4)*0.5*11.5"_x000d_
 "1.3*(3.63+1.1)*0.5*4.5"_x000d_
 "``DN 800"_x000d_
 "1.6*(2.01+0.8)*0.5*5.0"_x000d_
 "`Mezisoučet: `8.894+1.628+8.379+0.809+8.25+10.032+12.65+12.177+26.91+13.835+11.24"_x000d_
 "114.804*0.5"</t>
  </si>
  <si>
    <t>132351254</t>
  </si>
  <si>
    <t>Hloubení rýh nezapažených š do 2000 mm v hornině třídy těžitelnosti II skupiny 4 objem do 500 m3 strojně</t>
  </si>
  <si>
    <t>"114.804*0.5"</t>
  </si>
  <si>
    <t>"``přípojky"_x000d_
 "``DN 200"_x000d_
 "(1.84+1.1)*0.5*5.5*2"_x000d_
 "(1.86+1.1)*0.5*1.0*2"_x000d_
 "(1.67+1.1)*0.5*5.5*2"_x000d_
 "(1.84+1.1)*0.5*0.5*2"_x000d_
 "(1.18+1.1)*0.5*8.0*2"_x000d_
 "(1.2+1.1)*0.5*10.0*2"_x000d_
 "``DN 800"_x000d_
 "(2.01+0.8)*0.5*5.0*2"_x000d_
 "`Celkem: `16.17+2.96+15.235+1.47+18.24+23+14.05"</t>
  </si>
  <si>
    <t>"``přípojky"_x000d_
 "``DN 200"_x000d_
 "(2.65+1.1)*0.5*4.0*2"_x000d_
 "``DN 400"_x000d_
 "(3.2+1.31)*0.5*4.5*2"_x000d_
 "``DN 500"_x000d_
 "(2.2+1.4)*0.5*11.5*2"_x000d_
 "(3.63+1.1)*0.5*4.5*2"_x000d_
 "`Celkem: `15+20.295+41.4+21.285"</t>
  </si>
  <si>
    <t>91.125000 = 91,125 [A]</t>
  </si>
  <si>
    <t>97.980000 = 97,980 [A]</t>
  </si>
  <si>
    <t>"114.804"_x000d_
 "-51.081-9.07"_x000d_
 "`Celkem: `114.804+-60.151"</t>
  </si>
  <si>
    <t>"1.1*0.525*35.0"_x000d_
 "1.2*0.75*5.0"_x000d_
 "1.3*0.86*16.0"_x000d_
 "1.6*1.06*5.0"_x000d_
 "`Celkem: `20.213+4.5+17.888+8.48"</t>
  </si>
  <si>
    <t>"54.653*2"</t>
  </si>
  <si>
    <t>102.162000 = 102,162 [A]</t>
  </si>
  <si>
    <t>"35+5+16+5"</t>
  </si>
  <si>
    <t>"1.1*0.1*35.0"_x000d_
 "1.2*0.15*5.0"_x000d_
 "1.3*0.15*16.0"_x000d_
 "1.6*0.15*5.0"_x000d_
 "`Celkem: `3.85+0.9+3.12+1.2"</t>
  </si>
  <si>
    <t>871350320</t>
  </si>
  <si>
    <t>Montáž kanalizačního potrubí hladkého plnostěnného SN 12 z polypropylenu DN 200</t>
  </si>
  <si>
    <t>35.000000 = 35,000 [A]</t>
  </si>
  <si>
    <t>871420320</t>
  </si>
  <si>
    <t>Montáž kanalizačního potrubí hladkého plnostěnného SN 12 z polypropylenu DN 500</t>
  </si>
  <si>
    <t>"5+16"</t>
  </si>
  <si>
    <t>R500SN106</t>
  </si>
  <si>
    <t xml:space="preserve">Trubka kanalizační  PP SN 12 DN/OD 500x6000 mm PP</t>
  </si>
  <si>
    <t>R871420320.1</t>
  </si>
  <si>
    <t>Montáž kanalizačního potrubí hladkého plnostěnného SN 12 z polypropylenu DN 800</t>
  </si>
  <si>
    <t>RELM.EPUS800SN1</t>
  </si>
  <si>
    <t xml:space="preserve">Trubka kanalizační  SN 12 DN/OD 800x6000 mm PP</t>
  </si>
  <si>
    <t>RS200SN106</t>
  </si>
  <si>
    <t xml:space="preserve">Trubka kanalizační  PP SN 12 DN/OD 200x6000 mm PP</t>
  </si>
  <si>
    <t>RS400SN106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</si>
  <si>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"114.804"_x000d_
 "`Mezisoučet: `114.804"_x000d_
 "114.804*2"</t>
  </si>
  <si>
    <t>230.132000 = 230,132 [A]</t>
  </si>
  <si>
    <t>SO 22-27-04.03</t>
  </si>
  <si>
    <t>"``sběrač D2.1"_x000d_
 "1.1*(1.15+1.34)*0.5*36.13"_x000d_
 "`Mezisoučet: `49.48"_x000d_
 "49.48*0.5"</t>
  </si>
  <si>
    <t>"49.48*0.5"</t>
  </si>
  <si>
    <t>"2.4*2.4*(1.23+1.4)"_x000d_
 "15.149*0.5"</t>
  </si>
  <si>
    <t>"15.149*0.5"</t>
  </si>
  <si>
    <t>"49.48/1.1*2"</t>
  </si>
  <si>
    <t>89.964000 = 89,964 [A]</t>
  </si>
  <si>
    <t>"2.4*4*(1.23+1.4)"</t>
  </si>
  <si>
    <t>25.248000 = 25,248 [A]</t>
  </si>
  <si>
    <t>"15.149"</t>
  </si>
  <si>
    <t>"49.48+15.149"_x000d_
 "-25.845-6.555"_x000d_
 "-1.3*1.3*1.45"_x000d_
 "-1.4*1.4*1.27"_x000d_
 "`Celkem: `64.629+-32.4+-2.451+-2.489"</t>
  </si>
  <si>
    <t>"1.1*0.635*37.0"_x000d_
 "`Celkem: `25.845"</t>
  </si>
  <si>
    <t>54.578000 = 54,578 [A]</t>
  </si>
  <si>
    <t>51.690000 = 51,690 [A]</t>
  </si>
  <si>
    <t>37.000000 = 37,000 [A]</t>
  </si>
  <si>
    <t>"``pod šachty"_x000d_
 "1.5*1.5*0.1*2"_x000d_
 "1.1*0.15*37.0"_x000d_
 "`Celkem: `0.45+6.105"</t>
  </si>
  <si>
    <t>59224315</t>
  </si>
  <si>
    <t>deska betonová zákrytová pro kruhové šachty 100/62,5x16,5cm</t>
  </si>
  <si>
    <t>59224339</t>
  </si>
  <si>
    <t>dno betonové šachty kanalizační přímé 100x100x60cm</t>
  </si>
  <si>
    <t>59224348</t>
  </si>
  <si>
    <t>těsnění elastomerové pro spojení šachetních dílů DN 1000</t>
  </si>
  <si>
    <t>892381111</t>
  </si>
  <si>
    <t>Tlaková zkouška vodou potrubí DN 250, DN 300 nebo 350</t>
  </si>
  <si>
    <t>894211121</t>
  </si>
  <si>
    <t>Šachty kanalizační kruhové z prostého betonu na potrubí DN 250 nebo 300 dno beton tř. C 25/30</t>
  </si>
  <si>
    <t>894410103</t>
  </si>
  <si>
    <t>Osazení betonových dílců pro kanalizační šachty DN 1000 šachtové dno výšky 1000 mm</t>
  </si>
  <si>
    <t>894410302</t>
  </si>
  <si>
    <t>Osazení betonových dílců pro kanalizační šachty DN 1000 deska zákrytová</t>
  </si>
  <si>
    <t>R877370440.1</t>
  </si>
  <si>
    <t xml:space="preserve">Montáž šachtových přechodek na kanalizačním potrubí z PP trub  DN 300</t>
  </si>
  <si>
    <t>R8924912</t>
  </si>
  <si>
    <t xml:space="preserve">Těsnící kroužek F 910  DN 300mm</t>
  </si>
  <si>
    <t>RELM.HSSSM500</t>
  </si>
  <si>
    <t>šachtová vložka ULTRA SOLID BP DN/OD 315 mm</t>
  </si>
  <si>
    <t>RS315SN106</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</si>
  <si>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"49.48+15.149"_x000d_
 "`Mezisoučet: `64.629"_x000d_
 "64.629*2"</t>
  </si>
  <si>
    <t>124.748000 = 124,748 [A]</t>
  </si>
  <si>
    <t>SO 22-27-05</t>
  </si>
  <si>
    <t>800.000000 = 800,000 [A]</t>
  </si>
  <si>
    <t>"``přeložka V4"_x000d_
 "1.1*(2.46+1.58)*0.5*100.0"_x000d_
 "1.1*(1.6+1.7)*0.5*100.0"_x000d_
 "1.1*(2.04+1.7)*0.5*100.0"_x000d_
 "1.1*1.6*100.0"_x000d_
 "1.1*(1.68+1.6)*0.5*100.0"_x000d_
 "1.1*(1.68+1.6)*0.5*100.0"_x000d_
 "1.1*(3.07+1.6)*0.5*100.0"_x000d_
 "1.1*(2.57+1.6)*0.5*88.71"_x000d_
 "`Mezisoučet: `222.2+181.5+205.7+176+180.4+180.4+256.85+203.456"_x000d_
 "1606.506*0.5"</t>
  </si>
  <si>
    <t>"1606.506*0.5"</t>
  </si>
  <si>
    <t>"``výkop hydranty"_x000d_
 "1.5*1.5*(2.35+1.5*2+1.6+0.3*4)"_x000d_
 "``výkop v místě napojení"_x000d_
 "1.5*1.5*2.0*2"_x000d_
 "`Mezisoučet: `18.338+9"_x000d_
 "27.338*0.5"</t>
  </si>
  <si>
    <t>"27.338*0.5"</t>
  </si>
  <si>
    <t>"``přeložka V4"_x000d_
 "1606.506/1.1*2"_x000d_
 "-1240.921"_x000d_
 "`Celkem: `2920.92+-1240.921"</t>
  </si>
  <si>
    <t>"``přeložka V4"_x000d_
 "(2.46+1.58)*0.5*100.0*2"_x000d_
 "(3.07+1.6)*0.5*100.0*2"_x000d_
 "(2.57+1.6)*0.5*88.71*2"_x000d_
 "`Celkem: `404+467+369.921"</t>
  </si>
  <si>
    <t>1679.999000 = 1679,999 [A]</t>
  </si>
  <si>
    <t>1240.921000 = 1240,921 [A]</t>
  </si>
  <si>
    <t>"``výkop hydranty"_x000d_
 "1.5*4*(1.5*2+1.6+2.35+0.3*4)"_x000d_
 "``výkop v místě napojení"_x000d_
 "1.5*4*2.0*2"_x000d_
 "`Celkem: `48.9+24"</t>
  </si>
  <si>
    <t>72.900000 = 72,900 [A]</t>
  </si>
  <si>
    <t>"27.338"</t>
  </si>
  <si>
    <t>"1606.506+27.338"_x000d_
 "-433.95-86.79"_x000d_
 "`Celkem: `1633.844+-520.74"</t>
  </si>
  <si>
    <t>"1.1*0.5*789.0"_x000d_
 "`Celkem: `433.95"</t>
  </si>
  <si>
    <t>2226.208000 = 2226,208 [A]</t>
  </si>
  <si>
    <t>867.900000 = 867,900 [A]</t>
  </si>
  <si>
    <t>R369317311.2</t>
  </si>
  <si>
    <t xml:space="preserve">zaplnění stáv.šachet   popílkovým betonem</t>
  </si>
  <si>
    <t>"8.0"</t>
  </si>
  <si>
    <t>"1.1*0.1*789.0"</t>
  </si>
  <si>
    <t>28613146</t>
  </si>
  <si>
    <t>potrubí vodovodní třívrstvé PE100 RC+ SDR11 225x20,5 dl 12m s dodatečným opláštěním</t>
  </si>
  <si>
    <t>800.835000 = 800,835 [A]</t>
  </si>
  <si>
    <t>28614821</t>
  </si>
  <si>
    <t>koleno 90° SDR11 PE 100 PN16 D 200mm</t>
  </si>
  <si>
    <t>28614847</t>
  </si>
  <si>
    <t>koleno 45° SDR11 PE 100 PN16 D 200mm</t>
  </si>
  <si>
    <t>28615980</t>
  </si>
  <si>
    <t>elektrospojka SDR11 PE 100 PN16 D 200mm</t>
  </si>
  <si>
    <t>78.000000 = 78,000 [A]</t>
  </si>
  <si>
    <t>42210052</t>
  </si>
  <si>
    <t>deska podkladová uličního poklopu litinového hydrantového</t>
  </si>
  <si>
    <t>42224397</t>
  </si>
  <si>
    <t>šoupátko vodovodní šedá litina uzavírací víkové S24 118 610 DN 80x210mm</t>
  </si>
  <si>
    <t>42273589</t>
  </si>
  <si>
    <t>hydrant podzemní DN 80 PN 16 jednoduchý uzávěr krycí v 1000mm</t>
  </si>
  <si>
    <t>42291452</t>
  </si>
  <si>
    <t>poklop litinový hydrantový DN 80</t>
  </si>
  <si>
    <t>55253233</t>
  </si>
  <si>
    <t>tvarovka přírubová litinová vodovodní PN10/16 DN 80 dl 100mm</t>
  </si>
  <si>
    <t>3.030000 = 3,030 [A]</t>
  </si>
  <si>
    <t>55253235</t>
  </si>
  <si>
    <t>tvarovka přírubová litinová vodovodní PN10/16 DN 80 dl 200mm</t>
  </si>
  <si>
    <t>4.040000 = 4,040 [A]</t>
  </si>
  <si>
    <t>55253246</t>
  </si>
  <si>
    <t>tvarovka přírubová litinová vodovodní PN10/16 DN 80 dl 900mm</t>
  </si>
  <si>
    <t>55253532</t>
  </si>
  <si>
    <t>tvarovka přírubová litinová s přírubovou odbočkou,práškový epoxid tl 250µm T-kus DN 200/80</t>
  </si>
  <si>
    <t>55253756</t>
  </si>
  <si>
    <t>tvarovka hrdlová s přírubovou odbočkou z tvárné litiny,práškový epoxid tl 250µm MMA-kus DN 150/80</t>
  </si>
  <si>
    <t>55254047</t>
  </si>
  <si>
    <t>koleno 90° s patkou přírubové litinové vodovodní N-kus PN10/40 DN 80</t>
  </si>
  <si>
    <t>850355121</t>
  </si>
  <si>
    <t>Výřez nebo výsek na potrubí z trub litinových tlakových nebo plastických hmot DN 200</t>
  </si>
  <si>
    <t>852242122</t>
  </si>
  <si>
    <t>Montáž potrubí z trub litinových tlakových přírubových délky do 1 m otevřený výkop DN 80</t>
  </si>
  <si>
    <t>"3+4+1"</t>
  </si>
  <si>
    <t>857242122</t>
  </si>
  <si>
    <t>Montáž litinových tvarovek jednoosých přírubových otevřený výkop DN 80</t>
  </si>
  <si>
    <t>857313131</t>
  </si>
  <si>
    <t>Montáž litinových tvarovek odbočných hrdlových otevřený výkop s integrovaným těsněním DN 150</t>
  </si>
  <si>
    <t>857354122</t>
  </si>
  <si>
    <t>Montáž litinových tvarovek odbočných přírubových otevřený výkop DN 200</t>
  </si>
  <si>
    <t>871351142</t>
  </si>
  <si>
    <t>Montáž potrubí z PE100 SDR 11 otevřený výkop svařovaných na tupo D 225 x 20,5 mm</t>
  </si>
  <si>
    <t>789.000000 = 789,000 [A]</t>
  </si>
  <si>
    <t>871365811</t>
  </si>
  <si>
    <t>Bourání stávajícího potrubí z PVC nebo PP DN přes 150 do 250</t>
  </si>
  <si>
    <t>877351201</t>
  </si>
  <si>
    <t>Montáž oblouků svařovaných na tupo na vodovodním potrubí z PE trub d 200</t>
  </si>
  <si>
    <t>"9+9"_x000d_
 "3+1+1"_x000d_
 "78"_x000d_
 "`Celkem: `18+5+78"</t>
  </si>
  <si>
    <t>877351210</t>
  </si>
  <si>
    <t>Montáž kolen 45° svařovaných na tupo na vodovodním potrubí z PE trub d 200</t>
  </si>
  <si>
    <t>877351212</t>
  </si>
  <si>
    <t>Montáž kolen 90° svařovaných na tupo na vodovodním potrubí z PE trub d 200</t>
  </si>
  <si>
    <t>891241112</t>
  </si>
  <si>
    <t>Montáž vodovodních šoupátek otevřený výkop DN 80</t>
  </si>
  <si>
    <t>891247112</t>
  </si>
  <si>
    <t>Montáž hydrantů podzemních DN 80</t>
  </si>
  <si>
    <t>899401113</t>
  </si>
  <si>
    <t>Osazení poklopů litinových hydrantových</t>
  </si>
  <si>
    <t>810.000000 = 810,000 [A]</t>
  </si>
  <si>
    <t>"12.0"</t>
  </si>
  <si>
    <t>899913161</t>
  </si>
  <si>
    <t>Uzavírací manžeta chráničky potrubí DN 200 x 300</t>
  </si>
  <si>
    <t>899914114</t>
  </si>
  <si>
    <t>Montáž ocelové chráničky D 324 x 10 mm</t>
  </si>
  <si>
    <t>R071019W</t>
  </si>
  <si>
    <t>Oblouk 60° PE100 SDR11 200</t>
  </si>
  <si>
    <t>R14011112.1</t>
  </si>
  <si>
    <t>trubka ocelová bezešvá hladká jakost 11 353 324x8,0mm ze zesílenou vnitřní asfaltovou izolaci</t>
  </si>
  <si>
    <t>R342000000000</t>
  </si>
  <si>
    <t xml:space="preserve">KLÍČ UZAVÍRACÍ K  HYDRANTŮM 50-500</t>
  </si>
  <si>
    <t>R485533W</t>
  </si>
  <si>
    <t>Lemový nákružek PE100 SDR11 200</t>
  </si>
  <si>
    <t>R700220W</t>
  </si>
  <si>
    <t>Příruba PP/ocel PN10/16 225 DN200</t>
  </si>
  <si>
    <t>R797420000016</t>
  </si>
  <si>
    <t>SPOJKA 200 (198-230)</t>
  </si>
  <si>
    <t>R899911106.1</t>
  </si>
  <si>
    <t>Kluzná objímka výšky 25 mm</t>
  </si>
  <si>
    <t>R900108000003</t>
  </si>
  <si>
    <t>SOUPRAVA ZEMNÍ TUHÁ 80 A (1,25m)</t>
  </si>
  <si>
    <t>R900108000004</t>
  </si>
  <si>
    <t xml:space="preserve">SOUPRAVA ZEMNÍ TUHÁ  80 A (1,5m)</t>
  </si>
  <si>
    <t>RD81019W</t>
  </si>
  <si>
    <t>Oblouk 22° PE100 RC SDR11 200</t>
  </si>
  <si>
    <t>RD91019W</t>
  </si>
  <si>
    <t>Oblouk 11° PE100 RC SDR11 200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</si>
  <si>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"1606.506+27.338"_x000d_
 "`Mezisoučet: `1633.844"_x000d_
 "1633.844*2"</t>
  </si>
  <si>
    <t>"5.4"</t>
  </si>
  <si>
    <t>3309.433000 = 3309,433 [A]</t>
  </si>
  <si>
    <t>SO 22-27-06</t>
  </si>
  <si>
    <t>"160"_x000d_
 "(8.0+6.0)*2*2"_x000d_
 "`Celkem: `160+56"</t>
  </si>
  <si>
    <t>216.000000 = 216,000 [A]</t>
  </si>
  <si>
    <t>"15.0*2+13.0*2"_x000d_
 "9.0*2*2"_x000d_
 "`Celkem: `56+36"</t>
  </si>
  <si>
    <t>92.000000 = 92,000 [A]</t>
  </si>
  <si>
    <t>"``přeložka V5"_x000d_
 "1.1*(1.6+2.5)*0.5*6.0"_x000d_
 "1.1*(2.5+4.56)*0.5*(36.05-6.0)"_x000d_
 "2.0*(4.56+8.7)*0.5*(46.6-36.05)"_x000d_
 "2.0*(8.7+14.5)*0.5*(51.48-46.6)"_x000d_
 "2.0*(14.5+10.53)*0.5*(95.0-51.48)"_x000d_
 "2.0*(10.53+4.04)*0.5*(100.0-95.0)"_x000d_
 "1.1*(4.04+1.6)*0.5*7.85"_x000d_
 "1.1*(1.6+1.53)*0.5*(159.57-107.85)"_x000d_
 "`Mezisoučet: `13.53+116.684+139.893+113.216+1089.306+72.85+24.351+89.036"_x000d_
 "1658.866*0.5"</t>
  </si>
  <si>
    <t>"1658.866*0.5"</t>
  </si>
  <si>
    <t>"``výkop hydranty"_x000d_
 "1.5*1.5*(1.5+0.3)"_x000d_
 "``výkop v místě napojení"_x000d_
 "1.5*1.5*2.0*2"_x000d_
 "`Mezisoučet: `4.05+9"_x000d_
 "13.05*0.5"</t>
  </si>
  <si>
    <t>"``AŠ4,5"_x000d_
 "(5.3+2.5*2)*(4.0+2.5*2)*8.5"_x000d_
 "(5.3+2.5*2)*(4.0+2.5*2)*8.5"_x000d_
 "`Mezisoučet: `787.95+787.95"_x000d_
 "1575.9*0.5"</t>
  </si>
  <si>
    <t>"13.05*0.5"</t>
  </si>
  <si>
    <t>"1575.9*0.5"</t>
  </si>
  <si>
    <t>"(1.6+1.53)*0.5*(159.57-107.85)*2"</t>
  </si>
  <si>
    <t>"(1.6+2.5)*0.5*6.0*2"_x000d_
 "(4.04+1.6)*0.5*7.85*2"_x000d_
 "`Celkem: `24.6+44.274"</t>
  </si>
  <si>
    <t>161.884000 = 161,884 [A]</t>
  </si>
  <si>
    <t>68.874000 = 68,874 [A]</t>
  </si>
  <si>
    <t>"``výkop hydranty"_x000d_
 "1.5*4*(1.5*2+1.9+0.3*3)"_x000d_
 "``výkop v místě napojení"_x000d_
 "1.5*4*2.0*2"_x000d_
 "`Celkem: `34.8+24"</t>
  </si>
  <si>
    <t>58.800000 = 58,800 [A]</t>
  </si>
  <si>
    <t>"13.05"</t>
  </si>
  <si>
    <t>"(2.5+4.56)*0.5*(36.05-6.0)*2"_x000d_
 "(4.56+8.7)*0.5*(46.6-36.05)*2"_x000d_
 "(8.7+14.5)*0.5*(51.48-46.6)*2"_x000d_
 "(14.5+10.53)*0.5*(95.0-51.48)*2"_x000d_
 "(10.53+4.04)*0.5*(100.0-95.0)*2"_x000d_
 "`Celkem: `212.153+139.893+113.216+1089.306+72.85"</t>
  </si>
  <si>
    <t>1627.418000 = 1627,418 [A]</t>
  </si>
  <si>
    <t>"1575.9"</t>
  </si>
  <si>
    <t>"``výkop hydranty"_x000d_
 "1.5*1.5*(1.5+0.3)"</t>
  </si>
  <si>
    <t>"1658.866+13.05+1575.9"_x000d_
 "-174.605-25.01"_x000d_
 "-5.3*4.0*0.25*2"_x000d_
 "-4.9*3.6*(8.25+8.25)"_x000d_
 "`Celkem: `3247.816+-199.615+-10.6+-291.06"</t>
  </si>
  <si>
    <t>"1.1*0.55*(160.0-39.0)"_x000d_
 "2.0*1.3*39.0"_x000d_
 "`Celkem: `73.205+101.4"</t>
  </si>
  <si>
    <t>"4.050*2.0"</t>
  </si>
  <si>
    <t>58337331.1</t>
  </si>
  <si>
    <t>349.210000 = 349,210 [A]</t>
  </si>
  <si>
    <t>230011212</t>
  </si>
  <si>
    <t>Montáž potrubí trouby ocelové hladké tř.11-13 D 820 mm, tl 14,0 mm</t>
  </si>
  <si>
    <t>39.000000 = 39,000 [A]</t>
  </si>
  <si>
    <t>230011220</t>
  </si>
  <si>
    <t>Montáž potrubí trouby ocelové hladké tř.11-13 D 1020 mm, tl 14,0 mm</t>
  </si>
  <si>
    <t>R14033280.1</t>
  </si>
  <si>
    <t xml:space="preserve">trubka ocelová DN 800mm,  813x14mm se zesílenou vnitřní asfalt.izolací</t>
  </si>
  <si>
    <t>R230200122</t>
  </si>
  <si>
    <t>Nasunutí potrubní sekce do ocelové chráničky DN 250</t>
  </si>
  <si>
    <t>R230200129</t>
  </si>
  <si>
    <t>Nasunutí potrubní sekce do ocelové chráničky DN 800</t>
  </si>
  <si>
    <t xml:space="preserve">trouba ocelová  DN 1000mm ,1016x14,0mm se zesílenou vnitřní asfalt.izolací</t>
  </si>
  <si>
    <t>"``AŠ4"_x000d_
 "``dno"_x000d_
 "(5.3-0.2*2)*(4.0-0.2*2)*0.25"_x000d_
 "``strop"_x000d_
 "4.9*3.6*0.25"_x000d_
 "`Mezisoučet: `4.41+4.41"_x000d_
 "``AŠ5"_x000d_
 "8.82"_x000d_
 "`Celkem: `4.41+4.41+8.82"</t>
  </si>
  <si>
    <t>"``stěny AS 4,5"_x000d_
 "(4.9+4.0-0.2*2-0.35*2)*2*7.35*0.35"_x000d_
 "``vstup"_x000d_
 "(0.7+0.35*2+0.7)*2*0.4*0.4"_x000d_
 "`Mezisoučet: `40.131+0.672"_x000d_
 "40.803"_x000d_
 "`Celkem: `40.131+0.672+40.803"</t>
  </si>
  <si>
    <t>"``AŠ4,5"_x000d_
 "(4.9+3.6)*2*(0.25*2+7.35)"_x000d_
 "(0.7+0.35)*4*0.4"_x000d_
 "(4.9-0.7+3.6-0.7)*2*7.35"_x000d_
 "(4.9-0.7)*(3.6-0.7)"_x000d_
 "-0.7*0.7"_x000d_
 "0.7*4*0.65"_x000d_
 "`Mezisoučet: `133.45+1.68+104.37+12.18+-0.49+1.82"_x000d_
 "253.01"_x000d_
 "`Celkem: `133.45+1.68+104.37+12.18+-0.49+1.82+253.01"</t>
  </si>
  <si>
    <t>506.020000 = 506,020 [A]</t>
  </si>
  <si>
    <t>"(17.64+81.606)*70*0.001"</t>
  </si>
  <si>
    <t>"``AŠ4,5"_x000d_
 "``AŠ4,5"_x000d_
 "(4.9+3.6)*2*(0.25*2+7.35)*2"_x000d_
 "(0.7+0.35)*4*0.4*2"_x000d_
 "(4.9-0.7)*(3.6-0.7)*2"_x000d_
 "4.9*3.6*2"_x000d_
 "`Mezisoučet: `266.9+3.36+24.36+35.28"_x000d_
 "330*7.667*1.15*0.001*2"</t>
  </si>
  <si>
    <t>14033234</t>
  </si>
  <si>
    <t>trubka ocelová bezešvá hladká tl 10mm ČSN 41 1375.1 D 426mm</t>
  </si>
  <si>
    <t>"1.1*0.1*(160.0-39.0)"_x000d_
 "2.0*0.15*39.0"_x000d_
 "`Mezisoučet: `13.31+11.7"</t>
  </si>
  <si>
    <t>"``AŠ4,5"_x000d_
 "5.3*4.0*0.25*2"</t>
  </si>
  <si>
    <t>"``opěrka pro poklop"_x000d_
 "0.3*0.4*0.6"</t>
  </si>
  <si>
    <t>0.118000 = 0,118 [A]</t>
  </si>
  <si>
    <t>"``AŠ"_x000d_
 "(5.3+4.0)*2*0.25*2"</t>
  </si>
  <si>
    <t>"0.4*4*0.37*2"</t>
  </si>
  <si>
    <t>"(0.3+0.4)*2*0.3*8"_x000d_
 "0.4*4*0.37*2"_x000d_
 "(0.3+0.4)*2*0.6"_x000d_
 "`Celkem: `3.36+1.184+0.84"</t>
  </si>
  <si>
    <t>465513327</t>
  </si>
  <si>
    <t>Dlažba z lomového kamene na cementovou maltu s vyspárováním tl 300 mm pro hráze</t>
  </si>
  <si>
    <t>R45231314</t>
  </si>
  <si>
    <t>Podkladní bloky z betonu prostého tř. C 16/20 otevřený výkop</t>
  </si>
  <si>
    <t>"``AS4,5"_x000d_
 "0.4*0.4*0.37*2"</t>
  </si>
  <si>
    <t>22.600000 = 22,600 [A]</t>
  </si>
  <si>
    <t>"``AŠ4,5"_x000d_
 "(5.3+0.5*2+4.0+0.5*2)*2*0.5*2"</t>
  </si>
  <si>
    <t>412.039000 = 412,039 [A]</t>
  </si>
  <si>
    <t>393.310000 = 393,310 [A]</t>
  </si>
  <si>
    <t>"4.9*3.6*2"_x000d_
 "(4.9+3.6)*2*(0.25+7.35+0.25)"_x000d_
 "`Mezisoučet: `35.28+133.45"_x000d_
 "168.73*2"</t>
  </si>
  <si>
    <t>"168.73*2"</t>
  </si>
  <si>
    <t>337.460000 = 337,460 [A]</t>
  </si>
  <si>
    <t>3169.714000 = 3169,714 [A]</t>
  </si>
  <si>
    <t>63126012</t>
  </si>
  <si>
    <t>rošt kompozitní pochůzný skládaný 15x23/38mm A15</t>
  </si>
  <si>
    <t>8.700000 = 8,700 [A]</t>
  </si>
  <si>
    <t>767591012</t>
  </si>
  <si>
    <t>Montáž podlah nebo podest z kompozitních pochůzných skládaných roštů o hm přes 15 do 30 kg/m2</t>
  </si>
  <si>
    <t>"2.9*1.5*2"</t>
  </si>
  <si>
    <t>"2.1*2"_x000d_
 "5.9*2"_x000d_
 "`Celkem: `4.2+11.8"</t>
  </si>
  <si>
    <t>1089.884000 = 1089,884 [A]</t>
  </si>
  <si>
    <t>42273011</t>
  </si>
  <si>
    <t>montážní vložka přírubová litinová DN 250 PN 16</t>
  </si>
  <si>
    <t>55253063</t>
  </si>
  <si>
    <t>trouba vodovodní litinová hrdlová Pz s obalem z modifikované cementové malty dl 6m DN 250</t>
  </si>
  <si>
    <t>161.600000 = 161,600 [A]</t>
  </si>
  <si>
    <t>55253321</t>
  </si>
  <si>
    <t>tvarovka přírubová litinová vodovodní PN10 DN 250 dl 800mm</t>
  </si>
  <si>
    <t>55253492</t>
  </si>
  <si>
    <t>tvarovka přírubová litinová s hladkým koncem,práškový epoxid tl 250µm F-kus DN 150</t>
  </si>
  <si>
    <t>55253494</t>
  </si>
  <si>
    <t>tvarovka přírubová litinová s hladkým koncem,práškový epoxid tl 250µm F-kus DN 250</t>
  </si>
  <si>
    <t>55253541</t>
  </si>
  <si>
    <t>tvarovka přírubová litinová s přírubovou odbočkou,práškový epoxid tl 250µm T-kus DN 250/150</t>
  </si>
  <si>
    <t>55253769</t>
  </si>
  <si>
    <t>tvarovka hrdlová s přírubovou odbočkou z tvárné litiny,práškový epoxid tl 250µm MMA-kus DN 250/80</t>
  </si>
  <si>
    <t>55253897</t>
  </si>
  <si>
    <t>tvarovka přírubová s hrdlem z tvárné litiny,práškový epoxid tl 250µm EU-kus dl 145mm DN 250</t>
  </si>
  <si>
    <t>55253933</t>
  </si>
  <si>
    <t>koleno hrdlové z tvárné litiny,práškový epoxid tl 250µm MMK-kus DN 250-30°</t>
  </si>
  <si>
    <t>55253945</t>
  </si>
  <si>
    <t>koleno hrdlové z tvárné litiny,práškový epoxid tl 250µm MMK-kus DN 250-45°</t>
  </si>
  <si>
    <t>55253955</t>
  </si>
  <si>
    <t>koleno hrdlové z tvárné litiny,práškový epoxid tl 250µm MMQ-kus DN 150-90°</t>
  </si>
  <si>
    <t>55253957</t>
  </si>
  <si>
    <t>koleno hrdlové z tvárné litiny,práškový epoxid tl 250µm MMQ-kus DN 250-90°</t>
  </si>
  <si>
    <t>55254052</t>
  </si>
  <si>
    <t>koleno přírubové z tvárné litiny,práškový epoxid tl 250µm s patkou N-kus DN 250</t>
  </si>
  <si>
    <t>55291034</t>
  </si>
  <si>
    <t>kroužek těsnící gumový TYTON-SIT-PLUS DN 250 pro vodovodní potrubí</t>
  </si>
  <si>
    <t>"16"</t>
  </si>
  <si>
    <t>850365121</t>
  </si>
  <si>
    <t>Výřez nebo výsek na potrubí z trub litinových tlakových nebo plastických hmot DN 250</t>
  </si>
  <si>
    <t>851361131</t>
  </si>
  <si>
    <t>Montáž potrubí z trub litinových hrdlových s integrovaným těsněním otevřený výkop DN 250</t>
  </si>
  <si>
    <t>160.000000 = 160,000 [A]</t>
  </si>
  <si>
    <t>852362122</t>
  </si>
  <si>
    <t>Montáž potrubí z trub litinových tlakových přírubových délky do 1 m otevřený výkop DN 250</t>
  </si>
  <si>
    <t>"3+1+1+2"</t>
  </si>
  <si>
    <t>857311131</t>
  </si>
  <si>
    <t>Montáž litinových tvarovek jednoosých hrdlových otevřený výkop s integrovaným těsněním DN 150</t>
  </si>
  <si>
    <t>857312122</t>
  </si>
  <si>
    <t>Montáž litinových tvarovek jednoosých přírubových otevřený výkop DN 150</t>
  </si>
  <si>
    <t>857361131</t>
  </si>
  <si>
    <t>Montáž litinových tvarovek jednoosých hrdlových otevřený výkop s integrovaným těsněním DN 250</t>
  </si>
  <si>
    <t>857362122</t>
  </si>
  <si>
    <t>Montáž litinových tvarovek jednoosých přírubových otevřený výkop DN 250</t>
  </si>
  <si>
    <t>857362122.1</t>
  </si>
  <si>
    <t>857362122.2</t>
  </si>
  <si>
    <t>857363131</t>
  </si>
  <si>
    <t>Montáž litinových tvarovek odbočných hrdlových otevřený výkop s integrovaným těsněním DN 250</t>
  </si>
  <si>
    <t>857364122</t>
  </si>
  <si>
    <t>Montáž litinových tvarovek odbočných přírubových otevřený výkop DN 250</t>
  </si>
  <si>
    <t>891361112</t>
  </si>
  <si>
    <t>Montáž vodovodních šoupátek otevřený výkop DN 250</t>
  </si>
  <si>
    <t>891361222</t>
  </si>
  <si>
    <t>Montáž vodovodních šoupátek s ručním kolečkem v šachtách DN 250</t>
  </si>
  <si>
    <t>891364121</t>
  </si>
  <si>
    <t>Montáž kompenzátorů nebo montážních vložek DN 250</t>
  </si>
  <si>
    <t>180.000000 = 180,000 [A]</t>
  </si>
  <si>
    <t>R42221326.1</t>
  </si>
  <si>
    <t xml:space="preserve">šoupátko pitná voda litina  PN10/16 DN 150mm  s kolečkem</t>
  </si>
  <si>
    <t>R42221328.1</t>
  </si>
  <si>
    <t xml:space="preserve">šoupátko pitná voda litina  PN10/16 DN 250mm s kolečkem</t>
  </si>
  <si>
    <t>R55253323.1</t>
  </si>
  <si>
    <t>trouba přírubová litinová vodovodní PN10 DN 250 dl 1650mm</t>
  </si>
  <si>
    <t>"1"_x000d_
 "1 * 1.01`Koeficient množství"</t>
  </si>
  <si>
    <t>R55253323.2</t>
  </si>
  <si>
    <t>trouba přírubová litinová vodovodní PN10 DN 250 dl 2000mm</t>
  </si>
  <si>
    <t>R55253323.3</t>
  </si>
  <si>
    <t>trouba přírubová litinová vodovodní PN10 DN 250 dl 4935mm</t>
  </si>
  <si>
    <t>"2"_x000d_
 "2 * 1.01`Koeficient množství"</t>
  </si>
  <si>
    <t>R797425000016</t>
  </si>
  <si>
    <t>SPOJKA 250 (265-310)</t>
  </si>
  <si>
    <t>R871365811.1</t>
  </si>
  <si>
    <t>Bourání stávajícího potrubí azbestocementové DN250</t>
  </si>
  <si>
    <t>Potrubní těsnění HRD pro tlakovou vodu DN 400/270mm LU-8,11 článků</t>
  </si>
  <si>
    <t>R899911154.1</t>
  </si>
  <si>
    <t>Kluzná objímka výšky 90 mm</t>
  </si>
  <si>
    <t>44.000000 = 44,000 [A]</t>
  </si>
  <si>
    <t xml:space="preserve">šoupátko litina  EKO 24 118-616 EKO DN 250mm PN16</t>
  </si>
  <si>
    <t>RPAM.JSB30CA.2</t>
  </si>
  <si>
    <t>pružný násuvný zakusovací zámkový spoj s těsnícím kroužkam DN 250mm z pryže</t>
  </si>
  <si>
    <t>941111131</t>
  </si>
  <si>
    <t>Montáž lešení řadového trubkového lehkého s podlahami zatížení do 200 kg/m2 š od 1,2 do 1,5 m v do 10 m</t>
  </si>
  <si>
    <t>"(5.3+1.0*2+4.0+1.0)*2*9.0*2"</t>
  </si>
  <si>
    <t>941111231</t>
  </si>
  <si>
    <t>Příplatek k lešení řadovému trubkovému lehkému s podlahami do 200 kg/m2 š od 1,2 do 1,5 m v do 10 m za každý den použití</t>
  </si>
  <si>
    <t>"442.800*30*2"</t>
  </si>
  <si>
    <t>941111831</t>
  </si>
  <si>
    <t>Demontáž lešení řadového trubkového lehkého s podlahami zatížení do 200 kg/m2 š od 1,2 do 1,5 m v do 10 m</t>
  </si>
  <si>
    <t>442.800000 = 442,800 [A]</t>
  </si>
  <si>
    <t>"(5.3-0.2*2)*(4.0-0.4)*2"</t>
  </si>
  <si>
    <t>35.280000 = 35,280 [A]</t>
  </si>
  <si>
    <t>953334121</t>
  </si>
  <si>
    <t>Bobtnavý pásek do pracovních spar betonových kcí bentonitový 20 x 25 mm</t>
  </si>
  <si>
    <t>"4.0*2"</t>
  </si>
  <si>
    <t>R55313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</si>
  <si>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"1658.866+13.05+1575.9"_x000d_
 "-2746.541"_x000d_
 "`Mezisoučet: `3247.816+-2746.541"_x000d_
 "501.275*2"</t>
  </si>
  <si>
    <t>NEOCEŇOVAT - POPLATKY ZA LIKVIDACI ODPADŮ - 17 09 03 JINÉ STAVEBNÍ A DEMOLIČNÍ ODPADY OBSAHUJÍCÍ NEBEZPEČNÉ LÁTKY VČ. DOPRAVY NA SKLÁDKU A MANIPULACE (10 01 14 ŠKVÁRA ATD.)</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</si>
  <si>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"7.93"</t>
  </si>
  <si>
    <t>998273102</t>
  </si>
  <si>
    <t>Přesun hmot pro trubní vedení z trub litinových otevřený výkop</t>
  </si>
  <si>
    <t>744.079000 = 744,079 [A]</t>
  </si>
  <si>
    <t>SO 22-27-07</t>
  </si>
  <si>
    <t>110.000000 = 110,000 [A]</t>
  </si>
  <si>
    <t>"``přeložka V6"_x000d_
 "1.1*(1.6+1.73)*0.5*18.7"_x000d_
 "1.1*(4.52+2.72)*0.5*(32.32-18.7)"_x000d_
 "1.1*(2.72+1.0)*0.5*(36.82-32.32)"_x000d_
 "1.1*(1.0+0.67)*0.5*(78.6-36.82)"_x000d_
 "1.1*(1.42+1.6)*0.5*(102.2-78.6)"_x000d_
 "`Mezisoučet: `34.249+54.235+9.207+38.375+39.2"_x000d_
 "175.266*0.5"</t>
  </si>
  <si>
    <t>"175.266*0.5"</t>
  </si>
  <si>
    <t>"``výkop hydranty"_x000d_
 "1.5*1.5*(1.5*2+1.9+0.3*3)"_x000d_
 "``výkop v místě napojení"_x000d_
 "1.5*1.5*2.0*2"_x000d_
 "`Mezisoučet: `13.05+9"_x000d_
 "22.05*0.5"</t>
  </si>
  <si>
    <t>"22.05*0.5"</t>
  </si>
  <si>
    <t>"``přeložka V6"_x000d_
 "(1.6+1.73)*0.5*18.7*2"_x000d_
 "(1.42+1.6)*0.5*(102.2-78.6)*2"_x000d_
 "`Celkem: `62.271+71.272"</t>
  </si>
  <si>
    <t>"``přeložka V6"_x000d_
 "(2.72+1.0)*0.5*(36.82-32.32)*2"</t>
  </si>
  <si>
    <t>"``přeložka V6"_x000d_
 "(4.52+2.72)*0.5*(32.32-18.7)*2"</t>
  </si>
  <si>
    <t>133.543000 = 133,543 [A]</t>
  </si>
  <si>
    <t>16.740000 = 16,740 [A]</t>
  </si>
  <si>
    <t>98.609000 = 98,609 [A]</t>
  </si>
  <si>
    <t>"22.05"</t>
  </si>
  <si>
    <t>"175.266+22.05"_x000d_
 "-50.49-11.22"_x000d_
 "`Celkem: `197.316+-61.71"</t>
  </si>
  <si>
    <t>"1.1*0.45*102.0"_x000d_
 "`Celkem: `50.49"</t>
  </si>
  <si>
    <t>271.212000 = 271,212 [A]</t>
  </si>
  <si>
    <t>100.980000 = 100,980 [A]</t>
  </si>
  <si>
    <t>R369317311.1</t>
  </si>
  <si>
    <t xml:space="preserve">zaplnění stáv.armaturní šachty  popílkovým betonem</t>
  </si>
  <si>
    <t>"1.1*0.1*102.0"</t>
  </si>
  <si>
    <t>"0.3*0.4*0.3*22"</t>
  </si>
  <si>
    <t>"(0.3+0.4)*2*0.3*22"</t>
  </si>
  <si>
    <t>55253061</t>
  </si>
  <si>
    <t>trouba vodovodní litinová hrdlová Pz s obalem z modifikované cementové malty dl 6m DN 150</t>
  </si>
  <si>
    <t>103.020000 = 103,020 [A]</t>
  </si>
  <si>
    <t>55253241</t>
  </si>
  <si>
    <t>tvarovka přírubová litinová vodovodní PN10/16 DN 80 dl 500mm</t>
  </si>
  <si>
    <t>55253919</t>
  </si>
  <si>
    <t>koleno hrdlové z tvárné litiny,práškový epoxid tl 250µm MMK-kus DN 150-22,5°</t>
  </si>
  <si>
    <t>55253931</t>
  </si>
  <si>
    <t>koleno hrdlové z tvárné litiny,práškový epoxid tl 250µm MMK-kus DN 150-30°</t>
  </si>
  <si>
    <t>55253943</t>
  </si>
  <si>
    <t>koleno hrdlové z tvárné litiny,práškový epoxid tl 250µm MMK-kus DN 150-45°</t>
  </si>
  <si>
    <t>55291032</t>
  </si>
  <si>
    <t>kroužek těsnící gumový TYTON-SIT-PLUS DN 150 pro vodovodní potrubí</t>
  </si>
  <si>
    <t>850315121</t>
  </si>
  <si>
    <t>Výřez nebo výsek na potrubí z trub litinových tlakových nebo plastických hmot DN 150</t>
  </si>
  <si>
    <t>851311131</t>
  </si>
  <si>
    <t>Montáž potrubí z trub litinových hrdlových s integrovaným těsněním otevřený výkop DN 150</t>
  </si>
  <si>
    <t>"1+3+1"</t>
  </si>
  <si>
    <t>"1+2+10"</t>
  </si>
  <si>
    <t>R797415000016</t>
  </si>
  <si>
    <t>SPOJKA 150 (155-192)</t>
  </si>
  <si>
    <t>SOUPRAVA ZEMNÍ TUHÁ 80 A (1,5m)</t>
  </si>
  <si>
    <t>RPAM.JSB30CA.1</t>
  </si>
  <si>
    <t>pružný násuvný zakusovací zámkový spoj s těsnícím kroužkam DN 150mm z pryže</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</si>
  <si>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"175.266+22.05"_x000d_
 "`Mezisoučet: `197.316"_x000d_
 "197.316*2"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</si>
  <si>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"0.61"</t>
  </si>
  <si>
    <t>405.820000 = 405,820 [A]</t>
  </si>
  <si>
    <t>SO 22-27-08.01</t>
  </si>
  <si>
    <t>SO 22-27-08</t>
  </si>
  <si>
    <t>"589"_x000d_
 "3.0*4*17"_x000d_
 "`Mezisoučet: `589+204"_x000d_
 "800"</t>
  </si>
  <si>
    <t>"8*5"</t>
  </si>
  <si>
    <t>"``VO4"_x000d_
 "6.5*4.0*3.3*0.5"_x000d_
 "``VO5"_x000d_
 "3.0*2.5*2.2*0.5"_x000d_
 "``HV"_x000d_
 "(5.0*3.0+6.0*3.5)*0.5*2.55"_x000d_
 "(1.8+0.6*2)*(1.8+0.6*2)*0.6"_x000d_
 "`Mezisoučet: `42.9+8.25+45.9+5.4"_x000d_
 "102.45*0.5"</t>
  </si>
  <si>
    <t>"``otevřený příkop příkop"_x000d_
 "163.0*4.5*(0.54+1.64)*0.5"_x000d_
 "`Mezisoučet: `799.515"_x000d_
 "799.515*0.5"</t>
  </si>
  <si>
    <t>"102.45*0.5"</t>
  </si>
  <si>
    <t>"799.515*0.5"</t>
  </si>
  <si>
    <t>"``dokopání pro betonové zídky ,prahy "_x000d_
 "3.43*0.4*2.1"_x000d_
 "2.05*0.4*1.1"_x000d_
 "`Celkem: `2.881+0.902"_x000d_
 "3.783*0.5"</t>
  </si>
  <si>
    <t>"``sběrač D3"_x000d_
 "1.6*5.52*10.0"_x000d_
 "1.4*(1.87+1.98)*0.5*(6.31+8.32)"_x000d_
 "1.4*(1.98+2.52)*0.5*50.0"_x000d_
 "1.4*(2.52+3.6)*0.5*50.0"_x000d_
 "1.4*(3.6+5.15)*0.5*50.0"_x000d_
 "1.4*(5.15+6.45)*0.5*50.03"_x000d_
 "1.4*(6.45+7.3)*0.5*49.97"_x000d_
 "1.4*(7.3+7.69)*0.5*50.0"_x000d_
 "1.4*(7.69+7.05)*0.5*50.0"_x000d_
 "1.4*(7.05+6.34)*0.5*50.0"_x000d_
 "1.4*(1.9+1.24)*0.5*(27.17+23.63)"_x000d_
 "`Mezisoučet: `88.32+39.428+157.5+214.2+306.25+406.244+480.961+524.65+515.9+468.65+111.658"_x000d_
 "1.1*(1.24+1.42)*0.5*(8.58+24.48)"_x000d_
 "1.1*(1.15+1.64)*0.5*25.14"_x000d_
 "1.1*(1.64+1.95)*0.5*18.34"_x000d_
 "1.1*(1.95+1.42)*0.5*32.75"_x000d_
 "`Mezisoučet: `48.367+38.577+36.212+60.702"_x000d_
 "`Celkem: `88.32+39.428+157.5+214.2+306.25+406.244+480.961+524.65+515.9+468.65+111.658+48.367+38.577+36.212+60.702"_x000d_
 "3497.619*0.5"</t>
  </si>
  <si>
    <t>132351256</t>
  </si>
  <si>
    <t>Hloubení rýh nezapažených š do 2000 mm v hornině třídy těžitelnosti II skupiny 4 objem do 5000 m3 strojně</t>
  </si>
  <si>
    <t>"3497.619*0.5"</t>
  </si>
  <si>
    <t>"2.4*2.4*(1.94+2.05+2.57+3.67)"_x000d_
 "3.0*3.0*(5.22+6.52+7.36+7.71+7.12)"_x000d_
 "2.4*2.4*(1.96+1.9+1.32+1.2+1.2+1.69+2.01+1.55)"_x000d_
 "`Celkem: `58.925+305.37+73.901"_x000d_
 "438.196*0.5"</t>
  </si>
  <si>
    <t>"438.196*0.5"</t>
  </si>
  <si>
    <t>"183.858/1.1*2"_x000d_
 "(1.87+1.98)*0.5*(6.31+8.32)*2"_x000d_
 "(1.9+1.24)*0.5*(27.17+23.63)*2"_x000d_
 "`Celkem: `334.287+56.326+159.512"</t>
  </si>
  <si>
    <t>"(1.98+2.52)*0.5*50.0*2"_x000d_
 "(2.52+3.6)*0.5*50.0*2"_x000d_
 "`Celkem: `225+306"</t>
  </si>
  <si>
    <t>550.125000 = 550,125 [A]</t>
  </si>
  <si>
    <t>531.287000 = 531,287 [A]</t>
  </si>
  <si>
    <t>"2.4*4*(1.94+2.05+2.57+3.67)"_x000d_
 "2.4*4*(1.96+1.9+1.32+1.2+1.2+1.69+2.01+1.55)"_x000d_
 "`Celkem: `98.208+123.168"</t>
  </si>
  <si>
    <t>221.376000 = 221,376 [A]</t>
  </si>
  <si>
    <t>"2.4*2.4*(1.94+2.05+2.57+3.67)"_x000d_
 "2.4*2.4*(1.96+1.9+1.32+1.2+1.2+1.69+2.01+1.55)"_x000d_
 "`Celkem: `58.925+73.901"</t>
  </si>
  <si>
    <t>132.826000 = 132,826 [A]</t>
  </si>
  <si>
    <t>"``sběrač D3"_x000d_
 "5.52*10.0*2"_x000d_
 "(3.6+5.15)*0.5*50.0*2"_x000d_
 "(5.15+6.45)*0.5*50.03*2"_x000d_
 "(6.45+7.3)*0.5*49.97*2"_x000d_
 "(7.3+7.69)*0.5*50.0*2"_x000d_
 "(7.69+7.05)*0.5*50.0*2"_x000d_
 "(7.05+6.34)*0.5*50.0*2"_x000d_
 "`Celkem: `110.4+437.5+580.348+687.088+749.5+737+669.5"</t>
  </si>
  <si>
    <t>3971.336000 = 3971,336 [A]</t>
  </si>
  <si>
    <t>"3.0*4*(5.22+6.52+7.36+7.71+7.12)"</t>
  </si>
  <si>
    <t>407.160000 = 407,160 [A]</t>
  </si>
  <si>
    <t>"3.0*3.0*(5.22+6.52+7.36+7.71+7.12)"</t>
  </si>
  <si>
    <t>305.370000 = 305,370 [A]</t>
  </si>
  <si>
    <t>"``dovoz ornice z mezideponie"_x000d_
 "1500*0.15"</t>
  </si>
  <si>
    <t>"``naložení ornice"_x000d_
 "1500.0*0.15"</t>
  </si>
  <si>
    <t>"3497.619+438.196"_x000d_
 "-725.056-119.13"_x000d_
 "-1.4*1.4*(2.05+2.61+3.02+4.3+5.67+7.01+7.85+8.17)"_x000d_
 "-1.4*1.4*(7.96+3.9+2.17+1.48+1.3+1.45+2.07+2.2+1.72)"_x000d_
 "`Celkem: `3935.815+-844.186+-79.733+-47.53"</t>
  </si>
  <si>
    <t>"1.1*0.58*110.0"_x000d_
 "1.4*0.97*466.0"_x000d_
 "1.6*1.06*13.0"_x000d_
 "`Celkem: `70.18+632.828+22.048"</t>
  </si>
  <si>
    <t>1500.000000 = 1500,000 [A]</t>
  </si>
  <si>
    <t>"``příkop"_x000d_
 "163.0*4.5*2*0.5"</t>
  </si>
  <si>
    <t>1490.000000 = 1490,000 [A]</t>
  </si>
  <si>
    <t>5928.732000 = 5928,732 [A]</t>
  </si>
  <si>
    <t>1450.112000 = 1450,112 [A]</t>
  </si>
  <si>
    <t xml:space="preserve">"`HV`  6.5*2"</t>
  </si>
  <si>
    <t>"``výustní objekt VO4"_x000d_
 "6.5"_x000d_
 "`Mezisoučet: `6.5"_x000d_
 "``výustní objekt VO5"_x000d_
 "2.0"_x000d_
 "`Celkem: `6.5+2"</t>
  </si>
  <si>
    <t>"``výustní objekt VO4"_x000d_
 "(2.34+0.4)*2*2.0"_x000d_
 "(3.43+0.4)*2*1.3"_x000d_
 "(3.43+4.625+0.25)*2*0.8"_x000d_
 "(4.22+0.25)*2*0.8"_x000d_
 "``výustní objekt VO5"_x000d_
 "(2.05+0.4)*2*2.1"_x000d_
 "(2.05+0.25)*2*0.08"_x000d_
 "`Celkem: `10.96+9.958+13.288+7.152+10.29+0.368"</t>
  </si>
  <si>
    <t>2118.164000 = 2118,164 [A]</t>
  </si>
  <si>
    <t>"8.5*70*0.001"</t>
  </si>
  <si>
    <t>"110+466+13"</t>
  </si>
  <si>
    <t xml:space="preserve">"`HV`  5.0"</t>
  </si>
  <si>
    <t xml:space="preserve">"```HV`  "_x000d_
 "1.8*4*(0.4+0.905+0.8+0.55)"_x000d_
 "-1.8*0.55"_x000d_
 "1.0*4*(0.905+0.8+0.55)"_x000d_
 "-1.0*0.55"_x000d_
 "0.35*2*(0.4+0.905+0.8)*2"_x000d_
 "(2.5+0.25)*2*0.8"_x000d_
 "(2.5+0.25)*2*0.7*0.5"_x000d_
 "`Celkem: `19.116+-0.99+9.02+-0.55+2.947+4.4+1.925"</t>
  </si>
  <si>
    <t>35.868000 = 35,868 [A]</t>
  </si>
  <si>
    <t xml:space="preserve">"``břehové opevnění  příkopu"_x000d_
 "12.0"_x000d_
 "`VO4`   1.5/0.1"_x000d_
 "`VO5`  0.2/0.1"_x000d_
 "`HV`  5.0"_x000d_
 "`Celkem: `12+15+2+5"</t>
  </si>
  <si>
    <t xml:space="preserve">"``břehové opevnění  příkopu"_x000d_
 "12.0"_x000d_
 "`VO4`   2.5/0.1"_x000d_
 "`VO5`  1.0/0.1"_x000d_
 "`HV`   5.0"_x000d_
 "`Celkem: `12+25+10+5"</t>
  </si>
  <si>
    <t>"1.1*0.15*110.0"_x000d_
 "1.4*0.15*466.0"_x000d_
 "1.6*0.15*13.0"_x000d_
 "`Celkem: `18.15+97.86+3.12"</t>
  </si>
  <si>
    <t xml:space="preserve">"`HV`  2.5"</t>
  </si>
  <si>
    <t>"5+2+1+9"</t>
  </si>
  <si>
    <t xml:space="preserve">"``opevnění příkopu"_x000d_
 "3.0*0.5"_x000d_
 "``VO5"_x000d_
 "3.2*0.5"_x000d_
 "`HV`   0.2"_x000d_
 "`Celkem: `1.5+1.6+0.2"</t>
  </si>
  <si>
    <t xml:space="preserve">"``břehové opevnění  příkopu"_x000d_
 "12.0"_x000d_
 "`VO4`   10.0"_x000d_
 "`VO5`  1.5"_x000d_
 "`HV`   5.0"_x000d_
 "`Celkem: `12+10+1.5+5"</t>
  </si>
  <si>
    <t>59224176</t>
  </si>
  <si>
    <t>prstenec šachtový vyrovnávací betonový 625x120x80mm</t>
  </si>
  <si>
    <t>59224185</t>
  </si>
  <si>
    <t>prstenec šachtový vyrovnávací betonový 625x120x60mm</t>
  </si>
  <si>
    <t xml:space="preserve">"`HV`  75.4"</t>
  </si>
  <si>
    <t>75.400000 = 75,400 [A]</t>
  </si>
  <si>
    <t>4.590000 = 4,590 [A]</t>
  </si>
  <si>
    <t>"``mříže HV"_x000d_
 "1.01*1.01*1.5*3"</t>
  </si>
  <si>
    <t>31.000000 = 31,000 [A]</t>
  </si>
  <si>
    <t>871360320</t>
  </si>
  <si>
    <t>Montáž kanalizačního potrubí hladkého plnostěnného SN 12 z polypropylenu DN 250</t>
  </si>
  <si>
    <t>877360320</t>
  </si>
  <si>
    <t>Montáž odboček na kanalizačním potrubí z PP nebo tvrdého PVC trub hladkých plnostěnných DN 250</t>
  </si>
  <si>
    <t>877360440</t>
  </si>
  <si>
    <t>Montáž šachtových vložek na kanalizačním potrubí z PP trub korugovaných DN 250</t>
  </si>
  <si>
    <t>466.000000 = 466,000 [A]</t>
  </si>
  <si>
    <t>R25016045PP</t>
  </si>
  <si>
    <t xml:space="preserve">Odbočka kanalizační  PP DN/OD 250/160/45°</t>
  </si>
  <si>
    <t>R871420320.0</t>
  </si>
  <si>
    <t>Montáž kanalizačního potrubí hladkého plnostěnného SN 12 z polypropylenu DN 600</t>
  </si>
  <si>
    <t>R877310440.1</t>
  </si>
  <si>
    <t xml:space="preserve">Montáž šachtových přechodek na kanalizačním potrubí z PP trub  DN 150</t>
  </si>
  <si>
    <t>R877440440.1</t>
  </si>
  <si>
    <t xml:space="preserve">Montáž šachtových přechodek na kanalizačním potrubí z PP trub  DN 600</t>
  </si>
  <si>
    <t>RELMSM500</t>
  </si>
  <si>
    <t xml:space="preserve">šachtová přechodka  PP DN 315 mm SN12</t>
  </si>
  <si>
    <t xml:space="preserve">Kanalizační poklop  - betonolitinový, rám betonolitinový 125mm, B 125 s odvětráním</t>
  </si>
  <si>
    <t>RRE800</t>
  </si>
  <si>
    <t>RS500SN106</t>
  </si>
  <si>
    <t>RS630SN106</t>
  </si>
  <si>
    <t xml:space="preserve">Trubka kanalizační  PP SN 12 DN/OD 630x6000 mm PP</t>
  </si>
  <si>
    <t>"466/6"_x000d_
 "78"</t>
  </si>
  <si>
    <t>RSM300M</t>
  </si>
  <si>
    <t>šachtová přechodka PP DN/OD 630 mm SN 12</t>
  </si>
  <si>
    <t>RSSM600</t>
  </si>
  <si>
    <t xml:space="preserve">šachtová přechodka PP  DN/OD 250 mm  SN 12</t>
  </si>
  <si>
    <t>RSSM8R</t>
  </si>
  <si>
    <t>šachtová přechodka PP DN/OD 160 mm SN 12</t>
  </si>
  <si>
    <t>RUS250SN106</t>
  </si>
  <si>
    <t>Trubka kanalizační PP SN 12 DN/OD 250x6000 mm PP</t>
  </si>
  <si>
    <t>RUS800SN106</t>
  </si>
  <si>
    <t xml:space="preserve">Trubka kanalizační  PP SN 12 DN/OD 800x6000 mm PP</t>
  </si>
  <si>
    <t>938902152</t>
  </si>
  <si>
    <t>Čistění příkopů strojně příkopovou frézou š dna přes 400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</si>
  <si>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"3497.619+438.196+102.45+799.515+3.783"_x000d_
 "`Mezisoučet: `4841.563"_x000d_
 "4841.563*2"</t>
  </si>
  <si>
    <t>7840.987000 = 7840,987 [A]</t>
  </si>
  <si>
    <t>SO 22-27-08.02</t>
  </si>
  <si>
    <t>"``přípojky"_x000d_
 "``DN 150"_x000d_
 "0.9*(1.1+1.0)*0.5*1.5"_x000d_
 "0.9*(1.18+1.0)*0.5*1.5"_x000d_
 "0.9*(1.2+1.1)*0.5*1.5"_x000d_
 "0.9*(1.82+1.1)*0.5*2.0"_x000d_
 "0.9*(1.88+0.65)*0.5*2.0"_x000d_
 "0.9*(1.47+0.65)*0.5*2.5"_x000d_
 "`Mezisoučet: `1.418+1.472+1.553+2.628+2.277+2.385"_x000d_
 "``DN 300"_x000d_
 "1.1*(1.92+0.95)*0.5*6.0"_x000d_
 "1.1*(1.92+0.95)*0.5*7.0"_x000d_
 "`Mezisoučet: `9.471+11.05"_x000d_
 "(11.733+20.521)*0.5"</t>
  </si>
  <si>
    <t>"(20.521+11.733)*0.5"</t>
  </si>
  <si>
    <t>"11.733/0.9*2"_x000d_
 "20.521/1.1*2"_x000d_
 "`Celkem: `26.073+37.311"</t>
  </si>
  <si>
    <t>63.384000 = 63,384 [A]</t>
  </si>
  <si>
    <t>"20.521"_x000d_
 "-14.58-3.315"_x000d_
 "`Celkem: `20.521+-17.895"</t>
  </si>
  <si>
    <t>"0.9*0.47*13.0"_x000d_
 "1.1*0.635*13.0"_x000d_
 "`Celkem: `5.499+9.081"</t>
  </si>
  <si>
    <t>5.252000 = 5,252 [A]</t>
  </si>
  <si>
    <t>29.160000 = 29,160 [A]</t>
  </si>
  <si>
    <t>"0.9*0.1*13.0"_x000d_
 "1.1*0.15*13.0"_x000d_
 "`Celkem: `1.17+2.145"</t>
  </si>
  <si>
    <t>871310320</t>
  </si>
  <si>
    <t>Montáž kanalizačního potrubí hladkého plnostěnného SN 12 z polypropylenu DN 150</t>
  </si>
  <si>
    <t>877310310</t>
  </si>
  <si>
    <t>Montáž kolen na kanalizačním potrubí z PP nebo tvrdého PVC trub hladkých plnostěnných DN 150</t>
  </si>
  <si>
    <t>RKOL16045PP</t>
  </si>
  <si>
    <t xml:space="preserve">Koleno kanalizační  PP DN/OD 160/45°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</si>
  <si>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"20.521"_x000d_
 "`Mezisoučet: `20.521"_x000d_
 "20.521*2"</t>
  </si>
  <si>
    <t>41.047000 = 41,047 [A]</t>
  </si>
  <si>
    <t>SO 22-27-08.03</t>
  </si>
  <si>
    <t>65.000000 = 65,000 [A]</t>
  </si>
  <si>
    <t>"``sběrač D3.1"_x000d_
 "1.1*(1.11+1.55)*0.5*57.38"_x000d_
 "`Mezisoučet: `83.947"_x000d_
 "83.947*0.5"</t>
  </si>
  <si>
    <t>132351253</t>
  </si>
  <si>
    <t>Hloubení rýh nezapažených š do 2000 mm v hornině třídy těžitelnosti II skupiny 4 objem do 100 m3 strojně</t>
  </si>
  <si>
    <t>"83.947*0.5"</t>
  </si>
  <si>
    <t>"2.4*2.4*1.6"_x000d_
 "9.216*0.5"</t>
  </si>
  <si>
    <t>"9.216*0.5"</t>
  </si>
  <si>
    <t>"83.947/1.1*2"</t>
  </si>
  <si>
    <t>152.631000 = 152,631 [A]</t>
  </si>
  <si>
    <t>"2.4*4*1.6"</t>
  </si>
  <si>
    <t>15.360000 = 15,360 [A]</t>
  </si>
  <si>
    <t>"9.216"</t>
  </si>
  <si>
    <t>"83.947+9.216"_x000d_
 "-40.513-9.795"_x000d_
 "-1.3*1.3*1.6"_x000d_
 "`Celkem: `93.163+-50.308+-2.704"</t>
  </si>
  <si>
    <t>"1.1*0.635*58"_x000d_
 "`Celkem: `40.513"</t>
  </si>
  <si>
    <t>80.302000 = 80,302 [A]</t>
  </si>
  <si>
    <t>81.026000 = 81,026 [A]</t>
  </si>
  <si>
    <t>58.000000 = 58,000 [A]</t>
  </si>
  <si>
    <t>"``pod šachty"_x000d_
 "1.5*1.5*0.1"_x000d_
 "1.1*0.15*58.0"_x000d_
 "`Celkem: `0.225+9.57"</t>
  </si>
  <si>
    <t>877370320</t>
  </si>
  <si>
    <t>Montáž odboček na kanalizačním potrubí z PP nebo tvrdého PVC trub hladkých plnostěnných DN 300</t>
  </si>
  <si>
    <t>RDB31516045PP</t>
  </si>
  <si>
    <t xml:space="preserve">Odbočka kanalizační  PP DN/OD 315/160/45°</t>
  </si>
  <si>
    <t>RELMHSSSM500</t>
  </si>
  <si>
    <t>šachtová přechodka 315 mm</t>
  </si>
  <si>
    <t>RODB31520045PP</t>
  </si>
  <si>
    <t xml:space="preserve">Odbočka kanalizační  PP DN/OD 315/200/45°</t>
  </si>
  <si>
    <t>RUS315SN106</t>
  </si>
  <si>
    <t>11.600000 = 11,600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</si>
  <si>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"83.947+9.216"_x000d_
 "`Mezisoučet: `93.163"_x000d_
 "93.163*2"</t>
  </si>
  <si>
    <t>184.718000 = 184,718 [A]</t>
  </si>
  <si>
    <t>SO 22-27-08.04</t>
  </si>
  <si>
    <t>"``přípojky"_x000d_
 "``DN 150"_x000d_
 "0.9*(1.15+1.1)*0.5*1.5"_x000d_
 "0.9*(1.15+1.1)*0.5*6.0"_x000d_
 "0.9*(1.16+00.65)*0.5*2.5"_x000d_
 "0.9*(1.21+0.65)*0.5*7.0"_x000d_
 "`Mezisoučet: `1.519+6.075+2.036+5.859"_x000d_
 "``DN 200"_x000d_
 "1.1*(1.26+1.1)*0.5*10.0"_x000d_
 "``DN 300"_x000d_
 "1.1*(1.35+1.1)*0.5*9.5"_x000d_
 "`Mezisoučet: `12.98+12.801"_x000d_
 "(15.489+25.781)*0.5"</t>
  </si>
  <si>
    <t>"(25.781+15.489)*0.5"</t>
  </si>
  <si>
    <t>"15.489/0.9*2"_x000d_
 "25.781/1.1*2"_x000d_
 "`Celkem: `34.42+46.875"</t>
  </si>
  <si>
    <t>81.295000 = 81,295 [A]</t>
  </si>
  <si>
    <t>"25.781"_x000d_
 "-20.374-4.37"_x000d_
 "`Celkem: `25.781+-24.744"</t>
  </si>
  <si>
    <t>"0.9*0.47*18.0"_x000d_
 "1.1*0.525*10.0"_x000d_
 "1.1*0.635*10.0"_x000d_
 "`Celkem: `7.614+5.775+6.985"</t>
  </si>
  <si>
    <t>2.074000 = 2,074 [A]</t>
  </si>
  <si>
    <t>40.748000 = 40,748 [A]</t>
  </si>
  <si>
    <t>"18+10+10"</t>
  </si>
  <si>
    <t>"0.9*0.1*18.0"_x000d_
 "1.1*0.1*10.0"_x000d_
 "1.1*0.15*10.0"_x000d_
 "`Celkem: `1.62+1.1+1.65"</t>
  </si>
  <si>
    <t>18.000000 = 18,000 [A]</t>
  </si>
  <si>
    <t>877350310</t>
  </si>
  <si>
    <t>Montáž kolen na kanalizačním potrubí z PP nebo tvrdého PVC trub hladkých plnostěnných DN 200</t>
  </si>
  <si>
    <t>Koleno kanalizační PP DN/OD 160/45°</t>
  </si>
  <si>
    <t>RKOL20045PP</t>
  </si>
  <si>
    <t xml:space="preserve">Koleno kanalizační  PP DN/OD 200/45°</t>
  </si>
  <si>
    <t>RS1600SN106.1</t>
  </si>
  <si>
    <t xml:space="preserve">Trubka kanalizační  PP SN 12 DN/OD 150x6000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</si>
  <si>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"25.781"_x000d_
 "`Mezisoučet: `25.781"_x000d_
 "25.781*2"</t>
  </si>
  <si>
    <t>51.454000 = 51,454 [A]</t>
  </si>
  <si>
    <t>SO 22-27-09.191</t>
  </si>
  <si>
    <t>SO 22-27-09</t>
  </si>
  <si>
    <t>SO 22-27-09.01</t>
  </si>
  <si>
    <t>270.000000 = 270,000 [A]</t>
  </si>
  <si>
    <t>"``přeložka V7"_x000d_
 "1.1*(1.7+1.46)*0.5*39.0"_x000d_
 "1.1*(1.6+1.64)*0.5*105.0"_x000d_
 "1.1*(1.77+2.02)*0.5*207.16"_x000d_
 "`Mezisoučet: `67.782+187.11+431.825"_x000d_
 "686.717*0.5"</t>
  </si>
  <si>
    <t>"686.717*0.5"</t>
  </si>
  <si>
    <t>"``výkop hydranty"_x000d_
 "1.5*1.5*(1.5*3+0.3*3)"_x000d_
 "``výkop v místě napojení"_x000d_
 "1.5*1.5*2.0*2"_x000d_
 "`Mezisoučet: `12.15+9"_x000d_
 "21.15*0.5"</t>
  </si>
  <si>
    <t>"21.15*0.5"</t>
  </si>
  <si>
    <t>"686.717/1.1*2"</t>
  </si>
  <si>
    <t>1248.576000 = 1248,576 [A]</t>
  </si>
  <si>
    <t>"``výkop hydranty"_x000d_
 "1.5*4*(1.5*3+0.3*3)"_x000d_
 "``výkop v místě napojení"_x000d_
 "1.5*4*2.0*2"_x000d_
 "`Celkem: `32.4+24"</t>
  </si>
  <si>
    <t>56.400000 = 56,400 [A]</t>
  </si>
  <si>
    <t>"21.15"</t>
  </si>
  <si>
    <t>"686.717+21.15"_x000d_
 "-124.74-27.72"_x000d_
 "`Celkem: `707.867+-152.46"</t>
  </si>
  <si>
    <t>"1.1*0.45*(308-56)"_x000d_
 "`Celkem: `124.74"</t>
  </si>
  <si>
    <t>249.480000 = 249,480 [A]</t>
  </si>
  <si>
    <t>"1.1*0.1*(308-56)"</t>
  </si>
  <si>
    <t>"0.3*0.4*0.3*9"</t>
  </si>
  <si>
    <t>"(0.3+0.4)*2*0.3*9"</t>
  </si>
  <si>
    <t>19420820</t>
  </si>
  <si>
    <t>plech Al hladký přírodní eloxovaný tl 0,8mm tabule</t>
  </si>
  <si>
    <t>"25*2.16"_x000d_
 "54 * 1.15`Koeficient množství"</t>
  </si>
  <si>
    <t>63152096</t>
  </si>
  <si>
    <t>pás tepelně izolační univerzální ?=0,032-0,033 tl 50mm</t>
  </si>
  <si>
    <t>55.000000 = 55,000 [A]</t>
  </si>
  <si>
    <t>713411112</t>
  </si>
  <si>
    <t>Montáž izolace tepelné potrubí pásy nebo rohožemi bez úpravy staženými drátem 2x</t>
  </si>
  <si>
    <t>713491111</t>
  </si>
  <si>
    <t>Montáž tepelné izolace oplechování pevné potrubí vnějšího obvodu do 500 mm</t>
  </si>
  <si>
    <t>998713201</t>
  </si>
  <si>
    <t>Přesun hmot procentní pro izolace tepelné v objektech v do 6 m</t>
  </si>
  <si>
    <t>365.671000 = 365,671 [A]</t>
  </si>
  <si>
    <t>312.620000 = 312,620 [A]</t>
  </si>
  <si>
    <t>28615972</t>
  </si>
  <si>
    <t>elektrospojka SDR11 PE 100 PN16 D 63mm</t>
  </si>
  <si>
    <t>55253527</t>
  </si>
  <si>
    <t>tvarovka přírubová litinová s přírubovou odbočkou,práškový epoxid tl 250µm T-kus DN 150/80</t>
  </si>
  <si>
    <t>189.000000 = 189,000 [A]</t>
  </si>
  <si>
    <t>308.000000 = 308,000 [A]</t>
  </si>
  <si>
    <t>871395811</t>
  </si>
  <si>
    <t>Bourání stávajícího potrubí z PVC nebo PP DN přes 250 do 400</t>
  </si>
  <si>
    <t>877211201</t>
  </si>
  <si>
    <t>Montáž oblouků svařovaných na tupo na vodovodním potrubí z PE trub d 63</t>
  </si>
  <si>
    <t>"1+1+1"</t>
  </si>
  <si>
    <t>"6+6"_x000d_
 "3+2"_x000d_
 "13"_x000d_
 "`Celkem: `12+5+13"</t>
  </si>
  <si>
    <t>877321213</t>
  </si>
  <si>
    <t>Montáž T-kusů svařovaných na tupo na vodovodním potrubí z PE trub d 160</t>
  </si>
  <si>
    <t>260.000000 = 260,000 [A]</t>
  </si>
  <si>
    <t>KLÍČ UZAVÍRACÍ K HYDRANTŮM 50-500</t>
  </si>
  <si>
    <t xml:space="preserve">SOUPRAVA ZEMNÍ TUHÁ  65-80 E1/80 A (1,25m)</t>
  </si>
  <si>
    <t>R987400205016</t>
  </si>
  <si>
    <t>VENTIL ODVZDUŠŇOVACÍ PN 1-16 50 PN 1-16</t>
  </si>
  <si>
    <t>RFF070817W</t>
  </si>
  <si>
    <t>Oblouk 60° PE100 SDR17 160</t>
  </si>
  <si>
    <t>RFF485525W</t>
  </si>
  <si>
    <t>Lemový nákružek PE100 SDR11 63</t>
  </si>
  <si>
    <t>RFF485531W</t>
  </si>
  <si>
    <t>RFF485771W</t>
  </si>
  <si>
    <t>Elektro T-kus redukovaný 160-63</t>
  </si>
  <si>
    <t>RFF700211W</t>
  </si>
  <si>
    <t>Příruba PP/ocel PN10/16 63 DN50</t>
  </si>
  <si>
    <t>RFF700217W</t>
  </si>
  <si>
    <t>Příruba PP/ocel PN10/16 160 DN150</t>
  </si>
  <si>
    <t>RFFD91017W</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</si>
  <si>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"686.717+21.15"_x000d_
 "-555.407"_x000d_
 "`Mezisoučet: `707.867+-555.407"_x000d_
 "152.46*2"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</si>
  <si>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"1.245"</t>
  </si>
  <si>
    <t>309.276000 = 309,276 [A]</t>
  </si>
  <si>
    <t>SO 22-27-09.192</t>
  </si>
  <si>
    <t>131351104</t>
  </si>
  <si>
    <t>Hloubení jam nezapažených v hornině třídy těžitelnosti II skupiny 4 objem do 500 m3 strojně</t>
  </si>
  <si>
    <t>"``výkop pro patky"_x000d_
 "( (2.3+0.6*2)*(3.6+0.6*2)+(3.6+1.2+1.5)*(3.6+1.2+1.5))*0.5*1.5"_x000d_
 "( (2.3+0.6*2)*(3.6+0.6*2)+(3.6+1.2+1.5)*(3.6+1.2+1.5))*0.5*1.5"_x000d_
 "((1.2+0.6*2)*(1.5+0.6*2)+(1.2+1.2+1.1)*(1.5+1.2+1.1))*0.5*1.11"_x000d_
 "((1.2+0.6*2)*(1.5+0.6*2)+(1.2+1.2+1.1)*(1.5+1.2+1.1))*0.5*1.11"_x000d_
 "2.3*3.6*0.1*2"_x000d_
 "1.2*1.5*0.1*2"_x000d_
 "`Celkem: `42.368+42.368+10.978+10.978+1.656+0.36"</t>
  </si>
  <si>
    <t>"``odvoz+dovoz zeminy pro zásyp na mezideponii"_x000d_
 "77.856*2"</t>
  </si>
  <si>
    <t>"77.856"</t>
  </si>
  <si>
    <t>"108.708"_x000d_
 "- 2.3*3.6*1.6*2"_x000d_
 "-1.2*1.5*1.21*2"_x000d_
 "`Celkem: `108.708+-26.496+-4.356"</t>
  </si>
  <si>
    <t>181951114</t>
  </si>
  <si>
    <t>Úprava pláně v hornině třídy těžitelnosti II skupiny 4 a 5 se zhutněním strojně</t>
  </si>
  <si>
    <t>" 2.3*3.6*2"_x000d_
 "1.2*1.5*2"_x000d_
 "`Celkem: `16.56+3.6"</t>
  </si>
  <si>
    <t>271572211</t>
  </si>
  <si>
    <t>Podsyp pod základové konstrukce se zhutněním z netříděného štěrkopísku</t>
  </si>
  <si>
    <t>" 2.3*3.6*0.1*2"_x000d_
 "1.2*1.5*0.1*2"_x000d_
 "`Celkem: `1.656+0.36"</t>
  </si>
  <si>
    <t>275313811</t>
  </si>
  <si>
    <t>Základové patky z betonu tř. C 25/30</t>
  </si>
  <si>
    <t xml:space="preserve">"`OP1`  1.2*1.5*1.11"_x000d_
 "`OP2`  1.2*1.5*1.11"_x000d_
 "`Celkem: `1.998+1.998"</t>
  </si>
  <si>
    <t xml:space="preserve">"`P1`  2.3*3.6*1.5"_x000d_
 "`P2`  2.3*3.6*1.5"_x000d_
 "`Celkem: `12.42+12.42"</t>
  </si>
  <si>
    <t xml:space="preserve">"`P1`  (2.3+3.6)*2*1.5"_x000d_
 "`P2`  (2.3+3.6)*2*1.5"_x000d_
 "`OP1`  (1.2+1.5)*2*1.11"_x000d_
 "`OP2`  (1.2+1.5)*2*1.11"_x000d_
 "`Celkem: `17.7+17.7+5.994+5.994"</t>
  </si>
  <si>
    <t>"47.388"</t>
  </si>
  <si>
    <t>"813.2*0.001"</t>
  </si>
  <si>
    <t>789326211</t>
  </si>
  <si>
    <t>Nátěr ocelových konstrukcí třídy II dvousložkový epoxidový základní tl do 80 µm</t>
  </si>
  <si>
    <t>"300*2"</t>
  </si>
  <si>
    <t>941111121</t>
  </si>
  <si>
    <t>Montáž lešení řadového trubkového lehkého s podlahami zatížení do 200 kg/m2 š od 0,9 do 1,2 m v do 10 m</t>
  </si>
  <si>
    <t>"(1.9+1.2*2+2.3+1.2*2)*2*9.5"_x000d_
 "2.0*4*9.5"_x000d_
 "`Celkem: `171+76"</t>
  </si>
  <si>
    <t>941111221</t>
  </si>
  <si>
    <t>Příplatek k lešení řadovému trubkovému lehkému s podlahami do 200 kg/m2 š od 0,9 do 1,2 m v 10 m za každý den použití</t>
  </si>
  <si>
    <t>"247*20"</t>
  </si>
  <si>
    <t>941111821</t>
  </si>
  <si>
    <t>Demontáž lešení řadového trubkového lehkého s podlahami zatížení do 200 kg/m2 š od 0,9 do 1,2 m v do 10 m</t>
  </si>
  <si>
    <t>"247"</t>
  </si>
  <si>
    <t>946211121</t>
  </si>
  <si>
    <t>Montáž lešení zavěšeného trubkového na potrubních mostech zatížení přes 75 do 150 kg/m2 v do 10 m</t>
  </si>
  <si>
    <t>"(29.0+14.0+15.5+1.0*2)*(1.9+1.0*2)"</t>
  </si>
  <si>
    <t>946211221</t>
  </si>
  <si>
    <t>Příplatek k lešení zavěšenému trubkovému na mostech přes 75 do 150 kg/m2 v do 10 m za každý den použití</t>
  </si>
  <si>
    <t>"235.95*30"</t>
  </si>
  <si>
    <t>946211821</t>
  </si>
  <si>
    <t>Demontáž lešení zavěšeného trubkového na potrubních mostech zatížení přes 75 do 150 kg/m2 v do 10 m</t>
  </si>
  <si>
    <t>"235.95"</t>
  </si>
  <si>
    <t>953946114</t>
  </si>
  <si>
    <t>Montáž atypických ocelových kcí hmotnosti přes 5 do 10 t z profilů hmotnosti do 13 kg/m</t>
  </si>
  <si>
    <t>"8385.0*0.001"</t>
  </si>
  <si>
    <t>953961214</t>
  </si>
  <si>
    <t>Kotvy chemickou patronou M 16 hl 125 mm do betonu, ŽB nebo kamene s vyvrtáním otvoru</t>
  </si>
  <si>
    <t>953961216</t>
  </si>
  <si>
    <t>Kotvy chemickou patronou M 24 hl 210 mm do betonu, ŽB nebo kamene s vyvrtáním otvoru</t>
  </si>
  <si>
    <t>"4+2"</t>
  </si>
  <si>
    <t>953965131</t>
  </si>
  <si>
    <t>Kotevní šroub pro chemické kotvy M 16 dl 190 mm</t>
  </si>
  <si>
    <t>953965151</t>
  </si>
  <si>
    <t>Kotevní šroub pro chemické kotvy M 24 dl 290 mm</t>
  </si>
  <si>
    <t>ocelové konstrukce konstrukce</t>
  </si>
  <si>
    <t>8385.000000 = 8385,000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</si>
  <si>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"108.708"_x000d_
 "-77.856"_x000d_
 "`Mezisoučet: `108.708+-77.856"_x000d_
 "30.852*2"</t>
  </si>
  <si>
    <t>998212111</t>
  </si>
  <si>
    <t>Přesun hmot pro mosty zděné, monolitické betonové nebo ocelové v do 20 m</t>
  </si>
  <si>
    <t>85.517000 = 85,517 [A]</t>
  </si>
  <si>
    <t>SO 22-27-09.02</t>
  </si>
  <si>
    <t>"``přeložka V8"_x000d_
 "1.1*(1.60+1.92)*0.5*189.06"_x000d_
 "``úprava přepadu z VDJ"_x000d_
 "1.1*1.0*10.0"_x000d_
 "`Mezisoučet: `366.02+11"_x000d_
 "377.02*0.5"</t>
  </si>
  <si>
    <t>"377.02*0.5"</t>
  </si>
  <si>
    <t>"377.02/1.1*2"</t>
  </si>
  <si>
    <t>685.491000 = 685,491 [A]</t>
  </si>
  <si>
    <t>"377.02"_x000d_
 "-101.955-20.79"_x000d_
 "`Celkem: `377.02+-122.745"</t>
  </si>
  <si>
    <t>"1.1*0.45*189"_x000d_
 "1.4*0.6*10.0"_x000d_
 "`Celkem: `93.555+8.4"</t>
  </si>
  <si>
    <t>"254.275*2.0"</t>
  </si>
  <si>
    <t>203.910000 = 203,910 [A]</t>
  </si>
  <si>
    <t>"1.1*0.1*189.0"</t>
  </si>
  <si>
    <t>"189"_x000d_
 "189 * 1.015`Koeficient množství"</t>
  </si>
  <si>
    <t>"``úprava přepadu z VDJ"_x000d_
 "10.0"</t>
  </si>
  <si>
    <t>210.000000 = 210,000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</si>
  <si>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"377.02"_x000d_
 "`Mezisoučet: `377.02"_x000d_
 "377.02*2"</t>
  </si>
  <si>
    <t>776.518000 = 776,518 [A]</t>
  </si>
  <si>
    <t>SO 22-27-09.03</t>
  </si>
  <si>
    <t>307.500000 = 307,500 [A]</t>
  </si>
  <si>
    <t>891241811</t>
  </si>
  <si>
    <t>Demontáž vodovodních šoupátek otevřený výkop DN 80</t>
  </si>
  <si>
    <t>R891247101</t>
  </si>
  <si>
    <t>Demontáž hydrantů podzemních DN 80</t>
  </si>
  <si>
    <t>R891247102</t>
  </si>
  <si>
    <t>Demontáž odvzdušňovacího ventilu DN 50mm</t>
  </si>
  <si>
    <t>961041211</t>
  </si>
  <si>
    <t>Bourání mostních základů z betonu prostého</t>
  </si>
  <si>
    <t>" 1.2*1.5*1.11"_x000d_
 "1.2*1.5*1.11"_x000d_
 "`Celkem: `1.998+1.998"</t>
  </si>
  <si>
    <t>961041221</t>
  </si>
  <si>
    <t>Bourání mostních základů z betonu prokládaného</t>
  </si>
  <si>
    <t>963071112</t>
  </si>
  <si>
    <t>Demontáž ocelových prvků mostů šroubovaných nebo svařovaných přes 100 kg</t>
  </si>
  <si>
    <t>"8385.0"</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</si>
  <si>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"60.955"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</si>
  <si>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"1.538"</t>
  </si>
  <si>
    <t>SO 22-27-10.01</t>
  </si>
  <si>
    <t>SO 22-27-10</t>
  </si>
  <si>
    <t>132251103</t>
  </si>
  <si>
    <t>Hloubení rýh nezapažených š do 800 mm v hornině třídy těžitelnosti I skupiny 3 objem do 100 m3 strojně</t>
  </si>
  <si>
    <t>"233.0*(0.3+0.5)*0.5*0.6"_x000d_
 "55.92*0.5"</t>
  </si>
  <si>
    <t>132351103</t>
  </si>
  <si>
    <t>Hloubení rýh nezapažených š do 800 mm v hornině třídy těžitelnosti II skupiny 4 objem do 100 m3 strojně</t>
  </si>
  <si>
    <t>"55.92*0.5"</t>
  </si>
  <si>
    <t>133254102</t>
  </si>
  <si>
    <t>Hloubení šachet zapažených v hornině třídy těžitelnosti I skupiny 3 objem do 50 m3</t>
  </si>
  <si>
    <t>"``výkop pro šachty DN 1000mm"_x000d_
 "2.4*2.4*1.5*4"_x000d_
 "34.56*0.5"</t>
  </si>
  <si>
    <t>133354102</t>
  </si>
  <si>
    <t>Hloubení šachet zapažených v hornině třídy těžitelnosti II skupiny 4 objem do 50 m3</t>
  </si>
  <si>
    <t>"34.56*0.5"</t>
  </si>
  <si>
    <t>"2.4*1.5*4"</t>
  </si>
  <si>
    <t>14.400000 = 14,400 [A]</t>
  </si>
  <si>
    <t>"``odvoz+dovoz pro zásyp"_x000d_
 "25.096*0.5*2"</t>
  </si>
  <si>
    <t>"``odvoz+dovoz pro zásyp"_x000d_
 "25.096*0.5"</t>
  </si>
  <si>
    <t>"25.096*0.5"</t>
  </si>
  <si>
    <t>"34.56"_x000d_
 "-1.3*1.3*1.4*4"_x000d_
 "`Celkem: `34.56+-9.464"</t>
  </si>
  <si>
    <t>212751106</t>
  </si>
  <si>
    <t>Trativod z drenážních trubek flexibilních PVC-U SN 4 perforace 360° včetně lože otevřený výkop DN 160 pro meliorace</t>
  </si>
  <si>
    <t>233.000000 = 233,000 [A]</t>
  </si>
  <si>
    <t>"``pod šachty DN 1000"_x000d_
 "1.3*1.3*0.05*4"</t>
  </si>
  <si>
    <t>59224355</t>
  </si>
  <si>
    <t>dno betonové šachty kanalizační jednolité 100x88x50cm</t>
  </si>
  <si>
    <t>877315211</t>
  </si>
  <si>
    <t>R0006002OZ</t>
  </si>
  <si>
    <t xml:space="preserve">Těsnění elastomerové pro spojení šachtových dílů   DN 1000</t>
  </si>
  <si>
    <t>R899713111.1</t>
  </si>
  <si>
    <t>Ocelový orientační sloupek hnědo-bílé barvy vč.patky,zemních prací</t>
  </si>
  <si>
    <t xml:space="preserve">Kanalizační poklop  betonolitinový, rám betonolitinový 125mm, B 125 s odvětráním</t>
  </si>
  <si>
    <t>tvarovka plastová-šachtová přechodka DN 150mm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</si>
  <si>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"55.92+34.56"_x000d_
 "-25.096"_x000d_
 "`Mezisoučet: `90.48+-25.096"_x000d_
 "65.384*2"</t>
  </si>
  <si>
    <t>86.685000 = 86,685 [A]</t>
  </si>
  <si>
    <t>SO 22-27-10.02</t>
  </si>
  <si>
    <t>"62.0*(0.3+0.5)*0.5*0.6"_x000d_
 "14.88*0.5"</t>
  </si>
  <si>
    <t>"14.88*0.5"</t>
  </si>
  <si>
    <t>"``výkop pro šachty DN 1000mm"_x000d_
 "2.4*2.4*1.5*2"_x000d_
 "17.28*0.5"</t>
  </si>
  <si>
    <t>"17.28*0.5"</t>
  </si>
  <si>
    <t>"2.4*1.5*2"</t>
  </si>
  <si>
    <t>7.200000 = 7,200 [A]</t>
  </si>
  <si>
    <t>"``odvoz+dovoz pro zásyp"_x000d_
 "12.548*0.5*2"</t>
  </si>
  <si>
    <t>"``odvoz+dovoz pro zásyp"_x000d_
 "12.548*0.5"</t>
  </si>
  <si>
    <t>"12.548*0.5"</t>
  </si>
  <si>
    <t>"17.28"_x000d_
 "-1.3*1.3*1.4*2"_x000d_
 "`Celkem: `17.28+-4.732"</t>
  </si>
  <si>
    <t>62.000000 = 62,000 [A]</t>
  </si>
  <si>
    <t>"``pod šachty DN 1000"_x000d_
 "1.3*1.3*0.05*2"</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</si>
  <si>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"14.88+17.28"_x000d_
 "-12.548"_x000d_
 "`Mezisoučet: `32.16+-12.548"_x000d_
 "19.612*2"</t>
  </si>
  <si>
    <t>28.703000 = 28,703 [A]</t>
  </si>
  <si>
    <t>SO 22-27-10.03</t>
  </si>
  <si>
    <t>"379.0*(0.3+0.5)*0.5*0.6"_x000d_
 "90.96*0.5"</t>
  </si>
  <si>
    <t>132351102</t>
  </si>
  <si>
    <t>Hloubení rýh nezapažených š do 800 mm v hornině třídy těžitelnosti II skupiny 4 objem do 50 m3 strojně</t>
  </si>
  <si>
    <t>"90.96*0.5"</t>
  </si>
  <si>
    <t>"``výkop pro šachty DN 1000mm"_x000d_
 "2.4*2.4*1.5*5"_x000d_
 "43.2*0.5"</t>
  </si>
  <si>
    <t>"43.2*0.5"</t>
  </si>
  <si>
    <t>"2.4*1.5*5"</t>
  </si>
  <si>
    <t>"``odvoz+dovoz pro zásyp"_x000d_
 "31.37*0.5*2"</t>
  </si>
  <si>
    <t>"``odvoz+dovoz pro zásyp"_x000d_
 "31.37*0.5"</t>
  </si>
  <si>
    <t>"31.37*0.5"</t>
  </si>
  <si>
    <t>"43.2"_x000d_
 "-1.3*1.3*1.4*5"_x000d_
 "`Celkem: `43.2+-11.83"</t>
  </si>
  <si>
    <t>379.000000 = 379,000 [A]</t>
  </si>
  <si>
    <t>"``pod šachty DN 1000"_x000d_
 "1.3*1.3*0.05*5"</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</si>
  <si>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"90.96+43.2"_x000d_
 "-31.37"_x000d_
 "`Mezisoučet: `134.16+-31.37"_x000d_
 "102.79*2"</t>
  </si>
  <si>
    <t>133.059000 = 133,059 [A]</t>
  </si>
  <si>
    <t>SO 22-27-10.04</t>
  </si>
  <si>
    <t>"64.0*(0.3+0.5)*0.5*0.6"_x000d_
 "15.36*0.5"</t>
  </si>
  <si>
    <t>"15.36*0.5"</t>
  </si>
  <si>
    <t>64.000000 = 64,000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</si>
  <si>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"15.36+17.28"_x000d_
 "-12.548"_x000d_
 "`Mezisoučet: `32.64+-12.548"_x000d_
 "20.092*2"</t>
  </si>
  <si>
    <t>29.278000 = 29,278 [A]</t>
  </si>
  <si>
    <t>SO 22-27-10.05</t>
  </si>
  <si>
    <t>"243.0*(0.3+0.5)*0.5*0.6"_x000d_
 "58.32*0.5"</t>
  </si>
  <si>
    <t>"58.32*0.5"</t>
  </si>
  <si>
    <t>243.000000 = 243,000 [A]</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</si>
  <si>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"58.32+34.56"_x000d_
 "-25.096"_x000d_
 "`Mezisoučet: `92.88+-25.096"_x000d_
 "67.784*2"</t>
  </si>
  <si>
    <t>89.559000 = 89,559 [A]</t>
  </si>
  <si>
    <t>SO 22-27-10.06</t>
  </si>
  <si>
    <t>132251102</t>
  </si>
  <si>
    <t>Hloubení rýh nezapažených š do 800 mm v hornině třídy těžitelnosti I skupiny 3 objem do 50 m3 strojně</t>
  </si>
  <si>
    <t>"122.0*(0.3+0.5)*0.5*0.6"_x000d_
 "29.28*0.5"</t>
  </si>
  <si>
    <t>"29.28*0.5"</t>
  </si>
  <si>
    <t>"``výkop pro šachty DN 1000mm"_x000d_
 "2.4*2.4*1.5*3"_x000d_
 "25.92*0.5"</t>
  </si>
  <si>
    <t>"25.92*0.5"</t>
  </si>
  <si>
    <t>"2.4*1.5*3"</t>
  </si>
  <si>
    <t>10.800000 = 10,800 [A]</t>
  </si>
  <si>
    <t>"``odvoz+dovoz pro zásyp"_x000d_
 "18.822*0.5*2"</t>
  </si>
  <si>
    <t>"``odvoz+dovoz pro zásyp"_x000d_
 "18.822*0.5"</t>
  </si>
  <si>
    <t>"18.822*0.5"</t>
  </si>
  <si>
    <t>"25.92"_x000d_
 "-1.3*1.3*1.4*3"_x000d_
 "`Celkem: `25.92+-7.098"</t>
  </si>
  <si>
    <t>"``pod šachty DN 1000"_x000d_
 "1.3*1.3*0.05*3"</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</si>
  <si>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"29.28+25.92"_x000d_
 "-18.822"_x000d_
 "`Mezisoučet: `55.2+-18.822"_x000d_
 "36.378*2"</t>
  </si>
  <si>
    <t>50.371000 = 50,371 [A]</t>
  </si>
  <si>
    <t>SO 22-27-10.07</t>
  </si>
  <si>
    <t>"225.0*(0.3+0.5)*0.5*0.6"_x000d_
 "54*0.5"</t>
  </si>
  <si>
    <t>"1.0*1.0*51"_x000d_
 "51*0.5"</t>
  </si>
  <si>
    <t>"54*0.5"</t>
  </si>
  <si>
    <t>"51*0.5"</t>
  </si>
  <si>
    <t>"``odvoz+dovoz pro zásyp"_x000d_
 "54.32*0.5*2"</t>
  </si>
  <si>
    <t>"``odvoz+dovoz pro zásyp"_x000d_
 "54.32*0.5"</t>
  </si>
  <si>
    <t>"54.32*0.5"</t>
  </si>
  <si>
    <t>"43.2+51"_x000d_
 "-22.95-5.1"_x000d_
 "-1.3*1.3*1.4*5"_x000d_
 "`Celkem: `94.2+-28.05+-11.83"</t>
  </si>
  <si>
    <t>"1.0*0.45*51.0"</t>
  </si>
  <si>
    <t>45.900000 = 45,900 [A]</t>
  </si>
  <si>
    <t>225.000000 = 225,000 [A]</t>
  </si>
  <si>
    <t>51.000000 = 51,000 [A]</t>
  </si>
  <si>
    <t>"``pod šachty DN 1000"_x000d_
 "1.3*1.3*0.05*5"_x000d_
 "1.0*0.1*51.0"_x000d_
 "`Celkem: `0.423+5.1"</t>
  </si>
  <si>
    <t xml:space="preserve">Montáž šachtových vložek na kanalizačním potrubí z PP trub  DN 150</t>
  </si>
  <si>
    <t>RELM.HSSSM800</t>
  </si>
  <si>
    <t>šachtová vložka ULTRA SOLID BP DN/OD 160 mm</t>
  </si>
  <si>
    <t>RUS160SN106</t>
  </si>
  <si>
    <t xml:space="preserve">Trubka kanalizační  PP SN 12 DN/OD 160x6000 mm PP</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</si>
  <si>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"54+43.2+51"_x000d_
 "-54.32"_x000d_
 "`Mezisoučet: `148.2+-54.32"_x000d_
 "93.88*2"</t>
  </si>
  <si>
    <t>142.457000 = 142,457 [A]</t>
  </si>
  <si>
    <t>SO 22-27-51</t>
  </si>
  <si>
    <t>871211811</t>
  </si>
  <si>
    <t>Bourání stávajícího potrubí z polyetylenu D do 50 mm</t>
  </si>
  <si>
    <t>"``1. Položka obsahuje: - veškeré poplatky provozovateli skládky, recyklační linky nebo jiného zařízení na zpracování nebo likvidaci odpadů souvisejíc"_x000d_
 "``s převzetím, uložením, zpracováním nebo likvidací odpadu - náklady spojené s dopravou odpadu z místa stavby na místo převzetí provozovatelem skládk"_x000d_
 "``recyklační linky nebo jiného zařízení na zpracování a likvidaci odpadů, veškerou manipulaci s odpadem 2. Způsob měření: Tunou se rozumí hmotnost "_x000d_
 "``odpadu"_x000d_
 "``vytříděného v souladu se zákonem č. 185/2001 Sb., o nakládání s odpady, v platném znění."_x000d_
 "0.149"</t>
  </si>
  <si>
    <t>SO 22-19-90.1</t>
  </si>
  <si>
    <t>D.2.1.7</t>
  </si>
  <si>
    <t>SO 22-19-90</t>
  </si>
  <si>
    <t>Zdolávání požáru</t>
  </si>
  <si>
    <t>"vypracování a schválení příslušné dokumentace požární ochrany"</t>
  </si>
  <si>
    <t>02950</t>
  </si>
  <si>
    <t>OSTATNÍ POŽADAVKY - POSUDKY, KONTROLY, REVIZNÍ ZPRÁVY</t>
  </si>
  <si>
    <t>Aerodynamické měření v tunelu po uvedení do provozu</t>
  </si>
  <si>
    <t>"Cíl zkoušky:
Měření a vyhodnocení tlakových změn v Němčickém tunelu za účelem validace provedených simulací a upřesnění ztrátových součinitelů.
Stručná specifikace zkoušky:
- průjezd vozidla o známých parametrech (základní rozměry a uspořádání – optimálně například ucelená jednotka) rychlostí 160-200 km/h bez míjení s druhým vozidlem;
- záznam časového průběhu tlakových změn na jedné pozici v tunelu;
- měření referenčního tlaku, teploty, vlhkosti a rychlosti proudění uvnitř tunelu;
- měření rychlosti vozidla v blízkosti vstupního portálu;
- pro statistické vyhodnocení cca 5 průjezdů identického vozidla tunelem.
Orientační časové nároky na samotné měření:
- 1 den instalace měřicího zařízení a oživení;
- 1 den měření a následná demontáž."</t>
  </si>
  <si>
    <t>Požární zkouška tunelového ostění</t>
  </si>
  <si>
    <t>"Součástí položky je zhotovení vzorků, provedení zkoušky, vyhodnocení zkoušky a vypracování závěrečné zprávy. Zkouška zhodnotí vhodnost betonové směsi, stanoví množství vláken v betonové směsi a ověří předpoklady statického výpočtu pro návrh konstrukce tunelu na účinky požáru. Zkouška 3ks vzorků na teplotní křivku RABT ZTV (Railways) - 1200°C po dobu 60min. Vzorek 1 - bez vláken, vzorek 2 - 0,5kg vláken/m3 betonu, vzorek 3 - 1,0kg vláken/m3 betonu. Zkouška obsahuje zhotovení armovaných vzorků rozměrů 1,5x2,0x0,5 m, včetně ošetřování betonu před zkouškou. Výztuž každého vzorku odpovídá skutečné výztuži vnitřních stěn xx 5kg výztuže/ vzorek s krytím 70 mm. Receptura betonové směsi bude odpovídat receptuře pro následnou realizaci konstrukce tunelu. Do vzorku budou osazeny termočlánky pro měření průběhu teploty napříč řezem vzorku po celou dobu požární zkoušky."</t>
  </si>
  <si>
    <t>Zatěžovací zkouška lamel podzemních stěn</t>
  </si>
  <si>
    <t>"Zkušební lamela délky 22,0 m
Kompletní provedení rýhy pro zkušební lamelu PS tl. 1,0 m, délky 2,80 m a hloubky 22,0 m vč. odvozu a skládkování zeminy
Provedení kompletní lamely PS vč. dodávky materiálu – beton C30/37 – XA1, ocel R (20505)
Provedení 6 ks dočasných horninových kotev 6xLp 15,7 mm (St. 1570/1770 MPa), šikmých (cca 120 od svislice), délky 25 m s kořenem délky 8 m vč. napojení na ocelový zatěžovací most
Statická zatěžovací zkouška lamely PS s postupně rostoucím zatížením do 5,0 MN vč. 3 odlehčovacích stupňů
Projekt a vyhodnocení statické zatěžovací zkoušky lamely PS
Vypracování projektu zkušební lamely a programu statické zatěžovací zkoušky této lamely pro zatížení do 5,0 MN (lamela nebude instrumentována)
Vypracování závěrečné zprávy a vyhodnocení statické zatěžovací zkoušky lamely PS tl. 1,0 m"</t>
  </si>
  <si>
    <t>SEJMUTÍ ORNICE NEBO LESNÍ PŮDY</t>
  </si>
  <si>
    <t>včetně odvozu na mezideponii</t>
  </si>
  <si>
    <t>"Výpočet z příčných řezů předvýkopu, přílohy 2.206, 2.202, 2.203
Sejmutí ornice tl. 0,5 m:
Celkem z příčných řezů: 35 270,08 m2 + Portál Brno: 2310,6m2 + Portál Přerov: 1890,7 m2
(35 270,08 + 2310,6 + 1890,7 )*0,5"</t>
  </si>
  <si>
    <t>položka zahrnuje sejmutí ornice bez ohledu na tloušťku vrstvy a její vodorovnou dopravu
nezahrnuje uložení na trvalou skládku</t>
  </si>
  <si>
    <t>Předvýkop - materiál není určen na skládku, včetně odvozu na mezdeponii</t>
  </si>
  <si>
    <t>"část pro zpětné zásypy"</t>
  </si>
  <si>
    <t>zemina určená na skládku</t>
  </si>
  <si>
    <t>"Předvýkop:
přílohy: 2.206, 2.202, 2.203
Výpočet z příčných řezů předvýkopu, odečtena plocha ornice
Celkem z příčných řezů: 217880,71 m3 + Portál Brno: 8012,424m3 + Portál Přerov: 4180,162 m3 - 19735,69m3
=(217880,71+8012,424+4180,162)-19735,69=210337,606m3
Odstranění zemního valu: 954,600m3
Odpočet části pro zásyp: -182973,474m3"</t>
  </si>
  <si>
    <t>VYKOPÁVKY ZE ZEMNÍKŮ A SKLÁDEK TŘ. I</t>
  </si>
  <si>
    <t>naložení a dovoz zemny z mezideponie pro zásypy</t>
  </si>
  <si>
    <t>"dtto zásypy a násypy"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</si>
  <si>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</si>
  <si>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naložení a dovoz ornice z mezideponie pro rozprostření</t>
  </si>
  <si>
    <t>"dtto rozprostření ornice"</t>
  </si>
  <si>
    <t>13173A</t>
  </si>
  <si>
    <t>HLOUBENÍ JAM ZAPAŽ I NEPAŽ TŘ. I - BEZ DOPRAVY</t>
  </si>
  <si>
    <t>hloubení tunelů od portálů pod ochranou stropu, včetně všech souvisejících opatření pro zabezpečení prosoru vykopávek (osvětlení, větrání, apod)</t>
  </si>
  <si>
    <t>"Plocha v příčném řezu 112,16 m2* délka tunelu 744 m + výklenky 2x30ks plocha 2,19 m2*výška 8,9 m
112,16*744+30*2*2,19*8,9"</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</si>
  <si>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</si>
  <si>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</si>
  <si>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</si>
  <si>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"Výkop rýhy pro vodící zídky včetně prostoru přepážky, délka podzemních stěn x plocha vodících zídek v příčném řezu 1*1,55 m2, viz příloha 2.301"</t>
  </si>
  <si>
    <t>Dočasný ochranný val z vytěžené zeminy</t>
  </si>
  <si>
    <t>"Plocha valu v příčném řezu 2,15 m2 * délka valu 444 m"</t>
  </si>
  <si>
    <t>zeminy pro zpětný zásyp</t>
  </si>
  <si>
    <t>"zemina pro zpětné zásypy"</t>
  </si>
  <si>
    <t>ornice</t>
  </si>
  <si>
    <t>"dtto sejmutí ornice"</t>
  </si>
  <si>
    <t>"Výpočet z příčných řezů zásypu + plocha demolovaného stříkaného betonu
dle příloh 2.606, 2.602, 2.603"</t>
  </si>
  <si>
    <t>18225</t>
  </si>
  <si>
    <t>ROZPROSTŘENÍ ORNICE VE SVAHU V TL DO 0,50M</t>
  </si>
  <si>
    <t>"Výpočet z příčných řezů zásypu, odečtena plocha v křížení s komunikací SO 22-18-08.1 a zpevněná plocha u portálů
dle příloh 2.606, 2.602, 2.603"</t>
  </si>
  <si>
    <t>183511</t>
  </si>
  <si>
    <t>CHEMICKÉ ODPLEVELENÍ CELOPLOŠNÉ</t>
  </si>
  <si>
    <t>položka zahrnuje celoplošný postřik a chemickou likvidace nežádoucích rostlin nebo jejích částí a zabránění jejich dalšímu růstu na urovnaném volném terénu</t>
  </si>
  <si>
    <t>R015111.1</t>
  </si>
  <si>
    <t>ULOŽENÍ A DOPRAVA ZEMINY 17 05 04 NA DEPONII VEDLEJŠÍ STAVBY K DALŠÍMU VYUŽITÍ</t>
  </si>
  <si>
    <t>Evidenční položka. Neoceňovat v objektu SO/PS, položka se oceňuje pouze v objektu SO 90-90</t>
  </si>
  <si>
    <t>"(28318,732+2772,950)*2+84616,5*2,4"</t>
  </si>
  <si>
    <t xml:space="preserve">1. Položka obsahuje: - veškeré náklady spojené s dopravou a manipulací zeminy z místa stavby na místo převzetí navazující stavbou, místo uložení - navržená deponie na parc.č. 1337/53, 1337/52 (orná půda, vlastník Kojetín).  2. Způsob měření: Tunou se rozumí hmotnost odpadu vytříděného v souladu se zákonem č. 185/2001 Sb., o nakládání s odpady, v platném znění.</t>
  </si>
  <si>
    <t>Zvláštní zakládání, základy, zpevňování hornin</t>
  </si>
  <si>
    <t>215663</t>
  </si>
  <si>
    <t>ÚPRAVA PODLOŽÍ HYDRAULICKÝMI POJIVY DO 2% HL DO 0,5M</t>
  </si>
  <si>
    <t>zásyp předvýkopu</t>
  </si>
  <si>
    <t>"množství předpoklad, 20% zásypu =182973,475/0,5*20%"</t>
  </si>
  <si>
    <t>položka zahrnuje zafrézování předepsaného množství hydraulického pojiva do podloží do hloubky do 0,5m, zhutnění
druh hydraulického pojiva stanoví zadávací dokumentace</t>
  </si>
  <si>
    <t>239325</t>
  </si>
  <si>
    <t>PODZEMNÍ STĚNY ZE ŽELEZOBETONU DO C30/37</t>
  </si>
  <si>
    <t>Beton C30/37 XF3, XA2, XC2</t>
  </si>
  <si>
    <t>"(33636+592+435,2+380,8+244,80+28,00), dle přílohy 2.301, 2.304"</t>
  </si>
  <si>
    <t xml:space="preserve">- objem betonu pro přebetonování a nadbetonování, který se nepřičítá ke stanovenému objemu výplně podzemních stěn
- ukončení podzemní stěny pod ústím vrtu a vyplnění zbývající části sypaninou nebo kamenivem
- odbourání a odstranění znehodnocené části výplně a úprava hlavy podzemní stěny před výstavbou další konstrukční části
- zřízení výplně podzemní stěny pod hladinou vody.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</si>
  <si>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239365</t>
  </si>
  <si>
    <t>VÝZTUŽ PODZEM STĚN Z OCELI 10505, B500B</t>
  </si>
  <si>
    <t>Výztuž pro podzemní stěny tunelu, konstrukční a pomocná výtuž, distanční prvky jsou součástí položky, ale nejsou zahrnuty do hmotnosti</t>
  </si>
  <si>
    <t>"Výztuž podzemních stěn TUNELU: 3 922,765t (příloha 2.305 až 2.308)
Výztuž podzemních stěn PORTÁLU: 138,610t (příloha 2.309 až 2.3017)"</t>
  </si>
  <si>
    <t>26114</t>
  </si>
  <si>
    <t>VRTY PRO KOTVENÍ, INJEKTÁŽ A MIKROPILOTY NA POVRCHU TŘ. I D DO 200MM</t>
  </si>
  <si>
    <t>pro pramencovou kotvu</t>
  </si>
  <si>
    <t>"8 ks trvalých kotev + 60 ks dočasných kotev, délkavrtu 18 m: (8+60)*18"</t>
  </si>
  <si>
    <t>položka zahrnuje:
přemístění, montáž a demontáž vrtných souprav
svislou dopravu zeminy z vrtu
vodorovnou dopravu zeminy bez uložení na skládku
případně nutné pažení dočasné (včetně odpažení) i trvalé</t>
  </si>
  <si>
    <t>261716</t>
  </si>
  <si>
    <t>VRTY PRO KOTV, INJEKT, MIKROPIL NA POVR TŘ I A II D DO 80MM</t>
  </si>
  <si>
    <t>vrty pro SN kotvy na povrchu</t>
  </si>
  <si>
    <t>"pro SN kotvy délky 8 m, počet 720 ks: 720*8"</t>
  </si>
  <si>
    <t>26714</t>
  </si>
  <si>
    <t>HLOUB RÝH PRO PODZEM STĚNY TŘ I TL DO 1200MM</t>
  </si>
  <si>
    <t>Podzemní stěny TUNELU L 20 m/ tl. 1,0 m</t>
  </si>
  <si>
    <t>"Podzemní stěny TUNELU L 20 m/ tl. 1,0 m: 1 681,800m * 20m, dle přílohy 2.301, 2.304"</t>
  </si>
  <si>
    <t>položka zahrnuje:
- přepravu, montáž a demontáž hloubících (vrtných) souprav
- zapažení rýhy bentonitovou suspenzí a odvoz znehodnocené suspenze
- nezbytné rozšíření rýhy při hloubení
- veškerou manipulaci s vytěženou zeminou (svislý přesun, vodor. doprava, nakládání a pod.)
- plošiny pro hloubící (vrtné) soupravy vč. zemních prací, zpevnění, odvodnění a pod.</t>
  </si>
  <si>
    <t>Podzemní stěny PORTÁL L 20 m (tvar písmene "L"), / tl. 1,0 m</t>
  </si>
  <si>
    <t>"Podzemní stěny PORTÁL L 20 m (tvar písmene `L`), / tl. 1,0 m: 29,600m*20m, dle přílohy 2.301, 2.304"</t>
  </si>
  <si>
    <t>Podzemní stěny PORTÁL L 16 m, / tl. 1,0 m</t>
  </si>
  <si>
    <t>"Podzemní stěny PORTÁL L 16 m, / tl. 1,0 m: 27,200m*16m, dle přílohy 2.301, 2.304"</t>
  </si>
  <si>
    <t>Podzemní stěny PORTÁL L 14 m, / tl. 1,0 m</t>
  </si>
  <si>
    <t>"Podzemní stěny PORTÁL L 14 m, / tl. 1,0 m: 27,200m*14m, dle přílohy 2.301, 2.304"</t>
  </si>
  <si>
    <t>Podzemní stěny PORTÁL L 12 m, / tl. 1,0 m</t>
  </si>
  <si>
    <t>"Podzemní stěny PORTÁL L 12 m, / tl. 1,0 m: 20,400m*12m, dle přílohy 2.301, 2.304"</t>
  </si>
  <si>
    <t>Podzemní stěny PORTÁL L 10 m, / tl. 1,0 m</t>
  </si>
  <si>
    <t>"Podzemní stěny PORTÁL L 10 m, / tl. 1,0 m: 2,800m*10m, dle přílohy 2.301, 2.304"</t>
  </si>
  <si>
    <t>272323</t>
  </si>
  <si>
    <t>ZÁKLADY ZE ŽELEZOBETONU DO C16/20</t>
  </si>
  <si>
    <t>Beton C16/20 X0, vodící zídky</t>
  </si>
  <si>
    <t>"vodící zídky - výška 1,0 m, šířka 2x0,25 m
Délka podzemních stěn x plocha vodících zídek v příčném řezu 1*0,25*2 m2, viz příloha 2.301"</t>
  </si>
  <si>
    <t>Beton C25/30 XF3, XC4</t>
  </si>
  <si>
    <t>"Železobetonový základ opěrné zdi, přílohy 2.615, 2.616
=(3,37+6,93)*1,18*0,25+(3,23+6,68)*1,18*0,25"</t>
  </si>
  <si>
    <t>Beton C30/37 XF1, XA2, XC2</t>
  </si>
  <si>
    <t>"Základová deska TUNEL, dle příloh 2.403 až 2.405"</t>
  </si>
  <si>
    <t>Beton C 30/37 XF3, XA2, XC2</t>
  </si>
  <si>
    <t>"Základová deska PORTÁL, dle příloh 2.403 až 2.405"</t>
  </si>
  <si>
    <t>výztuž vodících zídek</t>
  </si>
  <si>
    <t>"O8mm, 0,6 m, 16ks/m zídky = 0,395*0,6*16*délka zídek, viz příloha 2.301"</t>
  </si>
  <si>
    <t>Výztuž pro základovou desku tunelu, konstrukční a pomocná výtuž, distanční prvky jsou součástí položky, ale nejsou zahrnuty do hmotnosti</t>
  </si>
  <si>
    <t>"dle příloh 2.406 až 2.420"</t>
  </si>
  <si>
    <t>základ opěrné zdi</t>
  </si>
  <si>
    <t>"přílohy 2.615, 2.616: (488,7+475,2)/1000"</t>
  </si>
  <si>
    <t xml:space="preserve">"Sítě KARI 6x6/100x100, včetně přesahů
4x1,2 m2 sítě/ m zídky, včetně přesahů = 4*1,2*délka zídek  * 4,44 /1000, viz příloha 2.301"</t>
  </si>
  <si>
    <t>285378</t>
  </si>
  <si>
    <t>KOTVENÍ NA POVRCHU Z PŘEDPÍNACÍ VÝZTUŽE DL. DO 10M</t>
  </si>
  <si>
    <t>Kotva trvalá z pramenců 4x Lp 15,7 mm (St 1570/1770 MPa), délka kořene 8,0 m, volná délka kotvy 11,0 m, včetně ochraného ocelového víka hlavy kotvy</t>
  </si>
  <si>
    <t>"dle přílohy 2.319"</t>
  </si>
  <si>
    <t>položka zahrnuje dodávku předepsané kotvy, případně její protikorozní úpravu, její osazení do vrtu, zainjektování a napnutí, případně opěrné desky
nezahrnuje vrty</t>
  </si>
  <si>
    <t>Kotva dočasná z pramenců 4x Lp 15,7 mm (St 1570/1770 MPa), délka kořene 8,0 m, volná délka kotvy 11,0 m</t>
  </si>
  <si>
    <t>285379</t>
  </si>
  <si>
    <t>PŘÍPLATEK ZA DALŠÍ 1M KOTVENÍ NA POVRCHU Z PŘEDPÍNACÍ VÝZTUŽE</t>
  </si>
  <si>
    <t>"(19-10)*8, dle přílohy 2.319"</t>
  </si>
  <si>
    <t>položka zahrnuje příplatek k ceně kotvy za další 1m přes 10m
zahrnuje dodávku 1m předepsané kotvy, případně její protikorozní úpravu, její osazení do vrtu, zainjektování a napnutí</t>
  </si>
  <si>
    <t>"(19-10)*60, dle přílohy 2.319"</t>
  </si>
  <si>
    <t>286661</t>
  </si>
  <si>
    <t>KOTVY OCELOVÉ TYČOVÉ SN V PODZEMÍ DÉLKY DO 8M ÚNOS DO 50KN</t>
  </si>
  <si>
    <t>Kotvy na povrchu SN, d = 25 mm/ dl. 8,0 m/ 500 MPa, cementová zálivka</t>
  </si>
  <si>
    <t>"viz půdorys předvýkopu, přílohy: 2.206, 2.202, 2.203"</t>
  </si>
  <si>
    <t>Zahrnuje kompletní dodávku kotev délky od 7,01m do 8,00m a únosnosti do 50kN včetně příslušenství, podle požadavků a popisu uvedených v dokumentci pro zadání stavby (podložky, matice a pod.);
- součástí je kompletní osazení kotvy v podzemí, které zahrnuje všechny operace podle technologického předpisu výrobce nutné pro řádné osazení a aktivaci včetně všech pomocných mechanizmů, přípravků a hmot (např. cementová malta a pod.);
- průkazné a kontrolní zkoušky kotev;
- druh, délku, rozmístění a rozsah zkoušek určuje zadávací dokumentace;
- vrty pro svorníky nejsou součástí této položky uvedou se v položce 263 - vrty pro svorníky a kotvy v podzemí dl. do 12m.</t>
  </si>
  <si>
    <t>289313</t>
  </si>
  <si>
    <t>STŘÍKANÝ BETON DO C16/20</t>
  </si>
  <si>
    <t>Beton C16/20 X0, tl. 150 mm</t>
  </si>
  <si>
    <t>"Zajištění předvýkopu , Výpočet z příčných řezů předvýkopu, přílohy: 2.206, 2.202, 2.203
Celkem z příčných řezů: 2879,89 m3 + Portál Brno: 98,93m3 + Portál Přerov: 56,52 m3
(2 879,89 +98,93+56,52)"</t>
  </si>
  <si>
    <t>289366</t>
  </si>
  <si>
    <t>VÝZTUŽ STŘÍKANÉHO BETONU Z KARI SITÍ</t>
  </si>
  <si>
    <t>"Sítě KARI 6x6/100x100, oba povrchy, včetně přesahů
3035,34/0,15*2 + rezerva přesahy 35% * 4,44 /1000"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</si>
  <si>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</si>
  <si>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28997G</t>
  </si>
  <si>
    <t>OPLÁŠTĚNÍ (ZPEVNĚNÍ) Z GEOTEXTILIE DO 800G/M2</t>
  </si>
  <si>
    <t>Geotextílie 700g/m2</t>
  </si>
  <si>
    <t>"Příprava betonáže stropní desky - geotextilie
Plocha DD 30ks 127,35 m2 + 29ks 172,2 m2 + 2ks 233,7 m2
=(30*127,35+29*172,2+2*233,7)"</t>
  </si>
  <si>
    <t>28999</t>
  </si>
  <si>
    <t>OPLÁŠTĚNÍ (ZPEVNĚNÍ) Z FÓLIE</t>
  </si>
  <si>
    <t>Separační PE fólie, tl. 0,2 mm</t>
  </si>
  <si>
    <t>"Příprava betonáže stropní desky - separační fólie
Plocha DD 30ks 127,35 m2 + 29ks 172,2 m2 + 2ks 233,7 m2
=(30*127,35+29*172,2+2*233,7)"</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</si>
  <si>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</si>
  <si>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311325</t>
  </si>
  <si>
    <t>ZDI A STĚNY PODP A VOL ZE ŽELEZOBET DO C30/37</t>
  </si>
  <si>
    <t>Beton C30/37 XF1, XA2, XC2, PP vlákna 1kg/m3 betonu</t>
  </si>
  <si>
    <t>"Vnitřní stěny TUNEL, dle příloh 2.403 až 2.405"</t>
  </si>
  <si>
    <t>Beton C 30/37 XF3, XA2, XC2, , PP vlákna 1kg/m3 betonu</t>
  </si>
  <si>
    <t>"Vnitřní stěny PORTÁL , dle příloh 2.403 až 2.405"</t>
  </si>
  <si>
    <t>311365</t>
  </si>
  <si>
    <t>VÝZTUŽ ZDÍ A STĚN PODP A VOL Z OCELI 10505, B500B</t>
  </si>
  <si>
    <t>Výztuž vnitřních stěn tunelu, konstrukční a pomocná výtuž, distanční prvky jsou součástí položky, ale nejsou zahrnuty do hmotnosti</t>
  </si>
  <si>
    <t>"Vnitřní stěny dle příloh 2.406 až 2.420: 923,416
Lemovací výztuž nik v ostění: 0,316"</t>
  </si>
  <si>
    <t>317324</t>
  </si>
  <si>
    <t>ŘÍMSY ZE ŽELEZOBETONU DO C25/30</t>
  </si>
  <si>
    <t>Beton C25/30 XF3, XC4,</t>
  </si>
  <si>
    <t>"Železobetonová římsa opěrné zdi
dle příloh 2.613, 2.614: =0,12*(22,55+22,16)"</t>
  </si>
  <si>
    <t>VÝZTUŽ ŘÍMS Z OCELI 10505, B500B</t>
  </si>
  <si>
    <t>"Železobetonová římsa opěrné zdi
dle příloh 2.613, 2.614: =(612,6+604,8)/1000"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</si>
  <si>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</si>
  <si>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32812</t>
  </si>
  <si>
    <t>OPĚRNÝ SYSTÉM S LÍCEM Z BETON TVAROVEK VÝŠ 2M - 4M</t>
  </si>
  <si>
    <t>Prefa betonové lícové prvky, HDPE jednoosá výztužná geomříž, drenážní vrstva za opěrou frakce 8/16 tl. 500 mm</t>
  </si>
  <si>
    <t>"Plocha v pohledu na portál"</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</si>
  <si>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</si>
  <si>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ZÁBRADLÍ Z DÍLCŮ KOVOVÝCH ŽÁROVĚ ZINK PONOREM S NÁTĚREM</t>
  </si>
  <si>
    <t>Zábradlí se síťovou výplní, včetně chemických kotev do římsy portálu</t>
  </si>
  <si>
    <t>"dle příloh 2.513, 2.514: (749,9+744,2)"</t>
  </si>
  <si>
    <t>411325</t>
  </si>
  <si>
    <t>STROPY ZE ŽELEZOBETONU DO C30/37</t>
  </si>
  <si>
    <t>"Stropní deska TUNEL, dle příloh 2.403 až 2.405"</t>
  </si>
  <si>
    <t>Beton C 30/37 XF3, XA2, XC2, PP vlákna 1kg/m3 betonu</t>
  </si>
  <si>
    <t>"Stropní deska PORTÁL, dle příloh 2.403 až 2.405"</t>
  </si>
  <si>
    <t>411365</t>
  </si>
  <si>
    <t>VÝZTUŽ STROPŮ Z BETONÁŘSKÉ OCELI 10505, B500B</t>
  </si>
  <si>
    <t>Výztuž stropní desky tunelu, konstrukční a pomocná výtuž, distanční prvky jsou součástí položky, ale nejsou zahrnuty do hmotnosti</t>
  </si>
  <si>
    <t>411366</t>
  </si>
  <si>
    <t>VÝZTUŽ STROPŮ Z KARI SÍTÍ</t>
  </si>
  <si>
    <t>"Stropní deska - výztuž sklonu desky - sítě KARI, dle přílohy 2.425
Sítě KARI 6x6/150x150, včetně přesahu
(261,18*2+220,08*29+157,2*30)*1,35*3,033/1000"</t>
  </si>
  <si>
    <t>411367</t>
  </si>
  <si>
    <t>VÝZTUŽ STROPŮ TUHÁ</t>
  </si>
  <si>
    <t>UTH distanční prvky</t>
  </si>
  <si>
    <t>"Stropní deska - výztuž sklonu desk, dle přílohy 2.425
(44,2*2+37,8*29+26,9*30)/1000"</t>
  </si>
  <si>
    <t>betonové lože C 16/20 tl. 100 mm</t>
  </si>
  <si>
    <t>"Zpevněný chodník nad portálem, dle přílohy 2.607, 2.608: 78,14*0,1"</t>
  </si>
  <si>
    <t>Beton C 25/30 X0, tl. 100 mm, prováděný pod zastropením</t>
  </si>
  <si>
    <t>"Ochranná vrstva hydroizolace, základová deska - betonová mazanina: 9151,3*0,1"</t>
  </si>
  <si>
    <t>Beton C 25/30 X0, tl. 100 mm</t>
  </si>
  <si>
    <t>"Ochranná vrstva hydroizolace, stropní deska - betonová mazanina
Plocha stropní desky 29ks*(200,2m2) + 30ks*(149,6m2) + 2ks*(195,9m2)
=(29*200,2+30*149,6+2*195,9)*0,1"</t>
  </si>
  <si>
    <t>PODKL A VÝPLŇ VRSTVY ZE ŽELEZOBET DO C25/30</t>
  </si>
  <si>
    <t>Beton C25/30 X0, tl. 200 mm, strojně hlazený povrch</t>
  </si>
  <si>
    <t>"Příprava betonáže stropní desky - podkladní beton
Plocha DD 30ks 127,35 m2 + 29ks 172,2 m2 + 2ks 233,7 m2, tl. 0,2 m"</t>
  </si>
  <si>
    <t>Beton C25/30 X0, tl. 200 mm, prováděný pod zastropením</t>
  </si>
  <si>
    <t>"Podkladní beton základová deska - podkladní beton
Plocha DD 30ks 127,35 m2 + 29ks 172,2 m2 + 2ks 233,7 m2, tl. 0,2 m
přílohy: 2.403 až 2.405, 2.107"</t>
  </si>
  <si>
    <t xml:space="preserve">"Příprava betonáže stropní desky - podkladní beton
   Sítě KARI 6x6/150x150, oba povrchy, včetně přesahů
   Plocha DD 30ks 127,35 m2 + 29ks 172,2 m2 + 2ks 233,7 m2, oba povrchy, přesahy 35% * 3,033/1000
    =(30*127,35+29*172,2+2*233,7)*2*1,2*3,033/1000=67,563 t
Ochranná vrstva hydroizolace, stropní deska - sítě KARI, Sítě KARI 6x6/150x150, včetně přesahů
    Plocha stropní desky 29ks*(200,2m2) + 30ks*(149,6m2) + 2ks*(195,9m2), včetně přesahů 35% * 3,033/1000"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</si>
  <si>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</si>
  <si>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provádění pod zastropením</t>
  </si>
  <si>
    <t xml:space="preserve">"Podkladní beton základová deska - podkladní beton
    Sítě KARI 6x6/150x150, oba povrchy, včetně přesahů
    přílohy: 2.403 až 2.405, 2.107
    Plocha DD 30ks 127,35 m2 + 29ks 172,2 m2 + 2ks 233,7 m2, oba povrchy, přesahy 35% * 3,033/1000
    =(30*127,35+29*172,2+2*233,7)*2*1,35*3,033/1000
Ochranná vrstva hydroizolace, základová deska - sítě KARI, Sítě KARI 6x6/150x150, včetně přesahů
    přílohy: 2.501, 2.107, 2.108
    9151,3*1,35*3,033/1000"</t>
  </si>
  <si>
    <t>451383</t>
  </si>
  <si>
    <t>PODKL VRSTVY ZE ŽELEZOBET DO C16/20 VČET VÝZTUŽE</t>
  </si>
  <si>
    <t>beton C16/20 X0</t>
  </si>
  <si>
    <t>"Betonové chodníky + spádová vrstva pod kolejovým ložem
Spadova vrstva A = 1,36 m2, Chodnik vyklenek 3,21 m2 (L=30*2,4m), chodnik 1,9 m2 (L=672m) (přílohy 2.107, 2.108)
744*1,36+30*(3,21*2,4)+1,9*672"</t>
  </si>
  <si>
    <t>Podsyp ze ŠD, tl. 200 mm</t>
  </si>
  <si>
    <t>"Příprava betonáže stropní desky - separační fólie
Plocha DD 30ks 127,35 m2 + 29ks 172,2 m2 + 2ks 233,7 m2 * tl. 0,2 m
=(30*127,35+29*172,2+2*233,7)*0,2"</t>
  </si>
  <si>
    <t>45160</t>
  </si>
  <si>
    <t>PODKL A VÝPLŇ VRSTVY Z MEZEROVITÉHO BETONU</t>
  </si>
  <si>
    <t>"Mezerovitý beton okolo drenáže tunelu
Chodnik 0,23 m2 (L=672m), Chodnik vyklenek 0,56m2 (L=30*2,4m) (přílohy 2.107, 2.108)
=0,23*672+0,56*30*2,4"</t>
  </si>
  <si>
    <t>Položka zahrnuje dodávku mezerovitého betonu a jeho uložení se zhutněním, včetně mimostaveništní a vnitrostaveništní dopravy (rovněž přesuny)</t>
  </si>
  <si>
    <t>R411301</t>
  </si>
  <si>
    <t>Mechanické spojky výztuže R22, šroubovací</t>
  </si>
  <si>
    <t>"Počet viz výkres výztuže stropní desky, přílohy 2.408, 2.411, 2.414, 2.417, 2.420"</t>
  </si>
  <si>
    <t>Položka zahrnuje veškerý materiál, výrobky a polotovary, včetně mimostaveništní a vnitrostaveništní dopravy (rovněž přesuny), včetně naložení a složení, montáže - dodání prvků v požadované kvalitě</t>
  </si>
  <si>
    <t>R411302</t>
  </si>
  <si>
    <t>Mechanické spojky výztuže R25, šroubovací</t>
  </si>
  <si>
    <t>56364</t>
  </si>
  <si>
    <t>VOZOVKOVÉ VRSTVY Z RECYKLOVANÉHO MATERIÁLU TL DO 200MM</t>
  </si>
  <si>
    <t>Zajištění dna předvýkopu</t>
  </si>
  <si>
    <t>"Plocha z půdorysu 25272 m2"</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</si>
  <si>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</si>
  <si>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58222</t>
  </si>
  <si>
    <t>DLÁŽDĚNÉ KRYTY Z DROBNÝCH KOSTEK DO LOŽE Z MC</t>
  </si>
  <si>
    <t>Dlažební kostky 6/8 cm</t>
  </si>
  <si>
    <t>"Zpevněný chodník nad portálem, dle přílohy 2.607, 2.608"</t>
  </si>
  <si>
    <t>Konstrukce a práce PSV</t>
  </si>
  <si>
    <t>711331</t>
  </si>
  <si>
    <t>IZOLACE PODZEM OBJ PROTI VOL STÉK VODĚ ASFALT NÁTĚRY</t>
  </si>
  <si>
    <t>Hydroizolační stěrka kolejového lože</t>
  </si>
  <si>
    <t>"DD portál 2ks (13,6*19)m2, DD s výklenkem 30ks (13,6*7,6+15,2*2,4)m2, DD bez výklenku 29ks (13,6*14)m2 (přílohy 2.107, 2.108)
=2*(13,6*19)+30*(13,6*7,6+15,2*2,4)+29*(13,6*14)"</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</si>
  <si>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</si>
  <si>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Geotextílie - stropní deska</t>
  </si>
  <si>
    <t>"2x geotextílie 700 g/m2, ochrana hydroizolace - dle příloh 2.501, 2.107, 2.108 - výměra: plocha izolace *2"</t>
  </si>
  <si>
    <t>71151</t>
  </si>
  <si>
    <t>OCHRANA IZOLACE V PODZEMÍ</t>
  </si>
  <si>
    <t>OSB 3, tl. 22 mm, XPS 100 mm</t>
  </si>
  <si>
    <t>"Ochranná vrstva hydroizolace, stropní deska ze stran
Přesahy do stran 29ks*(2,25*14*2) + 30ks*(2,25*11,5*2) + 2ks*(2,25*13,7*2)
=29*(2,25*14*2)+30*(2,25*11,5*2)+2*(2,25*13,7*2)"</t>
  </si>
  <si>
    <t>711519</t>
  </si>
  <si>
    <t>OCHRANA IZOLACE PODZEMNÍCH OBJEKTŮ TEXTILIÍ</t>
  </si>
  <si>
    <t>Geotextílie - základová deska</t>
  </si>
  <si>
    <t>Geotextílie - vnitřní stěny</t>
  </si>
  <si>
    <t>"1x geotextílie 700 g/m2, ochrana hydroizolace - dle příloh 2.501, 2.107, 2.108 - výměra: plocha izolace *1"</t>
  </si>
  <si>
    <t>711826</t>
  </si>
  <si>
    <t>IZOLACE TUNELŮ PROTI TLAK VODĚ Z MĚ ENÉHO PVC</t>
  </si>
  <si>
    <t>základová deska - Fóliová hydroizolace se signální vrstvou, PVC-P, tl. 3mm, včetně těsnících prvků dilatačních a pracovních spar</t>
  </si>
  <si>
    <t>"Příloha 2.501, Plocha základové desky 30ks*127,35+29ks*172,2+2ks*168,5"</t>
  </si>
  <si>
    <t>stropní deska - Fóliová hydroizolace se signální vrstvou, PVC-P, tl. 3mm, včetně těsnících prvků dilatačních a pracovních spar</t>
  </si>
  <si>
    <t>"Příloha 2.501, Plocha stropní desky + přesahy do stran 29ks*(200,2m2+2,05*14*2) + 30ks*(149,6m2+2,05*11,5*2) + 2ks*(195,9m2+2,05*13,7*2)"</t>
  </si>
  <si>
    <t>stěny - Fóliová hydroizolace se signální vrstvou, PVC-P, tl. 3mm, včetně těsnících prvků dilatačních a pracovních spar</t>
  </si>
  <si>
    <t>"Příloha 2.501, Výška 8,825m, 2ks*13,7*2, 30ks*10,8*2, 29ks*14*2"</t>
  </si>
  <si>
    <t>R711301</t>
  </si>
  <si>
    <t>Těsnění spáry mezi podzemní stěnou a stropní deskou - injektáž spáry pomocí pakrů směsí na bázi akrylátových pryskyřic s nízkou viskozitou</t>
  </si>
  <si>
    <t>"Délka podzemních stěn tunelu - ubourané části u výklenků: Portál 2ks - (13,7+13,7)m + DD výklenek 30 ks - (11,5+11,5)m + DD bez výklenku 29 ks (14+14)m
=2*(13,7+13,7)+30*(11,5+11,5)+29*(14+14)"</t>
  </si>
  <si>
    <t>položka obsahuje veškeré práce a dodávky materiálu, dle textu položky</t>
  </si>
  <si>
    <t>74BP</t>
  </si>
  <si>
    <t>Ochrana objektu před vlivy bludných proudů</t>
  </si>
  <si>
    <t>R747B01</t>
  </si>
  <si>
    <t>NEDESTRUKTIVNÍ DIAGNOSTIKA CMS, RÓ, SOK, CPMP, ERE</t>
  </si>
  <si>
    <t>SADA</t>
  </si>
  <si>
    <t>"dle dokumentace 2.8XX"</t>
  </si>
  <si>
    <t xml:space="preserve">1. Položka obsahuje:  – cenu za diagnostiku dle příslušných norem a předpisů, včetně vystavení protokolu 2. Položka neobsahuje:  X 3. Způsob měření: Udává se počet kusů kompletní konstrukce nebo práce.</t>
  </si>
  <si>
    <t>R747B02</t>
  </si>
  <si>
    <t>KABEL CYKY 4X1,5MM2</t>
  </si>
  <si>
    <t>R747B03</t>
  </si>
  <si>
    <t>KABEL CYKY 5X1,5MM2</t>
  </si>
  <si>
    <t>R747B04</t>
  </si>
  <si>
    <t>KABEL CYKY 12X1,5MM2</t>
  </si>
  <si>
    <t>R747B05</t>
  </si>
  <si>
    <t>KABEL CYKY 2X1,5MM2</t>
  </si>
  <si>
    <t>R747B06</t>
  </si>
  <si>
    <t>SKŘÍŇKA DO NIKY 400X300X150</t>
  </si>
  <si>
    <t>R747B07</t>
  </si>
  <si>
    <t>SKŘÍŇKA NA STĚNU 200X200X150</t>
  </si>
  <si>
    <t>R747B08</t>
  </si>
  <si>
    <t>SVORKOVNICE (ZKUŠEBNÍ SVORKY NA DIN LIŠTU, DIN LIŠTA)</t>
  </si>
  <si>
    <t>R747B09</t>
  </si>
  <si>
    <t>PŘÍCHYTKY DISTANČNÍ</t>
  </si>
  <si>
    <t>R747B10</t>
  </si>
  <si>
    <t>MĚŘENÍ VLIVU BLUDNÝCH PROUDŮ V PRŮBĚHU STAVBY</t>
  </si>
  <si>
    <t>&lt;vv&gt;&lt;r&gt;&lt;t&gt;&lt;vv&gt;&lt;r&gt;&lt;t&gt;&lt;vv&gt;&lt;r&gt;&lt;t&gt;&lt;/t&gt;&lt;/r&gt;&lt;/vv&gt; &lt;/t&gt;&lt;v&gt;1.000000&lt;/v&gt;&lt;vy&gt;A&lt;/vy&gt;&lt;/r&gt;&lt;/vv&gt; &lt;/t&gt;&lt;v&gt;1.000000&lt;/v&gt;&lt;vy&gt;A&lt;/vy&gt;&lt;/r&gt;&lt;/vv&gt; 1.000000 = 1,000 [A]</t>
  </si>
  <si>
    <t xml:space="preserve">1. Položka obsahuje:  – cenu za měření dle příslušných norem a předpisů, včetně vystavení protokolu 2. Položka neobsahuje:  X 3. Způsob měření: Udává se počet kusů kompletní konstrukce nebo práce.</t>
  </si>
  <si>
    <t>R747B11</t>
  </si>
  <si>
    <t>MĚŘENÍ VLIVU BLUDNÝCH PROUDŮ PO DOKONČENÍ STAVBY</t>
  </si>
  <si>
    <t>R747B12</t>
  </si>
  <si>
    <t>VÝVODY Z VÝZTUŽE, DLE TP 124 MD ČR</t>
  </si>
  <si>
    <t>R747B13</t>
  </si>
  <si>
    <t>MONTÁŽNÍ MATERIÁL PRO OCHRANU OBJEKTU PŘED VLIVY BLUDNÝCH PROUDŮ</t>
  </si>
  <si>
    <t>ŠROUBY, SVORKY, SILIKON, DROBNÝ MATERIÁL</t>
  </si>
  <si>
    <t>"pro každou část"</t>
  </si>
  <si>
    <t>86627</t>
  </si>
  <si>
    <t>CHRÁNIČKY Z TRUB OCELOVÝCH DN DO 100MM</t>
  </si>
  <si>
    <t>Ocelová DN 90 mm, včetně ukončovacích krycích manžet</t>
  </si>
  <si>
    <t>"4*6,1 m pro každý portál tunelu = celkem 4*6,1*2m (8 ks ukončovací manžety)"</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</si>
  <si>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</si>
  <si>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POTRUBÍ DREN Z TRUB PLAST DN DO 150MM DĚROVANÝCH</t>
  </si>
  <si>
    <t>DN 150</t>
  </si>
  <si>
    <t>"Drenážní potrubí za portálovou opěrnou zdí, dle příoh 2.611, 2.612"</t>
  </si>
  <si>
    <t>PP SN8, DN 160 mm, plný profil</t>
  </si>
  <si>
    <t>"dle příloh 2.502 až 2.506"</t>
  </si>
  <si>
    <t>875342</t>
  </si>
  <si>
    <t>POTRUBÍ DREN Z TRUB PLAST DN DO 200MM DĚROVANÝCH</t>
  </si>
  <si>
    <t>PP SN8, DN 160 mm, perforace profilu 220</t>
  </si>
  <si>
    <t>Korugovaná 32/24</t>
  </si>
  <si>
    <t>"Chráničky pro elektroinstalace v tunelu, příloha 2.421 až 2.423"</t>
  </si>
  <si>
    <t>Korugovaná 40/32</t>
  </si>
  <si>
    <t>87615</t>
  </si>
  <si>
    <t>CHRÁNIČKY Z TRUB PLAST DN DO 50MM</t>
  </si>
  <si>
    <t>Korugovaná 50/41</t>
  </si>
  <si>
    <t>87626</t>
  </si>
  <si>
    <t>CHRÁNIČKY Z TRUB PLAST DN DO 80MM</t>
  </si>
  <si>
    <t>Korugovaná 63/52</t>
  </si>
  <si>
    <t>"Chráničky pro elektroinstalace v tunelu, příloha 2.421 až 2.423: 7,10 m
Chránička pro vedení ochrany před bludnými proudy: 120 m"</t>
  </si>
  <si>
    <t>894858</t>
  </si>
  <si>
    <t>ŠACHTY KANALIZAČNÍ PLASTOVÉ D 600MM</t>
  </si>
  <si>
    <t>Šachta DN 600, H = 600 mm, horní část šachty vybedněna do betonového chodníku, včetně poklopu</t>
  </si>
  <si>
    <t>"Šachty na podélné drenáži, dle příloh 2.502 až 2.506"</t>
  </si>
  <si>
    <t>Šachta DN 600, H = 1000 mm, plastová prefabrikovaná, včetně poklopu</t>
  </si>
  <si>
    <t>"Šachta na podélné drenáži, dle příloh 2.502 až 2.506"</t>
  </si>
  <si>
    <t>"Odvodňovací žlab podél chodníku na Brněnském portále, viz příloha 2.607"</t>
  </si>
  <si>
    <t>Ocelová průchodka pro kotvu skrz podzemní stěnu</t>
  </si>
  <si>
    <t>"dle přílohy 2.318"</t>
  </si>
  <si>
    <t>Ocelové madlo opatřené PKO, včetně izolačních spojek a kotevních prvků do ostění tunelu</t>
  </si>
  <si>
    <t>"dle přílohy 2.508"</t>
  </si>
  <si>
    <t>93857</t>
  </si>
  <si>
    <t>BROUŠENÍ BETON KONSTR</t>
  </si>
  <si>
    <t>Úprava povrchu pro zhotovení hydroizolace tunelu</t>
  </si>
  <si>
    <t>"Tunel DD bez výklenku: Výška 8,85 m * délka bloku 14,0 m * počet ploch 2 * počet 29
Tunel DD s výklenkem: Výška 8,85 m * délka stěny 10,8 m * počet ploch 2 * počet 30
Tunel DD portál: Výška 8,85 m * délka stěny 16,25 m * počet ploch 2 * počet 2"</t>
  </si>
  <si>
    <t>položka zahrnuje očištění předepsaným způsobem včetně odklizení vzniklého odpadu</t>
  </si>
  <si>
    <t>Nátěr na beton barva na betonové konstrukce, odolná proti vlhkosti a mikrovibracím, odstín RAL 9010 nebo 9016, korozivní agresivita prostředí C5-I – velmi vysoká, životnost nátěru – velmi vysoká</t>
  </si>
  <si>
    <t>"dle přílohy 2.509"</t>
  </si>
  <si>
    <t>Nástřik na ostění retroreflexní barva na betonové konstrukce, odolná proti vlhkosti a mikrovibracím, korozivní agresivita prostředí C5-I – velmi vysoká, životnost nátěru – velmi vysoká. Viditelnost při osvětlení 2 lx.</t>
  </si>
  <si>
    <t>"Únikové značení v tunelu - informační cedule 680x740 mm, dle přílohy 2.512
=60*0,68*0,74"</t>
  </si>
  <si>
    <t>"Demolice podkladního betonu stropní desky při ražbě
výpočet dtto zřízení podkladního betonu"</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</si>
  <si>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</si>
  <si>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betonu vodících zídek a podzemních stěn</t>
  </si>
  <si>
    <t>"vodící zídky - výška 1,0 m, šířka 2x0,25 m: Délka podzemních stěn x plocha vodících zídek v příčném řezu 1*0,25*2 m2, viz příloha 2.301 = 894,500m3
Demolice hlav podzemních stěn do 3,0m pod terén u portálů (příloha 2.302, 2.303), Portal Brno = v pohledu 46,91m2, Portal Prerov = 30,01m2: (46,91+30,01)*1= 76,92 m3"</t>
  </si>
  <si>
    <t>stříkaný beton</t>
  </si>
  <si>
    <t>"Demolice stříkaného betonu do hloubky 3,0 m pod úroveň terénu, Výpočet z příčných řezů zásypu, příloha 2.606"</t>
  </si>
  <si>
    <t>VYBOURÁNÍ ČÁSTÍ KONSTRUKCÍ BETON - BEZ DOPRAVY</t>
  </si>
  <si>
    <t>Demolice pro betonáž vnitřních stěn tunelu; demolice hlav stěn pro provedení detailu hydroizolace stropní desky</t>
  </si>
  <si>
    <t>"Plocha odřezu v půdorysu 0,19m2*4*výška 8,9m*počet výklenků; Demolice pro provedení hydroizolace 1,05*1*1 * 4ks/výklenek * 30ks výklenků, viz příloha 2.501 a 2.404"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</si>
  <si>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</si>
  <si>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NEOCEŇOVAT - POPLATKY ZA LIKVIDACŮ ODPADŮ NEKONTAMINOVANÝCH - 17 01 01 BETON Z DEMOLIC OBJEKTŮ, ZÁKLADŮ TV apod. VČ. DOPRAVY NA SKLÁDKU A MANIPULACE (prostý beton a armovaný beton)</t>
  </si>
  <si>
    <t>"Odpad z broušení stěn: 13496,25*0,01*2,4
demolice železobetonu: (971,420+1286,327+328,920)*2,4
bourání prostého betonu: 1856,340*2,2"</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</si>
  <si>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</si>
  <si>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SO 22-18-01</t>
  </si>
  <si>
    <t>D.2.1.8</t>
  </si>
  <si>
    <t>ODSTRANĚNÍ KRYTU ZPEVNĚNÝCH PLOCH S ASFALTOVÝM POJIVEM</t>
  </si>
  <si>
    <t>"`viz projektová dokumentace, TZ a výkaz projektanta"_x000d_
 "`odstranění živičného krytu vozovky v tloušťce cca 110mm"_x000d_
 34.50*0.110 = 3,795 [A]_x000d_
 Celkem: 3.795 = 3,795 [B]</t>
  </si>
  <si>
    <t>11316</t>
  </si>
  <si>
    <t>ODSTRANĚNÍ KRYTU ZPEVNĚNÝCH PLOCH ZE SILNIČNÍCH DÍLCŮ</t>
  </si>
  <si>
    <t>"`viz projektová dokumentace, TZ a výkaz projektanta"_x000d_
 "`rozebrání betonových panelů tl. cca 180 mm"_x000d_
 4.0 = 4,000 [A]</t>
  </si>
  <si>
    <t>"`viz projektová dokumentace, TZ a výkaz projektanta"_x000d_
 "`odtěžení vrstvy kameniva zanešeného zeminou v ploše nezpevněné cesty, tl. 200mm"_x000d_
 104.0*0.20 = 20,800 [A]_x000d_
 "`odtěžení konstrukčních vrstev vozovky v tl. cca 420mm"_x000d_
 34.50*0.40 = 13,800 [B]_x000d_
 Celkem: 20.8+13.8 = 34,600 [C]</t>
  </si>
  <si>
    <t>"`viz projektová dokumentace, TZ a výkaz projektanta"_x000d_
 "`sejmutí ornice v tl. 30cm, včetně následného odvozu a rozprostření na poli, třída těžitelnosti I."_x000d_
 5500.0*0.30 = 1650,000 [A]_x000d_
 "``---------------------------------------`"_x000d_
 "`sejmutí podorniční (humózní) vrstvy, včetně následného odvozu a rozprostření na deponii, následné využítí pro ohumusení na stavbě, třída těž. I."_x000d_
 "`tl. 230 mm"_x000d_
 3325.0*0.230 = 764,750 [B]_x000d_
 "`tl. 390 mm"_x000d_
 1430.0*0.390 = 557,700 [C]_x000d_
 "`tl. 290 mm"_x000d_
 745.0*0.290 = 216,050 [D]_x000d_
 Celkem: 1650+764.75+557.7+216.05 = 3188,500 [E]</t>
  </si>
  <si>
    <t>"`odvoz sejmuté ornice k rozprostření na poli - 20 km"_x000d_
 (5500.0*0.30)*20 = 33000,000 [A]_x000d_
 "``---------------------------------------------`"_x000d_
 "`odvoz sejmuté podorniční (humózní) vrstvy na meziskládku"_x000d_
 (3325.0*0.230+1430.0*0.390+745.0*0.290)*15 = 23077,500 [B]_x000d_
 Celkem: 33000+23077.5 = 56077,500 [C]</t>
  </si>
  <si>
    <t>ODKOPÁVKY A PROKOPÁVKY OBECNÉ TŘ. I</t>
  </si>
  <si>
    <t>"`dovoz z meziskládky"_x000d_
 "`zemina pro ohumusování"_x000d_
 2202*0.10 = 220,200 [A]_x000d_
 "`zemina do násypua pro zemní val, dle pol. 17110"_x000d_
 1260,0 = 1260,000 [B]_x000d_
 Celkem: A+B = 1480,200 [C]</t>
  </si>
  <si>
    <t>12273B</t>
  </si>
  <si>
    <t>ODKOPÁVKY A PROKOPÁVKY OBECNÉ TŘ. I - DOPRAVA</t>
  </si>
  <si>
    <t>"`dovoz z meziskládky"_x000d_
 "`zemina pro ohumusování"_x000d_
 (2202*0.10)*15 = 3303,000 [A]_x000d_
 "`zemina do násypua pro zemní val, dle pol. 17110"_x000d_
 (1260,0)*15 = 18900,000 [B]_x000d_
 Celkem: A+B = 22203,000 [C]</t>
  </si>
  <si>
    <t>"`viz projektová dokumentace, TZ a výkaz projektanta"_x000d_
 "`ruční výkop - 2 %"_x000d_
 "`výkop - obecný"_x000d_
 1020.0 = 1020,000 [A]_x000d_
 "`Výměnná vrstva podloží - odtěžení vrstvy zeminy a kameniva v tl. 600 mm"_x000d_
 (4100.0+588.0)*0.60 = 2812,800 [B]_x000d_
 Celkem: 1020+2812.8 = 3832,800 [C]</t>
  </si>
  <si>
    <t>"`odvoz na meziskládku - použití do násypů dle pol. 17110"_x000d_
 1260,0*15 = 18900,000 [A]</t>
  </si>
  <si>
    <t>"`viz projektová dokumentace, TZ a výkaz projektanta"_x000d_
 "`výkop pro umístění propustku"_x000d_
 58.50+33.0 = 91,500 [A]_x000d_
 Celkem: 91.5 = 91,500 [B]</t>
  </si>
  <si>
    <t>"`viz projektová dokumentace, TZ a výkaz projektanta"_x000d_
 "`násyp pod konstrukci vozovky z vhodných zemin dle ČSN 73 6133"_x000d_
 1110.0 = 1110,000 [A]_x000d_
 "` zemní val z násypového tělesa z vhodných zemin dle ČSN 73 6133"_x000d_
 "75% z celkového množství"_x000d_
 200,0*0,75 = 150,000 [B]_x000d_
 Celkem: A+B = 1260,000 [C]</t>
  </si>
  <si>
    <t>"`uložení na meziskládce"_x000d_
 "`sejmutá podorniční (humózní) vrstva"_x000d_
 3325.0*0.230+1430.0*0.390+745.0*0.290 = 1538,500 [A]_x000d_
 "`zemina do násypua pro zemní val, dle pol. 17110`"_x000d_
 1260,0 = 1260,000 [B]_x000d_
 Celkem: A+B = 2798,500 [C]</t>
  </si>
  <si>
    <t>"`viz projektová dokumentace, TZ a výkaz projektanta"_x000d_
 "` zemní val z násypového tělesa z vhodných zemin dle ČSN 73 6133"_x000d_
 "25% z celkového množství"_x000d_
 200,0*0,25 = 50,000 [A]_x000d_
 Celkem: A = 50,000 [B]</t>
  </si>
  <si>
    <t>"`viz projektová dokumentace, TZ a výkaz projektanta"_x000d_
 "`dosyp ze štěrkodrti, ŠD fr. 0/22"_x000d_
 "`Odvodnění - trubní propustek DN600 (km 0,006 67)"_x000d_
 40.0 = 40,000 [A]_x000d_
 "`Odvodnění - trubní propustek DN600 (km 0,043 39)"_x000d_
 21.50 = 21,500 [B]_x000d_
 Celkem: 40+21.5 = 61,500 [C]</t>
  </si>
  <si>
    <t>"`viz projektová dokumentace, TZ a výkaz projektanta"_x000d_
 "`Úprava zemní pláně - vyrovnání, přehutnění"_x000d_
 "`Konstrukce vozovky - část A"_x000d_
 4100.0 = 4100,000 [A]_x000d_
 "`Konstrukce vozovky - část B"_x000d_
 588.0 = 588,000 [B]_x000d_
 Celkem: 4100+588 = 4688,000 [C]</t>
  </si>
  <si>
    <t>18231</t>
  </si>
  <si>
    <t>ROZPROSTŘENÍ ORNICE V ROVINĚ V TL DO 0,10M</t>
  </si>
  <si>
    <t>"`viz projektová dokumentace, TZ a výkaz projektanta"_x000d_
 "`ohumusování tl. 100mm a osetí v rovině"_x000d_
 2375,0 = 2375,000 [A]_x000d_
 Celkem: 2375,0 = 2375,000 [B]</t>
  </si>
  <si>
    <t>18235</t>
  </si>
  <si>
    <t>ROZPROSTŘENÍ ORNICE V ROVINĚ V TL DO 0,50M</t>
  </si>
  <si>
    <t>"`rozprostření sejmuté ornice na poli v tl. 300 mm"_x000d_
 5500.0 = 5500,000 [A]</t>
  </si>
  <si>
    <t>"`viz projektová dokumentace, TZ a výkaz projektanta"_x000d_
 "`ohumusování tl. 100mm a osetí v rovině"_x000d_
 2375,0 = 2375,000 [A]</t>
  </si>
  <si>
    <t>18600</t>
  </si>
  <si>
    <t>ZALÉVÁNÍ VODOU</t>
  </si>
  <si>
    <t>"`viz projektová dokumentace, TZ a výkaz projektanta"_x000d_
 "`ohumusování tl. 100mm a osetí v rovině"_x000d_
 "`10l / m2"_x000d_
 2375,0*10*0.001 = 23,750 [A]</t>
  </si>
  <si>
    <t>položka zahrnuje veškerý materiál, výrobky a polotovary, včetně mimostaveništní a vnitrostaveništní dopravy (rovněž přesuny), včetně naložení a složení, případně s uložením</t>
  </si>
  <si>
    <t>R0251</t>
  </si>
  <si>
    <t>STATICKÁ ZATĚŽOVACÍ ZKOUŠKA</t>
  </si>
  <si>
    <t>"`zahrnuje veškeré náklady spojené s objednatelem požadovanými zkouškami"_x000d_
 "`viz projektová dokumentace, TZ a výkaz projektanta"_x000d_
 15.0 = 15,000 [A]</t>
  </si>
  <si>
    <t>SANAČNÍ VRSTVY Z KAMENIVA DRCENÉHO</t>
  </si>
  <si>
    <t>"`viz projektová dokumentace, TZ a výkaz projektanta"_x000d_
 "`Výměnná vrstva podloží - vrstva štěrkodrti frakce 0/63, tl.600 mm"_x000d_
 "`Konstrukce vozovky - část A"_x000d_
 4100.0*0.60 = 2460,000 [A]_x000d_
 "`Konstrukce vozovky - část B"_x000d_
 588.0*0.60 = 352,800 [B]_x000d_
 Celkem: 2460+352.8 = 2812,800 [C]</t>
  </si>
  <si>
    <t>"`viz projektová dokumentace, TZ a výkaz projektanta"_x000d_
 "`Výměnná vrstva podloží - separační netkaná geotextilie, 500g/m2"_x000d_
 "`Konstrukce vozovky - část A"_x000d_
 4100.0 = 4100,000 [A]_x000d_
 "`Konstrukce vozovky - část B"_x000d_
 588.0 = 588,000 [B]_x000d_
 Celkem: 4100+588 = 4688,000 [C]</t>
  </si>
  <si>
    <t>"`viz projektová dokumentace, TZ a výkaz projektanta"_x000d_
 "`základ propustku z betonu C 12/15 - X0, 1500x1800x700mm"_x000d_
 "`Odvodnění - trubní propustek DN600 (km 0,006 67)"_x000d_
 4.0 = 4,000 [A]_x000d_
 "`Odvodnění - trubní propustek DN600 (km 0,043 39)"_x000d_
 4.0 = 4,000 [B]_x000d_
 Celkem: 4+4 = 8,000 [C]</t>
  </si>
  <si>
    <t>"`viz projektová dokumentace, TZ a výkaz projektanta"_x000d_
 "`lože zádlažby z cementového potěru tl. 150mm"_x000d_
 (22.80+12.10)*0.150 = 5,235 [A]_x000d_
 "`betonové lože z betonu C 12/15 - X0, tl. 150mm"_x000d_
 "`Odvodnění - trubní propustek DN600 (km 0,006 67)"_x000d_
 2.20 = 2,200 [B]_x000d_
 "`Odvodnění - trubní propustek DN600 (km 0,043 39)"_x000d_
 1.10 = 1,100 [C]_x000d_
 Celkem: 5.235+2.2+1.1 = 8,535 [D]</t>
  </si>
  <si>
    <t>"`viz projektová dokumentace, TZ a výkaz projektanta"_x000d_
 "`podsyp ze štěrkodrti, ŠD fr. 0/22, tl. 100mm"_x000d_
 "`Odvodnění - trubní propustek DN600 (km 0,006 67)"_x000d_
 3.850 = 3,850 [A]_x000d_
 "`Odvodnění - trubní propustek DN600 (km 0,043 39)"_x000d_
 2.30 = 2,300 [B]_x000d_
 Celkem: 3.85+2.3 = 6,150 [C]</t>
  </si>
  <si>
    <t>"`viz projektová dokumentace, TZ a výkaz projektanta"_x000d_
 "`zádlažba z lomového kamene tl. 200mm (spáry zaliy cementovým potěrem)"_x000d_
 (22.80+12.10)*0.20 = 6,980 [A]</t>
  </si>
  <si>
    <t>56333</t>
  </si>
  <si>
    <t>VOZOVKOVÉ VRSTVY ZE ŠTĚRKODRTI TL. DO 150MM</t>
  </si>
  <si>
    <t xml:space="preserve">"`viz projektová dokumentace, TZ a výkaz projektanta"_x000d_
 "`Štěrkodrť třídy a, fr. 0/32, ŠDa, tl. 150 mm    "_x000d_
 "`Konstrukce vozovky - část A"_x000d_
 565.0/0.150 = 3766,667 [A]_x000d_
 "`Konstrukce vozovky - část B"_x000d_
 82.0/0.150 = 546,667 [B]_x000d_
 Mezisoučet: 3766.667+546.667 = 4313,334 [C]_x000d_
 "`Štěrkodrť třídy b, fr. 0/63, ŠDb, tl. min. 150 mm    "_x000d_
 "`Konstrukce vozovky - část A"_x000d_
 630.0/0.150 = 4200,000 [D]_x000d_
 "`Konstrukce vozovky - část B"_x000d_
 88.0/0.150 = 586,667 [E]_x000d_
 Mezisoučet: 4200+586.667 = 4786,667 [F]_x000d_
 "`vrstva štěrkodrti fr. 0-63, tl. 150mm (za obrubníky)"_x000d_
 70.0 = 70,000 [G]_x000d_
 Celkem: 3766.667+546.667+4200+586.667+70 = 9170,001 [H]</t>
  </si>
  <si>
    <t>- dodání kameniva předepsané kvality a zrnitosti
- rozprostření a zhutnění vrstvy v předepsané tloušťce
- zřízení vrstvy bez rozlišení šířky, pokládání vrstvy po etapách
- nezahrnuje postřiky, nátěry</t>
  </si>
  <si>
    <t>56963</t>
  </si>
  <si>
    <t>ZPEVNĚNÍ KRAJNIC Z RECYKLOVANÉHO MATERIÁLU TL DO 150MM</t>
  </si>
  <si>
    <t>"`viz projektová dokumentace, TZ a výkaz projektanta"_x000d_
 "`nezpevněná krajnice tl. 150mm z asf. recyklátu"_x000d_
 645.0 = 645,000 [A]</t>
  </si>
  <si>
    <t>572121</t>
  </si>
  <si>
    <t>INFILTRAČNÍ POSTŘIK ASFALTOVÝ DO 1,0KG/M2</t>
  </si>
  <si>
    <t>"`viz projektová dokumentace, TZ a výkaz projektanta"_x000d_
 "`Infiltrační postřik asf., PI 1,0 Kg/m2"_x000d_
 "`Konstrukce vozovky - část A"_x000d_
 2880.0 = 2880,000 [A]_x000d_
 "`Konstrukce vozovky - část B"_x000d_
 433.0 = 433,000 [B]_x000d_
 Celkem: 2880+433 = 3313,000 [C]</t>
  </si>
  <si>
    <t>- dodání všech předepsaných materiálů pro postřiky v předepsaném množství
- provedení dle předepsaného technologického předpisu
- zřízení vrstvy bez rozlišení šířky, pokládání vrstvy po etapách
- úpravu napojení, ukončení</t>
  </si>
  <si>
    <t>SPOJOVACÍ POSTŘIK Z EMULZE DO 0,5KG/M2</t>
  </si>
  <si>
    <t>"`viz projektová dokumentace, TZ a výkaz projektanta"_x000d_
 "`Spojovací postřik kationaktivní emulzí, PS,A 0,3 kg/m2"_x000d_
 "`Konstrukce vozovky - část A"_x000d_
 2690.0 = 2690,000 [A]_x000d_
 "`Konstrukce vozovky - část B"_x000d_
 403.0 = 403,000 [B]_x000d_
 Celkem: 2690+403 = 3093,000 [C]</t>
  </si>
  <si>
    <t>574A33</t>
  </si>
  <si>
    <t>ASFALTOVÝ BETON PRO OBRUSNÉ VRSTVY ACO 11 TL. 40MM</t>
  </si>
  <si>
    <t>"`viz projektová dokumentace, TZ a výkaz projektanta"_x000d_
 "`Asfaltový beton pro obrusné vrstvy, ACO 11, tl. 40 mm"_x000d_
 "`Konstrukce vozovky - část A"_x000d_
 2625.0 = 2625,000 [A]_x000d_
 "`Konstrukce vozovky - část B"_x000d_
 393.0 = 393,000 [B]_x000d_
 Celkem: 2625+393 = 3018,000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</si>
  <si>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</si>
  <si>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</si>
  <si>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</si>
  <si>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"`viz projektová dokumentace, TZ a výkaz projektanta"_x000d_
 "`Asfaltový beton pro podkladní vrstvy, ACP 16+, tl. 70 mm"_x000d_
 "`Konstrukce vozovky - část A"_x000d_
 2780.0 = 2780,000 [A]_x000d_
 "`Konstrukce vozovky - část B"_x000d_
 416.0 = 416,000 [B]_x000d_
 Celkem: 2780+416 = 3196,000 [C]</t>
  </si>
  <si>
    <t>"`viz projektová dokumentace, TZ a výkaz projektanta"_x000d_
 "`obetonování trub betonem C 12/15 - X0, tl. 100mm"_x000d_
 "`Odvodnění - trubní propustek DN600 (km 0,006 67)"_x000d_
 4.60 = 4,600 [A]_x000d_
 "`Odvodnění - trubní propustek DN600 (km 0,043 39)"_x000d_
 2.350 = 2,350 [B]_x000d_
 Celkem: 4.6+2.35 = 6,950 [C]</t>
  </si>
  <si>
    <t>SILNIČNÍ A CHODNÍKOVÉ OBRUBY Z BETONOVÝCH OBRUBNÍKŮ ŠÍŘ 150MM</t>
  </si>
  <si>
    <t>"`viz projektová dokumentace, TZ a výkaz projektanta"_x000d_
 "`bet. obrubník silniční (150/250/1000) do bet. lože"_x000d_
 78.0 = 78,000 [A]_x000d_
 "`bet. obrubník nájezdový (150/150/1000) do bet. lože"_x000d_
 8.0 = 8,000 [B]_x000d_
 "`bet. obrubník přechodový - levý, do bet. lože"_x000d_
 3.0 = 3,000 [C]_x000d_
 "`bet. obrubník přechodový - pravý, do bet. lože"_x000d_
 3.0 = 3,000 [D]_x000d_
 Celkem: 78+8+3+3 = 92,000 [E]</t>
  </si>
  <si>
    <t>9183D1</t>
  </si>
  <si>
    <t>PROPUSTY Z TRUB DN 600MM BETONOVÝCH</t>
  </si>
  <si>
    <t>"`viz projektová dokumentace, TZ a výkaz projektanta"_x000d_
 "`betonová trouba TBH-Q 600/2500/Z"_x000d_
 "`Odvodnění - trubní propustek DN600 (km 0,006 67)"_x000d_
 "`seříznutí betonových trub dle sklonu svahu - 2 ks"_x000d_
 7*2.50 = 17,500 [A]_x000d_
 "`Odvodnění - trubní propustek DN600 (km 0,043 39)"_x000d_
 "`seříznutí betonových trub dle sklonu svahu - 2 ks"_x000d_
 4*2.50 = 10,000 [B]_x000d_
 Celkem: 17.5+10 = 27,500 [C]</t>
  </si>
  <si>
    <t>Položka zahrnuje:
- dodání a položení potrubí z trub z dokumentací předepsaného materiálu a předepsaného průměru
- případné úpravy trub (zkrácení, šikmé seříznutí)
Nezahrnuje podkladní vrstvy a obetonování.</t>
  </si>
  <si>
    <t>919113</t>
  </si>
  <si>
    <t>ŘEZÁNÍ ASFALTOVÉHO KRYTU VOZOVEK TL DO 150MM</t>
  </si>
  <si>
    <t>"`viz projektová dokumentace, TZ a výkaz projektanta"_x000d_
 "`řezání asfaltu tl. do 110 mm"_x000d_
 3.50 = 3,500 [A]</t>
  </si>
  <si>
    <t>položka zahrnuje řezání vozovkové vrstvy v předepsané tloušťce, včetně spotřeby vody</t>
  </si>
  <si>
    <t>"`bourání betonu ve výkopu"_x000d_
 3832.8*0.020 = 76,656 [A]_x000d_
 Celkem: 76.656 = 76,656 [B]</t>
  </si>
  <si>
    <t>"`bourání železobetonu ve výkopu"_x000d_
 3832.8*0.010 = 38,328 [A]_x000d_
 Celkem: 38.328 = 38,328 [B]</t>
  </si>
  <si>
    <t>R92701</t>
  </si>
  <si>
    <t>DOČASNÉ DOPRAVNÍ ZAŘÍZENÍ</t>
  </si>
  <si>
    <t>"`vypracování a projednání dočasného dopravního zařízení"_x000d_
 "`vypracování a projednání a aktualizace případných signálních plánů"_x000d_
 "`samotné značení včetně světlené signalizace"_x000d_
 "`včetně případných objížděk, atd..."_x000d_
 "`zahrnuje veškeré náklady spojené s objednatelem požadovanými zařízeními"_x000d_
 "`viz projektová dokumentace, TZ a výkaz projektanta"_x000d_
 1.0 = 1,000 [A]</t>
  </si>
  <si>
    <t>Položka obsahuje kompletní práce, konstrukce, dodávky či služby dle popisu položky, dle veškerých grafických a textových částí projektové dokumentace.</t>
  </si>
  <si>
    <t>R93301</t>
  </si>
  <si>
    <t>RDS - DOPLNĚNÍ "Z" SOUŘADNIC DO VYTYČOVACÍHO VÝKRESU</t>
  </si>
  <si>
    <t>"`viz pol. 12373 - výkopy"_x000d_
 3832.8*1.90 = 7282,320 [A]_x000d_
 "`viz pol. 13173 - výkopy"_x000d_
 91.5*1.90 = 173,850 [B]_x000d_
 "`viz pol. 17110 - násypy"_x000d_
 -1260*1.90 = -2394,000 [C]_x000d_
 Celkem: A+B+C = 5062,170 [D]</t>
  </si>
  <si>
    <t>"`viz pol. 11313 - asfalt"_x000d_
 3.795*2.20 = 8,349 [A]</t>
  </si>
  <si>
    <t>"`viz pol. 11316 - betonové panely"_x000d_
 4.0*0.180*2.40 = 1,728 [A]_x000d_
 "`viz pol. 96615 - bourání betonu"_x000d_
 76.656*2.20 = 168,643 [B]_x000d_
 "`viz pol. 96616 - bourání ŽB"_x000d_
 38.328*2.40 = 91,987 [C]_x000d_
 Celkem: 1.728+168.643+91.987 = 262,358 [D]</t>
  </si>
  <si>
    <t>"`viz pol. 11332 - kamenivo"_x000d_
 34.6*2.05 = 70,930 [A]</t>
  </si>
  <si>
    <t>SO 22-18-02.01</t>
  </si>
  <si>
    <t>SO 22-18-02</t>
  </si>
  <si>
    <t>11130</t>
  </si>
  <si>
    <t>SEJMUTÍ DRNU</t>
  </si>
  <si>
    <t>"`viz projektová dokumentace, TZ a výkaz projektanta"_x000d_
 "`Sejmutí drnu v tl. 100 mm"_x000d_
 3050.0 = 3050,000 [A]</t>
  </si>
  <si>
    <t xml:space="preserve">včetně vodorovné dopravy  a uložení na skládku</t>
  </si>
  <si>
    <t xml:space="preserve">"`viz projektová dokumentace, TZ a výkaz projektanta"_x000d_
 "`Odstranění stávající silnice:"_x000d_
 "`Asfaltový beton   40 mm - dle provedených odvrtů je to nebezpečný odpad (ZAS-T4)"_x000d_
 3330.0*0.040 = 133,200 [A]_x000d_
 "`Asfaltový beton   70 mm - dle provedených odvrtů je to nebezpečný odpad (ZAS-T4)"_x000d_
 3496.50*0.070 = 244,755 [B]_x000d_
 Celkem: 133.2+244.755 = 377,955 [C]</t>
  </si>
  <si>
    <t>"`viz projektová dokumentace, TZ a výkaz projektanta"_x000d_
 "`Odstranění stávající účelové komunikace (povrch bet. panely):"_x000d_
 "`ŽB panel tl. 150 mm"_x000d_
 132.0*0.150 = 19,800 [A]</t>
  </si>
  <si>
    <t>11318</t>
  </si>
  <si>
    <t>ODSTRANĚNÍ KRYTU ZPEVNĚNÝCH PLOCH Z DLAŽDIC</t>
  </si>
  <si>
    <t>"`viz projektová dokumentace, TZ a výkaz projektanta"_x000d_
 "`Odstranění stávajícího parkoviště a sjezdu:"_x000d_
 "`Betonová dlažba tl. 80 mm"_x000d_
 130.0*0.080 = 10,400 [A]_x000d_
 "`Odstranění chodníku:"_x000d_
 "`Betonová dlažba tl. 60 mm"_x000d_
 332.0*0.060 = 19,920 [B]_x000d_
 Celkem: 10.4+19.92 = 30,320 [C]</t>
  </si>
  <si>
    <t>11328</t>
  </si>
  <si>
    <t>ODSTRANĚNÍ PŘÍKOPŮ, ŽLABŮ A RIGOLŮ Z PŘÍKOPOVÝCH TVÁRNIC</t>
  </si>
  <si>
    <t>"`viz projektová dokumentace, TZ a výkaz projektanta"_x000d_
 "`Odstranění betonových příkopových žlabů šířky 800 mm"_x000d_
 16.0*0.80 = 12,800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</si>
  <si>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</si>
  <si>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 xml:space="preserve">"`viz projektová dokumentace, TZ a výkaz projektanta"_x000d_
 "`Odstranění stávající silnice:"_x000d_
 "`Drcené kamenivo fr. 4-64  150 mm"_x000d_
 3829.50*0.150 = 574,425 [A]_x000d_
 "`Drcené kamenivo fr. 4-64 250 mm"_x000d_
 4828.50*0.250 = 1207,125 [B]_x000d_
 "`Odstranění dosypu okolo silnice"_x000d_
 275.0 = 275,000 [C]_x000d_
 "`Odstranění stávající účelové komunikace (povrch bet. panely):"_x000d_
 "`Štěrkodrť tl. 150 mm"_x000d_
 151.80*0.150 = 22,770 [D]_x000d_
 "`Odstranění stávající účelové komunikace (povrch štěrkodrť promísená s hlínou):"_x000d_
 "`štěrkodrť promísená s hlínou v tl. 200 mm"_x000d_
 90.0*0.20 = 18,000 [E]_x000d_
 "`Odstranění stávajícího parkoviště a sjezdu:"_x000d_
 "`Štěrkodrť tl. 250 mm"_x000d_
 130.0*0.250 = 32,500 [F]_x000d_
 "`Odstranění chodníku:"_x000d_
 "`Štěrkodrť tl. 150 mm"_x000d_
 332.0*0.150 = 49,800 [G]_x000d_
 Celkem: 574.425+1207.125+275+22.77+18+32.5+49.8 = 2179,620 [H]</t>
  </si>
  <si>
    <t>11352</t>
  </si>
  <si>
    <t>ODSTRANĚNÍ CHODNÍKOVÝCH A SILNIČNÍCH OBRUBNÍKŮ BETONOVÝCH</t>
  </si>
  <si>
    <t>"`viz projektová dokumentace, TZ a výkaz projektanta"_x000d_
 "`odstranění silničních bet. obrubníku vč. bet. lože"_x000d_
 42.0+26.0+230.0 = 298,000 [A]_x000d_
 "`odstranění chodníkových bet. obrubníku vč. bet. lože"_x000d_
 6.0+6.0+8.0+210.0+21.0+69.0 = 320,000 [B]_x000d_
 Celkem: 298+320 = 618,000 [C]</t>
  </si>
  <si>
    <t>11372</t>
  </si>
  <si>
    <t>FRÉZOVÁNÍ ZPEVNĚNÝCH PLOCH ASFALTOVÝCH</t>
  </si>
  <si>
    <t xml:space="preserve">"`viz projektová dokumentace, TZ a výkaz projektanta"_x000d_
 "`Frézování stávající silnice:"_x000d_
 "`Asfaltový beton   40 mm - dle provedených odvrtů je to nebezpečný odpad (ZAS-T4)"_x000d_
 170.0*0.040 = 6,800 [A]_x000d_
 "`Asfaltový beton   70 mm - dle provedených odvrtů je to nebezpečný odpad (ZAS-T4)"_x000d_
 178.50*0.070 = 12,495 [B]_x000d_
 "`Frézování stávající MK:"_x000d_
 "`Asfaltový beton   50 mm "_x000d_
 20.0*0.050 = 1,000 [C]_x000d_
 Celkem: 6.8+12.495+1 = 20,295 [D]</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</si>
  <si>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310 mm"_x000d_
 (5065.0+1620.0+42.0+82.0)*0.310 = 2110,790 [A]_x000d_
 "`tl. 320 mm"_x000d_
 890.0*0.320 = 284,800 [B]_x000d_
 "`tl. 410 mm"_x000d_
 170.0*0.410 = 69,700 [C]_x000d_
 Mezisoučet: 2110.79+284.8+69.7 = 2465,290 [D]_x000d_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600 mm"_x000d_
 5065.0*0.60 = 3039,000 [E]_x000d_
 "`tl. 400 mm"_x000d_
 (1620.0+42.0+82.0)*0.40 = 697,600 [F]_x000d_
 "`tl. 680 mm"_x000d_
 890.0*0.680 = 605,200 [G]_x000d_
 "`tl. 190 mm"_x000d_
 170.0*0.190 = 32,300 [H]_x000d_
 Mezisoučet: 3039+697.6+605.2+32.3 = 4374,100 [I]_x000d_
 Celkem: 2110.79+284.8+69.7+3039+697.6+605.2+32.3 = 6839,390 [J]</t>
  </si>
  <si>
    <t>"`odvoz sejmuté ornice k rozprostření na poli - 20 km"_x000d_
 (6809.0*0.310+890.0*0.320+170.0*0.410)*20 = 49305,800 [A]_x000d_
 "``---------------------------------------------`"_x000d_
 "`odvoz sejmuté podorniční (humózní) vrstvy na meziskládku"_x000d_
 (5065.0*0.60+1744.0*0.40+890.0*0.680+170.0*0.190)*15 = 65611,500 [B]_x000d_
 Celkem: 49305.8+65611.5 = 114917,300 [C]</t>
  </si>
  <si>
    <t>"`dovoz z meziskládky"_x000d_
 "`zemina pro ohumusování"_x000d_
 5250*0.10 = 525,000 [A]_x000d_
 "`zemina do násypu"_x000d_
 2110.1 = 2110,100 [B]_x000d_
 Celkem: 525+2110.1 = 2635,100 [C]</t>
  </si>
  <si>
    <t>"`dovoz z meziskládky"_x000d_
 "`zemina pro ohumusování"_x000d_
 (5250*0.10)*15 = 7875,000 [A]_x000d_
 "`zemina do násypu"_x000d_
 (2110.1)*15 = 31651,500 [B]_x000d_
 Celkem: 7875+31651.5 = 39526,500 [C]</t>
  </si>
  <si>
    <t>"`viz projektová dokumentace, TZ a výkaz projektanta"_x000d_
 "`ruční výkop - 10 % "_x000d_
 "`výkopy"_x000d_
 "`Silnice"_x000d_
 655.0 = 655,000 [A]_x000d_
 "`Výkopy z výměnné vrstvy"_x000d_
 1218.60 = 1218,600 [B]_x000d_
 Celkem: 655+1218.6 = 1873,600 [C]</t>
  </si>
  <si>
    <t>"`odvoz na meziskládku - použití do násypů"_x000d_
 2110.1*15 = 31651,500 [A]</t>
  </si>
  <si>
    <t>"`viz projektová dokumentace, TZ a výkaz projektanta"_x000d_
 "`Odstranění stávajícího drážního tělesa:"_x000d_
 "`Opuštěné drážní těleso"_x000d_
 4012.80 = 4012,800 [A]</t>
  </si>
  <si>
    <t>12980</t>
  </si>
  <si>
    <t>ČIŠTĚNÍ ULIČNÍCH VPUSTÍ</t>
  </si>
  <si>
    <t>"`viz projektová dokumentace, TZ a výkaz projektanta"_x000d_
 "`pročištění stávající vpusti"_x000d_
 1.0 = 1,000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</si>
  <si>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</si>
  <si>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</si>
  <si>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</si>
  <si>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"`viz projektová dokumentace, TZ a výkaz projektanta"_x000d_
 "`pročištění potrubí u stávající vpusti"_x000d_
 10.0 = 10,000 [A]</t>
  </si>
  <si>
    <t>"`viz projektová dokumentace, TZ a výkaz projektanta"_x000d_
 "`výkop pro přípojku"_x000d_
 (33.0+31.0)*0.80*1.50 = 76,800 [A]_x000d_
 "`výkop pro zasakovací příkopu"_x000d_
 75.0*1.0*1.0 = 75,000 [B]_x000d_
 "`výkop pro drenáž"_x000d_
 263.0*0.450*0.40 = 47,340 [C]_x000d_
 Celkem: 76.8+75+47.34 = 199,140 [D]</t>
  </si>
  <si>
    <t>"`viz projektová dokumentace, TZ a výkaz projektanta"_x000d_
 "`výkop pro vpusti"_x000d_
 1.50*6 = 9,000 [A]_x000d_
 Celkem: 9 = 9,000 [B]</t>
  </si>
  <si>
    <t>171103</t>
  </si>
  <si>
    <t>ULOŽENÍ SYPANINY DO NÁSYPŮ SE ZHUTNĚNÍM DO 100% PS</t>
  </si>
  <si>
    <t>"`viz projektová dokumentace, TZ a výkaz projektanta"_x000d_
 "`Dosyp"_x000d_
 "`DOSYP ZEMINOU ZÍSKANOU Z VÝKOPU"_x000d_
 1848.40 = 1848,400 [A]_x000d_
 "`DOSYP NENAMRZAVÝM, NESOUDRŽNÝM A PROPUSTNÝM MATERIÁLEM, ZHUTNĚNO NA 100%PS"_x000d_
 261.70 = 261,700 [B]_x000d_
 Celkem: 1848.4+261.7 = 2110,100 [C]</t>
  </si>
  <si>
    <t>"`uložení na meziskládce"_x000d_
 "`sejmutá podorniční (humózní) vrstva"_x000d_
 5065.0*0.60+1744.0*0.40+890.0*0.680+170.0*0.190 = 4374,100 [A]_x000d_
 "`zemina do násypu"_x000d_
 2110.1 = 2110,100 [B]_x000d_
 Celkem: 4374.1+2110.1 = 6484,200 [C]</t>
  </si>
  <si>
    <t xml:space="preserve">"`viz projektová dokumentace, TZ a výkaz projektanta"_x000d_
 "`Násyp  -štěrkodrť 0/63"_x000d_
 3050.30 = 3050,300 [A]</t>
  </si>
  <si>
    <t>"`viz projektová dokumentace, TZ a výkaz projektanta"_x000d_
 "`zásyp přípojky"_x000d_
 (33.0+31.0)*0.80*(1.50-0.40-0.10) = 51,200 [A]_x000d_
 "`zásyp vpustí ŠD"_x000d_
 6*1.20 = 7,200 [B]_x000d_
 Celkem: 51.2+7.2 = 58,400 [C]</t>
  </si>
  <si>
    <t>"`viz projektová dokumentace, TZ a výkaz projektanta"_x000d_
 "`obsyp přípojek"_x000d_
 (33.0+31.0)*0.80*0.40 = 20,480 [A]</t>
  </si>
  <si>
    <t>"`viz projektová dokumentace, TZ a výkaz projektanta"_x000d_
 "`Úprava zemní pláně"_x000d_
 4165.0 = 4165,000 [A]_x000d_
 "`Úprava parapláně výkopu"_x000d_
 5622.80 = 5622,800 [B]_x000d_
 Celkem: 4165+5622.8 = 9787,800 [C]</t>
  </si>
  <si>
    <t>"`viz projektová dokumentace, TZ a výkaz projektanta"_x000d_
 "`ohumusování tl. 100mm a osetí"_x000d_
 240.0+750.0+350.0+2600.0+60.0+1250.0 = 5250,000 [A]_x000d_
 Celkem: 5250 = 5250,000 [B]</t>
  </si>
  <si>
    <t>"`rozprostření sejmuté ornice na poli v tl. 300 mm"_x000d_
 (6809.0*0.310+890.0*0.320+170.0*0.410)/0.30 = 8217,633 [A]</t>
  </si>
  <si>
    <t>"`viz projektová dokumentace, TZ a výkaz projektanta"_x000d_
 "`ohumusování tl. 100mm a osetí"_x000d_
 5250 = 5250,000 [A]_x000d_
 Celkem: 5250 = 5250,000 [B]</t>
  </si>
  <si>
    <t>"`viz projektová dokumentace, TZ a výkaz projektanta"_x000d_
 "`10l / m2"_x000d_
 "`ohumusování tl. 100mm a osetí"_x000d_
 5250*10*0.001 = 52,500 [A]_x000d_
 Celkem: 52.5 = 52,500 [B]</t>
  </si>
  <si>
    <t>"`zahrnuje veškeré náklady spojené s objednatelem požadovanými zkouškami"_x000d_
 "`viz projektová dokumentace, TZ a výkaz projektanta"_x000d_
 6*3 = 18,000 [A]</t>
  </si>
  <si>
    <t>21197</t>
  </si>
  <si>
    <t>OPLÁŠTĚNÍ ODVODŇOVACÍCH ŽEBER Z GEOTEXTILIE</t>
  </si>
  <si>
    <t>"`viz projektová dokumentace, TZ a výkaz projektanta"_x000d_
 "`Zasakovací příkopa"_x000d_
 "`geotextilie s filtrační a separační funkcí, netkaná min. 200 g/m2"_x000d_
 75.0*4.0*1.30 = 390,000 [A]_x000d_
 "`drenáž - filtrační a separační geotextilie 400 g/m2"_x000d_
 (1.60*263.0)*1.30 = 547,040 [B]_x000d_
 Celkem: 390+547.04 = 937,040 [C]</t>
  </si>
  <si>
    <t>položka zahrnuje dodávku předepsané geotextilie, mimostaveništní a vnitrostaveništní dopravu a její uložení včetně potřebných přesahů (nezapočítávají se do výměry)</t>
  </si>
  <si>
    <t>21450</t>
  </si>
  <si>
    <t>SANAČNÍ VRSTVY Z KAMENIVA</t>
  </si>
  <si>
    <t xml:space="preserve">"`viz projektová dokumentace, TZ a výkaz projektanta"_x000d_
 "`Zasakovací příkopa"_x000d_
 "`Štěrkodrť 16/32"_x000d_
 75.0*1.0*1.0 = 75,000 [A]_x000d_
 "`drenáž"_x000d_
 "`štěrkodrť frakce 16-32      "_x000d_
 263.0*(0.40*0.40) = 42,080 [B]_x000d_
 Celkem: 75+42.08 = 117,080 [C]</t>
  </si>
  <si>
    <t>"`viz projektová dokumentace, TZ a výkaz projektanta"_x000d_
 "`Výměnná vrstva - štěrkodrť 0/63"_x000d_
 1218.60 = 1218,600 [A]</t>
  </si>
  <si>
    <t>"`viz projektová dokumentace, TZ a výkaz projektanta"_x000d_
 "`SEPARAČNÍ NETKANÁ GEOTEXTÍLIE 500 g/m2"_x000d_
 4165.0*1.30 = 5414,500 [A]</t>
  </si>
  <si>
    <t>"`viz projektová dokumentace, TZ a výkaz projektanta"_x000d_
 "`podkladní beton vpusti C12/15 1150 x 1150 x 100 mm"_x000d_
 (1.150*1.150*0.10)*6 = 0,794 [A]</t>
  </si>
  <si>
    <t>"`viz projektová dokumentace, TZ a výkaz projektanta"_x000d_
 "`Odláždění lomovým kamenem tl. 200 mm, do betonového lože C20/25nXF3 tl. 150 mm, polštář ze štěrkopísku 0/32 tl. 150 mm"_x000d_
 1.0*0.150 = 0,150 [A]_x000d_
 "`Odláždění žul. kostkami střední vel. okolo stávající uliční vpusti, do betonového lože C20/25nXF3 tl. 150 mm, polštář ze štěrkopísku 0/32 tl. 150 mm"_x000d_
 4.50*0.150 = 0,675 [B]_x000d_
 Celkem: 0.15+0.675 = 0,825 [C]</t>
  </si>
  <si>
    <t>"`viz projektová dokumentace, TZ a výkaz projektanta"_x000d_
 "`lože přípojky"_x000d_
 (33.0+31.0)*0.80*0.10 = 5,120 [A]_x000d_
 "`drenáž - pískové lože"_x000d_
 263.0*(0.050*0.40) = 5,260 [B]_x000d_
 "`Odláždění lomovým kamenem tl. 200 mm, do betonového lože C20/25nXF3 tl. 150 mm, polštář ze štěrkopísku 0/32 tl. 150 mm"_x000d_
 1.0*0.150 = 0,150 [C]_x000d_
 "`Odláždění žul. kostkami střední vel. okolo stávající uliční vpusti, do betonového lože C20/25nXF3 tl. 150 mm, polštář ze štěrkopísku 0/32 tl. 150 mm"_x000d_
 4.50*0.150 = 0,675 [D]_x000d_
 "`podsyp štěrkopískem tl. 100 mm, zhutněno (vpusť)"_x000d_
 1.150*1.150*0.10*6 = 0,794 [E]_x000d_
 Celkem: 5.12+5.26+0.15+0.675+0.794 = 11,999 [F]</t>
  </si>
  <si>
    <t>"`viz projektová dokumentace, TZ a výkaz projektanta"_x000d_
 "`Odláždění lomovým kamenem tl. 200 mm, do betonového lože C20/25nXF3 tl. 150 mm, polštář ze štěrkopísku 0/32 tl. 150 mm"_x000d_
 1.0*0.20 = 0,200 [A]</t>
  </si>
  <si>
    <t>56334</t>
  </si>
  <si>
    <t>VOZOVKOVÉ VRSTVY ZE ŠTĚRKODRTI TL. DO 200MM</t>
  </si>
  <si>
    <t xml:space="preserve">"`viz projektová dokumentace, TZ a výkaz projektanta"_x000d_
 "`SKLADBA SILNICE"_x000d_
 "`ŠTĚRKODRŤ FRAKCE 0/32 ŠDA  200 mm"_x000d_
 3421.0 = 3421,000 [A]</t>
  </si>
  <si>
    <t>VOZOVKOVÉ VRSTVY ZE ŠTĚRKODRTI TL. DO 250MM</t>
  </si>
  <si>
    <t xml:space="preserve">"`viz projektová dokumentace, TZ a výkaz projektanta"_x000d_
 "`SKLADBA SILNICE"_x000d_
 "`ŠTĚRKODRŤ FRAKCE 0/63 ŠDA  240 mm"_x000d_
 4165.0 = 4165,000 [A]</t>
  </si>
  <si>
    <t>"`viz projektová dokumentace, TZ a výkaz projektanta"_x000d_
 "`Nezpevněná krajnice tl. 150 mm, asfaltový recyklát fr. 0/22"_x000d_
 0.90*(110.0+215.0+20.0+211.0) = 500,400 [A]</t>
  </si>
  <si>
    <t>572123</t>
  </si>
  <si>
    <t>INFILTRAČNÍ POSTŘIK Z EMULZE DO 1,0KG/M2</t>
  </si>
  <si>
    <t xml:space="preserve">"`viz projektová dokumentace, TZ a výkaz projektanta"_x000d_
 "`INFILTRAČNÍ POSTŘIK KATIONAKTIVNÍ ASF. EMULZÍ PI-E  1,00 kg/m2"_x000d_
 "`SKLADBA SILNICE"_x000d_
 2975.0 = 2975,000 [A]</t>
  </si>
  <si>
    <t>572224</t>
  </si>
  <si>
    <t>SPOJOVACÍ POSTŘIK Z MODIFIK EMULZE DO 1,0KG/M2</t>
  </si>
  <si>
    <t>"`viz projektová dokumentace, TZ a výkaz projektanta"_x000d_
 "`SPOJOVACÍ POSTŘIK KATIONAKTIVNÍ ASF. EMULZÍ (MODIF.) PS-CP 0,30-0,60 kg/m2"_x000d_
 "`SKLADBA SILNICE"_x000d_
 2975.0+2975.0 = 5950,000 [A]_x000d_
 "`SKLADBA SOUVISLÉ ÚDRŽBY SILNICE"_x000d_
 175.0+179.0 = 354,000 [B]_x000d_
 Celkem: 5950+354 = 6304,000 [C]</t>
  </si>
  <si>
    <t>574A34</t>
  </si>
  <si>
    <t>ASFALTOVÝ BETON PRO OBRUSNÉ VRSTVY ACO 11+, 11S TL. 40MM</t>
  </si>
  <si>
    <t>"`viz projektová dokumentace, TZ a výkaz projektanta"_x000d_
 "`Asfaltový beton pro obrusné vrstvy, ACO 11+, tl. 40 mm"_x000d_
 "`SKLADBA SILNICE"_x000d_
 2975.0 = 2975,000 [A]_x000d_
 "`SKLADBA SOUVISLÉ ÚDRŽBY SILNICE"_x000d_
 170.0 = 170,000 [B]_x000d_
 Celkem: 2975+170 = 3145,000 [C]</t>
  </si>
  <si>
    <t>574C56</t>
  </si>
  <si>
    <t>ASFALTOVÝ BETON PRO LOŽNÍ VRSTVY ACL 16+, 16S TL. 60MM</t>
  </si>
  <si>
    <t>"`viz projektová dokumentace, TZ a výkaz projektanta"_x000d_
 "`Asfaltový beton pro ložní vrstvy, ACL 16+, tl. 60 mm"_x000d_
 "`SKLADBA SILNICE"_x000d_
 2975.0 = 2975,000 [A]_x000d_
 "`SKLADBA SOUVISLÉ ÚDRŽBY SILNICE"_x000d_
 180.0 = 180,000 [B]_x000d_
 Celkem: 2975+180 = 3155,000 [C]</t>
  </si>
  <si>
    <t>574E88</t>
  </si>
  <si>
    <t>ASFALTOVÝ BETON PRO PODKLADNÍ VRSTVY ACP 22+, 22S TL. 90MM</t>
  </si>
  <si>
    <t>"`viz projektová dokumentace, TZ a výkaz projektanta"_x000d_
 "`ASFALTOVÝ BETON PRO PODKLADNÍ VRSTVY ACP 22+ 90 mm"_x000d_
 "`SKLADBA SILNICE"_x000d_
 2975.0 = 2975,000 [A]</t>
  </si>
  <si>
    <t>"`viz projektová dokumentace, TZ a výkaz projektanta"_x000d_
 "`Odláždění žul. kostkami střední vel. okolo stávající uliční vpusti, do betonového lože C20/25nXF3 tl. 150 mm, polštář ze štěrkopísku 0/32 tl. 150 mm"_x000d_
 4.50 = 4,500 [A]</t>
  </si>
  <si>
    <t>"`viz projektová dokumentace, TZ a výkaz projektanta"_x000d_
 "`Přípojka DN 150 SN 12"_x000d_
 20.0+6.0+7.0 = 33,000 [A]</t>
  </si>
  <si>
    <t>"`viz projektová dokumentace, TZ a výkaz projektanta"_x000d_
 "`Přípojka DN 200 SN 12"_x000d_
 12.0+18.0+1.0 = 31,000 [A]</t>
  </si>
  <si>
    <t>875272</t>
  </si>
  <si>
    <t>POTRUBÍ DREN Z TRUB PLAST (I FLEXIBIL) DN DO 100MM DĚROVANÝCH</t>
  </si>
  <si>
    <t>"`viz projektová dokumentace, TZ a výkaz projektanta"_x000d_
 "`Drenážní potrubí DN 100"_x000d_
 73.0+140.0+50.0 = 263,000 [A]</t>
  </si>
  <si>
    <t>89712</t>
  </si>
  <si>
    <t>VPUSŤ KANALIZAČNÍ ULIČNÍ KOMPLETNÍ Z BETONOVÝCH DÍLCŮ</t>
  </si>
  <si>
    <t>"`viz projektová dokumentace, TZ a výkaz projektanta"_x000d_
 "`Betoná uliční vpusť s kalníkem, košem na hrubé nečistoty a plastovou mříží pro zatížení D400"_x000d_
 6.0 = 6,000 [A]</t>
  </si>
  <si>
    <t>89921</t>
  </si>
  <si>
    <t>VÝŠKOVÁ ÚPRAVA POKLOPŮ</t>
  </si>
  <si>
    <t>"`viz projektová dokumentace, TZ a výkaz projektanta"_x000d_
 "`Výšková úprava stávajícího kanalizačního poklopu"_x000d_
 4.0 = 4,000 [A]</t>
  </si>
  <si>
    <t>- položka výškové úpravy zahrnuje všechny nutné práce a materiály pro zvýšení nebo snížení zařízení (včetně nutné úpravy stávajícího povrchu vozovky nebo chodníku).</t>
  </si>
  <si>
    <t>89922</t>
  </si>
  <si>
    <t>VÝŠKOVÁ ÚPRAVA MŘÍŽÍ</t>
  </si>
  <si>
    <t>"`viz projektová dokumentace, TZ a výkaz projektanta"_x000d_
 "`Výšková úprava stávající mříže uliční vpusti"_x000d_
 "`osazení nového koše na hrubé nečistoty"_x000d_
 1.0 = 1,000 [A]</t>
  </si>
  <si>
    <t>89923</t>
  </si>
  <si>
    <t>VÝŠKOVÁ ÚPRAVA KRYCÍCH HRNCŮ</t>
  </si>
  <si>
    <t>"`viz projektová dokumentace, TZ a výkaz projektanta"_x000d_
 "`Výšková úprava stávajícího šoupěte"_x000d_
 3.0 = 3,000 [A]</t>
  </si>
  <si>
    <t>91228</t>
  </si>
  <si>
    <t>SMĚROVÉ SLOUPKY Z PLAST HMOT VČETNĚ ODRAZNÉHO PÁSKU</t>
  </si>
  <si>
    <t>"`viz projektová dokumentace, TZ a výkaz projektanta"_x000d_
 "`Bílé směrové sloupky"_x000d_
 22.0 = 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</si>
  <si>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</si>
  <si>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</si>
  <si>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</si>
  <si>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"`viz projektová dokumentace, TZ a výkaz projektanta"_x000d_
 "`P2"_x000d_
 2.0 = 2,000 [A]_x000d_
 "`E2b"_x000d_
 3.0 = 3,000 [B]_x000d_
 "`P6"_x000d_
 1.0 = 1,000 [C]_x000d_
 "`IZ4a"_x000d_
 1.0 = 1,000 [D]_x000d_
 "`IZ4b"_x000d_
 1.0 = 1,000 [E]_x000d_
 "`B20a"_x000d_
 1.0 = 1,000 [F]_x000d_
 Celkem: 2+3+1+1+1+1 = 9,000 [G]</t>
  </si>
  <si>
    <t>položka zahrnuje:
- dodávku a montáž značek v požadovaném provedení</t>
  </si>
  <si>
    <t>914173</t>
  </si>
  <si>
    <t>DOPRAVNÍ ZNAČKY ZÁKLADNÍ VELIKOSTI HLINÍKOVÉ FÓLIE TŘ 2 - DEMONTÁŽ</t>
  </si>
  <si>
    <t>"`viz projektová dokumentace, TZ a výkaz projektanta"_x000d_
 "`Dopravní značení svislé - stávající rušené (značka + sloupek)"_x000d_
 "`B16"_x000d_
 4.0 = 4,000 [A]_x000d_
 "`P4"_x000d_
 1.0 = 1,000 [B]_x000d_
 "`DZ"_x000d_
 1.0 = 1,000 [C]_x000d_
 "`IZ4a"_x000d_
 1.0 = 1,000 [D]_x000d_
 "`IZ4b"_x000d_
 1.0 = 1,000 [E]_x000d_
 "`A2b"_x000d_
 1.0 = 1,000 [F]_x000d_
 "`B1"_x000d_
 1.0 = 1,000 [G]_x000d_
 Celkem: 4+1+1+1+1+1+1 = 10,000 [H]</t>
  </si>
  <si>
    <t>Položka zahrnuje odstranění, demontáž a odklizení materiálu s odvozem na předepsané místo</t>
  </si>
  <si>
    <t>914941</t>
  </si>
  <si>
    <t>SLOUPKY A STOJKY DOPRAVNÍCH ZNAČEK Z HLINÍK TRUBEK DO PATKY - DODÁVKA A MONTÁŽ</t>
  </si>
  <si>
    <t>"`viz projektová dokumentace, TZ a výkaz projektanta"_x000d_
 "`Nový sloupek včetně založení"_x000d_
 9.0 = 9,000 [A]</t>
  </si>
  <si>
    <t>položka zahrnuje:
- sloupky a upevňovací zařízení včetně jejich osazení (betonová patka, zemní práce)</t>
  </si>
  <si>
    <t>914943</t>
  </si>
  <si>
    <t>SLOUPKY A STOJKY DZ Z HLINÍK TRUBEK DO PATKY DEMONTÁŽ</t>
  </si>
  <si>
    <t>"`viz projektová dokumentace, TZ a výkaz projektanta"_x000d_
 "`Dopravní značení svislé - stávající rušené (značka + sloupek)"_x000d_
 10.0 = 10,000 [A]</t>
  </si>
  <si>
    <t>915111</t>
  </si>
  <si>
    <t>VODOROVNÉ DOPRAVNÍ ZNAČENÍ BARVOU HLADKÉ - DODÁVKA A POKLÁDKA</t>
  </si>
  <si>
    <t>"`viz projektová dokumentace, TZ a výkaz projektanta"_x000d_
 "`bílá čára V1a tl. 0,125"_x000d_
 505.0*0.125 = 63,125 [A]_x000d_
 "`bílá čára V2b 1,5; 1,5; tl. 0,25"_x000d_
 20.0*0.250 = 5,000 [B]_x000d_
 Celkem: 63.125+5 = 68,125 [C]</t>
  </si>
  <si>
    <t>položka zahrnuje:
- dodání a pokládku nátěrového materiálu (měří se pouze natíraná plocha)
- předznačení a reflexní úpravu</t>
  </si>
  <si>
    <t>915211</t>
  </si>
  <si>
    <t>VODOROVNÉ DOPRAVNÍ ZNAČENÍ PLASTEM HLADKÉ - DODÁVKA A POKLÁDKA</t>
  </si>
  <si>
    <t>"`viz projektová dokumentace, TZ a výkaz projektanta"_x000d_
 "`bílá čára V1a tl. 0,125 (termoplast)"_x000d_
 505.0*0.125 = 63,125 [A]_x000d_
 "`bílá čára V2b 1,5; 1,5; tl. 0,25 (termoplast)"_x000d_
 20.0*0.250 = 5,000 [B]_x000d_
 Celkem: 63.125+5 = 68,125 [C]</t>
  </si>
  <si>
    <t xml:space="preserve">"`viz projektová dokumentace, TZ a výkaz projektanta"_x000d_
 "`Betonový chodníkový obrubník včetně betonového lože  15/25"_x000d_
 50.0+251.0+38.0+36.0+115.0 = 490,000 [A]</t>
  </si>
  <si>
    <t>91772</t>
  </si>
  <si>
    <t>OBRUBA Z DLAŽEBNÍCH KOSTEK DROBNÝCH</t>
  </si>
  <si>
    <t>"`viz projektová dokumentace, TZ a výkaz projektanta"_x000d_
 "`Dvouřádek ze žulových kostek střední velikosti"_x000d_
 (520.0+520.0)*2 = 2080,000 [A]</t>
  </si>
  <si>
    <t>Položka zahrnuje:
dodání a pokládku jedné řady dlažebních kostek o rozměrech předepsaných zadávací dokumentací
betonové lože i boční betonovou opěrku.</t>
  </si>
  <si>
    <t>"`viz projektová dokumentace, TZ a výkaz projektanta"_x000d_
 "`Řezání stávajícího asfaltu do hloubky 110 mm"_x000d_
 6.0+7.0+20.0+6.0+6.0 = 45,000 [A]</t>
  </si>
  <si>
    <t>931315</t>
  </si>
  <si>
    <t>TĚSNĚNÍ DILATAČ SPAR ASF ZÁLIVKOU PRŮŘ DO 600MM2</t>
  </si>
  <si>
    <t>"`viz projektová dokumentace, TZ a výkaz projektanta"_x000d_
 "`Zalití asfaltovou modifikovanou komůrkovou zálivkou"_x000d_
 6.0+7.0+20.0+6.0+6.0+520.0 = 565,000 [A]</t>
  </si>
  <si>
    <t>položka zahrnuje dodávku a osazení předepsaného materiálu, očištění ploch spáry před úpravou, očištění okolí spáry po úpravě
nezahrnuje těsnící profil</t>
  </si>
  <si>
    <t>"`bourání betonu ve výkopu"_x000d_
 1873.6*0.020 = 37,472 [A]_x000d_
 "`Odstranění betonového lože tl. 150 mm šířky 1000 m"_x000d_
 16.0*1.0*0.150 = 2,400 [B]_x000d_
 Celkem: 37.472+2.4 = 39,872 [C]</t>
  </si>
  <si>
    <t>"`bourání železobetonu ve výkopu"_x000d_
 1873.6*0.010 = 18,736 [A]_x000d_
 Celkem: 18.736 = 18,736 [B]</t>
  </si>
  <si>
    <t>96687</t>
  </si>
  <si>
    <t>VYBOURÁNÍ ULIČNÍCH VPUSTÍ KOMPLETNÍCH</t>
  </si>
  <si>
    <t>"`viz projektová dokumentace, TZ a výkaz projektanta"_x000d_
 "`Odstranění stávajících uličních vpustí"_x000d_
 2.0 = 2,000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</si>
  <si>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</si>
  <si>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</si>
  <si>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</si>
  <si>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"`viz projektová dokumentace, TZ a výkaz projektanta"_x000d_
 "`Zrušení stávajících kanalizačních přípojek DN 150 zafoukáním"_x000d_
 2.0+2.0 = 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</si>
  <si>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</si>
  <si>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R92702</t>
  </si>
  <si>
    <t>R93302</t>
  </si>
  <si>
    <t>"`viz 11130 - sejmutý drn"_x000d_
 3050.0*0.10*1.90 = 579,500 [A]_x000d_
 "`viz pol. 12373 - výkopy"_x000d_
 1873.6*1.90 = 3559,840 [B]_x000d_
 "`viz pol. 13273 - výkopy rýh"_x000d_
 199.14*1.90 = 378,366 [C]_x000d_
 "`viz pol. 13373 - výkopy šachet"_x000d_
 9*1.90 = 17,100 [D]_x000d_
 "`viz pol. 17110 - násypy"_x000d_
 -2110.1*1.90 = -4009,190 [E]_x000d_
 Celkem: 579.5+3559.84+378.366+17.1+-4009.19 = 525,616 [F]</t>
  </si>
  <si>
    <t>"`viz pol. 11316 - ŽB panely"_x000d_
 19.80*2.40 = 47,520 [A]_x000d_
 "`viz pol. 11318 - dlažba"_x000d_
 30.320*2.20 = 66,704 [B]_x000d_
 "`viz pol. 11328 - příkopový žlab"_x000d_
 12.80*0.20*2.20 = 5,632 [C]_x000d_
 "`viz pol. 11332 - obrubníky"_x000d_
 618*0.205 = 126,690 [D]_x000d_
 "`viz pol. 96615 - bourání betonu"_x000d_
 39.872*2.20 = 87,718 [E]_x000d_
 "`viz pol. 96616 - bourání ŽB"_x000d_
 18.736*2.40 = 44,966 [F]_x000d_
 "`viz pol. 96687 - vybourání vpustí"_x000d_
 2.0*0.50 = 1,000 [G]_x000d_
 Celkem: 47.52+66.704+5.632+126.69+87.718+44.966+1 = 380,230 [H]</t>
  </si>
  <si>
    <t>"`viz pol. 11332 - kamenivo"_x000d_
 2179.62*2.05*0.90 = 4021,399 [A]_x000d_
 "`viz pol. 12383 - kamenivo"_x000d_
 4012.8*2.05 = 8226,240 [B]_x000d_
 "`viz pol. 12980 - čištění vpustí"_x000d_
 1*0.30*2.05 = 0,615 [C]_x000d_
 "`viz pol. 12993 - čištění potrubí"_x000d_
 10.0*0.012 = 0,120 [D]_x000d_
 Celkem: 4021.399+8226.24+0.615+0.12 = 12248,374 [E]</t>
  </si>
  <si>
    <t>R015575</t>
  </si>
  <si>
    <t>943</t>
  </si>
  <si>
    <t>NEOCEŇOVAT - POPLATKY ZA LIKVIDACI ODPADŮ NEBEZPEČNÝCH - 17 03 01* ASFALTOVÉ SMĚSI OBSAHUJÍCÍ DEHET VČ. DOPRAVY NA SKLÁDKU A MANIPULACE</t>
  </si>
  <si>
    <t>"`viz pol. 11313 - asfalt"_x000d_
 377.955*2.20 = 831,501 [A]_x000d_
 "`viz pol. 11372"_x000d_
 20.295*2.20 = 44,649 [B]_x000d_
 Celkem: 831.501+44.649 = 876,150 [C]</t>
  </si>
  <si>
    <t>"`viz pol. 11332 - kamenivo"_x000d_
 2179.62*2.05*0.10 = 446,822 [A]</t>
  </si>
  <si>
    <t>SO 22-18-02.02</t>
  </si>
  <si>
    <t>"`dovoz z meziskládky"_x000d_
 "`zemina pro zásypy"_x000d_
 51 = 51,000 [A]_x000d_
 Celkem: 51 = 51,000 [B]</t>
  </si>
  <si>
    <t>"`dovoz z meziskládky"_x000d_
 "`zemina pro zásypy"_x000d_
 (51)*15 = 765,000 [A]_x000d_
 Celkem: 765 = 765,000 [B]</t>
  </si>
  <si>
    <t>"`viz projektová dokumentace, TZ a výkaz projektanta"_x000d_
 "`výkop pro propustek"_x000d_
 4.0*17.0 = 68,000 [A]</t>
  </si>
  <si>
    <t>13173B</t>
  </si>
  <si>
    <t>HLOUBENÍ JAM ZAPAŽ I NEPAŽ TŘ. I - DOPRAVA</t>
  </si>
  <si>
    <t>"`odvoz na meziskládku - použití do zásypů"_x000d_
 51*15 = 765,000 [A]</t>
  </si>
  <si>
    <t>"`viz projektová dokumentace, TZ a výkaz projektanta"_x000d_
 "`Zásyp vhodnou zeminou"_x000d_
 3.0*17.0 = 51,000 [A]_x000d_
 Celkem: 51 = 51,000 [B]</t>
  </si>
  <si>
    <t>21461F</t>
  </si>
  <si>
    <t>SEPARAČNÍ GEOTEXTILIE DO 600G/M2</t>
  </si>
  <si>
    <t>"`viz projektová dokumentace, TZ a výkaz projektanta"_x000d_
 "`pod propustek"_x000d_
 "`separační netkaná geotextílie 600 g/m2"_x000d_
 15.0*4.0*1.30 = 78,000 [A]</t>
  </si>
  <si>
    <t>451114</t>
  </si>
  <si>
    <t>PODKL A VÝPLŇ VRSTVY Z DÍLCŮ BETON DO C25/30</t>
  </si>
  <si>
    <t>"`viz projektová dokumentace, TZ a výkaz projektanta"_x000d_
 "`Propustek:"_x000d_
 "`Betonové podkladky pod ŽB trouby DN 800 - 12 ks"_x000d_
 (0.80*0.130*0.145)*12 = 0,181 [A]</t>
  </si>
  <si>
    <t>"`viz projektová dokumentace, TZ a výkaz projektanta"_x000d_
 "`Odláždění lomovým kamenem tl. 150 mm do betonového lože C25/30 XF3 tl. 150 mm + podsyp ze štěrkopísku tl. 100 mm"_x000d_
 12.0*0.150 = 1,800 [A]</t>
  </si>
  <si>
    <t>45132A</t>
  </si>
  <si>
    <t>PODKL A VÝPLŇ VRSTVY ZE ŽELEZOBET DO C20/25</t>
  </si>
  <si>
    <t>"`viz projektová dokumentace, TZ a výkaz projektanta"_x000d_
 "`Podkladní deska tl. 150 mm, šířky 1200 mm, beton C20/25 XF3 + 2x Kari síť 100 x 100 x5"_x000d_
 0.450*17.0 = 7,650 [A]</t>
  </si>
  <si>
    <t>"`viz projektová dokumentace, TZ a výkaz projektanta"_x000d_
 "`Podkladní deska tl. 150 mm, šířky 1200 mm, beton C20/25 XF3 + 2x Kari síť 100 x 100 x5"_x000d_
 17.0*3.14*1.25*0.001*2 = 0,133 [A]</t>
  </si>
  <si>
    <t>"`viz projektová dokumentace, TZ a výkaz projektanta"_x000d_
 "`Odláždění lomovým kamenem tl. 150 mm do betonového lože C25/30 XF3 tl. 150 mm + podsyp ze štěrkopísku tl. 100 mm"_x000d_
 12.0*0.10 = 1,200 [A]_x000d_
 "`Podsyp ze štěrkopísku tl. 100 mm"_x000d_
 1.40*17.0 = 23,800 [B]_x000d_
 Celkem: 1.2+23.8 = 25,000 [C]</t>
  </si>
  <si>
    <t>9181E5</t>
  </si>
  <si>
    <t>ČELA PROPUSTU Z TRUB DN DO 800MM Z BETONU DO C 30/37</t>
  </si>
  <si>
    <t>"`viz projektová dokumentace, TZ a výkaz projektanta"_x000d_
 "`Propustek:"_x000d_
 "`Betonový prefabrikát - šíkmé čelo propustku délky 2,5m"_x000d_
 2.0 = 2,000 [A]</t>
  </si>
  <si>
    <t xml:space="preserve">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</si>
  <si>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9183E2</t>
  </si>
  <si>
    <t>PROPUSTY Z TRUB DN 800MM ŽELEZOBETONOVÝCH</t>
  </si>
  <si>
    <t>"`viz projektová dokumentace, TZ a výkaz projektanta"_x000d_
 "`Propustek:"_x000d_
 "`Prefabrikovaná ŽB trouba DN 800 délky 2,5 m"_x000d_
 4*2.50 = 10,000 [A]</t>
  </si>
  <si>
    <t>R92703</t>
  </si>
  <si>
    <t>R93303</t>
  </si>
  <si>
    <t>"`viz pol. 13173 - výkopy"_x000d_
 68.0*1.90 = 129,200 [A]_x000d_
 "`viz pol. 17411 - zásypy zeminou"_x000d_
 -51*1.90 = -96,900 [B]_x000d_
 Celkem: 129.2+-96.9 = 32,300 [C]</t>
  </si>
  <si>
    <t>"`viz projektová dokumentace, TZ a výkaz projektanta"_x000d_
 "`Propustek:"_x000d_
 "`Izolační nátěr 1x ALP + 2x ALN"_x000d_
 (15.0*1.30)*(1+2) = 58,500 [A]</t>
  </si>
  <si>
    <t>SO 22-18-02.03</t>
  </si>
  <si>
    <t>"`dovoz z meziskládky"_x000d_
 "`zemina pro ohumusování"_x000d_
 150*0.10 = 15,000 [A]_x000d_
 "`zemina do násypu"_x000d_
 3 = 3,000 [B]_x000d_
 "`zemina pro zásypy"_x000d_
 5.208 = 5,208 [C]_x000d_
 Celkem: 15+3+5.208 = 23,208 [D]</t>
  </si>
  <si>
    <t>"`dovoz z meziskládky"_x000d_
 "`zemina pro ohumusování"_x000d_
 (150*0.10)*15 = 225,000 [A]_x000d_
 "`zemina do násypu"_x000d_
 (3)*15 = 45,000 [B]_x000d_
 "`zemina pro zásypy"_x000d_
 5.208*15 = 78,120 [C]_x000d_
 Celkem: 225+45+78.12 = 348,120 [D]</t>
  </si>
  <si>
    <t>"`viz projektová dokumentace, TZ a výkaz projektanta"_x000d_
 "`ruční výkop - 10 % "_x000d_
 "`výkopy"_x000d_
 "`Místní komunikace a samostatný sjezd"_x000d_
 216.0*0.750 = 162,000 [A]_x000d_
 "`Výkopy z případné výměnné vrstvy tl. 600 mm"_x000d_
 234.0*0.60 = 140,400 [B]_x000d_
 Celkem: 162+140.4 = 302,400 [C]</t>
  </si>
  <si>
    <t>"`odvoz na meziskládku - použití do násypů"_x000d_
 3*15 = 45,000 [A]</t>
  </si>
  <si>
    <t>"`viz projektová dokumentace, TZ a výkaz projektanta"_x000d_
 "`výkop rýhy pro drenáž"_x000d_
 (0.450*0.40)*22.0 = 3,960 [A]_x000d_
 "`výkop pro přípojku"_x000d_
 0.80*1.50*40.0 = 48,000 [B]_x000d_
 "`Chráničky kabelových tras v km 63,537 (stav)"_x000d_
 "`výkop pro chráničky"_x000d_
 0.350*12.40*1.50 = 6,510 [C]_x000d_
 Celkem: 3.96+48+6.51 = 58,470 [D]</t>
  </si>
  <si>
    <t>13273B</t>
  </si>
  <si>
    <t>HLOUBENÍ RÝH ŠÍŘ DO 2M PAŽ I NEPAŽ TŘ. I - DOPRAVA</t>
  </si>
  <si>
    <t>"`odvoz na meziskládku - použití do zásypů"_x000d_
 5.208*15 = 78,120 [A]</t>
  </si>
  <si>
    <t>"`viz projektová dokumentace, TZ a výkaz projektanta"_x000d_
 "`výkop vpustí"_x000d_
 (1.20*1.20*1.50)*2 = 4,320 [A]_x000d_
 Celkem: 4.32 = 4,320 [B]</t>
  </si>
  <si>
    <t>"`viz projektová dokumentace, TZ a výkaz projektanta"_x000d_
 "`Dosyp"_x000d_
 "`Účelová komunikace (zemina z výkopu)"_x000d_
 3.0 = 3,000 [A]_x000d_
 Celkem: 3 = 3,000 [B]</t>
  </si>
  <si>
    <t>"`uložení na meziskládce"_x000d_
 "`zemina do násypu"_x000d_
 3 = 3,000 [A]_x000d_
 Celkem: 3 = 3,000 [B]</t>
  </si>
  <si>
    <t>"`viz projektová dokumentace, TZ a výkaz projektanta"_x000d_
 "`Chráničky kabelových tras v km 63,537 (stav)"_x000d_
 "`zásyp chrániček bude proveden zhutněným zásypem zeminou z výkopu"_x000d_
 0.350*12.40*1.20 = 5,208 [A]_x000d_
 Celkem: 5.208 = 5,208 [B]</t>
  </si>
  <si>
    <t>"`viz projektová dokumentace, TZ a výkaz projektanta"_x000d_
 "`zásyp vpustí ŠD"_x000d_
 4.32-((3.14*0.250*0.250*1.50)*2) = 3,731 [A]_x000d_
 "`zásyp přípojek (výkop - obsyp - lože)"_x000d_
 (0.80*1.50*40.0)-12.80-3.20 = 32,000 [B]_x000d_
 Celkem: 3.731+32 = 35,731 [C]</t>
  </si>
  <si>
    <t>"`viz projektová dokumentace, TZ a výkaz projektanta"_x000d_
 "`obsyp přípojek"_x000d_
 40.0*0.80*0.40 = 12,800 [A]</t>
  </si>
  <si>
    <t>"`viz projektová dokumentace, TZ a výkaz projektanta"_x000d_
 "`Úprava zemní pláně"_x000d_
 216.0 = 216,000 [A]_x000d_
 "`Úprava parapláně výkopu"_x000d_
 234.0 = 234,000 [B]_x000d_
 Celkem: 216+234 = 450,000 [C]</t>
  </si>
  <si>
    <t>"`viz projektová dokumentace, TZ a výkaz projektanta"_x000d_
 "`Ohumusení a osetí travním semenem v tl. 100 mm"_x000d_
 150.0 = 150,000 [A]_x000d_
 Celkem: 150 = 150,000 [B]</t>
  </si>
  <si>
    <t>"`viz projektová dokumentace, TZ a výkaz projektanta"_x000d_
 "`Ohumusení a osetí travním semenem v tl. 100 mm"_x000d_
 150 = 150,000 [A]_x000d_
 Celkem: 150 = 150,000 [B]</t>
  </si>
  <si>
    <t>"`viz projektová dokumentace, TZ a výkaz projektanta"_x000d_
 "`10l / m2"_x000d_
 "`Ohumusení a osetí travním semenem v tl. 100 mm"_x000d_
 150*10*0.001 = 1,500 [A]_x000d_
 Celkem: 1.5 = 1,500 [B]</t>
  </si>
  <si>
    <t>"`zahrnuje veškeré náklady spojené s objednatelem požadovanými zkouškami"_x000d_
 "`viz projektová dokumentace, TZ a výkaz projektanta"_x000d_
 3 = 3,000 [A]</t>
  </si>
  <si>
    <t>"`viz projektová dokumentace, TZ a výkaz projektanta"_x000d_
 "`drenáž - filtrační a separační geotextilie 400 g/m2"_x000d_
 (1.60*22.0)*1.30 = 45,760 [A]</t>
  </si>
  <si>
    <t>"`viz projektová dokumentace, TZ a výkaz projektanta"_x000d_
 "`drenáž - štěrkodrť fr. 16-32 mm"_x000d_
 (0.40*0.40)*22.0 = 3,520 [A]</t>
  </si>
  <si>
    <t>"`viz projektová dokumentace, TZ a výkaz projektanta"_x000d_
 "`Výměnná vrstva ze štěrkodrti tl. 600 mm"_x000d_
 234.0*0.60 = 140,400 [A]</t>
  </si>
  <si>
    <t>"`viz projektová dokumentace, TZ a výkaz projektanta"_x000d_
 "`SEPARAČNÍ NETKANÁ GEOTEXTÍLIE 500 g/m2"_x000d_
 234.0*1.30 = 304,200 [A]</t>
  </si>
  <si>
    <t>"`viz projektová dokumentace, TZ a výkaz projektanta"_x000d_
 "`podkladní beton vpusti C12/15 1150 x 1150 x 100 mm"_x000d_
 (1.150*1.150*0.10)*2 = 0,265 [A]</t>
  </si>
  <si>
    <t>"`viz projektová dokumentace, TZ a výkaz projektanta"_x000d_
 "`pískové lože drenáže"_x000d_
 (0.40*0.050)*22.0 = 0,440 [A]_x000d_
 "`lože přípojek"_x000d_
 0.80*0.10*40.0 = 3,200 [B]_x000d_
 Celkem: 0.44+3.2 = 3,640 [C]</t>
  </si>
  <si>
    <t>56313</t>
  </si>
  <si>
    <t>VOZOVKOVÉ VRSTVY Z MECHANICKY ZPEVNĚNÉHO KAMENIVA TL. DO 150MM</t>
  </si>
  <si>
    <t xml:space="preserve">"`viz projektová dokumentace, TZ a výkaz projektanta"_x000d_
 "`SKLADBA MÍSTNÍ KOMUNIKACE"_x000d_
 "`Mechanicky zpevněné kamenivo  MZK   150 mm"_x000d_
 198.0 = 198,000 [A]</t>
  </si>
  <si>
    <t>56336</t>
  </si>
  <si>
    <t>VOZOVKOVÉ VRSTVY ZE ŠTĚRKODRTI TL. DO 300MM</t>
  </si>
  <si>
    <t xml:space="preserve">"`viz projektová dokumentace, TZ a výkaz projektanta"_x000d_
 "`SKLADBA MÍSTNÍ KOMUNIKACE"_x000d_
 "`Štěrkodrť frakce 0/63   ŠDB  280 mm"_x000d_
 216.0 = 216,000 [A]</t>
  </si>
  <si>
    <t xml:space="preserve">"`viz projektová dokumentace, TZ a výkaz projektanta"_x000d_
 "`Infiltrační postřik PI-E  1,0 Kg/m2"_x000d_
 "`SKLADBA MÍSTNÍ KOMUNIKACE"_x000d_
 180.0 = 180,000 [A]_x000d_
 "`SKLADBA SOUVISLÁ ÚDRŽBA"_x000d_
 20.0 = 20,000 [B]_x000d_
 Celkem: 180+20 = 200,000 [C]</t>
  </si>
  <si>
    <t>572223</t>
  </si>
  <si>
    <t>SPOJOVACÍ POSTŘIK Z EMULZE DO 1,0KG/M2</t>
  </si>
  <si>
    <t xml:space="preserve">"`viz projektová dokumentace, TZ a výkaz projektanta"_x000d_
 "`Spojovací postřik kationaktivní emulzí   PS,A    0,30 - 0,60 kg/m2"_x000d_
 "`SKLADBA MÍSTNÍ KOMUNIKACE"_x000d_
 180.0 = 180,000 [A]_x000d_
 "`SKLADBA SOUVISLÁ ÚDRŽBA"_x000d_
 20.0 = 20,000 [B]_x000d_
 Celkem: 180+20 = 200,000 [C]</t>
  </si>
  <si>
    <t>"`viz projektová dokumentace, TZ a výkaz projektanta"_x000d_
 "`Asfaltový beton pro obrusné vrstvy, ACO 11+, tl. 40 mm"_x000d_
 "`SKLADBA MÍSTNÍ KOMUNIKACE"_x000d_
 180.0 = 180,000 [A]_x000d_
 "`SKLADBA SOUVISLÁ ÚDRŽBA"_x000d_
 20.0 = 20,000 [B]_x000d_
 Celkem: 180+20 = 200,000 [C]</t>
  </si>
  <si>
    <t>574E56</t>
  </si>
  <si>
    <t>ASFALTOVÝ BETON PRO PODKLADNÍ VRSTVY ACP 16+, 16S TL. 60MM</t>
  </si>
  <si>
    <t>"`viz projektová dokumentace, TZ a výkaz projektanta"_x000d_
 "`ASFALTOVÝ BETON PRO PODKLADNÍ VRSTVY ACP 16+ 60 mm"_x000d_
 "`SKLADBA MÍSTNÍ KOMUNIKACE"_x000d_
 180.0 = 180,000 [A]_x000d_
 "`SKLADBA SOUVISLÁ ÚDRŽBA"_x000d_
 20.0 = 20,000 [B]_x000d_
 Celkem: 180+20 = 200,000 [C]</t>
  </si>
  <si>
    <t>587206</t>
  </si>
  <si>
    <t>PŘEDLÁŽDĚNÍ KRYTU Z BETONOVÝCH DLAŽDIC SE ZÁMKEM</t>
  </si>
  <si>
    <t xml:space="preserve">"`viz projektová dokumentace, TZ a výkaz projektanta"_x000d_
 "`SKLADBA PŘEDLÁŽDĚNÍ STÁV. SJEZDU"_x000d_
 "`Stávající betonová dlažba    DL   80 mm"_x000d_
 "`Štěrkodrť frakce 0/63  ŠD 40 mm"_x000d_
 21.0 = 21,000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</si>
  <si>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</si>
  <si>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projektová dokumentace, TZ a výkaz projektanta"_x000d_
 "`Přípojka DN 150 SN 12"_x000d_
 19.0+21.0 = 40,000 [A]</t>
  </si>
  <si>
    <t>"`viz projektová dokumentace, TZ a výkaz projektanta"_x000d_
 "`Drenážní potrubí DN 100"_x000d_
 22.0 = 22,000 [A]</t>
  </si>
  <si>
    <t>"`viz projektová dokumentace, TZ a výkaz projektanta"_x000d_
 "`Chráničky kabelových tras v km 63,537 (stav)"_x000d_
 "`2 chráničky DN 110 délky 12,4+ vyvedení nad terén min. 0,5 m"_x000d_
 "`utěšnění konce chrániček vyvedených nad terén - 4 ks"_x000d_
 "`spojkování chrániček těsnícím kroužkem - 4 ks"_x000d_
 "`seříznutí chrániček aby přisedly k těsnění - 4 ks"_x000d_
 2*(12.40+1.0) = 26,800 [A]</t>
  </si>
  <si>
    <t>"`viz projektová dokumentace, TZ a výkaz projektanta"_x000d_
 "`Betoná uliční vpusť s kalníkem, košem na hrubé nečistoty a plastovou mříží pro zatížení D400"_x000d_
 "`Navrtávka do stávající kanalizace - 2 ks"_x000d_
 2.0 = 2,000 [A]</t>
  </si>
  <si>
    <t>899309</t>
  </si>
  <si>
    <t>DOPLŇKY NA POTRUBÍ - VÝSTRAŽNÁ FÓLIE</t>
  </si>
  <si>
    <t>"`viz projektová dokumentace, TZ a výkaz projektanta"_x000d_
 "`Chráničky kabelových tras v km 63,537 (stav)"_x000d_
 "`2 chráničky DN 110 délky 12,4+ vyvedení nad terén min. 0,5 m"_x000d_
 2*(12.40+1.0) = 26,800 [A]</t>
  </si>
  <si>
    <t>- Položka zahrnuje veškerý materiál, výrobky a polotovary, včetně mimostaveništní a vnitrostaveništní dopravy (rovněž přesuny), včetně naložení a složení,případně s uložením.</t>
  </si>
  <si>
    <t>"`viz projektová dokumentace, TZ a výkaz projektanta"_x000d_
 "`Chráničky kabelových tras v km 63,537 (stav)"_x000d_
 "`uložení v betonové mazanině 0,35 x 0,3 m délky 12,4"_x000d_
 0.350*0.30*12.40 = 1,302 [A]</t>
  </si>
  <si>
    <t>899631</t>
  </si>
  <si>
    <t>TLAKOVÉ ZKOUŠKY POTRUBÍ DN DO 150MM</t>
  </si>
  <si>
    <t>"`viz projektová dokumentace, TZ a výkaz projektanta"_x000d_
 "`Přípojka DN 150 SN 12"_x000d_
 40.0 = 40,000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</si>
  <si>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</si>
  <si>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"`viz projektová dokumentace, TZ a výkaz projektanta"_x000d_
 "`Bílá čára V5 tl. 0,5m"_x000d_
 8.0*0.50 = 4,000 [A]_x000d_
 "`Bílá čára V1a tl. 0,125m"_x000d_
 11.0*0.125 = 1,375 [B]_x000d_
 Celkem: 4+1.375 = 5,375 [C]</t>
  </si>
  <si>
    <t xml:space="preserve">"`viz projektová dokumentace, TZ a výkaz projektanta"_x000d_
 "`Betonový chodníkový obrubník včetně betonového lože   10/25"_x000d_
 5.0+6.0+2.0 = 13,000 [A]</t>
  </si>
  <si>
    <t xml:space="preserve">"`viz projektová dokumentace, TZ a výkaz projektanta"_x000d_
 "`Betonový chodníkový obrubník včetně betonového lože  15/25"_x000d_
 10.0+26.0+36.0 = 72,000 [A]</t>
  </si>
  <si>
    <t>"`viz projektová dokumentace, TZ a výkaz projektanta"_x000d_
 "`Dvouřádek ze žulových kostek střední velikosti"_x000d_
 (26.0+36.0+10.0)*2 = 144,000 [A]</t>
  </si>
  <si>
    <t>919112</t>
  </si>
  <si>
    <t>ŘEZÁNÍ ASFALTOVÉHO KRYTU VOZOVEK TL DO 100MM</t>
  </si>
  <si>
    <t>"`viz projektová dokumentace, TZ a výkaz projektanta"_x000d_
 "`Zařezání hrany komunikace v tl.100 mm"_x000d_
 9.0+13.0 = 22,000 [A]</t>
  </si>
  <si>
    <t>931325</t>
  </si>
  <si>
    <t>TĚSNĚNÍ DILATAČ SPAR ASF ZÁLIVKOU MODIFIK PRŮŘ DO 600MM2</t>
  </si>
  <si>
    <t>"`viz projektová dokumentace, TZ a výkaz projektanta"_x000d_
 "`Zalití spáry modifikovanou asfaltovou komůrkovou zálivkou"_x000d_
 9.0+13.0+16.0 = 38,000 [A]</t>
  </si>
  <si>
    <t>"`bourání betonu ve výkopu"_x000d_
 302.4*0.020 = 6,048 [A]_x000d_
 Celkem: 6.048 = 6,048 [B]</t>
  </si>
  <si>
    <t>"`bourání železobetonu ve výkopu"_x000d_
 302.4*0.010 = 3,024 [A]_x000d_
 Celkem: 3.024 = 3,024 [B]</t>
  </si>
  <si>
    <t>R92704</t>
  </si>
  <si>
    <t>R93304</t>
  </si>
  <si>
    <t>"`viz pol. 12373 - výkopy"_x000d_
 302.4*1.90 = 574,560 [A]_x000d_
 "`viz pol. 13273 - výkopy rýh"_x000d_
 58.47*1.90 = 111,093 [B]_x000d_
 "`viz pol. 13373 - výkop šachet"_x000d_
 4.32*1.90 = 8,208 [C]_x000d_
 "`viz pol. 17110 - násypy"_x000d_
 -3*1.90 = -5,700 [D]_x000d_
 "`viz pol. 17411 - zásyp zeminou"_x000d_
 -5.208*1.90 = -9,895 [E]_x000d_
 Celkem: 574.56+111.093+8.208+-5.7+-9.895 = 678,266 [F]</t>
  </si>
  <si>
    <t>"`viz pol. 96615 - bourání betonu"_x000d_
 6.048*2.20 = 13,306 [A]_x000d_
 "`viz pol. 96616 - bourání ŽB"_x000d_
 3.024*2.40 = 7,258 [B]_x000d_
 Celkem: 13.306+7.258 = 20,564 [C]</t>
  </si>
  <si>
    <t>SO 22-18-02.04</t>
  </si>
  <si>
    <t>"`dovoz z meziskládky"_x000d_
 "`zemina pro ohumusování"_x000d_
 85*0.10 = 8,500 [A]</t>
  </si>
  <si>
    <t>"`dovoz z meziskládky"_x000d_
 "`zemina pro ohumusování"_x000d_
 (85*0.10)*15 = 127,500 [A]</t>
  </si>
  <si>
    <t>"`viz projektová dokumentace, TZ a výkaz projektanta"_x000d_
 "`ruční výkop - 30 % "_x000d_
 "`výkopy"_x000d_
 "`Účelové komunikace"_x000d_
 144.0*0.550+23.0*0.30 = 86,100 [A]_x000d_
 "`Výkopy z případné výměnné vrstvy tl. 600 mm"_x000d_
 144.0*0.60 = 86,400 [B]_x000d_
 "`Výkopy z případné výměnné vrstvy tl. 350 mm"_x000d_
 23.0*0.350 = 8,050 [C]_x000d_
 Celkem: 86.1+86.4+8.05 = 180,550 [D]</t>
  </si>
  <si>
    <t>"`viz projektová dokumentace, TZ a výkaz projektanta"_x000d_
 "`Výměnná vrstva z vhodné zeminy tl. 600 mm"_x000d_
 144.0*0.60 = 86,400 [A]_x000d_
 "`Výměnná vrstva z vhodné zeminy tl. 350 mm"_x000d_
 23.0*0.350 = 8,050 [B]_x000d_
 Celkem: 86.4+8.05 = 94,450 [C]</t>
  </si>
  <si>
    <t>"`viz projektová dokumentace, TZ a výkaz projektanta"_x000d_
 "`Úprava zemní pláně"_x000d_
 144.0+23.0 = 167,000 [A]_x000d_
 "`Úprava parapláně výkopu"_x000d_
 144.0+23.0 = 167,000 [B]_x000d_
 Celkem: 167+167 = 334,000 [C]</t>
  </si>
  <si>
    <t>"`viz projektová dokumentace, TZ a výkaz projektanta"_x000d_
 "`Ohumusení a osetí travním semenem v tl. 100 mm"_x000d_
 85.0 = 85,000 [A]_x000d_
 Celkem: 85 = 85,000 [B]</t>
  </si>
  <si>
    <t>"`viz projektová dokumentace, TZ a výkaz projektanta"_x000d_
 "`Ohumusení a osetí travním semenem v tl. 100 mm"_x000d_
 85 = 85,000 [A]_x000d_
 Celkem: 85 = 85,000 [B]</t>
  </si>
  <si>
    <t>"`viz projektová dokumentace, TZ a výkaz projektanta"_x000d_
 "`10l / m2"_x000d_
 "`Ohumusení a osetí travním semenem v tl. 100 mm"_x000d_
 85*10*0.001 = 0,850 [A]_x000d_
 Celkem: 0.85 = 0,850 [B]</t>
  </si>
  <si>
    <t>"`zahrnuje veškeré náklady spojené s objednatelem požadovanými zkouškami"_x000d_
 "`viz projektová dokumentace, TZ a výkaz projektanta"_x000d_
 6.0 = 6,000 [A]</t>
  </si>
  <si>
    <t>21461D</t>
  </si>
  <si>
    <t>SEPARAČNÍ GEOTEXTILIE DO 400G/M2</t>
  </si>
  <si>
    <t>"`viz projektová dokumentace, TZ a výkaz projektanta"_x000d_
 "`Separační netkaná geotextílie 400 g/m2"_x000d_
 23.0*1.30 = 29,900 [A]</t>
  </si>
  <si>
    <t>"`viz projektová dokumentace, TZ a výkaz projektanta"_x000d_
 "`SEPARAČNÍ NETKANÁ GEOTEXTÍLIE 500 g/m2"_x000d_
 144.0*1.30 = 187,200 [A]</t>
  </si>
  <si>
    <t xml:space="preserve">"`viz projektová dokumentace, TZ a výkaz projektanta"_x000d_
 "`SKLADBA ÚČELOVÉ KOMUNIKACE"_x000d_
 "`Štěrkodrť frakce 0/32   ŠDA  150 mm"_x000d_
 153.0 = 153,000 [A]_x000d_
 22.0 = 22,000 [B]_x000d_
 Celkem: 153+22 = 175,000 [C]</t>
  </si>
  <si>
    <t xml:space="preserve">"`viz projektová dokumentace, TZ a výkaz projektanta"_x000d_
 "`SKLADBA ÚČELOVÉ KOMUNIKACE"_x000d_
 "`Štěrkodrť frakce 0/63   ŠDB  180 mm"_x000d_
 144.0 = 144,000 [A]</t>
  </si>
  <si>
    <t xml:space="preserve">"`viz projektová dokumentace, TZ a výkaz projektanta"_x000d_
 "`SKLADBA ÚČELOVÉ KOMUNIKACE"_x000d_
 "`Štěrkodrť frakce 0/63   ŠDB  220 mm"_x000d_
 23.0 = 23,000 [A]</t>
  </si>
  <si>
    <t>"`viz projektová dokumentace, TZ a výkaz projektanta"_x000d_
 "`Nezpevněná krajnice"_x000d_
 "`R-MAT TL. 150 mm FR. 0/22"_x000d_
 (27.0+26.0+5.0+5.0)*0.60 = 37,800 [A]</t>
  </si>
  <si>
    <t xml:space="preserve">"`viz projektová dokumentace, TZ a výkaz projektanta"_x000d_
 "`Infiltrační postřik PI  1,0 Kg/m2"_x000d_
 "`SKLADBA ÚČELOVÉ KOMUNIKACE"_x000d_
 113.0 = 113,000 [A]_x000d_
 20.0 = 20,000 [B]_x000d_
 Celkem: 113+20 = 133,000 [C]</t>
  </si>
  <si>
    <t xml:space="preserve">"`viz projektová dokumentace, TZ a výkaz projektanta"_x000d_
 "`Spojovací postřik kationaktivní emulzí   PS,A    0,30 kg/m2"_x000d_
 "`SKLADBA ÚČELOVÉ KOMUNIKACE"_x000d_
 108.0 = 108,000 [A]_x000d_
 19.0 = 19,000 [B]_x000d_
 Celkem: 108+19 = 127,000 [C]</t>
  </si>
  <si>
    <t>"`viz projektová dokumentace, TZ a výkaz projektanta"_x000d_
 "`Asfaltový beton pro obrusné vrstvy, ACO 11, tl. 40 mm"_x000d_
 "`SKLADBA ÚČELOVÉ KOMUNIKACE"_x000d_
 103.0 = 103,000 [A]_x000d_
 17.0 = 17,000 [B]_x000d_
 Celkem: 103+17 = 120,000 [C]</t>
  </si>
  <si>
    <t>574E46</t>
  </si>
  <si>
    <t>ASFALTOVÝ BETON PRO PODKLADNÍ VRSTVY ACP 16+, 16S TL. 50MM</t>
  </si>
  <si>
    <t>"`viz projektová dokumentace, TZ a výkaz projektanta"_x000d_
 "`ASFALTOVÝ BETON PRO PODKLADNÍ VRSTVY ACP 16+ 50 mm"_x000d_
 "`SKLADBA ÚČELOVÉ KOMUNIKACE"_x000d_
 19.0 = 19,000 [A]</t>
  </si>
  <si>
    <t>"`viz projektová dokumentace, TZ a výkaz projektanta"_x000d_
 "`ASFALTOVÝ BETON PRO PODKLADNÍ VRSTVY ACP 16+ 70 mm"_x000d_
 "`SKLADBA ÚČELOVÉ KOMUNIKACE"_x000d_
 108.0 = 108,000 [A]</t>
  </si>
  <si>
    <t>"`viz projektová dokumentace, TZ a výkaz projektanta"_x000d_
 "`ČERVENÝ KULATÝ SLOUPKE Z11G"_x000d_
 2.0 = 2,000 [A]</t>
  </si>
  <si>
    <t>"`viz projektová dokumentace, TZ a výkaz projektanta"_x000d_
 "`značka B1"_x000d_
 1.0 = 1,000 [A]_x000d_
 "`značka E13"_x000d_
 1.0 = 1,000 [B]_x000d_
 Celkem: 1+1 = 2,000 [C]</t>
  </si>
  <si>
    <t>"`viz projektová dokumentace, TZ a výkaz projektanta"_x000d_
 "`Nový sloupek včetně založení"_x000d_
 1.0 = 1,000 [A]</t>
  </si>
  <si>
    <t>"`viz projektová dokumentace, TZ a výkaz projektanta"_x000d_
 "`Dvouřádek ze žulových kostek střední velikosti"_x000d_
 3.50*2 = 7,000 [A]</t>
  </si>
  <si>
    <t>919133</t>
  </si>
  <si>
    <t>ŘEZÁNÍ BETONOVÝCH KONSTRUKCÍ TL DO 150MM</t>
  </si>
  <si>
    <t>"`viz projektová dokumentace, TZ a výkaz projektanta"_x000d_
 "`Zařezání hrany ŽB panelu tl. 150 mm"_x000d_
 4.0 = 4,000 [A]</t>
  </si>
  <si>
    <t>položka zahrnuje řezání betonových konstrukcí v předepsané tloušťce, včetně spotřeby vody</t>
  </si>
  <si>
    <t>"`viz projektová dokumentace, TZ a výkaz projektanta"_x000d_
 "`Zalití spáry modifikovanou asfaltovou komůrkovou zálivkou"_x000d_
 4.0 = 4,000 [A]</t>
  </si>
  <si>
    <t>"`bourání betonu ve výkopu"_x000d_
 180.55*0.020 = 3,611 [A]_x000d_
 Celkem: 3.611 = 3,611 [B]</t>
  </si>
  <si>
    <t>"`bourání železobetonu ve výkopu"_x000d_
 180.55*0.010 = 1,806 [A]_x000d_
 Celkem: 1.806 = 1,806 [B]</t>
  </si>
  <si>
    <t>R92705</t>
  </si>
  <si>
    <t>R93305</t>
  </si>
  <si>
    <t>"`viz pol. 12373 - výkopy"_x000d_
 180.55*1.90 = 343,045 [A]</t>
  </si>
  <si>
    <t>"`viz pol. 96615 - bourání betonu"_x000d_
 3.611*2.20 = 7,944 [A]_x000d_
 "`viz pol. 96616 - bourání ŽB"_x000d_
 1.806*2.40 = 4,334 [B]_x000d_
 Celkem: 7.944+4.334 = 12,278 [C]</t>
  </si>
  <si>
    <t>SO 22-18-02.05</t>
  </si>
  <si>
    <t>"`dovoz z meziskládky"_x000d_
 "`zemina pro ohumusování"_x000d_
 70*0.10 = 7,000 [A]</t>
  </si>
  <si>
    <t>"`dovoz z meziskládky"_x000d_
 "`zemina pro ohumusování"_x000d_
 (70*0.10)*15 = 105,000 [A]</t>
  </si>
  <si>
    <t>"`viz projektová dokumentace, TZ a výkaz projektanta"_x000d_
 "`ruční výkop - 10 % "_x000d_
 "`výkopy"_x000d_
 "`Účelové komunikace"_x000d_
 196.0*0.30 = 58,800 [A]_x000d_
 "`Výkopy z případné výměnné vrstvy tl. 600 mm"_x000d_
 86.0*0.60 = 51,600 [B]_x000d_
 Celkem: 58.8+51.6 = 110,400 [C]</t>
  </si>
  <si>
    <t xml:space="preserve">"`viz projektová dokumentace, TZ a výkaz projektanta"_x000d_
 "`Výměnná vrstva z vhodné zeminy tl. 600 mm"_x000d_
 86.0*0.60 = 51,600 [A]_x000d_
 "`Násyp  "_x000d_
 "`Vhodná zemina DLE ČSN 73 6133"_x000d_
 150.0 = 150,000 [B]_x000d_
 Celkem: 51.6+150 = 201,600 [C]</t>
  </si>
  <si>
    <t>"`viz projektová dokumentace, TZ a výkaz projektanta"_x000d_
 "`Úprava zemní pláně"_x000d_
 196.0 = 196,000 [A]_x000d_
 "`Úprava parapláně výkopu"_x000d_
 196.0 = 196,000 [B]_x000d_
 Celkem: 196+196 = 392,000 [C]</t>
  </si>
  <si>
    <t>"`viz projektová dokumentace, TZ a výkaz projektanta"_x000d_
 "`Ohumusení a osetí travním semenem v tl. 100 mm"_x000d_
 70.0 = 70,000 [A]_x000d_
 Celkem: 70 = 70,000 [B]</t>
  </si>
  <si>
    <t>"`viz projektová dokumentace, TZ a výkaz projektanta"_x000d_
 "`Ohumusení a osetí travním semenem v tl. 100 mm"_x000d_
 70 = 70,000 [A]_x000d_
 Celkem: 70 = 70,000 [B]</t>
  </si>
  <si>
    <t>"`viz projektová dokumentace, TZ a výkaz projektanta"_x000d_
 "`10l / m2"_x000d_
 "`Ohumusení a osetí travním semenem v tl. 100 mm"_x000d_
 70*10*0.001 = 0,700 [A]_x000d_
 Celkem: 0.7 = 0,700 [B]</t>
  </si>
  <si>
    <t>"`zahrnuje veškeré náklady spojené s objednatelem požadovanými zkouškami"_x000d_
 "`viz projektová dokumentace, TZ a výkaz projektanta"_x000d_
 3.0 = 3,000 [A]</t>
  </si>
  <si>
    <t>"`viz projektová dokumentace, TZ a výkaz projektanta"_x000d_
 "`SEPARAČNÍ NETKANÁ GEOTEXTÍLIE 500 g/m2"_x000d_
 196.0*1.30 = 254,800 [A]</t>
  </si>
  <si>
    <t xml:space="preserve">"`viz projektová dokumentace, TZ a výkaz projektanta"_x000d_
 "`SKLADBA ÚČELOVÉ KOMUNIKACE"_x000d_
 "`Štěrkodrť frakce 0/32   ŠDA  150 mm"_x000d_
 189.0 = 189,000 [A]</t>
  </si>
  <si>
    <t xml:space="preserve">"`viz projektová dokumentace, TZ a výkaz projektanta"_x000d_
 "`SKLADBA ÚČELOVÉ KOMUNIKACE"_x000d_
 "`Štěrkodrť frakce 0/63   ŠDB  180 mm"_x000d_
 196.0 = 196,000 [A]</t>
  </si>
  <si>
    <t>"`viz projektová dokumentace, TZ a výkaz projektanta"_x000d_
 "`Nezpevněná krajnice"_x000d_
 "`R-MAT TL. 150 mm FR. 0/22"_x000d_
 (34.0+26.0)*0.60 = 36,000 [A]</t>
  </si>
  <si>
    <t xml:space="preserve">"`viz projektová dokumentace, TZ a výkaz projektanta"_x000d_
 "`Infiltrační postřik PI  1,0 Kg/m2"_x000d_
 "`SKLADBA ÚČELOVÉ KOMUNIKACE"_x000d_
 154.0 = 154,000 [A]</t>
  </si>
  <si>
    <t xml:space="preserve">"`viz projektová dokumentace, TZ a výkaz projektanta"_x000d_
 "`Spojovací postřik kationaktivní emulzí   PS,A    0,30 kg/m2"_x000d_
 "`SKLADBA ÚČELOVÉ KOMUNIKACE"_x000d_
 147.0 = 147,000 [A]</t>
  </si>
  <si>
    <t>"`viz projektová dokumentace, TZ a výkaz projektanta"_x000d_
 "`Asfaltový beton pro obrusné vrstvy, ACO 11, tl. 40 mm"_x000d_
 "`SKLADBA ÚČELOVÉ KOMUNIKACE"_x000d_
 140.0 = 140,000 [A]</t>
  </si>
  <si>
    <t>"`viz projektová dokumentace, TZ a výkaz projektanta"_x000d_
 "`ASFALTOVÝ BETON PRO PODKLADNÍ VRSTVY ACP 16+ 70 mm"_x000d_
 "`SKLADBA ÚČELOVÉ KOMUNIKACE"_x000d_
 147.0 = 147,000 [A]</t>
  </si>
  <si>
    <t>"`bourání betonu ve výkopu"_x000d_
 110.4*0.020 = 2,208 [A]_x000d_
 Celkem: 2.208 = 2,208 [B]</t>
  </si>
  <si>
    <t>"`bourání železobetonu ve výkopu"_x000d_
 110.4*0.010 = 1,104 [A]_x000d_
 Celkem: 1.104 = 1,104 [B]</t>
  </si>
  <si>
    <t>R92706</t>
  </si>
  <si>
    <t>R93306</t>
  </si>
  <si>
    <t>"`viz pol. 12373 - výkopy"_x000d_
 110.4*1.90 = 209,760 [A]</t>
  </si>
  <si>
    <t>"`viz pol. 96615 - bourání betonu"_x000d_
 2.208*2.20 = 4,858 [A]_x000d_
 "`viz pol. 96616 - bourání ŽB"_x000d_
 1.104*2.40 = 2,650 [B]_x000d_
 Celkem: 4.858+2.65 = 7,508 [C]</t>
  </si>
  <si>
    <t>SO 22-18-03</t>
  </si>
  <si>
    <t>"`dovoz z meziskládky"_x000d_
 "`zemina pro ohumusování"_x000d_
 970*0.10 = 97,000 [A]_x000d_
 "`zemina do násypu"_x000d_
 187 = 187,000 [B]_x000d_
 "`zemina pro zásypy"_x000d_
 18.69 = 18,690 [C]_x000d_
 Celkem: 97+187+18.69 = 302,690 [D]</t>
  </si>
  <si>
    <t>"`dovoz z meziskládky"_x000d_
 "`zemina pro ohumusování"_x000d_
 (970*0.10)*15 = 1455,000 [A]_x000d_
 "`zemina do násypu"_x000d_
 (187)*15 = 2805,000 [B]_x000d_
 "`zemina pro zásypy"_x000d_
 18.69*15 = 280,350 [C]_x000d_
 Celkem: 1455+2805+280.35 = 4540,350 [D]</t>
  </si>
  <si>
    <t>"`viz projektová dokumentace, TZ a výkaz projektanta"_x000d_
 "`ruční výkop - 30 % "_x000d_
 "`výkopy"_x000d_
 "`Chodník a sjezdy"_x000d_
 80.0 = 80,000 [A]_x000d_
 "`Výkopy z případné výměnné vrstvy tl. 350 mm"_x000d_
 216.0*0.350 = 75,600 [B]_x000d_
 Celkem: 80+75.6 = 155,600 [C]</t>
  </si>
  <si>
    <t>"`odvoz na meziskládku - použití do násypů"_x000d_
 155.6*15 = 2334,000 [A]</t>
  </si>
  <si>
    <t>"`viz projektová dokumentace, TZ a výkaz projektanta"_x000d_
 "`Chráničky kabelových tras v km 63,537(stav.); 62,584; 62,607;62,622 a 62,622"_x000d_
 "`výkop pro chráničky"_x000d_
 0.350*44.50*1.50 = 23,363 [A]_x000d_
 Celkem: 23.363 = 23,363 [B]</t>
  </si>
  <si>
    <t>"`odvoz na meziskládku - použití do zásypů"_x000d_
 18.69*15 = 280,350 [A]</t>
  </si>
  <si>
    <t>"`viz projektová dokumentace, TZ a výkaz projektanta"_x000d_
 "`Dosyp"_x000d_
 "`zemina z výkopu"_x000d_
 130.0*0.30+100.0*0.20+320.0*0.40 = 187,000 [A]_x000d_
 Celkem: 187 = 187,000 [B]</t>
  </si>
  <si>
    <t>"`uložení na meziskládce"_x000d_
 "`zemina do násypu"_x000d_
 155.6 = 155,600 [A]_x000d_
 Celkem: 155.6 = 155,600 [B]</t>
  </si>
  <si>
    <t xml:space="preserve">"`viz projektová dokumentace, TZ a výkaz projektanta"_x000d_
 "`Násyp  "_x000d_
 "`Štěrkodrť 0/63"_x000d_
 405.0 = 405,000 [A]</t>
  </si>
  <si>
    <t>"`viz projektová dokumentace, TZ a výkaz projektanta"_x000d_
 "`Chráničky kabelových tras v km 63,537(stav.); 62,584; 62,607;62,622 a 62,622"_x000d_
 "`zásyp chrániček bude proveden zhutněným zásypem zeminou z výkopu"_x000d_
 0.350*44.50*1.20 = 18,690 [A]_x000d_
 Celkem: 18.69 = 18,690 [B]</t>
  </si>
  <si>
    <t>"`viz projektová dokumentace, TZ a výkaz projektanta"_x000d_
 "`Úprava zemní pláně"_x000d_
 619.20 = 619,200 [A]_x000d_
 "`Úprava parapláně výkopu"_x000d_
 805.0 = 805,000 [B]_x000d_
 Celkem: 619.2+805 = 1424,200 [C]</t>
  </si>
  <si>
    <t>"`viz projektová dokumentace, TZ a výkaz projektanta"_x000d_
 "`Ohumusení a osetí travním semenem v tl. 100 mm"_x000d_
 970.0 = 970,000 [A]_x000d_
 Celkem: 970 = 970,000 [B]</t>
  </si>
  <si>
    <t>"`viz projektová dokumentace, TZ a výkaz projektanta"_x000d_
 "`Ohumusení a osetí travním semenem v tl. 100 mm"_x000d_
 970 = 970,000 [A]_x000d_
 Celkem: 970 = 970,000 [B]</t>
  </si>
  <si>
    <t>"`viz projektová dokumentace, TZ a výkaz projektanta"_x000d_
 "`10l / m2"_x000d_
 "`Ohumusení a osetí travním semenem v tl. 100 mm"_x000d_
 970*10*0.001 = 9,700 [A]_x000d_
 Celkem: 9.7 = 9,700 [B]</t>
  </si>
  <si>
    <t>"`zahrnuje veškeré náklady spojené s objednatelem požadovanými zkouškami"_x000d_
 "`viz projektová dokumentace, TZ a výkaz projektanta"_x000d_
 2*2 = 4,000 [A]</t>
  </si>
  <si>
    <t>"`viz projektová dokumentace, TZ a výkaz projektanta"_x000d_
 "`Výměnná vrstva ze štěrkodrti tl. 350 mm"_x000d_
 216.0 = 216,000 [A]</t>
  </si>
  <si>
    <t>"`viz projektová dokumentace, TZ a výkaz projektanta"_x000d_
 "`Separační netkaná geotextílie 400 g/m2"_x000d_
 516.0*1.30 = 670,800 [A]</t>
  </si>
  <si>
    <t xml:space="preserve">"`viz projektová dokumentace, TZ a výkaz projektanta"_x000d_
 "`SKLADBA CHODNÍKU a sjezdů"_x000d_
 "`Štěrkodrť frakce 0/63   ŠDB  180 mm"_x000d_
 516.0 = 516,000 [A]</t>
  </si>
  <si>
    <t>582612</t>
  </si>
  <si>
    <t>KRYTY Z BETON DLAŽDIC SE ZÁMKEM ŠEDÝCH TL 80MM DO LOŽE Z KAM</t>
  </si>
  <si>
    <t xml:space="preserve">"`viz projektová dokumentace, TZ a výkaz projektanta"_x000d_
 "`SKLADBA CHODNÍKU a sjezdů"_x000d_
 "`LOŽE Z KAMENIVA FRAKCE 0/8  L 40 mm"_x000d_
 "`Betonová dlažba        šedá  200x100    DL   80 mm     "_x000d_
 502.40 = 502,400 [A]_x000d_
 "`Betonová dlažba šedá bez fazety 200x200  DL  80 mm     "_x000d_
 0.40*(3.90+3.50+3.50+3.0+3.0) = 6,760 [B]_x000d_
 Celkem: 502.4+6.76 = 509,160 [C]</t>
  </si>
  <si>
    <t>58261B</t>
  </si>
  <si>
    <t>KRYTY Z BETON DLAŽDIC SE ZÁMKEM BAREV RELIÉF TL 80MM DO LOŽE Z KAM</t>
  </si>
  <si>
    <t xml:space="preserve">"`viz projektová dokumentace, TZ a výkaz projektanta"_x000d_
 "`SKLADBA CHODNÍKU a sjezdů"_x000d_
 "`LOŽE Z KAMENIVA FRAKCE 0/8  L 40 mm"_x000d_
 "`Betonová dlažba reliéfní červená  200x100    DL   80 mm     "_x000d_
 1.20+1.20+1.40+1.40+1.60 = 6,800 [A]</t>
  </si>
  <si>
    <t xml:space="preserve">"`viz projektová dokumentace, TZ a výkaz projektanta"_x000d_
 "`Chráničky kabelových tras v km 63,537(stav.); 62,584; 62,607;62,622 a 62,622"_x000d_
 "`2 chráničky DN 110 délky 8,0m  a 9,4 a 8,6 a 9,4 a 9,1+ vyvedení nad terén min. 0,5 m"_x000d_
 "`utěšnění konce chrániček vyvedených nad terén - 20 ks"_x000d_
 "`spojkování chrániček těsnícím kroužkem - 20 ks"_x000d_
 "`seříznutí chrániček aby přisedly k těsnění - 20 ks"_x000d_
 (2*(8.0+1))+(2*(9.4+1))+(2*(8.6+1))+(2*(9.4+1))+(2*(9.1+1)) = 99,000 [A]</t>
  </si>
  <si>
    <t>"`viz projektová dokumentace, TZ a výkaz projektanta"_x000d_
 "`Výšková úprava stávajícího kanalizačního poklopu"_x000d_
 3.0 = 3,000 [A]</t>
  </si>
  <si>
    <t>"`viz projektová dokumentace, TZ a výkaz projektanta"_x000d_
 "`Výšková úprava stávajícího šoupětě"_x000d_
 1.0 = 1,000 [A]</t>
  </si>
  <si>
    <t xml:space="preserve">"`viz projektová dokumentace, TZ a výkaz projektanta"_x000d_
 "`Chráničky kabelových tras v km 63,537(stav.); 62,584; 62,607;62,622 a 62,622"_x000d_
 "`2 chráničky DN 110 délky 8,0m  a 9,4 a 8,6 a 9,4 a 9,1+ vyvedení nad terén min. 0,5 m"_x000d_
 (2*(8.0+1))+(2*(9.4+1))+(2*(8.6+1))+(2*(9.4+1))+(2*(9.1+1)) = 99,000 [A]</t>
  </si>
  <si>
    <t xml:space="preserve">"`viz projektová dokumentace, TZ a výkaz projektanta"_x000d_
 "`Chráničky kabelových tras v km 63,537(stav.); 62,584; 62,607;62,622 a 62,622"_x000d_
 "`uložení v betonové mazanině 0,35 x 0,3 m délky 8,0m  a 9,4 a 8,6 a 9,4 a 9,1"_x000d_
 (0.35*0.3)*(8+9.4+8.6+9.4+9.1) = 4,673 [A]</t>
  </si>
  <si>
    <t>"`viz projektová dokumentace, TZ a výkaz projektanta"_x000d_
 "`značka C7a"_x000d_
 2.0 = 2,000 [A]_x000d_
 "`značka C7b"_x000d_
 2.0 = 2,000 [B]_x000d_
 "`značka E13"_x000d_
 4.0 = 4,000 [C]_x000d_
 Celkem: 2+2+4 = 8,000 [D]</t>
  </si>
  <si>
    <t>"`viz projektová dokumentace, TZ a výkaz projektanta"_x000d_
 "`Nový sloupek včetně založení"_x000d_
 4.0 = 4,000 [A]</t>
  </si>
  <si>
    <t>"`viz projektová dokumentace, TZ a výkaz projektanta"_x000d_
 "`Betonový obrubník BO 10/25"_x000d_
 2+1.5+1.5+1.5+122+120+28+15+26+32 = 349,500 [A]</t>
  </si>
  <si>
    <t>"`bourání betonu ve výkopu"_x000d_
 155.6*0.020 = 3,112 [A]_x000d_
 Celkem: 3.112 = 3,112 [B]</t>
  </si>
  <si>
    <t>"`bourání železobetonu ve výkopu"_x000d_
 155.6*0.010 = 1,556 [A]_x000d_
 Celkem: 1.556 = 1,556 [B]</t>
  </si>
  <si>
    <t>R92707</t>
  </si>
  <si>
    <t>R93307</t>
  </si>
  <si>
    <t>"`viz pol. 96615 - bourání betonu"_x000d_
 3.112*2.20 = 6,846 [A]_x000d_
 "`viz pol. 96616 - bourání ŽB"_x000d_
 1.556*2.40 = 3,734 [B]_x000d_
 Celkem: 6.846+3.734 = 10,580 [C]</t>
  </si>
  <si>
    <t>SO 22-18-04</t>
  </si>
  <si>
    <t>"`dovoz z meziskládky"_x000d_
 "`zemina pro ohumusování"_x000d_
 1980*0.10 = 198,000 [A]_x000d_
 "`zemina do násypu"_x000d_
 110 = 110,000 [B]_x000d_
 Celkem: 198+110 = 308,000 [C]</t>
  </si>
  <si>
    <t>"`dovoz z meziskládky"_x000d_
 "`zemina pro ohumusování"_x000d_
 (1980*0.10)*15 = 2970,000 [A]_x000d_
 "`zemina do násypu"_x000d_
 (110)*15 = 1650,000 [B]_x000d_
 Celkem: 2970+1650 = 4620,000 [C]</t>
  </si>
  <si>
    <t>"`viz projektová dokumentace, TZ a výkaz projektanta"_x000d_
 "`ruční výkop - 10 % "_x000d_
 "`výkopy"_x000d_
 "`účelové komunikace"_x000d_
 378.0 = 378,000 [A]_x000d_
 "`Výkopy z případné výměnné vrstvy tl. 600 mm"_x000d_
 159.20 = 159,200 [B]_x000d_
 Celkem: 378+159.2 = 537,200 [C]</t>
  </si>
  <si>
    <t>"`odvoz na meziskládku - použití do násypů"_x000d_
 110*15 = 1650,000 [A]</t>
  </si>
  <si>
    <t>"`viz projektová dokumentace, TZ a výkaz projektanta"_x000d_
 "`výkop pro vsakovací rýhu"_x000d_
 105.0*1.0*1.0 = 105,000 [A]_x000d_
 Celkem: 105 = 105,000 [B]</t>
  </si>
  <si>
    <t>"`viz projektová dokumentace, TZ a výkaz projektanta"_x000d_
 "`Dosyp"_x000d_
 "`Účelová komunikace (zemina z výkopu)"_x000d_
 110.0 = 110,000 [A]_x000d_
 Celkem: 110 = 110,000 [B]</t>
  </si>
  <si>
    <t>"`uložení na meziskládce"_x000d_
 "`zemina do násypu"_x000d_
 110 = 110,000 [A]_x000d_
 Celkem: 110 = 110,000 [B]</t>
  </si>
  <si>
    <t xml:space="preserve">"`viz projektová dokumentace, TZ a výkaz projektanta"_x000d_
 "`Násyp  "_x000d_
 "`vhodná zemina dle normy ČSN 736133 FRAKCE 0/63"_x000d_
 1313.60 = 1313,600 [A]_x000d_
 "`Účelová komunikace (DOSYP NENAMRZAVÝM, NESOUDRŽNÝM A PROPUSTNÝM MATERIÁLEM, ZHUTNĚNO NA 100%PS)"_x000d_
 109.10 = 109,100 [B]_x000d_
 Celkem: 1313.6+109.1 = 1422,700 [C]</t>
  </si>
  <si>
    <t>"`viz projektová dokumentace, TZ a výkaz projektanta"_x000d_
 "`Úprava zemní pláně"_x000d_
 972.0 = 972,000 [A]_x000d_
 "`Úprava parapláně výkopu"_x000d_
 1458.0 = 1458,000 [B]_x000d_
 Celkem: 972+1458 = 2430,000 [C]</t>
  </si>
  <si>
    <t>"`viz projektová dokumentace, TZ a výkaz projektanta"_x000d_
 "`Ohumusení a osetí travním semenem v tl. 100 mm"_x000d_
 1980.0 = 1980,000 [A]_x000d_
 Celkem: 1980 = 1980,000 [B]</t>
  </si>
  <si>
    <t>"`viz projektová dokumentace, TZ a výkaz projektanta"_x000d_
 "`Ohumusení a osetí travním semenem v tl. 100 mm"_x000d_
 1980 = 1980,000 [A]_x000d_
 Celkem: 1980 = 1980,000 [B]</t>
  </si>
  <si>
    <t>"`viz projektová dokumentace, TZ a výkaz projektanta"_x000d_
 "`10l / m2"_x000d_
 "`Ohumusení a osetí travním semenem v tl. 100 mm"_x000d_
 1980*10*0.001 = 19,800 [A]_x000d_
 Celkem: 19.8 = 19,800 [B]</t>
  </si>
  <si>
    <t>"`zahrnuje veškeré náklady spojené s objednatelem požadovanými zkouškami"_x000d_
 "`viz projektová dokumentace, TZ a výkaz projektanta"_x000d_
 2*3 = 6,000 [A]</t>
  </si>
  <si>
    <t>"`viz projektová dokumentace, TZ a výkaz projektanta"_x000d_
 "`geotextilie s filtrační a separační funkcí, netkaná min. 200 g/m2"_x000d_
 "`Vsakovací rýha"_x000d_
 105.0*4.0*1.30 = 546,000 [A]</t>
  </si>
  <si>
    <t>"`viz projektová dokumentace, TZ a výkaz projektanta"_x000d_
 "`Vsakovací rýha"_x000d_
 "`Štěrkodrť 16/32"_x000d_
 105.0*1.0*1.0 = 105,000 [A]</t>
  </si>
  <si>
    <t>"`viz projektová dokumentace, TZ a výkaz projektanta"_x000d_
 "`Výměnná vrstva z vhodné zeminy dle normy ČSN 736133 FRAKCE 0/63"_x000d_
 159.20 = 159,200 [A]</t>
  </si>
  <si>
    <t>"`viz projektová dokumentace, TZ a výkaz projektanta"_x000d_
 "`SEPARAČNÍ NETKANÁ GEOTEXTÍLIE 500 g/m2"_x000d_
 972.0*1.30 = 1263,600 [A]</t>
  </si>
  <si>
    <t xml:space="preserve">"`viz projektová dokumentace, TZ a výkaz projektanta"_x000d_
 "`SKLADBA ÚČELOVÉ KOMUNIKACE"_x000d_
 "`Štěrkodrť frakce 0/32   ŠDA  150 mm"_x000d_
 932.0 = 932,000 [A]</t>
  </si>
  <si>
    <t xml:space="preserve">"`viz projektová dokumentace, TZ a výkaz projektanta"_x000d_
 "`SKLADBA ÚČELOVÉ KOMUNIKACE"_x000d_
 "`Štěrkodrť frakce 0/63   ŠDB  180 mm"_x000d_
 972.0 = 972,000 [A]</t>
  </si>
  <si>
    <t>"`viz projektová dokumentace, TZ a výkaz projektanta"_x000d_
 "`Nezpevněná krajnice"_x000d_
 "`R-MAT TL. 150 mm FR. 0/22"_x000d_
 (201.0+213.0)*0.60 = 248,400 [A]</t>
  </si>
  <si>
    <t xml:space="preserve">"`viz projektová dokumentace, TZ a výkaz projektanta"_x000d_
 "`Infiltrační postřik PI-E  1,0 Kg/m2"_x000d_
 "`SKLADBA ÚČELOVÉ KOMUNIKACE"_x000d_
 891.0 = 891,000 [A]</t>
  </si>
  <si>
    <t xml:space="preserve">"`viz projektová dokumentace, TZ a výkaz projektanta"_x000d_
 "`Spojovací postřik kationaktivní emulzí   PS,A    0,30 kg/m2"_x000d_
 "`SKLADBA ÚČELOVÉ KOMUNIKACE"_x000d_
 851.0 = 851,000 [A]</t>
  </si>
  <si>
    <t>"`viz projektová dokumentace, TZ a výkaz projektanta"_x000d_
 "`Asfaltový beton pro obrusné vrstvy, ACO 11, tl. 40 mm"_x000d_
 "`SKLADBA ÚČELOVÉ KOMUNIKACE"_x000d_
 810.0 = 810,000 [A]</t>
  </si>
  <si>
    <t>"`viz projektová dokumentace, TZ a výkaz projektanta"_x000d_
 "`ASFALTOVÝ BETON PRO PODKLADNÍ VRSTVY ACP 16+ 70 mm"_x000d_
 "`SKLADBA ÚČELOVÉ KOMUNIKACE"_x000d_
 851.0 = 851,000 [A]</t>
  </si>
  <si>
    <t>"`bourání betonu ve výkopu"_x000d_
 537.2*0.020 = 10,744 [A]_x000d_
 Celkem: 10.744 = 10,744 [B]</t>
  </si>
  <si>
    <t>"`bourání železobetonu ve výkopu"_x000d_
 537.2*0.010 = 5,372 [A]_x000d_
 Celkem: 5.372 = 5,372 [B]</t>
  </si>
  <si>
    <t>R92708</t>
  </si>
  <si>
    <t>R93308</t>
  </si>
  <si>
    <t>"`viz pol. 12373 - výkopy"_x000d_
 537.2*1.90 = 1020,680 [A]_x000d_
 "`viz pol. 13273 - výkopy rýh"_x000d_
 105*1.90 = 199,500 [B]_x000d_
 "`viz pol. 17110 - násypy"_x000d_
 -110*1.90 = -209,000 [C]_x000d_
 Celkem: 1020.68+199.5+-209 = 1011,180 [D]</t>
  </si>
  <si>
    <t>"`viz pol. 96615 - bourání betonu"_x000d_
 10.744*2.20 = 23,637 [A]_x000d_
 "`viz pol. 96616 - bourání ŽB"_x000d_
 5.372*2.40 = 12,893 [B]_x000d_
 Celkem: 23.637+12.893 = 36,530 [C]</t>
  </si>
  <si>
    <t>SO 22-18-05</t>
  </si>
  <si>
    <t>"`dovoz z meziskládky"_x000d_
 "`zemina pro ohumusování"_x000d_
 820*0.10 = 82,000 [A]_x000d_
 "`zemina do násypu"_x000d_
 458 = 458,000 [B]_x000d_
 "`zemina pro zásypy"_x000d_
 8.904 = 8,904 [C]_x000d_
 Celkem: 82+458+8.904 = 548,904 [D]</t>
  </si>
  <si>
    <t>"`dovoz z meziskládky"_x000d_
 "`zemina pro ohumusování"_x000d_
 (820*0.10)*15 = 1230,000 [A]_x000d_
 "`zemina do násypu"_x000d_
 (458)*15 = 6870,000 [B]_x000d_
 "`zemina pro zásypy"_x000d_
 8.904*15 = 133,560 [C]_x000d_
 Celkem: 1230+6870+133.56 = 8233,560 [D]</t>
  </si>
  <si>
    <t>"`viz projektová dokumentace, TZ a výkaz projektanta"_x000d_
 "`ruční výkop - 30 % "_x000d_
 "`výkopy"_x000d_
 "`Účelové komunikace"_x000d_
 594.0*0.20 = 118,800 [A]_x000d_
 "`Chodník"_x000d_
 142.0*0.150 = 21,300 [B]_x000d_
 "`Parkoviště"_x000d_
 170.0*0.250 = 42,500 [C]_x000d_
 "`Samostatný sjezd"_x000d_
 40.0*0.20 = 8,000 [D]_x000d_
 "`Výkopy z případné výměnné vrstvy tl. 350 mm"_x000d_
 (594.0+142.0+210.0)*0.350 = 331,100 [E]_x000d_
 Celkem: 118.8+21.3+42.5+8+331.1 = 521,700 [F]</t>
  </si>
  <si>
    <t>"`odvoz na meziskládku - použití do násypů"_x000d_
 458*15 = 6870,000 [A]</t>
  </si>
  <si>
    <t>"`viz projektová dokumentace, TZ a výkaz projektanta"_x000d_
 "`Pročištění stávající uliční vpusti"_x000d_
 1.0 = 1,000 [A]</t>
  </si>
  <si>
    <t>"`viz projektová dokumentace, TZ a výkaz projektanta"_x000d_
 "`Pročištění stávající přípojky"_x000d_
 2.0 = 2,000 [A]</t>
  </si>
  <si>
    <t>"`viz projektová dokumentace, TZ a výkaz projektanta"_x000d_
 "`výkop rýhy pro drenáž"_x000d_
 (0.450*0.40)*95.0 = 17,100 [A]_x000d_
 "`výkop pro přípojku"_x000d_
 0.80*1.50*2.0 = 2,400 [B]_x000d_
 "`Chráničky kabelových tras v km 62,622; 62,625"_x000d_
 "`výkop pro chráničky"_x000d_
 0.350*21.20*1.50 = 11,130 [C]_x000d_
 Celkem: 17.1+2.4+11.13 = 30,630 [D]</t>
  </si>
  <si>
    <t>"`odvoz na meziskládku - použití do zásypů"_x000d_
 8.904*15 = 133,560 [A]</t>
  </si>
  <si>
    <t>"`viz projektová dokumentace, TZ a výkaz projektanta"_x000d_
 "`výkop vpustí"_x000d_
 (1.20*1.20*1.50)*1 = 2,160 [A]_x000d_
 Celkem: 2.16 = 2,160 [B]</t>
  </si>
  <si>
    <t>"`viz projektová dokumentace, TZ a výkaz projektanta"_x000d_
 "`Dosyp"_x000d_
 "`Účelová komunikace (zemina z výkopu)"_x000d_
 (620.0*0.70)+(120.0*0.20) = 458,000 [A]_x000d_
 Celkem: 458 = 458,000 [B]</t>
  </si>
  <si>
    <t>"`uložení na meziskládce"_x000d_
 "`zemina do násypu"_x000d_
 458 = 458,000 [A]_x000d_
 Celkem: 458 = 458,000 [B]</t>
  </si>
  <si>
    <t xml:space="preserve">"`viz projektová dokumentace, TZ a výkaz projektanta"_x000d_
 "`Násyp  "_x000d_
 "`Štěrkodrť 0/63"_x000d_
 (594*0.05)+(142*0.1)+(170*0.5)+(40*0.1) = 132,900 [A]</t>
  </si>
  <si>
    <t>"`viz projektová dokumentace, TZ a výkaz projektanta"_x000d_
 "`Chráničky kabelových tras v km 62,622; 62,625"_x000d_
 "`zásyp chrániček bude proveden zhutněným zásypem zeminou z výkopu"_x000d_
 0.350*21.20*1.20 = 8,904 [A]_x000d_
 Celkem: 8.904 = 8,904 [B]</t>
  </si>
  <si>
    <t>"`viz projektová dokumentace, TZ a výkaz projektanta"_x000d_
 "`zásyp vpustí ŠD"_x000d_
 2.16-((3.14*0.250*0.250*1.50)*1) = 1,866 [A]_x000d_
 "`zásyp přípojek (výkop - obsyp - lože)"_x000d_
 (0.80*1.50*2.0)-0.640-0.160 = 1,600 [B]_x000d_
 Celkem: 1.866+1.6 = 3,466 [C]</t>
  </si>
  <si>
    <t>"`viz projektová dokumentace, TZ a výkaz projektanta"_x000d_
 "`obsyp přípojek"_x000d_
 2.0*0.80*0.40 = 0,640 [A]</t>
  </si>
  <si>
    <t>"`viz projektová dokumentace, TZ a výkaz projektanta"_x000d_
 "`Úprava zemní pláně"_x000d_
 594.0+142.0+210.0 = 946,000 [A]_x000d_
 "`Úprava parapláně výkopu"_x000d_
 946.0*1.30 = 1229,800 [B]_x000d_
 Celkem: 946+1229.8 = 2175,800 [C]</t>
  </si>
  <si>
    <t>"`viz projektová dokumentace, TZ a výkaz projektanta"_x000d_
 "`Ohumusení a osetí travním semenem v tl. 100 mm"_x000d_
 820.0 = 820,000 [A]_x000d_
 Celkem: 820 = 820,000 [B]</t>
  </si>
  <si>
    <t>"`viz projektová dokumentace, TZ a výkaz projektanta"_x000d_
 "`Ohumusení a osetí travním semenem v tl. 100 mm"_x000d_
 820 = 820,000 [A]_x000d_
 Celkem: 820 = 820,000 [B]</t>
  </si>
  <si>
    <t>"`viz projektová dokumentace, TZ a výkaz projektanta"_x000d_
 "`10l / m2"_x000d_
 "`Ohumusení a osetí travním semenem v tl. 100 mm"_x000d_
 820*10*0.001 = 8,200 [A]_x000d_
 Celkem: 8.2 = 8,200 [B]</t>
  </si>
  <si>
    <t>"`zahrnuje veškeré náklady spojené s objednatelem požadovanými zkouškami"_x000d_
 "`viz projektová dokumentace, TZ a výkaz projektanta"_x000d_
 3+2+2 = 7,000 [A]</t>
  </si>
  <si>
    <t>"`viz projektová dokumentace, TZ a výkaz projektanta"_x000d_
 "`drenáž - filtrační a separační geotextilie 400 g/m2"_x000d_
 (1.60*95.0)*1.30 = 197,600 [A]</t>
  </si>
  <si>
    <t>"`viz projektová dokumentace, TZ a výkaz projektanta"_x000d_
 "`drenáž - štěrkodrť fr. 16-32 mm"_x000d_
 (0.40*0.40)*95.0 = 15,200 [A]</t>
  </si>
  <si>
    <t>"`viz projektová dokumentace, TZ a výkaz projektanta"_x000d_
 "`Výměnná vrstva ze štěrkodrti tl. 350 mm"_x000d_
 (594.0+142.0+210.0)*0.350 = 331,100 [A]</t>
  </si>
  <si>
    <t>"`viz projektová dokumentace, TZ a výkaz projektanta"_x000d_
 "`SEPARAČNÍ NETKANÁ GEOTEXTÍLIE 400 g/m2"_x000d_
 (594.0+142.0+210.0)*1.30 = 1229,800 [A]</t>
  </si>
  <si>
    <t>"`viz projektová dokumentace, TZ a výkaz projektanta"_x000d_
 "`podkladní beton vpusti C12/15 1150 x 1150 x 100 mm"_x000d_
 (1.150*1.150*0.10)*1 = 0,132 [A]</t>
  </si>
  <si>
    <t>"`viz projektová dokumentace, TZ a výkaz projektanta"_x000d_
 "`Žlab tvořený pětiřádkem ze žulových kostek střední velikosti, do betonového lože C20/25nXF3 tl. 150 mm"_x000d_
 6.0*0.150 = 0,900 [A]_x000d_
 "`Odláždění lomovým kamenem tl. 200 mm, do betonového lože C20/25nXF3 tl. 150 mm, polštář ze štěrkopísku 0/32 tl. 150 mm"_x000d_
 1.0*0.150 = 0,150 [B]_x000d_
 Celkem: 0.9+0.15 = 1,050 [C]</t>
  </si>
  <si>
    <t>"`viz projektová dokumentace, TZ a výkaz projektanta"_x000d_
 "`pískové lože drenáže"_x000d_
 (0.40*0.050)*95.0 = 1,900 [A]_x000d_
 "`lože přípojek"_x000d_
 0.80*0.10*2.0 = 0,160 [B]_x000d_
 "`Odláždění lomovým kamenem tl. 200 mm, do betonového lože C20/25nXF3 tl. 150 mm, polštář ze štěrkopísku 0/32 tl. 150 mm"_x000d_
 1.0*0.150 = 0,150 [C]_x000d_
 Celkem: 1.9+0.16+0.15 = 2,210 [D]</t>
  </si>
  <si>
    <t>"`viz projektová dokumentace, TZ a výkaz projektanta"_x000d_
 "`Odláždění lomovým kamenem tl. 200 mm, do betonového lože C20/25nXF3 tl. 150 mm, polštář ze štěrkopísku 0/32 tl. 150 mm"_x000d_
 1.0 = 1,000 [A]</t>
  </si>
  <si>
    <t>56330</t>
  </si>
  <si>
    <t>VOZOVKOVÉ VRSTVY ZE ŠTĚRKODRTI</t>
  </si>
  <si>
    <t xml:space="preserve">"`viz projektová dokumentace, TZ a výkaz projektanta"_x000d_
 "`SKLADBA SAMOSTATNÝCH SJEZDŮ A PARKOVIŠTĚ"_x000d_
 "`Štěrkodrť frakce 0/63   ŠDB  350 mm"_x000d_
 210.0*0.350 = 73,500 [A]</t>
  </si>
  <si>
    <t xml:space="preserve">"`viz projektová dokumentace, TZ a výkaz projektanta"_x000d_
 "`SKLADBA ÚČELOVÉ KOMUNIKACE"_x000d_
 "`Štěrkodrť frakce 0/32   ŠDA  150 mm"_x000d_
 495.0 = 495,000 [A]</t>
  </si>
  <si>
    <t xml:space="preserve">"`viz projektová dokumentace, TZ a výkaz projektanta"_x000d_
 "`SKLADBA CHODNÍKU"_x000d_
 "`Štěrkodrť frakce 0/63   ŠDB  180 mm"_x000d_
 126.40+7.80+7.80 = 142,000 [A]</t>
  </si>
  <si>
    <t xml:space="preserve">"`viz projektová dokumentace, TZ a výkaz projektanta"_x000d_
 "`SKLADBA ÚČELOVÉ KOMUNIKACE"_x000d_
 "`Štěrkodrť frakce 0/63   ŠDB  220 mm"_x000d_
 594.0 = 594,000 [A]</t>
  </si>
  <si>
    <t xml:space="preserve">"`viz projektová dokumentace, TZ a výkaz projektanta"_x000d_
 "`Infiltrační postřik PI-E  1,0 Kg/m2"_x000d_
 "`SKLADBA ÚČELOVÉ KOMUNIKACE"_x000d_
 495.0 = 495,000 [A]</t>
  </si>
  <si>
    <t xml:space="preserve">"`viz projektová dokumentace, TZ a výkaz projektanta"_x000d_
 "`Spojovací postřik kationaktivní emulzí   PS,A    0,30 kg/m2"_x000d_
 "`SKLADBA ÚČELOVÉ KOMUNIKACE"_x000d_
 495.0 = 495,000 [A]</t>
  </si>
  <si>
    <t>"`viz projektová dokumentace, TZ a výkaz projektanta"_x000d_
 "`Asfaltový beton pro obrusné vrstvy, ACO 11, tl. 40 mm"_x000d_
 "`SKLADBA ÚČELOVÉ KOMUNIKACE"_x000d_
 495.0 = 495,000 [A]</t>
  </si>
  <si>
    <t>"`viz projektová dokumentace, TZ a výkaz projektanta"_x000d_
 "`ASFALTOVÝ BETON PRO PODKLADNÍ VRSTVY ACP 16+ 50 mm"_x000d_
 "`SKLADBA ÚČELOVÉ KOMUNIKACE"_x000d_
 495.0 = 495,000 [A]</t>
  </si>
  <si>
    <t>"`viz projektová dokumentace, TZ a výkaz projektanta"_x000d_
 "`Žlab tvořený pětiřádkem ze žulových kostek střední velikosti, do betonového lože C20/25nXF3 tl. 150 mm"_x000d_
 6.0 = 6,000 [A]</t>
  </si>
  <si>
    <t xml:space="preserve">"`viz projektová dokumentace, TZ a výkaz projektanta"_x000d_
 "`SKLADBA CHODNÍKU"_x000d_
 "`LOŽE Z KAMENIVA FRAKCE 0/8  L 40 mm"_x000d_
 "`Betonová dlažba        šedá  200x100    DL   80 mm     "_x000d_
 126.40 = 126,400 [A]_x000d_
 "`Betonová dlažba šedá bez fazety 200x200  DL  80 mm     "_x000d_
 7.80 = 7,800 [B]_x000d_
 "`SKLADBA SAMOSTATNÝCH SJEZDŮ A PARKOVIŠTĚ"_x000d_
 "`LOŽE Z KAMENIVA FRAKCE 0/8  L 40 mm"_x000d_
 "`Betonová dlažba        šedá  200x100    DL   80 mm     "_x000d_
 128.0+34.0 = 162,000 [C]_x000d_
 "`Betonová dlažba šedá bez fazety 200x200  DL  80 mm     "_x000d_
 3.0 = 3,000 [D]_x000d_
 Celkem: 126.4+7.8+162+3 = 299,200 [E]</t>
  </si>
  <si>
    <t xml:space="preserve">"`viz projektová dokumentace, TZ a výkaz projektanta"_x000d_
 "`SKLADBA CHODNÍKU"_x000d_
 "`LOŽE Z KAMENIVA FRAKCE 0/8  L 40 mm"_x000d_
 "`Betonová dlažba reliéfní červená  200x100    DL   80 mm     "_x000d_
 7.80 = 7,800 [A]_x000d_
 "`SKLADBA SAMOSTATNÝCH SJEZDŮ A PARKOVIŠTĚ"_x000d_
 "`Betonová dlažba reliéfní červená  200x100    DL   80 mm     "_x000d_
 3.0 = 3,000 [B]_x000d_
 Celkem: 7.8+3 = 10,800 [C]</t>
  </si>
  <si>
    <t>"`viz projektová dokumentace, TZ a výkaz projektanta"_x000d_
 "`Přípojka DN 150 SN 12"_x000d_
 2.0 = 2,000 [A]</t>
  </si>
  <si>
    <t>"`viz projektová dokumentace, TZ a výkaz projektanta"_x000d_
 "`Drenážní potrubí DN 100"_x000d_
 95.0 = 95,000 [A]</t>
  </si>
  <si>
    <t xml:space="preserve">"`viz projektová dokumentace, TZ a výkaz projektanta"_x000d_
 "`Chráničky kabelových tras v km 62,622; 62,625"_x000d_
 "`2 chráničky DN 160 délky 8,5 m  a 12,7+ vyvedení nad terén min. 0,5 m"_x000d_
 "`utěšnění konce chrániček vyvedených nad terén - 8 ks"_x000d_
 "`spojkování chrániček těsnícím kroužkem - 8 ks"_x000d_
 "`seříznutí chrániček aby přisedly k těsnění - 8 ks"_x000d_
 (2*(8.5+1))+(2*(12.7+1)) = 46,400 [A]</t>
  </si>
  <si>
    <t>"`viz projektová dokumentace, TZ a výkaz projektanta"_x000d_
 "`Betonová uliční vpusť s kalníkem, košem na hrubé nečistoty a plastovou mříží pro zatížení D400"_x000d_
 "`Navrtávka do stávající kanalizace - 1 ks"_x000d_
 1.0 = 1,000 [A]</t>
  </si>
  <si>
    <t>"`viz projektová dokumentace, TZ a výkaz projektanta"_x000d_
 "`Výšková úprava stávajícího kanalizačního poklopu"_x000d_
 1.0 = 1,000 [A]</t>
  </si>
  <si>
    <t>"`viz projektová dokumentace, TZ a výkaz projektanta"_x000d_
 "`výšková úprava mříže"_x000d_
 1.0 = 1,000 [A]</t>
  </si>
  <si>
    <t>"`viz projektová dokumentace, TZ a výkaz projektanta"_x000d_
 "`osazení nového kalového koše"_x000d_
 1.0 = 1,000 [A]</t>
  </si>
  <si>
    <t xml:space="preserve">"`viz projektová dokumentace, TZ a výkaz projektanta"_x000d_
 "`Chráničky kabelových tras v km 62,622; 62,625"_x000d_
 "`2 chráničky DN 160 délky 8,5 m  a 12,7+ vyvedení nad terén min. 0,5 m"_x000d_
 (2*(8.5+1))+(2*(12.7+1)) = 46,400 [A]</t>
  </si>
  <si>
    <t>"`viz projektová dokumentace, TZ a výkaz projektanta"_x000d_
 "`Chráničky kabelových tras v km 62,622; 62,625"_x000d_
 "`uložení v betonové mazanině 0,35 x 0,3 m délky 8,5 m a 12,7"_x000d_
 (0.35*0.3)*21.2 = 2,226 [A]</t>
  </si>
  <si>
    <t>"`viz projektová dokumentace, TZ a výkaz projektanta"_x000d_
 "`značka IP12"_x000d_
 1.0 = 1,000 [A]_x000d_
 "`značka IP11b"_x000d_
 1.0 = 1,000 [B]_x000d_
 "`značka E13"_x000d_
 1.0 = 1,000 [C]_x000d_
 Celkem: 1+1+1 = 3,000 [D]</t>
  </si>
  <si>
    <t>"`viz projektová dokumentace, TZ a výkaz projektanta"_x000d_
 "`Nový sloupek včetně založení"_x000d_
 2.0 = 2,000 [A]</t>
  </si>
  <si>
    <t>"`viz projektová dokumentace, TZ a výkaz projektanta"_x000d_
 "`bílá čára V10b tl. 0,125"_x000d_
 9*5*0.125 = 5,625 [A]_x000d_
 "`symbol vozíčkář V10f"_x000d_
 1.0*1 = 1,000 [B]_x000d_
 Celkem: 5.625+1 = 6,625 [C]</t>
  </si>
  <si>
    <t xml:space="preserve">"`viz projektová dokumentace, TZ a výkaz projektanta"_x000d_
 "`Betonový chodníkový obrubník včetně betonového lože   10/25"_x000d_
 26.0+37.0+19.0+66.0+4.0+20.0 = 172,000 [A]</t>
  </si>
  <si>
    <t xml:space="preserve">"`viz projektová dokumentace, TZ a výkaz projektanta"_x000d_
 "`Betonový chodníkový obrubník včetně betonového lože  15/25"_x000d_
 91.0+84.0-26.0 = 149,000 [A]</t>
  </si>
  <si>
    <t>"`viz projektová dokumentace, TZ a výkaz projektanta"_x000d_
 "`Dvouřádek ze žulových kostek střední velikosti"_x000d_
 (91.0+84.0)*2 = 350,000 [A]</t>
  </si>
  <si>
    <t>"`viz projektová dokumentace, TZ a výkaz projektanta"_x000d_
 "`Zalití spáry modifikovanou asfaltovou komůrkovou zálivkou"_x000d_
 90.0 = 90,000 [A]</t>
  </si>
  <si>
    <t>"`bourání betonu ve výkopu"_x000d_
 521.7*0.020 = 10,434 [A]_x000d_
 Celkem: 10.434 = 10,434 [B]</t>
  </si>
  <si>
    <t>"`bourání železobetonu ve výkopu"_x000d_
 521.7*0.010 = 5,217 [A]_x000d_
 Celkem: 5.217 = 5,217 [B]</t>
  </si>
  <si>
    <t>R92709</t>
  </si>
  <si>
    <t>R93309</t>
  </si>
  <si>
    <t>"`viz pol. 12373 - výkopy"_x000d_
 521.7*1.90 = 991,230 [A]_x000d_
 "`viz pol. 13273 - výkopy rýh"_x000d_
 30.63*1.90 = 58,197 [B]_x000d_
 "`viz pol. 13373 - výkop šachet"_x000d_
 2.16*1.90 = 4,104 [C]_x000d_
 "`viz pol. 17110 - násypy"_x000d_
 -458*1.90 = -870,200 [D]_x000d_
 "`viz pol. 17411 - zásyp zeminou"_x000d_
 -8.904*1.90 = -16,918 [E]_x000d_
 Celkem: 991.23+58.197+4.104+-870.2+-16.918 = 166,413 [F]</t>
  </si>
  <si>
    <t>"`viz pol. 96615 - bourání betonu"_x000d_
 10.434*2.20 = 22,955 [A]_x000d_
 "`viz pol. 96616 - bourání ŽB"_x000d_
 5.217*2.40 = 12,521 [B]_x000d_
 Celkem: 22.955+12.521 = 35,476 [C]</t>
  </si>
  <si>
    <t>SO 22-18-07.01</t>
  </si>
  <si>
    <t>SO 22-18-07</t>
  </si>
  <si>
    <t>"`viz projektová dokumentace, TZ a výkaz projektanta"_x000d_
 "`odstranění živičného krytu vozovky v tloušťce cca 110mm"_x000d_
 28.50*0.110 = 3,135 [A]_x000d_
 Celkem: 3.135 = 3,135 [B]</t>
  </si>
  <si>
    <t>"`viz projektová dokumentace, TZ a výkaz projektanta"_x000d_
 "`odtěžení vrstvy kameniva zanešeného zeminou v ploše nezpevněné cesty, tl. 200mm"_x000d_
 430.0*0.20 = 86,000 [A]_x000d_
 "`odtěžení vrstvy kameniva zanešeného zeminou v ploše nezpevněné cesty, tl. 200mm, šířka 2m"_x000d_
 350.0*2.0*0.20 = 140,000 [B]_x000d_
 "`odtěžení konstrukčních vrstev vozovky v tl. cca 300mm"_x000d_
 25.80*0.30 = 7,740 [C]_x000d_
 Celkem: 86+140+7.74 = 233,740 [D]</t>
  </si>
  <si>
    <t>"`viz projektová dokumentace, TZ a výkaz projektanta"_x000d_
 "`sejmutí ornice, včetně následného odvozu a rozprostření na poli, třída těžitelnosti I."_x000d_
 "`tl. 220 mm"_x000d_
 357.0*0.220 = 78,540 [A]_x000d_
 "`tl. 260 mm"_x000d_
 950.0*0.260 = 247,000 [B]_x000d_
 "`tl. 270 mm"_x000d_
 40.0*0.270 = 10,800 [C]_x000d_
 "`tl. 280 mm"_x000d_
 256.0*0.280 = 71,680 [D]_x000d_
 "`tl. 400 mm"_x000d_
 295.0*0.40 = 118,000 [E]_x000d_
 "``---------------------------------------`"_x000d_
 "`sejmutí podorniční (humózní) vrstvy, včetně následného odvozu a rozprostření na deponii, následné využítí pro ohumusení na stavbě, třída těž. I."_x000d_
 "`tl. 190 mm"_x000d_
 357.0*0.190 = 67,830 [F]_x000d_
 "`tl. 370 mm"_x000d_
 1350.0*0.370 = 499,500 [G]_x000d_
 "`tl. 420 mm"_x000d_
 122.0*0.420 = 51,240 [H]_x000d_
 "`tl. 720 mm"_x000d_
 256.0*0.720 = 184,320 [I]_x000d_
 Celkem: 78.54+247+10.8+71.68+118+67.83+499.5+51.24+184.32 = 1328,910 [J]</t>
  </si>
  <si>
    <t>"`odvoz sejmuté ornice k rozprostření na poli - 20 km"_x000d_
 (357.0*0.220+950.0*0.260+40.0*0.270+256.0*0.280+295.0*0.40)*20 = 10520,400 [A]_x000d_
 "``---------------------------------------------`"_x000d_
 "`odvoz sejmuté podorniční (humózní) vrstvy na meziskládku"_x000d_
 (357.0*0.190+1350.0*0.370+122.0*0.420+256.0*0.720)*15 = 12043,350 [B]_x000d_
 Celkem: 10520.4+12043.35 = 22563,750 [C]</t>
  </si>
  <si>
    <t>"`dovoz z meziskládky"_x000d_
 "`zemina pro ohumusování"_x000d_
 1480*0.10 = 148,000 [A]_x000d_
 "`zemina do násypu"_x000d_
 1480 = 1480,000 [B]_x000d_
 "`zemina pro zásypy"_x000d_
 12.1 = 12,100 [C]_x000d_
 Celkem: 148+1480+12.1 = 1640,100 [D]</t>
  </si>
  <si>
    <t>"`dovoz z meziskládky"_x000d_
 "`zemina pro ohumusování"_x000d_
 (1480*0.10)*15 = 2220,000 [A]_x000d_
 "`zemina do násypu"_x000d_
 (1480)*15 = 22200,000 [B]_x000d_
 "`zemina pro zásypy"_x000d_
 12.1*15 = 181,500 [C]_x000d_
 Celkem: 2220+22200+181.5 = 24601,500 [D]</t>
  </si>
  <si>
    <t>"`viz projektová dokumentace, TZ a výkaz projektanta"_x000d_
 "`ruční výkop - 2 %"_x000d_
 "`výkop - obecný"_x000d_
 805.0 = 805,000 [A]</t>
  </si>
  <si>
    <t>"`odvoz na meziskládku - použití do násypů"_x000d_
 "`viz pol. 12373 - výkopy"_x000d_
 805*15 = 12075,000 [A]</t>
  </si>
  <si>
    <t>"`viz projektová dokumentace, TZ a výkaz projektanta"_x000d_
 "`Chránička S16 v km 63,500"_x000d_
 "`Výkop rýhy pro chráničky š. 0,65m, hl. 1,8m, délky cca 12,0m (příložné pažení)"_x000d_
 14.50 = 14,500 [A]_x000d_
 Celkem: 14.5 = 14,500 [B]</t>
  </si>
  <si>
    <t>"`odvoz na meziskládku - použití do zásypů"_x000d_
 12.1*15 = 181,500 [A]</t>
  </si>
  <si>
    <t>17111</t>
  </si>
  <si>
    <t>ULOŽENÍ SYPANINY DO NÁSYPŮ SE ZLEPŠENÍM ZEMINY</t>
  </si>
  <si>
    <t>"`viz projektová dokumentace, TZ a výkaz projektanta"_x000d_
 "`násyp pod konstrukci vozovky ze stabilizovaných zemin z výkopů, dle ČSN 73 6133, stabilizace směsným hydraulickým pojivem "_x000d_
 "`(doporučený objem pojiva do 3%)"_x000d_
 1480.0 = 1480,000 [A]_x000d_
 Celkem: 1480 = 1480,000 [B]</t>
  </si>
  <si>
    <t>"`uložení na meziskládce"_x000d_
 "`sejmutá podorniční (humózní) vrstva"_x000d_
 357.0*0.190+1350.0*0.370+122.0*0.420+256.0*0.720 = 802,890 [A]_x000d_
 "`zemina do násypu"_x000d_
 1480 = 1480,000 [B]_x000d_
 Celkem: 802.89+1480 = 2282,890 [C]</t>
  </si>
  <si>
    <t>"`viz projektová dokumentace, TZ a výkaz projektanta"_x000d_
 "`Chránička S16 v km 63,500"_x000d_
 "`Zához rýhy s chráničkou zeminou + hutnění po vrstvách max. 0.3m, šířka rýhy 0,65m (je možné použít výkopek ze stavby)"_x000d_
 12.10 = 12,100 [A]_x000d_
 Celkem: 12.1 = 12,100 [B]</t>
  </si>
  <si>
    <t>"`viz projektová dokumentace, TZ a výkaz projektanta"_x000d_
 "`Kanalizační potrubí odvodňovacího žlabu, PVC SN 12 DN 150"_x000d_
 6.0*0.80*0.350 = 1,680 [A]</t>
  </si>
  <si>
    <t>"`viz projektová dokumentace, TZ a výkaz projektanta"_x000d_
 "`Úprava zemní pláně - vyrovnání, přehutnění"_x000d_
 "`Konstrukce vozovky"_x000d_
 3250.0 = 3250,000 [A]_x000d_
 "`Konstrukce sjezdu"_x000d_
 185.0 = 185,000 [B]_x000d_
 Celkem: 3250+185 = 3435,000 [C]</t>
  </si>
  <si>
    <t>"`viz projektová dokumentace, TZ a výkaz projektanta"_x000d_
 "`ohumusování tl. 100mm a osetí v rovině"_x000d_
 1480.0 = 1480,000 [A]_x000d_
 Celkem: 1480 = 1480,000 [B]</t>
  </si>
  <si>
    <t>"`rozprostření sejmuté ornice na poli v tl. 300 mm"_x000d_
 (357.0*0.220+950.0*0.260+40.0*0.270+256.0*0.280+295.0*0.40)/0.30 = 1753,400 [A]</t>
  </si>
  <si>
    <t>"`viz projektová dokumentace, TZ a výkaz projektanta"_x000d_
 "`ohumusování tl. 100mm a osetí v rovině"_x000d_
 1480 = 1480,000 [A]</t>
  </si>
  <si>
    <t>"`viz projektová dokumentace, TZ a výkaz projektanta"_x000d_
 "`ohumusování tl. 100mm a osetí v rovině"_x000d_
 "`10l / m2"_x000d_
 1480*10*0.001 = 14,800 [A]</t>
  </si>
  <si>
    <t>"`zahrnuje veškeré náklady spojené s objednatelem požadovanými zkouškami"_x000d_
 "`viz projektová dokumentace, TZ a výkaz projektanta"_x000d_
 12.0 = 12,000 [A]</t>
  </si>
  <si>
    <t>"`viz projektová dokumentace, TZ a výkaz projektanta"_x000d_
 "`Výměnná vrstva podloží - separační netkaná geotextilie, 500g/m2"_x000d_
 "`Konstrukce vozovky"_x000d_
 3250.0 = 3250,000 [A]_x000d_
 "`Konstrukce sjezdu"_x000d_
 185.0 = 185,000 [B]_x000d_
 Celkem: 3250+185 = 3435,000 [C]</t>
  </si>
  <si>
    <t>"`viz projektová dokumentace, TZ a výkaz projektanta"_x000d_
 "`sanace - stabilizace směsným hydraulickým silničním pojivem v tl. 500mm"_x000d_
 "`(doporučený objem pojiva do 3%)"_x000d_
 (1735.0+93.0)/0.50 = 3656,000 [A]</t>
  </si>
  <si>
    <t>215669</t>
  </si>
  <si>
    <t>ÚPRAVA PODLOŽÍ HYDRAULICKÝMI POJIVY HL DO 0,5M - PŘÍPLATEK ZA DALŠÍCH 0,5%</t>
  </si>
  <si>
    <t>"`viz projektová dokumentace, TZ a výkaz projektanta"_x000d_
 "`sanace - stabilizace směsným hydraulickým silničním pojivem v tl. 500mm"_x000d_
 "`(doporučený objem pojiva do 3%)"_x000d_
 3656.0*2 = 7312,000 [A]</t>
  </si>
  <si>
    <t>položka zahrnuje příplatek za 0,5% dalšího (i započatého) množství hydraulického pojiva přes 2%
druh hydraulického pojiva stanoví zadávací dokumentace</t>
  </si>
  <si>
    <t>"`viz projektová dokumentace, TZ a výkaz projektanta"_x000d_
 "`Kanalizační potrubí odvodňovacího žlabu, PVC SN 12 DN 150"_x000d_
 6.0*0.80*0.10 = 0,480 [A]</t>
  </si>
  <si>
    <t xml:space="preserve">"`viz projektová dokumentace, TZ a výkaz projektanta"_x000d_
 "`Štěrkodrť třídy a, fr. 0/32, ŠDa, tl. 150 mm    "_x000d_
 "`Konstrukce vozovky"_x000d_
 457.0/0.150 = 3046,667 [A]_x000d_
 "`Konstrukce sjezdu"_x000d_
 145.0 = 145,000 [B]_x000d_
 Mezisoučet: 3046.667+145 = 3191,667 [C]_x000d_
 "`Štěrkodrť třídy b, fr. 0/63, ŠDb, tl. min. 150 mm    "_x000d_
 "`Konstrukce vozovky"_x000d_
 487.0/0.150 = 3246,667 [D]_x000d_
 "`Konstrukce sjezdu"_x000d_
 165.0 = 165,000 [E]_x000d_
 Mezisoučet: 3246.667+165 = 3411,667 [F]_x000d_
 Celkem: 3046.667+145+3246.667+165 = 6603,334 [G]</t>
  </si>
  <si>
    <t>56962</t>
  </si>
  <si>
    <t>ZPEVNĚNÍ KRAJNIC Z RECYKLOVANÉHO MATERIÁLU TL DO 100MM</t>
  </si>
  <si>
    <t>"`viz projektová dokumentace, TZ a výkaz projektanta"_x000d_
 "`nezpevněná krajnice tl. 100mm z asf. recyklátu"_x000d_
 "`Konstrukce vozovky"_x000d_
 577.0 = 577,000 [A]_x000d_
 "`Konstrukce sjezdu"_x000d_
 28.50 = 28,500 [B]_x000d_
 Celkem: 577+28.5 = 605,500 [C]</t>
  </si>
  <si>
    <t>"`viz projektová dokumentace, TZ a výkaz projektanta"_x000d_
 "`Infiltrační postřik asf., PI 1,0 Kg/m2"_x000d_
 "`Konstrukce vozovky"_x000d_
 2500.0 = 2500,000 [A]_x000d_
 "`Konstrukce sjezdu"_x000d_
 126.0 = 126,000 [B]_x000d_
 Celkem: 2500+126 = 2626,000 [C]</t>
  </si>
  <si>
    <t>"`viz projektová dokumentace, TZ a výkaz projektanta"_x000d_
 "`Spojovací postřik kationaktivní emulzí, PS,A 0,3 kg/m2"_x000d_
 "`Konstrukce vozovky"_x000d_
 2400.0 = 2400,000 [A]_x000d_
 "`Konstrukce sjezdu"_x000d_
 121.0 = 121,000 [B]_x000d_
 Celkem: 2400+121 = 2521,000 [C]</t>
  </si>
  <si>
    <t>"`viz projektová dokumentace, TZ a výkaz projektanta"_x000d_
 "`Asfaltový beton pro obrusné vrstvy, ACO 11, tl. 40 mm"_x000d_
 "`Konstrukce vozovky"_x000d_
 2310.0 = 2310,000 [A]_x000d_
 "`Konstrukce sjezdu"_x000d_
 117.0 = 117,000 [B]_x000d_
 Celkem: 2310+117 = 2427,000 [C]</t>
  </si>
  <si>
    <t>"`viz projektová dokumentace, TZ a výkaz projektanta"_x000d_
 "`Asfaltový beton pro podkladní vrstvy, ACP 16+, tl. 70 mm"_x000d_
 "`Konstrukce vozovky"_x000d_
 2400.0 = 2400,000 [A]_x000d_
 "`Konstrukce sjezdu"_x000d_
 121.0 = 121,000 [B]_x000d_
 Celkem: 2400+121 = 2521,000 [C]</t>
  </si>
  <si>
    <t>"`viz projektová dokumentace, TZ a výkaz projektanta"_x000d_
 "`Kanalizační potrubí odvodňovacího žlabu, PVC SN 12 DN 150"_x000d_
 6.0 = 6,000 [A]</t>
  </si>
  <si>
    <t>"`viz projektová dokumentace, TZ a výkaz projektanta"_x000d_
 "`Chránička S16 v km 63,500"_x000d_
 "`Chránička HDPE DN 110mm, 1ks - dl. 12m + vyvedení 0,5m nad terén"_x000d_
 "`Těsnící kroužky proti zatékání vody - 2 ks"_x000d_
 17.50 = 17,500 [A]</t>
  </si>
  <si>
    <t>89516</t>
  </si>
  <si>
    <t>DRENÁŽNÍ VÝUSŤ Z BETON DÍLCŮ</t>
  </si>
  <si>
    <t>"`viz projektová dokumentace, TZ a výkaz projektanta"_x000d_
 "`Výtokové čelo z prafabrikovaného dílce pro PVC trubku DN 150"_x000d_
 1.0 = 1,000 [A]</t>
  </si>
  <si>
    <t xml:space="preserve">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</si>
  <si>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897541</t>
  </si>
  <si>
    <t>VPUSŤ ODVOD ŽLABŮ Z POLYMERBETONU SV. ŠÍŘKY DO 100MM</t>
  </si>
  <si>
    <t>"`viz projektová dokumentace, TZ a výkaz projektanta"_x000d_
 "`Vpust, RD 100 V, spodní díl DN150, D400, přírodní"_x000d_
 "`Vrchní díl vpusti, RD 100 V, vrchní díl D400, přírodní"_x000d_
 "`Kalový koš vpusti z PP, RD 100 V"_x000d_
 1.0 = 1,000 [A]</t>
  </si>
  <si>
    <t>položka zahrnuje dodávku a osazení předepsaného dílce včetně mříže
nezahrnuje předepsané podkladní konstrukce</t>
  </si>
  <si>
    <t>897724</t>
  </si>
  <si>
    <t>ČISTÍCÍ KUSY ŠTĚRBIN ŽLABŮ Z BETON DÍLCŮ SV. ŠÍŘKY DO 250MM</t>
  </si>
  <si>
    <t>"`viz projektová dokumentace, TZ a výkaz projektanta"_x000d_
 "`Revizní díl, RD 100 V, D400, přírodní"_x000d_
 3.0 = 3,000 [A]</t>
  </si>
  <si>
    <t>položka zahrnuje dodávku a osazení předepsaného dílce
nezahrnuje předepsané podkladní konstrukce</t>
  </si>
  <si>
    <t>"`viz projektová dokumentace, TZ a výkaz projektanta"_x000d_
 "`Chránička S16 v km 63,500"_x000d_
 "`Chránička HDPE DN 110mm, 1ks - dl. 12m + vyvedení 0,5m nad terén"_x000d_
 17.50 = 17,500 [A]</t>
  </si>
  <si>
    <t>"`viz projektová dokumentace, TZ a výkaz projektanta"_x000d_
 "`Chránička S16 v km 63,500"_x000d_
 "`Obetonování chráničky betonem C 12/15 XC2 (Š. 0,35 m v jedné vrstvě výšky 0,30 m)"_x000d_
 1.20 = 1,200 [A]</t>
  </si>
  <si>
    <t>899524</t>
  </si>
  <si>
    <t>OBETONOVÁNÍ POTRUBÍ Z PROSTÉHO BETONU DO C25/30</t>
  </si>
  <si>
    <t>"`viz projektová dokumentace, TZ a výkaz projektanta"_x000d_
 "`Obetonování vpusti betonem C 25/30, XF2"_x000d_
 2.0 = 2,000 [A]</t>
  </si>
  <si>
    <t>9113C1</t>
  </si>
  <si>
    <t>SVODIDLO OCEL SILNIČ JEDNOSTR, ÚROVEŇ ZADRŽ H2 - DODÁVKA A MONTÁŽ</t>
  </si>
  <si>
    <t>"`viz projektová dokumentace, TZ a výkaz projektanta"_x000d_
 "`jednostranné ocelové svodidlo - úroveň zadržení H2. včetně sloupků a osazení"_x000d_
 65.0 = 65,000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</si>
  <si>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</si>
  <si>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"`viz projektová dokumentace, TZ a výkaz projektanta"_x000d_
 "`Svislé dopravní značení - směrový sloupek Z11g (červená barva), včetně osazení"_x000d_
 2.0 = 2,000 [A]</t>
  </si>
  <si>
    <t>"`viz projektová dokumentace, TZ a výkaz projektanta"_x000d_
 "`bet. obrubník nájezdový (150/150/1000) do bet. lože"_x000d_
 37.0 = 37,000 [A]</t>
  </si>
  <si>
    <t>"`viz projektová dokumentace, TZ a výkaz projektanta"_x000d_
 "`řezání asfaltu tl. do 150 mm"_x000d_
 38.50 = 38,500 [A]</t>
  </si>
  <si>
    <t>"`viz projektová dokumentace, TZ a výkaz projektanta"_x000d_
 "`zatěsnění asfaltovou zálivkou modifikovanou - rozhraní stávajícího a nového stavu"_x000d_
 38.50 = 38,500 [A]</t>
  </si>
  <si>
    <t>93541</t>
  </si>
  <si>
    <t>ŽLABY Z DÍLCŮ Z POLYMERBETONU SVĚTLÉ ŠÍŘKY DO 100MM VČETNĚ MŘÍŽÍ</t>
  </si>
  <si>
    <t>"`viz projektová dokumentace, TZ a výkaz projektanta"_x000d_
 "`Liniový odvodňovací žlab š. 0,16m (světlá šířka 0,10m), RD 100 V, 100cm, D400, přírodní"_x000d_
 "`Čelní stěna, RD 100 V, přírodní - 2 ks"_x000d_
 24.0 = 24,000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</si>
  <si>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</si>
  <si>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"`bourání betonu ve výkopu"_x000d_
 805.0*0.020 = 16,100 [A]_x000d_
 Celkem: 16.1 = 16,100 [B]</t>
  </si>
  <si>
    <t>"`bourání železobetonu ve výkopu"_x000d_
 805.0*0.010 = 8,050 [A]_x000d_
 Celkem: 8.05 = 8,050 [B]</t>
  </si>
  <si>
    <t>R92710</t>
  </si>
  <si>
    <t>R93310</t>
  </si>
  <si>
    <t>"`viz pol. 11313 - asfalt"_x000d_
 3.135*2.20 = 6,897 [A]</t>
  </si>
  <si>
    <t>"`viz pol. 96615 - bourání betonu"_x000d_
 16.1*2.20 = 35,420 [A]_x000d_
 "`viz pol. 96616 - bourání ŽB"_x000d_
 8.05*2.40 = 19,320 [B]_x000d_
 Celkem: 35.42+19.32 = 54,740 [C]</t>
  </si>
  <si>
    <t>"`viz pol. 11332 - kamenivo"_x000d_
 233.74*2.05 = 479,167 [A]</t>
  </si>
  <si>
    <t>SO 22-18-07.02</t>
  </si>
  <si>
    <t>"`viz projektová dokumentace, TZ a výkaz projektanta"_x000d_
 "`odtěžení vrstvy kameniva zanešeného zeminou v ploše nezpevněné cesty, tl. 200mm, šířka 2m"_x000d_
 38.50*2.0*0.20 = 15,400 [A]_x000d_
 Celkem: 15.4 = 15,400 [B]</t>
  </si>
  <si>
    <t>"`viz projektová dokumentace, TZ a výkaz projektanta"_x000d_
 "`sejmutí ornice v tl. 28 cm, včetně následného odvozu a rozprostření na poli, třída těžitelnosti I."_x000d_
 707.0*0.280 = 197,960 [A]_x000d_
 "``---------------------------------------`"_x000d_
 "`sejmutí podorniční (humózní) vrstvy, včetně následného odvozu a rozprostření na deponii, následné využítí pro ohumusení na stavbě, třída těž. I."_x000d_
 "`tl. 720 mm"_x000d_
 707.0*0.720 = 509,040 [B]_x000d_
 Celkem: 197.96+509.04 = 707,000 [C]</t>
  </si>
  <si>
    <t>"`odvoz sejmuté ornice k rozprostření na poli - 20 km"_x000d_
 (707.0*0.280)*20 = 3959,200 [A]_x000d_
 "``---------------------------------------------`"_x000d_
 "`odvoz sejmuté podorniční (humózní) vrstvy na meziskládku"_x000d_
 (707.0*0.720)*15 = 7635,600 [B]_x000d_
 Celkem: 3959.2+7635.6 = 11594,800 [C]</t>
  </si>
  <si>
    <t>"`dovoz z meziskládky"_x000d_
 "`zemina pro ohumusování"_x000d_
 58.5*0.10 = 5,850 [A]_x000d_
 "`zemina do násypu"_x000d_
 670 = 670,000 [B]_x000d_
 "`zemina pro zásypy"_x000d_
 3.5 = 3,500 [C]_x000d_
 Celkem: 5.85+670+3.5 = 679,350 [D]</t>
  </si>
  <si>
    <t>"`dovoz z meziskládky"_x000d_
 "`zemina pro ohumusování"_x000d_
 (58.5*0.10)*15 = 87,750 [A]_x000d_
 "`zemina do násypu"_x000d_
 (670)*15 = 10050,000 [B]_x000d_
 "`zemina pro zásypy"_x000d_
 3.5*15 = 52,500 [C]_x000d_
 Celkem: 87.75+10050+52.5 = 10190,250 [D]</t>
  </si>
  <si>
    <t>"`viz projektová dokumentace, TZ a výkaz projektanta"_x000d_
 "`ruční výkop - 2 %"_x000d_
 "`výkop - obecný"_x000d_
 53.0 = 53,000 [A]_x000d_
 Celkem: 53 = 53,000 [B]</t>
  </si>
  <si>
    <t>"`odvoz na meziskládku - použití do násypů"_x000d_
 670*15 = 10050,000 [A]</t>
  </si>
  <si>
    <t>"`viz projektová dokumentace, TZ a výkaz projektanta"_x000d_
 "`Chránička S14 v km 63,200"_x000d_
 "`Výkop rýhy pro chráničky š. 0,75m, hl. 1,8m, délky cca 3,0m (příložné pažení)"_x000d_
 4.20 = 4,200 [A]</t>
  </si>
  <si>
    <t>"`odvoz na meziskládku - použití do zásypů"_x000d_
 3.5*15 = 52,500 [A]</t>
  </si>
  <si>
    <t>"`viz projektová dokumentace, TZ a výkaz projektanta"_x000d_
 "`násyp pod konstrukci vozovky ze stabilizovaných zemin z výkopů, dle ČSN 73 6133, stabilizace směsným hydraulickým pojivem"_x000d_
 "`(doporučený objem pojiva do 3%)"_x000d_
 670.0 = 670,000 [A]_x000d_
 Celkem: 670 = 670,000 [B]</t>
  </si>
  <si>
    <t>"`uložení na meziskládce"_x000d_
 "`sejmutá podorniční (humózní) vrstva"_x000d_
 707.0*0.720 = 509,040 [A]_x000d_
 "`zemina do násypu"_x000d_
 670 = 670,000 [B]_x000d_
 Celkem: 509.04+670 = 1179,040 [C]</t>
  </si>
  <si>
    <t>"`viz projektová dokumentace, TZ a výkaz projektanta"_x000d_
 "`Chránička S14 v km 63,200"_x000d_
 "`Zához rýhy s chráničkou zeminou + hutnění po vrstvách max. 0.3m, šířka rýhy 0,75m (je možné použít výkopek ze stavby)"_x000d_
 3.50 = 3,500 [A]_x000d_
 Celkem: 3.5 = 3,500 [B]</t>
  </si>
  <si>
    <t>"`viz projektová dokumentace, TZ a výkaz projektanta"_x000d_
 "`dosypávka štěrkodrtí fr. 0/63"_x000d_
 27.20 = 27,200 [A]</t>
  </si>
  <si>
    <t>"`viz projektová dokumentace, TZ a výkaz projektanta"_x000d_
 "`Úprava zemní pláně - vyrovnání, přehutnění"_x000d_
 "`Konstrukce vozovky"_x000d_
 1225.0 = 1225,000 [A]</t>
  </si>
  <si>
    <t>"`viz projektová dokumentace, TZ a výkaz projektanta"_x000d_
 "`ohumusování tl. 100mm a osetí v rovině"_x000d_
 58.50 = 58,500 [A]_x000d_
 Celkem: 58.5 = 58,500 [B]</t>
  </si>
  <si>
    <t>"`rozprostření sejmuté ornice na poli v tl. 300 mm"_x000d_
 707.0 = 707,000 [A]</t>
  </si>
  <si>
    <t>"`viz projektová dokumentace, TZ a výkaz projektanta"_x000d_
 "`ohumusování tl. 100mm a osetí v rovině"_x000d_
 58.5 = 58,500 [A]</t>
  </si>
  <si>
    <t>"`viz projektová dokumentace, TZ a výkaz projektanta"_x000d_
 "`ohumusování tl. 100mm a osetí v rovině"_x000d_
 "`10l / m2"_x000d_
 58.5*10*0.001 = 0,585 [A]</t>
  </si>
  <si>
    <t>"`viz projektová dokumentace, TZ a výkaz projektanta"_x000d_
 "`Výměnná vrstva podloží - separační netkaná geotextilie, 500g/m2"_x000d_
 "`Konstrukce vozovky"_x000d_
 1225.0 = 1225,000 [A]</t>
  </si>
  <si>
    <t>"`viz projektová dokumentace, TZ a výkaz projektanta"_x000d_
 "`sanace - stabilizace směsným hydraulickým silničním pojivem v tl. 500mm"_x000d_
 "`(doporučený objem pojiva do 3%)"_x000d_
 1265.0 = 1265,000 [A]</t>
  </si>
  <si>
    <t>"`viz projektová dokumentace, TZ a výkaz projektanta"_x000d_
 "`sanace - stabilizace směsným hydraulickým silničním pojivem v tl. 500mm"_x000d_
 "`(doporučený objem pojiva do 3%)"_x000d_
 1265.0*2 = 2530,000 [A]</t>
  </si>
  <si>
    <t xml:space="preserve">"`viz projektová dokumentace, TZ a výkaz projektanta"_x000d_
 "`Konstrukce vozovky"_x000d_
 "`Štěrkodrť třídy a, fr. 0/32, ŠDa, tl. 150 mm    "_x000d_
 1215.0 = 1215,000 [A]_x000d_
 "`Štěrkodrť třídy b, fr. 0/63, ŠDb, tl. min. 150 mm    "_x000d_
 1225.0 = 1225,000 [B]_x000d_
 Celkem: 1215+1225 = 2440,000 [C]</t>
  </si>
  <si>
    <t>"`viz projektová dokumentace, TZ a výkaz projektanta"_x000d_
 "`nezpevněná krajnice tl. 100mm z asf. recyklátu"_x000d_
 122.0 = 122,000 [A]</t>
  </si>
  <si>
    <t>"`viz projektová dokumentace, TZ a výkaz projektanta"_x000d_
 "`Infiltrační postřik asf., PI 1,0 Kg/m2"_x000d_
 "`Konstrukce vozovky"_x000d_
 960.0 = 960,000 [A]</t>
  </si>
  <si>
    <t>"`viz projektová dokumentace, TZ a výkaz projektanta"_x000d_
 "`Spojovací postřik kationaktivní emulzí, PS,A 0,3 kg/m2"_x000d_
 "`Konstrukce vozovky"_x000d_
 940.0 = 940,000 [A]</t>
  </si>
  <si>
    <t>"`viz projektová dokumentace, TZ a výkaz projektanta"_x000d_
 "`Asfaltový beton pro obrusné vrstvy, ACO 11, tl. 40 mm"_x000d_
 "`Konstrukce vozovky"_x000d_
 920.0 = 920,000 [A]</t>
  </si>
  <si>
    <t>"`viz projektová dokumentace, TZ a výkaz projektanta"_x000d_
 "`Asfaltový beton pro podkladní vrstvy, ACP 16+, tl. 70 mm"_x000d_
 "`Konstrukce vozovky"_x000d_
 950.0 = 950,000 [A]</t>
  </si>
  <si>
    <t>"`viz projektová dokumentace, TZ a výkaz projektanta"_x000d_
 "`Chránička S14 v km 63,200"_x000d_
 "`Chránička HDPE DN 160mm, 1ks - dl. 3m + vyvedení 0,5m nad terén"_x000d_
 "`Těsnící kroužky proti zatékání vody - 2 ks"_x000d_
 8.0 = 8,000 [A]_x000d_
 "`Chránička HDPE DN 160mm, 1ks - dl. 3m + vyvedení 0,5m nad terén"_x000d_
 "`Těsnící kroužky proti zatékání vody - 2 ks"_x000d_
 8.0 = 8,000 [B]_x000d_
 Celkem: 8+8 = 16,000 [C]</t>
  </si>
  <si>
    <t>"`viz projektová dokumentace, TZ a výkaz projektanta"_x000d_
 "`Chránička S14 v km 63,200"_x000d_
 "`Chránička HDPE DN 160mm, 1ks - dl. 3m + vyvedení 0,5m nad terén"_x000d_
 8.0 = 8,000 [A]_x000d_
 "`Chránička HDPE DN 160mm, 1ks - dl. 3m + vyvedení 0,5m nad terén"_x000d_
 8.0 = 8,000 [B]_x000d_
 Celkem: 8+8 = 16,000 [C]</t>
  </si>
  <si>
    <t>"`viz projektová dokumentace, TZ a výkaz projektanta"_x000d_
 "`Chránička S14 v km 63,200"_x000d_
 "`Obetonování chráničky betonem C 12/15 XC2 (Š. 0,44 m v jedné vrstvě výšky 0,30 m)"_x000d_
 0.30 = 0,300 [A]</t>
  </si>
  <si>
    <t>93135</t>
  </si>
  <si>
    <t>TĚSNĚNÍ DILATAČ SPAR PRYŽ PÁSKOU NEBO KRUH PROFILEM</t>
  </si>
  <si>
    <t>"`viz projektová dokumentace, TZ a výkaz projektanta"_x000d_
 "`gumoasfaltová páska lepená na bok záv. zídky před pokládkou asfalt. vrstev vozovky"_x000d_
 20.0 = 20,000 [A]</t>
  </si>
  <si>
    <t>"`bourání betonu ve výkopu"_x000d_
 53*0.020 = 1,060 [A]_x000d_
 Celkem: 1.06 = 1,060 [B]</t>
  </si>
  <si>
    <t>"`bourání železobetonu ve výkopu"_x000d_
 53*0.010 = 0,530 [A]_x000d_
 Celkem: 0.53 = 0,530 [B]</t>
  </si>
  <si>
    <t>R75001</t>
  </si>
  <si>
    <t>Ocelová mechanická manuální závora uzamykatelná na klíč, délka ramene 5,5m, včetně betonových patek - kompletní provedení, dodávka a montáž</t>
  </si>
  <si>
    <t>"`viz projektová dokumentace, TZ a výkaz projektanta"_x000d_
 1.0 = 1,000 [A]</t>
  </si>
  <si>
    <t>R92711</t>
  </si>
  <si>
    <t>R93311</t>
  </si>
  <si>
    <t>"`viz pol. 12373 - výkopy"_x000d_
 53*1.90 = 100,700 [A]_x000d_
 "`viz pol. 13273 - výkopy"_x000d_
 4.20*1.90 = 7,980 [B]_x000d_
 "``zásyp zeminou - viiz pol. 17411"_x000d_
 -3.5*1.90 = -6,650 [C]_x000d_
 Celkem: 100.7+7.98+-6.65 = 102,030 [D]</t>
  </si>
  <si>
    <t>"`viz pol. 96615 - bourání betonu"_x000d_
 1.06*2.20 = 2,332 [A]_x000d_
 "`viz pol. 96616 - bourání ŽB"_x000d_
 0.53*2.40 = 1,272 [B]_x000d_
 Celkem: 2.332+1.272 = 3,604 [C]</t>
  </si>
  <si>
    <t>"`viz pol. 11332 - kamenivo"_x000d_
 15.4*2.05 = 31,570 [A]</t>
  </si>
  <si>
    <t>SO 22-18-08.01</t>
  </si>
  <si>
    <t>SO 22-18-08</t>
  </si>
  <si>
    <t>"`viz projektová dokumentace, TZ a výkaz projektanta"_x000d_
 "`Sejmutí drnu v tl. 100 mm"_x000d_
 5663.0 = 5663,000 [A]</t>
  </si>
  <si>
    <t>"`viz projektová dokumentace, TZ a výkaz projektanta"_x000d_
 "`Demolice stávající polní komunikace:"_x000d_
 "`štěrkodrť (30 %) tl. 250 mm"_x000d_
 138.90*0.250 = 34,725 [A]_x000d_
 Celkem: 34.725 = 34,725 [B]</t>
  </si>
  <si>
    <t>"`dovoz z meziskládky"_x000d_
 "`zemina pro ohumusování"_x000d_
 3975*0.10 = 397,500 [A]_x000d_
 "`zemina do násypu"_x000d_
 481.1 = 481,100 [B]_x000d_
 "`zemina pro zásypy"_x000d_
 11.666 = 11,666 [C]_x000d_
 "`zemina pro násyp se zlepšením"_x000d_
 469.0 = 469,000 [D]_x000d_
 Celkem: 397.5+481.1+11.666+469 = 1359,266 [E]</t>
  </si>
  <si>
    <t>"`dovoz z meziskládky"_x000d_
 "`zemina pro ohumusování"_x000d_
 (3975*0.10)*15 = 5962,500 [A]_x000d_
 "`zemina do násypu"_x000d_
 (481.1)*15 = 7216,500 [B]_x000d_
 "`zemina pro zásypy"_x000d_
 11.666*15 = 174,990 [C]_x000d_
 "`zemina pro násyp se zlepšením"_x000d_
 469.0*15 = 7035,000 [D]_x000d_
 Celkem: 5962.5+7216.5+174.99+7035 = 20388,990 [E]</t>
  </si>
  <si>
    <t>"`viz projektová dokumentace, TZ a výkaz projektanta"_x000d_
 "`ruční výkop - 10 % "_x000d_
 "`výkopy"_x000d_
 "`Účelová komunikace"_x000d_
 3159.0 = 3159,000 [A]_x000d_
 "`Demolice stávající polní komunikace:"_x000d_
 "`hlína (70 %) tl. 250 mm"_x000d_
 324.10*0.250 = 81,025 [B]_x000d_
 Celkem: 3159+81.025 = 3240,025 [C]</t>
  </si>
  <si>
    <t>"`odvoz na meziskládku - použití do násypů"_x000d_
 481.1*15 = 7216,500 [A]</t>
  </si>
  <si>
    <t>"`viz projektová dokumentace, TZ a výkaz projektanta"_x000d_
 "`výkop pro chráničky"_x000d_
 ((0.35*6.4)+(0.35*31))*1.1 = 14,399 [A]_x000d_
 Celkem: 14.399 = 14,399 [B]</t>
  </si>
  <si>
    <t>"`odvoz na meziskládku - použití do zásypů"_x000d_
 11.666*15 = 174,990 [A]</t>
  </si>
  <si>
    <t>"`viz projektová dokumentace, TZ a výkaz projektanta"_x000d_
 "`Dosyp"_x000d_
 "`DOSYP ZEMINOU ZÍSKANOU Z VÝKOPU"_x000d_
 481.10 = 481,100 [A]_x000d_
 Celkem: 481.1 = 481,100 [B]</t>
  </si>
  <si>
    <t>"`uložení na meziskládce"_x000d_
 "`zemina do násypu"_x000d_
 481.1 = 481,100 [A]_x000d_
 Celkem: 481.1 = 481,100 [B]</t>
  </si>
  <si>
    <t xml:space="preserve">"`viz projektová dokumentace, TZ a výkaz projektanta"_x000d_
 "`Násyp  (z vykopané zeminy+stabilizace směsným hydraulickým silničním pojivem (objem pojiva do 3 %))"_x000d_
 "`Účelová komunikace"_x000d_
 469.0 = 469,000 [A]</t>
  </si>
  <si>
    <t>"`viz projektová dokumentace, TZ a výkaz projektanta"_x000d_
 "`zásyp chrániček bude proveden zhutněným zásypem zeminou z výkopu"_x000d_
 "`Chráničky kabelových tras"_x000d_
 ((0.35*4.7)+(0.35*25.6))*1.1 = 11,666 [A]_x000d_
 Celkem: 11.666 = 11,666 [B]</t>
  </si>
  <si>
    <t>"`viz projektová dokumentace, TZ a výkaz projektanta"_x000d_
 "`Úprava zemní pláně"_x000d_
 5650.0 = 5650,000 [A]</t>
  </si>
  <si>
    <t>"`viz projektová dokumentace, TZ a výkaz projektanta"_x000d_
 "`ohumusování tl. 100mm a osetí"_x000d_
 (1822.0+1358.0)*1.25 = 3975,000 [A]_x000d_
 Celkem: 3975 = 3975,000 [B]</t>
  </si>
  <si>
    <t>"`viz projektová dokumentace, TZ a výkaz projektanta"_x000d_
 "`ohumusování tl. 100mm a osetí"_x000d_
 3975 = 3975,000 [A]_x000d_
 Celkem: 3975 = 3975,000 [B]</t>
  </si>
  <si>
    <t>"`viz projektová dokumentace, TZ a výkaz projektanta"_x000d_
 "`10l / m2"_x000d_
 "`ohumusování tl. 100mm a osetí"_x000d_
 3975*10*0.001 = 39,750 [A]_x000d_
 Celkem: 39.75 = 39,750 [B]</t>
  </si>
  <si>
    <t>"`zahrnuje veškeré náklady spojené s objednatelem požadovanými zkouškami"_x000d_
 "`viz projektová dokumentace, TZ a výkaz projektanta"_x000d_
 10*3 = 30,000 [A]</t>
  </si>
  <si>
    <t>"`viz projektová dokumentace, TZ a výkaz projektanta"_x000d_
 "`SEPARAČNÍ NETKANÁ GEOTEXTÍLIE 500 g/m2"_x000d_
 6436.0*1.30 = 8366,800 [A]</t>
  </si>
  <si>
    <t>"`viz projektová dokumentace, TZ a výkaz projektanta"_x000d_
 "`Výměnná vrstva - stabilizace směsným hydraulickým silničním pojivem v tloušťce 400 mm"_x000d_
 "`(objem pojiva do 3%)"_x000d_
 2150.0/0.40 = 5375,000 [A]</t>
  </si>
  <si>
    <t>"`viz projektová dokumentace, TZ a výkaz projektanta"_x000d_
 "`Výměnná vrstva - stabilizace směsným hydraulickým silničním pojivem v tloušťce 400 mm"_x000d_
 "`(objem pojiva do 3%)"_x000d_
 (2150.0/0.40)*2 = 10750,000 [A]</t>
  </si>
  <si>
    <t>56314</t>
  </si>
  <si>
    <t>VOZOVKOVÉ VRSTVY Z MECHANICKY ZPEVNĚNÉHO KAMENIVA TL. DO 200MM</t>
  </si>
  <si>
    <t xml:space="preserve">"`viz projektová dokumentace, TZ a výkaz projektanta"_x000d_
 "`SKLADBA ÚČELOVÉ KOMUNIKACE"_x000d_
 "`Hrubé drcené kamenivo fr. 32/63  HDK   200 mm"_x000d_
 3750.0 = 3750,000 [A]</t>
  </si>
  <si>
    <t xml:space="preserve">"`viz projektová dokumentace, TZ a výkaz projektanta"_x000d_
 "`SKLADBA ÚČELOVÉ KOMUNIKACE"_x000d_
 "`ŠTĚRKODRŤ FRAKCE 32/63 ŠDB  220 mm"_x000d_
 4728.0 = 4728,000 [A]</t>
  </si>
  <si>
    <t>"`viz projektová dokumentace, TZ a výkaz projektanta"_x000d_
 "`Nezpevněná krajnice šířky 0,25 m; tl. 0,15m z asfaltového recyklátu fr. 0/22"_x000d_
 0.250*2018.0 = 504,500 [A]</t>
  </si>
  <si>
    <t>R57627</t>
  </si>
  <si>
    <t>POSYP KAMENIVEM DRCENÝM 35KG/M2</t>
  </si>
  <si>
    <t>"`viz projektová dokumentace, TZ a výkaz projektanta"_x000d_
 "`SKLADBA ÚČELOVÉ KOMUNIKACE"_x000d_
 "`Povrch vrstvy HDK se uzavře a zpevní zavibrováním výplňového kameniva (např. lomové výsivky) v množství cca 20-35 kg/m2 (dle zrnitosti kostry) "_x000d_
 3750.0 = 3750,000 [A]</t>
  </si>
  <si>
    <t>- dodání kameniva předepsané kvality a zrnitosti
- posyp předepsaným množstvím</t>
  </si>
  <si>
    <t>"`viz projektová dokumentace, TZ a výkaz projektanta"_x000d_
 "`Chráničky kabelových tras"_x000d_
 "`1 chráničkaDN 110 délky 19 m vč. vyvedení nad terén min. 0,5 m"_x000d_
 "`utěšnění konce chrániček vyvedených nad terén - 2 ks"_x000d_
 "`spojkování chrániček těsnícím kroužkem - 2 ks"_x000d_
 "`seříznutí chrániček aby přisedly k těsnění - 2 ks"_x000d_
 21.0 = 21,000 [A]_x000d_
 "`1 chráničkaDN 110 délky 13 m vč. vyvedení nad terén min. 0,5 m"_x000d_
 "`utěšnění konce chrániček vyvedených nad terén - 2 ks"_x000d_
 "`spojkování chrániček těsnícím kroužkem - 2 ks"_x000d_
 "`seříznutí chrániček aby přisedly k těsnění - 2 ks"_x000d_
 15.0 = 15,000 [B]_x000d_
 Celkem: 21+15 = 36,000 [C]</t>
  </si>
  <si>
    <t>"`viz projektová dokumentace, TZ a výkaz projektanta"_x000d_
 "`Chráničky kabelových tras"_x000d_
 21.0 = 21,000 [A]_x000d_
 15.0 = 15,000 [B]_x000d_
 Celkem: 21+15 = 36,000 [C]</t>
  </si>
  <si>
    <t>"`viz projektová dokumentace, TZ a výkaz projektanta"_x000d_
 "`Chráničky kabelových tras"_x000d_
 "`uložení v betonové mazanině 0,35 x 0,30 m délky 19 m"_x000d_
 2.0 = 2,000 [A]_x000d_
 "`uložení v betonové mazanině 0,35 x 0,30 m délky 13 m"_x000d_
 1.0 = 1,000 [B]_x000d_
 Celkem: 2+1 = 3,000 [C]</t>
  </si>
  <si>
    <t>"`bourání betonu ve výkopu"_x000d_
 3240.025*0.020 = 64,801 [A]_x000d_
 Celkem: 64.801 = 64,801 [B]</t>
  </si>
  <si>
    <t>"`bourání železobetonu ve výkopu"_x000d_
 3240.025*0.010 = 32,400 [A]_x000d_
 Celkem: 32.4 = 32,400 [B]</t>
  </si>
  <si>
    <t>R92712</t>
  </si>
  <si>
    <t>R93312</t>
  </si>
  <si>
    <t>"`viz pol. 11130 - sejmutí drnu"_x000d_
 5663.0*0.10*1.90 = 1075,970 [A]_x000d_
 "`viz pol. 12373 - výkopy"_x000d_
 3240.025*1.90 = 6156,048 [B]_x000d_
 "`viz pol. 13273 - výkopy rýh"_x000d_
 14.399*1.90 = 27,358 [C]_x000d_
 "`viz pol. 17110 - násypy"_x000d_
 -481.1*1.90 = -914,090 [D]_x000d_
 "`viz pol. 17411 - zásypy"_x000d_
 -11.666*1.90 = -22,165 [E]_x000d_
 Celkem: 1075.97+6156.048+27.358+-914.09+-22.165 = 6323,121 [F]</t>
  </si>
  <si>
    <t>"`viz pol. 96615 - bourání betonu"_x000d_
 64.801*2.20 = 142,562 [A]_x000d_
 "`viz pol. 96616 - bourání ŽB"_x000d_
 32.4*2.40 = 77,760 [B]_x000d_
 Celkem: 142.562+77.76 = 220,322 [C]</t>
  </si>
  <si>
    <t>"`viz pol. 11332 - kamenivo"_x000d_
 34.725*2.05 = 71,186 [A]</t>
  </si>
  <si>
    <t>SO 22-18-08.02</t>
  </si>
  <si>
    <t>"`viz projektová dokumentace, TZ a výkaz projektanta"_x000d_
 "`Sejmutí drnu v tl. 100 mm"_x000d_
 66.0 = 66,000 [A]</t>
  </si>
  <si>
    <t>"`viz projektová dokumentace, TZ a výkaz projektanta"_x000d_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401.0*1.0*1.02 = 409,020 [A]_x000d_
 Celkem: 409.02 = 409,020 [B]</t>
  </si>
  <si>
    <t>"`odvoz sejmuté podorniční (humózní) vrstvy na meziskládku"_x000d_
 (409.020)*15 = 6135,300 [A]_x000d_
 Celkem: 6135.3 = 6135,300 [B]</t>
  </si>
  <si>
    <t>"`dovoz z meziskládky"_x000d_
 "`zemina pro ohumusování"_x000d_
 186.25*0.10 = 18,625 [A]_x000d_
 "`zemina do násypu"_x000d_
 4 = 4,000 [B]_x000d_
 "`zemina pro násyp se zlepšením"_x000d_
 352.0 = 352,000 [C]_x000d_
 Celkem: 18.625+4+352 = 374,625 [D]</t>
  </si>
  <si>
    <t>"`dovoz z meziskládky"_x000d_
 "`zemina pro ohumusování"_x000d_
 (186.25*0.10)*15 = 279,375 [A]_x000d_
 "`zemina do násypu"_x000d_
 (4)*15 = 60,000 [B]_x000d_
 "`zemina pro násyp se zlepšením"_x000d_
 352.0*15 = 5280,000 [C]_x000d_
 Celkem: 279.375+60+5280 = 5619,375 [D]</t>
  </si>
  <si>
    <t>"`viz projektová dokumentace, TZ a výkaz projektanta"_x000d_
 "`ruční výkop - 10 % "_x000d_
 "`výkopy"_x000d_
 "`Účelová komunikace"_x000d_
 32.0 = 32,000 [A]_x000d_
 Celkem: 32 = 32,000 [B]</t>
  </si>
  <si>
    <t>"`odvoz na meziskládku - použití do násypů"_x000d_
 4*15 = 60,000 [A]</t>
  </si>
  <si>
    <t>"`viz projektová dokumentace, TZ a výkaz projektanta"_x000d_
 "`Dosyp"_x000d_
 "`DOSYP ZEMINOU ZÍSKANOU Z VÝKOPU"_x000d_
 4.0 = 4,000 [A]_x000d_
 Celkem: 4 = 4,000 [B]</t>
  </si>
  <si>
    <t>"`uložení na meziskládce"_x000d_
 "`sejmutá podorniční (humózní) vrstva"_x000d_
 409.020 = 409,020 [A]_x000d_
 "`zemina do násypu"_x000d_
 4 = 4,000 [B]_x000d_
 Celkem: 409.02+4 = 413,020 [C]</t>
  </si>
  <si>
    <t xml:space="preserve">"`viz projektová dokumentace, TZ a výkaz projektanta"_x000d_
 "`Násyp  (z vykopané zeminy+stabilizace směsným hydraulickým silničním pojivem (objem pojiva do 3 %))"_x000d_
 "`Účelová komunikace"_x000d_
 352.0 = 352,000 [A]</t>
  </si>
  <si>
    <t>"`viz projektová dokumentace, TZ a výkaz projektanta"_x000d_
 "`Úprava zemní pláně"_x000d_
 419.0 = 419,000 [A]</t>
  </si>
  <si>
    <t>"`viz projektová dokumentace, TZ a výkaz projektanta"_x000d_
 "`ohumusování tl. 100mm a osetí"_x000d_
 (111.0+38.0)*1.25 = 186,250 [A]_x000d_
 Celkem: 186.25 = 186,250 [B]</t>
  </si>
  <si>
    <t>"`viz projektová dokumentace, TZ a výkaz projektanta"_x000d_
 "`ohumusování tl. 100mm a osetí"_x000d_
 186.25 = 186,250 [A]_x000d_
 Celkem: 186.25 = 186,250 [B]</t>
  </si>
  <si>
    <t>"`viz projektová dokumentace, TZ a výkaz projektanta"_x000d_
 "`10l / m2"_x000d_
 "`ohumusování tl. 100mm a osetí"_x000d_
 186.25*10*0.001 = 1,863 [A]_x000d_
 Celkem: 1.863 = 1,863 [B]</t>
  </si>
  <si>
    <t>"`zahrnuje veškeré náklady spojené s objednatelem požadovanými zkouškami"_x000d_
 "`viz projektová dokumentace, TZ a výkaz projektanta"_x000d_
 1*3 = 3,000 [A]</t>
  </si>
  <si>
    <t>"`viz projektová dokumentace, TZ a výkaz projektanta"_x000d_
 "`SEPARAČNÍ NETKANÁ GEOTEXTÍLIE 500 g/m2"_x000d_
 467.0*1.30 = 607,100 [A]</t>
  </si>
  <si>
    <t>"`viz projektová dokumentace, TZ a výkaz projektanta"_x000d_
 "`Výměnná vrstva - stabilizace směsným hydraulickým silničním pojivem v tloušťce 400 mm"_x000d_
 "`(objem pojiva do 3%)"_x000d_
 21.0/0.40 = 52,500 [A]</t>
  </si>
  <si>
    <t>"`viz projektová dokumentace, TZ a výkaz projektanta"_x000d_
 "`Výměnná vrstva - stabilizace směsným hydraulickým silničním pojivem v tloušťce 400 mm"_x000d_
 "`(objem pojiva do 3%)"_x000d_
 (21.0/0.40)*2 = 105,000 [A]</t>
  </si>
  <si>
    <t xml:space="preserve">"`viz projektová dokumentace, TZ a výkaz projektanta"_x000d_
 "`SKLADBA ÚČELOVÉ KOMUNIKACE"_x000d_
 "`Hrubé drcené kamenivo fr. 32/63  HDK   200 mm"_x000d_
 317.0 = 317,000 [A]</t>
  </si>
  <si>
    <t xml:space="preserve">"`viz projektová dokumentace, TZ a výkaz projektanta"_x000d_
 "`SKLADBA ÚČELOVÉ KOMUNIKACE"_x000d_
 "`ŠTĚRKODRŤ FRAKCE 32/63 ŠDB  220 mm"_x000d_
 400.0 = 400,000 [A]</t>
  </si>
  <si>
    <t>"`viz projektová dokumentace, TZ a výkaz projektanta"_x000d_
 "`Nezpevněná krajnice šířky 0,25 m; tl. 0,15m z asfaltového recyklátu fr. 0/22"_x000d_
 150.0*0.250 = 37,500 [A]</t>
  </si>
  <si>
    <t>"`viz projektová dokumentace, TZ a výkaz projektanta"_x000d_
 "`SKLADBA ÚČELOVÉ KOMUNIKACE"_x000d_
 "`Povrch vrstvy HDK se uzavře a zpevní zavibrováním výplňového kameniva (např. lomové výsivky) v množství cca 20-35 kg/m2 (dle zrnitosti kostry) "_x000d_
 317.0 = 317,000 [A]</t>
  </si>
  <si>
    <t>"`bourání betonu ve výkopu"_x000d_
 32*0.020 = 0,640 [A]_x000d_
 Celkem: 0.64 = 0,640 [B]</t>
  </si>
  <si>
    <t>"`bourání železobetonu ve výkopu"_x000d_
 32*0.010 = 0,320 [A]_x000d_
 Celkem: 0.32 = 0,320 [B]</t>
  </si>
  <si>
    <t>R92713</t>
  </si>
  <si>
    <t>R93313</t>
  </si>
  <si>
    <t>"`viz pol. 11130 - sejmutí drnu"_x000d_
 66.0*0.10*1.90 = 12,540 [A]_x000d_
 "`viz pol. 12373 - výkopy"_x000d_
 32*1.90 = 60,800 [B]_x000d_
 "`viz pol. 17110 - násypy"_x000d_
 -4*1.90 = -7,600 [C]_x000d_
 Celkem: 12.54+60.8+-7.6 = 65,740 [D]</t>
  </si>
  <si>
    <t>"`viz pol. 96615 - bourání betonu"_x000d_
 0.64*2.20 = 1,408 [A]_x000d_
 "`viz pol. 96616 - bourání ŽB"_x000d_
 0.32*2.40 = 0,768 [B]_x000d_
 Celkem: 1.408+0.768 = 2,176 [C]</t>
  </si>
  <si>
    <t>SO 22-18-09.01</t>
  </si>
  <si>
    <t>SO 22-18-09</t>
  </si>
  <si>
    <t>"`viz projektová dokumentace, TZ a výkaz projektanta"_x000d_
 "`odtěžení konstrukčních vrstev nezpevněné vozovky v tl. cca 200mm"_x000d_
 75.0*0.20 = 15,000 [A]_x000d_
 Celkem: 15 = 15,000 [B]</t>
  </si>
  <si>
    <t>"`viz projektová dokumentace, TZ a výkaz projektanta"_x000d_
 "`sejmutí ornice v tl. 28cm, včetně následného odvozu a rozprostření na poli"_x000d_
 955.0*0.280 = 267,400 [A]_x000d_
 "`sejmutí ornice v tl. 29cm, včetně následného odvozu a rozprostření na poli"_x000d_
 2265.0*0.290 = 656,850 [B]_x000d_
 "`sejmutí ornice v tl. 31cm, včetně následného odvozu a rozprostření na poli"_x000d_
 1055.0*0.310 = 327,050 [C]_x000d_
 "``---------------------------------------`"_x000d_
 "`sejmutí podorniční (humózní) vrstvy, včetně následného odvozu a rozprostření na deponii, následné využítí pro ohumusení na stavbě"_x000d_
 "`tl. 160 mm"_x000d_
 1055.0*0.160 = 168,800 [D]_x000d_
 "`tl. 190 mm"_x000d_
 955,0*0.190 = 181,450 [E]_x000d_
 Celkem: A+B+C+D+E = 1601,550 [F]</t>
  </si>
  <si>
    <t>"`odvoz sejmuté ornice k rozprostření na poli - 20 km"_x000d_
 (955.0*0.280+2265.0*0.290+1055.0*0.310)*20 = 25026,000 [A]_x000d_
 "``---------------------------------------------`"_x000d_
 "`odvoz sejmuté podorniční (humózní) vrstvy na meziskládku"_x000d_
 (1055.0*0.160+955,0*0.190)*15 = 5253,750 [B]_x000d_
 Celkem: A+B = 30279,750 [C]</t>
  </si>
  <si>
    <t>"`dovoz z meziskládky"_x000d_
 "`zemina pro ohumusování"_x000d_
 30*0.10+1685*0.10 = 171,500 [A]_x000d_
 "`zemina do násypu"_x000d_
 785,0 = 785,000 [B]_x000d_
 "`zemina pro zásypy"_x000d_
 158 = 158,000 [C]_x000d_
 Celkem: A+B+C = 1114,500 [D]</t>
  </si>
  <si>
    <t>"`dovoz z meziskládky"_x000d_
 "`zemina pro ohumusování"_x000d_
 (30*0.10+1685*0.10)*15 = 2572,500 [A]_x000d_
 "`zemina do násypu"_x000d_
 (785,0)*15 = 11775,000 [B]_x000d_
 "`zemina pro zásypy"_x000d_
 158*15 = 2370,000 [C]_x000d_
 Celkem: A+B+C = 16717,500 [D]</t>
  </si>
  <si>
    <t>"`viz projektová dokumentace, TZ a výkaz projektanta"_x000d_
 "`ruční výkop - 15 % "_x000d_
 "`výkop - obecný"_x000d_
 11802 = 11802,000 [A]_x000d_
 "`případný výkop pro sanaci, "_x000d_
 "Konstrukce chodníku - tl. 0,250 m"_x000d_
 112.0*0.250 = 28,000 [B]_x000d_
 "Konstrukce vozovky - tl. 0,500m"_x000d_
 2915,25*0,5 = 1457,625 [D]_x000d_
 Celkem: A+B+D = 13287,625 [E]</t>
  </si>
  <si>
    <t>"`odvoz na meziskládku - použití do násypů"_x000d_
 785,0*15 = 11775,000 [A]</t>
  </si>
  <si>
    <t>"`viz projektová dokumentace, TZ a výkaz projektanta"_x000d_
 "`Odvodnění - VSAKOVACÍ ŽEBRO"_x000d_
 "`výkop rýhy pro vsakovací žebro (0,6x1,0 m)"_x000d_
 262.0*0.60*1.0 = 157,200 [A]_x000d_
 "`výkop rýhy pro umístění štěrbinového žlabu "_x000d_
 14.0 = 14,000 [B]_x000d_
 "`Chránička (20) -S 20 KM 64,148, dl. 7,0m"_x000d_
 "`Výkop rýhy pro chráničky š. 0,70m, hl. 1,8m, délky cca 7,0m (příložné pažení)"_x000d_
 9.0 = 9,000 [C]_x000d_
 "`Chránička (21) -S21 KM 64,160, dl. 25,0m"_x000d_
 "`Výkop rýhy pro chráničky š. 1,00m, hl. 2,0m, délky cca 25,0m (příložné pažení)"_x000d_
 50.0 = 50,000 [D]_x000d_
 "`Chránička (22) - S22 KM 64,160, dl. 25,0m"_x000d_
 "`Výkop rýhy pro chráničky š. 0,60m, hl. 1,8m, délky cca 25,0m (příložné pažení)"_x000d_
 28.0 = 28,000 [E]_x000d_
 "`Chránička (23) -S23 KM 64,160, dl. 25,0m"_x000d_
 "`Výkop rýhy pro chráničky š. 1,00m, hl. 2,0m, délky cca 25,0m (příložné pažení)"_x000d_
 50.0 = 50,000 [F]_x000d_
 "`Chránička (24) - S24 KM 64,160, dl. 21,0m"_x000d_
 "`Výkop rýhy pro chráničky š. 0,60m, hl. 1,8m, délky cca 21,0m (příložné pažení)"_x000d_
 28.0 = 28,000 [G]_x000d_
 "`Chránička (25) -S25 KM 64,170, dl. 25,0m"_x000d_
 "`Výkop rýhy pro chráničky š. 1,00m, hl. 2,0m, délky cca 25,0m (příložné pažení)"_x000d_
 50.0 = 50,000 [H]_x000d_
 "`Chránička (26) - S26 KM 64,279, dl. 25,0m"_x000d_
 "`Výkop rýhy pro chráničky š. 0,60m, hl. 1,8m, délky cca 25,0m (příložné pažení)"_x000d_
 28.0 = 28,000 [I]_x000d_
 Celkem: 157.2+14+9+50+28+50+28+50+28 = 414,200 [J]</t>
  </si>
  <si>
    <t>"`odvoz na meziskládku - použití do zásypů"_x000d_
 158*15 = 2370,000 [A]</t>
  </si>
  <si>
    <t>"`viz projektová dokumentace, TZ a výkaz projektanta"_x000d_
 "`násyp pod konstrukci vozovky z vhodných zemin dle ČSN 73 6133"_x000d_
 785,0 = 785,000 [A]_x000d_
 Celkem: A = 785,000 [B]</t>
  </si>
  <si>
    <t>"`uložení na meziskládce"_x000d_
 "`sejmutá podorniční (humózní) vrstva"_x000d_
 1055.0*0.160+955,0*0.190 = 350,250 [A]_x000d_
 "`zemina do násypu"_x000d_
 785,0 = 785,000 [B]_x000d_
 Celkem: A+B = 1135,250 [C]</t>
  </si>
  <si>
    <t>"`viz projektová dokumentace, TZ a výkaz projektanta"_x000d_
 "`DOSYPÁNÍ KRAJNICE - NÁSYP ZE ŠD FR. 0/32"_x000d_
 309,00 = 309,000 [A]</t>
  </si>
  <si>
    <t>"`viz projektová dokumentace, TZ a výkaz projektanta"_x000d_
 "`Chránička (20) -S 20 KM 64,148, dl. 7,0m"_x000d_
 "`Zához rýhy s chráničkou zeminou + hutnění po vrstvách max. 0.3m, celková tl. cca 1,4m, šířka rýhy 0,70 m (je možné použít výkopek ze stavby) - K1"_x000d_
 8.0 = 8,000 [A]_x000d_
 "`Chránička (21) -S21 KM 64,160, dl. 25,0m"_x000d_
 "`Zához rýhy s chráničkou zeminou + hutnění po vrstvách max. 0.3m, celková tl. cca 1,0m, šířka rýhy 1,0 m (je možné použít výkopek ze stavby) - K1"_x000d_
 27.0 = 27,000 [B]_x000d_
 "`Chránička (22) - S22 KM 64,160, dl. 25,0m"_x000d_
 "`Zához rýhy s chráničkou zeminou + hutnění po vrstvách max. 0.3m, celková tl. cca 1,4m, šířka rýhy 0,60m (je možné použít výkopek ze stavby) - K1"_x000d_
 22.0 = 22,000 [C]_x000d_
 "`Chránička (23) -S23 KM 64,160, dl. 25,0m"_x000d_
 "`Zához rýhy s chráničkou zeminou + hutnění po vrstvách max. 0.3m, celková tl. cca 1,3m, šířka rýhy 1,0 m (je možné použít výkopek ze stavby) - K1"_x000d_
 34.0 = 34,000 [D]_x000d_
 "`Chránička (24) - S24 KM 64,160, dl. 21,0m"_x000d_
 "`Zához rýhy s chráničkou zeminou + hutnění po vrstvách max. 0.3m, celková tl. cca 1,5m, šířka rýhy 0,60m (je možné použít výkopek ze stavby) - K1"_x000d_
 20.0 = 20,000 [E]_x000d_
 "`Chránička (25) -S25 KM 64,170, dl. 25,0m"_x000d_
 "`Zához rýhy s chráničkou zeminou + hutnění po vrstvách max. 0.3m, celková tl. cca 1,0m, šířka rýhy 1,0 m (je možné použít výkopek ze stavby) - K1"_x000d_
 25.0 = 25,000 [F]_x000d_
 "`Chránička (26) - S26 KM 64,279, dl. 25,0m"_x000d_
 "`Zához rýhy s chráničkou zeminou + hutnění po vrstvách max. 0.3m, celková tl. cca 1,4m, šířka rýhy 0,60m (je možné použít výkopek ze stavby) - K1"_x000d_
 22.0 = 22,000 [G]_x000d_
 Celkem: 8+27+22+34+20+25+22 = 158,000 [H]</t>
  </si>
  <si>
    <t>"`viz projektová dokumentace, TZ a výkaz projektanta"_x000d_
 "`Úprava zemní pláně - vyrovnání, přehutnění"_x000d_
 "`Konstrukce vozovky"_x000d_
 2915,25 = 2915,250 [A]_x000d_
 "`Konstrukce chodníku"_x000d_
 112.0 = 112,000 [B]_x000d_
 Celkem: A+B = 3027,250 [C]</t>
  </si>
  <si>
    <t>ROZPROSTŘENÍ ORNICE VE SVAHU V TL DO 0,10M</t>
  </si>
  <si>
    <t>"`viz projektová dokumentace, TZ a výkaz projektanta"_x000d_
 "`ohumusování tl. 100mm a osetí ve svahu"_x000d_
 1685.0 = 1685,000 [A]_x000d_
 Celkem: 1685 = 1685,000 [B]</t>
  </si>
  <si>
    <t>"`viz projektová dokumentace, TZ a výkaz projektanta"_x000d_
 "`ohumusování tl. 100mm a osetí v rovině"_x000d_
 30.0 = 30,000 [A]_x000d_
 Celkem: 30 = 30,000 [B]</t>
  </si>
  <si>
    <t>"`rozprostření sejmuté ornice na poli v tl. 300 mm"_x000d_
 (955.0*0.280+2265.0*0.290+1055.0*0.310)/0.30 = 4171,000 [A]</t>
  </si>
  <si>
    <t>"`viz projektová dokumentace, TZ a výkaz projektanta"_x000d_
 "`ohumusování tl. 100mm a osetí ve svahu"_x000d_
 1685 = 1685,000 [A]_x000d_
 "`ohumusování tl. 100mm a osetí v rovině"_x000d_
 30 = 30,000 [B]_x000d_
 Celkem: 1685+30 = 1715,000 [C]</t>
  </si>
  <si>
    <t>"`viz projektová dokumentace, TZ a výkaz projektanta"_x000d_
 "`10l / m2"_x000d_
 "`ohumusování tl. 100mm a osetí ve svahu"_x000d_
 1685*10*0.001 = 16,850 [A]_x000d_
 "`ohumusování tl. 100mm a osetí v rovině"_x000d_
 30*10*0.001 = 0,300 [B]_x000d_
 Celkem: 16.85+0.3 = 17,150 [C]</t>
  </si>
  <si>
    <t>"`zahrnuje veškeré náklady spojené s objednatelem požadovanými zkouškami"_x000d_
 "`viz projektová dokumentace, TZ a výkaz projektanta"_x000d_
 9.0 = 9,000 [A]</t>
  </si>
  <si>
    <t>R1001</t>
  </si>
  <si>
    <t>Zajištění ochrany dřevěného skladu na pozemku s parc. č. 5126 k.ú. Němčice nad Hanou</t>
  </si>
  <si>
    <t>&lt;vv&gt;&lt;r&gt;&lt;t&gt;&lt;vv&gt;&lt;r&gt;&lt;t&gt;&lt;vv&gt;&lt;r&gt;&lt;t /&gt;&lt;/r&gt;&lt;/vv&gt; &lt;/t&gt;&lt;v&gt;1.000000&lt;/v&gt;&lt;vy&gt;A&lt;/vy&gt;&lt;/r&gt;&lt;/vv&gt; &lt;/t&gt;&lt;v&gt;1.000000&lt;/v&gt;&lt;vy&gt;A&lt;/vy&gt;&lt;/r&gt;&lt;/vv&gt; 1.000000 = 1,000 [A]</t>
  </si>
  <si>
    <t>"`viz projektová dokumentace, TZ a výkaz projektanta"_x000d_
 "`VODOPROPUSTNÁ geotextilie "_x000d_
 (0.60*2+1.0*2)*1.10*262.0 = 922,240 [A]</t>
  </si>
  <si>
    <t>"`viz projektová dokumentace, TZ a výkaz projektanta"_x000d_
 "`Odvodnění - VSAKOVACÍ ŽEBRO"_x000d_
 "`Výplň ze štěrkodrti, ŠD fr. 8/16"_x000d_
 157.20 = 157,200 [A]</t>
  </si>
  <si>
    <t>"`viz projektová dokumentace, TZ a výkaz projektanta"_x000d_
 "`případná sanace kamenivem fr. 0/63 v tl. 250mm"_x000d_
 "`Konstrukce chodníku"_x000d_
 112.0*0.250 = 28,000 [A]</t>
  </si>
  <si>
    <t>"`viz projektová dokumentace, TZ a výkaz projektanta"_x000d_
 "`případná separační geotextilie, hmotnost 500g/m2"_x000d_
 "`Konstrukce vozovky"_x000d_
 2915,25 = 2915,250 [A]_x000d_
 "`Konstrukce chodníku"_x000d_
 112.0 = 112,000 [B]_x000d_
 Celkem: A+B = 3027,250 [C]</t>
  </si>
  <si>
    <t>"`viz projektová dokumentace, TZ a výkaz projektanta"_x000d_
 "`případná sanace STABILIZACE SMĚSNÝM HYDRAUSLICKÝM SILNIČNÍM POJIVEM v tl. 500mm"_x000d_
 "`(doporučený objem pojiva do 3%)"_x000d_
 2915,25 = 2915,250 [A]</t>
  </si>
  <si>
    <t>"`viz projektová dokumentace, TZ a výkaz projektanta"_x000d_
 "`případná sanace STABILIZACE SMĚSNÝM HYDRAUSLICKÝM SILNIČNÍM POJIVEM v tl. 500mm"_x000d_
 "`(doporučený objem pojiva do 3%)"_x000d_
 2915,25*2 = 5830,500 [A]</t>
  </si>
  <si>
    <t>"`viz projektová dokumentace, TZ a výkaz projektanta"_x000d_
 "`lože zádlažby z cementového potěru tl. 150mm"_x000d_
 50,0*0.150 = 7,500 [A]_x000d_
 "`betonové lože z betonu C 12/15 - X0, tl. 150mm"_x000d_
 "`Odvodnění - VSAKOVACÍ ŽEBRO"_x000d_
 7.440 = 7,440 [B]_x000d_
 "`Odvodnění - ŠTĚRBINOVÝ ŽLAB"_x000d_
 3.50 = 3,500 [C]_x000d_
 Celkem: A+B+C = 18,440 [D]</t>
  </si>
  <si>
    <t>"`viz projektová dokumentace, TZ a výkaz projektanta"_x000d_
 "`podsyp ze štěrkodrti, ŠD fr. 0/22, tl. 100mm"_x000d_
 "`Odvodnění - ŠTĚRBINOVÝ ŽLAB"_x000d_
 2.30 = 2,300 [A]</t>
  </si>
  <si>
    <t>"`viz projektová dokumentace, TZ a výkaz projektanta"_x000d_
 "`zádlažba z lomového kamene tl. 200mm (spáry zaliy cementovým potěrem)"_x000d_
 50,0*0.20 = 10,000 [A]</t>
  </si>
  <si>
    <t xml:space="preserve">"`viz projektová dokumentace, TZ a výkaz projektanta"_x000d_
 "`Štěrkodrť třídy a, fr. 0/32, ŠDa, tl. 150 mm    "_x000d_
 "`Konstrukce vozovky"_x000d_
 2788,5 = 2788,500 [A]_x000d_
 "`Štěrkodrť třídy b, fr. 0/32, ŠDb, tl. min. 150 mm    "_x000d_
 "`Konstrukce vozovky"_x000d_
 2915,25 = 2915,250 [B]_x000d_
 Celkem: A+B = 5703,750 [C]</t>
  </si>
  <si>
    <t xml:space="preserve">"`viz projektová dokumentace, TZ a výkaz projektanta"_x000d_
 "`štěrkodrť fr. 0/32, ŠDb, tl. 200 mm    "_x000d_
 "`Konstrukce chodníku"_x000d_
 112.0 = 112,000 [A]</t>
  </si>
  <si>
    <t>"`viz projektová dokumentace, TZ a výkaz projektanta"_x000d_
 "`nezpevněná krajnice tl. 100mm z asf. recyklátu"_x000d_
 568,2 = 568,200 [A]</t>
  </si>
  <si>
    <t>"`viz projektová dokumentace, TZ a výkaz projektanta"_x000d_
 "`Infiltrační postřik asf., PI 1,0 Kg/m2"_x000d_
 "`Konstrukce vozovky"_x000d_
 2712,45 = 2712,450 [A]</t>
  </si>
  <si>
    <t>"`viz projektová dokumentace, TZ a výkaz projektanta"_x000d_
 "`Spojovací postřik kationaktivní emulzí, PS,A 0,3 kg/m2"_x000d_
 "`Konstrukce vozovky"_x000d_
 2535,0 = 2535,000 [A]</t>
  </si>
  <si>
    <t>"`viz projektová dokumentace, TZ a výkaz projektanta"_x000d_
 "`Asfaltový beton pro obrusné vrstvy, ACO 11, tl. 40 mm"_x000d_
 "`Konstrukce vozovky"_x000d_
 2535,0 = 2535,000 [A]</t>
  </si>
  <si>
    <t>"`viz projektová dokumentace, TZ a výkaz projektanta"_x000d_
 "`Asfaltový beton pro podkladní vrstvy, ACP 16+, tl. 70 mm"_x000d_
 "`Konstrukce vozovky"_x000d_
 2661,75 = 2661,750 [A]</t>
  </si>
  <si>
    <t>582611</t>
  </si>
  <si>
    <t>KRYTY Z BETON DLAŽDIC SE ZÁMKEM ŠEDÝCH TL 60MM DO LOŽE Z KAM</t>
  </si>
  <si>
    <t>"`viz projektová dokumentace, TZ a výkaz projektanta"_x000d_
 "`betonová dlažba zámková, (přírodní barva, 220x267mm, tvar „květ”, s fazetou) Dl, tl. 60mm"_x000d_
 "`lože z drti frakce 4/8, tl. 40 mm "_x000d_
 "`Konstrukce chodníku"_x000d_
 112.0 = 112,000 [A]</t>
  </si>
  <si>
    <t>711116</t>
  </si>
  <si>
    <t xml:space="preserve">IZOLACE BĚŽN KONSTR PROTI ZEM VLHK Z MĚ  PVC</t>
  </si>
  <si>
    <t>"Konstukce chodníku "_x000d_
 "nopová folie po obvodu budovy"_x000d_
 58,0 = 58,000 [A]</t>
  </si>
  <si>
    <t>"`viz projektová dokumentace, TZ a výkaz projektanta"_x000d_
 "`Chránička (20) -S 20 KM 64,148, dl. 7,0m"_x000d_
 "`Chránička HDPE DN 160mm, 6ks - dl. 7m + vyvedení 0,5m nad terén"_x000d_
 "`Těsnící kroužky proti zatékání vody - K1 - 12 ks"_x000d_
 42.0 = 42,000 [A]_x000d_
 "`Chránička (21) -S21 KM 64,160, dl. 25,0m"_x000d_
 "`Chránička HDPE DN 160mm, 9ks - dl. 25m + vyvedení 0,5m nad terén"_x000d_
 "`Těsnící kroužky proti zatékání vody - K1 - 20 ks"_x000d_
 225.0 = 225,000 [B]_x000d_
 "`Chránička (22) - S22 KM 64,160, dl. 25,0m"_x000d_
 "`Chránička HDPE DN 160mm, 2ks - dl. 25m + vyvedení 0,5m nad terén"_x000d_
 "`Těsnící kroužky proti zatékání vody - K1 - 4 ks"_x000d_
 50.0 = 50,000 [C]_x000d_
 "`Chránička (23) -S23 KM 64,160, dl. 25,0m"_x000d_
 "`Chránička HDPE DN 160mm, 6ks - dl. 25m + vyvedení 0,5m nad terén"_x000d_
 "`Těsnící kroužky proti zatékání vody - K1 - 12 ks"_x000d_
 150.0 = 150,000 [D]_x000d_
 "`Chránička (24) - S24 KM 64,160, dl. 21,0m"_x000d_
 "`Chránička HDPE DN 160mm, 1ks - dl. 21m + vyvedení 0,5m nad terén"_x000d_
 "`Těsnící kroužky proti zatékání vody - K1 - 2,0"_x000d_
 21.0 = 21,000 [E]_x000d_
 "`Chránička (25) -S25 KM 64,170, dl. 25,0m"_x000d_
 "`Chránička HDPE DN 160mm, 9ks - dl. 25m + vyvedení 0,5m nad terén"_x000d_
 "`Těsnící kroužky proti zatékání vody - K1 - 18 ks"_x000d_
 225.0 = 225,000 [F]_x000d_
 "`Chránička (26) - S26 KM 64,279, dl. 25,0m"_x000d_
 "`Chránička HDPE DN 160mm, 2ks - dl. 25m + vyvedení 0,5m nad terén"_x000d_
 "`Těsnící kroužky proti zatékání vody - K1 - 4 ks"_x000d_
 50.0 = 50,000 [G]_x000d_
 Celkem: 42+225+50+150+21+225+50 = 763,000 [H]</t>
  </si>
  <si>
    <t>897626</t>
  </si>
  <si>
    <t>VPUSŤ ŠTĚRBINOVÝCH ŽLABŮ Z BETON DÍLCŮ SV. ŠÍŘKY DO 400MM</t>
  </si>
  <si>
    <t>"`viz projektová dokumentace, TZ a výkaz projektanta"_x000d_
 "`výtokový díl - základní TZV-Q 40/50/99"_x000d_
 1.0 = 1,000 [A]</t>
  </si>
  <si>
    <t>897726</t>
  </si>
  <si>
    <t>ČISTÍCÍ KUSY ŠTĚRBIN ŽLABŮ Z BETON DÍLCŮ SV. ŠÍŘKY DO 400MM</t>
  </si>
  <si>
    <t>"`viz projektová dokumentace, TZ a výkaz projektanta"_x000d_
 "`čistící díl - základní T ZC-Q 40/50/99"_x000d_
 1.0 = 1,000 [A]</t>
  </si>
  <si>
    <t>"`viz projektová dokumentace, TZ a výkaz projektanta"_x000d_
 "`Chránička (20) -S 20 KM 64,148, dl. 7,0m"_x000d_
 "`Chránička HDPE DN 160mm, 6ks - dl. 7m + vyvedení 0,5m nad terén"_x000d_
 42.0 = 42,000 [A]_x000d_
 "`Chránička (21) -S21 KM 64,160, dl. 25,0m"_x000d_
 "`Chránička HDPE DN 160mm, 9ks - dl. 25m + vyvedení 0,5m nad terén"_x000d_
 225.0 = 225,000 [B]_x000d_
 "`Chránička (22) - S22 KM 64,160, dl. 25,0m"_x000d_
 "`Chránička HDPE DN 160mm, 2ks - dl. 25m + vyvedení 0,5m nad terén"_x000d_
 50.0 = 50,000 [C]_x000d_
 "`Chránička (23) -S23 KM 64,160, dl. 25,0m"_x000d_
 "`Chránička HDPE DN 160mm, 6ks - dl. 25m + vyvedení 0,5m nad terén"_x000d_
 150.0 = 150,000 [D]_x000d_
 "`Chránička (24) - S24 KM 64,160, dl. 21,0m"_x000d_
 "`Chránička HDPE DN 160mm, 1ks - dl. 21m + vyvedení 0,5m nad terén"_x000d_
 21.0 = 21,000 [E]_x000d_
 "`Chránička (25) -S25 KM 64,170, dl. 25,0m"_x000d_
 "`Chránička HDPE DN 160mm, 9ks - dl. 25m + vyvedení 0,5m nad terén"_x000d_
 225.0 = 225,000 [F]_x000d_
 "`Chránička (26) - S26 KM 64,279, dl. 25,0m"_x000d_
 "`Chránička HDPE DN 160mm, 2ks - dl. 25m + vyvedení 0,5m nad terén"_x000d_
 50.0 = 50,000 [G]_x000d_
 Celkem: 42+225+50+150+21+225+50 = 763,000 [H]</t>
  </si>
  <si>
    <t>"`viz projektová dokumentace, TZ a výkaz projektanta"_x000d_
 "`Chránička (20) -S 20 KM 64,148, dl. 7,0m"_x000d_
 "`Obetonování chráničky betonem C 12/15 XC2 (Š. 0,55 m ve dvou vrstvách výšky 0,46 m)"_x000d_
 1.750 = 1,750 [A]_x000d_
 "`Chránička (21) -S21 KM 64,160, dl. 25,0m"_x000d_
 "`Obetonování chráničky betonem C 12/15 XC2 (Š. 0,95 m ve třech vrstvách výšky 1,02 m)"_x000d_
 22.0 = 22,000 [B]_x000d_
 "`Chránička (22) - S22 KM 64,160, dl. 25,0m"_x000d_
 "`Obetonování chráničky betonem C 12/15 XC2 (Š. 0,44 m vjedné vrstvě výšky 0,46 m)"_x000d_
 4.50 = 4,500 [C]_x000d_
 "`Chránička (23) -S23 KM 64,160, dl. 25,0m"_x000d_
 "`Obetonování chráničky betonem C 12/15 XC2 (Š. 0,95 m ve dvou vrstvách výšky 0,66 m)"_x000d_
 15.0 = 15,000 [D]_x000d_
 "`Chránička (24) - S24 KM 64,160, dl. 21,0m"_x000d_
 "`Obetonování chráničky betonem C 12/15 XC2 (Š. 0,35 m vjedné vrstvě výšky 0,30 m)"_x000d_
 2.0 = 2,000 [E]_x000d_
 "`Chránička (25) -S25 KM 64,170, dl. 25,0m"_x000d_
 "`Obetonování chráničky betonem C 12/15 XC2 (Š. 0,95 m ve třech vrstvách výšky 1,02 m)"_x000d_
 22.0 = 22,000 [F]_x000d_
 "`Chránička (26) - S26 KM 64,279, dl. 25,0m"_x000d_
 "`Obetonování chráničky betonem C 12/15 XC2 (Š. 0,44 m vjedné vrstvě výšky 0,46 m)"_x000d_
 4.50 = 4,500 [G]_x000d_
 Celkem: 1.75+22+4.5+15+2+22+4.5 = 71,750 [H]</t>
  </si>
  <si>
    <t>"`viz projektová dokumentace, TZ a výkaz projektanta"_x000d_
 "`jednostranné ocelové svodidlo - úroveň zadržení H2. včetně sloupků a osazení"_x000d_
 75.0 = 75,000 [A]</t>
  </si>
  <si>
    <t>"`viz projektová dokumentace, TZ a výkaz projektanta"_x000d_
 "`dodávka a montáž svislého dopravního značení B1 + E13 `NEPLATÍ PRO DOPRAVNÍ OBSLUHU (včetně sloupku)"_x000d_
 1+1 = 2,000 [A]</t>
  </si>
  <si>
    <t>"`viz projektová dokumentace, TZ a výkaz projektanta"_x000d_
 "`dodávka a montáž svislého dopravního značení B1 + E13 `NEPLATÍ PRO DOPRAVNÍ OBSLUHU (včetně sloupku)"_x000d_
 1.0 = 1,000 [A]</t>
  </si>
  <si>
    <t>"`viz projektová dokumentace, TZ a výkaz projektanta"_x000d_
 "`bet. obrubník chodníkový (100/250/1000) do bet. lože"_x000d_
 38.0 = 38,000 [A]</t>
  </si>
  <si>
    <t>"`viz projektová dokumentace, TZ a výkaz projektanta"_x000d_
 "Konstrukce vozovky"_x000d_
 "`bet. obrubník nájezdový (150/150/1000) do bet. lože"_x000d_
 20,0 = 20,000 [A]_x000d_
 "`bet. obrubník přechodový levý do bet. lože"_x000d_
 1,0 = 1,000 [B]_x000d_
 "`bet. obrubník přechodový pravý do bet. lože"_x000d_
 1,0 = 1,000 [C]_x000d_
 Celkem: A+B+C = 22,000 [D]</t>
  </si>
  <si>
    <t>"`viz projektová dokumentace, TZ a výkaz projektanta"_x000d_
 "`řezání asfaltu tl. do 100 mm"_x000d_
 16.0 = 16,000 [A]</t>
  </si>
  <si>
    <t>935111</t>
  </si>
  <si>
    <t>ŠTĚRBINOVÉ ŽLABY Z BETONOVÝCH DÍLCŮ ŠÍŘ DO 400MM VÝŠ DO 500MM BEZ OBRUBY</t>
  </si>
  <si>
    <t>"`viz projektová dokumentace, TZ a výkaz projektanta"_x000d_
 "`Trouba štěrbinová s průběžnou štěrbinou TZD-Q 40/50/400"_x000d_
 6*4.0 = 24,000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</si>
  <si>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</si>
  <si>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"`viz projektová dokumentace, TZ a výkaz projektanta"_x000d_
 "`příkopová tvárnice do betonu (žlabovka 60 - VxDxŠ 140X330X570/607 mm)"_x000d_
 80.0 = 80,000 [A]</t>
  </si>
  <si>
    <t>"`bourání betonu ve výkopu"_x000d_
 11802,0*0.020 = 236,040 [A]</t>
  </si>
  <si>
    <t>"`bourání železobetonu ve výkopu"_x000d_
 11802,0*0.010 = 118,020 [A]</t>
  </si>
  <si>
    <t>R75002</t>
  </si>
  <si>
    <t>Ocelová mechanická manuální závora uzamykatelná na klíč, délka ramene 5,1 m, včetně betonových patek - kompletní provedení, dodávka a montáž</t>
  </si>
  <si>
    <t>R92714</t>
  </si>
  <si>
    <t>R93314</t>
  </si>
  <si>
    <t>"`viz pol. 12373 - výkopy"_x000d_
 11802,0*1.90 = 22423,800 [A]_x000d_
 "`viz pol. 13273 - výkopy rýh"_x000d_
 414.2*1.90 = 786,980 [B]_x000d_
 "`viz pol. 17110 - násypy"_x000d_
 -785,0*1.90 = -1491,500 [C]_x000d_
 "`viz pol. 17411 - zásypy zeminou"_x000d_
 -158*1.90 = -300,200 [D]_x000d_
 Celkem: A+B+C+D = 21419,080 [E]</t>
  </si>
  <si>
    <t>"`viz pol. 96615 - bourání betonu"_x000d_
 236,04*2.20 = 519,288 [A]_x000d_
 "`viz pol. 96616 - bourání ŽB"_x000d_
 118,02*2.40 = 283,248 [B]_x000d_
 Celkem: A+B = 802,536 [C]</t>
  </si>
  <si>
    <t>"`viz pol. 11332 - kamenivo"_x000d_
 15*2.05 = 30,750 [A]</t>
  </si>
  <si>
    <t>SO 22-18-09.02</t>
  </si>
  <si>
    <t xml:space="preserve">"Dle technické zprávy, výkresových příloh projektové dokumentace. Dle výkazů materiálu projektu. Dle tabulky kubatur projektanta. "_x000d_
 kontrolní zkoušky,  1,00 = 1,000 [B]</t>
  </si>
  <si>
    <t>R02861</t>
  </si>
  <si>
    <t>"Dle technické zprávy, výkresových příloh projektové dokumentace. Dle výkazů materiálu projektu. Dle tabulky kubatur projektanta. "_x000d_
 ochrana a měření BP 1 = 1,000 [B]</t>
  </si>
  <si>
    <t>R02910</t>
  </si>
  <si>
    <t xml:space="preserve">"Dle technické zprávy, výkresových příloh projektové dokumentace. Dle výkazů materiálu projektu. Dle tabulky kubatur projektanta. "_x000d_
 vytyčení objektu;  1,00 = 1,000 [B]</t>
  </si>
  <si>
    <t>R03100</t>
  </si>
  <si>
    <t>ZAŘÍZENÍ STAVENIŠTĚ - ZŘÍZENÍ, PROVOZ, DEMONTÁŽ</t>
  </si>
  <si>
    <t>"Dle technické zprávy, výkresových příloh projektové dokumentace. Dle výkazů materiálu projektu. Dle tabulky kubatur projektanta. "_x000d_
 ZS; 1 = 1,000 [B]</t>
  </si>
  <si>
    <t>"Dle technické zprávy, výkresových příloh projektové dokumentace. Dle výkazů materiálu projektu. Dle tabulky kubatur projektanta. "_x000d_
 výkop, měřeno digitálně 6,00*38,00 = 228,000 [B]_x000d_
 Celkové množství 228.000000 = 228,000 [C]</t>
  </si>
  <si>
    <t>"Dle technické zprávy, výkresových příloh projektové dokumentace. Dle výkazů materiálu projektu. Dle tabulky kubatur projektanta. "_x000d_
 dle pol. 13173 228,00 = 228,000 [B]_x000d_
 dle pol. 264128, zemina z vrtů 285,00*3,14*0,3*0,30 = 80,541 [C]_x000d_
 Celkové množství 308.540000 = 308,540 [D]</t>
  </si>
  <si>
    <t>"Dle technické zprávy, výkresových příloh projektové dokumentace. Dle výkazů materiálu projektu. Dle tabulky kubatur projektanta. "_x000d_
 "piloty C30/37 pr. 600mm "_x000d_
 zadní, 5x3 ks, dl. 7m 15*7,00*3,14*0,30*0,30 = 29,673 [C]_x000d_
 přední, 9ks, dl. 8m 9*8,00*3,14*0,30*0,30 = 20,347 [D]_x000d_
 přední, 9 ks; dl. 12m 9*12,00*3,14*0,30*0,30 = 30,521 [E]_x000d_
 Celkové množství 80.540000 = 80,540 [F]</t>
  </si>
  <si>
    <t>"Dle technické zprávy, výkresových příloh projektové dokumentace. Dle výkazů materiálu projektu. Dle tabulky kubatur projektanta. "_x000d_
 výztuž pilot 19870,00/1000,00 = 19,870 [B]_x000d_
 Celkové množství 19.870000 = 19,870 [C]</t>
  </si>
  <si>
    <t>264128</t>
  </si>
  <si>
    <t>VRTY PRO PILOTY TŘ. I D DO 600MM</t>
  </si>
  <si>
    <t>"Dle technické zprávy, výkresových příloh projektové dokumentace. Dle výkazů materiálu projektu. Dle tabulky kubatur projektanta. "_x000d_
 vrty pro piloty pr. 600mm 15*7,00+9*8,00+9*12,00 = 285,000 [B]_x000d_
 Celkové množství 285.000000 = 285,000 [C]</t>
  </si>
  <si>
    <t>"Dle technické zprávy, výkresových příloh projektové dokumentace. Dle výkazů materiálu projektu. Dle tabulky kubatur projektanta. "_x000d_
 dle výkresu tvaru, měřeno digitálně; 1,485*35,00 = 51,975 [C]_x000d_
 Celkové množství 51.980000 = 51,980 [B]</t>
  </si>
  <si>
    <t>"Dle technické zprávy, výkresových příloh projektové dokumentace. Dle výkazů materiálu projektu. Dle tabulky kubatur projektanta. "_x000d_
 římsy, měřeno digitálně 0,153*35,00 = 5,355 [J]_x000d_
 Celkové množství 5.360000 = 5,360 [B]</t>
  </si>
  <si>
    <t>ZDI OPĚRNÉ, ZÁRUBNÍ, NÁBŘEŽNÍ ZE ŽELEZOVÉHO BETONU DO C30/37</t>
  </si>
  <si>
    <t>"Dle technické zprávy, výkresových příloh projektové dokumentace. Dle výkazů materiálu projektu. Dle tabulky kubatur projektanta. "_x000d_
 "dle výkresu tvaru, měřeno digitálně, "_x000d_
 DC1-DC3, měřeno z pohledu a řezů 99,697*0,40+0,250*35,00 = 48,629 [G]_x000d_
 Celkové množství 48.630000 = 48,630 [C]</t>
  </si>
  <si>
    <t>VÝZTUŽ ZDÍ OPĚRNÝCH, ZÁRUBNÍCH, NÁBŘEŽNÍCH Z OCELI 10505, B500B</t>
  </si>
  <si>
    <t>"Dle technické zprávy, výkresových příloh projektové dokumentace. Dle výkazů materiálu projektu. Dle tabulky kubatur projektanta. "_x000d_
 dle výkresů výztuže opěrné zdi, součástí výztuže je výztuž říms, základů 23895,00/1000,00 = 23,895 [A]_x000d_
 Celkové množství 23.900000 = 23,900 [C]</t>
  </si>
  <si>
    <t>"Dle technické zprávy, výkresových příloh projektové dokumentace. Dle výkazů materiálu projektu. Dle tabulky kubatur projektanta. "_x000d_
 třímadlové zábradlí, S235 J0; 718,00 = 718,000 [B]_x000d_
 Celkové množství 718.000000 = 718,000 [C]</t>
  </si>
  <si>
    <t>"Dle technické zprávy, výkresových příloh projektové dokumentace. Dle výkazů materiálu projektu. Dle tabulky kubatur projektanta. "_x000d_
 podkl. beton zdi, tl. 100mm 3,90*36,00*0,10 = 14,040 [M]_x000d_
 Celkové množství 14.040000 = 14,040 [B]</t>
  </si>
  <si>
    <t>"Dle technické zprávy, výkresových příloh projektové dokumentace. Dle výkazů materiálu projektu. Dle tabulky kubatur projektanta. "_x000d_
 "dle výkresu tvaru, měřeno digitálně "_x000d_
 "dle skladby izolace - penetračně nátěr a asfaltový izol. nátěr "_x000d_
 rub zdi - penetrační nátěr 104,00 = 104,000 [D]_x000d_
 líc zd - 2xALN + 1xPN 3*128,00 = 384,000 [B]_x000d_
 pata zdi 3*35,00*1,40+35,00*(1,70+0,65) = 229,250 [E]_x000d_
 Celkové množství 717.250000 = 717,250 [G]</t>
  </si>
  <si>
    <t xml:space="preserve">"Dle technické zprávy, výkresových příloh projektové dokumentace. Dle výkazů materiálu projektu. Dle tabulky kubatur projektanta. "_x000d_
 "dle skladby izolací - NAIP "_x000d_
 rub zdi  104,00 = 104,000 [D]_x000d_
 pata zdi - rubová strana 35,00*(1,70+0,65) = 82,250 [E]_x000d_
 Celkové množství 186.250000 = 186,250 [C]</t>
  </si>
  <si>
    <t>"Dle technické zprávy, výkresových příloh projektové dokumentace. Dle výkazů materiálu projektu. Dle tabulky kubatur projektanta. "_x000d_
 "dle skladby izolací - měkká ochrana izolace "_x000d_
 rub zdi 104,00+82,25 = 186,250 [D]_x000d_
 Celkové množství 186.250000 = 186,250 [C]</t>
  </si>
  <si>
    <t>"Dle technické zprávy, výkresových příloh projektové dokumentace. Dle výkazů materiálu projektu. Dle tabulky kubatur projektanta. "_x000d_
 hřebová nivelační značka na začátku a konci zdi 1+1 = 2,000 [B]_x000d_
 Celkové množství 2.000000 = 2,000 [C]</t>
  </si>
  <si>
    <t>"Dle technické zprávy, výkresových příloh projektové dokumentace. Dle výkazů materiálu projektu. Dle tabulky kubatur projektanta. "_x000d_
 příkopová tvárnice TZZ5 do betonu tl. 100mm, š. 1000,00 mm 35,00 = 35,000 [B]_x000d_
 Celkové množství 35.000000 = 35,000 [C]</t>
  </si>
  <si>
    <t>"Dle technické zprávy, výkresových příloh projektové dokumentace. Dle výkazů materiálu projektu. Dle tabulky kubatur projektanta. "_x000d_
 měřící desky pro měření BP 8,10+3,10 = 11,200 [B]_x000d_
 Celkové množství 11.200000 = 11,200 [C]</t>
  </si>
  <si>
    <t>"Dle technické zprávy, výkresových příloh projektové dokumentace. Dle výkazů materiálu projektu. Dle tabulky kubatur projektanta. "_x000d_
 podélný pásek š. 40mm na uchycení izolace pod římsou- nerez (1,20 kg/m) 36,00*1,20 = 43,200 [C]_x000d_
 Celkové množství 43.200000 = 43,200 [B]</t>
  </si>
  <si>
    <t>NEOCEŇOVAT - POPLATKY ZA LIKVIDACI ODPADŮ NEKONTAMINOVANÝCH - 17 05 04 VYTĚŽENÉ ZEMINY A HORNINY - I. TŘÍDA - TĚŽITELNOSTI VČ. DOPRAVY NA SKLÁDKU A MANIPULACE</t>
  </si>
  <si>
    <t>dle pol. 17120 308,54*1,90 = 586,226 [A]_x000d_
 Celkové množství 586.230000 = 586,230 [B]</t>
  </si>
  <si>
    <t>SO 22-18-10</t>
  </si>
  <si>
    <t>"`viz projektová dokumentace, TZ a výkaz projektanta"_x000d_
 "`odstranění živičného krytu vozovky v tloušťce cca 110mm"_x000d_
 74.0*0.110 = 8,140 [A]_x000d_
 Celkem: 8.14 = 8,140 [B]</t>
  </si>
  <si>
    <t>"`viz projektová dokumentace, TZ a výkaz projektanta"_x000d_
 "`odtěžení konstrukčních vrstev vozovky v tl. cca 350mm"_x000d_
 74.0*0.350 = 25,900 [A]_x000d_
 Celkem: 25.9 = 25,900 [B]</t>
  </si>
  <si>
    <t>"`viz projektová dokumentace, TZ a výkaz projektanta"_x000d_
 "`odstranění silničních bet. obrubníku vč. bet. lože"_x000d_
 7.0 = 7,000 [A]_x000d_
 Celkem: 7 = 7,000 [B]</t>
  </si>
  <si>
    <t>"`viz projektová dokumentace, TZ a výkaz projektanta"_x000d_
 "`frézování živičného krytu vozovky v místě napojení nového stavu na stávající, tl. 40mm"_x000d_
 5.0*0.040 = 0,200 [A]_x000d_
 Celkem: 0.2 = 0,200 [B]</t>
  </si>
  <si>
    <t>"`viz projektová dokumentace, TZ a výkaz projektanta"_x000d_
 "`odhumusování tl. 150 mm"_x000d_
 24.0*0.150 = 3,600 [A]_x000d_
 Celkem: 3.6 = 3,600 [B]</t>
  </si>
  <si>
    <t>"`odvoz na meziskládku"_x000d_
 3.6*15 = 54,000 [A]</t>
  </si>
  <si>
    <t>"`dovoz z meziskládky"_x000d_
 "`zemina pro ohumusování"_x000d_
 13*0.10 = 1,300 [A]_x000d_
 "`zemina do násypu"_x000d_
 1 = 1,000 [B]_x000d_
 Celkem: 1.3+1 = 2,300 [C]</t>
  </si>
  <si>
    <t>"`dovoz z meziskládky"_x000d_
 "`zemina pro ohumusování"_x000d_
 (13*0.10)*15 = 19,500 [A]_x000d_
 "`zemina do násypu"_x000d_
 (1)*15 = 15,000 [B]_x000d_
 Celkem: 19.5+15 = 34,500 [C]</t>
  </si>
  <si>
    <t>"`viz projektová dokumentace, TZ a výkaz projektanta"_x000d_
 "`ruční výkop - 15 %"_x000d_
 "`výkop - obecný"_x000d_
 12.0 = 12,000 [A]_x000d_
 "`případný výkop pro sanaci, tl. 0,600mm"_x000d_
 95.0*0.60 = 57,000 [B]_x000d_
 Celkem: 12+57 = 69,000 [C]</t>
  </si>
  <si>
    <t>"`odvoz na meziskládku - použití do násypů"_x000d_
 1*15 = 15,000 [A]</t>
  </si>
  <si>
    <t>"`viz projektová dokumentace, TZ a výkaz projektanta"_x000d_
 "`násyp pod konstrukci vozovky z vhodných zemin dle ČSN 73 6133"_x000d_
 1.0 = 1,000 [A]_x000d_
 Celkem: 1 = 1,000 [B]</t>
  </si>
  <si>
    <t>"`uložení na meziskládce"_x000d_
 "`sejmutá ornice"_x000d_
 3.6 = 3,600 [A]_x000d_
 "`zemina do násypu"_x000d_
 1 = 1,000 [B]_x000d_
 Celkem: 3.6+1 = 4,600 [C]</t>
  </si>
  <si>
    <t>"`viz projektová dokumentace, TZ a výkaz projektanta"_x000d_
 "`Úprava zemní pláně - vyrovnání, přehutnění"_x000d_
 "`Konstrukce vozovky"_x000d_
 95.0 = 95,000 [A]</t>
  </si>
  <si>
    <t>"`viz projektová dokumentace, TZ a výkaz projektanta"_x000d_
 "`ohumusování tl. 100mm a osetí v rovině"_x000d_
 13.0 = 13,000 [A]_x000d_
 Celkem: 13 = 13,000 [B]</t>
  </si>
  <si>
    <t>"`viz projektová dokumentace, TZ a výkaz projektanta"_x000d_
 "`ohumusování tl. 100mm a osetí v rovině"_x000d_
 13 = 13,000 [A]</t>
  </si>
  <si>
    <t>"`viz projektová dokumentace, TZ a výkaz projektanta"_x000d_
 "`ohumusování tl. 100mm a osetí v rovině"_x000d_
 "`10l / m2"_x000d_
 13*10*0.001 = 0,130 [A]</t>
  </si>
  <si>
    <t>R0261</t>
  </si>
  <si>
    <t>VZORKOVÁNÍ A ZKOUŠENÍ STÁVAJÍCÍCH ASFALTOVÝCH SMĚSÍ (DLE VYHLÁŠKY č. 130/2019 Sb.)</t>
  </si>
  <si>
    <t>"`zahrnuje veškeré náklady spojené s objednatelem požadovanými zkouškami"_x000d_
 "`viz projektová dokumentace, TZ a výkaz projektanta"_x000d_
 1.0 = 1,000 [A]</t>
  </si>
  <si>
    <t>"`viz projektová dokumentace, TZ a výkaz projektanta"_x000d_
 "`případná sanace kamenivem fr. 0/63 v tl. 300mm a 300mm"_x000d_
 "`Konstrukce vozovky"_x000d_
 (95.0+95.0)*0.30 = 57,000 [A]</t>
  </si>
  <si>
    <t>"`viz projektová dokumentace, TZ a výkaz projektanta"_x000d_
 "`případná separační netkaná geotextilie, hmotnost 500g/m2"_x000d_
 "`Konstrukce vozovky"_x000d_
 95.0 = 95,000 [A]</t>
  </si>
  <si>
    <t xml:space="preserve">"`viz projektová dokumentace, TZ a výkaz projektanta"_x000d_
 "`Štěrkodrť třídy a, fr. 0/32, ŠDa, tl. 150 mm    "_x000d_
 "`Konstrukce vozovky"_x000d_
 85.0 = 85,000 [A]</t>
  </si>
  <si>
    <t xml:space="preserve">"`viz projektová dokumentace, TZ a výkaz projektanta"_x000d_
 "`Štěrkodrť třídy b, fr. 0/63, ŠDb, tl. min. 200 mm    "_x000d_
 "`Konstrukce vozovky"_x000d_
 95.0 = 95,000 [A]</t>
  </si>
  <si>
    <t>56933</t>
  </si>
  <si>
    <t>ZPEVNĚNÍ KRAJNIC ZE ŠTĚRKODRTI TL. DO 150MM</t>
  </si>
  <si>
    <t>"`viz projektová dokumentace, TZ a výkaz projektanta"_x000d_
 "`nezpevněná krajnice ze štěrkodrti fr. 8/16, tl. 150 mm"_x000d_
 14.40 = 14,400 [A]</t>
  </si>
  <si>
    <t>- dodání kameniva předepsané kvality a zrnitosti
- rozprostření a zhutnění vrstvy v předepsané tloušťce
- zřízení vrstvy bez rozlišení šířky, pokládání vrstvy po etapách</t>
  </si>
  <si>
    <t>"`viz projektová dokumentace, TZ a výkaz projektanta"_x000d_
 "`Infiltrační postřik asf., PI 1,0 Kg/m2"_x000d_
 "`Konstrukce vozovky"_x000d_
 82.50 = 82,500 [A]</t>
  </si>
  <si>
    <t>SPOJOVACÍ POSTŘIK Z ASFALTU DO 0,5KG/M2</t>
  </si>
  <si>
    <t>"`viz projektová dokumentace, TZ a výkaz projektanta"_x000d_
 "`Spojovací postřik asf., PS 0,3 kg/m2"_x000d_
 "`Konstrukce vozovky"_x000d_
 82.50 = 82,500 [A]</t>
  </si>
  <si>
    <t>"`viz projektová dokumentace, TZ a výkaz projektanta"_x000d_
 "`Asfaltový beton pro obrusné vrstvy, ACO 11, tl. 40 mm"_x000d_
 "`Konstrukce vozovky"_x000d_
 82.50 = 82,500 [A]</t>
  </si>
  <si>
    <t>"`viz projektová dokumentace, TZ a výkaz projektanta"_x000d_
 "`Asfaltový beton pro podkladní vrstvy, ACP 16+, tl. 70 mm"_x000d_
 "`Konstrukce vozovky"_x000d_
 82.50 = 82,500 [A]</t>
  </si>
  <si>
    <t>"`viz projektová dokumentace, TZ a výkaz projektanta"_x000d_
 "`výšková úprava poklopů, šoupat, atd."_x000d_
 1.0 = 1,000 [A]</t>
  </si>
  <si>
    <t>"`viz projektová dokumentace, TZ a výkaz projektanta"_x000d_
 "`bet. obrubník silniční (150/250/1000) do bet. lože"_x000d_
 19.0 = 19,000 [A]</t>
  </si>
  <si>
    <t>"`viz projektová dokumentace, TZ a výkaz projektanta"_x000d_
 "`řezání asfaltu tl. do 110 mm"_x000d_
 9.10 = 9,100 [A]</t>
  </si>
  <si>
    <t>"`viz projektová dokumentace, TZ a výkaz projektanta"_x000d_
 "`zatěsnění asfaltovou zálivkou modifikovanou - rozhraní stávajícího a nového stavu"_x000d_
 9.10 = 9,100 [A]</t>
  </si>
  <si>
    <t>"`viz projektová dokumentace, TZ a výkaz projektanta"_x000d_
 "`rozebrání vnitřních přejezdových panelů betonových, tl. cca 180 mm"_x000d_
 "`Bude předáno správci"_x000d_
 8.70 = 8,700 [A]</t>
  </si>
  <si>
    <t>"`bourání betonu ve výkopu"_x000d_
 69*0.020 = 1,380 [A]_x000d_
 Celkem: 1.38 = 1,380 [B]</t>
  </si>
  <si>
    <t>"`bourání železobetonu ve výkopu"_x000d_
 69*0.010 = 0,690 [A]_x000d_
 Celkem: 0.69 = 0,690 [B]</t>
  </si>
  <si>
    <t>R92715</t>
  </si>
  <si>
    <t>R93315</t>
  </si>
  <si>
    <t>"`viz pol. 12373 - výkopy"_x000d_
 69*1.90 = 131,100 [A]_x000d_
 "`viz pol. 17110 - násypy"_x000d_
 -1*1.90 = -1,900 [B]_x000d_
 Celkem: 131.1+-1.9 = 129,200 [C]</t>
  </si>
  <si>
    <t>"`viz pol. 11313 - asfalt"_x000d_
 8.14*2.20 = 17,908 [A]_x000d_
 "`viz pol. 11372 - frézování asfaltu"_x000d_
 0.2*2.20 = 0,440 [B]_x000d_
 Celkem: 17.908+0.44 = 18,348 [C]</t>
  </si>
  <si>
    <t>"`viz pol. 11352 - obrubníky"_x000d_
 7*0.205 = 1,435 [A]_x000d_
 "`viz pol. 96615 - bourání betonu"_x000d_
 1.38*2.20 = 3,036 [B]_x000d_
 "`viz pol. 96616 - bourání ŽB"_x000d_
 0.69*2.40 = 1,656 [C]_x000d_
 Celkem: 1.435+3.036+1.656 = 6,127 [D]</t>
  </si>
  <si>
    <t>"`viz pol. 11332 - kamenivo"_x000d_
 25.9*2.05 = 53,095 [A]</t>
  </si>
  <si>
    <t>SO 22-18-11</t>
  </si>
  <si>
    <t>"`viz projektová dokumentace, TZ a výkaz projektanta"_x000d_
 "`odtěžení konstrukčních vrstev nezpevněné vozovky v tl. cca 200mm"_x000d_
 14.50*0.20 = 2,900 [A]_x000d_
 "`odtěžení konstrukčních vrstev vozovky v tl. cca 250mm (kamenivo)DK (štěrk) fr. 16 – 64, mírně zahliněný, zhutněný"_x000d_
 805.0*0.250 = 201,250 [B]_x000d_
 Celkem: 2.9+201.25 = 204,150 [C]</t>
  </si>
  <si>
    <t>11334</t>
  </si>
  <si>
    <t>ODSTRANĚNÍ PODKLADU ZPEVNĚNÝCH PLOCH S CEMENT POJIVEM</t>
  </si>
  <si>
    <t>"`viz projektová dokumentace, TZ a výkaz projektanta"_x000d_
 "`odstranění vrstvy tl. 0,15 m - DK fr. 8-64 – vrstva s cementovým pojivem (pojivo se jeví jako slabší beton s výplňovou frakcí 4-8 a cem. pojivem),"_x000d_
 805.0*0.150 = 120,750 [A]</t>
  </si>
  <si>
    <t>"`viz projektová dokumentace, TZ a výkaz projektanta"_x000d_
 "`odstranění silničních bet. obrubníku vč. bet. lože"_x000d_
 235.0 = 235,000 [A]_x000d_
 Celkem: 235 = 235,000 [B]</t>
  </si>
  <si>
    <t>"`viz projektová dokumentace, TZ a výkaz projektanta"_x000d_
 "`odstranění živičného krytu vozovky v tloušťce cca 100mm frézováním - asfaltobeton s ostrohranou frakcí 2-16"_x000d_
 805.0*0.10 = 80,500 [A]_x000d_
 Celkem: 80.5 = 80,500 [B]</t>
  </si>
  <si>
    <t>"`viz projektová dokumentace, TZ a výkaz projektanta"_x000d_
 "`odhumusování tl. 150 mm"_x000d_
 240.0*0.150 = 36,000 [A]_x000d_
 Celkem: 36 = 36,000 [B]</t>
  </si>
  <si>
    <t>"`odvoz na meziskládku"_x000d_
 36*15 = 540,000 [A]</t>
  </si>
  <si>
    <t>"`dovoz z meziskládky"_x000d_
 "`zemina pro ohumusování"_x000d_
 95*0.10 = 9,500 [A]_x000d_
 "`zemina do násypu"_x000d_
 425 = 425,000 [B]_x000d_
 "`zemina pro zásypy"_x000d_
 22 = 22,000 [C]_x000d_
 Celkem: 9.5+425+22 = 456,500 [D]</t>
  </si>
  <si>
    <t>"`dovoz z meziskládky"_x000d_
 "`zemina pro ohumusování"_x000d_
 (95*0.10)*15 = 142,500 [A]_x000d_
 "`zemina do násypu"_x000d_
 (425)*15 = 6375,000 [B]_x000d_
 "`zemina pro zásypy"_x000d_
 (22)*15 = 330,000 [C]_x000d_
 Celkem: 142.5+6375+330 = 6847,500 [D]</t>
  </si>
  <si>
    <t>"`viz projektová dokumentace, TZ a výkaz projektanta"_x000d_
 "`ruční výkop - 15 %"_x000d_
 "`výkop - obecný"_x000d_
 67.50 = 67,500 [A]_x000d_
 "`případný výkop pro sanaci, tl. 0,600mm"_x000d_
 972.040*0.60 = 583,224 [B]_x000d_
 Celkem: 67.5+583.224 = 650,724 [C]</t>
  </si>
  <si>
    <t>"`odvoz na meziskládku - použití do násypů"_x000d_
 425*15 = 6375,000 [A]</t>
  </si>
  <si>
    <t>"`viz projektová dokumentace, TZ a výkaz projektanta"_x000d_
 "`výkop rýhy pro trativod"_x000d_
 34.50 = 34,500 [A]_x000d_
 "`Chránička (28) - S28 KM 64,436, dl. 25,0m"_x000d_
 "`Výkop rýhy pro chráničky š. 0,60m, hl. 1,8m, délky cca 25,0m (příložné pažení)"_x000d_
 28.0 = 28,000 [B]_x000d_
 Celkem: 34.5+28 = 62,500 [C]</t>
  </si>
  <si>
    <t>"`odvoz na meziskládku - použití do zásypů"_x000d_
 22*15 = 330,000 [A]</t>
  </si>
  <si>
    <t>"`viz projektová dokumentace, TZ a výkaz projektanta"_x000d_
 "`násyp pod konstrukci vozovky z vhodných zemin dle ČSN 73 6133"_x000d_
 425.0 = 425,000 [A]_x000d_
 Celkem: 425 = 425,000 [B]</t>
  </si>
  <si>
    <t>"`uložení na meziskládce"_x000d_
 "`sejmutá ornice"_x000d_
 36 = 36,000 [A]_x000d_
 "`zemina do násypu"_x000d_
 425 = 425,000 [B]_x000d_
 Celkem: 36+425 = 461,000 [C]</t>
  </si>
  <si>
    <t>"`viz projektová dokumentace, TZ a výkaz projektanta"_x000d_
 "`Chránička (28) - S28 KM 64,436, dl. 25,0m"_x000d_
 "`Zához rýhy s chráničkou zeminou + hutnění po vrstvách max. 0.3m, celková tl. cca 1,4m, šířka rýhy 0,60m (je možné použít výkopek ze stavby) - K1"_x000d_
 22.0 = 22,000 [A]_x000d_
 Celkem: 22 = 22,000 [B]</t>
  </si>
  <si>
    <t>"`viz projektová dokumentace, TZ a výkaz projektanta"_x000d_
 "`Úprava zemní pláně - vyrovnání, přehutnění"_x000d_
 "`Konstrukce vozovky"_x000d_
 972.040 = 972,040 [A]</t>
  </si>
  <si>
    <t>"`viz projektová dokumentace, TZ a výkaz projektanta"_x000d_
 "`ohumusování tl. 100mm a osetí v rovině"_x000d_
 95.0 = 95,000 [A]_x000d_
 Celkem: 95 = 95,000 [B]</t>
  </si>
  <si>
    <t>"`viz projektová dokumentace, TZ a výkaz projektanta"_x000d_
 "`ohumusování tl. 100mm a osetí v rovině"_x000d_
 95 = 95,000 [A]</t>
  </si>
  <si>
    <t>"`viz projektová dokumentace, TZ a výkaz projektanta"_x000d_
 "`ohumusování tl. 100mm a osetí v rovině"_x000d_
 "`10l / m2"_x000d_
 95*10*0.001 = 0,950 [A]</t>
  </si>
  <si>
    <t>"`viz projektová dokumentace, TZ a výkaz projektanta"_x000d_
 "`Výplň ze štěrkodrti, ŠD fr. 16/32 tl. 400 mm"_x000d_
 22.330 = 22,330 [A]</t>
  </si>
  <si>
    <t>"`viz projektová dokumentace, TZ a výkaz projektanta"_x000d_
 "`případná sanace kamenivem fr. 0/63 v tl. 300mm a 300mm"_x000d_
 "`Konstrukce vozovky"_x000d_
 (972.040+972.040)*0.30 = 583,224 [A]</t>
  </si>
  <si>
    <t>"`viz projektová dokumentace, TZ a výkaz projektanta"_x000d_
 "`případná separační netkaná geotextilie, hmotnost 500g/m2"_x000d_
 "`Konstrukce vozovky"_x000d_
 972.040 = 972,040 [A]</t>
  </si>
  <si>
    <t>"`viz projektová dokumentace, TZ a výkaz projektanta"_x000d_
 "`Lože z kameniva těženého fr. 0/16 tl. 100 mm"_x000d_
 4.60 = 4,600 [A]</t>
  </si>
  <si>
    <t xml:space="preserve">"`viz projektová dokumentace, TZ a výkaz projektanta"_x000d_
 "`Štěrkodrť fr. 0/32, ŠDb, tl. min. 150 mm  "_x000d_
 "`Konstrukce vozovky"_x000d_
 845.250 = 845,250 [A]</t>
  </si>
  <si>
    <t xml:space="preserve">"`viz projektová dokumentace, TZ a výkaz projektanta"_x000d_
 "`Štěrkodrť fr. 0/32, ŠDa, tl. 200 mm  "_x000d_
 "`Konstrukce vozovky"_x000d_
 808.50 = 808,500 [A]</t>
  </si>
  <si>
    <t>"`viz projektová dokumentace, TZ a výkaz projektanta"_x000d_
 "`nezpevněná krajnice tl. 100mm z asf. recyklátu"_x000d_
 5.0 = 5,000 [A]</t>
  </si>
  <si>
    <t>"`viz projektová dokumentace, TZ a výkaz projektanta"_x000d_
 "`Infiltrační postřik asf., PI 1,0 Kg/m2"_x000d_
 "`Konstrukce vozovky"_x000d_
 825.770 = 825,770 [A]</t>
  </si>
  <si>
    <t>"`viz projektová dokumentace, TZ a výkaz projektanta"_x000d_
 "`Spojovací postřik asf., PS 0,3 kg/m2"_x000d_
 "`Konstrukce vozovky"_x000d_
 735.0 = 735,000 [A]</t>
  </si>
  <si>
    <t>572221</t>
  </si>
  <si>
    <t>SPOJOVACÍ POSTŘIK Z ASFALTU DO 1,0KG/M2</t>
  </si>
  <si>
    <t>"`viz projektová dokumentace, TZ a výkaz projektanta"_x000d_
 "`Spojovací postřik asf., PS 0,6 kg/m2"_x000d_
 "`Konstrukce vozovky"_x000d_
 771.750 = 771,750 [A]</t>
  </si>
  <si>
    <t>"`viz projektová dokumentace, TZ a výkaz projektanta"_x000d_
 "`Asfaltový beton pro obrusné vrstvy, ACO 11, tl. 40 mm"_x000d_
 "`Konstrukce vozovky"_x000d_
 735.0 = 735,000 [A]</t>
  </si>
  <si>
    <t>"`viz projektová dokumentace, TZ a výkaz projektanta"_x000d_
 "`Asfaltový beton pro ložní vrstvy, ACL 16+, tl. 60 mm"_x000d_
 "`Konstrukce vozovky"_x000d_
 771.750 = 771,750 [A]</t>
  </si>
  <si>
    <t>"`viz projektová dokumentace, TZ a výkaz projektanta"_x000d_
 "`Asfaltový beton pro podkladní vrstvy, ACP 22+, tl. 90 mm"_x000d_
 "`Konstrukce vozovky"_x000d_
 810.340 = 810,340 [A]</t>
  </si>
  <si>
    <t>"`viz projektová dokumentace, TZ a výkaz projektanta"_x000d_
 "`DRENÁŽNÍ TRUBKA DN 160"_x000d_
 "`vyústění trativodu do stávající ul. Vpusti navrtáním - 1 ks"_x000d_
 115.0 = 115,000 [A]</t>
  </si>
  <si>
    <t>"`viz projektová dokumentace, TZ a výkaz projektanta"_x000d_
 "`Chránička (28) - S28 KM 64,436, dl. 25,0m"_x000d_
 "`Chránička HDPE DN 160mm, 2ks - dl. 25m + vyvedení 0,5m nad terén"_x000d_
 "`Těsnící kroužky proti zatékání vody - K1 - 4 ks"_x000d_
 50.0 = 50,000 [A]</t>
  </si>
  <si>
    <t>"`viz projektová dokumentace, TZ a výkaz projektanta"_x000d_
 "`výšková úprava poklopů, šoupat, atd."_x000d_
 3.0 = 3,000 [A]</t>
  </si>
  <si>
    <t>"`viz projektová dokumentace, TZ a výkaz projektanta"_x000d_
 "`Chránička (28) - S28 KM 64,436, dl. 25,0m"_x000d_
 50.0 = 50,000 [A]</t>
  </si>
  <si>
    <t>"`viz projektová dokumentace, TZ a výkaz projektanta"_x000d_
 "`Chránička (28) - S28 KM 64,436, dl. 25,0m"_x000d_
 "`Obetonování chráničky betonem C 12/15 XC2 (Š. 0,44 m vjedné vrstvě výšky 0,46 m)"_x000d_
 4.50 = 4,500 [A]</t>
  </si>
  <si>
    <t>914172</t>
  </si>
  <si>
    <t>DOPRAVNÍ ZNAČKY ZÁKLADNÍ VELIKOSTI HLINÍKOVÉ FÓLIE TŘ 2 - MONTÁŽ S PŘEMÍSTĚNÍM</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</si>
  <si>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Celkem: 1+1 = 2,000 [C]</t>
  </si>
  <si>
    <t>položka zahrnuje:
- dopravu demontované značky z dočasné skládky
- osazení a montáž značky na místě určeném projektem
- nutnou opravu poškozených částí
nezahrnuje dodávku značky</t>
  </si>
  <si>
    <t>"`viz projektová dokumentace, TZ a výkaz projektanta"_x000d_
 "`Demontáž a opětovná montáž svislého dopravního značení IS2a `NĚMČICE NAD HANOU` (včetně sloupku)"_x000d_
 1.0 = 1,000 [A]_x000d_
 "`Demontáž a opětovná montáž svislého dopravního značení IS2b `NĚMČICE NAD HANOU` (včetně sloupku)"_x000d_
 1.0 = 1,000 [B]_x000d_
 "`Demontáž svislého dopravního značení A6a"_x000d_
 2.0 = 2,000 [C]_x000d_
 "`Demontáž svislého dopravního značení B16"_x000d_
 4.0 = 4,000 [D]_x000d_
 Celkem: 1+1+2+4 = 8,000 [E]</t>
  </si>
  <si>
    <t>914942</t>
  </si>
  <si>
    <t>SLOUPKY A STOJKY DZ Z HLINÍK TRUBEK DO PATKY MONT S PŘESUNEM</t>
  </si>
  <si>
    <t>položka zahrnuje:
- dopravu demontovaného zařízení z dočasné skládky
- osazení a montáž zařízení na místě určeném projektem
- nutnou opravu poškozených částí
nezahrnuje dodávku sloupku, stojky a upevňovacího zařízení</t>
  </si>
  <si>
    <t>"`viz projektová dokumentace, TZ a výkaz projektanta"_x000d_
 "`Vodorovné dopravní značení střední V1a š. 0,125 m"_x000d_
 82.0*0.125 = 10,250 [A]_x000d_
 "`Vodorovné dopravní značení střední přerušovaná V2a š. 0,125 m"_x000d_
 40.0*0.125 = 5,000 [B]_x000d_
 Celkem: 10.25+5 = 15,250 [C]</t>
  </si>
  <si>
    <t>"`viz projektová dokumentace, TZ a výkaz projektanta"_x000d_
 "`bet. obrubník silniční (150/250/1000) do bet. lože"_x000d_
 161.0 = 161,000 [A]_x000d_
 "`bet. obrubník nájezdový (150/150/1000) do bet. lože"_x000d_
 52.0 = 52,000 [B]_x000d_
 "`bet. obrubník přechodový - levý, do bet. lože "_x000d_
 1.0 = 1,000 [C]_x000d_
 "`bet. obrubník přechodový - pravý, do bet. lože"_x000d_
 3.0 = 3,000 [D]_x000d_
 Celkem: 161+52+1+3 = 217,000 [E]</t>
  </si>
  <si>
    <t>"`viz projektová dokumentace, TZ a výkaz projektanta"_x000d_
 "`žulový dvojřádek"_x000d_
 (161.0+52.0+1.0+3.0)*2 = 434,000 [A]</t>
  </si>
  <si>
    <t>"`viz projektová dokumentace, TZ a výkaz projektanta"_x000d_
 "`řezání asfaltu tl. do 100 mm"_x000d_
 15.0 = 15,000 [A]</t>
  </si>
  <si>
    <t>"`bourání betonu ve výkopu"_x000d_
 650.724*0.020 = 13,014 [A]_x000d_
 Celkem: 13.014 = 13,014 [B]</t>
  </si>
  <si>
    <t>"`bourání železobetonu ve výkopu"_x000d_
 650.724*0.010 = 6,507 [A]_x000d_
 Celkem: 6.507 = 6,507 [B]</t>
  </si>
  <si>
    <t>R92716</t>
  </si>
  <si>
    <t>R93316</t>
  </si>
  <si>
    <t>"`viz pol. 12373 - výkopy"_x000d_
 650.724*1.90 = 1236,376 [A]_x000d_
 "`viz pol. 13273 - výkopy"_x000d_
 62.5*1.90 = 118,750 [B]_x000d_
 "`viz pol. 17110 - násypy"_x000d_
 -425*1.90 = -807,500 [C]_x000d_
 "`viz pol. 17411 - zásyp zeminou"_x000d_
 -22*1.90 = -41,800 [D]_x000d_
 Celkem: 1236.376+118.75+-807.5+-41.8 = 505,826 [E]</t>
  </si>
  <si>
    <t>"`viz pol. 11352 - obrubníky"_x000d_
 235*0.205 = 48,175 [A]_x000d_
 "`viz pol. 11334 - kamenivo zpevněné cementem"_x000d_
 120.750*2.20 = 265,650 [B]_x000d_
 "`viz pol. 96615 - bourání betonu"_x000d_
 13.014*2.20 = 28,631 [C]_x000d_
 "`viz pol. 96616 - bourání ŽB"_x000d_
 6.507*2.40 = 15,617 [D]_x000d_
 Celkem: 48.175+265.65+28.631+15.617 = 358,073 [E]</t>
  </si>
  <si>
    <t>"`viz pol. 11332 - kamenivo"_x000d_
 204.15*2.05 = 418,508 [A]_x000d_
 "`viz pol. 12980 - čištění vpustí"_x000d_
 1*0.50*2.05 = 1,025 [B]_x000d_
 Celkem: 418.508+1.025 = 419,533 [C]</t>
  </si>
  <si>
    <t>"`viz pol. 11372 - frézování asfaltu"_x000d_
 80.5*2.20 = 177,100 [A]</t>
  </si>
  <si>
    <t>"`bourané DZ"_x000d_
 0.40 = 0,400 [A]</t>
  </si>
  <si>
    <t>SO 22-18-12</t>
  </si>
  <si>
    <t>"`viz projektová dokumentace, TZ a výkaz projektanta"_x000d_
 "`Rozebrání dlažby tl. 60 mm, předání správci obci"_x000d_
 38.0*0.060 = 2,280 [A]</t>
  </si>
  <si>
    <t>"`viz projektová dokumentace, TZ a výkaz projektanta"_x000d_
 "`odtěžení konstrukčních vrstev nezpevněné vozovky v tl. cca 200mm"_x000d_
 18.0*0.20 = 3,600 [A]_x000d_
 "`odtěžení konstrukčních vrstev chodníku v tl. cca 150mm"_x000d_
 38.0*0.150 = 5,700 [B]_x000d_
 Celkem: 3.6+5.7 = 9,300 [C]</t>
  </si>
  <si>
    <t>"`viz projektová dokumentace, TZ a výkaz projektanta"_x000d_
 "`odstranění silničních bet. obrubníku vč. bet. lože"_x000d_
 26.0 = 26,000 [A]_x000d_
 Celkem: 26 = 26,000 [B]</t>
  </si>
  <si>
    <t>"`viz projektová dokumentace, TZ a výkaz projektanta"_x000d_
 "`odhumusování tl. 150 mm"_x000d_
 333.0*0.150 = 49,950 [A]_x000d_
 Celkem: 49.95 = 49,950 [B]</t>
  </si>
  <si>
    <t>"`odvoz na meziskládku"_x000d_
 49.95*15 = 749,250 [A]</t>
  </si>
  <si>
    <t>"`dovoz z meziskládky"_x000d_
 "`zemina pro ohumusování"_x000d_
 78.75*0.10 = 7,875 [A]_x000d_
 "`zemina do násypu"_x000d_
 130 = 130,000 [B]_x000d_
 Celkem: 7.875+130 = 137,875 [C]</t>
  </si>
  <si>
    <t>"`dovoz z meziskládky"_x000d_
 "`zemina pro ohumusování"_x000d_
 (78.75*0.10)*15 = 118,125 [A]_x000d_
 "`zemina do násypu"_x000d_
 (130)*15 = 1950,000 [B]_x000d_
 Celkem: 118.125+1950 = 2068,125 [C]</t>
  </si>
  <si>
    <t>"`viz projektová dokumentace, TZ a výkaz projektanta"_x000d_
 "`ruční výkop - 15 %"_x000d_
 "`výkop - obecný"_x000d_
 20.50 = 20,500 [A]_x000d_
 "`případný výkop pro sanaci, tl. 0,250 m"_x000d_
 (163.0+12.50+7.0+5.50)*0.250 = 47,000 [B]_x000d_
 Celkem: 20.5+47 = 67,500 [C]</t>
  </si>
  <si>
    <t>"`odvoz na meziskládku - použití do násypů"_x000d_
 67.5*15 = 1012,500 [A]</t>
  </si>
  <si>
    <t>"`viz projektová dokumentace, TZ a výkaz projektanta"_x000d_
 "`násyp pod konstrukci vozovky z vhodných zemin dle ČSN 73 6133"_x000d_
 130.0 = 130,000 [A]_x000d_
 Celkem: 130 = 130,000 [B]</t>
  </si>
  <si>
    <t>"`uložení na meziskládce"_x000d_
 "`sejmutá ornice"_x000d_
 49.95 = 49,950 [A]_x000d_
 "`zemina do násypu"_x000d_
 130 = 130,000 [B]_x000d_
 Celkem: 49.95+130 = 179,950 [C]</t>
  </si>
  <si>
    <t>"`viz projektová dokumentace, TZ a výkaz projektanta"_x000d_
 "`Úprava zemní pláně - vyrovnání, přehutnění"_x000d_
 "`Konstrukce chodníku"_x000d_
 163.0+12.50+7.0+5.50 = 188,000 [A]</t>
  </si>
  <si>
    <t>"`viz projektová dokumentace, TZ a výkaz projektanta"_x000d_
 "`ohumusování tl. 100mm a osetí v rovině"_x000d_
 78.750 = 78,750 [A]_x000d_
 Celkem: 78.75 = 78,750 [B]</t>
  </si>
  <si>
    <t>"`viz projektová dokumentace, TZ a výkaz projektanta"_x000d_
 "`ohumusování tl. 100mm a osetí v rovině"_x000d_
 78.75 = 78,750 [A]</t>
  </si>
  <si>
    <t>"`viz projektová dokumentace, TZ a výkaz projektanta"_x000d_
 "`ohumusování tl. 100mm a osetí v rovině"_x000d_
 "`10l / m2"_x000d_
 78.75*10*0.001 = 0,788 [A]</t>
  </si>
  <si>
    <t>"`viz projektová dokumentace, TZ a výkaz projektanta"_x000d_
 "`případná sanace kamenivem fr. 0/63 v tl. 250mm"_x000d_
 "`Konstrukce chodníku"_x000d_
 (163.0+12.50+7.0+5.50)*0.250 = 47,000 [A]</t>
  </si>
  <si>
    <t>"`viz projektová dokumentace, TZ a výkaz projektanta"_x000d_
 "`případná separační geotextilie, hmotnost 400g/m2"_x000d_
 "`Konstrukce chodníku"_x000d_
 163.0+12.50+7.0+5.50 = 188,000 [A]</t>
  </si>
  <si>
    <t xml:space="preserve">"`viz projektová dokumentace, TZ a výkaz projektanta"_x000d_
 "`štěrkodrť fr. 0/63, ŠDb, tl. 200 mm    "_x000d_
 "`Konstrukce chodníku"_x000d_
 163.0+12.50+7.0+5.50 = 188,000 [A]</t>
  </si>
  <si>
    <t>"`viz projektová dokumentace, TZ a výkaz projektanta"_x000d_
 "`betonová dlažba tvar H, (přírodní barva) Dl, tl. 60mm"_x000d_
 "`lože z drti frakce 4/8, tl. 30mm "_x000d_
 "`Konstrukce chodníku"_x000d_
 163.0 = 163,000 [A]</t>
  </si>
  <si>
    <t>582614</t>
  </si>
  <si>
    <t>KRYTY Z BETON DLAŽDIC SE ZÁMKEM BAREV TL 60MM DO LOŽE Z KAM</t>
  </si>
  <si>
    <t>"`viz projektová dokumentace, TZ a výkaz projektanta"_x000d_
 "`betonová dlažba tvar H, (červená barva) Dl, tl. 60mm"_x000d_
 "`lože z drti frakce 4/8, tl. 30mm"_x000d_
 "`Konstrukce chodníku"_x000d_
 12.50 = 12,500 [A]</t>
  </si>
  <si>
    <t>58261A</t>
  </si>
  <si>
    <t>KRYTY Z BETON DLAŽDIC SE ZÁMKEM BAREV RELIÉF TL 60MM DO LOŽE Z KAM</t>
  </si>
  <si>
    <t>"`viz projektová dokumentace, TZ a výkaz projektanta"_x000d_
 "`Konstrukce chodníku"_x000d_
 "`lože z drti frakce 4/8, tl. 30mm"_x000d_
 "`betonová dlažba drážkovaná, (červená barva) Dl, tl. 60mm - umělá vodící linie"_x000d_
 7.0 = 7,000 [A]_x000d_
 "`betonová dlažba RELIÉFNÍ, (bílá barva) Dl, tl. 60mm - varovné a signální pásy"_x000d_
 5.50 = 5,500 [B]_x000d_
 Celkem: 7+5.5 = 12,500 [C]</t>
  </si>
  <si>
    <t>"`viz projektová dokumentace, TZ a výkaz projektanta"_x000d_
 "`výšková úprava poklopů, šoupat, atd."_x000d_
 2.0 = 2,000 [A]</t>
  </si>
  <si>
    <t>"`viz projektová dokumentace, TZ a výkaz projektanta"_x000d_
 "`bet. obrubník chodníkový (100/250/1000) do bet. lože"_x000d_
 63.0 = 63,000 [A]</t>
  </si>
  <si>
    <t>"`viz projektová dokumentace, TZ a výkaz projektanta"_x000d_
 "`řezání asfaltu tl. do 100 mm"_x000d_
 2.0 = 2,000 [A]</t>
  </si>
  <si>
    <t>"`bourání betonu ve výkopu"_x000d_
 67.5*0.020 = 1,350 [A]_x000d_
 Celkem: 1.35 = 1,350 [B]</t>
  </si>
  <si>
    <t>"`bourání železobetonu ve výkopu"_x000d_
 67.5*0.010 = 0,675 [A]_x000d_
 Celkem: 0.675 = 0,675 [B]</t>
  </si>
  <si>
    <t>R92717</t>
  </si>
  <si>
    <t>R93317</t>
  </si>
  <si>
    <t>"`viz pol. 11352 - obrubníky"_x000d_
 26*0.205 = 5,330 [A]_x000d_
 "`viz pol. 96615 - bourání betonu"_x000d_
 1.35*2.20 = 2,970 [B]_x000d_
 "`viz pol. 96616 - bourání ŽB"_x000d_
 0.675*2.40 = 1,620 [C]_x000d_
 Celkem: 5.33+2.97+1.62 = 9,920 [D]</t>
  </si>
  <si>
    <t>"`viz pol. 11332 - kamenivo"_x000d_
 9.3*2.05 = 19,065 [A]_x000d_
 Celkem: 19.065 = 19,065 [B]</t>
  </si>
  <si>
    <t>SO 22-18-13.01</t>
  </si>
  <si>
    <t>SO 22-18-13</t>
  </si>
  <si>
    <t>"`viz projektová dokumentace, TZ a výkaz projektanta"_x000d_
 "`sejmutí ornice v tl. 29cm, včetně následného odvozu a rozprostření na poli"_x000d_
 2350.0*0.290 = 681,500 [A]_x000d_
 "``---------------------------------------`"_x000d_
 "`sejmutí podorniční (humózní) vrstvy, včetně následného odvozu a rozprostření na deponii, následné využítí pro ohumusení na stavbě"_x000d_
 "`tl. 430 mm"_x000d_
 2350.0*0.430 = 1010,500 [B]_x000d_
 Celkem: 681.5+1010.5 = 1692,000 [C]</t>
  </si>
  <si>
    <t>"`odvoz sejmuté ornice k rozprostření na poli - 20 km"_x000d_
 (2350.0*0.290)*20 = 13630,000 [A]_x000d_
 "``---------------------------------------------`"_x000d_
 "`odvoz sejmuté podorniční (humózní) vrstvy na meziskládku"_x000d_
 (2350.0*0.430)*15 = 15157,500 [B]_x000d_
 Celkem: 13630+15157.5 = 28787,500 [C]</t>
  </si>
  <si>
    <t>"`dovoz z meziskládky"_x000d_
 "`zemina pro ohumusování"_x000d_
 350*0.10+725*0.10 = 107,500 [A]_x000d_
 "`zemina do násypu"_x000d_
 120 = 120,000 [B]_x000d_
 Celkem: 107.5+120 = 227,500 [C]</t>
  </si>
  <si>
    <t>"`dovoz z meziskládky"_x000d_
 "`zemina pro ohumusování"_x000d_
 (350*0.10+725*0.10)*15 = 1612,500 [A]_x000d_
 "`zemina do násypu"_x000d_
 (120)*15 = 1800,000 [B]_x000d_
 Celkem: 1612.5+1800 = 3412,500 [C]</t>
  </si>
  <si>
    <t>"`viz projektová dokumentace, TZ a výkaz projektanta"_x000d_
 "`ruční výkop - 15 % "_x000d_
 "`výkop - obecný"_x000d_
 950.0 = 950,000 [A]_x000d_
 "`případný výkop pro sanaci, tl. 0,250 m"_x000d_
 185.0*0.250 = 46,250 [B]_x000d_
 "`případný výkop pro sanaci, tl. 0,600m"_x000d_
 1355.560*0.60 = 813,336 [C]_x000d_
 Celkem: 950+46.25+813.336 = 1809,586 [D]</t>
  </si>
  <si>
    <t>"`odvoz na meziskládku - použití do násypů"_x000d_
 120*15 = 1800,000 [A]</t>
  </si>
  <si>
    <t>"`viz projektová dokumentace, TZ a výkaz projektanta"_x000d_
 "`Odvodnění - VSAKOVACÍ ŽEBRO"_x000d_
 "`výkop rýhy pro vsakovací žebro (0,6x1,0 m)"_x000d_
 135.0*0.60*1.0 = 81,000 [A]_x000d_
 "`výkop rýhy pro umístění štěrbinového žlabu"_x000d_
 14.0 = 14,000 [B]_x000d_
 "`výkop rýhy pro trativod"_x000d_
 27.0 = 27,000 [C]_x000d_
 Celkem: 81+14+27 = 122,000 [D]</t>
  </si>
  <si>
    <t>"`viz projektová dokumentace, TZ a výkaz projektanta"_x000d_
 "`výkop pro vpusti"_x000d_
 1.0*3 = 3,000 [A]_x000d_
 Celkem: 3 = 3,000 [B]</t>
  </si>
  <si>
    <t>"`viz projektová dokumentace, TZ a výkaz projektanta"_x000d_
 "`násyp pod konstrukci vozovky z vhodných zemin dle ČSN 73 6133"_x000d_
 120.0 = 120,000 [A]_x000d_
 Celkem: 120 = 120,000 [B]</t>
  </si>
  <si>
    <t>"`uložení na meziskládce"_x000d_
 "`sejmutá podorniční (humózní) vrstva"_x000d_
 2350.0*0.430 = 1010,500 [A]_x000d_
 "`zemina do násypu"_x000d_
 120 = 120,000 [B]_x000d_
 Celkem: 1010.5+120 = 1130,500 [C]</t>
  </si>
  <si>
    <t>"`viz projektová dokumentace, TZ a výkaz projektanta"_x000d_
 "`DOSYPÁNÍ KRAJNICE - NÁSYP ZE ŠD FR. 0/32"_x000d_
 41.0 = 41,000 [A]</t>
  </si>
  <si>
    <t>"`viz projektová dokumentace, TZ a výkaz projektanta"_x000d_
 "`zásyp vpustí ŠD"_x000d_
 0.70*3 = 2,100 [A]_x000d_
 Celkem: 2.1 = 2,100 [B]</t>
  </si>
  <si>
    <t>"`viz projektová dokumentace, TZ a výkaz projektanta"_x000d_
 "`Úprava zemní pláně - vyrovnání, přehutnění"_x000d_
 "`Konstrukce vozovky"_x000d_
 1355.560 = 1355,560 [A]_x000d_
 "`Konstrukce chodníku"_x000d_
 185.0 = 185,000 [B]_x000d_
 Celkem: 1355.56+185 = 1540,560 [C]</t>
  </si>
  <si>
    <t>"`viz projektová dokumentace, TZ a výkaz projektanta"_x000d_
 "`ohumusování tl. 100mm a osetí ve svahu"_x000d_
 725.0 = 725,000 [A]_x000d_
 Celkem: 725 = 725,000 [B]</t>
  </si>
  <si>
    <t>"`viz projektová dokumentace, TZ a výkaz projektanta"_x000d_
 "`ohumusování tl. 100mm a osetí v rovině"_x000d_
 350.0 = 350,000 [A]_x000d_
 Celkem: 350 = 350,000 [B]</t>
  </si>
  <si>
    <t>"`rozprostření sejmuté ornice na poli v tl. 300 mm"_x000d_
 (2350.0*0.290)/0.30 = 2271,667 [A]</t>
  </si>
  <si>
    <t>"`viz projektová dokumentace, TZ a výkaz projektanta"_x000d_
 "`ohumusování tl. 100mm a osetí ve svahu"_x000d_
 725 = 725,000 [A]_x000d_
 "`ohumusování tl. 100mm a osetí v rovině"_x000d_
 350 = 350,000 [B]_x000d_
 Celkem: 725+350 = 1075,000 [C]</t>
  </si>
  <si>
    <t>"`viz projektová dokumentace, TZ a výkaz projektanta"_x000d_
 "`10l / m2"_x000d_
 "`ohumusování tl. 100mm a osetí ve svahu"_x000d_
 725*10*0.001 = 7,250 [A]_x000d_
 "`ohumusování tl. 100mm a osetí v rovině"_x000d_
 350*10*0.001 = 3,500 [B]_x000d_
 Celkem: 7.25+3.5 = 10,750 [C]</t>
  </si>
  <si>
    <t>"`viz projektová dokumentace, TZ a výkaz projektanta"_x000d_
 "`VODOPROPUSTNÁ geotextilie "_x000d_
 (0.60*2+1.0*2)*1.10*135.0 = 475,200 [A]</t>
  </si>
  <si>
    <t>"`viz projektová dokumentace, TZ a výkaz projektanta"_x000d_
 "`Odvodnění - VSAKOVACÍ ŽEBRO"_x000d_
 "`Výplň ze štěrkodrti, ŠD fr. 8/16"_x000d_
 81.0 = 81,000 [A]_x000d_
 "`Odvodnění - TRATIVOD"_x000d_
 "`Výplň ze štěrkodrti, ŠD fr. 16/32 tl. 400 mm"_x000d_
 17.480 = 17,480 [B]_x000d_
 Celkem: 81+17.48 = 98,480 [C]</t>
  </si>
  <si>
    <t>"`viz projektová dokumentace, TZ a výkaz projektanta"_x000d_
 "`případná sanace kamenivem fr. 0/63 v tl. 300mm a 300mm"_x000d_
 "`Konstrukce vozovky"_x000d_
 1355.560*(0.30+0.30) = 813,336 [A]_x000d_
 "`případná sanace kamenivem fr. 0/63 v tl. 250mm"_x000d_
 "`Konstrukce chodníku"_x000d_
 185.0*0.250 = 46,250 [B]_x000d_
 Celkem: 813.336+46.25 = 859,586 [C]</t>
  </si>
  <si>
    <t>"`viz projektová dokumentace, TZ a výkaz projektanta"_x000d_
 "`případná separační geotextilie, hmotnost 500g/m2"_x000d_
 "`Konstrukce vozovky"_x000d_
 1355.560 = 1355,560 [A]_x000d_
 "`Konstrukce chodníku"_x000d_
 185.0 = 185,000 [B]_x000d_
 Celkem: 1355.56+185 = 1540,560 [C]</t>
  </si>
  <si>
    <t>"`006_PRISTRESEK"_x000d_
 "`základová deska C25/30-XC2, XF2"_x000d_
 3.270*1.70*0.20 = 1,112 [A]</t>
  </si>
  <si>
    <t>"`006_PRISTRESEK"_x000d_
 "`viz výkaz výztuže vázaná výztuž"_x000d_
 20.40*0.001 = 0,020 [A]</t>
  </si>
  <si>
    <t>"`006_PRISTRESEK"_x000d_
 "`viz výkaz výztuže kari sítě"_x000d_
 52.80*0.001 = 0,053 [A]</t>
  </si>
  <si>
    <t>"`viz projektová dokumentace, TZ a výkaz projektanta"_x000d_
 "`betonové lože z betonu C 12/15 - X0, tl. 150mm - pod žlabovku"_x000d_
 2.790 = 2,790 [A]_x000d_
 "`Odvodnění - ŠTĚRBINOVÝ ŽLAB"_x000d_
 3.50 = 3,500 [B]_x000d_
 "`006_PRISTRESEK"_x000d_
 "`podkladní beton tl. 100 mm C 12/15"_x000d_
 3.470*1.90*0.10 = 0,659 [C]_x000d_
 Celkem: 2.79+3.5+0.659 = 6,949 [D]</t>
  </si>
  <si>
    <t>"`viz projektová dokumentace, TZ a výkaz projektanta"_x000d_
 "`Odvodnění - TRATIVOD"_x000d_
 "`Lože z kaměniva těženého fr. 0/16 tl. 100 mm"_x000d_
 3.60 = 3,600 [A]</t>
  </si>
  <si>
    <t xml:space="preserve">"`viz projektová dokumentace, TZ a výkaz projektanta"_x000d_
 "`Štěrkodrť fr. 0/32, ŠDb, tl. min. 150 mm    "_x000d_
 "`Konstrukce vozovky"_x000d_
 1178.750 = 1178,750 [A]</t>
  </si>
  <si>
    <t xml:space="preserve">"`viz projektová dokumentace, TZ a výkaz projektanta"_x000d_
 "`Štěrkodrť fr. 0/32, ŠDa, tl. 200 mm    "_x000d_
 "`Konstrukce vozovky"_x000d_
 1127.50 = 1127,500 [A]_x000d_
 "`štěrkodrť fr. 0/32, ŠDb, tl. 200 mm    "_x000d_
 "`Konstrukce chodníku"_x000d_
 185.0 = 185,000 [B]_x000d_
 Celkem: 1127.5+185 = 1312,500 [C]</t>
  </si>
  <si>
    <t>"`viz projektová dokumentace, TZ a výkaz projektanta"_x000d_
 "`nezpevněná krajnice tl. 100mm z asf. recyklátu"_x000d_
 68.0 = 68,000 [A]</t>
  </si>
  <si>
    <t>"`viz projektová dokumentace, TZ a výkaz projektanta"_x000d_
 "`Infiltrační postřik asf., PI 1,0 Kg/m2"_x000d_
 "`Konstrukce vozovky"_x000d_
 1151.590 = 1151,590 [A]</t>
  </si>
  <si>
    <t>"`viz projektová dokumentace, TZ a výkaz projektanta"_x000d_
 "`Spojovací postřik asf., PS 0,3 kg/m2"_x000d_
 "`Konstrukce vozovky"_x000d_
 1025.0 = 1025,000 [A]</t>
  </si>
  <si>
    <t>"`viz projektová dokumentace, TZ a výkaz projektanta"_x000d_
 "`Spojovací postřik asf., PS 0,6 kg/m2"_x000d_
 "`Konstrukce vozovky"_x000d_
 1076.250 = 1076,250 [A]</t>
  </si>
  <si>
    <t>"`viz projektová dokumentace, TZ a výkaz projektanta"_x000d_
 "`Asfaltový beton pro obrusné vrstvy, ACO 11, tl. 40 mm"_x000d_
 "`Konstrukce vozovky"_x000d_
 1025.0 = 1025,000 [A]</t>
  </si>
  <si>
    <t>"`viz projektová dokumentace, TZ a výkaz projektanta"_x000d_
 "`Asfaltový beton pro ložní vrstvy, ACL 16+, tl. 60 mm"_x000d_
 "`Konstrukce vozovky"_x000d_
 1076.250 = 1076,250 [A]</t>
  </si>
  <si>
    <t>"`viz projektová dokumentace, TZ a výkaz projektanta"_x000d_
 "`Asfaltový beton pro podkladní vrstvy, ACP 22+, tl. 90 mm"_x000d_
 "`Konstrukce vozovky"_x000d_
 1130.060 = 1130,060 [A]</t>
  </si>
  <si>
    <t>"`viz projektová dokumentace, TZ a výkaz projektanta"_x000d_
 "`betonová dlažba zámková, (přírodní barva, 220x267mm, tvar „květ”, s fazetou) Dl, tl. 60mm"_x000d_
 "`lože z drti frakce 4/8, tl. 40 mm "_x000d_
 "`Konstrukce chodníku"_x000d_
 185.0 = 185,000 [A]</t>
  </si>
  <si>
    <t>"`viz projektová dokumentace, TZ a výkaz projektanta"_x000d_
 "`podél nástupní hrany konstrstní pás š. 0,50 m s kontrstní dlažby"_x000d_
 "`lože z drti frakce 4/8, tl. 40 mm "_x000d_
 31.0*0.50 = 15,500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</si>
  <si>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3.0 = 3,000 [A]</t>
  </si>
  <si>
    <t xml:space="preserve">"`viz projektová dokumentace, TZ a výkaz projektanta"_x000d_
 "`Odvodnění - TRATIVOD"_x000d_
 "`DRENÁŽNÍ TRUBKA DN 160"_x000d_
 "`vyústění trativodu do budovaného žlabu  navrtáním - 1 ks"_x000d_
 90.0 = 90,000 [A]</t>
  </si>
  <si>
    <t>"`viz projektová dokumentace, TZ a výkaz projektanta"_x000d_
 "`Uliční vpust (včetně vtokové mříže, kalového koše, těsnění atd.)"_x000d_
 "`Napojení přípojky UV na NOVĚ BUDOVANOU kanalizaci jádrovým vývrtem"_x000d_
 3.0 = 3,000 [A]</t>
  </si>
  <si>
    <t>"`viz projektová dokumentace, TZ a výkaz projektanta"_x000d_
 "`dodávka a montáž svislého dopravního značení B1 + E13 `NEPLATÍ PRO DOPRAVNÍ OBSLUHU (včetně sloupku)"_x000d_
 1+1 = 2,000 [A]_x000d_
 "`dodávka a montáž svislého dopravního značení P6 (STOP)"_x000d_
 1.0 = 1,000 [B]_x000d_
 "`dodávka a montáž svislého dopravního značení IJ4b"_x000d_
 1.0 = 1,000 [C]_x000d_
 Celkem: 2+1+1 = 4,000 [D]</t>
  </si>
  <si>
    <t>"`viz projektová dokumentace, TZ a výkaz projektanta"_x000d_
 "`dodávka a montáž svislého dopravního značení B1 + E13 `NEPLATÍ PRO DOPRAVNÍ OBSLUHU (včetně sloupku)"_x000d_
 1.0 = 1,000 [A]_x000d_
 "`dodávka a montáž svislého dopravního značení P6 (STOP)"_x000d_
 1.0 = 1,000 [B]_x000d_
 "`dodávka a montáž svislého dopravního značení IJ4b"_x000d_
 1.0 = 1,000 [C]_x000d_
 Celkem: 1+1+1 = 3,000 [D]</t>
  </si>
  <si>
    <t>"`viz projektová dokumentace, TZ a výkaz projektanta"_x000d_
 "`Vodorovné dopravní značení střední V11a š. 0,125 m (BUS) - délka zast. 25,2 m šířka 3,5"_x000d_
 27.0*3.50 = 94,500 [A]_x000d_
 "`Vodorovné dopravní značení střední V4 (0,5/0,5/0,25)"_x000d_
 69.0*0.250 = 17,250 [B]_x000d_
 Celkem: 94.5+17.25 = 111,750 [C]</t>
  </si>
  <si>
    <t>"`viz projektová dokumentace, TZ a výkaz projektanta"_x000d_
 "`bet. obrubník chodníkový (100/250/1000) do bet. lože, převýšený 60 mm"_x000d_
 91.0 = 91,000 [A]_x000d_
 "`bet. obrubník chodníkový (100/250/1000) do bet. lože, zapuštěný 00 mm"_x000d_
 47.0 = 47,000 [B]_x000d_
 Celkem: 91+47 = 138,000 [C]</t>
  </si>
  <si>
    <t>"`viz projektová dokumentace, TZ a výkaz projektanta"_x000d_
 "`bet. obrubník silniční (150/250/1000) do bet. lože, převýšený +120 mm"_x000d_
 102.0 = 102,000 [A]_x000d_
 "`bet. obrubník nájezdový (150/150/1000) do bet. lože"_x000d_
 33.0 = 33,000 [B]_x000d_
 "`bet. obrubník přechodový - pravý, do bet. lože"_x000d_
 1.0 = 1,000 [C]_x000d_
 Celkem: 102+33+1 = 136,000 [D]</t>
  </si>
  <si>
    <t>91725</t>
  </si>
  <si>
    <t>NÁSTUPIŠTNÍ OBRUBNÍKY BETONOVÉ</t>
  </si>
  <si>
    <t xml:space="preserve">"`viz projektová dokumentace, TZ a výkaz projektanta"_x000d_
 "`bet. obrubník kasselský včetně nájezdových a výjezdových kusů  do bet. lože"_x000d_
 "`podél nástupní hrany konstrstní pás š. 0,50 m s kontrstní dlažby"_x000d_
 31.0 = 31,000 [A]</t>
  </si>
  <si>
    <t>"`viz projektová dokumentace, TZ a výkaz projektanta"_x000d_
 "`řezání asfaltu tl. do 100 mm"_x000d_
 35.0 = 35,000 [A]</t>
  </si>
  <si>
    <t>"`viz projektová dokumentace, TZ a výkaz projektanta"_x000d_
 "`Trouba štěrbinová s průběžnou štěrbinou TZD-Q 40/50/400"_x000d_
 4*4.0 = 16,000 [A]</t>
  </si>
  <si>
    <t>"`viz projektová dokumentace, TZ a výkaz projektanta"_x000d_
 "`příkopová tvárnice do betonu (žlabovka 60 - VxDxŠ 140X330X570/607 mm)"_x000d_
 30.0 = 30,000 [A]</t>
  </si>
  <si>
    <t>"`bourání betonu ve výkopu"_x000d_
 1809.586*0.020 = 36,192 [A]_x000d_
 Celkem: 36.192 = 36,192 [B]</t>
  </si>
  <si>
    <t>"`bourání železobetonu ve výkopu"_x000d_
 1809.586*0.010 = 18,096 [A]_x000d_
 Celkem: 18.096 = 18,096 [B]</t>
  </si>
  <si>
    <t>R92718</t>
  </si>
  <si>
    <t>R93318</t>
  </si>
  <si>
    <t>R937671</t>
  </si>
  <si>
    <t>MOBILIÁŘ - PŘÍSTŘEŠEK NA AUTOBUSOVÉ ZASTÁVCE</t>
  </si>
  <si>
    <t>"`006_PRISTRESEK + TZ"_x000d_
 "`PŘÍSTŘEŠEK NA AUTOBUSOVÉ ZASTÁVCE"_x000d_
 "`Přístřešek je navržen jako dvou-modulový (2 x 1,385 m) s půdorysnou plochou 2,83 x 1,856 m."_x000d_
 "`Nosná konstrukce přístřešku (typový výrobek) je ocelová, opatřená ochrannou vrstvou zinku a protikorozního nátěru"_x000d_
 "`(protikorozní ochrana dle výrobce přístřešku). Boční stěnové výplně, tvořící zástěnu proti větru a dešti, jsou navrženy"_x000d_
 "`z kaleného skla, opatřeny bezpečnostním potiskem pro slabozraké osoby, zadní stěna je plná, neprůhledná ze sendvičového"_x000d_
 "`panelu s krycí vrstvou z plechu opatřenou poplastováním, případně ze dřeva. Střešní krytinu kompletizovaný sendvičový"_x000d_
 "`panel (PIR) rovněž s plechovým opláštěním."_x000d_
 "`Dle TSI PRM 1300/2014, bod 4.2.1.5 musí být každá průhledná překážka označena proti nárazu. Označení průhledné"_x000d_
 "`překážky podléhá požadavkům vyhlášky č. 398/2009 Sb., příloha 3, bod 1.2.2."_x000d_
 "`V rámci projektu jsou kontrastním potiskem opatřeny celé prosklené bočnice přístřešku. Konkrétní design potisku bude"_x000d_
 "`předmětem nabídky zhotovitele přístřešku. Viz. výkres č. 2.006 – Přístřešek."_x000d_
 "`Odvodnění zastřešení je řešeno pohledově skrytým žlabem a svodem s vyústěním do odvodňovacího žlabu."_x000d_
 "`Nosná ocelová konstrukce přístřešku bude na místě instalace smontována pomocí šroubových spojů z nerezivějící oceli."_x000d_
 "`Přístřešek bude kotven do betonové základové konstrukce pomocí chemických kotev do předvrtaných vyčištěných otvorů"_x000d_
 "`na chemickou maltu dle specifikace dodavatele přístřešků. Kotvení bude zadlážděno. Je nezbytné dodržet kótu horní hrany"_x000d_
 "`povrchu betonového základu 200 mm pod úrovní dlažby ve středu přístřešku."_x000d_
 "`Součástí přístřešku bude lavička se samostatným kotvením pod dlažbu. U přístřešků je nezbytné dodržet průchozí šířku min"_x000d_
 "`900 mm (skutečně je 1900 mm) od nástupní hrany k nejbližší svislé části bočnice přístřešku. Poloha kabelových tras"_x000d_
 "`v blízkosti přístřešku bude řešena tak, aby trasy byly vedeny mimo půdorys základové konstrukce."_x000d_
 1.0 = 1,000 [A]</t>
  </si>
  <si>
    <t>"`viz pol. 12373 - výkopy"_x000d_
 1809.586*1.90 = 3438,213 [A]_x000d_
 "`viz pol. 13273 - výkopy rýh"_x000d_
 122*1.90 = 231,800 [B]_x000d_
 "`viz pol. 13373 - výkopy šachet"_x000d_
 3*1.90 = 5,700 [C]_x000d_
 "`viz pol. 17110 - násypy"_x000d_
 -120*1.90 = -228,000 [D]_x000d_
 Celkem: 3438.213+231.8+5.7+-228 = 3447,713 [E]</t>
  </si>
  <si>
    <t>"`viz pol. 96615 - bourání betonu"_x000d_
 36.192*2.20 = 79,622 [A]_x000d_
 "`viz pol. 96616 - bourání ŽB"_x000d_
 18.096*2.40 = 43,430 [B]_x000d_
 Celkem: 79.622+43.43 = 123,052 [C]</t>
  </si>
  <si>
    <t>SO 22-18-13.02</t>
  </si>
  <si>
    <t>"`viz projektová dokumentace, TZ a výkaz projektanta"_x000d_
 "`odťěžení zeminy a kameniva na ploše kolejového ložě v tl. 200 mm včetně následného odvozu a rozprostření na deponii"_x000d_
 1715.0*0.20 = 343,000 [A]</t>
  </si>
  <si>
    <t>11332B</t>
  </si>
  <si>
    <t>ODSTRANĚNÍ PODKLADŮ ZPEVNĚNÝCH PLOCH Z KAMENIVA NESTMELENÉHO - DOPRAVA</t>
  </si>
  <si>
    <t>"`viz projektová dokumentace, TZ a výkaz projektanta"_x000d_
 "`odťěžení zeminy a kameniva na ploše kolejového ložě v tl. 200 mm včetně následného odvozu a rozprostření na deponii"_x000d_
 "`odvoz na deponii 20 km"_x000d_
 (1715.0*0.20)*2.05*20 = 14063,000 [A]</t>
  </si>
  <si>
    <t>Položka zahrnuje samostatnou dopravu suti a vybouraných hmot. Množství se určí jako součin hmotnosti [t] a požadované vzdálenosti [km].</t>
  </si>
  <si>
    <t>"`viz projektová dokumentace, TZ a výkaz projektanta"_x000d_
 "`sejmutí ornice v tl. 29cm, včetně následného odvozu a rozprostření na poli"_x000d_
 1250.0*0.290 = 362,500 [A]_x000d_
 "``---------------------------------------`"_x000d_
 "`sejmutí podorniční (humózní) vrstvy, včetně následného odvozu a rozprostření na deponii, následné využítí pro ohumusení na stavbě"_x000d_
 "`tl. 430 mm"_x000d_
 1250.0*0.430 = 537,500 [B]_x000d_
 "`tl. 90 mm"_x000d_
 1295.0*0.090 = 116,550 [C]_x000d_
 Celkem: 362.5+537.5+116.55 = 1016,550 [D]</t>
  </si>
  <si>
    <t>"`odvoz sejmuté ornice k rozprostření na poli - 20 km"_x000d_
 (1250.0*0.290)*20 = 7250,000 [A]_x000d_
 "``---------------------------------------------`"_x000d_
 "`odvoz sejmuté podorniční (humózní) vrstvy na meziskládku"_x000d_
 (1250.0*0.430+1295.0*0.090)*15 = 9810,750 [B]_x000d_
 Celkem: 7250+9810.75 = 17060,750 [C]</t>
  </si>
  <si>
    <t>"`dovoz z meziskládky"_x000d_
 "`zemina pro ohumusování"_x000d_
 256*0.10+1895*0.10 = 215,100 [A]_x000d_
 "`zemina do násypu"_x000d_
 722 = 722,000 [B]_x000d_
 "`zemina pro zásypy"_x000d_
 59.73 = 59,730 [C]_x000d_
 Celkem: 215.1+722+59.73 = 996,830 [D]</t>
  </si>
  <si>
    <t>"`dovoz z meziskládky"_x000d_
 "`zemina pro ohumusování"_x000d_
 (256*0.10+1895*0.10)*15 = 3226,500 [A]_x000d_
 "`zemina do násypu"_x000d_
 (722)*15 = 10830,000 [B]_x000d_
 "`zemina pro zásypy"_x000d_
 59.73*15 = 895,950 [C]_x000d_
 Celkem: 3226.5+10830+895.95 = 14952,450 [D]</t>
  </si>
  <si>
    <t>"`viz projektová dokumentace, TZ a výkaz projektanta"_x000d_
 "`ruční výkop - 15 % "_x000d_
 "`výkop - obecný - VČETNĚ ODSTRANĚNÍ ČÁSTI STÁVAJÍHO KOLEJOVÉHO TĚLESA"_x000d_
 3950.0 = 3950,000 [A]_x000d_
 "`případný výkop pro sanaci, tl. 0,250 m"_x000d_
 (339.250+223.10+725.0)*0.250 = 321,838 [B]_x000d_
 "`výkop pro spodní stavbu přístřešku na kola"_x000d_
 9.060*2.0*0.450 = 8,154 [C]_x000d_
 Celkem: 3950+321.838+8.154 = 4279,992 [D]</t>
  </si>
  <si>
    <t>"`odvoz na meziskládku - použití do násypů"_x000d_
 722*15 = 10830,000 [A]</t>
  </si>
  <si>
    <t>"`viz projektová dokumentace, TZ a výkaz projektanta"_x000d_
 "`výkop rýhy pro umístění štěrbinového žlabu"_x000d_
 14.0 = 14,000 [A]_x000d_
 "`Chránička (32) - S32 KM 64,467, dl. 10,0m"_x000d_
 "`Výkop rýhy pro chráničky š. 0,60m, hl. 1,8m, délky cca 10,0m (příložné pažení)"_x000d_
 12.0 = 12,000 [B]_x000d_
 "`Chránička (33) - S33 KM 64,508, dl. 6,0m"_x000d_
 "`Výkop rýhy pro chráničky š. 0,60m, hl. 1,8m, délky cca 6,0m (příložné pažení)"_x000d_
 7.0 = 7,000 [C]_x000d_
 "`Chránička (34) - S34 KM 64,526, dl. 12,0m"_x000d_
 "`Výkop rýhy pro chráničky š. 0,60m, hl. 1,8m, délky cca 12,0m (příložné pažení)"_x000d_
 14.0 = 14,000 [D]_x000d_
 "`Chránička (35) - S35 KM 64,527, dl. 12,0m"_x000d_
 "`Výkop rýhy pro chráničky š. 0,60m, hl. 1,8m, délky cca 12,0m (příložné pažení)"_x000d_
 14.0 = 14,000 [E]_x000d_
 "`Chránička (36) - S36 KM 64,532, dl. 12,0m"_x000d_
 "`Výkop rýhy pro chráničky š. 0,60m, hl. 1,8m, délky cca 12,0m (příložné pažení)"_x000d_
 14.0 = 14,000 [F]_x000d_
 "`Chránička (37) - S37 KM 64,534, dl. 12,0m"_x000d_
 "`Výkop rýhy pro chráničky š. 0,60m, hl. 1,8m, délky cca 12,0m (příložné pažení)"_x000d_
 14.0 = 14,000 [G]_x000d_
 Celkem: 14+12+7+14+14+14+14 = 89,000 [H]</t>
  </si>
  <si>
    <t>"`odvoz na meziskládku - použití do zásypů"_x000d_
 59.73*15 = 895,950 [A]</t>
  </si>
  <si>
    <t>"`viz projektová dokumentace, TZ a výkaz projektanta"_x000d_
 "`násyp pod konstrukci vozovky z vhodných zemin dle ČSN 73 6133"_x000d_
 722.0 = 722,000 [A]_x000d_
 Celkem: 722 = 722,000 [B]</t>
  </si>
  <si>
    <t>"`uložení na meziskládce"_x000d_
 "`sejmutá podorniční (humózní) vrstva"_x000d_
 1250.0*0.430+1295.0*0.090 = 654,050 [A]_x000d_
 "`zemina do násypu"_x000d_
 722 = 722,000 [B]_x000d_
 Celkem: 654.05+722 = 1376,050 [C]</t>
  </si>
  <si>
    <t>"`viz projektová dokumentace, TZ a výkaz projektanta"_x000d_
 "`Chránička (32) - S32 KM 64,467, dl. 10,0m"_x000d_
 "`Zához rýhy s chráničkou zeminou + hutnění po vrstvách max. 0.3m, celková tl. cca 1,4m, šířka rýhy 0,60m (je možné použít výkopek ze stavby) - K1"_x000d_
 9.250 = 9,250 [A]_x000d_
 "`Chránička (33) - S33 KM 64,508, dl. 6,0m"_x000d_
 "`Zához rýhy s chráničkou zeminou + hutnění po vrstvách max. 0.3m, celková tl. cca 1,5m, šířka rýhy 0,60m (je možné použít výkopek ze stavby) - K1"_x000d_
 6.0 = 6,000 [B]_x000d_
 "`Chránička (34) - S34 KM 64,526, dl. 12,0m"_x000d_
 "`Zához rýhy s chráničkou zeminou + hutnění po vrstvách max. 0.3m, celková tl. cca 1,4m, šířka rýhy 0,60m (je možné použít výkopek ze stavby) - K1"_x000d_
 11.120 = 11,120 [C]_x000d_
 "`Chránička (35) - S35 KM 64,527, dl. 12,0m"_x000d_
 "`Zához rýhy s chráničkou zeminou + hutnění po vrstvách max. 0.3m, celková tl. cca 1,4m, šířka rýhy 0,60m (je možné použít výkopek ze stavby) - K1"_x000d_
 11.120 = 11,120 [D]_x000d_
 "`Chránička (36) - S36 KM 64,532, dl. 12,0m"_x000d_
 "`Zához rýhy s chráničkou zeminou + hutnění po vrstvách max. 0.3m, celková tl. cca 1,4m, šířka rýhy 0,60m (je možné použít výkopek ze stavby) - K1"_x000d_
 11.120 = 11,120 [E]_x000d_
 "`Chránička (37) - S37 KM 64,534, dl. 12,0m"_x000d_
 "`Zához rýhy s chráničkou zeminou + hutnění po vrstvách max. 0.3m, celková tl. cca 1,4m, šířka rýhy 0,60m (je možné použít výkopek ze stavby) - K1"_x000d_
 11.120 = 11,120 [F]_x000d_
 Celkem: 9.25+6+11.12+11.12+11.12+11.12 = 59,730 [G]</t>
  </si>
  <si>
    <t>"`viz projektová dokumentace, TZ a výkaz projektanta"_x000d_
 "`Úprava zemní pláně - vyrovnání, přehutnění"_x000d_
 "`Konstrukce vsakovací vozovky - k parkovišti"_x000d_
 339.250 = 339,250 [A]_x000d_
 "`Konstrukce vsakovací vozovky - SAMOTNÉ parkoviště"_x000d_
 233.10 = 233,100 [B]_x000d_
 "`Konstrukce chodníku"_x000d_
 725.0 = 725,000 [C]_x000d_
 Celkem: 339.25+233.1+725 = 1297,350 [D]</t>
  </si>
  <si>
    <t>"`viz projektová dokumentace, TZ a výkaz projektanta"_x000d_
 "`ohumusování tl. 100mm a osetí ve svahu"_x000d_
 1895.0 = 1895,000 [A]_x000d_
 Celkem: 1895 = 1895,000 [B]</t>
  </si>
  <si>
    <t>"`viz projektová dokumentace, TZ a výkaz projektanta"_x000d_
 "`ohumusování tl. 100mm a osetí v rovině"_x000d_
 256.0 = 256,000 [A]_x000d_
 Celkem: 256 = 256,000 [B]</t>
  </si>
  <si>
    <t>"`rozprostření sejmuté ornice na poli v tl. 300 mm"_x000d_
 (1250.0*0.290)/0.30 = 1208,333 [A]</t>
  </si>
  <si>
    <t>"`viz projektová dokumentace, TZ a výkaz projektanta"_x000d_
 "`ohumusování tl. 100mm a osetí ve svahu"_x000d_
 1895 = 1895,000 [A]_x000d_
 "`ohumusování tl. 100mm a osetí v rovině"_x000d_
 256 = 256,000 [B]_x000d_
 Celkem: 1895+256 = 2151,000 [C]</t>
  </si>
  <si>
    <t>"`viz projektová dokumentace, TZ a výkaz projektanta"_x000d_
 "`10l / m2"_x000d_
 "`ohumusování tl. 100mm a osetí ve svahu"_x000d_
 1895*10*0.001 = 18,950 [A]_x000d_
 "`ohumusování tl. 100mm a osetí v rovině"_x000d_
 256*10*0.001 = 2,560 [B]_x000d_
 Celkem: 18.95+2.56 = 21,510 [C]</t>
  </si>
  <si>
    <t>"`viz projektová dokumentace, TZ a výkaz projektanta"_x000d_
 "`případná sanace kamenivem fr. 0/63 v tl. 250mm"_x000d_
 "`Konstrukce vsakovací vozovky - k parkovišti"_x000d_
 339.250*0.250 = 84,813 [A]_x000d_
 "`Konstrukce vsakovací vozovky - SAMOTNÉ parkoviště"_x000d_
 223.10*0.250 = 55,775 [B]_x000d_
 "`Konstrukce chodníku"_x000d_
 725.0*0.250 = 181,250 [C]_x000d_
 Celkem: 84.813+55.775+181.25 = 321,838 [D]</t>
  </si>
  <si>
    <t>"`viz projektová dokumentace, TZ a výkaz projektanta"_x000d_
 "`případná separační geotextilie, hmotnost 500g/m2"_x000d_
 "`Konstrukce vsakovací vozovky - k parkovišti"_x000d_
 339.250 = 339,250 [A]_x000d_
 "`Konstrukce vsakovací vozovky - SAMOTNÉ parkoviště"_x000d_
 223.10 = 223,100 [B]_x000d_
 "`Konstrukce chodníku"_x000d_
 725.0 = 725,000 [C]_x000d_
 Celkem: 339.25+223.1+725 = 1287,350 [D]</t>
  </si>
  <si>
    <t>"`viz projektová dokumentace, TZ a výkaz projektanta"_x000d_
 "`základová deska beton C25/30 XC2, tl. 350 mm"_x000d_
 "`2x KARI síť 8/100/100"_x000d_
 9.060*2.0*0.350 = 6,342 [A]</t>
  </si>
  <si>
    <t>"`viz projektová dokumentace, TZ a výkaz projektanta"_x000d_
 "`základová deska beton C25/30 XC2, tl. 350 mm"_x000d_
 "`2x KARI síť 8/100/100"_x000d_
 (9.060*2.0*7.90*1.25*0.001)*2 = 0,358 [A]</t>
  </si>
  <si>
    <t>"`viz 011 - OPĚRNÁ ZEĎ"_x000d_
 "`Opěrná zeď je navržena z betonu C 30/37 – XC4,XD3,XF4-Cl 0,4 Dmax= 22 mm"_x000d_
 "`Veškeré ŽB konstrukce budou v pohledově uplatněných částech betonovány v kvalitě pohledového betonu. Budou"_x000d_
 "`provedeny v jednotném odstínu, bez dutin, kavern a hnízd, všechny hrany zkosené. Požadavky na povrch pohledového"_x000d_
 "`betonu jsou stanoveny dle TP ČBS 03. Viditelné části budou provedeny ve třídě PB2, zasypané části ve třídě PB1."_x000d_
 "`Na veškeré betonové konstrukce bude použita třída bednění TB2 dle TP ČBS 03"_x000d_
 "`dilatační celek D1"_x000d_
 (1.750*0.30+(1.950+2.364)/2*0.30)*8.294 = 9,721 [A]_x000d_
 "`dilatační celek D2"_x000d_
 (1.750*0.30+(1.950+2.333)/2*0.30)*8.294 = 9,683 [B]_x000d_
 "`dilatační celek D3"_x000d_
 (1.750*0.30+(1.950+2.333)/2*0.30)*8.294 = 9,683 [C]_x000d_
 "`dilatační celek D4"_x000d_
 (1.750*0.30+(1.950+2.333)/2*0.30)*8.294 = 9,683 [D]_x000d_
 "`dilatační celek D5"_x000d_
 (1.750*0.30+(1.950+2.333)/2*0.30)*8.294 = 9,683 [E]_x000d_
 Celkem: 9.721+9.683+9.683+9.683+9.683 = 48,453 [F]</t>
  </si>
  <si>
    <t>"`viz 011 - OPĚRNÁ ZEĎ"_x000d_
 "`podíl výztuže 180 kg / m3"_x000d_
 48.453*0.180 = 8,722 [A]</t>
  </si>
  <si>
    <t>431325</t>
  </si>
  <si>
    <t>SCHODIŠŤ KONSTR ZE ŽELEZOBETONU DO C30/37</t>
  </si>
  <si>
    <t>"`Konstrukce bude provedena v kvalitě pohledového betonu (viz dále). Pochozí povrch schodiště bude za účelem zvýšení"_x000d_
 "`bezpečnosti protiskluzově upraven (kartáčování, striáž)"_x000d_
 "`viz 006 Schodiště sever - výkres tvaru"_x000d_
 "`C 30/37-XC4, XD3, XF4"_x000d_
 "`základy"_x000d_
 (2.60+0.30+0.30)*0.30*1.20*3 = 3,456 [A]_x000d_
 "`rampa"_x000d_
 5.0*2.0*0.20*2 = 4,000 [B]_x000d_
 0.650*2.0*0.20 = 0,260 [C]_x000d_
 (0.60+5.0+0.650+5.0+0.30)*0.40*0.30*2 = 2,772 [D]_x000d_
 "`stupně"_x000d_
 (0.153*0.310)/2*2.0*28 = 1,328 [E]_x000d_
 Mezisoučet: 3.456+4+0.26+2.772+1.328 = 11,816 [F]_x000d_
 "`viz 007 Schodiště jih - výkres tvaru"_x000d_
 "`C 30/37-XC4, XD3, XF4"_x000d_
 "`základy"_x000d_
 (2.60+0.30+0.30)*0.30*1.20*3 = 3,456 [G]_x000d_
 "`rampa"_x000d_
 5.50*2.0*0.20*2 = 4,400 [H]_x000d_
 0.650*2.0*0.20 = 0,260 [I]_x000d_
 (0.60+5.50+0.650+5.50+0.30)*0.40*0.30*2 = 3,012 [J]_x000d_
 "`stupně"_x000d_
 (0.150*0.310)/2*2.0*30 = 1,395 [K]_x000d_
 Mezisoučet: 3.456+4.4+0.26+3.012+1.395 = 12,523 [L]_x000d_
 Celkem: 3.456+4+0.26+2.772+1.328+3.456+4.4+0.26+3.012+1.395 = 24,339 [M]</t>
  </si>
  <si>
    <t>431365</t>
  </si>
  <si>
    <t>VÝZTUŽ SCHODIŠŤ KONSTR Z BETONÁŘSKÉ OCELI 10505, B500B</t>
  </si>
  <si>
    <t>"`viz 006 Schodiště sever - výkres tvaru"_x000d_
 1.10 = 1,100 [A]_x000d_
 "`viz 007 Schodiště jih - výkres tvaru"_x000d_
 1.10 = 1,100 [B]_x000d_
 Celkem: 1.1+1.1 = 2,200 [C]</t>
  </si>
  <si>
    <t>"`viz projektová dokumentace, TZ a výkaz projektanta"_x000d_
 "`Odvodnění - ŠTĚRBINOVÝ ŽLAB"_x000d_
 3.50 = 3,500 [A]_x000d_
 "`podkladní beton tl. 100 mm"_x000d_
 "`viz 006 Schodiště sever - výkres tvaru"_x000d_
 5.0*2.60*0.10*2 = 2,600 [B]_x000d_
 (2.60+0.30+0.30)*0.40*0.10*3 = 0,384 [C]_x000d_
 "`viz 007 Schodiště jih - výkres tvaru"_x000d_
 5.50*2.60*0.10*2 = 2,860 [D]_x000d_
 (2.60+0.30+0.30)*0.40*0.10*3 = 0,384 [E]_x000d_
 "`viz 011 - OPĚRNÁ ZEĎ"_x000d_
 "`dilatační celek D1 - D5"_x000d_
 "`podkladní beton tl. 100 mm"_x000d_
 8.294*1.950*0.10*5 = 8,087 [F]_x000d_
 Celkem: 3.5+2.6+0.384+2.86+0.384+8.087 = 17,815 [G]</t>
  </si>
  <si>
    <t>"`viz projektová dokumentace, TZ a výkaz projektanta"_x000d_
 "`štěrkopískový podsyp fr. 32-64 mm tl. 100 mm"_x000d_
 9.060*2.0*0.10 = 1,812 [A]</t>
  </si>
  <si>
    <t xml:space="preserve">"`viz projektová dokumentace, TZ a výkaz projektanta"_x000d_
 "`štěrkodrť fr. 0/32, ŠDb, tl. 200 mm    "_x000d_
 "`Konstrukce vsakovací vozovky - k parkovišti"_x000d_
 331.880 = 331,880 [A]_x000d_
 "`Konstrukce vsakovací vozovky - SAMOTNÉ parkoviště"_x000d_
 218.250 = 218,250 [B]_x000d_
 "`Konstrukce chodníku"_x000d_
 725.0 = 725,000 [C]_x000d_
 Celkem: 331.88+218.25+725 = 1275,130 [D]</t>
  </si>
  <si>
    <t>"`viz projektová dokumentace, TZ a výkaz projektanta"_x000d_
 "`betonová dlažba zámková, (přírodní barva, 220x267mm, tvar „květ”, s fazetou) Dl, tl. 60mm"_x000d_
 "`lože z drti frakce 4/8, tl. 40 mm "_x000d_
 "`Konstrukce chodníku"_x000d_
 725.0 = 725,000 [A]</t>
  </si>
  <si>
    <t>"`viz projektová dokumentace, TZ a výkaz projektanta"_x000d_
 "`betonová dlažba RELIÉFNÍ, (bílá barva) Dl, tl. 60mm - varovné a signální pásy + hmatový kontrast š. 400mm ostrohranná dlažby 200x200mm "_x000d_
 "`lože z drti frakce 4/8, tl. 40 mm "_x000d_
 "`Konstrukce chodníku"_x000d_
 5.250 = 5,250 [A]_x000d_
 "`betonová dlažba drážkovaná, (červená barva) Dl, tl. 60mm - umělá vodící linie"_x000d_
 6.0 = 6,000 [B]_x000d_
 Celkem: 5.25+6 = 11,250 [C]</t>
  </si>
  <si>
    <t>R563661</t>
  </si>
  <si>
    <t>ZŘÍZENÍ VRSTVY Z ODTĚŽENÉHO MATERIÁLU TL DO 300MM</t>
  </si>
  <si>
    <t>"`viz projektová dokumentace, TZ a výkaz projektanta"_x000d_
 "`rozprostření odtěžené vrstvy zeminy a kameniva na deponii"_x000d_
 (1715.0*0.20)/0.30 = 1143,333 [A]</t>
  </si>
  <si>
    <t>R574701</t>
  </si>
  <si>
    <t>ZASAKOVACÍ ROŠTY PRO ZPEVNĚNÉ PROPUSTNÉ POVRCHY VČ. PODKLADNÍ SÍŤOVINY</t>
  </si>
  <si>
    <t>"`viz projektová dokumentace, TZ a výkaz projektanta"_x000d_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</si>
  <si>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R574702</t>
  </si>
  <si>
    <t>TEXTILIE URČENÁ K ZÁCHYTU ROPNÝCH LÁTEK</t>
  </si>
  <si>
    <t>R582612</t>
  </si>
  <si>
    <t>KRYTY Z BETON DLAŽDIC 74 x 74 MM TL 48 MM DO LOŽE Z KAM URČENÉ PRO ZASAKOVACÍ ROŠTY</t>
  </si>
  <si>
    <t>"`viz projektová dokumentace, TZ a výkaz projektanta"_x000d_
 "`betonová dlažba - speciální betonová kostka do zasakovacího roštu 74 x 74 mm, tl. 48 mm"_x000d_
 "`lože z drti frakce 4/8, tl. 40mm"_x000d_
 "`Konstrukce vsakovací vozovky - k parkovišti"_x000d_
 295.0 = 295,000 [A]_x000d_
 "`Konstrukce vsakovací vozovky - SAMOTNÉ parkoviště"_x000d_
 194.0 = 194,000 [B]_x000d_
 "`Vodorovné dopravní značení střední V10b (vyznačení parkovacích stání) odlišnou barvou dlažby (14x 5,05 m)"_x000d_
 71.0*0.20 = 14,200 [C]_x000d_
 Celkem: 295+194+14.2 = 503,200 [D]</t>
  </si>
  <si>
    <t>"`viz projektová dokumentace, TZ a výkaz projektanta"_x000d_
 "`Chránička (32) - S32 KM 64,467, dl. 10,0m"_x000d_
 "`Chránička HDPE DN 160mm, 2ks - dl. 10 m + vyvedení 0,5m nad terén"_x000d_
 "`Těsnící kroužky proti zatékání vody - K1 - 4 ks"_x000d_
 20.0 = 20,000 [A]_x000d_
 "`Chránička (33) - S33 KM 64,508, dl. 6,0m"_x000d_
 "`Chránička HDPE DN 160mm, 1ks - dl. 6 m + vyvedení 0,5m nad terén"_x000d_
 "`Těsnící kroužky proti zatékání vody - K1 - 2 ks"_x000d_
 6.0 = 6,000 [B]_x000d_
 "`Chránička (34) - S34 KM 64,526, dl. 12,0m"_x000d_
 "`Chránička HDPE DN 160mm, 2ks - dl. 12 m + vyvedení 0,5m nad terén"_x000d_
 "`Těsnící kroužky proti zatékání vody - K1 - 4 ks"_x000d_
 24.0 = 24,000 [C]_x000d_
 "`Chránička (35) - S35 KM 64,527, dl. 12,0m"_x000d_
 "`Chránička HDPE DN 160mm, 2ks - dl. 12 m + vyvedení 0,5m nad terén"_x000d_
 "`Těsnící kroužky proti zatékání vody - K1 - 4 ks"_x000d_
 24.0 = 24,000 [D]_x000d_
 "`Chránička (36) - S36 KM 64,532, dl. 12,0m"_x000d_
 "`Chránička HDPE DN 160mm, 2ks - dl. 12 m + vyvedení 0,5m nad terén"_x000d_
 "`Těsnící kroužky proti zatékání vody - K1 - 4 ks"_x000d_
 24.0 = 24,000 [E]_x000d_
 "`Chránička (37) - S37 KM 64,534, dl. 12,0m"_x000d_
 "`Chránička HDPE DN 160mm, 2ks - dl. 12 m + vyvedení 0,5m nad terén"_x000d_
 "`Těsnící kroužky proti zatékání vody - K1 - 4 ks"_x000d_
 24.0 = 24,000 [F]_x000d_
 Celkem: 20+6+24+24+24+24 = 122,000 [G]</t>
  </si>
  <si>
    <t>"`viz projektová dokumentace, TZ a výkaz projektanta"_x000d_
 "`Chránička (32) - S32 KM 64,467, dl. 10,0m"_x000d_
 "`Chránička HDPE DN 160mm, 2ks - dl. 10 m + vyvedení 0,5m nad terén"_x000d_
 20.0 = 20,000 [A]_x000d_
 "`Chránička (33) - S33 KM 64,508, dl. 6,0m"_x000d_
 "`Chránička HDPE DN 160mm, 1ks - dl. 6 m + vyvedení 0,5m nad terén"_x000d_
 6.0 = 6,000 [B]_x000d_
 "`Chránička (34) - S34 KM 64,526, dl. 12,0m"_x000d_
 "`Chránička HDPE DN 160mm, 2ks - dl. 12 m + vyvedení 0,5m nad terén"_x000d_
 24.0 = 24,000 [C]_x000d_
 "`Chránička (35) - S35 KM 64,527, dl. 12,0m"_x000d_
 "`Chránička HDPE DN 160mm, 2ks - dl. 12 m + vyvedení 0,5m nad terén"_x000d_
 24.0 = 24,000 [D]_x000d_
 "`Chránička (36) - S36 KM 64,532, dl. 12,0m"_x000d_
 "`Chránička HDPE DN 160mm, 2ks - dl. 12 m + vyvedení 0,5m nad terén"_x000d_
 24.0 = 24,000 [E]_x000d_
 "`Chránička (37) - S37 KM 64,534, dl. 12,0m"_x000d_
 "`Chránička HDPE DN 160mm, 2ks - dl. 12 m + vyvedení 0,5m nad terén"_x000d_
 24.0 = 24,000 [F]_x000d_
 Celkem: 20+6+24+24+24+24 = 122,000 [G]</t>
  </si>
  <si>
    <t>"`viz projektová dokumentace, TZ a výkaz projektanta"_x000d_
 "`Chránička (32) - S32 KM 64,467, dl. 10,0m"_x000d_
 "`Obetonování chráničky betonem C 12/15 XC2 (Š. 0,44 m vjedné vrstvě výšky 0,46 m)"_x000d_
 1.850 = 1,850 [A]_x000d_
 "`Chránička (33) - S33 KM 64,508, dl. 6,0m"_x000d_
 "`Obetonování chráničky betonem C 12/15 XC2 (Š. 0,35 m vjedné vrstvě výšky 0,30 m)"_x000d_
 0.650 = 0,650 [B]_x000d_
 "`Chránička (34) - S34 KM 64,526, dl. 12,0m"_x000d_
 "`Obetonování chráničky betonem C 12/15 XC2 (Š. 0,44 m vjedné vrstvě výšky 0,46 m)"_x000d_
 2.50 = 2,500 [C]_x000d_
 "`Chránička (35) - S35 KM 64,527, dl. 12,0m"_x000d_
 "`Obetonování chráničky betonem C 12/15 XC2 (Š. 0,44 m vjedné vrstvě výšky 0,46 m)"_x000d_
 2.50 = 2,500 [D]_x000d_
 "`Chránička (36) - S36 KM 64,532, dl. 12,0m"_x000d_
 "`Obetonování chráničky betonem C 12/15 XC2 (Š. 0,44 m vjedné vrstvě výšky 0,46 m)"_x000d_
 2.50 = 2,500 [E]_x000d_
 "`Chránička (37) - S37 KM 64,534, dl. 12,0m"_x000d_
 "`Obetonování chráničky betonem C 12/15 XC2 (Š. 0,44 m vjedné vrstvě výšky 0,46 m)"_x000d_
 2.50 = 2,500 [F]_x000d_
 Celkem: 1.85+0.65+2.5+2.5+2.5+2.5 = 12,500 [G]</t>
  </si>
  <si>
    <t>9111B1</t>
  </si>
  <si>
    <t>ZÁBRADLÍ SILNIČNÍ SE SVISLOU VÝPLNÍ - DODÁVKA A MONTÁŽ</t>
  </si>
  <si>
    <t>"`viz 010 ZÁBRADLÍ"_x000d_
 "`povrchová úprava - viz Technická zpráva"_x000d_
 "`Zábradlí na schodištích "_x000d_
 "`sloupky na schodištích - 47 ks"_x000d_
 40.440 = 40,440 [A]_x000d_
 "`Zábradlí na chodnících"_x000d_
 "`sloupky na chodnících včetně základ. patek (C25/30-XF2 300 x 300 x 800 mm) - 139 ks"_x000d_
 "`kotvení přes patní desku s podlitím"_x000d_
 132.580 = 132,580 [B]_x000d_
 Celkem: 40.44+132.58 = 173,020 [C]</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</si>
  <si>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</si>
  <si>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 xml:space="preserve">"`viz projektová dokumentace, TZ a výkaz projektanta"_x000d_
 "`dodávka a montáž svislého dopravního značení IP12 parking reserve  (včetně sloupku)"_x000d_
 2.0 = 2,000 [A]_x000d_
 "`dodávka a montáž svislého dopravního značení P4 dej přednost  (včetně sloupku)"_x000d_
 1.0 = 1,000 [B]_x000d_
 Celkem: 2+1 = 3,000 [C]</t>
  </si>
  <si>
    <t>"`viz projektová dokumentace, TZ a výkaz projektanta"_x000d_
 "`Vodorovné dopravní značení střední vyznačení stání pro invalidy"_x000d_
 1.0*2 = 2,000 [A]</t>
  </si>
  <si>
    <t>"`viz projektová dokumentace, TZ a výkaz projektanta"_x000d_
 "`bet. obrubník chodníkový (100/250/1000) do bet. lože, převýšený 60 mm"_x000d_
 285.0 = 285,000 [A]_x000d_
 "`bet. obrubník chodníkový (100/250/1000) do bet. lože, zapuštěný 00 mm"_x000d_
 288.0 = 288,000 [B]_x000d_
 Celkem: 285+288 = 573,000 [C]</t>
  </si>
  <si>
    <t>"`viz projektová dokumentace, TZ a výkaz projektanta"_x000d_
 "`bet. obrubník silniční (150/250/1000) do bet. lože, převýšený +120 mm"_x000d_
 116.0 = 116,000 [A]_x000d_
 "`bet. obrubník nájezdový (150/150/1000) do bet. lože"_x000d_
 33.0 = 33,000 [B]_x000d_
 "`bet. obrubník přechodový - levý, do bet. lože"_x000d_
 2.0 = 2,000 [C]_x000d_
 "`bet. obrubník přechodový - pravý, do bet. lože"_x000d_
 2.0 = 2,000 [D]_x000d_
 Celkem: 116+33+2+2 = 153,000 [E]</t>
  </si>
  <si>
    <t>"`viz projektová dokumentace, TZ a výkaz projektanta"_x000d_
 "`Trouba štěrbinová s průběžnou štěrbinou TZD-Q 40/50/400"_x000d_
 2*4.0 = 8,000 [A]</t>
  </si>
  <si>
    <t>"`bourání betonu ve výkopu"_x000d_
 4279.992*0.020 = 85,600 [A]_x000d_
 Celkem: 85.6 = 85,600 [B]</t>
  </si>
  <si>
    <t>"`bourání železobetonu ve výkopu"_x000d_
 4279.992*0.010 = 42,800 [A]_x000d_
 Celkem: 42.8 = 42,800 [B]</t>
  </si>
  <si>
    <t>R92719</t>
  </si>
  <si>
    <t>R93319</t>
  </si>
  <si>
    <t>R9376-2</t>
  </si>
  <si>
    <t>MOBILIÁŘ - PŘÍSTŘEŠEK NA KOLA (pro 11 stojanů / 22 kol)</t>
  </si>
  <si>
    <t>"`viz projektová dokumentace, TZ a výkaz projektanta"_x000d_
 "`krytá plocha 20,750 m2, 2,50 x 8,30 m"_x000d_
 "`ocelová konstrukce, rovná střecha z lepeného bezpečnostního skla, "_x000d_
 "`zadní a boční stěny kalené bezpečnostní sklo,"_x000d_
 "`odvodnění vedené sloupkem s vyústěním nad dlažbu za zadní stěnou přístřešku"_x000d_
 "`pro 11 stojanů / 22 kol (včetně dodávky a montáže)"_x000d_
 "`kompletní provedení, dodávka a montáž"_x000d_
 1.0 = 1,000 [A]</t>
  </si>
  <si>
    <t>R95503</t>
  </si>
  <si>
    <t>Vyhotovení a projednání dílenské dokumentace na trubkové zábradlí</t>
  </si>
  <si>
    <t>"`viz pol. 12373 - výkopy"_x000d_
 4279.992*1.90 = 8131,985 [A]_x000d_
 "`viz pol. 13273 - výkopy rýh"_x000d_
 89*1.90 = 169,100 [B]_x000d_
 "`viz pol. 13373 - výkopy šachet"_x000d_
 3*1.90 = 5,700 [C]_x000d_
 "`viz pol. 17110 - násypy"_x000d_
 -722*1.90 = -1371,800 [D]_x000d_
 "`viz pol. 17411 - zásypy zeminou"_x000d_
 -59.73*1.90 = -113,487 [E]_x000d_
 Celkem: 8131.985+169.1+5.7+-1371.8+-113.487 = 6821,498 [F]</t>
  </si>
  <si>
    <t>"`viz pol. 96615 - bourání betonu"_x000d_
 85.6*2.20 = 188,320 [A]_x000d_
 "`viz pol. 96616 - bourání ŽB"_x000d_
 42.8*2.40 = 102,720 [B]_x000d_
 Celkem: 188.32+102.72 = 291,040 [C]</t>
  </si>
  <si>
    <t>SO 22-18-14</t>
  </si>
  <si>
    <t>"`viz projektová dokumentace, TZ a výkaz projektanta"_x000d_
 "`Sejmutí drnu v tl. 100 mm"_x000d_
 2135.0*1.02 = 2177,700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</si>
  <si>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((952.9*0.29)+(3553.79*0.28)+(1550.88*0.28)+(4022.97*0.28)+(1605*0.28)+(1644*0.28)+(690.36*0.28)+(3542*0.28)+(2115.34*0.28)+(3171.05*0.28))*1.02 = 6535,191 [A]_x000d_
 (3576.310*0.280)*1.02 = 1021,394 [B]_x000d_
 Mezisoučet: 6535.191+1021.394 = 7556,585 [C]_x000d_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((952.9*0.43)+(3553.79*0.72)+(1550.88*0.64)+(4022.97*0.46)+(1605*0.18)+(1644*0.41)+(690.36*0.00)+(3542*0.03)+(2115.34*0.38)+(3171.05*0.03))*1.02 = 7935,361 [D]_x000d_
 Mezisoučet: 7935.361 = 7935,361 [E]_x000d_
 Celkem: 6535.191+1021.394+7935.361 = 15491,946 [F]</t>
  </si>
  <si>
    <t>"`odvoz sejmuté ornice k rozprostření na poli - 20 km"_x000d_
 7556.585*20 = 151131,700 [A]_x000d_
 "``---------------------------------------------`"_x000d_
 "`odvoz sejmuté podorniční (humózní) vrstvy na meziskládku"_x000d_
 7935.361*15 = 119030,415 [B]_x000d_
 Celkem: 151131.7+119030.415 = 270162,115 [C]</t>
  </si>
  <si>
    <t>"`dovoz z meziskládky"_x000d_
 "`zemina pro ohumusování"_x000d_
 11910*0.10 = 1191,000 [A]_x000d_
 "`zemina pro zásypy"_x000d_
 3932.633 = 3932,633 [B]_x000d_
 "`zemina pro násyp s geovýztuhami"_x000d_
 19100.0 = 19100,000 [C]_x000d_
 "`zemina pro násyp se zlepšením"_x000d_
 1680.0 = 1680,000 [D]_x000d_
 Celkem: 1191+3932.633+19100+1680 = 25903,633 [E]</t>
  </si>
  <si>
    <t>"`dovoz z meziskládky"_x000d_
 "`zemina pro ohumusování"_x000d_
 (11910*0.10)*15 = 17865,000 [A]_x000d_
 "`zemina pro zásypy"_x000d_
 3932.633*15 = 58989,495 [B]_x000d_
 "`zemina pro násyp s geovýztuhami"_x000d_
 19100.0*15 = 286500,000 [C]_x000d_
 "`zemina pro násyp se zlepšením"_x000d_
 1680.0*15 = 25200,000 [D]_x000d_
 Celkem: 17865+58989.495+286500+25200 = 388554,495 [E]</t>
  </si>
  <si>
    <t>"`viz projektová dokumentace, TZ a výkaz projektanta"_x000d_
 "`ruční výkop - 10 % "_x000d_
 "`výkopy"_x000d_
 "`Účelová komunikace"_x000d_
 28573.0 = 28573,000 [A]_x000d_
 "`Výkopy z výměnné vrstvy v tloušťce 600 mm"_x000d_
 2040.10 = 2040,100 [B]_x000d_
 Celkem: 28573+2040.1 = 30613,100 [C]</t>
  </si>
  <si>
    <t>"`odvoz na meziskládku - použití do násypů"_x000d_
 30613.1*15 = 459196,500 [A]</t>
  </si>
  <si>
    <t>"`viz projektová dokumentace, TZ a výkaz projektanta"_x000d_
 "`výkop pro propustky"_x000d_
 ((2.38*16)+(4.22*12.6)+(3.12*12.46))*1.15 = 149,646 [A]</t>
  </si>
  <si>
    <t>"`odvoz na meziskládku - použití do zásypů"_x000d_
 149.646*15 = 2244,690 [A]</t>
  </si>
  <si>
    <t>"`viz projektová dokumentace, TZ a výkaz projektanta"_x000d_
 "`výkop pro chráničky"_x000d_
 ((0.95*38.5)+(10*0.82)+(0.65*14.5)+(0.95*18.2)*2+(0.95*34.3)+(0.65*34.3))*1.1 = 158,026 [A]_x000d_
 "`výkop pro přípojku"_x000d_
 4.0*0.80*1.50 = 4,800 [B]_x000d_
 Celkem: 158.026+4.8 = 162,826 [C]</t>
  </si>
  <si>
    <t>"`odvoz na meziskládku - použití do zásypů"_x000d_
 162.826*15 = 2442,390 [A]</t>
  </si>
  <si>
    <t>"`viz projektová dokumentace, TZ a výkaz projektanta"_x000d_
 "`Ruční výkop pro patky zábradlí"_x000d_
 ((0.4*0.8*1)*4)+((0.4*0.4*1)*48) = 8,960 [A]_x000d_
 Celkem: 8.96 = 8,960 [B]</t>
  </si>
  <si>
    <t>13373B</t>
  </si>
  <si>
    <t>HLOUBENÍ ŠACHET ZAPAŽ I NEPAŽ TŘ. I - DOPRAVA</t>
  </si>
  <si>
    <t>"`odvoz na meziskládku - použití do zásypů"_x000d_
 8.96*15 = 134,400 [A]</t>
  </si>
  <si>
    <t>"`uložení na meziskládce"_x000d_
 "`sejmutá podorniční (humózní) vrstva"_x000d_
 7935.361 = 7935,361 [A]_x000d_
 "`uložení zeminy pro použití do násypů a zásypů"_x000d_
 30613.1+162.826+8.96+149.646 = 30934,532 [B]_x000d_
 Celkem: 7935.361+30934.532 = 38869,893 [C]</t>
  </si>
  <si>
    <t>17170</t>
  </si>
  <si>
    <t>ULOŽENÍ SYPANINY DO NÁSYPŮ VRSTEVNATÝCH SE ZHUTNĚNÍM</t>
  </si>
  <si>
    <t>"`viz projektová dokumentace, TZ a výkaz projektanta"_x000d_
 "`Násyp"_x000d_
 "`Účelová komunikace (ze zeminy podmínečně vhodné s geovýztuhami (geomřížemi))"_x000d_
 19100.0 = 19100,000 [A]</t>
  </si>
  <si>
    <t>"`viz projektová dokumentace, TZ a výkaz projektanta"_x000d_
 "`Účelová komunikace (z vykopané zeminy+stabilizace směsným silničním hydraulickým pojivem (objem pojiva do 3 %))"_x000d_
 1680.0 = 1680,000 [A]</t>
  </si>
  <si>
    <t xml:space="preserve">"`viz projektová dokumentace, TZ a výkaz projektanta"_x000d_
 "`Násyp  "_x000d_
 "`Účelová komunikace (štěrkodrť fr. 0/63)"_x000d_
 5319.0 = 5319,000 [A]</t>
  </si>
  <si>
    <t>"`viz projektová dokumentace, TZ a výkaz projektanta"_x000d_
 "`zásyp chrániček bude proveden zhutněným zásypem zeminou z výkopu"_x000d_
 "`Chráničky kabelových tras"_x000d_
 ((0.95*27)+(10*0.57)+(0.65*11.5)+(0.95*12.5)*2+(0.95*30)+(0.65*30))*1.1 = 121,633 [A]_x000d_
 "`Dosyp"_x000d_
 "`Účelová komunikace (zemina z výkopu)"_x000d_
 3811.0 = 3811,000 [B]_x000d_
 Celkem: 121.633+3811 = 3932,633 [C]</t>
  </si>
  <si>
    <t>"`viz projektová dokumentace, TZ a výkaz projektanta"_x000d_
 "`Dosyp"_x000d_
 "`Účelová komunikace (nenamrzavý, nesoudržný a propustný materiál)"_x000d_
 706.80 = 706,800 [A]_x000d_
 "`zásyp přípojky"_x000d_
 4.0*0.80*(1.50-0.40-0.10) = 3,200 [B]_x000d_
 "`dosypání výkopu propustku ze štěrkodrťi frakce 0/63 mm"_x000d_
 ((1.31*13.5)+(2.67*10)+(1.8*10))*1.1 = 68,624 [C]_x000d_
 Celkem: 706.8+3.2+68.624 = 778,624 [D]</t>
  </si>
  <si>
    <t>"`viz projektová dokumentace, TZ a výkaz projektanta"_x000d_
 "`obsyp přípojek"_x000d_
 4.0*0.80*0.40 = 1,280 [A]_x000d_
 "`Propustky"_x000d_
 "`obsyp trouby štěrkopískem frakce 0/22 mm, tl. min. 150 mm"_x000d_
 ((0.36*13.5)+(0.49*10)+(0.36*10))*1.1 = 14,696 [B]_x000d_
 Celkem: 1.28+14.696 = 15,976 [C]</t>
  </si>
  <si>
    <t>"`viz projektová dokumentace, TZ a výkaz projektanta"_x000d_
 "`Úprava zemní pláně"_x000d_
 14924.30 = 14924,300 [A]_x000d_
 "`Úprava parapláně výkopu"_x000d_
 25319.50 = 25319,500 [B]_x000d_
 Celkem: 14924.3+25319.5 = 40243,800 [C]</t>
  </si>
  <si>
    <t>"`viz projektová dokumentace, TZ a výkaz projektanta"_x000d_
 "`ohumusování tl. 100mm a osetí"_x000d_
 9528.0*1.25 = 11910,000 [A]_x000d_
 Celkem: 11910 = 11910,000 [B]</t>
  </si>
  <si>
    <t>"`rozprostření sejmuté ornice na poli v tl. 300 mm"_x000d_
 7556.585/0.30 = 25188,617 [A]</t>
  </si>
  <si>
    <t>"`viz projektová dokumentace, TZ a výkaz projektanta"_x000d_
 "`ohumusování tl. 100mm a osetí"_x000d_
 11910 = 11910,000 [A]</t>
  </si>
  <si>
    <t>18243</t>
  </si>
  <si>
    <t>ZALOŽENÍ TRÁVNÍKU HYDROOSEVEM NA HLUŠINU</t>
  </si>
  <si>
    <t>"`viz projektová dokumentace, TZ a výkaz projektanta"_x000d_
 "`Zpětný zásyp - km 1,050 00 až 1,145 00"_x000d_
 "`povrchové zpevnění svahu - trvalé (plastové) georohože s pevností 10 kN/m tl. min. 20 mm, překryté hydroosevem tl. 100 mm, kotvení"_x000d_
 (2794.0*1.12)*1.20 = 3755,136 [A]</t>
  </si>
  <si>
    <t>Zahrnuje dodání předepsané travní směsi, hydroosev na hlušinu, zalévání, první pokosení, to vše bez ohledu na sklon terénu</t>
  </si>
  <si>
    <t>"`viz projektová dokumentace, TZ a výkaz projektanta"_x000d_
 "`ohumusování tl. 100mm a osetí"_x000d_
 11910 = 11910,000 [A]_x000d_
 "`Zpětný zásyp - km 1,050 00 až 1,145 00"_x000d_
 "`povrchové zpevnění svahu - trvalé (plastové) georohože s pevností 10 kN/m tl. min. 20 mm, překryté hydroosevem tl. 100 mm, kotvení"_x000d_
 (2794.0*1.12)*1.20 = 3755,136 [B]_x000d_
 Celkem: 11910+3755.136 = 15665,136 [C]</t>
  </si>
  <si>
    <t>"`viz projektová dokumentace, TZ a výkaz projektanta"_x000d_
 "`10l / m2"_x000d_
 "`ohumusování tl. 100mm a osetí"_x000d_
 11910*10*0.001 = 119,100 [A]_x000d_
 "`Zpětný zásyp - km 1,050 00 až 1,145 00"_x000d_
 "`povrchové zpevnění svahu - trvalé (plastové) georohože s pevností 10 kN/m tl. min. 20 mm, překryté hydroosevem tl. 100 mm, kotvení"_x000d_
 ((2794.0*1.12)*1.20)*10*0.001 = 37,551 [B]_x000d_
 Celkem: 119.1+37.551 = 156,651 [C]</t>
  </si>
  <si>
    <t>"`zahrnuje veškeré náklady spojené s objednatelem požadovanými zkouškami"_x000d_
 "`viz projektová dokumentace, TZ a výkaz projektanta"_x000d_
 18*3 = 54,000 [A]</t>
  </si>
  <si>
    <t>"`viz projektová dokumentace, TZ a výkaz projektanta"_x000d_
 "`Výplň svahového žebra - drcené kamenivo fr. 63/125 mm, hutněno po vrstvách max. 350 mm"_x000d_
 1425.0 = 1425,000 [A]_x000d_
 "`Svahová žebra"_x000d_
 "`štěrkodrť fr. 63/250, šířka žebra 800 mm"_x000d_
 (6*(0.8*30)+6*(0.8*10))*1.3 = 249,600 [B]_x000d_
 "`Podélná drenáž"_x000d_
 "`zásyp rýhy ze štěrkodrti fr. 16/32"_x000d_
 40.0*(0.350*0.50) = 7,000 [C]_x000d_
 "`Svahová žebra"_x000d_
 "`obsyp drenážních trubek štěrkodrťí fr. 16/32, tl. 400 mm"_x000d_
 (0.40*0.80*8.0)+10.0 = 12,560 [D]_x000d_
 Celkem: 1425+249.6+7+12.56 = 1694,160 [E]</t>
  </si>
  <si>
    <t>"`viz projektová dokumentace, TZ a výkaz projektanta"_x000d_
 "`Hydroizolační vrstva geotextilie 500 g/m2"_x000d_
 6.620*320.0*1.30 = 2753,920 [A]_x000d_
 "`Podélná drenáž"_x000d_
 "`filtrační a separační netkaná geotextílie 400 g/m2"_x000d_
 40.0*1.60*1.30 = 83,200 [B]_x000d_
 "`Svahová žebra"_x000d_
 "`separační geotextílie "_x000d_
 (40.0*(0.80+1.80+1.80))*1.30 = 228,800 [C]_x000d_
 Celkem: 2753.92+83.2+228.8 = 3065,920 [D]</t>
  </si>
  <si>
    <t>"`viz projektová dokumentace, TZ a výkaz projektanta"_x000d_
 "`km 0,000 00 - 1,100 00:"_x000d_
 "`Výměnná vrstva - štěrkodrť fr. 0/63 tl. 600 mm"_x000d_
 2040.10 = 2040,100 [A]</t>
  </si>
  <si>
    <t>"`viz projektová dokumentace, TZ a výkaz projektanta"_x000d_
 "`SEPARAČNÍ NETKANÁ GEOTEXTÍLIE 500 g/m2"_x000d_
 "`km 0,000 00 - 1,100 00:"_x000d_
 25319.50*1.30 = 32915,350 [A]_x000d_
 "`km 0,100 00 - 1,772 59:"_x000d_
 14924.30*1.30 = 19401,590 [B]_x000d_
 Celkem: 32915.35+19401.59 = 52316,940 [C]</t>
  </si>
  <si>
    <t>"`viz projektová dokumentace, TZ a výkaz projektanta"_x000d_
 "`Propustky"_x000d_
 "`separační netkaná geotextílie 600 g/m2"_x000d_
 (5.5*(13.5+10+10))*1.1 = 202,675 [A]</t>
  </si>
  <si>
    <t>"`viz projektová dokumentace, TZ a výkaz projektanta"_x000d_
 "`km 0,100 00 - 1,772 59:"_x000d_
 "`Výměnná vrstva - stabilizace směsným hydraulickým silničním pojivem v tloušťce 500 mm (objem pojiva do 3 %)"_x000d_
 1923.30/0.50 = 3846,600 [A]</t>
  </si>
  <si>
    <t>"`viz projektová dokumentace, TZ a výkaz projektanta"_x000d_
 "`km 0,100 00 - 1,772 59:"_x000d_
 "`Výměnná vrstva - stabilizace směsným hydraulickým silničním pojivem v tloušťce 500 mm (objem pojiva do 3 %)"_x000d_
 (1923.30/0.50)*2 = 7693,200 [A]</t>
  </si>
  <si>
    <t>27231A</t>
  </si>
  <si>
    <t>ZÁKLADY Z PROSTÉHO BETONU DO C20/25</t>
  </si>
  <si>
    <t>"`viz projektová dokumentace, TZ a výkaz projektanta"_x000d_
 "`Silniční trubkové zábradlí"_x000d_
 "`Betonová patka C20/25-XF3 o rozměrech 0,4 x 0,8 x 0,9"_x000d_
 4*(0.40*0.80*0.90) = 1,152 [A]_x000d_
 "`Betonová patka C20/25-XF3 o rozměrech 0,4 x 0,4 x 0,9"_x000d_
 48*(0.40*0.40*0.90) = 6,912 [B]_x000d_
 Celkem: 1.152+6.912 = 8,064 [C]</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</si>
  <si>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</si>
  <si>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</si>
  <si>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</si>
  <si>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OPLÁŠTĚNÍ (ZPEVNĚNÍ) Z GEOMŘÍŽOVIN</t>
  </si>
  <si>
    <t>"`viz projektová dokumentace, TZ a výkaz projektanta"_x000d_
 "`Zpětný zásyp - km 1,050 00 až 1,145 00"_x000d_
 "`geomříže s pevností min. 50 kN/m"_x000d_
 (380.0*75.0)*1.40 = 39900,000 [A]_x000d_
 "`Propustky"_x000d_
 "`štěrkodrť fr. 32/63 v tl. 200 mm "_x000d_
 "`s výztužnou trojosou geomříží (úprava podloží na únostnost min. 200 kPa)"_x000d_
 ((13.5+10)*1+(10*1.2))*1.1 = 39,050 [B]_x000d_
 Celkem: 39900+39.05 = 39939,050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</si>
  <si>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</si>
  <si>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</si>
  <si>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</si>
  <si>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</si>
  <si>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"`viz projektová dokumentace, TZ a výkaz projektanta"_x000d_
 "`Příkop"_x000d_
 "`Betonová žlabovka 590/669, délky 330 mm, výška koryta 80 mm, včetně betonového lože C16/20nXF1 tl. 150 mm"_x000d_
 "`dopočet tl. betonového lože 50 mm"_x000d_
 ((194+598+11+347+257+20+20+20+20+7)+10)*(0.1+0.67+0.1)*0.050 = 65,424 [A]</t>
  </si>
  <si>
    <t>"`viz projektová dokumentace, TZ a výkaz projektanta"_x000d_
 "`Příkop - kamenné stupně"_x000d_
 "`Dlažba z lomového kamene tl. 250 mm do betonu C20/25nXF3, tl. 150 mm"_x000d_
 74.0*0.150 = 11,100 [A]_x000d_
 "`Příkop"_x000d_
 "`dlažba z lomového kamene tl. 200 mm v betonovém loži C20/25nXF3 tl. 150 mm"_x000d_
 175.0*0.150 = 26,250 [B]_x000d_
 "`Propustky"_x000d_
 "`dlažba z lomového kamene tl. 200 mm v betonovém loži C20/25nXF3 tl. 150 mm"_x000d_
 ((8.75+8.14+13+11+8.5+8.51)*1.1)*0.150 = 9,554 [C]_x000d_
 Celkem: 11.1+26.25+9.554 = 46,904 [D]</t>
  </si>
  <si>
    <t>"`viz projektová dokumentace, TZ a výkaz projektanta"_x000d_
 "`Podélná drenáž"_x000d_
 "`lože ze štěrkodrti fr. 0/22, tl. 100 mm"_x000d_
 40.0*(0.10*0.50) = 2,000 [A]_x000d_
 "`Propustky"_x000d_
 "`štěrkodrť fr. 32/63 v tl. 200 mm "_x000d_
 (1*10*0.2)+(1.2*6*0.2)+(1*7*0.2)+5 = 9,840 [B]_x000d_
 Celkem: 2+9.84 = 11,840 [C]</t>
  </si>
  <si>
    <t xml:space="preserve">"`viz projektová dokumentace, TZ a výkaz projektanta"_x000d_
 "`Příkop - kamenné stupně"_x000d_
 "`Dlažba z lomového kamene  - štěrkopískový polštář fr. 0/16, tl. 100 mm"_x000d_
 74.0*0.10 = 7,400 [A]_x000d_
 "`Příkop"_x000d_
 "`Betonová žlabovka 590/669, délky 330 mm, výška koryta 80 mm - štěrkopískový polštář fr. 0/16, tl. 100 mm"_x000d_
 (1504.0*(0.1+0.67+0.1))*0.1 = 130,848 [B]_x000d_
 "`Příkop"_x000d_
 "`Zpevněný příkop - betonové zatravňovací dílce 600x400x80 mm"_x000d_
 "`kladené do štěrkopísku tl. 50 mm"_x000d_
 (7371.0*1.12*1.10)*0.050 = 454,054 [C]_x000d_
 "`Silniční trubkové zábradlí"_x000d_
 "`Štěrkopískový polštář frakce 8/16 o rozměrech 0,4 x 0,8 x 0,1"_x000d_
 4*0.40*0.80*0.10 = 0,128 [D]_x000d_
 "`Štěrkopískový polštář frakce 8/16 o rozměrech 0,4 x 0,4 x 0,1"_x000d_
 48*0.40*0.40*0.10 = 0,768 [E]_x000d_
 "`lože přípojky"_x000d_
 4.0*0.80*0.10 = 0,320 [F]_x000d_
 "`Svahová žebra"_x000d_
 "`podsyp ze štěrkopísku tl. 50 mm"_x000d_
 (0.050*0.80*8.0)+10.0 = 10,320 [G]_x000d_
 "`Propustky"_x000d_
 "`štěrkopískové lože tl. 200 mm frakce 0/22 mm"_x000d_
 (1*10*0.2)+(1.2*6*0.2)+(1*7*0.2)+5 = 9,840 [H]_x000d_
 "`štěrkopískové lože betonového prahu fr. 0/22, tl. 100 mm"_x000d_
 ((0.06+0.075)*2.6*4+(0.06+0.075+0.06+0.13)*3*2)+2 = 5,354 [I]_x000d_
 Celkem: 7.4+130.848+454.054+0.128+0.768+0.32+10.32+9.84+5.354 = 619,032 [J]</t>
  </si>
  <si>
    <t>"`viz projektová dokumentace, TZ a výkaz projektanta"_x000d_
 "`Bezpečnostní val"_x000d_
 "`Rovnanina z lomového kamene - ukládání po vrstvách s vyklínováním mezer"_x000d_
 534.0 = 534,000 [A]</t>
  </si>
  <si>
    <t>"`viz projektová dokumentace, TZ a výkaz projektanta"_x000d_
 "`Příkop - kamenné stupně"_x000d_
 "`Dlažba z lomového kamene tl. 250 mm do betonu C20/25nXF3, tl. 150 mm"_x000d_
 74.0*0.250 = 18,500 [A]_x000d_
 "`Příkop"_x000d_
 "`dlažba z lomového kamene tl. 200 mm v betonovém loži C20/25nXF3 tl. 150 mm"_x000d_
 "`spárování dlažby cementovou maltou s odolností XF3 - 26 m2"_x000d_
 175.0*0.20 = 35,000 [B]_x000d_
 "`Propustky"_x000d_
 "`dlažba z lomového kamene tl. 200 mm v betonovém loži C20/25nXF3 tl. 150 mm"_x000d_
 "`spárování dlažby cementovou maltou s odolností XF3 - 10 m2"_x000d_
 ((8.75+8.14+13+11+8.5+8.51)*1.1)*0.20 = 12,738 [C]_x000d_
 Celkem: 18.5+35+12.738 = 66,238 [D]</t>
  </si>
  <si>
    <t>"`viz projektová dokumentace, TZ a výkaz projektanta"_x000d_
 "`Příkop"_x000d_
 "`Zpevněný příkop - betonové zatravňovací dílce 600x400x80 mm"_x000d_
 7371.0*1.12*1.10 = 9081,072 [A]</t>
  </si>
  <si>
    <t>"`viz projektová dokumentace, TZ a výkaz projektanta"_x000d_
 "`Příkop - kamenné stupně"_x000d_
 "`Stupně z lomového kamene na cementovou maltu XF3"_x000d_
 ((4.8*1.23)*2*5+(1.1+0.72+0.48)*4*5)*1.1 = 115,544 [A]</t>
  </si>
  <si>
    <t>STUPNĚ A PRAHY VODNÍCH KORYT Z PROSTÉHO BETONU C25/30</t>
  </si>
  <si>
    <t>"`viz projektová dokumentace, TZ a výkaz projektanta"_x000d_
 "`Propustky"_x000d_
 "`betonový práh, C25/30nXF3"_x000d_
 ((0.84*2.6*2)+(0.84*3+0.94*3)+(0.84*2.6*2))*1.2 = 16,891 [A]_x000d_
 "`zajišťovací práh 400x600 mm, C25/30nXF3"_x000d_
 ((0.4*0.6)*2.6*4+(0.4*0.6)*3*2)+2 = 5,936 [B]_x000d_
 Celkem: 16.891+5.936 = 22,827 [C]</t>
  </si>
  <si>
    <t xml:space="preserve">"`viz projektová dokumentace, TZ a výkaz projektanta"_x000d_
 "`Štěrkodrť frakce 0/32  ŠDA  150 mm"_x000d_
 "`SKLADBA ÚČELOVÉ KOMUNIKACE"_x000d_
 8100.0*1.16 = 9396,000 [A]</t>
  </si>
  <si>
    <t xml:space="preserve">"`viz projektová dokumentace, TZ a výkaz projektanta"_x000d_
 "`Štěrkodrť frakce 0/63  ŠDB  170 mm"_x000d_
 "`SKLADBA ÚČELOVÉ KOMUNIKACE"_x000d_
 8100.0*1.42 = 11502,000 [A]_x000d_
 "`Štěrkodrť fr. 0/63   ŠDB   300 mm"_x000d_
 "`RAMPA (podél budovy)"_x000d_
 25.0 = 25,000 [B]_x000d_
 Celkem: 11502+25 = 11527,000 [C]</t>
  </si>
  <si>
    <t xml:space="preserve">"`viz projektová dokumentace, TZ a výkaz projektanta"_x000d_
 "`Štěrkodrť fr. 0/63   ŠDB   300 mm"_x000d_
 "`MANIPULAČNÍ PLOCHA (okolo budovy)"_x000d_
 43.0 = 43,000 [A]</t>
  </si>
  <si>
    <t>"`viz projektová dokumentace, TZ a výkaz projektanta"_x000d_
 "`Nezpevněná krajnice šířky 0,50 m; tl. 0,15m z asfaltového recyklátu fr. 0/22"_x000d_
 ((15.43+204.63+706.11+360.73+83.28+384.13+376.17+31.14+43.38)*1.02)*0.50 = 1124,550 [A]_x000d_
 "`Nezpevněná krajnice šířky 1,0 m; tl. 0,15m z asfaltového recyklátu fr. 0/22"_x000d_
 (18.2*1.02)*1.0 = 18,564 [B]_x000d_
 "`Nezpevněná krajnice šířky 1,50 m; tl. 0,15m z asfaltového recyklátu fr. 0/22"_x000d_
 ((1128+661)*1.02)*1.50 = 2737,170 [C]_x000d_
 Celkem: 1124.55+18.564+2737.17 = 3880,284 [D]</t>
  </si>
  <si>
    <t>"`viz projektová dokumentace, TZ a výkaz projektanta"_x000d_
 "`Infiltrační postřik asf., PI 1,0 Kg/m2"_x000d_
 "`SKLADBA ÚČELOVÉ KOMUNIKACE"_x000d_
 8100.0*1.16 = 9396,000 [A]</t>
  </si>
  <si>
    <t xml:space="preserve">"`viz projektová dokumentace, TZ a výkaz projektanta"_x000d_
 "`Spojovací postřik kationaktivní emulzí   PS,A    0,30 kg/m2"_x000d_
 "`SKLADBA ÚČELOVÉ KOMUNIKACE"_x000d_
 8100.0*1.05 = 8505,000 [A]</t>
  </si>
  <si>
    <t>"`viz projektová dokumentace, TZ a výkaz projektanta"_x000d_
 "`Asfaltový beton pro obrusné vrstvy, ACO 11, tl. 40 mm"_x000d_
 "`SKLADBA ÚČELOVÉ KOMUNIKACE"_x000d_
 8100.0 = 8100,000 [A]</t>
  </si>
  <si>
    <t>"`viz projektová dokumentace, TZ a výkaz projektanta"_x000d_
 "`ASFALTOVÝ BETON PRO PODKLADNÍ VRSTVY ACP 16+ 70 mm"_x000d_
 "`SKLADBA ÚČELOVÉ KOMUNIKACE"_x000d_
 8100.0*1.05 = 8505,000 [A]</t>
  </si>
  <si>
    <t>"`viz projektová dokumentace, TZ a výkaz projektanta"_x000d_
 "`lože štěrkodrť fr. 0/8 tl. 40 mm"_x000d_
 "`Betonová dlažba, šedé barvy DL 80 mm"_x000d_
 "`MANIPULAČNÍ PLOCHA (okolo budovy)"_x000d_
 40.0 = 40,000 [A]_x000d_
 "`RAMPA (podél budovy)"_x000d_
 25.0 = 25,000 [B]_x000d_
 Celkem: 40+25 = 65,000 [C]</t>
  </si>
  <si>
    <t>"`viz projektová dokumentace, TZ a výkaz projektanta"_x000d_
 "`kanalizační přípojka DN 150"_x000d_
 4.0 = 4,000 [A]</t>
  </si>
  <si>
    <t>"`viz projektová dokumentace, TZ a výkaz projektanta"_x000d_
 "`Drenážní potrubí DN 150"_x000d_
 "`Podélná drenáž"_x000d_
 34.0+6.0 = 40,000 [A]_x000d_
 "`Svahová žebra"_x000d_
 6*8.0+10.0 = 58,000 [B]_x000d_
 Celkem: 40+58 = 98,000 [C]</t>
  </si>
  <si>
    <t>"`viz projektová dokumentace, TZ a výkaz projektanta"_x000d_
 "`Chráničky kabelových tras"_x000d_
 "`spojkování chrániček těsnícím kroužkem - 42 ks"_x000d_
 "`seříznutí chrániček aby přisedly k těsnění - 84 ks"_x000d_
 "`6 chrániček DN 160 délky 25 m vč. vyvedení nad terén min. 0,5 m"_x000d_
 "`utěšnění konce chrániček vyvedených nad terén - 6 ks"_x000d_
 (6*25.0)+9.0 = 159,000 [A]_x000d_
 "`6 chrániček DN 160 délky 10 m vč. vyvedení nad terén min. 0,5 m"_x000d_
 "`utěšnění konce chrániček vyvedených nad terén - 6 ks"_x000d_
 (6*10.0)+9.0 = 69,000 [B]_x000d_
 "`3 chráničky DN 160 délky 20 m vč. vyvedení nad terén min. 0,5 m"_x000d_
 "`utěšnění konce chrániček vyvedených nad terén - 3 ks"_x000d_
 (3*20.0)+4.50 = 64,500 [C]_x000d_
 "`9 chrániček DN 160 délky 20 m vč. vyvedení nad terén min. 0,5 m"_x000d_
 "`utěšnění konce chrániček vyvedených nad terén - 9 ks"_x000d_
 (9*20.0)+13.50 = 193,500 [D]_x000d_
 "`6 chrániček DN 160 délky 20 m vč. vyvedení nad terén min. 0,5 m"_x000d_
 "`utěšnění konce chrániček vyvedených nad terén - 6 ks"_x000d_
 (6*20.0)+9.0 = 129,000 [E]_x000d_
 "`9 chráničky DN 160 délky 25 m vč. vyvedení nad terén min. 0,5 m"_x000d_
 "`utěšnění konce chrániček vyvedených nad terén - 18 ks"_x000d_
 (9*25.0)+13.50 = 238,500 [F]_x000d_
 "`3 chráničky DN 160 délky 25 m vč. vyvedení nad terén min. 0,5 m"_x000d_
 "`utěšnění konce chrániček vyvedených nad terén - 6 ks"_x000d_
 (3*25.0)+4.50 = 79,500 [G]_x000d_
 Celkem: 159+69+64.5+193.5+129+238.5+79.5 = 933,000 [H]</t>
  </si>
  <si>
    <t>897725</t>
  </si>
  <si>
    <t>ČISTÍCÍ KUSY ŠTĚRBIN ŽLABŮ Z BETON DÍLCŮ SV. ŠÍŘKY DO 300MM</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</si>
  <si>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1.0 = 1,000 [A]</t>
  </si>
  <si>
    <t>"`viz projektová dokumentace, TZ a výkaz projektanta"_x000d_
 "`Chráničky kabelových tras"_x000d_
 933.0 = 933,000 [A]</t>
  </si>
  <si>
    <t>"`viz projektová dokumentace, TZ a výkaz projektanta"_x000d_
 "`Chráničky kabelových tras"_x000d_
 "`uložení v betonové mazanině 0,95 x 0,66 m délky 25 m"_x000d_
 0.950*0.660*26.0 = 16,302 [A]_x000d_
 "`uložení v betonové mazanině 0,55 x 0,46 m délky 10 m"_x000d_
 0.550*0.460*11.0 = 2,783 [B]_x000d_
 "`uložení v betonové mazanině 0,65 x 0,30 m délky 20 m"_x000d_
 0.650*0.30*21.0 = 4,095 [C]_x000d_
 "`uložení v betonové mazanině 0,95 x 1,02 m délky 20 m"_x000d_
 0.950*1.020*21.0 = 20,349 [D]_x000d_
 "`uložení v betonové mazanině 0,95 x 0,66 m délky 20 m"_x000d_
 0.950*0.660*21.0 = 13,167 [E]_x000d_
 "`uložení v betonové mazanině 0,95 x 1,02 m délky 25 m"_x000d_
 0.950*1.02*26.0 = 25,194 [F]_x000d_
 "`uložení v betonové mazanině 0,65 x 0,3 m délky 25 m"_x000d_
 0.650*0.30*26.0 = 5,070 [G]_x000d_
 Celkem: 16.302+2.783+4.095+20.349+13.167+25.194+5.07 = 86,960 [H]</t>
  </si>
  <si>
    <t>9111A1</t>
  </si>
  <si>
    <t xml:space="preserve">"`viz projektová dokumentace, TZ a výkaz projektanta"_x000d_
 "`Silniční trubkové zábradlí bez vodící linie výšky 1,10 m, včetně příslušného nátěru  (včetně spojů, svarů, otryskání povrchu, pozinkování a nátěru)"_x000d_
 (74.0+41.0)*1.050 = 120,750 [A]</t>
  </si>
  <si>
    <t>"`viz projektová dokumentace, TZ a výkaz projektanta"_x000d_
 "`jednostranné ocelové svodidlo - úroveň zadržení H2. včetně sloupků po 2 m"_x000d_
 1815.0 = 1815,000 [A]</t>
  </si>
  <si>
    <t>"`viz projektová dokumentace, TZ a výkaz projektanta"_x000d_
 "`B1"_x000d_
 1.0 = 1,000 [A]_x000d_
 "`E13"_x000d_
 1.0 = 1,000 [B]_x000d_
 Celkem: 1+1 = 2,000 [C]</t>
  </si>
  <si>
    <t xml:space="preserve">"`viz projektová dokumentace, TZ a výkaz projektanta"_x000d_
 "`Betonový chodníkový obrubník včetně betonového lože       BO 10/25"_x000d_
 40.0 = 40,000 [A]</t>
  </si>
  <si>
    <t xml:space="preserve">"`viz projektová dokumentace, TZ a výkaz projektanta"_x000d_
 "`Betonový silniční obrubník včetně betonového lože  15/25"_x000d_
 8.0 = 8,000 [A]_x000d_
 "`Betonový silniční obrubník včetně betonového lože       BO 15/15"_x000d_
 33.0 = 33,000 [B]_x000d_
 Celkem: 8+33 = 41,000 [C]</t>
  </si>
  <si>
    <t>91723</t>
  </si>
  <si>
    <t>OBRUBY Z BETON KRAJNÍKŮ</t>
  </si>
  <si>
    <t>"`viz projektová dokumentace, TZ a výkaz projektanta"_x000d_
 "`Betonová přídlažba 500x250x80 mm včetně betonového lože"_x000d_
 13.0 = 13,000 [A]</t>
  </si>
  <si>
    <t>Položka zahrnuje:
dodání a pokládku betonových krajníků o rozměrech předepsaných zadávací dokumentací
betonové lože i boční betonovou opěrku.</t>
  </si>
  <si>
    <t>917426</t>
  </si>
  <si>
    <t>CHODNÍKOVÉ OBRUBY Z KAMENNÝCH OBRUBNÍKŮ ŠÍŘ 250MM</t>
  </si>
  <si>
    <t xml:space="preserve">"`viz projektová dokumentace, TZ a výkaz projektanta"_x000d_
 "`Žulový obrubník včetně betonového lože   OP6"_x000d_
 17.0 = 17,000 [A]</t>
  </si>
  <si>
    <t>Položka zahrnuje:
dodání a pokládku kamenných obrubníků o rozměrech předepsaných zadávací dokumentací
betonové lože i boční betonovou opěrku.</t>
  </si>
  <si>
    <t>9183D3</t>
  </si>
  <si>
    <t>PROPUSTY Z TRUB DN 600MM PLASTOVÝCH</t>
  </si>
  <si>
    <t>"`viz projektová dokumentace, TZ a výkaz projektanta"_x000d_
 "`Propustky"_x000d_
 "`korugovaná plastová trouba DN 600 se šikmými čely"_x000d_
 "`zešikmení čela propustku (zařezání trouby) - 4 ks"_x000d_
 13.50+10.0 = 23,500 [A]</t>
  </si>
  <si>
    <t>9183E3</t>
  </si>
  <si>
    <t>PROPUSTY Z TRUB DN 800MM PLASTOVÝCH</t>
  </si>
  <si>
    <t>"`viz projektová dokumentace, TZ a výkaz projektanta"_x000d_
 "`Propustky"_x000d_
 "`korugovaná plastová trouba DN 800 se šikmými čely"_x000d_
 "`zešikmení čela propustku (zařezání trouby) - 2 ks"_x000d_
 10.0 = 10,000 [A]</t>
  </si>
  <si>
    <t>"`viz projektová dokumentace, TZ a výkaz projektanta"_x000d_
 "`Betonový štěrbinový žlab s přerušovanou štěrbinou, třída zatížení D400, výška/šířka 300 mm, déllka 1000 mm, uložený do betonu C20/25nXF2"_x000d_
 "`betonový žlab včetně 1 čistícího kusu s litinovou mříží "_x000d_
 "`a 1 záslepky s odtokem"_x000d_
 5.0 = 5,000 [A]</t>
  </si>
  <si>
    <t>PŘÍKOPOVÉ ŽLABY Z BETON TVÁRNIC ŠÍŘ DO 900MM DO BETONU TL 100MM</t>
  </si>
  <si>
    <t>"`viz projektová dokumentace, TZ a výkaz projektanta"_x000d_
 "`Příkop"_x000d_
 "`Betonová žlabovka 590/669, délky 330 mm, výška koryta 80 mm, včetně betonového lože C16/20nXF1 tl. 150 mm"_x000d_
 (194+598+11+347+257+20+20+20+20+7)+10 = 1504,000 [A]</t>
  </si>
  <si>
    <t>"`bourání betonu ve výkopu"_x000d_
 30613.1*0.020 = 612,262 [A]_x000d_
 Celkem: 612.262 = 612,262 [B]</t>
  </si>
  <si>
    <t>"`bourání železobetonu ve výkopu"_x000d_
 30613.1*0.010 = 306,131 [A]_x000d_
 Celkem: 306.131 = 306,131 [B]</t>
  </si>
  <si>
    <t>R92720</t>
  </si>
  <si>
    <t>R93320</t>
  </si>
  <si>
    <t>R95504</t>
  </si>
  <si>
    <t>"`viz pol. 11130 - sejmutí drnu"_x000d_
 2177.70*0.10*1.90 = 413,763 [A]_x000d_
 Celkem: 413.763 = 413,763 [B]</t>
  </si>
  <si>
    <t>"`viz pol. 96615 - bourání betonu"_x000d_
 612.262*2.20 = 1346,976 [A]_x000d_
 "`viz pol. 96616 - bourání ŽB"_x000d_
 306.131*2.40 = 734,714 [B]_x000d_
 Celkem: 1346.976+734.714 = 2081,690 [C]</t>
  </si>
  <si>
    <t>SO 22-18-15</t>
  </si>
  <si>
    <t>"`viz projektová dokumentace, TZ a výkaz projektanta"_x000d_
 "`Sejmutí drnu v tl. 100 mm"_x000d_
 564.0 = 564,000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</si>
  <si>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((2332*0.33)+(1432*0.35)+(328*0.00))*1.02 = 1296,175 [A]_x000d_
 Mezisoučet: 1296.175 = 1296,175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((2332*0.67)+(1432*0.50)+(328*0.17))*1.02 = 2380,884 [C]_x000d_
 Mezisoučet: 2380.884 = 2380,884 [D]_x000d_
 Celkem: 1296.175+2380.884 = 3677,059 [E]</t>
  </si>
  <si>
    <t>"`odvoz sejmuté ornice k rozprostření na poli - 20 km"_x000d_
 1296.175*20 = 25923,500 [A]_x000d_
 "``---------------------------------------------`"_x000d_
 "`odvoz sejmuté podorniční (humózní) vrstvy na meziskládku"_x000d_
 2380.884*15 = 35713,260 [B]_x000d_
 Celkem: 25923.5+35713.26 = 61636,760 [C]</t>
  </si>
  <si>
    <t>"`dovoz z meziskládky"_x000d_
 "`zemina pro ohumusování"_x000d_
 2383.013*0.10 = 238,301 [A]_x000d_
 "`zemina pro zásypy"_x000d_
 1693.497 = 1693,497 [B]_x000d_
 Celkem: 238.301+1693.497 = 1931,798 [C]</t>
  </si>
  <si>
    <t>"`dovoz z meziskládky"_x000d_
 "`zemina pro ohumusování"_x000d_
 (2383.013*0.10)*15 = 3574,520 [A]_x000d_
 "`zemina pro zásypy"_x000d_
 1693.497*15 = 25402,455 [B]_x000d_
 Celkem: 3574.52+25402.455 = 28976,975 [C]</t>
  </si>
  <si>
    <t>"`viz projektová dokumentace, TZ a výkaz projektanta"_x000d_
 "`ruční výkop - 10 % "_x000d_
 "`výkopy"_x000d_
 "`Účelová komunikace"_x000d_
 573.60 = 573,600 [A]_x000d_
 "`Výkopy z výměnné vrstvy v tloušťce 600 mm"_x000d_
 357.40 = 357,400 [B]_x000d_
 Celkem: 573.6+357.4 = 931,000 [C]</t>
  </si>
  <si>
    <t>"`odvoz na meziskládku - použití do násypů"_x000d_
 931*15 = 13965,000 [A]</t>
  </si>
  <si>
    <t>"`viz projektová dokumentace, TZ a výkaz projektanta"_x000d_
 "`výkop pro chráničky"_x000d_
 0.950*14.70*1.10 = 15,362 [A]_x000d_
 Celkem: 15.362 = 15,362 [B]</t>
  </si>
  <si>
    <t>"`odvoz na meziskládku - použití do zásypů"_x000d_
 15.362*15 = 230,430 [A]</t>
  </si>
  <si>
    <t>"`uložení na meziskládce"_x000d_
 "`sejmutá podorniční (humózní) vrstva"_x000d_
 2380.884 = 2380,884 [A]</t>
  </si>
  <si>
    <t xml:space="preserve">"`viz projektová dokumentace, TZ a výkaz projektanta"_x000d_
 "`Násyp  "_x000d_
 "`Účelová komunikace (štěrkodrť fr. 0/63)"_x000d_
 2704.70 = 2704,700 [A]</t>
  </si>
  <si>
    <t>"`viz projektová dokumentace, TZ a výkaz projektanta"_x000d_
 "`zásyp chrániček bude proveden zhutněným zásypem zeminou z výkopu"_x000d_
 "`Chráničky kabelových tras"_x000d_
 0.950*6.60*1.10 = 6,897 [A]_x000d_
 "`Dosyp"_x000d_
 "`Účelová komunikace (zemina z výkopu)"_x000d_
 1686.60 = 1686,600 [B]_x000d_
 Celkem: 6.897+1686.6 = 1693,497 [C]</t>
  </si>
  <si>
    <t>"`viz projektová dokumentace, TZ a výkaz projektanta"_x000d_
 "`Dosyp"_x000d_
 "`Účelová komunikace (nenamrzavý, nesoudržný a propustný materiál)"_x000d_
 117.20 = 117,200 [A]</t>
  </si>
  <si>
    <t>"`viz projektová dokumentace, TZ a výkaz projektanta"_x000d_
 "`Úprava zemní pláně"_x000d_
 3036.60 = 3036,600 [A]_x000d_
 "`Úprava parapláně výkopu"_x000d_
 5210.90 = 5210,900 [B]_x000d_
 Celkem: 3036.6+5210.9 = 8247,500 [C]</t>
  </si>
  <si>
    <t>"`viz projektová dokumentace, TZ a výkaz projektanta"_x000d_
 "`ohumusování tl. 100mm a osetí"_x000d_
 (1122.440+404.50+366.710+12.760)*1.25 = 2383,013 [A]_x000d_
 Celkem: 2383.013 = 2383,013 [B]</t>
  </si>
  <si>
    <t>"`rozprostření sejmuté ornice na poli v tl. 300 mm"_x000d_
 1296.175/0.30 = 4320,583 [A]</t>
  </si>
  <si>
    <t>"`viz projektová dokumentace, TZ a výkaz projektanta"_x000d_
 "`ohumusování tl. 100mm a osetí"_x000d_
 2383.013 = 2383,013 [A]_x000d_
 Celkem: 2383.013 = 2383,013 [B]</t>
  </si>
  <si>
    <t>"`viz projektová dokumentace, TZ a výkaz projektanta"_x000d_
 "`10l / m2"_x000d_
 "`ohumusování tl. 100mm a osetí"_x000d_
 2383.013*10*0.001 = 23,830 [A]_x000d_
 Celkem: 23.83 = 23,830 [B]</t>
  </si>
  <si>
    <t>"`zahrnuje veškeré náklady spojené s objednatelem požadovanými zkouškami"_x000d_
 "`viz projektová dokumentace, TZ a výkaz projektanta"_x000d_
 4*3 = 12,000 [A]</t>
  </si>
  <si>
    <t>"`viz projektová dokumentace, TZ a výkaz projektanta"_x000d_
 "`Výplň svahového žebra - drcené kamenivo fr. 63/125 mm, hutněno po vrstvách max. 350 mm"_x000d_
 475.90 = 475,900 [A]</t>
  </si>
  <si>
    <t>"`viz projektová dokumentace, TZ a výkaz projektanta"_x000d_
 "`Hydroizolační vrstva geotextilie 500 g/m2"_x000d_
 3.50*128.0*1.30 = 582,400 [A]</t>
  </si>
  <si>
    <t>"`viz projektová dokumentace, TZ a výkaz projektanta"_x000d_
 "`Výměnná vrstva - štěrkodrť fr. 0/63 tl. 600 mm"_x000d_
 357.40 = 357,400 [A]</t>
  </si>
  <si>
    <t>"`viz projektová dokumentace, TZ a výkaz projektanta"_x000d_
 "`SEPARAČNÍ NETKANÁ GEOTEXTÍLIE 500 g/m2"_x000d_
 5210.90*1.30 = 6774,170 [A]</t>
  </si>
  <si>
    <t>"`viz projektová dokumentace, TZ a výkaz projektanta"_x000d_
 "`Příkop"_x000d_
 "`Betonová žlabovka 590/669, délky 330 mm, výška koryta 80 mm, včetně betonového lože C16/20nXF1 tl. 150 mm"_x000d_
 "`dopočet tl. betonového lože 50 mm"_x000d_
 ((13.7+15.5+15.2+15.2+273)+10)*(0.1+0.67+0.1)*0.050 = 14,903 [A]</t>
  </si>
  <si>
    <t>"`viz projektová dokumentace, TZ a výkaz projektanta"_x000d_
 "`Příkop - kamenné stupně"_x000d_
 "`Dlažba z lomového kamene tl. 250 mm do betonu C20/25nXF3, tl. 150 mm"_x000d_
 68.0*0.150 = 10,200 [A]</t>
  </si>
  <si>
    <t xml:space="preserve">"`viz projektová dokumentace, TZ a výkaz projektanta"_x000d_
 "`Příkop - kamenné stupně"_x000d_
 "`Dlažba z lomového kamene  - štěrkopískový polštář fr. 0/16, tl. 100 mm"_x000d_
 68.0*0.10 = 6,800 [A]_x000d_
 "`Příkop"_x000d_
 "`Betonová žlabovka 590/669, délky 330 mm, výška koryta 80 mm - štěrkopískový polštář fr. 0/16, tl. 100 mm"_x000d_
 (343*(0.1+0.67+0.1))*0.1 = 29,841 [B]_x000d_
 "`Příkop"_x000d_
 "`Zpevněný příkop - betonové zatravňovací dílce 600x400x80 mm - kladené do štěrkopísku tl. 50 mm"_x000d_
 1036.112*0.050 = 51,806 [C]_x000d_
 Celkem: 6.8+29.841+51.806 = 88,447 [D]</t>
  </si>
  <si>
    <t>"`viz projektová dokumentace, TZ a výkaz projektanta"_x000d_
 "`Bezpečnostní val"_x000d_
 "`Rovnanina z lomového kamene - ukládání po vrstvách s vyklínováním mezer"_x000d_
 206.90 = 206,900 [A]</t>
  </si>
  <si>
    <t>"`viz projektová dokumentace, TZ a výkaz projektanta"_x000d_
 "`Příkop - kamenné stupně"_x000d_
 "`Dlažba z lomového kamene tl. 250 mm do betonu C20/25nXF3, tl. 150 mm"_x000d_
 68.0*0.250 = 17,000 [A]</t>
  </si>
  <si>
    <t>"`viz projektová dokumentace, TZ a výkaz projektanta"_x000d_
 "`Příkop"_x000d_
 "`Zpevněný příkop - betonové zatravňovací dílce 600x400x80 mm"_x000d_
 841.0*1.12*1.10 = 1036,112 [A]</t>
  </si>
  <si>
    <t>"`viz projektová dokumentace, TZ a výkaz projektanta"_x000d_
 "`Příkop - kamenné stupně"_x000d_
 "`Stupně z lomového kamene na cementovou maltu XF3"_x000d_
 ((4.8*1.23)*2*4+(1.1+0.72+0.48)*3.5*4)*1.1 = 87,375 [A]</t>
  </si>
  <si>
    <t xml:space="preserve">"`viz projektová dokumentace, TZ a výkaz projektanta"_x000d_
 "`Štěrkodrť frakce 0/32  ŠDA  150 mm"_x000d_
 "`SKLADBA ÚČELOVÉ KOMUNIKACE"_x000d_
 1493.0*1.16 = 1731,880 [A]</t>
  </si>
  <si>
    <t xml:space="preserve">"`viz projektová dokumentace, TZ a výkaz projektanta"_x000d_
 "`Štěrkodrť frakce 0/63  ŠDB  170 mm"_x000d_
 "`SKLADBA ÚČELOVÉ KOMUNIKACE"_x000d_
 1493.0*1.42 = 2120,060 [A]</t>
  </si>
  <si>
    <t>"`viz projektová dokumentace, TZ a výkaz projektanta"_x000d_
 "`Nezpevněná krajnice šířky 0,50 m; tl. 0,15m z asfaltového recyklátu fr. 0/22"_x000d_
 602.0*0.50 = 301,000 [A]_x000d_
 "`Nezpevněná krajnice šířky 1,50 m; tl. 0,15m z asfaltového recyklátu fr. 0/22"_x000d_
 103.0*1.50 = 154,500 [B]_x000d_
 Celkem: 301+154.5 = 455,500 [C]</t>
  </si>
  <si>
    <t>"`viz projektová dokumentace, TZ a výkaz projektanta"_x000d_
 "`Infiltrační postřik asf., PI 1,0 Kg/m2"_x000d_
 "`SKLADBA ÚČELOVÉ KOMUNIKACE"_x000d_
 1493.0*1.16 = 1731,880 [A]</t>
  </si>
  <si>
    <t xml:space="preserve">"`viz projektová dokumentace, TZ a výkaz projektanta"_x000d_
 "`Spojovací postřik kationaktivní emulzí   PS,A    0,30 kg/m2"_x000d_
 "`SKLADBA ÚČELOVÉ KOMUNIKACE"_x000d_
 1493.0*1.05 = 1567,650 [A]</t>
  </si>
  <si>
    <t>"`viz projektová dokumentace, TZ a výkaz projektanta"_x000d_
 "`Asfaltový beton pro obrusné vrstvy, ACO 11, tl. 40 mm"_x000d_
 "`SKLADBA ÚČELOVÉ KOMUNIKACE"_x000d_
 1493.0 = 1493,000 [A]</t>
  </si>
  <si>
    <t>"`viz projektová dokumentace, TZ a výkaz projektanta"_x000d_
 "`ASFALTOVÝ BETON PRO PODKLADNÍ VRSTVY ACP 16+ 70 mm"_x000d_
 "`SKLADBA ÚČELOVÉ KOMUNIKACE"_x000d_
 1493.0*1.05 = 1567,650 [A]</t>
  </si>
  <si>
    <t>"`viz projektová dokumentace, TZ a výkaz projektanta"_x000d_
 "`Chráničky kabelových tras"_x000d_
 "`6 chrániček DN 160 délky 25 m vč. vyvedení nad terén min. 0,5 m"_x000d_
 "`utěšnění konce chrániček vyvedených nad terén - 6 ks"_x000d_
 "`spojkování chrániček těsnícím kroužkem - 6 ks"_x000d_
 "`seříznutí chrániček aby přisedly k těsnění - 12 ks"_x000d_
 6*25.0+9.0 = 159,000 [A]</t>
  </si>
  <si>
    <t>"`viz projektová dokumentace, TZ a výkaz projektanta"_x000d_
 "`Chráničky kabelových tras"_x000d_
 159.0 = 159,000 [A]</t>
  </si>
  <si>
    <t>"`viz projektová dokumentace, TZ a výkaz projektanta"_x000d_
 "`Chráničky kabelových tras"_x000d_
 "`uložení v betonové mazanině 0,95 x 0,66 m délky 25 m"_x000d_
 0.950*0.660*26.0 = 16,302 [A]</t>
  </si>
  <si>
    <t>"`viz projektová dokumentace, TZ a výkaz projektanta"_x000d_
 "`jednostranné ocelové svodidlo - úroveň zadržení H2. včetně sloupků po 2 m"_x000d_
 38.0+38.0+16.70+10.30+5.0 = 108,000 [A]</t>
  </si>
  <si>
    <t>"`viz projektová dokumentace, TZ a výkaz projektanta"_x000d_
 "`Kulatý směrový sloupek červený Z11g"_x000d_
 2.0 = 2,000 [A]</t>
  </si>
  <si>
    <t xml:space="preserve">"`viz projektová dokumentace, TZ a výkaz projektanta"_x000d_
 "`Betonový silniční obrubník včetně betonového lože  15/25"_x000d_
 43.0+5.0 = 48,000 [A]</t>
  </si>
  <si>
    <t>"`viz projektová dokumentace, TZ a výkaz projektanta"_x000d_
 "`Příkop"_x000d_
 "`Betonová žlabovka 590/669, délky 330 mm, výška koryta 80 mm, včetně betonového lože C16/20nXF1 tl. 150 mm"_x000d_
 (13.7+15.5+15.2+15.2+273)+10 = 342,600 [A]</t>
  </si>
  <si>
    <t>"`bourání betonu ve výkopu"_x000d_
 931*0.020 = 18,620 [A]_x000d_
 Celkem: 18.62 = 18,620 [B]</t>
  </si>
  <si>
    <t>"`bourání železobetonu ve výkopu"_x000d_
 931*0.010 = 9,310 [A]_x000d_
 Celkem: 9.31 = 9,310 [B]</t>
  </si>
  <si>
    <t>R92721</t>
  </si>
  <si>
    <t>R93321</t>
  </si>
  <si>
    <t>"`viz pol. 11130 - sejmutí drnu"_x000d_
 564.0*0.10*1.90 = 107,160 [A]_x000d_
 Celkem: 107.16 = 107,160 [B]</t>
  </si>
  <si>
    <t>"`viz pol. 96615 - bourání betonu"_x000d_
 18.62*2.20 = 40,964 [A]_x000d_
 "`viz pol. 96616 - bourání ŽB"_x000d_
 9.31*2.40 = 22,344 [B]_x000d_
 Celkem: 40.964+22.344 = 63,308 [C]</t>
  </si>
  <si>
    <t>SO 22-18-16.01</t>
  </si>
  <si>
    <t>SO 22-18-16</t>
  </si>
  <si>
    <t xml:space="preserve">"`viz projektová dokumentace, TZ a výkaz projektanta"_x000d_
 "`ODSTRANĚNÍ STÁVAJÍCÍ SILNICE (VRT JV1)"_x000d_
 "`ASFALTOVÝ BETON tl. 50 mm s přítomností dehtu"_x000d_
 3220.0*0.050 = 161,000 [A]_x000d_
 "`ASFALTOVÝ BETON fr. 2/6 tl. 220 mm s přítomností dehtu"_x000d_
 3413.0*0.220 = 750,860 [B]_x000d_
 "`DK fr 16/64 PROLITÉ ASFALTEM s přítomností dehtu v tl. 100 mm"_x000d_
 3542.0*0.10 = 354,200 [C]_x000d_
 "`DK fr 16/64 PROLITÉ ASFALTEM bez přítomnosti dehtu v tl. 180 mm"_x000d_
 3542.0*0.180 = 637,560 [D]_x000d_
 "`ODSTRANĚNÍ STÁVAJÍCÍ SILNICE  (VRT JV2)"_x000d_
 "`ASFALTOVÝ BETON tl. 30 mm s přítomností dehtu"_x000d_
 3120.0*0.030 = 93,600 [E]_x000d_
 "`ASFALTOVÝ BETON fr. 1/16 tl. 120 mm s přítomností dehtu"_x000d_
 3214.0*0.120 = 385,680 [F]_x000d_
 "`ASFALTOVÝ BETON fr. 1/16 tl. 130 mm s přítomností dehtu"_x000d_
 3307.0*0.130 = 429,910 [G]_x000d_
 "`ODSTRANĚNÍ STÁVAJÍCÍ SILNICE (VRT JV3)"_x000d_
 "`ASFALTOVÝ BETON fr. 1/16 tl. 80 mm s přítomností dehtu"_x000d_
 980.0*0.080 = 78,400 [H]_x000d_
 "`ASFALTOVÝ BETON fr. 1/16 tl. 40 mm s přítomností dehtu"_x000d_
 1039.0*0.040 = 41,560 [I]_x000d_
 Celkem: 161+750.86+354.2+637.56+93.6+385.68+429.91+78.4+41.56 = 2932,770 [J]</t>
  </si>
  <si>
    <t>"`viz projektová dokumentace, TZ a výkaz projektanta"_x000d_
 "`ODSTRANĚNÍ STÁVAJÍCÍCH CHODNÍKŮ"_x000d_
 "`Betonová dlažba tl. 60 mm"_x000d_
 80.0*0.060 = 4,800 [A]_x000d_
 "`ODSTRANĚNÍ STÁVAJÍCÍ PARKOVACÍ PLOCHY A SJEZDU"_x000d_
 "`Betonová dlažba tl. 80 mm"_x000d_
 158.0*0.080 = 12,640 [B]_x000d_
 Celkem: 4.8+12.64 = 17,440 [C]</t>
  </si>
  <si>
    <t xml:space="preserve">"`viz projektová dokumentace, TZ a výkaz projektanta"_x000d_
 "`ODSTRANĚNÍ STÁVAJÍCÍ SILNICE (VRT JV1)"_x000d_
 "`KAMENIVO PROMÍSENÉ S HLÍNOU tl. 500 mm"_x000d_
 3703.0*0.50 = 1851,500 [A]_x000d_
 "`ODSTRANĚNÍ STÁVAJÍCÍ SILNICE  (VRT JV2)"_x000d_
 "`DK fr 8/40 tl. 220 mm"_x000d_
 3432.0*0.220 = 755,040 [B]_x000d_
 "`KAMENIVO PROMÍSENÉ S HLÍNOU tl. 500 mm"_x000d_
 3588.0*0.50 = 1794,000 [C]_x000d_
 "`ODSTRANĚNÍ STÁVAJÍCÍ SILNICE (VRT JV3)"_x000d_
 "`DK fr 16/64 tl. 170 mm"_x000d_
 1078.0*0.170 = 183,260 [D]_x000d_
 "`KAMENIVO PROMÍSENÉ S HLÍNOU tl. 500 mm"_x000d_
 1127.0*0.50 = 563,500 [E]_x000d_
 "`ODSTRANĚNÍ NEZPEVNĚNÉ KRAJNICE V TL 150 mm (ŠD 8-16)"_x000d_
 1140.0*0.150 = 171,000 [F]_x000d_
 "`ODSTRANĚNÍ STÁVAJÍCÍ POLNÍ KOMUNIKACE"_x000d_
 "`ŠTĚRKODRŤ PROMÍSENÁ S HLÍNOU TL. 0,3 m"_x000d_
 860.0*0.30 = 258,000 [G]_x000d_
 "`ODSTRANĚNÍ STÁVAJÍCÍCH CHODNÍKŮ"_x000d_
 "`štěrkodrť tl. 250 mm"_x000d_
 88.0*0.250 = 22,000 [H]_x000d_
 "`ODSTRANĚNÍ STÁVAJÍCÍ PARKOVACÍ PLOCHY A SJEZDU"_x000d_
 "`štěrkodrť tl. 300 mm"_x000d_
 174.0*0.30 = 52,200 [I]_x000d_
 Celkem: 1851.5+755.04+1794+183.26+563.5+171+258+22+52.2 = 5650,500 [J]</t>
  </si>
  <si>
    <t>"`viz projektová dokumentace, TZ a výkaz projektanta"_x000d_
 "`BETONOVÝ OBRUBNÍK 10/25"_x000d_
 48.0 = 48,000 [A]_x000d_
 "`BETONOVÝ OBRUBNÍK 15/25"_x000d_
 72.0 = 72,000 [B]_x000d_
 Celkem: 48+72 = 120,000 [C]</t>
  </si>
  <si>
    <t>11356</t>
  </si>
  <si>
    <t>ODSTRANĚNÍ OBRUB Z DLAŽEBNÍCH KOSTEK DVOJITÝCH</t>
  </si>
  <si>
    <t>"`viz projektová dokumentace, TZ a výkaz projektanta"_x000d_
 "`DVOUŘÁDEK ZE ŽULOVÝCH KOSTEK KLADENÝCH DO BETONU"_x000d_
 1820.0 = 1820,000 [A]</t>
  </si>
  <si>
    <t>"`viz projektová dokumentace, TZ a výkaz projektanta"_x000d_
 "`sejmutí ornice v proměnné tloušťce včetně následného odvozu a rozprostření na poli"_x000d_
 (4119*0.3+45*0.38+2910*0.31+61*0.33+136*0.31+2020*0.38+2395*0.33)*1.05 = 3963,897 [A]_x000d_
 "``---------------------------------------`"_x000d_
 "`sejmutí podorniční (humózní) vrstvy, včetně následného odvozu a rozprostření na deponii, následné využítí pro ohumusení na stavbě"_x000d_
 (4119*0.16+45*0.5+2910*0.36+61*0.49+135*0.53+2020*0.28+2938*0.17)*1.05 = 3040,422 [B]_x000d_
 Celkem: 3963.897+3040.422 = 7004,319 [C]</t>
  </si>
  <si>
    <t>"`odvoz sejmuté ornice k rozprostření na poli - 20 km"_x000d_
 ((4119*0.3+45*0.38+2910*0.31+61*0.33+136*0.31+2020*0.38+2395*0.33)*1.05)*20 = 79277,940 [A]_x000d_
 "``---------------------------------------------`"_x000d_
 "`odvoz sejmuté podorniční (humózní) vrstvy na meziskládku"_x000d_
 ((4119*0.16+45*0.5+2910*0.36+61*0.49+135*0.53+2020*0.28+2938*0.17)*1.05)*15 = 45606,330 [B]_x000d_
 Celkem: 79277.94+45606.33 = 124884,270 [C]</t>
  </si>
  <si>
    <t>"`dovoz z meziskládky"_x000d_
 "`zemina pro ohumusování"_x000d_
 7820*0.10 = 782,000 [A]_x000d_
 "`NÁSLEDNÁ REKULTIVACE PO ODSTRANĚNÍ ZEMNÍHO TĚLESA"_x000d_
 "`ROZPROSTŘENÍ PODORNICE V tl. 300 mm + osetí"_x000d_
 14560.0*0.30 = 4368,000 [B]_x000d_
 Celkem: 782+4368 = 5150,000 [C]</t>
  </si>
  <si>
    <t>"`dovoz z meziskládky"_x000d_
 "`zemina pro ohumusování"_x000d_
 (7820*0.10)*15 = 11730,000 [A]_x000d_
 "`NÁSLEDNÁ REKULTIVACE PO ODSTRANĚNÍ ZEMNÍHO TĚLESA"_x000d_
 "`ROZPROSTŘENÍ PODORNICE V tl. 300 mm + osetí"_x000d_
 (14560.0*0.30)*15 = 65520,000 [B]_x000d_
 Celkem: 11730+65520 = 77250,000 [C]</t>
  </si>
  <si>
    <t>"`viz projektová dokumentace, TZ a výkaz projektanta"_x000d_
 "`ruční výkop - 10 % "_x000d_
 "`výkopy silnice"_x000d_
 2380.0 = 2380,000 [A]_x000d_
 "`VÝKOPY Z VÝMĚNNÉ VRSTVY TL. 600 mm"_x000d_
 1730.0*0.60 = 1038,000 [B]_x000d_
 Celkem: 2380+1038 = 3418,000 [C]</t>
  </si>
  <si>
    <t>"`uložení na meziskládce"_x000d_
 "`sejmutá podorniční (humózní) vrstva"_x000d_
 (4119*0.16+45*0.5+2910*0.36+61*0.49+135*0.53+2020*0.28+2938*0.17)*1.05 = 3040,422 [A]_x000d_
 Celkem: 3040.422 = 3040,422 [B]</t>
  </si>
  <si>
    <t xml:space="preserve">"`viz projektová dokumentace, TZ a výkaz projektanta"_x000d_
 "`Násypy  (ze štěrkodrti fr. 0-63)"_x000d_
 "`Silnice"_x000d_
 19330.0 = 19330,000 [A]_x000d_
 "`Dosypávka  (recyklátem)"_x000d_
 "`Zhutněná dosypávka krajnice z nenamrzavého materiálu (100% PS)"_x000d_
 410.0 = 410,000 [B]_x000d_
 Celkem: 19330+410 = 19740,000 [C]</t>
  </si>
  <si>
    <t>"`viz projektová dokumentace, TZ a výkaz projektanta"_x000d_
 "`Úprava zemní pláně (vyrovnání, hutnění)"_x000d_
 "`Skladba krytu komunikace"_x000d_
 7498.0 = 7498,000 [A]_x000d_
 "`Úprava parapláně"_x000d_
 1730.0 = 1730,000 [B]_x000d_
 Celkem: 7498+1730 = 9228,000 [C]</t>
  </si>
  <si>
    <t>"`viz projektová dokumentace, TZ a výkaz projektanta"_x000d_
 "`ohumusování tl. 100mm a osetí"_x000d_
 7820.0 = 7820,000 [A]_x000d_
 Celkem: 7820 = 7820,000 [B]</t>
  </si>
  <si>
    <t>"`rozprostření sejmuté ornice na poli v tl. 300 mm"_x000d_
 ((4119*0.3+45*0.38+2910*0.31+61*0.33+136*0.31+2020*0.38+2395*0.33)*1.05)/0.30 = 13212,990 [A]_x000d_
 "`NÁSLEDNÁ REKULTIVACE PO ODSTRANĚNÍ ZEMNÍHO TĚLESA"_x000d_
 "`ROZPROSTŘENÍ PODORNICE V tl. 300 mm + osetí"_x000d_
 14560.0 = 14560,000 [B]_x000d_
 Celkem: 13212.99+14560 = 27772,990 [C]</t>
  </si>
  <si>
    <t>"`viz projektová dokumentace, TZ a výkaz projektanta"_x000d_
 "`ohumusování tl. 100mm a osetí"_x000d_
 7820 = 7820,000 [A]_x000d_
 "`NÁSLEDNÁ REKULTIVACE PO ODSTRANĚNÍ ZEMNÍHO TĚLESA"_x000d_
 "`ROZPROSTŘENÍ PODORNICE V tl. 300 mm + osetí"_x000d_
 14560.0 = 14560,000 [B]_x000d_
 Celkem: 7820+14560 = 22380,000 [C]</t>
  </si>
  <si>
    <t>"`viz projektová dokumentace, TZ a výkaz projektanta"_x000d_
 "`10l / m2"_x000d_
 "`ohumusování tl. 100mm a osetí"_x000d_
 7820*10*0.001 = 78,200 [A]_x000d_
 "`NÁSLEDNÁ REKULTIVACE PO ODSTRANĚNÍ ZEMNÍHO TĚLESA"_x000d_
 "`ROZPROSTŘENÍ PODORNICE V tl. 300 mm + osetí"_x000d_
 14560.0*10*0.001 = 145,600 [B]_x000d_
 Celkem: 78.2+145.6 = 223,800 [C]</t>
  </si>
  <si>
    <t>"`zahrnuje veškeré náklady spojené s objednatelem požadovanými zkouškami"_x000d_
 "`viz projektová dokumentace, TZ a výkaz projektanta"_x000d_
 8.0+8.0+8.0 = 24,000 [A]</t>
  </si>
  <si>
    <t>"`viz projektová dokumentace, TZ a výkaz projektanta"_x000d_
 "`VÝMĚNNÁ VRSTVA ZE ŠTĚRKODRTI FR. 0/63 tl. 600 mm"_x000d_
 "`Skladba krytu komunikace"_x000d_
 1730.0*0.60 = 1038,000 [A]</t>
  </si>
  <si>
    <t>"`viz projektová dokumentace, TZ a výkaz projektanta"_x000d_
 "`SEPARAČNÍ NETKANÁ GEOTEXTÍLIE 500 g/m2"_x000d_
 "`Skladba krytu komunikace"_x000d_
 2249.0 = 2249,000 [A]</t>
  </si>
  <si>
    <t xml:space="preserve">"`viz projektová dokumentace, TZ a výkaz projektanta"_x000d_
 "`Obklad lomovým kamenem v tl. 200 mm do betonové lože C 20/25nXF3  tl. 150 mm  + štěrkodrť fr. 0/32 tl. 150 mm"_x000d_
 15.0*0.150 = 2,250 [A]</t>
  </si>
  <si>
    <t xml:space="preserve">"`viz projektová dokumentace, TZ a výkaz projektanta"_x000d_
 "`Obklad lomovým kamenem v tl. 200 mm do betonové lože C 20/25nXF3  tl. 150 mm  + štěrkodrť fr. 0/32 tl. 150 mm"_x000d_
 15.0*0.20 = 3,000 [A]</t>
  </si>
  <si>
    <t xml:space="preserve">"`viz projektová dokumentace, TZ a výkaz projektanta"_x000d_
 "`Skladba krytu komunikace"_x000d_
 "`ŠTĚRKODRŤ FRAKCE 0/32  ŠDA  200 mm"_x000d_
 7172.0 = 7172,000 [A]_x000d_
 "`ŠTĚRKODRŤ FRAKCE 0/64  ŠDB   170 mm"_x000d_
 7498.0 = 7498,000 [B]_x000d_
 Celkem: 7172+7498 = 14670,000 [C]</t>
  </si>
  <si>
    <t>"`viz projektová dokumentace, TZ a výkaz projektanta"_x000d_
 "`Nezpevněná krajnice tl. 150 mm, asfaltový recyklát fr. 0/22"_x000d_
 1550.0 = 1550,000 [A]</t>
  </si>
  <si>
    <t>"`viz projektová dokumentace, TZ a výkaz projektanta"_x000d_
 "`Infiltrační postřik asf., PI 1,0 Kg/m2"_x000d_
 "`Skladba krytu komunikace"_x000d_
 6911.0 = 6911,000 [A]</t>
  </si>
  <si>
    <t xml:space="preserve">"`viz projektová dokumentace, TZ a výkaz projektanta"_x000d_
 "`SPOJOVACÍ POSTŘIK KATIONAKTIVNÍ ASF. EMULZÍ (MODIF)     PS-CP  0,30 -0,60 kg/m2"_x000d_
 "`Skladba krytu komunikace"_x000d_
 6716.0+6911.0 = 13627,000 [A]</t>
  </si>
  <si>
    <t>"`viz projektová dokumentace, TZ a výkaz projektanta"_x000d_
 "`Asfaltový beton pro obrusné vrstvy, ACO 11, tl. 40 mm"_x000d_
 "`Skladba krytu komunikace"_x000d_
 6520.0 = 6520,000 [A]</t>
  </si>
  <si>
    <t xml:space="preserve">"`viz projektová dokumentace, TZ a výkaz projektanta"_x000d_
 "`ASFALTOVÝ BETON PRO LOŽNÍ VRSTVY  ACL 16+ 60 mm"_x000d_
 "`Skladba krytu komunikace"_x000d_
 6716.0 = 6716,000 [A]</t>
  </si>
  <si>
    <t>"`viz projektová dokumentace, TZ a výkaz projektanta"_x000d_
 "`ASFALTOVÝ BETON PRO PODKLADNÍ VRSTVY ACP 22+ 90 mm"_x000d_
 "`Skladba krytu komunikace"_x000d_
 6911.0 = 6911,000 [A]</t>
  </si>
  <si>
    <t>9113A1</t>
  </si>
  <si>
    <t>SVODIDLO OCEL SILNIČ JEDNOSTR, ÚROVEŇ ZADRŽ N1, N2 - DODÁVKA A MONTÁŽ</t>
  </si>
  <si>
    <t>"`viz projektová dokumentace, TZ a výkaz projektanta"_x000d_
 "`Jednostranné ocelové svodidlo úroveň zadržení N2, sloupky po 2 m"_x000d_
 95.0 = 95,000 [A]</t>
  </si>
  <si>
    <t>"`viz projektová dokumentace, TZ a výkaz projektanta"_x000d_
 "`Směrový sloupek (bílý)"_x000d_
 8.0+7.0+3.0+12.0+23.0+11.0 = 64,000 [A]_x000d_
 "`Směrový sloupek (modrý)"_x000d_
 6.0 = 6,000 [B]_x000d_
 Celkem: 64+6 = 70,000 [C]</t>
  </si>
  <si>
    <t>"`viz projektová dokumentace, TZ a výkaz projektanta"_x000d_
 "`P1"_x000d_
 1.0+1.0 = 2,000 [A]_x000d_
 "`E2b"_x000d_
 1.0+1.0 = 2,000 [B]_x000d_
 "`B20a"_x000d_
 1.0+1.0 = 2,000 [C]_x000d_
 "`IS19a"_x000d_
 1.0+1.0 = 2,000 [D]_x000d_
 "`IS19b"_x000d_
 1.0 = 1,000 [E]_x000d_
 "`IS19c"_x000d_
 1.0 = 1,000 [F]_x000d_
 "`IS3a"_x000d_
 2.0 = 2,000 [G]_x000d_
 "`IS3b"_x000d_
 1.0 = 1,000 [H]_x000d_
 "`IS3c"_x000d_
 1.0 = 1,000 [I]_x000d_
 "`IS14"_x000d_
 1.0+1.0 = 2,000 [J]_x000d_
 "`IZ4a"_x000d_
 1.0 = 1,000 [K]_x000d_
 "`IZ4b"_x000d_
 1.0 = 1,000 [L]_x000d_
 Celkem: 2+2+2+2+1+1+2+1+1+2+1+1 = 18,000 [M]</t>
  </si>
  <si>
    <t>"`viz projektová dokumentace, TZ a výkaz projektanta"_x000d_
 "`Zrušení stávající značky"_x000d_
 15.0 = 15,000 [A]</t>
  </si>
  <si>
    <t>"`viz projektová dokumentace, TZ a výkaz projektanta"_x000d_
 "`Nový sloupek včetně založení"_x000d_
 10.0 = 10,000 [A]</t>
  </si>
  <si>
    <t>"`viz projektová dokumentace, TZ a výkaz projektanta"_x000d_
 "`Zrušení starého sloupku včetně základu"_x000d_
 8.0 = 8,000 [A]</t>
  </si>
  <si>
    <t>"`viz projektová dokumentace, TZ a výkaz projektanta"_x000d_
 "`V1a - bílá čára tl. 0,125"_x000d_
 392.0*0.125 = 49,000 [A]_x000d_
 "`V2a (3/6/0,125)- bílá čára tl. 0,125"_x000d_
 440.0*0.125 = 55,000 [B]_x000d_
 "`V2b (3/1,5/0,125)- bílá čára tl. 0,125"_x000d_
 185.0*0.125 = 23,125 [C]_x000d_
 "`V2b (1,5/1,5/0,25)- bílá čára tl. 0,25"_x000d_
 57.0*0.250 = 14,250 [D]_x000d_
 "`V4 - bílá čára tl. 0,25"_x000d_
 34.0*0.250 = 8,500 [E]_x000d_
 Celkem: 49+55+23.125+14.25+8.5 = 149,875 [F]</t>
  </si>
  <si>
    <t xml:space="preserve">"`viz projektová dokumentace, TZ a výkaz projektanta"_x000d_
 "`Poplastovaná čára  V1a - bílá čára tl. 0,125"_x000d_
 392.0*0.125 = 49,000 [A]_x000d_
 "`Poplastovaná čára  V2a (3/1,5/0,125 - bílá čára tl. 0,125"_x000d_
 440.0*0.125 = 55,000 [B]_x000d_
 "`Poplastovaná čára V2b (3/1,5/0,125)- bílá čára tl. 0,125"_x000d_
 185.0*0.125 = 23,125 [C]_x000d_
 "`Poplastovaná čára  V2b (1,5/1,5/0,25)- bílá čára tl. 0,25"_x000d_
 57.0*0.250 = 14,250 [D]_x000d_
 "`Poplastovaná čára  V4 - bílá čára tl. 0,250"_x000d_
 34.0*0.250 = 8,500 [E]_x000d_
 Celkem: 49+55+23.125+14.25+8.5 = 149,875 [F]</t>
  </si>
  <si>
    <t>"`viz projektová dokumentace, TZ a výkaz projektanta"_x000d_
 "`Dvouřádek ze žulových kostek střední velikosti do betonu"_x000d_
 2130.0*2 = 4260,000 [A]</t>
  </si>
  <si>
    <t>"`viz projektová dokumentace, TZ a výkaz projektanta"_x000d_
 "`Zařezání hrany komunikace v tl.100 mm"_x000d_
 6.50+6.50+6.50+6.50 = 26,000 [A]</t>
  </si>
  <si>
    <t>"`viz projektová dokumentace, TZ a výkaz projektanta"_x000d_
 "`Asfaltová zálivka"_x000d_
 26.0+1035.0+30.0 = 1091,000 [A]</t>
  </si>
  <si>
    <t>"`bourání betonu ve výkopu"_x000d_
 3418*0.020 = 68,360 [A]_x000d_
 Celkem: 68.36 = 68,360 [B]</t>
  </si>
  <si>
    <t>"`bourání železobetonu ve výkopu"_x000d_
 3418*0.010 = 34,180 [A]_x000d_
 "`ODSTRANĚNÍ BETONOVÝCH ČEL PROPUSTKŮ"_x000d_
 32.0 = 32,000 [B]_x000d_
 Celkem: 34.18+32 = 66,180 [C]</t>
  </si>
  <si>
    <t>966358</t>
  </si>
  <si>
    <t>BOURÁNÍ PROPUSTŮ Z TRUB DN DO 600MM</t>
  </si>
  <si>
    <t>"`viz projektová dokumentace, TZ a výkaz projektanta"_x000d_
 "`ODSTRANĚNÍ BETONOVÉHO PROPUSTKU DN 600 VČETNĚ BETONOVÉHO LOŽE"_x000d_
 10.0+10.0+9.0+8.0 = 37,000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</si>
  <si>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</si>
  <si>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96636</t>
  </si>
  <si>
    <t>BOURÁNÍ PROPUSTŮ Z TRUB DN DO 800MM</t>
  </si>
  <si>
    <t>"`viz projektová dokumentace, TZ a výkaz projektanta"_x000d_
 "`ODSTRANĚNÍ BETONOVÉHO PROPUSTKU DN 800 VČETNĚ BETONOVÉHO LOŽE"_x000d_
 18.0 = 18,000 [A]</t>
  </si>
  <si>
    <t>"`viz projektová dokumentace, TZ a výkaz projektanta"_x000d_
 "`VYBOURÁNÍ STÁVAJÍCÍ ULIČNÍ VPUSTI (včetně zrušení přípojky)"_x000d_
 1.0 = 1,000 [A]</t>
  </si>
  <si>
    <t>R92722</t>
  </si>
  <si>
    <t>R93322</t>
  </si>
  <si>
    <t>"`viz pol. 12373 - výkopy"_x000d_
 3418*1.90 = 6494,200 [A]_x000d_
 Celkem: 6494.2 = 6494,200 [B]</t>
  </si>
  <si>
    <t>"`viz pol. 11313 - asfalt"_x000d_
 637.560*2.20 = 1402,632 [A]</t>
  </si>
  <si>
    <t>"`viz pol. 11318 - dlažba"_x000d_
 17.440*2.20 = 38,368 [A]_x000d_
 "`viz pol. 11352 - obrubníky"_x000d_
 120.0*0.205 = 24,600 [B]_x000d_
 "`viz pol. 96615 - bourání betonu"_x000d_
 68.36*2.20 = 150,392 [C]_x000d_
 "`viz pol. 96616 - bourání ŽB"_x000d_
 66.18*2.40 = 158,832 [D]_x000d_
 "`viz pol. 966358 - propustek DN 600"_x000d_
 (3.14*0.40*0.40-3.14*0.30*0.30)*37.0*2.40 = 19,518 [E]_x000d_
 "`viz pol. 966358 - propustek DN 800"_x000d_
 (3.14*0.50*0.50-3.14*0.40*0.40)*18.0*2.40 = 12,208 [F]_x000d_
 "`viz pol. 96687 - vybourání vpustí"_x000d_
 1*0.50 = 0,500 [G]_x000d_
 Celkem: 38.368+24.6+150.392+158.832+19.518+12.208+0.5 = 404,418 [H]</t>
  </si>
  <si>
    <t>"`viz pol. 11332 - kamenivo"_x000d_
 5650.5*2.05 = 11583,525 [A]</t>
  </si>
  <si>
    <t>"`viz pol. 11313 - asfalt"_x000d_
 2932.77*2.20 = 6452,094 [A]_x000d_
 -637.560*1.90 = -1211,364 [B]_x000d_
 Celkem: 6452.094+-1211.364 = 5240,730 [C]</t>
  </si>
  <si>
    <t>SO 22-18-16.02</t>
  </si>
  <si>
    <t>"`dovoz z meziskládky"_x000d_
 "`zemina pro ohumusování"_x000d_
 1680*0.10 = 168,000 [A]_x000d_
 "`NÁSLEDNÁ REKULTIVACE PO ODSTRANĚNÍ ZEMNÍHO TĚLESA"_x000d_
 "`ROZPROSTŘENÍ PODORNICE V tl. 300 mm + osetí"_x000d_
 885.0*0.30 = 265,500 [B]_x000d_
 Celkem: 168+265.5 = 433,500 [C]</t>
  </si>
  <si>
    <t>"`dovoz z meziskládky"_x000d_
 "`zemina pro ohumusování"_x000d_
 (1680*0.10)*15 = 2520,000 [A]_x000d_
 "`zemina pro rekultivaci"_x000d_
 (885.0*0.30)*15 = 3982,500 [B]_x000d_
 Celkem: 2520+3982.5 = 6502,500 [C]</t>
  </si>
  <si>
    <t>"`viz projektová dokumentace, TZ a výkaz projektanta"_x000d_
 "`ruční výkop - 10 % "_x000d_
 "`výkopy"_x000d_
 415.0 = 415,000 [A]_x000d_
 "`VÝKOPY Z VÝMĚNNÉ VRSTVY TL. 600 mm"_x000d_
 930.0*0.60 = 558,000 [B]_x000d_
 Celkem: 415+558 = 973,000 [C]</t>
  </si>
  <si>
    <t xml:space="preserve">"`viz projektová dokumentace, TZ a výkaz projektanta"_x000d_
 "`Dosypávka  (recyklátem)"_x000d_
 "`Zhutněná dosypávka krajnice z nenamrzavého materiálu  (100% PS)"_x000d_
 32.0 = 32,000 [A]_x000d_
 "`Násypy  (ze štěrkodrti fr. 0-63)"_x000d_
 2180.0 = 2180,000 [B]_x000d_
 Celkem: 32+2180 = 2212,000 [C]</t>
  </si>
  <si>
    <t>"`viz projektová dokumentace, TZ a výkaz projektanta"_x000d_
 "`Úprava zemní pláně (vyrovnání, hutnění)"_x000d_
 "`Skladba krytu komunikace"_x000d_
 719.0 = 719,000 [A]_x000d_
 "`Úprava parapláně"_x000d_
 930.0 = 930,000 [B]_x000d_
 Celkem: 719+930 = 1649,000 [C]</t>
  </si>
  <si>
    <t>"`viz projektová dokumentace, TZ a výkaz projektanta"_x000d_
 "`ohumusování tl. 100mm a osetí"_x000d_
 1680.0 = 1680,000 [A]_x000d_
 Celkem: 1680 = 1680,000 [B]</t>
  </si>
  <si>
    <t>"`NÁSLEDNÁ REKULTIVACE PO ODSTRANĚNÍ ZEMNÍHO TĚLESA"_x000d_
 "`ROZPROSTŘENÍ PODORNICE V tl. 300 mm + osetí"_x000d_
 885.0 = 885,000 [A]</t>
  </si>
  <si>
    <t>"`viz projektová dokumentace, TZ a výkaz projektanta"_x000d_
 "`ohumusování tl. 100mm a osetí"_x000d_
 1680 = 1680,000 [A]_x000d_
 "`NÁSLEDNÁ REKULTIVACE PO ODSTRANĚNÍ ZEMNÍHO TĚLESA"_x000d_
 "`ROZPROSTŘENÍ PODORNICE V tl. 300 mm + osetí"_x000d_
 885.0 = 885,000 [B]_x000d_
 Celkem: 1680+885 = 2565,000 [C]</t>
  </si>
  <si>
    <t>"`viz projektová dokumentace, TZ a výkaz projektanta"_x000d_
 "`10l / m2"_x000d_
 "`ohumusování tl. 100mm a osetí"_x000d_
 1680*10*0.001 = 16,800 [A]_x000d_
 "`NÁSLEDNÁ REKULTIVACE PO ODSTRANĚNÍ ZEMNÍHO TĚLESA"_x000d_
 "`ROZPROSTŘENÍ PODORNICE V tl. 300 mm + osetí"_x000d_
 885.0*10*0.001 = 8,850 [B]_x000d_
 Celkem: 16.8+8.85 = 25,650 [C]</t>
  </si>
  <si>
    <t>"`zahrnuje veškeré náklady spojené s objednatelem požadovanými zkouškami"_x000d_
 "`viz projektová dokumentace, TZ a výkaz projektanta"_x000d_
 3.0+3.0+3.0 = 9,000 [A]</t>
  </si>
  <si>
    <t>"`viz projektová dokumentace, TZ a výkaz projektanta"_x000d_
 "`VÝMĚNNÁ VRSTVA ZE ŠTĚRKODRTI FR. 0/63 tl. 600 mm"_x000d_
 "`Skladba krytu komunikace"_x000d_
 930.0*0.60 = 558,000 [A]</t>
  </si>
  <si>
    <t>"`viz projektová dokumentace, TZ a výkaz projektanta"_x000d_
 "`SEPARAČNÍ NETKANÁ GEOTEXTÍLIE 500 g/m2"_x000d_
 "`Skladba krytu komunikace"_x000d_
 930.0*1.30 = 1209,000 [A]</t>
  </si>
  <si>
    <t xml:space="preserve">"`viz projektová dokumentace, TZ a výkaz projektanta"_x000d_
 "`ŠTĚRKODRŤ FRAKCE 0/32  ŠDA   150 mm  "_x000d_
 "`Skladba krytu komunikace"_x000d_
 688.0 = 688,000 [A]</t>
  </si>
  <si>
    <t xml:space="preserve">"`viz projektová dokumentace, TZ a výkaz projektanta"_x000d_
 "`Skladba krytu komunikace"_x000d_
 "`ŠTĚRKODRŤ FRAKCE 0/64  ŠDB   170 mm"_x000d_
 719.0 = 719,000 [A]</t>
  </si>
  <si>
    <t>"`viz projektová dokumentace, TZ a výkaz projektanta"_x000d_
 "`Nezpevněná krajnice tl. 150 mm, asfaltový recyklát fr. 0/22"_x000d_
 166.0 = 166,000 [A]</t>
  </si>
  <si>
    <t>"`viz projektová dokumentace, TZ a výkaz projektanta"_x000d_
 "`Infiltrační postřik asf., PI 1,0 Kg/m2"_x000d_
 "`Skladba krytu komunikace"_x000d_
 663.0 = 663,000 [A]</t>
  </si>
  <si>
    <t xml:space="preserve">"`viz projektová dokumentace, TZ a výkaz projektanta"_x000d_
 "`SPOJOVACÍ POSTŘIK KATIONAKTIVNÍ ASF. EMULZÍ (MODIF)     PS-CP  0,30 -0,60 kg/m2"_x000d_
 "`Skladba krytu komunikace"_x000d_
 644.0 = 644,000 [A]</t>
  </si>
  <si>
    <t>"`viz projektová dokumentace, TZ a výkaz projektanta"_x000d_
 "`Asfaltový beton pro obrusné vrstvy, ACO 11, tl. 40 mm"_x000d_
 "`Skladba krytu komunikace"_x000d_
 625.0 = 625,000 [A]</t>
  </si>
  <si>
    <t>574E68</t>
  </si>
  <si>
    <t>ASFALTOVÝ BETON PRO PODKLADNÍ VRSTVY ACP 22+, 22S TL. 70MM</t>
  </si>
  <si>
    <t>"`viz projektová dokumentace, TZ a výkaz projektanta"_x000d_
 "`ASFALTOVÝ BETON PRO PODKLADNÍ VRSTVY ACP 22+ 70 mm"_x000d_
 "`Skladba krytu komunikace"_x000d_
 663.0 = 663,000 [A]</t>
  </si>
  <si>
    <t>"`viz projektová dokumentace, TZ a výkaz projektanta"_x000d_
 "`Jednostranné ocelové svodidlo úroveň zadržení N2, sloupky po 2 m"_x000d_
 45.0 = 45,000 [A]</t>
  </si>
  <si>
    <t>"`viz projektová dokumentace, TZ a výkaz projektanta"_x000d_
 "`Směrový sloupek Z11G (červený)"_x000d_
 6.0 = 6,000 [A]</t>
  </si>
  <si>
    <t xml:space="preserve">"`viz projektová dokumentace, TZ a výkaz projektanta"_x000d_
 "`Betonový silniční obrubník  15/25 včetně betonového lože        "_x000d_
 16.0+39.0+16.0+6.0 = 77,000 [A]</t>
  </si>
  <si>
    <t>"`viz projektová dokumentace, TZ a výkaz projektanta"_x000d_
 "`Asfaltová zálivka"_x000d_
 16.0+39.0+16.0+6.0 = 77,000 [A]</t>
  </si>
  <si>
    <t>"`bourání betonu ve výkopu"_x000d_
 973*0.020 = 19,460 [A]_x000d_
 Celkem: 19.46 = 19,460 [B]</t>
  </si>
  <si>
    <t>"`bourání železobetonu ve výkopu"_x000d_
 973*0.010 = 9,730 [A]_x000d_
 Celkem: 9.73 = 9,730 [B]</t>
  </si>
  <si>
    <t>R92723</t>
  </si>
  <si>
    <t>R93323</t>
  </si>
  <si>
    <t>"`viz pol. 12373 - výkopy"_x000d_
 973*1.90 = 1848,700 [A]_x000d_
 Celkem: 1848.7 = 1848,700 [B]</t>
  </si>
  <si>
    <t>"`viz pol. 96615 - bourání betonu"_x000d_
 19.46*2.20 = 42,812 [A]_x000d_
 "`viz pol. 96616 - bourání ŽB"_x000d_
 9.73*2.40 = 23,352 [B]_x000d_
 Celkem: 42.812+23.352 = 66,164 [C]</t>
  </si>
  <si>
    <t>SO 22-18-16.03</t>
  </si>
  <si>
    <t>"`dovoz z meziskládky"_x000d_
 "`zemina pro ohumusování"_x000d_
 290*0.10 = 29,000 [A]</t>
  </si>
  <si>
    <t>"`dovoz z meziskládky"_x000d_
 "`zemina pro ohumusování"_x000d_
 (290*0.10)*15 = 435,000 [A]</t>
  </si>
  <si>
    <t>"`viz projektová dokumentace, TZ a výkaz projektanta"_x000d_
 "`ruční výkop - 10 % "_x000d_
 "`výkopy"_x000d_
 "`ÚK"_x000d_
 95.0 = 95,000 [A]_x000d_
 "`Parkoviště, chodníky, sjezdy"_x000d_
 175.0 = 175,000 [B]_x000d_
 "`VÝKOPY Z VÝMĚNNÉ VRSTVY TL. 600 mm"_x000d_
 225.0*0.60 = 135,000 [C]_x000d_
 "`VÝKOPY Z VÝMĚNNÉ VRSTVY TL. 350 mm"_x000d_
 351.0*0.350 = 122,850 [D]_x000d_
 Celkem: 95+175+135+122.85 = 527,850 [E]</t>
  </si>
  <si>
    <t xml:space="preserve">"`viz projektová dokumentace, TZ a výkaz projektanta"_x000d_
 "`Dosypávka  (recyklátem)"_x000d_
 "`Zhutněná dosypávka krajnice z nenamrzavého materiálu  (100% PS)"_x000d_
 (34.0+34.0)*0.075+2.50 = 7,600 [A]_x000d_
 "`Násypy  (ze štěrkodrti fr. 0-63)"_x000d_
 "`ÚK"_x000d_
 225.0 = 225,000 [B]_x000d_
 "`Parkoviště, chodníky, sjezdy"_x000d_
 33.0 = 33,000 [C]_x000d_
 Celkem: 7.6+225+33 = 265,600 [D]</t>
  </si>
  <si>
    <t>"`viz projektová dokumentace, TZ a výkaz projektanta"_x000d_
 "`Úprava zemní pláně (vyrovnání, hutnění)"_x000d_
 220.0+210.0+92.0 = 522,000 [A]_x000d_
 "`Úprava parapláně"_x000d_
 225.0+351.0 = 576,000 [B]_x000d_
 Celkem: 522+576 = 1098,000 [C]</t>
  </si>
  <si>
    <t>"`viz projektová dokumentace, TZ a výkaz projektanta"_x000d_
 "`ohumusování tl. 100mm a osetí"_x000d_
 290.0 = 290,000 [A]_x000d_
 Celkem: 290 = 290,000 [B]</t>
  </si>
  <si>
    <t>"`viz projektová dokumentace, TZ a výkaz projektanta"_x000d_
 "`ohumusování tl. 100mm a osetí"_x000d_
 290 = 290,000 [A]_x000d_
 Celkem: 290 = 290,000 [B]</t>
  </si>
  <si>
    <t>"`viz projektová dokumentace, TZ a výkaz projektanta"_x000d_
 "`10l / m2"_x000d_
 "`ohumusování tl. 100mm a osetí"_x000d_
 290*10*0.001 = 2,900 [A]_x000d_
 Celkem: 2.9 = 2,900 [B]</t>
  </si>
  <si>
    <t>"`zahrnuje veškeré náklady spojené s objednatelem požadovanými zkouškami"_x000d_
 "`viz projektová dokumentace, TZ a výkaz projektanta"_x000d_
 2.0+3.0 = 5,000 [A]</t>
  </si>
  <si>
    <t>"`viz projektová dokumentace, TZ a výkaz projektanta"_x000d_
 "`VÝMĚNNÁ VRSTVA ZE ŠTĚRKODRTI FR. 0/63 tl. 600 mm"_x000d_
 "`Skladba krytu účelové komunikace"_x000d_
 225.0*0.60 = 135,000 [A]_x000d_
 "`VÝMĚNNÁ VRSTVA ZE ŠTĚRKODRTI FR. 0/63 tl. 350 mm"_x000d_
 "`Skladba sjezdu a parkoviště"_x000d_
 351.0*0.350 = 122,850 [B]_x000d_
 Celkem: 135+122.85 = 257,850 [C]</t>
  </si>
  <si>
    <t>"`viz projektová dokumentace, TZ a výkaz projektanta"_x000d_
 "`SEPARAČNÍ NETKANÁ GEOTEXTÍLIE 400 g/m2"_x000d_
 "`Skladba sjezdu a parkoviště"_x000d_
 456.0 = 456,000 [A]</t>
  </si>
  <si>
    <t>"`viz projektová dokumentace, TZ a výkaz projektanta"_x000d_
 "`SEPARAČNÍ NETKANÁ GEOTEXTÍLIE 500 g/m2"_x000d_
 "`Skladba krytu účelové komunikace"_x000d_
 293.0 = 293,000 [A]</t>
  </si>
  <si>
    <t xml:space="preserve">"`viz projektová dokumentace, TZ a výkaz projektanta"_x000d_
 "`ŠTĚRKODRŤ FRAKCE 0/32  ŠDA   150 mm  "_x000d_
 "`Skladba krytu účelové komunikace"_x000d_
 210.0 = 210,000 [A]</t>
  </si>
  <si>
    <t xml:space="preserve">"`viz projektová dokumentace, TZ a výkaz projektanta"_x000d_
 "`Skladba krytu účelové komunikace"_x000d_
 "`ŠTĚRKODRŤ FRAKCE 0/64  ŠDB   170 mm"_x000d_
 220.0 = 220,000 [A]</t>
  </si>
  <si>
    <t xml:space="preserve">"`viz projektová dokumentace, TZ a výkaz projektanta"_x000d_
 "`Skladba chodníku"_x000d_
 "`ŠTĚRKODRŤ FRAKCE 0/63     ŠDB  220 mm"_x000d_
 101.0 = 101,000 [A]</t>
  </si>
  <si>
    <t xml:space="preserve">"`viz projektová dokumentace, TZ a výkaz projektanta"_x000d_
 "`Skladba sjezdu a parkoviště"_x000d_
 "`ŠTĚRKODRŤ FRAKCE 0/63   ŠDB 270 mm"_x000d_
 216.0 = 216,000 [A]</t>
  </si>
  <si>
    <t>"`viz projektová dokumentace, TZ a výkaz projektanta"_x000d_
 "`Nezpevněná krajnice tl. 150 mm, asfaltový recyklát fr. 0/22"_x000d_
 42.0 = 42,000 [A]</t>
  </si>
  <si>
    <t>"`viz projektová dokumentace, TZ a výkaz projektanta"_x000d_
 "`Infiltrační postřik asf., PI 1,0 Kg/m2"_x000d_
 "`Skladba krytu účelové komunikace"_x000d_
 202.0 = 202,000 [A]</t>
  </si>
  <si>
    <t xml:space="preserve">"`viz projektová dokumentace, TZ a výkaz projektanta"_x000d_
 "`SPOJOVACÍ POSTŘIK KATIONAKTIVNÍ ASF. EMULZÍ (MODIF)     PS-CP  0,30 -0,60 kg/m2"_x000d_
 "`Skladba krytu účelové komunikace"_x000d_
 197.0 = 197,000 [A]</t>
  </si>
  <si>
    <t>"`viz projektová dokumentace, TZ a výkaz projektanta"_x000d_
 "`Asfaltový beton pro obrusné vrstvy, ACO 11, tl. 40 mm"_x000d_
 "`Skladba krytu účelové komunikace"_x000d_
 191.0 = 191,000 [A]</t>
  </si>
  <si>
    <t>"`viz projektová dokumentace, TZ a výkaz projektanta"_x000d_
 "`ASFALTOVÝ BETON PRO PODKLADNÍ VRSTVY ACP 22+ 70 mm"_x000d_
 "`Skladba krytu účelové komunikace"_x000d_
 202.0 = 202,000 [A]</t>
  </si>
  <si>
    <t xml:space="preserve">"`viz projektová dokumentace, TZ a výkaz projektanta"_x000d_
 "`Skladba chodníku (dlažba 200x100 mm šedé barvy, tl. 60 mm)"_x000d_
 "`LOŽE Z KAMENIVA FRAKCE 0/8   L  30 mm"_x000d_
 80.0 = 80,000 [A]_x000d_
 "`HLADKÝ PÁS K ODDĚLENÍ HMATOVÉ DLAŽBY 200x200, tl. 60 mm (BEZ SRAŽENÝCH HRAN) "_x000d_
 5.60 = 5,600 [B]_x000d_
 Celkem: 80+5.6 = 85,600 [C]</t>
  </si>
  <si>
    <t xml:space="preserve">"`viz projektová dokumentace, TZ a výkaz projektanta"_x000d_
 "`Skladba sjezdu a parkoviště -(dlažba 200x100 mm šedé barvy, tl. 80 mm)"_x000d_
 "`LOŽE Z KAMENIVA FRAKCE 0/8  L  40 mm"_x000d_
 180.0 = 180,000 [A]_x000d_
 "`HLADKÝ PÁS K ODDĚLENÍ HMATOVÉ DLAŽBY 200x200, tl. 80 mm (BEZ SRAŽENÝCH HRAN) "_x000d_
 2.0 = 2,000 [B]_x000d_
 Celkem: 180+2 = 182,000 [C]</t>
  </si>
  <si>
    <t xml:space="preserve">"`viz projektová dokumentace, TZ a výkaz projektanta"_x000d_
 "`LOŽE Z KAMENIVA FRAKCE 0/8  L  40 mm"_x000d_
 "`BETON. DLAŽBA S VÝSTUPKY ČERVENÉ BARVY 100x200 mm tl. 60 mm (PRO VAROVNÉ PÁSY)  "_x000d_
 6.0 = 6,000 [A]</t>
  </si>
  <si>
    <t xml:space="preserve">"`viz projektová dokumentace, TZ a výkaz projektanta"_x000d_
 "`LOŽE Z KAMENIVA FRAKCE 0/8  L  40 mm"_x000d_
 "`BETON. DLAŽBA S VÝSTUPKY ČERVENÉ BARVY 100x200 mm tl. 80 mm (PRO VAROVNÉ PÁSY)  "_x000d_
 2.0 = 2,000 [A]</t>
  </si>
  <si>
    <t>"`viz projektová dokumentace, TZ a výkaz projektanta"_x000d_
 "`Směrový sloupek Z11G (červený)"_x000d_
 2.0 = 2,000 [A]</t>
  </si>
  <si>
    <t>"`viz projektová dokumentace, TZ a výkaz projektanta"_x000d_
 "`IP11a"_x000d_
 1.0 = 1,000 [A]_x000d_
 "`IP12"_x000d_
 1.0 = 1,000 [B]_x000d_
 "`E13"_x000d_
 1.0 = 1,000 [C]_x000d_
 Celkem: 1+1+1 = 3,000 [D]</t>
  </si>
  <si>
    <t>"`viz projektová dokumentace, TZ a výkaz projektanta"_x000d_
 "`V10b - bílá čára tl. 0,125"_x000d_
 28.0*0.125 = 3,500 [A]_x000d_
 "`V10f - bílá čára"_x000d_
 1.0*1 = 1,000 [B]_x000d_
 Celkem: 3.5+1 = 4,500 [C]</t>
  </si>
  <si>
    <t>"`viz projektová dokumentace, TZ a výkaz projektanta"_x000d_
 "`Poplastovaná V10b - bílá čára tl. 0,125"_x000d_
 28.0*0.125 = 3,500 [A]_x000d_
 "`Poplastovaná V10f - bílá čára"_x000d_
 1.0*1 = 1,000 [B]_x000d_
 Celkem: 3.5+1 = 4,500 [C]</t>
  </si>
  <si>
    <t xml:space="preserve">"`viz projektová dokumentace, TZ a výkaz projektanta"_x000d_
 "`Chodníkový obrubník  10/25 včetně betonového lože       "_x000d_
 7+8+8+22+8+5+6+5+5 = 74,000 [A]</t>
  </si>
  <si>
    <t xml:space="preserve">"`viz projektová dokumentace, TZ a výkaz projektanta"_x000d_
 "`Betonový silniční obrubník  15/25 včetně betonového lože            "_x000d_
 28+6+30+4+40+5+5 = 118,000 [A]_x000d_
 "`Betonový silniční obrubník  15/15 včetně betonového lože            "_x000d_
 5+9+22.5+2.35*3+4.5 = 48,050 [B]_x000d_
 Celkem: 118+48.05 = 166,050 [C]</t>
  </si>
  <si>
    <t>"`bourání betonu ve výkopu"_x000d_
 527.85*0.020 = 10,557 [A]_x000d_
 Celkem: 10.557 = 10,557 [B]</t>
  </si>
  <si>
    <t>"`bourání železobetonu ve výkopu"_x000d_
 527.85*0.010 = 5,279 [A]_x000d_
 Celkem: 5.279 = 5,279 [B]</t>
  </si>
  <si>
    <t>R92724</t>
  </si>
  <si>
    <t>R93324</t>
  </si>
  <si>
    <t>"`viz pol. 12373 - výkopy"_x000d_
 527.85*1.90 = 1002,915 [A]_x000d_
 Celkem: 1002.915 = 1002,915 [B]</t>
  </si>
  <si>
    <t>"`viz pol. 96615 - bourání betonu"_x000d_
 10.557*2.20 = 23,225 [A]_x000d_
 "`viz pol. 96616 - bourání ŽB"_x000d_
 5.279*2.40 = 12,670 [B]_x000d_
 Celkem: 23.225+12.67 = 35,895 [C]</t>
  </si>
  <si>
    <t>SO 22-18-17.01</t>
  </si>
  <si>
    <t>SO 22-18-17</t>
  </si>
  <si>
    <t>"`viz projektová dokumentace, TZ a výkaz projektanta"_x000d_
 "`Sejmutí drnu v tl. 100 mm"_x000d_
 410.0 = 410,000 [A]</t>
  </si>
  <si>
    <t>"`viz projektová dokumentace, TZ a výkaz projektanta"_x000d_
 "`ODSTRANĚNÍ STÁVAJÍCÍ SILNICE"_x000d_
 "`ASFALTOVÝ BETON tl. 50 mm"_x000d_
 1300.0*0.050 = 65,000 [A]_x000d_
 "`ASFALTOVÝ BETON fr. 2/6 tl. 220 mm"_x000d_
 1339.0*0.220 = 294,580 [B]_x000d_
 "`DK fr 16/64 PROLITÉ ASFALTEM tl. 280 mm"_x000d_
 1378.0*0.280 = 385,840 [C]_x000d_
 Celkem: 65+294.58+385.84 = 745,420 [D]</t>
  </si>
  <si>
    <t>"`viz projektová dokumentace, TZ a výkaz projektanta"_x000d_
 "`BETONOVÁ PŘÍKOPOVÁ TVÁRNICE DO BETONU TL. 150 mm"_x000d_
 10.0*0.80 = 8,000 [A]</t>
  </si>
  <si>
    <t>11329</t>
  </si>
  <si>
    <t>ODSTRANĚNÍ ZPEVNĚNÝCH PLOCH, PŘÍKOPŮ A RIGOLŮ Z LOMOVÉHO KAMENE</t>
  </si>
  <si>
    <t>"`viz projektová dokumentace, TZ a výkaz projektanta"_x000d_
 "`ODSTRANĚNÍ ZPEVNĚNÉ PLOCHY"_x000d_
 "`LOMOVÝ KÁMEN tl. 200 mm"_x000d_
 36.0*0.20 = 7,200 [A]</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</si>
  <si>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</si>
  <si>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"`viz projektová dokumentace, TZ a výkaz projektanta"_x000d_
 "`ODSTRANĚNÍ STÁVAJÍCÍ SILNICE"_x000d_
 "`KAMENIVO PROMÍSENÉ S HLÍNOU tl. 500"_x000d_
 1430.0*0.50 = 715,000 [A]_x000d_
 "`ODSTRANĚNÍ NEZPEVNĚNÉ KRAJNICE V TL 100 mm (ŠD 8-16)"_x000d_
 150.0*0.10 = 15,000 [B]_x000d_
 "`ODSTRANĚNÍ STÁVAJÍCÍHO SJEZDU ÚK"_x000d_
 "`ŠTĚRKODRŤ PROMÍSENÁ S HLÍNOU TL. 0,3 m"_x000d_
 30.0*0.30 = 9,000 [C]_x000d_
 "`ODSTRANĚNÍ NEZPEVNĚNÉ PLOCHY"_x000d_
 "`KAČÍREK tl. 200 mm"_x000d_
 145.0*0.20 = 29,000 [D]_x000d_
 Celkem: 715+15+9+29 = 768,000 [E]</t>
  </si>
  <si>
    <t>"`viz projektová dokumentace, TZ a výkaz projektanta"_x000d_
 "`BETONOVÝ OBRUBNÍK 15/25"_x000d_
 83.0+40.0 = 123,000 [A]_x000d_
 Celkem: 123 = 123,000 [B]</t>
  </si>
  <si>
    <t>"`viz projektová dokumentace, TZ a výkaz projektanta"_x000d_
 "`DVOUŘÁDEK ZE ŽULOVÝCH KOSTEK KLADENÝCH DO BETONU"_x000d_
 83.0+40.0 = 123,000 [A]</t>
  </si>
  <si>
    <t>"`viz projektová dokumentace, TZ a výkaz projektanta"_x000d_
 "`sejmutí ornice v proměnné tloušťce včetně následného odvozu a rozprostření na poli"_x000d_
 767.0*0.310+585.0*0.330+264.0*0.280 = 504,740 [A]_x000d_
 "``---------------------------------------`"_x000d_
 "`sejmutí podorniční (humózní) vrstvy, včetně následného odvozu a rozprostření na deponii, následné využítí pro ohumusení na stavbě"_x000d_
 767*0.36+585*0.49+264*0.770 = 766,050 [B]_x000d_
 Celkem: 504.74+766.05 = 1270,790 [C]</t>
  </si>
  <si>
    <t>"`odvoz sejmuté ornice k rozprostření na poli - 20 km"_x000d_
 (767.0*0.310+585.0*0.330+264.0*0.280)*20 = 10094,800 [A]_x000d_
 "``---------------------------------------------`"_x000d_
 "`odvoz sejmuté podorniční (humózní) vrstvy na meziskládku"_x000d_
 (767*0.36+585*0.49+264*0.770)*15 = 11490,750 [B]_x000d_
 Celkem: 10094.8+11490.75 = 21585,550 [C]</t>
  </si>
  <si>
    <t>"`dovoz z meziskládky"_x000d_
 "`zemina pro ohumusování"_x000d_
 2380*0.10 = 238,000 [A]_x000d_
 "`zemina do násypu"_x000d_
 180 = 180,000 [B]_x000d_
 "`zemina pro zásypy"_x000d_
 78.75 = 78,750 [C]_x000d_
 "`NÁSLEDNÁ REKULTIVACE PO ODSTRANĚNÍ ZEMNÍHO TĚLESA"_x000d_
 "`ROZPROSTŘENÍ PODORNICE V tl. 300 mm"_x000d_
 500.0*0.30 = 150,000 [D]_x000d_
 Celkem: 238+180+78.75+150 = 646,750 [E]</t>
  </si>
  <si>
    <t>"`dovoz z meziskládky"_x000d_
 "`zemina pro ohumusování"_x000d_
 (2380*0.10)*15 = 3570,000 [A]_x000d_
 "`zemina do násypu"_x000d_
 (180)*15 = 2700,000 [B]_x000d_
 "`zemina pro zásypy"_x000d_
 78.75*15 = 1181,250 [C]_x000d_
 "`NÁSLEDNÁ REKULTIVACE PO ODSTRANĚNÍ ZEMNÍHO TĚLESA"_x000d_
 "`ROZPROSTŘENÍ PODORNICE V tl. 300 mm"_x000d_
 (500.0*0.30)*15 = 2250,000 [D]_x000d_
 Celkem: 3570+2700+1181.25+2250 = 9701,250 [E]</t>
  </si>
  <si>
    <t>"`viz projektová dokumentace, TZ a výkaz projektanta"_x000d_
 "`ruční výkop - 12 % "_x000d_
 "`výkopy"_x000d_
 330.0 = 330,000 [A]_x000d_
 "`VÝKOPY Z VÝMĚNNÉ VRSTVY TL. 600 mm"_x000d_
 1695.0*0.60 = 1017,000 [B]_x000d_
 Celkem: 330+1017 = 1347,000 [C]</t>
  </si>
  <si>
    <t>"`odvoz na meziskládku - použití do násypů"_x000d_
 180*15 = 2700,000 [A]</t>
  </si>
  <si>
    <t>"`viz projektová dokumentace, TZ a výkaz projektanta"_x000d_
 "`Chránička v km 66,639; 3xDN 160 dl. 30 m"_x000d_
 "`výkop pro chráničky"_x000d_
 30.0*(3.0*0.70)*1.50 = 94,500 [A]_x000d_
 "`výkop pro přípojku"_x000d_
 17.0*0.80*1.50 = 20,400 [B]_x000d_
 Celkem: 94.5+20.4 = 114,900 [C]</t>
  </si>
  <si>
    <t>"`odvoz na meziskládku - použití do zásypů"_x000d_
 78.75*15 = 1181,250 [A]</t>
  </si>
  <si>
    <t>"`viz projektová dokumentace, TZ a výkaz projektanta"_x000d_
 "`výkop pro horskou vpust"_x000d_
 1.50*0.90*1.150 = 1,553 [A]_x000d_
 Celkem: 1.553 = 1,553 [B]</t>
  </si>
  <si>
    <t>"`viz projektová dokumentace, TZ a výkaz projektanta"_x000d_
 "`Dosypávka zeminy získané z výkopů kolem potoku (za zídkou)"_x000d_
 180.0 = 180,000 [A]_x000d_
 Celkem: 180 = 180,000 [B]</t>
  </si>
  <si>
    <t>"`uložení na meziskládce"_x000d_
 "`sejmutá podorniční (humózní) vrstva"_x000d_
 767*0.36+585*0.49+264*0.770 = 766,050 [A]_x000d_
 "`zemina do násypu"_x000d_
 180 = 180,000 [B]_x000d_
 Celkem: 766.05+180 = 946,050 [C]</t>
  </si>
  <si>
    <t xml:space="preserve">"`viz projektová dokumentace, TZ a výkaz projektanta"_x000d_
 "`Násypy (z vhodného materiálu dle ČSN 736133)"_x000d_
 "`Silnice"_x000d_
 3620.0 = 3620,000 [A]_x000d_
 "`Dosypávka"_x000d_
 "`Zhutněná dosypávka krajnice z nenamrzavého materiálu  (100% PS)"_x000d_
 104.0 = 104,000 [B]_x000d_
 Celkem: 3620+104 = 3724,000 [C]</t>
  </si>
  <si>
    <t>"`viz projektová dokumentace, TZ a výkaz projektanta"_x000d_
 "`Chránička v km 66,639; 3xDN 160 dl. 30 m"_x000d_
 "`zásyp všech chrániček bude proveden zhutněným zásypem zeminou z výkopu "_x000d_
 30.0*(2.50*0.70)*1.50 = 78,750 [A]_x000d_
 Celkem: 78.75 = 78,750 [B]</t>
  </si>
  <si>
    <t>"`viz projektová dokumentace, TZ a výkaz projektanta"_x000d_
 "`zásyp přípojky"_x000d_
 17.0*0.80*(1.50-0.40-0.10) = 13,600 [A]_x000d_
 Celkem: 13.6 = 13,600 [B]</t>
  </si>
  <si>
    <t>"`viz projektová dokumentace, TZ a výkaz projektanta"_x000d_
 "`obsyp přípojek"_x000d_
 17.0*0.80*0.40 = 5,440 [A]_x000d_
 Celkem: 5.44 = 5,440 [B]</t>
  </si>
  <si>
    <t>"`viz projektová dokumentace, TZ a výkaz projektanta"_x000d_
 "`Úprava zemní pláně (vyrovnání, hutnění)"_x000d_
 "`Skladba opravy krytu komunikace"_x000d_
 2271.0 = 2271,000 [A]_x000d_
 "`Úprava parapláně"_x000d_
 1695.0 = 1695,000 [B]_x000d_
 Celkem: 2271+1695 = 3966,000 [C]</t>
  </si>
  <si>
    <t>"`viz projektová dokumentace, TZ a výkaz projektanta"_x000d_
 "`ohumusování tl. 100mm a osetí"_x000d_
 2380.0 = 2380,000 [A]_x000d_
 Celkem: 2380 = 2380,000 [B]</t>
  </si>
  <si>
    <t>"`rozprostření sejmuté ornice na poli v tl. 300 mm"_x000d_
 (767.0*0.310+585.0*0.330+264.0*0.280)/0.30 = 1682,467 [A]_x000d_
 "`NÁSLEDNÁ REKULTIVACE PO ODSTRANĚNÍ ZEMNÍHO TĚLESA"_x000d_
 "`ROZPROSTŘENÍ PODORNICE V tl. 300 mm"_x000d_
 500.0 = 500,000 [B]_x000d_
 Celkem: 1682.467+500 = 2182,467 [C]</t>
  </si>
  <si>
    <t>"`viz projektová dokumentace, TZ a výkaz projektanta"_x000d_
 "`ohumusování tl. 100mm a osetí"_x000d_
 2380 = 2380,000 [A]_x000d_
 Celkem: 2380 = 2380,000 [B]</t>
  </si>
  <si>
    <t>"`viz projektová dokumentace, TZ a výkaz projektanta"_x000d_
 "`10l / m2"_x000d_
 "`ohumusování tl. 100mm a osetí"_x000d_
 2380*10*0.001 = 23,800 [A]_x000d_
 Celkem: 23.8 = 23,800 [B]</t>
  </si>
  <si>
    <t>"`zahrnuje veškeré náklady spojené s objednatelem požadovanými zkouškami"_x000d_
 "`viz projektová dokumentace, TZ a výkaz projektanta"_x000d_
 3*3.0 = 9,000 [A]</t>
  </si>
  <si>
    <t>"`viz projektová dokumentace, TZ a výkaz projektanta"_x000d_
 "`VÝMĚNNÁ VRSTVA ZE ŠTĚRKODRTI FR. 0/63 tl. 600 mm"_x000d_
 "`Skladba krytu komunikace"_x000d_
 1695.0*0.60 = 1017,000 [A]</t>
  </si>
  <si>
    <t>"`viz projektová dokumentace, TZ a výkaz projektanta"_x000d_
 "`SEPARAČNÍ NETKANÁ GEOTEXTÍLIE 500 g/m2"_x000d_
 "`Skladba krytu komunikace"_x000d_
 1695.0*1.30 = 2203,500 [A]</t>
  </si>
  <si>
    <t xml:space="preserve">"`viz projektová dokumentace, TZ a výkaz projektanta"_x000d_
 "`Obklad lomovým kamenem v tl. 200 mm do betonové lože C 20/25nXF3  tl. 150 mm  + štěrkodrť fr. 0/32 tl. 150 mm"_x000d_
 19.0*0.150 = 2,850 [A]_x000d_
 "`podkladní beton horské vpusti C20/25nXF3, tl. 100 mm"_x000d_
 1.50*2.10*0.10*1.05 = 0,331 [B]_x000d_
 Celkem: 2.85+0.331 = 3,181 [C]</t>
  </si>
  <si>
    <t xml:space="preserve">"`viz projektová dokumentace, TZ a výkaz projektanta"_x000d_
 "`Obklad lomovým kamenem v tl. 200 mm do betonové lože C 20/25nXF3  tl. 150 mm  + štěrkodrť fr. 0/32 tl. 150 mm"_x000d_
 19.0*0.150 = 2,850 [A]</t>
  </si>
  <si>
    <t>"`viz projektová dokumentace, TZ a výkaz projektanta"_x000d_
 "`lože přípojky"_x000d_
 17.0*0.80*0.10 = 1,360 [A]</t>
  </si>
  <si>
    <t xml:space="preserve">"`viz projektová dokumentace, TZ a výkaz projektanta"_x000d_
 "`Obklad lomovým kamenem v tl. 200 mm do betonové lože C 20/25nXF3  tl. 150 mm  + štěrkodrť fr. 0/32 tl. 150 mm"_x000d_
 19.0*0.20 = 3,800 [A]</t>
  </si>
  <si>
    <t xml:space="preserve">"`viz projektová dokumentace, TZ a výkaz projektanta"_x000d_
 "`Skladba opravy krytu komunikace"_x000d_
 "`ŠTĚRKODRŤ FRAKCE 0/32  ŠDA  200 mm"_x000d_
 2173.0 = 2173,000 [A]_x000d_
 "`ŠTĚRKODRŤ FRAKCE 0/32  ŠDB   170 mm"_x000d_
 2271.0 = 2271,000 [B]_x000d_
 Celkem: 2173+2271 = 4444,000 [C]</t>
  </si>
  <si>
    <t>"`viz projektová dokumentace, TZ a výkaz projektanta"_x000d_
 "`Nezpevněná krajnice tl. 150 mm, asfaltový recyklát fr. 0/22"_x000d_
 555.0 = 555,000 [A]</t>
  </si>
  <si>
    <t>"`viz projektová dokumentace, TZ a výkaz projektanta"_x000d_
 "`Infiltrační postřik asf., PI 1,0 Kg/m2"_x000d_
 "`Skladba opravy krytu komunikace"_x000d_
 2094.0 = 2094,000 [A]</t>
  </si>
  <si>
    <t xml:space="preserve">"`viz projektová dokumentace, TZ a výkaz projektanta"_x000d_
 "`SPOJOVACÍ POSTŘIK KATIONAKTIVNÍ ASF. EMULZÍ (MODIF)     PS-CP  0,30 -0,60 kg/m2"_x000d_
 "`Skladba opravy krytu komunikace"_x000d_
 2034.0+2094.0 = 4128,000 [A]</t>
  </si>
  <si>
    <t>"`viz projektová dokumentace, TZ a výkaz projektanta"_x000d_
 "`Asfaltový beton pro obrusné vrstvy, ACO 11+, tl. 40 mm"_x000d_
 "`Skladba opravy krytu komunikace"_x000d_
 1975.0 = 1975,000 [A]</t>
  </si>
  <si>
    <t xml:space="preserve">"`viz projektová dokumentace, TZ a výkaz projektanta"_x000d_
 "`ASFALTOVÝ BETON PRO LOŽNÍ VRSTVY  ACL 16+ 60 mm"_x000d_
 "`Skladba opravy krytu komunikace"_x000d_
 2034.0 = 2034,000 [A]</t>
  </si>
  <si>
    <t>"`viz projektová dokumentace, TZ a výkaz projektanta"_x000d_
 "`ASFALTOVÝ BETON PRO PODKLADNÍ VRSTVY ACP 22+ 90 mm"_x000d_
 "`Skladba opravy krytu komunikace"_x000d_
 2094.0 = 2094,000 [A]</t>
  </si>
  <si>
    <t>"`viz projektová dokumentace, TZ a výkaz projektanta"_x000d_
 "`Přípojka DN 200 SN 12"_x000d_
 17.0 = 17,000 [A]</t>
  </si>
  <si>
    <t>"`viz projektová dokumentace, TZ a výkaz projektanta"_x000d_
 "`Chránička v km 66,639; 3xDN 160 dl. 30 m"_x000d_
 "`chránička DN 160 délky 30 m + vyvedení nad terén min. 0,5 m"_x000d_
 "`utěšnění konce chrániček vyvedených nad terén - 2*6 ks"_x000d_
 "`spojkování chrániček těsnícím kroužkem - 12 ks"_x000d_
 "`seříznutí chrániček aby přisedly k těsnění - 12 ks"_x000d_
 228.0 = 228,000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</si>
  <si>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1.0 = 1,000 [A]</t>
  </si>
  <si>
    <t>"`viz projektová dokumentace, TZ a výkaz projektanta"_x000d_
 "`Chránička v km 66,639; 3xDN 160 dl. 30 m"_x000d_
 228.0 = 228,000 [A]</t>
  </si>
  <si>
    <t xml:space="preserve">"`viz projektová dokumentace, TZ a výkaz projektanta"_x000d_
 "`Chránička v km 66,639; 3xDN 160 dl. 30 m"_x000d_
 "`uložení v betonové mazanině C12/15  0,35 x 0,3 m délky 30 m"_x000d_
 (0.70*0.50)*32.0 = 11,200 [A]</t>
  </si>
  <si>
    <t>"`viz projektová dokumentace, TZ a výkaz projektanta"_x000d_
 "`Jednostranné ocelové svodidlo úroveň zadržení N2, sloupky po 2 m, včetně náběhů"_x000d_
 91.70+77.60+103.60+10.0 = 282,900 [A]</t>
  </si>
  <si>
    <t>"`viz projektová dokumentace, TZ a výkaz projektanta"_x000d_
 "`Směrový sloupek (bílý)"_x000d_
 7.0+2.0+2.0+4.0+2.0+2.0 = 19,000 [A]_x000d_
 "`Směrový sloupek (modrý)"_x000d_
 2.0 = 2,000 [B]_x000d_
 Celkem: 19+2 = 21,000 [C]</t>
  </si>
  <si>
    <t>912283</t>
  </si>
  <si>
    <t>SMĚROVÉ SLOUPKY Z PLAST HMOT - DEMONTÁŽ A ODVOZ</t>
  </si>
  <si>
    <t>"`viz projektová dokumentace, TZ a výkaz projektanta"_x000d_
 "`DEMONTÁŽ A ODVOZ SMĚROVÝCH SLOUPKŮ"_x000d_
 26.0+2.0 = 28,000 [A]</t>
  </si>
  <si>
    <t>položka zahrnuje demontáž stávajícího sloupku, jeho odvoz do skladu nebo na skládku</t>
  </si>
  <si>
    <t>"`viz projektová dokumentace, TZ a výkaz projektanta"_x000d_
 "`B20a"_x000d_
 1.0 = 1,000 [A]_x000d_
 "`P3"_x000d_
 1.0 = 1,000 [B]_x000d_
 "`P4"_x000d_
 1.0 = 1,000 [C]_x000d_
 "`IS3b"_x000d_
 1.0 = 1,000 [D]_x000d_
 "`IS4c"_x000d_
 1.0 = 1,000 [E]_x000d_
 "`IS19b"_x000d_
 1.0 = 1,000 [F]_x000d_
 "`IS19c"_x000d_
 1.0 = 1,000 [G]_x000d_
 Celkem: 1+1+1+1+1+1+1 = 7,000 [H]</t>
  </si>
  <si>
    <t>"`viz projektová dokumentace, TZ a výkaz projektanta"_x000d_
 "`Zrušení stávající značky"_x000d_
 6.0 = 6,000 [A]</t>
  </si>
  <si>
    <t>"`viz projektová dokumentace, TZ a výkaz projektanta"_x000d_
 "`Zrušení starého sloupku včetně základu"_x000d_
 5.0 = 5,000 [A]</t>
  </si>
  <si>
    <t>"`viz projektová dokumentace, TZ a výkaz projektanta"_x000d_
 "`V1a - bílá čára tl. 0,125"_x000d_
 232.0*0.125 = 29,000 [A]_x000d_
 "`V2a - bílá čára tl. 0,125"_x000d_
 37.0*0.125 = 4,625 [B]_x000d_
 "`V4 - bílá čára tl. 0,125"_x000d_
 13.0*0.125 = 1,625 [C]_x000d_
 "`V13"_x000d_
 7.0 = 7,000 [D]_x000d_
 Celkem: 29+4.625+1.625+7 = 42,250 [E]</t>
  </si>
  <si>
    <t xml:space="preserve">"`viz projektová dokumentace, TZ a výkaz projektanta"_x000d_
 "`Poplastovaná čára  V1a - bílá čára tl. 0,125"_x000d_
 232.0*0.125 = 29,000 [A]_x000d_
 "`Poplastovaná čára  V2a - bílá čára tl. 0,125"_x000d_
 37.0*0.125 = 4,625 [B]_x000d_
 "`Poplastovaná čára  V4 - bílá čára tl. 0,125"_x000d_
 13.0*0.125 = 1,625 [C]_x000d_
 "`Poplastovaná čára V13"_x000d_
 7.0 = 7,000 [D]_x000d_
 Celkem: 29+4.625+1.625+7 = 42,250 [E]</t>
  </si>
  <si>
    <t>"`viz projektová dokumentace, TZ a výkaz projektanta"_x000d_
 "`Zařezání hrany komunikace v tl.100 mm"_x000d_
 7.0+57.0 = 64,000 [A]</t>
  </si>
  <si>
    <t>"`viz projektová dokumentace, TZ a výkaz projektanta"_x000d_
 "`Asfaltová zálivka"_x000d_
 260.0+7.0+57.0+40.0+38.0 = 402,000 [A]</t>
  </si>
  <si>
    <t>"`bourání betonu ve výkopu"_x000d_
 1347*0.020 = 26,940 [A]_x000d_
 "`PODKLADNÍ BETON tl. 200 mm zpevněné plochy z lom. kamene"_x000d_
 37.0*0.20 = 7,400 [B]_x000d_
 Celkem: 26.94+7.4 = 34,340 [C]</t>
  </si>
  <si>
    <t xml:space="preserve">"`bourání železobetonu ve výkopu"_x000d_
 1347*0.010 = 13,470 [A]_x000d_
 "`ODSTRANĚNÍ BETONOVÝCH ČEL PROPUSTKŮ"_x000d_
 16.0 = 16,000 [B]_x000d_
 "`ODSTRANĚNÍ ČÁSTI ŽELEZOBETONOVÉ OPĚRNÉ ZDI"_x000d_
 "`ODSTRANĚNÍ ŽB ŘÍMSY    0,8*0,25"_x000d_
 80.0*0.80*0.250 = 16,000 [C]_x000d_
 "`ODSTRANĚNÍ ŽB OPĚRNÉ ZDI 0,5*0,7 "_x000d_
 80.0*0.50*0.70 = 28,000 [D]_x000d_
 Celkem: 13.47+16+16+28 = 73,470 [E]</t>
  </si>
  <si>
    <t>"`viz projektová dokumentace, TZ a výkaz projektanta"_x000d_
 "`OCELOVÉ TRUBNÍ ZÁBRADLÍ VÝŠKY 0,6m VČETNĚ ODŘEZÁNÍ Z ŘÍMSY"_x000d_
 80.0*0.050 = 4,000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</si>
  <si>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</si>
  <si>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"`viz projektová dokumentace, TZ a výkaz projektanta"_x000d_
 "`ODSTRANĚNÍ BETONOVÉHO PROPUSTKU DN 600 VČETNĚ BETONOVÉHO LOŽE"_x000d_
 10.0+10.0 = 20,000 [A]</t>
  </si>
  <si>
    <t>"`viz projektová dokumentace, TZ a výkaz projektanta"_x000d_
 "`ODSTRANĚNÍ BETONOVÉHO PROPUSTKU DN 800 VČETNĚ BETONOVÉHO LOŽE"_x000d_
 15.0 = 15,000 [A]</t>
  </si>
  <si>
    <t>"`viz projektová dokumentace, TZ a výkaz projektanta"_x000d_
 "`VYBOURÁNÍ STÁVAJÍCÍ ULIČNÍ VPUSTI (včetně zrušení přípojky)"_x000d_
 4.0 = 4,000 [A]</t>
  </si>
  <si>
    <t>VYBOURÁNÍ KANALIZAČ ŠACHET KOMPLETNÍCH</t>
  </si>
  <si>
    <t>"`viz projektová dokumentace, TZ a výkaz projektanta"_x000d_
 "`VYBOURÁNÍ STÁVAJÍCÍ HORSKÉ VPUSTI (včetně zrušení přípojky)"_x000d_
 1.0 = 1,000 [A]</t>
  </si>
  <si>
    <t>R92725</t>
  </si>
  <si>
    <t>R93325</t>
  </si>
  <si>
    <t>"`viz pol. 11130 - sejmutí drnu"_x000d_
 410.0*0.10*1.90 = 77,900 [A]_x000d_
 "`viz pol. 12373 - výkopy"_x000d_
 1347*1.90 = 2559,300 [B]_x000d_
 "`viz pol. 13273 - výkopy rýh"_x000d_
 114.9*1.90 = 218,310 [C]_x000d_
 "`viz pol. 13373 - výkopy šachet"_x000d_
 1.553*1.90 = 2,951 [D]_x000d_
 "`viz pol. 17110 - násypy"_x000d_
 -180*1.90 = -342,000 [E]_x000d_
 "`viz pol. 17411 - zásypy zeminou"_x000d_
 -78.75*1.90 = -149,625 [F]_x000d_
 Celkem: 77.9+2559.3+218.31+2.951+-342+-149.625 = 2366,836 [G]</t>
  </si>
  <si>
    <t>"`viz pol. 11313 - asfalt"_x000d_
 745.42*2.20 = 1639,924 [A]</t>
  </si>
  <si>
    <t>"`viz pol. 11328 - příkopový žlab"_x000d_
 10.0*0.80*0.20*2.20 = 3,520 [A]_x000d_
 "`viz pol. 11352 - obrubníky"_x000d_
 123.0*0.205 = 25,215 [B]_x000d_
 "`viz pol. 966358 - propustek DN 600"_x000d_
 (3.14*0.40*0.40-3.14*0.30*0.30)*20.0*2.40 = 10,550 [C]_x000d_
 "`viz pol. 966358 - propustek DN 800"_x000d_
 (3.14*0.50*0.50-3.14*0.40*0.40)*15.0*2.40 = 10,174 [D]_x000d_
 "`viz pol. 96687 - vybourání vpustí"_x000d_
 4*0.50 = 2,000 [E]_x000d_
 "`viz pol. 96688 - vybourání horské vpusti"_x000d_
 1.0*2.0 = 2,000 [F]_x000d_
 "`viz pol. 96615 - bourání betonu"_x000d_
 34.34*2.20 = 75,548 [G]_x000d_
 "`viz pol. 96616 - bourání ŽB"_x000d_
 73.47*2.40 = 176,328 [H]_x000d_
 Celkem: 3.52+25.215+10.55+10.174+2+2+75.548+176.328 = 305,335 [I]</t>
  </si>
  <si>
    <t>"`viz pol. 11329 - kamenná dlažba"_x000d_
 7.20*2.50 = 18,000 [A]_x000d_
 "`viz pol. 11332 - kamenivo"_x000d_
 768*2.05 = 1574,400 [B]_x000d_
 Celkem: 18+1574.4 = 1592,400 [C]</t>
  </si>
  <si>
    <t>"`viz pol. 96618 - kovové konstrukce"_x000d_
 4.0 = 4,000 [A]</t>
  </si>
  <si>
    <t>SO 22-18-17.02</t>
  </si>
  <si>
    <t>"`dovoz z meziskládky"_x000d_
 "`zemina pro ohumusování"_x000d_
 142*0.10 = 14,200 [A]</t>
  </si>
  <si>
    <t>"`dovoz z meziskládky"_x000d_
 "`zemina pro ohumusování"_x000d_
 (142*0.10)*15 = 213,000 [A]</t>
  </si>
  <si>
    <t>"`viz projektová dokumentace, TZ a výkaz projektanta"_x000d_
 "`ruční výkop - 10 % "_x000d_
 "`výkopy"_x000d_
 102.350 = 102,350 [A]_x000d_
 "`VÝKOPY Z VÝMĚNNÉ VRSTVY TL. 600 mm"_x000d_
 115.0*0.60 = 69,000 [B]_x000d_
 Celkem: 102.35+69 = 171,350 [C]</t>
  </si>
  <si>
    <t>"`viz projektová dokumentace, TZ a výkaz projektanta"_x000d_
 "`výkop pro propustek"_x000d_
 1.950*10.0 = 19,500 [A]</t>
  </si>
  <si>
    <t>"`viz projektová dokumentace, TZ a výkaz projektanta"_x000d_
 "`výkop rýhy pro drenáž"_x000d_
 15*0.50*0.50 = 3,750 [A]_x000d_
 Celkem: 3.75 = 3,750 [B]</t>
  </si>
  <si>
    <t xml:space="preserve">"`viz projektová dokumentace, TZ a výkaz projektanta"_x000d_
 "`Násypy  (ze štěrkodrti fr. 0-63)"_x000d_
 "`ÚK"_x000d_
 15.0 = 15,000 [A]_x000d_
 "`Dosypávka  (recyklátem)"_x000d_
 "`Zhutněná dosypávka krajnice z nenamrzavého materiálu  (100% PS)"_x000d_
 2.60 = 2,600 [B]_x000d_
 Celkem: 15+2.6 = 17,600 [C]</t>
  </si>
  <si>
    <t>"`viz projektová dokumentace, TZ a výkaz projektanta"_x000d_
 "`dosypání výkopu propustku ze štěrkodrťi frakce 0/63 mm"_x000d_
 1.30*10.0 = 13,000 [A]</t>
  </si>
  <si>
    <t>"`viz projektová dokumentace, TZ a výkaz projektanta"_x000d_
 "`obsyp trouby propustku štěrkopískem frakce 0/22 mm"_x000d_
 0.60*8.40 = 5,040 [A]</t>
  </si>
  <si>
    <t>"`viz projektová dokumentace, TZ a výkaz projektanta"_x000d_
 "`Úprava zemní pláně (vyrovnání, hutnění)"_x000d_
 "`Skladba opravy krytu komunikace"_x000d_
 87.0 = 87,000 [A]_x000d_
 "`Úprava parapláně"_x000d_
 115.0 = 115,000 [B]_x000d_
 Celkem: 87+115 = 202,000 [C]</t>
  </si>
  <si>
    <t>"`viz projektová dokumentace, TZ a výkaz projektanta"_x000d_
 "`ohumusování tl. 100mm a osetí"_x000d_
 142.0 = 142,000 [A]_x000d_
 Celkem: 142 = 142,000 [B]</t>
  </si>
  <si>
    <t>"`viz projektová dokumentace, TZ a výkaz projektanta"_x000d_
 "`ohumusování tl. 100mm a osetí"_x000d_
 142 = 142,000 [A]_x000d_
 Celkem: 142 = 142,000 [B]</t>
  </si>
  <si>
    <t>"`viz projektová dokumentace, TZ a výkaz projektanta"_x000d_
 "`10l / m2"_x000d_
 "`ohumusování tl. 100mm a osetí"_x000d_
 142*10*0.001 = 1,420 [A]_x000d_
 Celkem: 1.42 = 1,420 [B]</t>
  </si>
  <si>
    <t>"`viz projektová dokumentace, TZ a výkaz projektanta"_x000d_
 "`drenáž - filtrační a separační geotextilie 400 g/m2"_x000d_
 15*1.60*1.30 = 31,200 [A]</t>
  </si>
  <si>
    <t>"`viz projektová dokumentace, TZ a výkaz projektanta"_x000d_
 "`drenáž - štěrkodrť fr. 16-32 mm"_x000d_
 15*0.50*0.40 = 3,000 [A]</t>
  </si>
  <si>
    <t>"`viz projektová dokumentace, TZ a výkaz projektanta"_x000d_
 "`VÝMĚNNÁ VRSTVA ZE ŠTĚRKODRTI FR. 0/63 tl. 600 mm"_x000d_
 "`Skladba krytu komunikace"_x000d_
 115.0*0.60 = 69,000 [A]</t>
  </si>
  <si>
    <t>"`viz projektová dokumentace, TZ a výkaz projektanta"_x000d_
 "`SEPARAČNÍ NETKANÁ GEOTEXTÍLIE 500 g/m2"_x000d_
 "`Skladba krytu komunikace"_x000d_
 115.0*1.30 = 149,500 [A]_x000d_
 "`separační netkaná geotextílie 500 g/m2 pod propustek"_x000d_
 10.0*3.60*1.30 = 46,800 [B]_x000d_
 Celkem: 149.5+46.8 = 196,300 [C]</t>
  </si>
  <si>
    <t>"`viz projektová dokumentace, TZ a výkaz projektanta"_x000d_
 "`betonový práh 600x800 mm, C25/30nXF3"_x000d_
 0.60*0.80*1.50*2*1.10 = 1,584 [A]</t>
  </si>
  <si>
    <t>28997F</t>
  </si>
  <si>
    <t>OPLÁŠTĚNÍ (ZPEVNĚNÍ) Z GEOTEXTILIE DO 600G/M2</t>
  </si>
  <si>
    <t>"`viz projektová dokumentace, TZ a výkaz projektanta"_x000d_
 "`Propustek (i s odláždením svahů)"_x000d_
 "`úprava podloží na únostnost min. 200 kPa"_x000d_
 "`vyztužená geotextílie 600 g/m2"_x000d_
 10.0*1.0*1.30 = 13,000 [A]</t>
  </si>
  <si>
    <t>"`viz projektová dokumentace, TZ a výkaz projektanta"_x000d_
 "`dlažba z lomového kamene tl. 200 mm v betonovém loži C 25/35nXF3 tl. 150 mm + ŠD fr. 0/32 tl. 150 mm"_x000d_
 62.0*0.150 = 9,300 [A]</t>
  </si>
  <si>
    <t>"`viz projektová dokumentace, TZ a výkaz projektanta"_x000d_
 "`úprava podloží na únostnost min. 200 kPa"_x000d_
 "`štěrkopískové lože propustku tl. 200 mm frakce 0/22 mm"_x000d_
 2.0 = 2,000 [A]_x000d_
 "`drenáž - lože z těženého kameniva frakce 0/22 tl. 100 mm"_x000d_
 15*0.50*0.10 = 0,750 [B]_x000d_
 Celkem: 2+0.75 = 2,750 [C]</t>
  </si>
  <si>
    <t>"`viz projektová dokumentace, TZ a výkaz projektanta"_x000d_
 "`dlažba z lomového kamene tl. 200 mm v betonovém loži C 25/35nXF3 tl. 150 mm + ŠD fr. 0/32 tl. 150 mm"_x000d_
 "`spárovací hmota s odolností nXF3"_x000d_
 62.0*0.20 = 12,400 [A]</t>
  </si>
  <si>
    <t xml:space="preserve">"`viz projektová dokumentace, TZ a výkaz projektanta"_x000d_
 "`Skladba opravy krytu komunikace"_x000d_
 "`ŠTĚRKODRŤ FRAKCE 0/32  ŠDA   150 mm"_x000d_
 84.0 = 84,000 [A]</t>
  </si>
  <si>
    <t xml:space="preserve">"`viz projektová dokumentace, TZ a výkaz projektanta"_x000d_
 "`Skladba opravy krytu komunikace"_x000d_
 "`ŠTĚRKODRŤ FRAKCE 0/32  ŠDB   170 mm"_x000d_
 87.0 = 87,000 [A]</t>
  </si>
  <si>
    <t>"`viz projektová dokumentace, TZ a výkaz projektanta"_x000d_
 "`Nezpevněná krajnice tl. 150 mm, asfaltový recyklát fr. 0/22"_x000d_
 25.0 = 25,000 [A]</t>
  </si>
  <si>
    <t>"`viz projektová dokumentace, TZ a výkaz projektanta"_x000d_
 "`Infiltrační postřik asf., PI 1,0 Kg/m2"_x000d_
 "`Skladba opravy krytu komunikace"_x000d_
 81.0 = 81,000 [A]</t>
  </si>
  <si>
    <t xml:space="preserve">"`viz projektová dokumentace, TZ a výkaz projektanta"_x000d_
 "`SPOJOVACÍ POSTŘIK KATIONAKTIVNÍ ASF. EMULZÍ (MODIF)     PS-CP  0,30 -0,60 kg/m2"_x000d_
 "`Skladba opravy krytu komunikace"_x000d_
 81.0 = 81,000 [A]</t>
  </si>
  <si>
    <t>"`viz projektová dokumentace, TZ a výkaz projektanta"_x000d_
 "`Asfaltový beton pro obrusné vrstvy, ACO 11, tl. 40 mm"_x000d_
 "`Skladba opravy krytu komunikace"_x000d_
 76.0 = 76,000 [A]</t>
  </si>
  <si>
    <t>"`viz projektová dokumentace, TZ a výkaz projektanta"_x000d_
 "`ASFALTOVÝ BETON PRO PODKLADNÍ VRSTVY ACP 16+ 70 mm"_x000d_
 "`Skladba opravy krytu komunikace"_x000d_
 81.0 = 81,000 [A]</t>
  </si>
  <si>
    <t>"`viz projektová dokumentace, TZ a výkaz projektanta"_x000d_
 "`Drenážní potrubí DN 150"_x000d_
 15.0 = 15,000 [A]</t>
  </si>
  <si>
    <t xml:space="preserve">"`viz projektová dokumentace, TZ a výkaz projektanta"_x000d_
 "`Betonový silniční obrubník  15/25 včetně betonového lože        "_x000d_
 17.0 = 17,000 [A]</t>
  </si>
  <si>
    <t>"`viz projektová dokumentace, TZ a výkaz projektanta"_x000d_
 "`Propustek:"_x000d_
 "`korugovaná plastová trouba DN 600 se šikmými čely"_x000d_
 "`zešikmení čela propustku (zařezání trouby) - 2 ks"_x000d_
 10.0 = 10,000 [A]</t>
  </si>
  <si>
    <t>935712</t>
  </si>
  <si>
    <t>SVODNICE PRO PŘEVEDENÍ VODY OCELOVÁ DO BETONU</t>
  </si>
  <si>
    <t>"`viz projektová dokumentace, TZ a výkaz projektanta"_x000d_
 "`Ocelová svodnice š. 0,12 m, hl. min 0,11 m"_x000d_
 10.0 = 10,000 [A]</t>
  </si>
  <si>
    <t>položka zahrnuje:
- dodání a uložení předepsaného svodnice v požadované kvalitě, tvaru a šířce
- dodání a rozprostření lože z předepsaného materiálu v předepsané tloušťce a šířce
- úpravu napojení a ukončení
- vnitrostaveništní i mimostaveništní dopravu</t>
  </si>
  <si>
    <t>"`bourání betonu ve výkopu"_x000d_
 171.35*0.020 = 3,427 [A]_x000d_
 Celkem: 3.427 = 3,427 [B]</t>
  </si>
  <si>
    <t>"`bourání železobetonu ve výkopu"_x000d_
 171.35*0.010 = 1,714 [A]_x000d_
 Celkem: 1.714 = 1,714 [B]</t>
  </si>
  <si>
    <t>R92726</t>
  </si>
  <si>
    <t>R93326</t>
  </si>
  <si>
    <t>"`viz pol. 12373 - výkopy"_x000d_
 171.35*1.90 = 325,565 [A]_x000d_
 "`viz pol. 13173 - výkopy jam"_x000d_
 19.50*1.90 = 37,050 [B]_x000d_
 "`viz pol. 13273 - výkopy rýh"_x000d_
 3.75*1.90 = 7,125 [C]_x000d_
 Celkem: 325.565+37.05+7.125 = 369,740 [D]</t>
  </si>
  <si>
    <t>"`viz pol. 96615 - bourání betonu"_x000d_
 3.427*2.20 = 7,539 [A]_x000d_
 "`viz pol. 96616 - bourání ŽB"_x000d_
 1.714*2.40 = 4,114 [B]_x000d_
 Celkem: 7.539+4.114 = 11,653 [C]</t>
  </si>
  <si>
    <t>SO 22-18-18</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</si>
  <si>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280 mm"_x000d_
 1660.0*0.280 = 464,800 [A]_x000d_
 "`tl. 330 mm"_x000d_
 985.0*0.330 = 325,050 [B]_x000d_
 Mezisoučet: 464.8+325.05 = 789,850 [C]_x000d_
 "``---------------------------------------`"_x000d_
 "`sejmutí podorniční (humózní) vrstvy"_x000d_
 "`Tato podorniční vrstva bude dočasně po dobu stavby uložena na deponii, která se nachází v prostoru stavby do vzdálenosti do 15 km"_x000d_
 "`Po dokončení stavby bude tato podorniční vrstva použita na zpětné ohumusení a osetí travním semenem."_x000d_
 "`tl. 490 mm"_x000d_
 985.0*0.490 = 482,650 [D]_x000d_
 Celkem: 464.8+325.05+482.65 = 1272,500 [E]</t>
  </si>
  <si>
    <t>"`odvoz sejmuté ornice k rozprostření na poli - 20 km"_x000d_
 (1660.0*0.280+985.0*0.330)*20 = 15797,000 [A]_x000d_
 "``---------------------------------------------`"_x000d_
 "`odvoz sejmuté podorniční (humózní) vrstvy na meziskládku"_x000d_
 (985.0*0.490)*15 = 7239,750 [B]_x000d_
 Celkem: 15797+7239.75 = 23036,750 [C]</t>
  </si>
  <si>
    <t>"`dovoz z meziskládky"_x000d_
 "`zemina pro ohumusování"_x000d_
 2970*0.10 = 297,000 [A]_x000d_
 "`zemina do násypu"_x000d_
 54.1 = 54,100 [B]_x000d_
 Celkem: 297+54.1 = 351,100 [C]</t>
  </si>
  <si>
    <t>"`dovoz z meziskládky"_x000d_
 "`zemina pro ohumusování"_x000d_
 (2970*0.10)*15 = 4455,000 [A]_x000d_
 "`zemina do násypu"_x000d_
 (54.1)*15 = 811,500 [B]_x000d_
 Celkem: 4455+811.5 = 5266,500 [C]</t>
  </si>
  <si>
    <t>"`viz projektová dokumentace, TZ a výkaz projektanta"_x000d_
 "`ruční výkop - 10 % "_x000d_
 "`výkopy"_x000d_
 "`Účelová komunikace"_x000d_
 170.0 = 170,000 [A]_x000d_
 "`Výkopy z případné výměnné vrstvy tl. 600 mm"_x000d_
 302.20 = 302,200 [B]_x000d_
 Celkem: 170+302.2 = 472,200 [C]</t>
  </si>
  <si>
    <t>"`odvoz na meziskládku - použití do násypů"_x000d_
 54.1*15 = 811,500 [A]</t>
  </si>
  <si>
    <t>"`viz projektová dokumentace, TZ a výkaz projektanta"_x000d_
 "`výkop pro přípojku"_x000d_
 5.0*0.80*1.50 = 6,000 [A]_x000d_
 "`výkop pro zasakovací příkopu"_x000d_
 0.50*0.650*54.0 = 17,550 [B]_x000d_
 Celkem: 6+17.55 = 23,550 [C]</t>
  </si>
  <si>
    <t>"`viz projektová dokumentace, TZ a výkaz projektanta"_x000d_
 "`Dosyp"_x000d_
 "`DOSYP ZEMINOU ZÍSKANOU Z VÝKOPU"_x000d_
 54.10 = 54,100 [A]_x000d_
 Celkem: 54.1 = 54,100 [B]</t>
  </si>
  <si>
    <t>"`uložení na meziskládce"_x000d_
 "`sejmutá podorniční (humózní) vrstva"_x000d_
 985.0*0.490 = 482,650 [A]_x000d_
 "`zemina do násypu"_x000d_
 54.1 = 54,100 [B]_x000d_
 Celkem: 482.65+54.1 = 536,750 [C]</t>
  </si>
  <si>
    <t xml:space="preserve">"`viz projektová dokumentace, TZ a výkaz projektanta"_x000d_
 "`Násyp  "_x000d_
 "`vhodná zemina dle normy ČSN 736133 FRAKCE 0/63"_x000d_
 1939.80 = 1939,800 [A]</t>
  </si>
  <si>
    <t>"`viz projektová dokumentace, TZ a výkaz projektanta"_x000d_
 "`zásyp přípojky"_x000d_
 5.0*0.80*(1.50-0.40-0.10) = 4,000 [A]</t>
  </si>
  <si>
    <t>"`viz projektová dokumentace, TZ a výkaz projektanta"_x000d_
 "`obsyp přípojek"_x000d_
 5.0*0.80*0.40 = 1,600 [A]</t>
  </si>
  <si>
    <t>"`viz projektová dokumentace, TZ a výkaz projektanta"_x000d_
 "`Úprava zemní pláně"_x000d_
 1407.0 = 1407,000 [A]_x000d_
 "`Úprava parapláně výkopu"_x000d_
 2110.50 = 2110,500 [B]_x000d_
 Celkem: 1407+2110.5 = 3517,500 [C]</t>
  </si>
  <si>
    <t>"`viz projektová dokumentace, TZ a výkaz projektanta"_x000d_
 "`ohumusování tl. 100mm a osetí"_x000d_
 2200.0*1.350 = 2970,000 [A]_x000d_
 Celkem: 2970 = 2970,000 [B]</t>
  </si>
  <si>
    <t>"`rozprostření sejmuté ornice na poli v tl. 300 mm"_x000d_
 (1660.0*0.280+985.0*0.330)/0.30 = 2632,833 [A]</t>
  </si>
  <si>
    <t>"`viz projektová dokumentace, TZ a výkaz projektanta"_x000d_
 "`ohumusování tl. 100mm a osetí"_x000d_
 2970 = 2970,000 [A]_x000d_
 Celkem: 2970 = 2970,000 [B]</t>
  </si>
  <si>
    <t>"`viz projektová dokumentace, TZ a výkaz projektanta"_x000d_
 "`10l / m2"_x000d_
 "`ohumusování tl. 100mm a osetí"_x000d_
 2970*10*0.001 = 29,700 [A]_x000d_
 Celkem: 29.7 = 29,700 [B]</t>
  </si>
  <si>
    <t>"`viz projektová dokumentace, TZ a výkaz projektanta"_x000d_
 "`Zasakovací příkopa"_x000d_
 "`geotextilie s filtrační a separační funkcí, netkaná min. 200 g/m2"_x000d_
 54.0*2.30*1.30 = 161,460 [A]</t>
  </si>
  <si>
    <t>"`viz projektová dokumentace, TZ a výkaz projektanta"_x000d_
 "`Zasakovací příkopa"_x000d_
 "`Štěrkodrť 16/32"_x000d_
 54.0*0.50*0.650 = 17,550 [A]</t>
  </si>
  <si>
    <t>"`viz projektová dokumentace, TZ a výkaz projektanta"_x000d_
 "`Výměnná vrstva z vhodné zeminy dle normy ČSN 736133 FRAKCE 0/63"_x000d_
 302.20 = 302,200 [A]</t>
  </si>
  <si>
    <t>"`viz projektová dokumentace, TZ a výkaz projektanta"_x000d_
 "`SEPARAČNÍ NETKANÁ GEOTEXTÍLIE 500 g/m2"_x000d_
 1407.0*1.30 = 1829,100 [A]</t>
  </si>
  <si>
    <t>"`viz projektová dokumentace, TZ a výkaz projektanta"_x000d_
 "`Odláždění lomovým kamenem tl. 200 mm, do betonového lože C20/25nXF3 tl. 150 mm, polštář ze štěrkopísku 0/32 tl. 150 mm"_x000d_
 1.0*0.150 = 0,150 [A]</t>
  </si>
  <si>
    <t>"`viz projektová dokumentace, TZ a výkaz projektanta"_x000d_
 "`Odláždění lomovým kamenem tl. 200 mm, do betonového lože C20/25nXF3 tl. 150 mm, polštář ze štěrkopísku 0/32 tl. 150 mm"_x000d_
 1.0*0.150 = 0,150 [A]_x000d_
 "`lože přípojky"_x000d_
 5.0*0.80*0.10 = 0,400 [B]_x000d_
 Celkem: 0.15+0.4 = 0,550 [C]</t>
  </si>
  <si>
    <t xml:space="preserve">"`viz projektová dokumentace, TZ a výkaz projektanta"_x000d_
 "`Štěrkodrť třídy a, fr. 0/32, ŠDa, tl. 150 mm    "_x000d_
 "`SKLADBA ÚČELOVÉ KOMUNIKACE"_x000d_
 1310.0 = 1310,000 [A]</t>
  </si>
  <si>
    <t xml:space="preserve">"`viz projektová dokumentace, TZ a výkaz projektanta"_x000d_
 "`SKLADBA ÚČELOVÉ KOMUNIKACE"_x000d_
 "`ŠTĚRKODRŤ FRAKCE 0/63 ŠDB  180 mm"_x000d_
 1407.0 = 1407,000 [A]</t>
  </si>
  <si>
    <t>"`viz projektová dokumentace, TZ a výkaz projektanta"_x000d_
 "`Nezpevněná krajnice tl. 150 mm, asfaltový recyklát fr. 0/22"_x000d_
 0.60*(210.0+181.0+40.0) = 258,600 [A]</t>
  </si>
  <si>
    <t>"`viz projektová dokumentace, TZ a výkaz projektanta"_x000d_
 "`Infiltrační postřik asf., PI 1,0 Kg/m2"_x000d_
 "`SKLADBA ÚČELOVÉ KOMUNIKACE"_x000d_
 1067.0 = 1067,000 [A]</t>
  </si>
  <si>
    <t xml:space="preserve">"`viz projektová dokumentace, TZ a výkaz projektanta"_x000d_
 "`Spojovací postřik kationaktivní emulzí   PS,A    0,30 kg/m2"_x000d_
 "`SKLADBA ÚČELOVÉ KOMUNIKACE"_x000d_
 1019.0 = 1019,000 [A]</t>
  </si>
  <si>
    <t>"`viz projektová dokumentace, TZ a výkaz projektanta"_x000d_
 "`Asfaltový beton pro obrusné vrstvy, ACO 11, tl. 40 mm"_x000d_
 "`SKLADBA ÚČELOVÉ KOMUNIKACE"_x000d_
 970.0 = 970,000 [A]</t>
  </si>
  <si>
    <t>"`viz projektová dokumentace, TZ a výkaz projektanta"_x000d_
 "`ASFALTOVÝ BETON PRO PODKLADNÍ VRSTVY ACP 16+ 70 mm"_x000d_
 "`SKLADBA ÚČELOVÉ KOMUNIKACE"_x000d_
 1019.0 = 1019,000 [A]</t>
  </si>
  <si>
    <t>"`viz projektová dokumentace, TZ a výkaz projektanta"_x000d_
 "`Přípojka DN 150 SN 12"_x000d_
 5.0 = 5,000 [A]</t>
  </si>
  <si>
    <t>897543</t>
  </si>
  <si>
    <t>VPUSŤ ODVOD ŽLABŮ Z POLYMERBETONU SV. ŠÍŘKY DO 200MM</t>
  </si>
  <si>
    <t>"`viz projektová dokumentace, TZ a výkaz projektanta"_x000d_
 "`Odvodňovací žlab šířky 200 mm s mříží pro zatížení D400"_x000d_
 1.0 = 1,000 [A]</t>
  </si>
  <si>
    <t xml:space="preserve">"`viz projektová dokumentace, TZ a výkaz projektanta"_x000d_
 "`Betonový chodníkový obrubník včetně betonového lože  15/25"_x000d_
 37.0 = 37,000 [A]</t>
  </si>
  <si>
    <t>"`viz projektová dokumentace, TZ a výkaz projektanta"_x000d_
 "`Zalití asfaltovou modifikovanou komůrkovou zálivkou"_x000d_
 40.0 = 40,000 [A]</t>
  </si>
  <si>
    <t>93543</t>
  </si>
  <si>
    <t>ŽLABY Z DÍLCŮ Z POLYMERBETONU SVĚTLÉ ŠÍŘKY DO 200MM VČETNĚ MŘÍŽÍ</t>
  </si>
  <si>
    <t>"`viz projektová dokumentace, TZ a výkaz projektanta"_x000d_
 "`Odvodňovací žlab šířky 200 mm s mříží pro zatížení D400"_x000d_
 17.0 = 17,000 [A]</t>
  </si>
  <si>
    <t>"`bourání betonu ve výkopu"_x000d_
 472.2*0.020 = 9,444 [A]_x000d_
 Celkem: 9.444 = 9,444 [B]</t>
  </si>
  <si>
    <t>"`bourání železobetonu ve výkopu"_x000d_
 472.2*0.010 = 4,722 [A]_x000d_
 "`ODSTRANĚNÍ BETONOVÝCH ČEL PROPUSTKŮ"_x000d_
 32.0 = 32,000 [B]_x000d_
 Celkem: 4.722+32 = 36,722 [C]</t>
  </si>
  <si>
    <t>R92727</t>
  </si>
  <si>
    <t>R93327</t>
  </si>
  <si>
    <t>"`viz pol. 12373 - výkopy"_x000d_
 472.2*1.90 = 897,180 [A]_x000d_
 "`viz pol. 13273 - výkopy rýh"_x000d_
 23.55*1.90 = 44,745 [B]_x000d_
 "`viz pol. 17110 - násypy"_x000d_
 -54.1*1.90 = -102,790 [C]_x000d_
 Celkem: 897.18+44.745+-102.79 = 839,135 [D]</t>
  </si>
  <si>
    <t>"`viz pol. 96615 - bourání betonu"_x000d_
 9.444*2.20 = 20,777 [A]_x000d_
 "`viz pol. 96616 - bourání ŽB"_x000d_
 36.722*2.40 = 88,133 [B]_x000d_
 Celkem: 20.777+88.133 = 108,910 [C]</t>
  </si>
  <si>
    <t>SO 22-18-19</t>
  </si>
  <si>
    <t>"`viz projektová dokumentace, TZ a výkaz projektanta"_x000d_
 "`Sejmutí drnu v tl. 100 mm"_x000d_
 3470.0 = 3470,000 [A]</t>
  </si>
  <si>
    <t>"`viz projektová dokumentace, TZ a výkaz projektanta"_x000d_
 "`Odstranění stávající UK - PENETRAČNÍ MAKADAM TL. 200 mm"_x000d_
 402.0*0.20 = 80,400 [A]_x000d_
 Celkem: 80.4 = 80,400 [B]</t>
  </si>
  <si>
    <t>"`viz projektová dokumentace, TZ a výkaz projektanta"_x000d_
 "`Odstranění stávající UK - ŠTĚRKODRŤ PROMÍSENÁ S HLÍNOU TL.200 mm"_x000d_
 402.0*0.20 = 80,400 [A]_x000d_
 Celkem: 80.4 = 80,400 [B]</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</si>
  <si>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v k.ú. Víceměřice a Dřevnovice má být tato orniční vrstva rozprostřena"_x000d_
 "`tl. 330 mm"_x000d_
 1760.0*0.330 = 580,800 [A]_x000d_
 "`tl. 380 mm"_x000d_
 545.0*0.380 = 207,100 [B]_x000d_
 "`tl. 380 mm"_x000d_
 4930.0*0.380 = 1873,400 [C]_x000d_
 "`tl. 280 mm"_x000d_
 876.0*0.280 = 245,280 [D]_x000d_
 "`tl. 340 mm"_x000d_
 480.0*0.340 = 163,200 [E]_x000d_
 "`tl. 350 mm"_x000d_
 1905.0*0.350 = 666,750 [F]_x000d_
 "`tl. 390 mm"_x000d_
 275.0*0.390 = 107,250 [G]_x000d_
 Mezisoučet: 580.8+207.1+1873.4+245.28+163.2+666.75+107.25 = 3843,780 [H]_x000d_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"`tl. 370 mm"_x000d_
 1760.0*0.370 = 651,200 [I]_x000d_
 "`tl. 280 mm"_x000d_
 545.0*0.280 = 152,600 [J]_x000d_
 "`tl. 180 mm"_x000d_
 4930.0*0.180 = 887,400 [K]_x000d_
 "`tl. 1000 mm"_x000d_
 2810.0*1.0 = 2810,000 [L]_x000d_
 "`tl. 560 mm"_x000d_
 480.0*0.560 = 268,800 [M]_x000d_
 "`tl. 400 mm"_x000d_
 260.0*0.40 = 104,000 [N]_x000d_
 "`tl. 90 mm"_x000d_
 1905.0*0.090 = 171,450 [O]_x000d_
 Mezisoučet: 651.2+152.6+887.4+2810+268.8+104+171.45 = 5045,450 [P]_x000d_
 Celkem: 580.8+207.1+1873.4+245.28+163.2+666.75+107.25+651.2+152.6+887.4+2810+268.8+104+171.45 = 8889,230 [Q]</t>
  </si>
  <si>
    <t>"`odvoz sejmuté ornice k rozprostření na poli - 20 km"_x000d_
 (1760.0*0.330+545.0*0.380+4930.0*0.380+876.0*0.280+480.0*0.340+1905.0*0.350+275.0*0.390)*20 = 76875,600 [A]_x000d_
 "``---------------------------------------------`"_x000d_
 "`odvoz sejmuté podorniční (humózní) vrstvy na meziskládku"_x000d_
 (1760.0*0.370+545.0*0.280+4930.0*0.180+2810.0*1.0+480.0*0.560+260.0*0.40+1905.0*0.090)*15 = 75681,750 [B]_x000d_
 Celkem: 76875.6+75681.75 = 152557,350 [C]</t>
  </si>
  <si>
    <t>"`dovoz z meziskládky"_x000d_
 "`zemina pro ohumusování"_x000d_
 17397.45*0.10 = 1739,745 [A]_x000d_
 "`zemina do násypu"_x000d_
 4419.8 = 4419,800 [B]_x000d_
 "`zemina pro zásypy"_x000d_
 42.9 = 42,900 [C]_x000d_
 "`zemina pro násyp se zlepšením"_x000d_
 7350.30 = 7350,300 [D]_x000d_
 Celkem: 1739.745+4419.8+42.9+7350.3 = 13552,745 [E]</t>
  </si>
  <si>
    <t>"`dovoz z meziskládky"_x000d_
 "`zemina pro ohumusování"_x000d_
 (17397.45*0.10)*15 = 26096,175 [A]_x000d_
 "`zemina do násypu"_x000d_
 (4419.8)*15 = 66297,000 [B]_x000d_
 "`zemina pro zásypy"_x000d_
 (42.9)*15 = 643,500 [C]_x000d_
 "`zemina pro násyp se zlepšením"_x000d_
 7350.30*15 = 110254,500 [D]_x000d_
 Celkem: 26096.175+66297+643.5+110254.5 = 203291,175 [E]</t>
  </si>
  <si>
    <t xml:space="preserve">"`viz projektová dokumentace, TZ a výkaz projektanta"_x000d_
 "`ruční výkop - 10 % "_x000d_
 "`výkopy"_x000d_
 "`Účelová komunikace - 0,208  - 0,600 km"_x000d_
 48.0 = 48,000 [A]_x000d_
 "`Účelová komunikace -  0,600 - 1,250 00 km"_x000d_
 914.50 = 914,500 [B]_x000d_
 "`Účelová komunikace -  1,250 00 - 1,355 80 km"_x000d_
 2010.80 = 2010,800 [C]_x000d_
 "`Účelová komunikace - boční rameno - větší"_x000d_
 91.60 = 91,600 [D]_x000d_
 "`Účelová komunikace - boční rameno - menší"_x000d_
 35.0 = 35,000 [E]_x000d_
 "`Parkoviště"_x000d_
 25.0 = 25,000 [F]_x000d_
 Mezisoučet: 48+914.5+2010.8+91.6+35+25 = 3124,900 [G]_x000d_
 "`Výkopy z případné výměnné vrstvy"_x000d_
 193.4+639.8+30+40 = 903,200 [H]_x000d_
 "`Výkopy z případné výměnné vrstvy tl. 350 mm"_x000d_
 45.0*0.350 = 15,750 [I]_x000d_
 Celkem: 48+914.5+2010.8+91.6+35+25+903.2+15.75 = 4043,850 [J]</t>
  </si>
  <si>
    <t>"`odvoz na meziskládku - použití do násypů"_x000d_
 4419.8*15 = 66297,000 [A]</t>
  </si>
  <si>
    <t>"`viz projektová dokumentace, TZ a výkaz projektanta"_x000d_
 "`výkop pro přípojku"_x000d_
 11.0*0.80*1.50 = 13,200 [A]_x000d_
 "`výkop pro zasakovací příkopu"_x000d_
 (52.0+52.0+45.0)*0.50*0.650 = 48,425 [B]_x000d_
 "`výkop pro propustky"_x000d_
 (20.0+45.0)*1.15 = 74,750 [C]_x000d_
 "`výkop pro chráničky"_x000d_
 "`Chráničky kabelových tras v km 67,434 "_x000d_
 0.650*30.0*1.50 = 29,250 [D]_x000d_
 "`Chráničky kabelových tras v km 67,834 "_x000d_
 0.650*25.0*1.50 = 24,375 [E]_x000d_
 Celkem: 13.2+48.425+74.75+29.25+24.375 = 190,000 [F]</t>
  </si>
  <si>
    <t>"`odvoz na meziskládku - použití do zásypů"_x000d_
 42.9*15 = 643,500 [A]</t>
  </si>
  <si>
    <t>"`viz projektová dokumentace, TZ a výkaz projektanta"_x000d_
 "`Dosyp"_x000d_
 "`DOSYP ZEMINOU ZÍSKANOU Z VÝKOPU"_x000d_
 1143.50+2696.90+76.40+32.90+5.0 = 3954,700 [A]_x000d_
 "`Účelová komunikace (DOSYP NENAMRZAVÝM, NESOUDRŽNÝM A PROPUSTNÝM MATERIÁLEM, ZHUTNĚNO NA 100%PS)"_x000d_
 82.50+366.90+15.70 = 465,100 [B]_x000d_
 Celkem: 3954.7+465.1 = 4419,800 [C]</t>
  </si>
  <si>
    <t>"`uložení na meziskládce"_x000d_
 "`sejmutá podorniční (humózní) vrstva"_x000d_
 1760.0*0.370+545.0*0.280+4930.0*0.180+2810.0*1.0+480.0*0.560+260.0*0.40+1905.0*0.090 = 5045,450 [A]_x000d_
 "`zemina do násypu"_x000d_
 4419.8 = 4419,800 [B]_x000d_
 Celkem: 5045.45+4419.8 = 9465,250 [C]</t>
  </si>
  <si>
    <t xml:space="preserve">"`viz projektová dokumentace, TZ a výkaz projektanta"_x000d_
 "`Násyp  - stabilizovaná zemina směsným hydraulickým silničním pojivem"_x000d_
 "`Účelová komunikace -  0,600 - 1,250 00 km"_x000d_
 6943.90 = 6943,900 [A]_x000d_
 "`Účelová komunikace - boční rameno - větší"_x000d_
 386.40 = 386,400 [B]_x000d_
 "`Účelová komunikace - boční rameno - menší"_x000d_
 20.0 = 20,000 [C]_x000d_
 Celkem: 6943.9+386.4+20 = 7350,300 [D]</t>
  </si>
  <si>
    <t xml:space="preserve">"`viz projektová dokumentace, TZ a výkaz projektanta"_x000d_
 "`Násyp  - vhodná zemina dle normy ČSN 736133 FRAKCE 0/63"_x000d_
 "`Účelová komunikace - 0,208  - 0,600 km"_x000d_
 3274.10 = 3274,100 [A]_x000d_
 "`Účelová komunikace -  1,250 00 - 1,355 80 km"_x000d_
 386.40 = 386,400 [B]_x000d_
 "`Parkoviště"_x000d_
 20.0 = 20,000 [C]_x000d_
 Celkem: 3274.1+386.4+20 = 3680,500 [D]</t>
  </si>
  <si>
    <t>"`viz projektová dokumentace, TZ a výkaz projektanta"_x000d_
 "`zásyp chrániček bude proveden zhutněným zásypem zeminou z výkopu"_x000d_
 "`Chráničky kabelových tras v km 67,434 "_x000d_
 0.650*30.0*1.20 = 23,400 [A]_x000d_
 "`Chráničky kabelových tras v km 67,834 "_x000d_
 0.650*25.0*1.20 = 19,500 [B]_x000d_
 Celkem: 23.4+19.5 = 42,900 [C]</t>
  </si>
  <si>
    <t>"`viz projektová dokumentace, TZ a výkaz projektanta"_x000d_
 "`zásyp přípojky"_x000d_
 11.0*0.80*(1.50-0.40-0.10) = 8,800 [A]_x000d_
 "`dosypání výkopu propustku ze štěrkodrťi frakce 0/63 mm"_x000d_
 2.10*29.0*1.10 = 66,990 [B]_x000d_
 Celkem: 8.8+66.99 = 75,790 [C]</t>
  </si>
  <si>
    <t>"`viz projektová dokumentace, TZ a výkaz projektanta"_x000d_
 "`obsyp přípojek"_x000d_
 11.0*0.80*0.40 = 3,520 [A]_x000d_
 "`propustek - obsyp trouby štěrkopískem frakce 0/22 mm"_x000d_
 29.0*0.50*1.10 = 15,950 [B]_x000d_
 Celkem: 3.52+15.95 = 19,470 [C]</t>
  </si>
  <si>
    <t>"`viz projektová dokumentace, TZ a výkaz projektanta"_x000d_
 "`Úprava zemní pláně"_x000d_
 6887.50 = 6887,500 [A]_x000d_
 "`Úprava parapláně výkopu"_x000d_
 13775.0 = 13775,000 [B]_x000d_
 Celkem: 6887.5+13775 = 20662,500 [C]</t>
  </si>
  <si>
    <t>"`viz projektová dokumentace, TZ a výkaz projektanta"_x000d_
 "`ohumusování tl. 100mm a osetí"_x000d_
 12887.0*1.350 = 17397,450 [A]_x000d_
 Celkem: 17397.45 = 17397,450 [B]</t>
  </si>
  <si>
    <t>"`rozprostření sejmuté ornice na poli v tl. 300 mm"_x000d_
 (1760.0*0.330+545.0*0.380+4930.0*0.380+876.0*0.280+480.0*0.340+1905.0*0.350+275.0*0.390)/0.30 = 12812,600 [A]</t>
  </si>
  <si>
    <t>"`viz projektová dokumentace, TZ a výkaz projektanta"_x000d_
 "`ohumusování tl. 100mm a osetí"_x000d_
 17397.45 = 17397,450 [A]_x000d_
 Celkem: 17397.45 = 17397,450 [B]</t>
  </si>
  <si>
    <t>"`viz projektová dokumentace, TZ a výkaz projektanta"_x000d_
 "`10l / m2"_x000d_
 "`ohumusování tl. 100mm a osetí"_x000d_
 17397.45*10*0.001 = 173,975 [A]_x000d_
 Celkem: 173.975 = 173,975 [B]</t>
  </si>
  <si>
    <t>"`zahrnuje veškeré náklady spojené s objednatelem požadovanými zkouškami"_x000d_
 "`viz projektová dokumentace, TZ a výkaz projektanta"_x000d_
 10.0*3 = 30,000 [A]</t>
  </si>
  <si>
    <t>"`viz projektová dokumentace, TZ a výkaz projektanta"_x000d_
 "`Zasakovací příkopa"_x000d_
 "`geotextilie s filtrační a separační funkcí, netkaná min. 200 g/m2"_x000d_
 (52.0+52.0+45.0)*2.30*1.30 = 445,510 [A]</t>
  </si>
  <si>
    <t>"`viz projektová dokumentace, TZ a výkaz projektanta"_x000d_
 "`Zasakovací příkopa"_x000d_
 "`Štěrkodrť 16/32"_x000d_
 (52.0+52.0+45.0)*0.50*0.650 = 48,425 [A]_x000d_
 "`propustek - štěrkodrť fr. 32/63 v tl. 200 mm "_x000d_
 "`s výztužnou trojosou geomříží (úprava podloží na únostnost min. 200 kPa)"_x000d_
 29.0*1.20*1.10 = 38,280 [B]_x000d_
 Celkem: 48.425+38.28 = 86,705 [C]</t>
  </si>
  <si>
    <t>"`viz projektová dokumentace, TZ a výkaz projektanta"_x000d_
 "`Výměnná vrstva z vhodné zeminy dle normy ČSN 736133 FRAKCE 0/63"_x000d_
 193.4+639.8+30+40 = 903,200 [A]_x000d_
 "`Výměnná vrstva z vhodné zeminy dle normy ČSN 736133 FRAKCE 0/63 v tl. 350 mm"_x000d_
 45.0*0.350 = 15,750 [B]_x000d_
 Celkem: 903.2+15.75 = 918,950 [C]</t>
  </si>
  <si>
    <t>"`viz projektová dokumentace, TZ a výkaz projektanta"_x000d_
 "`Separační netkaná geotextílie 400 g/m2"_x000d_
 45.0*1.30 = 58,500 [A]</t>
  </si>
  <si>
    <t>"`viz projektová dokumentace, TZ a výkaz projektanta"_x000d_
 "`SEPARAČNÍ NETKANÁ GEOTEXTÍLIE 500 g/m2"_x000d_
 6888.0*1.60 = 11020,800 [A]</t>
  </si>
  <si>
    <t>"`viz projektová dokumentace, TZ a výkaz projektanta"_x000d_
 "`pod propustek"_x000d_
 "`separační netkaná geotextílie 600 g/m2"_x000d_
 4.50*29.0*1.30 = 169,650 [A]</t>
  </si>
  <si>
    <t>"`viz projektová dokumentace, TZ a výkaz projektanta"_x000d_
 "`Sanační vrstva ze zeminy stabilizované směsným hydraulickým silničním pojivem "_x000d_
 "`(doporučený objem pojiva do 3%)"_x000d_
 644.80/0.50 = 1289,600 [A]</t>
  </si>
  <si>
    <t>"`viz projektová dokumentace, TZ a výkaz projektanta"_x000d_
 "`Sanační vrstva ze zeminy stabilizované směsným hydraulickým silničním pojivem "_x000d_
 "`(doporučený objem pojiva do 3%)"_x000d_
 (644.80/0.50)*2 = 2579,200 [A]</t>
  </si>
  <si>
    <t>POLŠTÁŘE POD ZÁKLADY Z KAMENIVA TĚŽENÉHO</t>
  </si>
  <si>
    <t>"`viz projektová dokumentace, TZ a výkaz projektanta"_x000d_
 "`štěrkopískové lože fr. 0/22, tl. 100 mm"_x000d_
 (1.60*2)*4*1.10 = 14,080 [A]_x000d_
 "`štěrkopískové lože fr. 0/22 pod zajišťovací práh, tl. 100 mm"_x000d_
 0.40*0.10*2.60*4*1.10 = 0,458 [B]_x000d_
 Celkem: 14.08+0.458 = 14,538 [C]</t>
  </si>
  <si>
    <t>"`viz projektová dokumentace, TZ a výkaz projektanta"_x000d_
 "`propustek - betonový práh, C25/30nXF3"_x000d_
 2.60*2*4*1.20 = 24,960 [A]_x000d_
 "`zajišťovací práh 400x600 mm, C25/30nXF3"_x000d_
 (0.40*0.60)*2.60*4 = 2,496 [B]_x000d_
 Celkem: 24.96+2.496 = 27,456 [C]</t>
  </si>
  <si>
    <t>"`viz projektová dokumentace, TZ a výkaz projektanta"_x000d_
 "`štěrkodrť fr. 32/63 v tl. 200 mm "_x000d_
 "`s výztužnou trojosou geomříží (úprava podloží na únostnost min. 200 kPa)"_x000d_
 29.0*1.20 = 34,800 [A]</t>
  </si>
  <si>
    <t>"`viz projektová dokumentace, TZ a výkaz projektanta"_x000d_
 "`Odláždění lomovým kamenem tl. 200 mm, do betonového lože C20/25nXF3 tl. 150 mm, polštář ze štěrkopísku 0/32 tl. 150 mm"_x000d_
 1.0*0.150 = 0,150 [A]_x000d_
 "`dlažba z lomového kamene tl. 200 mm v betonovém loži C20/25nXF3 tl. 150 mm"_x000d_
 (31.0+35.0+16.0+21.0)*0.150 = 15,450 [B]_x000d_
 Celkem: 0.15+15.45 = 15,600 [C]</t>
  </si>
  <si>
    <t>"`viz projektová dokumentace, TZ a výkaz projektanta"_x000d_
 "`Odláždění lomovým kamenem tl. 200 mm, do betonového lože C20/25nXF3 tl. 150 mm, polštář ze štěrkopísku 0/32 tl. 150 mm"_x000d_
 1.0*0.150 = 0,150 [A]_x000d_
 "`lože přípojky"_x000d_
 11.0*0.80*0.10 = 0,880 [B]_x000d_
 "`propustek - štěrkopískové lože tl. 200 mm frakce 0/22 mm"_x000d_
 (1.0*15.0*0.20)*1.10 = 3,300 [C]_x000d_
 Celkem: 0.15+0.88+3.3 = 4,330 [D]</t>
  </si>
  <si>
    <t>"`viz projektová dokumentace, TZ a výkaz projektanta"_x000d_
 "`Odláždění lomovým kamenem tl. 200 mm, do betonového lože C20/25nXF3 tl. 150 mm, polštář ze štěrkopísku 0/32 tl. 150 mm"_x000d_
 1.0*0.20 = 0,200 [A]_x000d_
 "`dlažba z lomového kamene tl. 200 mm v betonovém loži C20/25nXF3 tl. 150 mm"_x000d_
 "`spárování dlažby cementovou maltou s odolností XF3"_x000d_
 (31.0+35.0+16.0+21.0)*0.20 = 20,600 [B]_x000d_
 Celkem: 0.2+20.6 = 20,800 [C]</t>
  </si>
  <si>
    <t xml:space="preserve">"`viz projektová dokumentace, TZ a výkaz projektanta"_x000d_
 "`Štěrkodrť třídy a, fr. 0/32, ŠDa, tl. 150 mm    "_x000d_
 "`SKLADBA ÚČELOVÉ KOMUNIKACE"_x000d_
 6175.0 = 6175,000 [A]</t>
  </si>
  <si>
    <t xml:space="preserve">"`viz projektová dokumentace, TZ a výkaz projektanta"_x000d_
 "`SKLADBA ÚČELOVÉ KOMUNIKACE"_x000d_
 "`ŠTĚRKODRŤ FRAKCE 0/63 ŠDB  180 mm"_x000d_
 6888.0 = 6888,000 [A]</t>
  </si>
  <si>
    <t xml:space="preserve">"`viz projektová dokumentace, TZ a výkaz projektanta"_x000d_
 "`SKLADBA PARKOVIŠTĚ"_x000d_
 "`Štěrkodrť frakce 0/63   ŠDB  300 mm"_x000d_
 50.0 = 50,000 [A]</t>
  </si>
  <si>
    <t>"`viz projektová dokumentace, TZ a výkaz projektanta"_x000d_
 "`Nezpevněná krajnice tl. 150 mm, asfaltový recyklát fr. 0/22"_x000d_
 2417.60 = 2417,600 [A]</t>
  </si>
  <si>
    <t>"`viz projektová dokumentace, TZ a výkaz projektanta"_x000d_
 "`Infiltrační postřik asf., PI 1,0 Kg/m2"_x000d_
 "`SKLADBA ÚČELOVÉ KOMUNIKACE"_x000d_
 5225.0 = 5225,000 [A]</t>
  </si>
  <si>
    <t xml:space="preserve">"`viz projektová dokumentace, TZ a výkaz projektanta"_x000d_
 "`Spojovací postřik kationaktivní emulzí   PS,A    0,30 kg/m2"_x000d_
 "`SKLADBA ÚČELOVÉ KOMUNIKACE"_x000d_
 4988.0 = 4988,000 [A]</t>
  </si>
  <si>
    <t>"`viz projektová dokumentace, TZ a výkaz projektanta"_x000d_
 "`Asfaltový beton pro obrusné vrstvy, ACO 11, tl. 40 mm"_x000d_
 "`SKLADBA ÚČELOVÉ KOMUNIKACE"_x000d_
 4750.0 = 4750,000 [A]</t>
  </si>
  <si>
    <t>"`viz projektová dokumentace, TZ a výkaz projektanta"_x000d_
 "`ASFALTOVÝ BETON PRO PODKLADNÍ VRSTVY ACP 16+ 70 mm"_x000d_
 "`SKLADBA ÚČELOVÉ KOMUNIKACE"_x000d_
 4988.0 = 4988,000 [A]</t>
  </si>
  <si>
    <t xml:space="preserve">"`viz projektová dokumentace, TZ a výkaz projektanta"_x000d_
 "`Betonová dlažba        šedá  200x100    DL   80 mm     "_x000d_
 "`LOŽE Z KAMENIVA FRAKCE 0/8  L 40 mm"_x000d_
 "`SKLADBA PARKOVIŠTĚ"_x000d_
 45.0 = 45,000 [A]</t>
  </si>
  <si>
    <t>"`viz projektová dokumentace, TZ a výkaz projektanta"_x000d_
 "`Přípojka DN 150 SN 12"_x000d_
 11.0 = 11,000 [A]</t>
  </si>
  <si>
    <t>"`viz projektová dokumentace, TZ a výkaz projektanta"_x000d_
 "`Chráničky kabelových tras v km 67,434 "_x000d_
 "`3 chráničky DN 160 délky 30 m + vyvedení nad terén min. 0,5 m"_x000d_
 "`utěšnění konce chrániček vyvedených nad terén - 6 ks"_x000d_
 "`spojkování chrániček těsnícím kroužkem - 6 ks"_x000d_
 "`seříznutí chrániček aby přisedly k těsnění - 6 ks"_x000d_
 3*(30.0+1.0) = 93,000 [A]_x000d_
 "`Chráničky kabelových tras v km 67,834 "_x000d_
 "`3 chráničky DN 160 délky 25 m + vyvedení nad terén min. 0,5 m"_x000d_
 "`utěšnění konce chrániček vyvedených nad terén - 6 ks"_x000d_
 "`spojkování chrániček těsnícím kroužkem - 6 ks"_x000d_
 "`seříznutí chrániček aby přisedly k těsnění - 6 ks"_x000d_
 3*(25.0+1.0) = 78,000 [B]_x000d_
 Celkem: 93+78 = 171,000 [C]</t>
  </si>
  <si>
    <t>"`viz projektová dokumentace, TZ a výkaz projektanta"_x000d_
 "`Chráničky kabelových tras v km 67,434 "_x000d_
 "`3 chráničky DN 160 délky 30 m + vyvedení nad terén min. 0,5 m"_x000d_
 3*(30.0+1.0) = 93,000 [A]_x000d_
 "`Chráničky kabelových tras v km 67,834 "_x000d_
 "`3 chráničky DN 160 délky 25 m + vyvedení nad terén min. 0,5 m"_x000d_
 3*(25.0+1.0) = 78,000 [B]_x000d_
 Celkem: 93+78 = 171,000 [C]</t>
  </si>
  <si>
    <t>"`viz projektová dokumentace, TZ a výkaz projektanta"_x000d_
 "`Chráničky kabelových tras v km 67,434 "_x000d_
 "`uložení v betonové mazanině 0,65 x 0,3 m délky 30 m"_x000d_
 0.650*0.30*30.0 = 5,850 [A]_x000d_
 "`Chráničky kabelových tras v km 67,834 "_x000d_
 "`uložení v betonové mazanině 0,65 x 0,3 m délky 25 m"_x000d_
 0.650*0.30*25.0 = 4,875 [B]_x000d_
 Celkem: 5.85+4.875 = 10,725 [C]</t>
  </si>
  <si>
    <t>"`viz projektová dokumentace, TZ a výkaz projektanta"_x000d_
 "`jednostranné ocelové svodidlo - úroveň zadržení H2. včetně sloupků a osazení"_x000d_
 37.0+36.0+670.0+36.0 = 779,000 [A]</t>
  </si>
  <si>
    <t>"`viz projektová dokumentace, TZ a výkaz projektanta"_x000d_
 "`B1"_x000d_
 1.0 = 1,000 [A]_x000d_
 "`E13"_x000d_
 2.0 = 2,000 [B]_x000d_
 "`IP11b"_x000d_
 1.0 = 1,000 [C]_x000d_
 "`IP12"_x000d_
 1.0 = 1,000 [D]_x000d_
 Celkem: 1+2+1+1 = 5,000 [E]</t>
  </si>
  <si>
    <t>"`viz projektová dokumentace, TZ a výkaz projektanta"_x000d_
 "`Nový sloupek včetně založení"_x000d_
 3.0 = 3,000 [A]</t>
  </si>
  <si>
    <t>"`viz projektová dokumentace, TZ a výkaz projektanta"_x000d_
 "`Symbol vozíčkáře V10f"_x000d_
 1.50*1 = 1,500 [A]_x000d_
 "`Bílá čárá tl. 0,125 V10b"_x000d_
 (2*5.0)*0.125 = 1,250 [B]_x000d_
 Celkem: 1.5+1.25 = 2,750 [C]</t>
  </si>
  <si>
    <t xml:space="preserve">"`viz projektová dokumentace, TZ a výkaz projektanta"_x000d_
 "`Betonový chodníkový obrubník včetně betonového lože   10/25"_x000d_
 29.0 = 29,000 [A]</t>
  </si>
  <si>
    <t xml:space="preserve">"`viz projektová dokumentace, TZ a výkaz projektanta"_x000d_
 "`Betonový chodníkový obrubník včetně betonového lože  15/25"_x000d_
 35.0 = 35,000 [A]</t>
  </si>
  <si>
    <t>"`viz projektová dokumentace, TZ a výkaz projektanta"_x000d_
 "`Propustek"_x000d_
 "`zešikmení čela propustku (zařezání trouby) - 4 ks"_x000d_
 "`korugovaná plastová trouba DN 600 se šikmými čely"_x000d_
 18.0+11.0 = 29,000 [A]</t>
  </si>
  <si>
    <t>"`viz projektová dokumentace, TZ a výkaz projektanta"_x000d_
 "`Zalití asfaltovou modifikovanou komůrkovou zálivkou"_x000d_
 4*35.0+24.0+15.0+50.0 = 229,000 [A]</t>
  </si>
  <si>
    <t>"`viz projektová dokumentace, TZ a výkaz projektanta"_x000d_
 "`Odvodňovací žlab šířky 200 mm s mříží pro zatížení D400"_x000d_
 8.50 = 8,500 [A]</t>
  </si>
  <si>
    <t>"`bourání betonu ve výkopu"_x000d_
 4043.85*0.020 = 80,877 [A]_x000d_
 Celkem: 80.877 = 80,877 [B]</t>
  </si>
  <si>
    <t>"`bourání železobetonu ve výkopu"_x000d_
 4043.85*0.010 = 40,439 [A]_x000d_
 Celkem: 40.439 = 40,439 [B]</t>
  </si>
  <si>
    <t>R92728</t>
  </si>
  <si>
    <t>R93328</t>
  </si>
  <si>
    <t>"`viz 11130 - sejmutý drn"_x000d_
 3470.0*0.10*1.90 = 659,300 [A]_x000d_
 "`viz pol. 12373 - výkopy"_x000d_
 4043.85*1.90 = 7683,315 [B]_x000d_
 "`viz pol. 13273 - výkopy rýh"_x000d_
 190*1.90 = 361,000 [C]_x000d_
 "`viz pol. 17110 - násypy"_x000d_
 -4419.8*1.90 = -8397,620 [D]_x000d_
 "`viz pol. 17411 - zásypy zeminou"_x000d_
 -42.9*1.90 = -81,510 [E]_x000d_
 Celkem: 659.3+7683.315+361+-8397.62+-81.51 = 224,485 [F]</t>
  </si>
  <si>
    <t>"`viz pol. 96615 - bourání betonu"_x000d_
 80.877*2.20 = 177,929 [A]_x000d_
 "`viz pol. 96616 - bourání ŽB"_x000d_
 40.439*2.40 = 97,054 [B]_x000d_
 Celkem: 177.929+97.054 = 274,983 [C]</t>
  </si>
  <si>
    <t>"`viz pol. 11332 - kamenivo"_x000d_
 80.4*2.05 = 164,820 [A]</t>
  </si>
  <si>
    <t>"`viz pol. 11313 - asfalt"_x000d_
 80.4*2.20 = 176,880 [A]</t>
  </si>
  <si>
    <t>SO 22-18-21</t>
  </si>
  <si>
    <t>"`viz projektová dokumentace, TZ a výkaz projektanta"_x000d_
 "`ODSTRANĚNÍ STÁVAJÍCÍ SILNICE (VRT JV1)"_x000d_
 "`ASFALTOVÝ BETON fr 1/16 tl. 100 mm s přítomností dehtu"_x000d_
 355.0*0.10 = 35,500 [A]_x000d_
 "`ASFALTOVÝ BETON fr. 1/64 tl. 100 mm s přítomností dehtu"_x000d_
 376.0*0.10 = 37,600 [B]_x000d_
 Celkem: 35.5+37.6 = 73,100 [C]</t>
  </si>
  <si>
    <t xml:space="preserve">"`viz projektová dokumentace, TZ a výkaz projektanta"_x000d_
 "`Vybourání a odstranění  - Železobetonové panely tl. 250 mm"_x000d_
 6.50*0.250 = 1,625 [A]</t>
  </si>
  <si>
    <t>11317</t>
  </si>
  <si>
    <t>ODSTRAN KRYTU ZPEVNĚNÝCH PLOCH Z DLAŽEB KOSTEK</t>
  </si>
  <si>
    <t xml:space="preserve">"`viz projektová dokumentace, TZ a výkaz projektanta"_x000d_
 "`ODSTRANĚNÍ STÁVAJÍCÍ SILNICE  - ŽK"_x000d_
 "`ŽULOVÉ KOSTKY tl. 100 mm"_x000d_
 330.0*0.10 = 33,000 [A]</t>
  </si>
  <si>
    <t xml:space="preserve">"`viz projektová dokumentace, TZ a výkaz projektanta"_x000d_
 "`ODSTRANĚNÍ STÁVAJÍCÍ SILNICE (VRT JV1)"_x000d_
 "`DK fr 4/64tl. 500 mm"_x000d_
 391.0*0.50 = 195,500 [A]_x000d_
 "`KAMENIVO PROMÍSENÉ S HLÍNOU tl. 500 mm"_x000d_
 408.0*0.50 = 204,000 [B]_x000d_
 "`ODSTRANĚNÍ STÁVAJÍCÍ SILNICE  - ŽK"_x000d_
 "`ŠTĚRKODRŤ Tl. 350 mm"_x000d_
 363.0*0.350 = 127,050 [C]_x000d_
 "`KAMENIVO PROMÍSENÉ S HLÍNOU tl. 500 mm"_x000d_
 380.0*0.50 = 190,000 [D]_x000d_
 "`ODSTRANĚNÍ NEZPEVNĚNÉ KRAJNICE V TL 150 mm (ŠD 8-16)"_x000d_
 80.0*0.150 = 12,000 [E]_x000d_
 "`ODSTRANĚNÍ STÁVAJÍCÍ POLNÍ KOMUNIKIACE"_x000d_
 "`ŠTĚRKODRŤ PROMÍSENÁ S HLÍNOU TL. 0,3 m"_x000d_
 67.0*0.30 = 20,100 [F]_x000d_
 Celkem: 195.5+204+127.05+190+12+20.1 = 748,650 [G]</t>
  </si>
  <si>
    <t>11335</t>
  </si>
  <si>
    <t>ODSTRANĚNÍ PODKLADU ZPEVNĚNÝCH PLOCH Z BETONU</t>
  </si>
  <si>
    <t xml:space="preserve">"`viz projektová dokumentace, TZ a výkaz projektanta"_x000d_
 "`ODSTRANĚNÍ STÁVAJÍCÍ SILNICE  - ŽK"_x000d_
 "`PODKLADNÍ BETON tl. 100 mm"_x000d_
 350.0*0.10 = 35,000 [A]</t>
  </si>
  <si>
    <t>11354</t>
  </si>
  <si>
    <t>ODSTRANĚNÍ OBRUB Z KRAJNÍKŮ</t>
  </si>
  <si>
    <t>"`viz projektová dokumentace, TZ a výkaz projektanta"_x000d_
 "`Vytržení a odstranění kamenného krajníku KS3"_x000d_
 50.0 = 50,000 [A]_x000d_
 Celkem: 50 = 50,000 [B]</t>
  </si>
  <si>
    <t>"`dovoz z meziskládky"_x000d_
 "`zemina pro ohumusování"_x000d_
 147*0.10 = 14,700 [A]_x000d_
 "`zemina pro zásypy"_x000d_
 12.758 = 12,758 [B]_x000d_
 Celkem: 14.7+12.758 = 27,458 [C]</t>
  </si>
  <si>
    <t>"`dovoz z meziskládky"_x000d_
 "`zemina pro ohumusování"_x000d_
 (147*0.10)*15 = 220,500 [A]_x000d_
 "`zemina pro zásypy"_x000d_
 12.758*15 = 191,370 [B]_x000d_
 Celkem: 220.5+191.37 = 411,870 [C]</t>
  </si>
  <si>
    <t>"`viz projektová dokumentace, TZ a výkaz projektanta"_x000d_
 "`ruční výkop - 15 % "_x000d_
 "`výkopy"_x000d_
 130.0 = 130,000 [A]_x000d_
 "`VÝKOPY Z VÝMĚNNÉ VRSTVY TL. 600 mm"_x000d_
 910.0*0.60 = 546,000 [B]_x000d_
 Celkem: 130+546 = 676,000 [C]</t>
  </si>
  <si>
    <t>"`viz projektová dokumentace, TZ a výkaz projektanta"_x000d_
 "`Chránička v km 67,781; 1xDN 160 dl. 13,5 m"_x000d_
 "`výkop pro chráničky"_x000d_
 13.50*(2.10*0.350)*1.50 = 14,884 [A]_x000d_
 "`výkop pro přípojku"_x000d_
 10.0*0.80*1.50 = 12,000 [B]_x000d_
 "`výkop rýhy pro drenáž"_x000d_
 138.0*0.50*0.50 = 34,500 [C]_x000d_
 Celkem: 14.884+12+34.5 = 61,384 [D]</t>
  </si>
  <si>
    <t>"`odvoz na meziskládku - použití do zásypů"_x000d_
 12.758*15 = 191,370 [A]</t>
  </si>
  <si>
    <t>"`viz projektová dokumentace, TZ a výkaz projektanta"_x000d_
 "`výkop pro horskou vpust"_x000d_
 1.50*0.90*1.150*2 = 3,105 [A]_x000d_
 "`výkop pro vpusti"_x000d_
 1.50*5 = 7,500 [B]_x000d_
 Celkem: 3.105+7.5 = 10,605 [C]</t>
  </si>
  <si>
    <t xml:space="preserve">"`viz projektová dokumentace, TZ a výkaz projektanta"_x000d_
 "`Násypy  (z vhodného materiálu dle ČSN 736133)"_x000d_
 "`Silnice"_x000d_
 155.0 = 155,000 [A]_x000d_
 "`Dosypávka  (recyklátem)"_x000d_
 "`Zhutněná dosypávka krajnice z nenamrzavého materiálu (100% PS)"_x000d_
 15.0 = 15,000 [B]_x000d_
 Celkem: 155+15 = 170,000 [C]</t>
  </si>
  <si>
    <t>"`viz projektová dokumentace, TZ a výkaz projektanta"_x000d_
 "`Chránička v km 67,781; 1xDN 160 dl. 13,5 m"_x000d_
 "`zásyp všech chrániček bude proveden zhutněným zásypem zeminou z výkopu "_x000d_
 13.50*(1.80*0.350)*1.50 = 12,758 [A]_x000d_
 Celkem: 12.758 = 12,758 [B]</t>
  </si>
  <si>
    <t>"`viz projektová dokumentace, TZ a výkaz projektanta"_x000d_
 "`zásyp přípojky"_x000d_
 10.0*0.80*(1.50-0.40-0.10) = 8,000 [A]_x000d_
 "`zásyp vpustí ŠD"_x000d_
 5*1.20 = 6,000 [B]_x000d_
 Celkem: 8+6 = 14,000 [C]</t>
  </si>
  <si>
    <t>"`viz projektová dokumentace, TZ a výkaz projektanta"_x000d_
 "`obsyp přípojek"_x000d_
 10.0*0.80*0.40 = 3,200 [A]_x000d_
 Celkem: 3.2 = 3,200 [B]</t>
  </si>
  <si>
    <t>"`viz projektová dokumentace, TZ a výkaz projektanta"_x000d_
 "`Úprava zemní pláně (vyrovnání, hutnění)"_x000d_
 "`Skladba krytu komunikace"_x000d_
 782.0 = 782,000 [A]_x000d_
 "`Úprava parapláně"_x000d_
 910.0 = 910,000 [B]_x000d_
 Celkem: 782+910 = 1692,000 [C]</t>
  </si>
  <si>
    <t>"`viz projektová dokumentace, TZ a výkaz projektanta"_x000d_
 "`ohumusování tl. 100mm a osetí"_x000d_
 147.0 = 147,000 [A]_x000d_
 Celkem: 147 = 147,000 [B]</t>
  </si>
  <si>
    <t>"`viz projektová dokumentace, TZ a výkaz projektanta"_x000d_
 "`ohumusování tl. 100mm a osetí"_x000d_
 147 = 147,000 [A]_x000d_
 Celkem: 147 = 147,000 [B]</t>
  </si>
  <si>
    <t>"`viz projektová dokumentace, TZ a výkaz projektanta"_x000d_
 "`10l / m2"_x000d_
 "`ohumusování tl. 100mm a osetí"_x000d_
 147*10*0.001 = 1,470 [A]_x000d_
 Celkem: 1.47 = 1,470 [B]</t>
  </si>
  <si>
    <t>"`zahrnuje veškeré náklady spojené s objednatelem požadovanými zkouškami"_x000d_
 "`viz projektová dokumentace, TZ a výkaz projektanta"_x000d_
 3.0+3.0 = 6,000 [A]</t>
  </si>
  <si>
    <t>"`viz projektová dokumentace, TZ a výkaz projektanta"_x000d_
 "`drenáž - filtrační a separační geotextilie 400 g/m2"_x000d_
 138.0*1.60*1.30 = 287,040 [A]</t>
  </si>
  <si>
    <t>211991</t>
  </si>
  <si>
    <t>OPLÁŠTĚNÍ ODVODŇOVACÍCH ŽEBER Z FÓLIE PVC</t>
  </si>
  <si>
    <t>"`viz projektová dokumentace, TZ a výkaz projektanta"_x000d_
 "`folie proti prorůstání"_x000d_
 14.50 = 14,500 [A]</t>
  </si>
  <si>
    <t>položka zahrnuje dodávku předepsané fólie, mimostaveništní a vnitrostaveništní dopravu a její uložení včetně potřebných přesahů (nezapočítávají se do výměry)</t>
  </si>
  <si>
    <t>"`viz projektová dokumentace, TZ a výkaz projektanta"_x000d_
 "`drenáž - štěrkodrť fr. 16-32 mm"_x000d_
 138.0*0.50*0.40 = 27,600 [A]</t>
  </si>
  <si>
    <t>"`viz projektová dokumentace, TZ a výkaz projektanta"_x000d_
 "`VÝMĚNNÁ VRSTVA ZE ŠTĚRKODRTI FR. 0/63 tl. 600 mm"_x000d_
 "`Skladba krytu komunikace"_x000d_
 910.0*0.60 = 546,000 [A]</t>
  </si>
  <si>
    <t>"`viz projektová dokumentace, TZ a výkaz projektanta"_x000d_
 "`SEPARAČNÍ NETKANÁ GEOTEXTÍLIE 500 g/m2"_x000d_
 "`Skladba krytu komunikace"_x000d_
 910.0*1.30 = 1183,000 [A]</t>
  </si>
  <si>
    <t xml:space="preserve">"`viz projektová dokumentace, TZ a výkaz projektanta"_x000d_
 "`Obklad lomovým kamenem v tl. 200 mm do betonové lože C 20/25nXF3  tl. 150 mm  + štěrkodrť fr. 0/32 tl. 150 mm"_x000d_
 27.0*0.150 = 4,050 [A]_x000d_
 "`podkladní beton horské vpusti C20/25nXF3, tl. 100 mm"_x000d_
 1.50*2.10*0.10*1.05*2 = 0,662 [B]_x000d_
 Celkem: 4.05+0.662 = 4,712 [C]</t>
  </si>
  <si>
    <t xml:space="preserve">"`viz projektová dokumentace, TZ a výkaz projektanta"_x000d_
 "`Obklad lomovým kamenem v tl. 200 mm do betonové lože C 20/25nXF3  tl. 150 mm  + štěrkodrť fr. 0/32 tl. 150 mm"_x000d_
 27.0*0.150 = 4,050 [A]</t>
  </si>
  <si>
    <t>"`viz projektová dokumentace, TZ a výkaz projektanta"_x000d_
 "`lože přípojky"_x000d_
 10.0*0.80*0.10 = 0,800 [A]_x000d_
 "`drenáž - lože z těženého kameniva frakce 0/22 tl. 100 mm"_x000d_
 138.0*0.50*0.10 = 6,900 [B]_x000d_
 "`podsyp štěrkopískem tl. 100 mm, zhutněno (vpusť)"_x000d_
 1.150*1.150*0.10*5 = 0,661 [C]_x000d_
 "`Betonová žlabovka C30/37 šířky 600 mm, délky 500 mm, výška koryta 90 mm, včetně betonového lože C16/20nXF1 tl. 100 mm + štěrkopísek tl. 150 mm"_x000d_
 35.0*0.80*0.150 = 4,200 [D]_x000d_
 Celkem: 0.8+6.9+0.661+4.2 = 12,561 [E]</t>
  </si>
  <si>
    <t xml:space="preserve">"`viz projektová dokumentace, TZ a výkaz projektanta"_x000d_
 "`Obklad lomovým kamenem v tl. 200 mm do betonové lože C 20/25nXF3  tl. 150 mm  + štěrkodrť fr. 0/32 tl. 150 mm"_x000d_
 27.0*0.20 = 5,400 [A]</t>
  </si>
  <si>
    <t xml:space="preserve">"`viz projektová dokumentace, TZ a výkaz projektanta"_x000d_
 "`Skladba krytu komunikace"_x000d_
 "`ŠTĚRKODRŤ FRAKCE 0/32  ŠDA  200 mm"_x000d_
 748.0 = 748,000 [A]_x000d_
 "`ŠTĚRKODRŤ FRAKCE 0/64  ŠDB   170 mm"_x000d_
 782.0 = 782,000 [B]_x000d_
 Celkem: 748+782 = 1530,000 [C]</t>
  </si>
  <si>
    <t>56344</t>
  </si>
  <si>
    <t>VOZOVKOVÉ VRSTVY ZE ŠTĚRKOPÍSKU TL. DO 200MM</t>
  </si>
  <si>
    <t>"`viz projektová dokumentace, TZ a výkaz projektanta"_x000d_
 "`Kačírek tl. 200 mm"_x000d_
 11.0 = 11,000 [A]</t>
  </si>
  <si>
    <t>"`viz projektová dokumentace, TZ a výkaz projektanta"_x000d_
 "`Nezpevněná krajnice tl. 150 mm, asfaltový recyklát fr. 0/22"_x000d_
 10.0 = 10,000 [A]</t>
  </si>
  <si>
    <t>"`viz projektová dokumentace, TZ a výkaz projektanta"_x000d_
 "`Infiltrační postřik asf., PI 1,0 Kg/m2"_x000d_
 "`Skladba krytu komunikace"_x000d_
 721.0 = 721,000 [A]</t>
  </si>
  <si>
    <t xml:space="preserve">"`viz projektová dokumentace, TZ a výkaz projektanta"_x000d_
 "`SPOJOVACÍ POSTŘIK KATIONAKTIVNÍ ASF. EMULZÍ (MODIF)     PS-CP  0,30 -0,60 kg/m2"_x000d_
 "`Skladba krytu komunikace"_x000d_
 700.0+721.0 = 1421,000 [A]</t>
  </si>
  <si>
    <t>"`viz projektová dokumentace, TZ a výkaz projektanta"_x000d_
 "`Asfaltový beton pro obrusné vrstvy, ACO 11+, tl. 40 mm"_x000d_
 "`Skladba krytu komunikace"_x000d_
 680.0 = 680,000 [A]</t>
  </si>
  <si>
    <t xml:space="preserve">"`viz projektová dokumentace, TZ a výkaz projektanta"_x000d_
 "`ASFALTOVÝ BETON PRO LOŽNÍ VRSTVY  ACL 16+ 60 mm"_x000d_
 "`Skladba krytu komunikace"_x000d_
 700.0 = 700,000 [A]</t>
  </si>
  <si>
    <t>"`viz projektová dokumentace, TZ a výkaz projektanta"_x000d_
 "`ASFALTOVÝ BETON PRO PODKLADNÍ VRSTVY ACP 22+ 90 mm"_x000d_
 "`Skladba krytu komunikace"_x000d_
 721.0 = 721,000 [A]</t>
  </si>
  <si>
    <t>"`viz projektová dokumentace, TZ a výkaz projektanta"_x000d_
 "`Přípojka DN 200 SN 12"_x000d_
 10.0 = 10,000 [A]</t>
  </si>
  <si>
    <t>"`viz projektová dokumentace, TZ a výkaz projektanta"_x000d_
 "`Drenážní potrubí DN 150"_x000d_
 138.0 = 138,000 [A]</t>
  </si>
  <si>
    <t>"`viz projektová dokumentace, TZ a výkaz projektanta"_x000d_
 "`Chránička v km 67,781; 1xDN 160 dl. 13,5 m"_x000d_
 "`chránička DN 160 délky 13,5 m + vyvedení nad terén min. 0,5 m"_x000d_
 "`utěšnění konce chrániček vyvedených nad terén - 2 ks"_x000d_
 "`spojkování chrániček těsnícím kroužkem - 2 ks"_x000d_
 "`seříznutí chrániček aby přisedly k těsnění - 2 ks"_x000d_
 13.50+(2*3.30) = 20,100 [A]</t>
  </si>
  <si>
    <t>"`viz projektová dokumentace, TZ a výkaz projektanta"_x000d_
 "`betonová uliční vpusť s kalovou prohlubní a košem na hrubé nečistoty, litinová mříž pro zatížení D400"_x000d_
 5.0 = 5,000 [A]</t>
  </si>
  <si>
    <t xml:space="preserve">"`viz projektová dokumentace, TZ a výkaz projektanta"_x000d_
 "`horská vpusť prefabrikovaná o rozměrech 1500 x 900 X 1150 mm, C35/45 XF4, hmotnost 2 t"_x000d_
 "`zákrytová deska horské vpusti s litinovým rámem a 2x plastovou mříží  pro zatížení B125"_x000d_
 2.0 = 2,000 [A]</t>
  </si>
  <si>
    <t>"`viz projektová dokumentace, TZ a výkaz projektanta"_x000d_
 "`Chránička v km 67,781; 1xDN 160 dl. 13,5 m"_x000d_
 13.50+(2*3.30) = 20,100 [A]</t>
  </si>
  <si>
    <t xml:space="preserve">"`viz projektová dokumentace, TZ a výkaz projektanta"_x000d_
 "`Chránička v km 67,781; 1xDN 160 dl. 13,5 m"_x000d_
 "`uložení v betonové mazanině C12/15  0,35 x 0,3 m délky 13,50 m"_x000d_
 (0.350*0.30)*14.50 = 1,523 [A]</t>
  </si>
  <si>
    <t>"`viz projektová dokumentace, TZ a výkaz projektanta"_x000d_
 "`A12"_x000d_
 2.0 = 2,000 [A]</t>
  </si>
  <si>
    <t>"`viz projektová dokumentace, TZ a výkaz projektanta"_x000d_
 "`Optická a psychologická brzda V18"_x000d_
 13.0 = 13,000 [A]</t>
  </si>
  <si>
    <t>"`viz projektová dokumentace, TZ a výkaz projektanta"_x000d_
 "`Poplastovaná optická a psychologická brzda V18"_x000d_
 13.0 = 13,000 [A]</t>
  </si>
  <si>
    <t xml:space="preserve">"`viz projektová dokumentace, TZ a výkaz projektanta"_x000d_
 "`Betonový silniční obrubník  BO 15/25 včetně betonového lože"_x000d_
 15.50+18.0+62.0+7.50 = 103,000 [A]</t>
  </si>
  <si>
    <t>"`viz projektová dokumentace, TZ a výkaz projektanta"_x000d_
 "`Dvouřádek ze žulových kostek střední velikosti do betonu"_x000d_
 190.0*2 = 380,000 [A]</t>
  </si>
  <si>
    <t>"`viz projektová dokumentace, TZ a výkaz projektanta"_x000d_
 "`Zařezání hrany komunikace v tl.100 mm"_x000d_
 7.0+7.0 = 14,000 [A]</t>
  </si>
  <si>
    <t>"`viz projektová dokumentace, TZ a výkaz projektanta"_x000d_
 "`Asfaltová zálivka"_x000d_
 7.0+7.0+100.0 = 114,000 [A]</t>
  </si>
  <si>
    <t>"`viz projektová dokumentace, TZ a výkaz projektanta"_x000d_
 "`Betonová žlabovka C30/37 šířky 600 mm, délky 500 mm, výška koryta 90 mm, včetně betonového lože C16/20nXF1 tl. 100 mm + štěrkopísek tl. 150 mm"_x000d_
 35.0 = 35,000 [A]</t>
  </si>
  <si>
    <t>"`bourání betonu ve výkopu"_x000d_
 676*0.020 = 13,520 [A]_x000d_
 "`Vybourání a ostranění prostého betonu"_x000d_
 0.80 = 0,800 [B]_x000d_
 Celkem: 13.52+0.8 = 14,320 [C]</t>
  </si>
  <si>
    <t>"`bourání železobetonu ve výkopu"_x000d_
 676*0.010 = 6,760 [A]_x000d_
 Celkem: 6.76 = 6,760 [B]</t>
  </si>
  <si>
    <t>R92729</t>
  </si>
  <si>
    <t>R93329</t>
  </si>
  <si>
    <t>"`viz pol. 12373 - výkopy"_x000d_
 676*1.90 = 1284,400 [A]_x000d_
 "`viz pol. 13273 - výkopy rýh"_x000d_
 61.384*1.90 = 116,630 [B]_x000d_
 "`viz pol. 13373 - výkopy šachet"_x000d_
 10.605*1.90 = 20,150 [C]_x000d_
 "`viz pol. 17411 - zásypy zeminou"_x000d_
 -12.758*1.90 = -24,240 [D]_x000d_
 Celkem: 1284.4+116.63+20.15+-24.24 = 1396,940 [E]</t>
  </si>
  <si>
    <t>"`viz pol. 11316 - ŽB panely"_x000d_
 1.625*2.40 = 3,900 [A]_x000d_
 "`viz pol. 11335 - beton"_x000d_
 35.0*2.20 = 77,000 [B]_x000d_
 "`viz pol. 96615 - bourání betonu"_x000d_
 14.32*2.20 = 31,504 [C]_x000d_
 "`viz pol. 96616 - bourání ŽB"_x000d_
 6.76*2.40 = 16,224 [D]_x000d_
 Celkem: 3.9+77+31.504+16.224 = 128,628 [E]</t>
  </si>
  <si>
    <t>"`viz pol. 11317 - kostky"_x000d_
 33.0*2.50 = 82,500 [A]_x000d_
 "`viz pol. 11332 - kamenivo"_x000d_
 748.65*2.05 = 1534,733 [B]_x000d_
 "`viz pol. 11354 - krajník kamenný"_x000d_
 (50.0*0.130*0.20)*2.50 = 3,250 [C]_x000d_
 Celkem: 82.5+1534.733+3.25 = 1620,483 [D]</t>
  </si>
  <si>
    <t>"`viz pol. 11313 - asfalt"_x000d_
 73.1*2.20 = 160,820 [A]</t>
  </si>
  <si>
    <t>SO 22-18-22.01</t>
  </si>
  <si>
    <t>SO 22-18-22</t>
  </si>
  <si>
    <t>"`viz projektová dokumentace, TZ a výkaz projektanta"_x000d_
 "`Sejmutí drnu v tl. 100 mm"_x000d_
 1340.0 = 1340,000 [A]</t>
  </si>
  <si>
    <t>"`viz projektová dokumentace, TZ a výkaz projektanta"_x000d_
 "`Demolice sjezdů"_x000d_
 "`Betonová dlažba tl. 80 mm"_x000d_
 28.0*0.080 = 2,240 [A]</t>
  </si>
  <si>
    <t>"`viz projektová dokumentace, TZ a výkaz projektanta"_x000d_
 "`Demolice stávající silnice - souvislá údržba "_x000d_
 "`DK fr 4/64tl. 500 mm"_x000d_
 156.0*0.50 = 78,000 [A]_x000d_
 "`KAMENIVO PROMÍSENÉ S HLÍNOU tl. 500 mm"_x000d_
 163.0*0.50 = 81,500 [B]_x000d_
 "`Demolice sjezdů"_x000d_
 "`štěrkodrť tl. 250 mm"_x000d_
 31.0*0.250 = 7,750 [C]_x000d_
 "`ODSTRANĚNÍ STÁVAJÍCÍ POLNÍ KOMUNIKIACE"_x000d_
 "`ŠTĚRKODRŤ PROMÍSENÁ S HLÍNOU TL. 0,3 m"_x000d_
 219.0*0.30 = 65,700 [D]_x000d_
 Celkem: 78+81.5+7.75+65.7 = 232,950 [E]</t>
  </si>
  <si>
    <t>"`viz projektová dokumentace, TZ a výkaz projektanta"_x000d_
 "`BETONOVÝ OBRUBNÍK 10/25"_x000d_
 18.0 = 18,000 [A]_x000d_
 "`BETONOVÝ OBRUBNÍK 15/25"_x000d_
 31.0 = 31,000 [B]_x000d_
 Celkem: 18+31 = 49,000 [C]</t>
  </si>
  <si>
    <t>"`viz projektová dokumentace, TZ a výkaz projektanta"_x000d_
 "`Demolice stávající silnice - souvislá údržba "_x000d_
 "`ASFALTOVÝ BETON fr 1/16 tl. 100 mm - ODFRÉZOVÁNÍ - s přítomností dehtu"_x000d_
 142.0*0.10 = 14,200 [A]_x000d_
 "`ASFALTOVÝ BETON fr. 1/64 tl. 100 mm - ODFRÉZOVÁNÍ - s přítomností dehtu"_x000d_
 151.0*0.10 = 15,100 [B]_x000d_
 Celkem: 14.2+15.1 = 29,300 [C]</t>
  </si>
  <si>
    <t>"`viz projektová dokumentace, TZ a výkaz projektanta"_x000d_
 "`sejmutí ornice v proměnné tloušťce včetně následného odvozu a rozprostření na poli"_x000d_
 (169.0*0.360)*1.05 = 63,882 [A]_x000d_
 "``---------------------------------------`"_x000d_
 "`sejmutí podorniční (humózní) vrstvy, včetně následného odvozu a rozprostření na deponii, následné využítí pro ohumusení na stavbě"_x000d_
 (169*0.31+338*0.70)*1.05 = 303,440 [B]_x000d_
 Celkem: 63.882+303.44 = 367,322 [C]</t>
  </si>
  <si>
    <t>"`odvoz sejmuté ornice k rozprostření na poli - 20 km"_x000d_
 ((169.0*0.360)*1.05)*20 = 1277,640 [A]_x000d_
 "``---------------------------------------------`"_x000d_
 "`odvoz sejmuté podorniční (humózní) vrstvy na meziskládku"_x000d_
 ((169*0.31+338*0.70)*1.05)*15 = 4551,593 [B]_x000d_
 Celkem: 1277.64+4551.593 = 5829,233 [C]</t>
  </si>
  <si>
    <t>"`dovoz z meziskládky"_x000d_
 "`zemina pro ohumusování"_x000d_
 4890*0.10 = 489,000 [A]_x000d_
 "`zemina pro zásypy"_x000d_
 21.893 = 21,893 [B]_x000d_
 Celkem: 489+21.893 = 510,893 [C]</t>
  </si>
  <si>
    <t>"`dovoz z meziskládky"_x000d_
 "`zemina pro ohumusování"_x000d_
 (4890*0.10)*15 = 7335,000 [A]_x000d_
 "`zemina pro zásypy"_x000d_
 21.893*15 = 328,395 [B]_x000d_
 Celkem: 7335+328.395 = 7663,395 [C]</t>
  </si>
  <si>
    <t>"`viz projektová dokumentace, TZ a výkaz projektanta"_x000d_
 "`ruční výkop - 10 % "_x000d_
 "`Silnice + chodník + sjezdy"_x000d_
 225.0 = 225,000 [A]_x000d_
 "`ÚK + parkoviště (demolice drážního tělesa)"_x000d_
 6170.0 = 6170,000 [B]_x000d_
 Mezisoučet: 225+6170 = 6395,000 [C]_x000d_
 "`VÝKOPY Z VÝMĚNNÉ VRSTVY TL. 600 mm"_x000d_
 77.0*0.60 = 46,200 [D]_x000d_
 280.0*0.60 = 168,000 [E]_x000d_
 "`VÝKOPY Z VÝMĚNNÉ VRSTVY TL. 350 mm"_x000d_
 145.0*0.350 = 50,750 [F]_x000d_
 2090.0*0.350 = 731,500 [G]_x000d_
 Celkem: 225+6170+46.2+168+50.75+731.5 = 7391,450 [H]</t>
  </si>
  <si>
    <t>"`viz projektová dokumentace, TZ a výkaz projektanta"_x000d_
 "`výkop pro chráničky"_x000d_
 (5+3.5+1.5+3.5+7.5+4.3+2.5)*(1.8*0.35)*1.5 = 26,271 [A]_x000d_
 "`Výkop pro vsakovací žebro"_x000d_
 0.40*0.750*(17.0+8.0) = 7,500 [B]_x000d_
 "`výkop rýhy pro drenáž"_x000d_
 140.0*0.50*0.50 = 35,000 [C]_x000d_
 Celkem: 26.271+7.5+35 = 68,771 [D]</t>
  </si>
  <si>
    <t>"`odvoz na meziskládku - použití do zásypů"_x000d_
 21.893*15 = 328,395 [A]</t>
  </si>
  <si>
    <t>"`viz projektová dokumentace, TZ a výkaz projektanta"_x000d_
 "`výkop pro vpusti"_x000d_
 1.50*2 = 3,000 [A]_x000d_
 "`Ruční výkop 400/400/1000 mm pro patky zábradlí"_x000d_
 0.40*0.40*1.0*6 = 0,960 [B]_x000d_
 Celkem: 3+0.96 = 3,960 [C]</t>
  </si>
  <si>
    <t>"`uložení na meziskládce"_x000d_
 "`sejmutá podorniční (humózní) vrstva"_x000d_
 (169*0.31+338*0.70)*1.05 = 303,440 [A]_x000d_
 Celkem: 303.44 = 303,440 [B]</t>
  </si>
  <si>
    <t xml:space="preserve">"`viz projektová dokumentace, TZ a výkaz projektanta"_x000d_
 "`Násypy  (z vhodného materiálu dle ČSN 736133)"_x000d_
 "`Silnice + chodník + sjezdy"_x000d_
 355.0 = 355,000 [A]_x000d_
 "`ÚK + parkoviště"_x000d_
 264.0 = 264,000 [B]_x000d_
 Celkem: 355+264 = 619,000 [C]</t>
  </si>
  <si>
    <t>"`viz projektová dokumentace, TZ a výkaz projektanta"_x000d_
 "`zásyp všech chrániček bude proveden zhutněným zásypem zeminou z výkopu "_x000d_
 (5+3.5+1.5+3.5+7.5+4.3+2.5)*(1.5*0.35)*1.5 = 21,893 [A]_x000d_
 Celkem: 21.893 = 21,893 [B]</t>
  </si>
  <si>
    <t>"`viz projektová dokumentace, TZ a výkaz projektanta"_x000d_
 "`zásyp vpustí ŠD"_x000d_
 2*1.20 = 2,400 [A]_x000d_
 Celkem: 2.4 = 2,400 [B]</t>
  </si>
  <si>
    <t>"`viz projektová dokumentace, TZ a výkaz projektanta"_x000d_
 "`Úprava zemní pláně (vyrovnání, hutnění)"_x000d_
 150.0+254.0+411.50+39.70+1176.0 = 2031,200 [A]_x000d_
 "`Úprava parapláně"_x000d_
 77.0+280.0+145.0+2090.0 = 2592,000 [B]_x000d_
 Celkem: 2031.2+2592 = 4623,200 [C]</t>
  </si>
  <si>
    <t>"`viz projektová dokumentace, TZ a výkaz projektanta"_x000d_
 "`ohumusování tl. 100mm a osetí"_x000d_
 4890.0 = 4890,000 [A]_x000d_
 Celkem: 4890 = 4890,000 [B]</t>
  </si>
  <si>
    <t>"`rozprostření sejmuté ornice na poli v tl. 300 mm"_x000d_
 ((169.0*0.360)*1.05)/0.30 = 212,940 [A]_x000d_
 Celkem: 212.94 = 212,940 [B]</t>
  </si>
  <si>
    <t>"`viz projektová dokumentace, TZ a výkaz projektanta"_x000d_
 "`ohumusování tl. 100mm a osetí"_x000d_
 4890 = 4890,000 [A]</t>
  </si>
  <si>
    <t>"`viz projektová dokumentace, TZ a výkaz projektanta"_x000d_
 "`10l / m2"_x000d_
 "`ohumusování tl. 100mm a osetí"_x000d_
 4890*10*0.001 = 48,900 [A]</t>
  </si>
  <si>
    <t>"`zahrnuje veškeré náklady spojené s objednatelem požadovanými zkouškami"_x000d_
 "`viz projektová dokumentace, TZ a výkaz projektanta"_x000d_
 2+3+2*2 = 9,000 [A]</t>
  </si>
  <si>
    <t>"`viz projektová dokumentace, TZ a výkaz projektanta"_x000d_
 "`drenáž - filtrační a separační geotextilie 400 g/m2"_x000d_
 140.0*1.60*1.30 = 291,200 [A]_x000d_
 "`Vsakovací žebro 400x750 mm, separační netkaná geotextilie 400 g/m2"_x000d_
 (17.0+8.0)*(0.40+0.750*2)*1.30 = 61,750 [B]_x000d_
 Celkem: 291.2+61.75 = 352,950 [C]</t>
  </si>
  <si>
    <t>"`viz projektová dokumentace, TZ a výkaz projektanta"_x000d_
 "`folie proti prorůstání"_x000d_
 8.0 = 8,000 [A]</t>
  </si>
  <si>
    <t>"`viz projektová dokumentace, TZ a výkaz projektanta"_x000d_
 "`drenáž - štěrkodrť fr. 16-32 mm"_x000d_
 140.0*0.50*0.40 = 28,000 [A]_x000d_
 "`Vsakovací žebro 400x750 mm ze štěrkodrti fr. 16/32"_x000d_
 (17.0+8.0)*0.40*0.750 = 7,500 [B]_x000d_
 Celkem: 28+7.5 = 35,500 [C]</t>
  </si>
  <si>
    <t>"`viz projektová dokumentace, TZ a výkaz projektanta"_x000d_
 "`VÝMĚNNÁ VRSTVA ZE ŠTĚRKODRTI FR. 0/63 tl. 600 mm"_x000d_
 "`Skladba krytu komunikace - souvislá údržba"_x000d_
 77.0*0.60 = 46,200 [A]_x000d_
 "`Skladba krytu komunikace - Úk = PARKOVIŠTĚ"_x000d_
 280.0*0.60 = 168,000 [B]_x000d_
 "`VÝMĚNNÁ VRSTVA ZE ŠTĚRKODRTI FR. 0/63 tl. 350 mm"_x000d_
 "`Skladba chodníku (dlažba 200x100 mm šedé barvy, tl. 60 mm)"_x000d_
 145.0*0.350 = 50,750 [C]_x000d_
 "`Skladba krytu komunikace - ÚK; sjezd na pole"_x000d_
 2090.0*0.350 = 731,500 [D]_x000d_
 Celkem: 46.2+168+50.75+731.5 = 996,450 [E]</t>
  </si>
  <si>
    <t>"`viz projektová dokumentace, TZ a výkaz projektanta"_x000d_
 "`SEPARAČNÍ NETKANÁ GEOTEXTÍLIE 400 g/m2"_x000d_
 538.0+2717.0 = 3255,000 [A]</t>
  </si>
  <si>
    <t>"`viz projektová dokumentace, TZ a výkaz projektanta"_x000d_
 "`SEPARAČNÍ NETKANÁ GEOTEXTÍLIE 500 g/m2"_x000d_
 "`Skladba krytu komunikace - souvislá údržba"_x000d_
 77.0*1.30 = 100,100 [A]_x000d_
 "`Skladba krytu komunikace - Úk = PARKOVIŠTĚ"_x000d_
 280.0*1.30 = 364,000 [B]_x000d_
 Celkem: 100.1+364 = 464,100 [C]</t>
  </si>
  <si>
    <t>"`viz projektová dokumentace, TZ a výkaz projektanta"_x000d_
 "`Palisády"_x000d_
 "`Betonová palisáda 400x160x160"_x000d_
 "`Betonové lože z prostého betonu C16/20nXF1"_x000d_
 24.0*0.060*1.10 = 1,584 [A]</t>
  </si>
  <si>
    <t>"`viz projektová dokumentace, TZ a výkaz projektanta"_x000d_
 "`Betonová patka C20/25 nXF3 - 300/300/800 mm pro patky zábradlí"_x000d_
 0.30*0.30*0.80*6 = 0,432 [A]</t>
  </si>
  <si>
    <t>"`viz projektová dokumentace, TZ a výkaz projektanta"_x000d_
 "`Štěrbinový odvodňovací žlab 450/500 mm do betonu (C20/25nXF3)"_x000d_
 9.50*0.80*0.20 = 1,520 [A]</t>
  </si>
  <si>
    <t>"`viz projektová dokumentace, TZ a výkaz projektanta"_x000d_
 "`drenáž - lože z těženého kameniva frakce 0/22 tl. 100 mm"_x000d_
 140.0*0.50*0.10 = 7,000 [A]_x000d_
 "`podsyp štěrkopískem tl. 100 mm, zhutněno (vpusť)"_x000d_
 1.150*1.150*0.10*2 = 0,265 [B]_x000d_
 "`Betonová žlabovka C30/37 šířky 600 mm, délky 500 mm, výška koryta 90 mm, včetně betonového lože C16/20nXF1 tl. 100 mm + štěrkopísek tl. 150 mm"_x000d_
 30.0*0.80*0.150 = 3,600 [C]_x000d_
 "`Podkladní vrstva ze štěrkopísku fr. 8/16 - tl. 100 mm"_x000d_
 0.30*0.30*0.10*6 = 0,054 [D]_x000d_
 Celkem: 7+0.265+3.6+0.054 = 10,919 [E]</t>
  </si>
  <si>
    <t xml:space="preserve">"`viz projektová dokumentace, TZ a výkaz projektanta"_x000d_
 "`Skladba krytu komunikace - ÚK; sjezd na pole"_x000d_
 "`HRUBÉ DRCENÉ KAMENIVO      HDK 200 mm"_x000d_
 1050.0 = 1050,000 [A]</t>
  </si>
  <si>
    <t xml:space="preserve">"`viz projektová dokumentace, TZ a výkaz projektanta"_x000d_
 "`Skladba krytu komunikace - souvislá údržba"_x000d_
 "`ŠTĚRKODRŤ FRAKCE 0/32  ŠDA  200 mm"_x000d_
 143.0 = 143,000 [A]_x000d_
 "`ŠTĚRKODRŤ FRAKCE 0/64  ŠDB   170 mm"_x000d_
 150.0 = 150,000 [B]_x000d_
 "`Skladba krytu komunikace - Úk = PARKOVIŠTĚ"_x000d_
 "`ŠTĚRKODRŤ FRAKCE 0/32  ŠDA  200 mm"_x000d_
 243.0 = 243,000 [C]_x000d_
 "`ŠTĚRKODRŤ FRAKCE 0/64  ŠDB   170 mm"_x000d_
 254.0 = 254,000 [D]_x000d_
 Celkem: 143+150+243+254 = 790,000 [E]</t>
  </si>
  <si>
    <t xml:space="preserve">"`viz projektová dokumentace, TZ a výkaz projektanta"_x000d_
 "`ŠTĚRKODRŤ FRAKCE 0/63  ŠDB   210 mm"_x000d_
 "`Skladba chodníku (dlažba 200x100 mm šedé barvy, tl. 60 mm)"_x000d_
 411.50 = 411,500 [A]_x000d_
 "`HLADKÝ PÁS K ODDĚLENÍ HMATOVÉ DLAŽBY 200x200, tl. 60 mm (BEZ SRAŽENÝCH HRAN) "_x000d_
 7.20 = 7,200 [B]_x000d_
 "`BETON. DLAŽBA S VÝSTUPKY ČERVENÉ BARVY 100x200 mm tl. 60 mm (PRO VAROVNÉ PÁSY)  "_x000d_
 5.0 = 5,000 [C]_x000d_
 "`Skladba krytu komunikace - ÚK; sjezd na pole"_x000d_
 "`LOŽE ZE ŠTĚRKODRTI    L   220 mm    "_x000d_
 1176.0 = 1176,000 [D]_x000d_
 Celkem: 411.5+7.2+5+1176 = 1599,700 [E]</t>
  </si>
  <si>
    <t xml:space="preserve">"`viz projektová dokumentace, TZ a výkaz projektanta"_x000d_
 "`ŠTĚRKODRŤ FRAKCE 0/63  ŠDB   260 mm"_x000d_
 "`Skladba sjezdu a parkoviště -(dlažba 200x100 mm šedé barvy, tl. 80 mm)"_x000d_
 39.70 = 39,700 [A]_x000d_
 "`HLADKÝ PÁS K ODDĚLENÍ HMATOVÉ DLAŽBY 200x200, tl. 80 mm (BEZ SRAŽENÝCH HRAN) "_x000d_
 5.0 = 5,000 [B]_x000d_
 "`BETON. DLAŽBA S VÝSTUPKY ČERVENÉ BARVY 100x200 mm tl. 80 mm (PRO VAROVNÉ PÁSY)  "_x000d_
 5.0 = 5,000 [C]_x000d_
 Celkem: 39.7+5+5 = 49,700 [D]</t>
  </si>
  <si>
    <t>"`viz projektová dokumentace, TZ a výkaz projektanta"_x000d_
 "`Kačírek tl. 200 mm"_x000d_
 5.0 = 5,000 [A]</t>
  </si>
  <si>
    <t>"`viz projektová dokumentace, TZ a výkaz projektanta"_x000d_
 "`Infiltrační postřik asf., PI 1,0 Kg/m2"_x000d_
 "`Skladba krytu komunikace - souvislá údržba"_x000d_
 138.0 = 138,000 [A]_x000d_
 "`Skladba krytu komunikace - Úk = PARKOVIŠTĚ"_x000d_
 234.0 = 234,000 [B]_x000d_
 Celkem: 138+234 = 372,000 [C]</t>
  </si>
  <si>
    <t xml:space="preserve">"`viz projektová dokumentace, TZ a výkaz projektanta"_x000d_
 "`SPOJOVACÍ POSTŘIK KATIONAKTIVNÍ ASF. EMULZÍ (MODIF)     PS-CP  0,30 -0,60 kg/m2"_x000d_
 "`Skladba krytu komunikace - souvislá údržba"_x000d_
 134.0+138.0 = 272,000 [A]_x000d_
 "`Skladba krytu komunikace - Úk = PARKOVIŠTĚ"_x000d_
 228.0+234.0 = 462,000 [B]_x000d_
 Celkem: 272+462 = 734,000 [C]</t>
  </si>
  <si>
    <t>"`viz projektová dokumentace, TZ a výkaz projektanta"_x000d_
 "`Asfaltový beton pro obrusné vrstvy, ACO 11, tl. 40 mm"_x000d_
 "`Skladba krytu komunikace - souvislá údržba"_x000d_
 130.0 = 130,000 [A]_x000d_
 "`Skladba krytu komunikace - Úk = PARKOVIŠTĚ"_x000d_
 221.0 = 221,000 [B]_x000d_
 Celkem: 130+221 = 351,000 [C]</t>
  </si>
  <si>
    <t xml:space="preserve">"`viz projektová dokumentace, TZ a výkaz projektanta"_x000d_
 "`ASFALTOVÝ BETON PRO LOŽNÍ VRSTVY  ACL 16+ 60 mm"_x000d_
 "`Skladba krytu komunikace - souvislá údržba"_x000d_
 134.0 = 134,000 [A]_x000d_
 "`Skladba krytu komunikace - Úk = PARKOVIŠTĚ"_x000d_
 228.0 = 228,000 [B]_x000d_
 Celkem: 134+228 = 362,000 [C]</t>
  </si>
  <si>
    <t>"`viz projektová dokumentace, TZ a výkaz projektanta"_x000d_
 "`ASFALTOVÝ BETON PRO PODKLADNÍ VRSTVY ACP 22+ 90 mm"_x000d_
 "`Skladba krytu komunikace - souvislá údržba"_x000d_
 138.0 = 138,000 [A]_x000d_
 "`Skladba krytu komunikace - Úk = PARKOVIŠTĚ"_x000d_
 234.0 = 234,000 [B]_x000d_
 Celkem: 138+234 = 372,000 [C]</t>
  </si>
  <si>
    <t xml:space="preserve">"`viz projektová dokumentace, TZ a výkaz projektanta"_x000d_
 "`Skladba chodníku (dlažba 200x100 mm šedé barvy, tl. 60 mm)"_x000d_
 "`LOŽE Z KAMENIVA FRAKCE 0/8   L  30 mm"_x000d_
 350.0 = 350,000 [A]_x000d_
 "`HLADKÝ PÁS K ODDĚLENÍ HMATOVÉ DLAŽBY 200x200, tl. 60 mm (BEZ SRAŽENÝCH HRAN) "_x000d_
 7.20 = 7,200 [B]_x000d_
 "`ZDRSNĚNÝ PÁS SCHODIŠTĚ š. 400 mm - BETON. DLAŽBA 200x200 mm tl. 60 mm"_x000d_
 1.30 = 1,300 [C]_x000d_
 Celkem: 350+7.2+1.3 = 358,500 [D]</t>
  </si>
  <si>
    <t xml:space="preserve">"`viz projektová dokumentace, TZ a výkaz projektanta"_x000d_
 "`Skladba sjezdu a parkoviště -(dlažba 200x100 mm šedé barvy, tl. 80 mm)"_x000d_
 "`LOŽE Z KAMENIVA FRAKCE 0/8  L  40 mm"_x000d_
 28.0 = 28,000 [A]_x000d_
 "`HLADKÝ PÁS K ODDĚLENÍ HMATOVÉ DLAŽBY 200x200, tl. 80 mm (BEZ SRAŽENÝCH HRAN) "_x000d_
 5.0 = 5,000 [B]_x000d_
 Celkem: 28+5 = 33,000 [C]</t>
  </si>
  <si>
    <t xml:space="preserve">"`viz projektová dokumentace, TZ a výkaz projektanta"_x000d_
 "`LOŽE Z KAMENIVA FRAKCE 0/8  L  40 mm"_x000d_
 "`BETON. DLAŽBA S VÝSTUPKY ČERVENÉ BARVY 100x200 mm tl. 60 mm (PRO VAROVNÉ PÁSY)  "_x000d_
 5.0 = 5,000 [A]</t>
  </si>
  <si>
    <t xml:space="preserve">"`viz projektová dokumentace, TZ a výkaz projektanta"_x000d_
 "`LOŽE Z KAMENIVA FRAKCE 0/8  L  40 mm"_x000d_
 "`BETON. DLAŽBA S VÝSTUPKY ČERVENÉ BARVY 100x200 mm tl. 80 mm (PRO VAROVNÉ PÁSY)  "_x000d_
 5.0 = 5,000 [A]</t>
  </si>
  <si>
    <t>"`viz projektová dokumentace, TZ a výkaz projektanta"_x000d_
 "`Drenážní potrubí DN 150"_x000d_
 140.0 = 140,000 [A]</t>
  </si>
  <si>
    <t>"`viz projektová dokumentace, TZ a výkaz projektanta"_x000d_
 "`spojkování chrániček těsnícím kroužkem - 14 ks"_x000d_
 "`seříznutí chrániček aby přisedly k těsnění - 14 ks"_x000d_
 "`Chránička v km 67,910; 1xDN 160 dl. 5 m"_x000d_
 "`chránička DN 160 délky 5 m + vyvedení nad terén min. 0,5 m"_x000d_
 "`utěšnění konce chrániček vyvedených nad terén - 2 ks"_x000d_
 11.0 = 11,000 [A]_x000d_
 "`Chránička v km 67,920; 1xDN 160 dl. 3,5 m"_x000d_
 "`chránička DN 160 délky 3,5 m + vyvedení nad terén min. 0,5 m"_x000d_
 "`utěšnění konce chrániček vyvedených nad terén - 2 ks"_x000d_
 9.50 = 9,500 [B]_x000d_
 "`Chránička v km 67,930; 1xDN 160 dl. 1,5 m"_x000d_
 "`chránička DN 160 délky 1,5 m + vyvedení nad terén min. 0,5 m"_x000d_
 "`utěšnění konce chrániček vyvedených nad terén - 2 ks"_x000d_
 7.50 = 7,500 [C]_x000d_
 "`Chránička v km 67,935; 1xDN 160 dl. 3,5 m"_x000d_
 "`chránička DN 160 délky 3,5 m + vyvedení nad terén min. 0,5 m"_x000d_
 "`utěšnění konce chrániček vyvedených nad terén - 2 ks"_x000d_
 9.50 = 9,500 [D]_x000d_
 "`Chránička v km 67,942; 1xDN 160 dl. 7,5 m"_x000d_
 "`chránička DN 160 délky 7,5 m + vyvedení nad terén min. 0,5 m"_x000d_
 "`utěšnění konce chrániček vyvedených nad terén - 2 ks"_x000d_
 13.50 = 13,500 [E]_x000d_
 "`Chránička v km 67,963; 1xDN 160 dl. 4,3 m"_x000d_
 "`chránička DN 160 délky 4,3 m + vyvedení nad terén min. 0,5 m"_x000d_
 "`utěšnění konce chrániček vyvedených nad terén - 2 ks"_x000d_
 10.30 = 10,300 [F]_x000d_
 "`Chránička v km 67,965; 1xDN 160 dl. 2,5 m"_x000d_
 "`chránička DN 160 délky 2,5 m + vyvedení nad terén min. 0,5 m"_x000d_
 "`utěšnění konce chrániček vyvedených nad terén - 2 ks"_x000d_
 8.50 = 8,500 [G]_x000d_
 Celkem: 11+9.5+7.5+9.5+13.5+10.3+8.5 = 69,800 [H]</t>
  </si>
  <si>
    <t>"`viz projektová dokumentace, TZ a výkaz projektanta"_x000d_
 "`betonová uliční vpusť s kalovou prohlubní a košem na hrubé nečistoty, litinová mříž pro zatížení D400"_x000d_
 2.0 = 2,000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</si>
  <si>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1.0+1.0 = 2,000 [A]</t>
  </si>
  <si>
    <t>"`viz projektová dokumentace, TZ a výkaz projektanta"_x000d_
 "`Chránička v km 67,910; 1xDN 160 dl. 5 m"_x000d_
 11.0 = 11,000 [A]_x000d_
 "`Chránička v km 67,920; 1xDN 160 dl. 3,5 m"_x000d_
 9.50 = 9,500 [B]_x000d_
 "`Chránička v km 67,930; 1xDN 160 dl. 1,5 m"_x000d_
 7.50 = 7,500 [C]_x000d_
 "`Chránička v km 67,935; 1xDN 160 dl. 3,5 m"_x000d_
 9.50 = 9,500 [D]_x000d_
 "`Chránička v km 67,942; 1xDN 160 dl. 7,5 m"_x000d_
 13.50 = 13,500 [E]_x000d_
 "`Chránička v km 67,963; 1xDN 160 dl. 4,3 m"_x000d_
 10.30 = 10,300 [F]_x000d_
 "`Chránička v km 67,965; 1xDN 160 dl. 2,5 m"_x000d_
 8.50 = 8,500 [G]_x000d_
 Celkem: 11+9.5+7.5+9.5+13.5+10.3+8.5 = 69,800 [H]</t>
  </si>
  <si>
    <t xml:space="preserve">"`viz projektová dokumentace, TZ a výkaz projektanta"_x000d_
 "`Chránička v km 67,910; 1xDN 160 dl. 5 m"_x000d_
 "`uložení v betonové mazanině C12/15  0,35 x 0,3 m délky 5 m"_x000d_
 0.350*0.30*6.0 = 0,630 [A]_x000d_
 "`Chránička v km 67,920; 1xDN 160 dl. 3,5 m"_x000d_
 "`uložení v betonové mazanině C12/15  0,35 x 0,3 m délky 3,5 m"_x000d_
 0.350*0.30*4.50 = 0,473 [B]_x000d_
 "`Chránička v km 67,930; 1xDN 160 dl. 1,5 m"_x000d_
 "`uložení v betonové mazanině C12/15  0,35 x 0,3 m délky 1,5 m"_x000d_
 0.350*0.30*2.50 = 0,263 [C]_x000d_
 "`Chránička v km 67,935; 1xDN 160 dl. 3,5 m"_x000d_
 "`uložení v betonové mazanině C12/15  0,35 x 0,3 m délky 3,5 m"_x000d_
 0.350*0.30*4.50 = 0,473 [D]_x000d_
 "`Chránička v km 67,942; 1xDN 160 dl. 7,5 m"_x000d_
 "`uložení v betonové mazanině C12/15  0,35 x 0,3 m délky 7,5 m"_x000d_
 0.350*0.30*8.50 = 0,893 [E]_x000d_
 "`Chránička v km 67,963; 1xDN 160 dl. 4,3 m"_x000d_
 "`uložení v betonové mazanině C12/15  0,35 x 0,3 m délkY 4,3 m"_x000d_
 0.350*0.30*5.30 = 0,557 [F]_x000d_
 "`Chránička v km 67,965; 1xDN 160 dl. 2,5 m"_x000d_
 "`uložení v betonové mazanině C12/15  0,35 x 0,3 m délky 2,5 m"_x000d_
 0.350*0.30*3.50 = 0,368 [G]_x000d_
 Celkem: 0.63+0.473+0.263+0.473+0.893+0.557+0.368 = 3,657 [H]</t>
  </si>
  <si>
    <t xml:space="preserve">"`viz projektová dokumentace, TZ a výkaz projektanta"_x000d_
 "`Ocelové zábradlí v. 1100 mm  (včetně spojů, svarů, otryskání povrchu, pozinkování a nátěru)"_x000d_
 2*2.950 = 5,900 [A]</t>
  </si>
  <si>
    <t>"`viz projektová dokumentace, TZ a výkaz projektanta"_x000d_
 "`Ocelové zábradlí se svislou výplní v. 1100 mm (včetně spojů, svarů, otryskání povrchu, pozinkování a nátěru)"_x000d_
 "`Počet sloupků (sloupky + patní desky + kotvící prvky a podlití polymermaltou) - 33 ks"_x000d_
 34.0 = 34,000 [A]</t>
  </si>
  <si>
    <t>"`viz projektová dokumentace, TZ a výkaz projektanta"_x000d_
 "`Jednostranné ocelové svodidlo úroveň zadržení N2, sloupky po 2 m"_x000d_
 190.0 = 190,000 [A]</t>
  </si>
  <si>
    <t>"`viz projektová dokumentace, TZ a výkaz projektanta"_x000d_
 "`IP11b"_x000d_
 1.0 = 1,000 [A]</t>
  </si>
  <si>
    <t>"`viz projektová dokumentace, TZ a výkaz projektanta"_x000d_
 "`V10b - bílá čára tl. 0,125"_x000d_
 26.0*0.125 = 3,250 [A]</t>
  </si>
  <si>
    <t>"`viz projektová dokumentace, TZ a výkaz projektanta"_x000d_
 "`Poplastovaná V10b - bílá čára tl. 0,125"_x000d_
 26.0*0.125 = 3,250 [A]</t>
  </si>
  <si>
    <t>91710</t>
  </si>
  <si>
    <t>OBRUBY Z BETONOVÝCH PALISÁD</t>
  </si>
  <si>
    <t>"`viz projektová dokumentace, TZ a výkaz projektanta"_x000d_
 "`Palisády"_x000d_
 "`Betonová palisáda 400x160x160"_x000d_
 24.0*(0.40*0.160) = 1,536 [A]</t>
  </si>
  <si>
    <t xml:space="preserve">"`viz projektová dokumentace, TZ a výkaz projektanta"_x000d_
 "`Betonový chodníkový obrubník včetně betonového lože  (C20/25nXF3)    BO 10/25"_x000d_
 108.0+31.0+42.0+14.0 = 195,000 [A]</t>
  </si>
  <si>
    <t xml:space="preserve">"`viz projektová dokumentace, TZ a výkaz projektanta"_x000d_
 "`Betonový silniční obrubník včetně betonového lože (C20/25nXF3)             BO 15/25"_x000d_
 4.9+2.9+4+22.1+15+6.5+7.8+2.5+40.9+70+8+6+5.7+2.8+4+1+11.7+3+30.1+15 = 263,900 [A]_x000d_
 "`Betonový silniční obrubník včetně betonového lože  (C20/25nXF3)           BO 15/15"_x000d_
 3.2+6+2.8+3+3+3 = 21,000 [B]_x000d_
 Celkem: 263.9+21 = 284,900 [C]</t>
  </si>
  <si>
    <t>"`viz projektová dokumentace, TZ a výkaz projektanta"_x000d_
 "`Dvouřádek ze žulových kostek střední velikosti do betonu"_x000d_
 145.0*2 = 290,000 [A]_x000d_
 "`Pětiřádek ze žulových kostek do betonu (C20/25nXF3)"_x000d_
 6.0*5 = 30,000 [B]_x000d_
 Celkem: 290+30 = 320,000 [C]</t>
  </si>
  <si>
    <t>"`viz projektová dokumentace, TZ a výkaz projektanta"_x000d_
 "`Zařezání hrany komunikace v tl.100 mm"_x000d_
 20.0 = 20,000 [A]_x000d_
 "`ZAŘEZÁNÍ VRSTEV KOMUNIKACE - SOUVISLÁ ÚDRŽBA"_x000d_
 110.0 = 110,000 [B]_x000d_
 Celkem: 20+110 = 130,000 [C]</t>
  </si>
  <si>
    <t>"`viz projektová dokumentace, TZ a výkaz projektanta"_x000d_
 "`Asfaltová zálivka"_x000d_
 110.0+20.0+30.0+5.0 = 165,000 [A]</t>
  </si>
  <si>
    <t>93513</t>
  </si>
  <si>
    <t>ŠTĚRBINOVÉ ŽLABY Z BET DÍLCŮ ŠÍŘ 500MM VÝŠ 500MM</t>
  </si>
  <si>
    <t>"`viz projektová dokumentace, TZ a výkaz projektanta"_x000d_
 "`Štěrbinový odvodňovací žlab 450/500 mm do betonu (C20/25nXF3)"_x000d_
 9.50 = 9,500 [A]</t>
  </si>
  <si>
    <t>"`viz projektová dokumentace, TZ a výkaz projektanta"_x000d_
 "`Betonová žlabovka C30/37 šířky 600 mm, délky 500 mm, výška koryta 90 mm, včetně betonového lože C16/20nXF1 tl. 100 mm + štěrkopísek tl. 150 mm"_x000d_
 30.0 = 30,000 [A]</t>
  </si>
  <si>
    <t>"`viz projektová dokumentace, TZ a výkaz projektanta"_x000d_
 "`Žlab š. 200 mm uložen do betonu; s bezpečnostní SF drážkou z polymerbetonu s litinovou integrovanou hranou"_x000d_
 "`a krycím roštem z GGG litiny s aretací a litinovou mříží pro třídu zatížení E600 "_x000d_
 3.0+3.0 = 6,000 [A]</t>
  </si>
  <si>
    <t>95337</t>
  </si>
  <si>
    <t>BEZPEČNOST ZNAČKY NERETROREFLEX NÁTĚR</t>
  </si>
  <si>
    <t>"`viz projektová dokumentace, TZ a výkaz projektanta"_x000d_
 "`OZNAČENÍ STUPNICE PRUHEM ŽLUTÉ BARVY - PÁS Š. 100 mm"_x000d_
 6.0*0.10 = 0,600 [A]</t>
  </si>
  <si>
    <t>"`bourání betonu ve výkopu"_x000d_
 7391.45*0.020 = 147,829 [A]_x000d_
 Celkem: 147.829 = 147,829 [B]</t>
  </si>
  <si>
    <t>"`bourání železobetonu ve výkopu"_x000d_
 7391.45*0.010 = 73,915 [A]_x000d_
 Celkem: 73.915 = 73,915 [B]</t>
  </si>
  <si>
    <t>R92730</t>
  </si>
  <si>
    <t>R93330</t>
  </si>
  <si>
    <t>R95501</t>
  </si>
  <si>
    <t>"`viz pol. 11130 - sejmutí drnu"_x000d_
 1340.0*0.10*1.90 = 254,600 [A]_x000d_
 "`viz pol. 12373 - výkopy"_x000d_
 7391.45*1.90 = 14043,755 [B]_x000d_
 "`viz pol. 13273 - výkopy rýh"_x000d_
 68.771*1.90 = 130,665 [C]_x000d_
 "`viz pol. 13373 - výkopy šachet"_x000d_
 3.96*1.90 = 7,524 [D]_x000d_
 "`viz pol. 17411 - zásyp zeminou"_x000d_
 -21.893*1.90 = -41,597 [E]_x000d_
 Celkem: 254.6+14043.755+130.665+7.524+-41.597 = 14394,947 [F]</t>
  </si>
  <si>
    <t>"`viz pol. 11318 - dlažba"_x000d_
 2.240*2.20 = 4,928 [A]_x000d_
 "`viz pol. 11352 - obrubníky"_x000d_
 49*0.205 = 10,045 [B]_x000d_
 "`viz pol. 96615 - bourání betonu"_x000d_
 147.829*2.20 = 325,224 [C]_x000d_
 "`viz pol. 96616 - bourání ŽB"_x000d_
 73.915*2.40 = 177,396 [D]_x000d_
 Celkem: 4.928+10.045+325.224+177.396 = 517,593 [E]</t>
  </si>
  <si>
    <t>"`viz pol. 11332 - kamenivo"_x000d_
 232.95*2.05 = 477,548 [A]</t>
  </si>
  <si>
    <t>"`viz pol. 11372 - frézování asfaltu"_x000d_
 29.30*2.20 = 64,460 [A]</t>
  </si>
  <si>
    <t>SO 22-18-22.02a</t>
  </si>
  <si>
    <t>"`viz projektová dokumentace, TZ a výkaz projektanta"_x000d_
 "`Sejmutí drnu v tl. 100 mm"_x000d_
 910.0 = 910,000 [A]</t>
  </si>
  <si>
    <t>"`viz projektová dokumentace, TZ a výkaz projektanta"_x000d_
 "`ODSTRANĚNÍ STÁVAJÍCÍ ÚK"_x000d_
 "`ŠTĚRKODRŤ PROMÍSENÁ S HLÍNOU TL. 0,3 m"_x000d_
 45.0*0.30 = 13,500 [A]_x000d_
 Celkem: 13.5 = 13,500 [B]</t>
  </si>
  <si>
    <t>"`viz projektová dokumentace, TZ a výkaz projektanta"_x000d_
 "`BETONOVÝ OBRUBNÍK 10/25"_x000d_
 4.0 = 4,000 [A]_x000d_
 Celkem: 4 = 4,000 [B]</t>
  </si>
  <si>
    <t>"`viz projektová dokumentace, TZ a výkaz projektanta"_x000d_
 "`sejmutí ornice v proměnné tloušťce včetně následného odvozu a rozprostření na poli"_x000d_
 255.0 = 255,000 [A]_x000d_
 "``---------------------------------------`"_x000d_
 "`sejmutí podorniční (humózní) vrstvy, včetně následného odvozu a rozprostření na deponii, následné využítí pro ohumusení na stavbě"_x000d_
 58.0 = 58,000 [B]_x000d_
 Celkem: 255+58 = 313,000 [C]</t>
  </si>
  <si>
    <t>"`odvoz sejmuté ornice k rozprostření na poli - 20 km"_x000d_
 255.0*20 = 5100,000 [A]_x000d_
 "``---------------------------------------------`"_x000d_
 "`odvoz sejmuté podorniční (humózní) vrstvy na meziskládku"_x000d_
 58.0*15 = 870,000 [B]_x000d_
 Celkem: 5100+870 = 5970,000 [C]</t>
  </si>
  <si>
    <t>"`dovoz z meziskládky"_x000d_
 "`zemina pro ohumusování"_x000d_
 1770*0.10 = 177,000 [A]_x000d_
 "`zemina pro zásypy"_x000d_
 3.938 = 3,938 [B]_x000d_
 Celkem: 177+3.938 = 180,938 [C]</t>
  </si>
  <si>
    <t>"`dovoz z meziskládky"_x000d_
 "`zemina pro ohumusování"_x000d_
 (1770*0.10)*15 = 2655,000 [A]_x000d_
 "`zemina pro zásypy"_x000d_
 3.938*15 = 59,070 [B]_x000d_
 Celkem: 2655+59.07 = 2714,070 [C]</t>
  </si>
  <si>
    <t>"`viz projektová dokumentace, TZ a výkaz projektanta"_x000d_
 "`ruční výkop - 10 % "_x000d_
 "`chodníky (včetně stěn)"_x000d_
 470.0 = 470,000 [A]_x000d_
 Mezisoučet: 470 = 470,000 [B]_x000d_
 "`VÝKOPY Z VÝMĚNNÉ VRSTVY TL. 350 mm"_x000d_
 159.0 = 159,000 [C]_x000d_
 "`výkop pro spodní stavbu přístřešku na kola"_x000d_
 4.980*2.0*0.450 = 4,482 [D]_x000d_
 Celkem: 470+159+4.482 = 633,482 [E]</t>
  </si>
  <si>
    <t>"`viz projektová dokumentace, TZ a výkaz projektanta"_x000d_
 "`výkop pro chráničky"_x000d_
 5.0*(1.8*0.35)*1.5 = 4,725 [A]_x000d_
 "`Výkop pro vsakovací žebro"_x000d_
 0.40*0.750*66.0 = 19,800 [B]_x000d_
 Celkem: 4.725+19.8 = 24,525 [C]</t>
  </si>
  <si>
    <t>"`odvoz na meziskládku - použití do zásypů"_x000d_
 3.938*15 = 59,070 [A]</t>
  </si>
  <si>
    <t>"`viz projektová dokumentace, TZ a výkaz projektanta"_x000d_
 "`Ruční výkop 400/400/1000 mm pro patky zábradlí"_x000d_
 0.40*0.40*1.0*115 = 18,400 [A]_x000d_
 Celkem: 18.4 = 18,400 [B]</t>
  </si>
  <si>
    <t>"`uložení na meziskládce"_x000d_
 "`sejmutá podorniční (humózní) vrstva"_x000d_
 58.0*1.05 = 60,900 [A]_x000d_
 Celkem: 60.9 = 60,900 [B]</t>
  </si>
  <si>
    <t xml:space="preserve">"`viz projektová dokumentace, TZ a výkaz projektanta"_x000d_
 "`Násypy  (hutněný násyp ze štěrkodrti frakce 0/93)"_x000d_
 "`chodníky"_x000d_
 1640.0 = 1640,000 [A]</t>
  </si>
  <si>
    <t>"`viz projektová dokumentace, TZ a výkaz projektanta"_x000d_
 "`zásyp všech chrániček bude proveden zhutněným zásypem zeminou z výkopu "_x000d_
 5.0*(1.5*0.35)*1.5 = 3,938 [A]_x000d_
 Celkem: 3.938 = 3,938 [B]</t>
  </si>
  <si>
    <t>"`viz projektová dokumentace, TZ a výkaz projektanta"_x000d_
 "`zásyp přípojky"_x000d_
 4.50*0.80*(1.50-0.40-0.10) = 3,600 [A]_x000d_
 Celkem: 3.6 = 3,600 [B]</t>
  </si>
  <si>
    <t>"`viz projektová dokumentace, TZ a výkaz projektanta"_x000d_
 "`obsyp přípojek"_x000d_
 4.50*0.80*0.40 = 1,440 [A]_x000d_
 Celkem: 1.44 = 1,440 [B]</t>
  </si>
  <si>
    <t>"`viz projektová dokumentace, TZ a výkaz projektanta"_x000d_
 "`Úprava zemní pláně (vyrovnání, hutnění)"_x000d_
 575.0 = 575,000 [A]_x000d_
 "`Úprava parapláně"_x000d_
 591.0 = 591,000 [B]_x000d_
 Celkem: 575+591 = 1166,000 [C]</t>
  </si>
  <si>
    <t>"`viz projektová dokumentace, TZ a výkaz projektanta"_x000d_
 "`ohumusování tl. 100mm a osetí"_x000d_
 1770.0 = 1770,000 [A]_x000d_
 Celkem: 1770 = 1770,000 [B]</t>
  </si>
  <si>
    <t>"`rozprostření sejmuté ornice na poli v tl. 300 mm"_x000d_
 255.0/0.30 = 850,000 [A]_x000d_
 Celkem: 850 = 850,000 [B]</t>
  </si>
  <si>
    <t>"`viz projektová dokumentace, TZ a výkaz projektanta"_x000d_
 "`ohumusování tl. 100mm a osetí"_x000d_
 1770 = 1770,000 [A]</t>
  </si>
  <si>
    <t>"`viz projektová dokumentace, TZ a výkaz projektanta"_x000d_
 "`10l / m2"_x000d_
 "`ohumusování tl. 100mm a osetí"_x000d_
 1770*10*0.001 = 17,700 [A]</t>
  </si>
  <si>
    <t>"`viz projektová dokumentace, TZ a výkaz projektanta"_x000d_
 "`Vsakovací žebro 400x750 mm, separační netkaná geotextilie 400 g/m2"_x000d_
 (34.0+32.0)*(0.40+0.750*2)*1.30 = 163,020 [A]</t>
  </si>
  <si>
    <t>"`viz projektová dokumentace, TZ a výkaz projektanta"_x000d_
 "`Vsakovací žebro 400x750 mm ze štěrkodrti fr. 16/32"_x000d_
 (34.0+32.0)*0.40*0.750 = 19,800 [A]</t>
  </si>
  <si>
    <t>"`viz projektová dokumentace, TZ a výkaz projektanta"_x000d_
 "`VÝMĚNNÁ VRSTVA ZE ŠTĚRKODRTI FR. 0/63 tl. 350 mm"_x000d_
 "`Skladba chodníku (dlažba 200x100 mm šedé barvy, tl. 60 mm)"_x000d_
 159.0 = 159,000 [A]</t>
  </si>
  <si>
    <t>"`viz projektová dokumentace, TZ a výkaz projektanta"_x000d_
 "`SEPARAČNÍ NETKANÁ GEOTEXTÍLIE 400 g/m2"_x000d_
 591.0 = 591,000 [A]</t>
  </si>
  <si>
    <t>"`viz projektová dokumentace, TZ a výkaz projektanta"_x000d_
 "`Betonová patka C20/25 nXF3 - 400/400/900 mm pro patky zábradlí"_x000d_
 0.40*0.40*0.90*115 = 16,560 [A]</t>
  </si>
  <si>
    <t>"`viz projektová dokumentace, TZ a výkaz projektanta"_x000d_
 "`základová deska beton C25/30 XC2, tl. 350 mm"_x000d_
 "`2x KARI síť 8/100/100"_x000d_
 4.980*2.0*0.350 = 3,486 [A]</t>
  </si>
  <si>
    <t>"`viz projektová dokumentace, TZ a výkaz projektanta"_x000d_
 "`základová deska beton C25/30 XC2, tl. 350 mm"_x000d_
 "`2x KARI síť 8/100/100"_x000d_
 (4.980*2.0*7.90*1.25*0.001)*2 = 0,197 [A]</t>
  </si>
  <si>
    <t>"`viz projektová dokumentace, TZ a výkaz projektanta"_x000d_
 "`Železobetonové schodiště - pro kolej č. 2"_x000d_
 "`ŽB konstrukce schodiště (tl. kce 200 mm + stupně , 2 ramena, mezipodesta)"_x000d_
 11.40 = 11,400 [A]_x000d_
 "`Železobetonové schodiště - pro kolej č. 1"_x000d_
 "`ŽB konstrukce schodiště (tl. kce 200 mm + stupně))"_x000d_
 3.30 = 3,300 [B]_x000d_
 Celkem: 11.4+3.3 = 14,700 [C]</t>
  </si>
  <si>
    <t>"`viz projektová dokumentace, TZ a výkaz projektanta"_x000d_
 "`podíl výztuže 180 kg / m3"_x000d_
 "`Železobetonové schodiště - pro kolej č. 2"_x000d_
 "`ŽB konstrukce schodiště (tl. kce 200 mm + stupně , 2 ramena, mezipodesta)"_x000d_
 11.40*0.180 = 2,052 [A]_x000d_
 "`Železobetonové schodiště - pro kolej č. 1"_x000d_
 "`ŽB konstrukce schodiště (tl. kce 200 mm + stupně))"_x000d_
 3.30*0.180 = 0,594 [B]_x000d_
 Celkem: 2.052+0.594 = 2,646 [C]</t>
  </si>
  <si>
    <t>"`viz projektová dokumentace, TZ a výkaz projektanta"_x000d_
 "`Žlab š. 200 mm uložení do betonu C16/20 XF1"_x000d_
 2.0*0.40*0.20 = 0,160 [A]</t>
  </si>
  <si>
    <t>"`viz projektová dokumentace, TZ a výkaz projektanta"_x000d_
 "`Železobetonové schodiště - pro kolej č. 2"_x000d_
 "`Podkladní beton v. 100 mm"_x000d_
 3.70 = 3,700 [A]_x000d_
 "`Železobetonové schodiště - pro kolej č. 1"_x000d_
 "`Podkladní beton v. 100 mm"_x000d_
 0.90 = 0,900 [B]_x000d_
 Celkem: 3.7+0.9 = 4,600 [C]</t>
  </si>
  <si>
    <t>"`viz projektová dokumentace, TZ a výkaz projektanta"_x000d_
 "`Železobetonové schodiště - pro kolej č. 2"_x000d_
 "`štěrkodrť fr. 0/32 tl. 150 mm"_x000d_
 5.50 = 5,500 [A]_x000d_
 "`Železobetonové schodiště - pro kolej č. 1"_x000d_
 "`štěrkodrť fr. 0/32 tl. 150 mm"_x000d_
 1.40 = 1,400 [B]_x000d_
 Celkem: 5.5+1.4 = 6,900 [C]</t>
  </si>
  <si>
    <t>"`viz projektová dokumentace, TZ a výkaz projektanta"_x000d_
 "`Podkladní vrstva ze štěrkopísku fr. 8/16 - tl. 100 mm"_x000d_
 0.40*0.40*0.10*115 = 1,840 [A]_x000d_
 "`lože přípojek"_x000d_
 4.50*0.80*0.10 = 0,360 [B]_x000d_
 "`štěrkopískový podsyp` `základové desky přístřešku fr. 32-64 mm tl. 100 mm"_x000d_
 4.980*2.0*0.10 = 0,996 [C]_x000d_
 Celkem: 1.84+0.36+0.996 = 3,196 [D]</t>
  </si>
  <si>
    <t xml:space="preserve">"`viz projektová dokumentace, TZ a výkaz projektanta"_x000d_
 "`ŠTĚRKODRŤ FRAKCE 0/63  ŠDB   220 mm"_x000d_
 "`Skladba chodníku (dlažba 200x100 mm šedé barvy, tl. 60 mm)"_x000d_
 604.0 = 604,000 [A]_x000d_
 "`HLADKÝ PÁS K ODDĚLENÍ HMATOVÉ DLAŽBY 200x200, tl. 60 mm (BEZ SRAŽENÝCH HRAN) "_x000d_
 3.20 = 3,200 [B]_x000d_
 "`BETON. DLAŽBA S VÝSTUPKY ČERVENÉ BARVY 100x200 mm tl. 60 mm (PRO VAROVNÉ PÁSY)  "_x000d_
 3.50 = 3,500 [C]_x000d_
 Celkem: 604+3.2+3.5 = 610,700 [D]</t>
  </si>
  <si>
    <t xml:space="preserve">"`viz projektová dokumentace, TZ a výkaz projektanta"_x000d_
 "`Skladba chodníku (dlažba 200x100 mm šedé barvy, tl. 60 mm)"_x000d_
 "`LOŽE Z KAMENIVA FRAKCE 0/8   L  30 mm"_x000d_
 525.0 = 525,000 [A]_x000d_
 "`HLADKÝ PÁS K ODDĚLENÍ HMATOVÉ DLAŽBY 200x200, tl. 60 mm (BEZ SRAŽENÝCH HRAN) "_x000d_
 3.20 = 3,200 [B]_x000d_
 "`ZDRSNĚNÝ PÁS SCHODIŠTĚ š. 400 mm - BETON. DLAŽBA 200x200 mm tl. 60 mm"_x000d_
 2.20 = 2,200 [C]_x000d_
 Celkem: 525+3.2+2.2 = 530,400 [D]</t>
  </si>
  <si>
    <t xml:space="preserve">"`viz projektová dokumentace, TZ a výkaz projektanta"_x000d_
 "`BETON. DLAŽBA S VÝSTUPKY ČERVENÉ BARVY 100x200 mm tl. 60 mm (PRO VAROVNÉ PÁSY)  "_x000d_
 "`LOŽE Z KAMENIVA FRAKCE 0/8  L 40 mm"_x000d_
 3.50 = 3,500 [A]</t>
  </si>
  <si>
    <t>"`viz projektová dokumentace, TZ a výkaz projektanta"_x000d_
 "`Přípojka DN 150"_x000d_
 4.50 = 4,500 [A]</t>
  </si>
  <si>
    <t>"`viz projektová dokumentace, TZ a výkaz projektanta"_x000d_
 "`spojkování chrániček těsnícím kroužkem - 2 ks"_x000d_
 "`seříznutí chrániček aby přisedly k těsnění - 2 ks"_x000d_
 "`Chránička v km 67,972; 1xDN 160 dl. 5 m"_x000d_
 "`chránička DN 160 délky 5 m + vyvedení nad terén min. 0,5 m"_x000d_
 "`utěšnění konce chrániček vyvedených nad terén - 2 ks"_x000d_
 11.0 = 11,000 [A]_x000d_
 Celkem: 11 = 11,000 [B]</t>
  </si>
  <si>
    <t>"`viz projektová dokumentace, TZ a výkaz projektanta"_x000d_
 "`Chránička v km 67,972; 1xDN 160 dl. 5 m"_x000d_
 11.0 = 11,000 [A]</t>
  </si>
  <si>
    <t xml:space="preserve">"`viz projektová dokumentace, TZ a výkaz projektanta"_x000d_
 "`Chránička v km 67,972; 1xDN 160 dl. 5 m"_x000d_
 "`uložení v betonové mazanině C12/15  0,35 x 0,3 m délky 5 m"_x000d_
 0.350*0.30*6.0 = 0,630 [A]</t>
  </si>
  <si>
    <t>"`viz projektová dokumentace, TZ a výkaz projektanta"_x000d_
 "`Zábradlí se svislou výplní - kolem chodníků:"_x000d_
 "`Ocelové zábradlí se svislou výplní v. 1100 mm (včetně spojů, svarů, otryskání povrchu, pozinkování a nátěru)"_x000d_
 "`Sloupky zábradlí (sloupky + patní desky + kotvící prvky+podlití polymermaltou) - 115 ks"_x000d_
 120.0 = 120,000 [A]_x000d_
 "`Zábradlí schodiště:"_x000d_
 "`Ocelové zábradlí se svislou výplní v. 1100 mm (včetně spojů, svarů, otryskání povrchu, pozinkování a nátěru)"_x000d_
 "`Sloupky zábradlí (sloupky + patní desky + kotvící prvky+podlití polymermaltou) - 30 ks"_x000d_
 30.0 = 30,000 [B]_x000d_
 Celkem: 120+30 = 150,000 [C]</t>
  </si>
  <si>
    <t xml:space="preserve">"`viz projektová dokumentace, TZ a výkaz projektanta"_x000d_
 "`Betonový chodníkový obrubník včetně betonového lože  (C20/25nXF3)    BO 10/25"_x000d_
 62+112+79+10+26+5+66+46+47+17+24+10 = 504,000 [A]</t>
  </si>
  <si>
    <t xml:space="preserve">"`viz projektová dokumentace, TZ a výkaz projektanta"_x000d_
 "`Betonový silniční obrubník včetně betonového lože             BO 15/15"_x000d_
 7.20+4.80 = 12,000 [A]</t>
  </si>
  <si>
    <t>"`viz projektová dokumentace, TZ a výkaz projektanta"_x000d_
 "`Žlab š 200 mm s bezp. sf drážkou z polymerbetonu s litinovou integrovanou hranou"_x000d_
 "`a krycím roštem z GGG litiny s aretací a litinovou mříží pro třídu zatížení D400, uložení do betonu C 16/20 XF1"_x000d_
 3.0+2.0 = 5,000 [A]</t>
  </si>
  <si>
    <t>"`viz projektová dokumentace, TZ a výkaz projektanta"_x000d_
 "`OZNAČENÍ STUPNICE PRUHEM ŽLUTÉ BARVY - PÁS Š. 100 mm (NA BETON. POVRCHU)"_x000d_
 16.0*0.10 = 1,600 [A]</t>
  </si>
  <si>
    <t>"`bourání betonu ve výkopu"_x000d_
 633.482*0.020 = 12,670 [A]_x000d_
 Celkem: 12.67 = 12,670 [B]</t>
  </si>
  <si>
    <t>"`bourání železobetonu ve výkopu"_x000d_
 633.482*0.010 = 6,335 [A]_x000d_
 Celkem: 6.335 = 6,335 [B]</t>
  </si>
  <si>
    <t>R9111</t>
  </si>
  <si>
    <t>MADLA DVOJITÁ SCHODIŠTĚ - DODÁVKA A MONTÁŽ</t>
  </si>
  <si>
    <t>"`viz projektová dokumentace, TZ a výkaz projektanta"_x000d_
 "`Zábradlí schodiště:"_x000d_
 "`Dvojitá madla schodiště ve v. 700 a 900 mm -ocel. TR 42,4 x 4 mm (včetně spojů, svarů, otryskání povrchu, pozinkování a nátěru)"_x000d_
 "`Ukotvení madel do stěny - 14 KS"_x000d_
 9.50+24.0 = 33,500 [A]</t>
  </si>
  <si>
    <t>R92731</t>
  </si>
  <si>
    <t>R93331</t>
  </si>
  <si>
    <t>R9376-1</t>
  </si>
  <si>
    <t>MOBILIÁŘ - PŘÍSTŘEŠEK NA KOLA (pro 5 stojanů / 10 kol)</t>
  </si>
  <si>
    <t>"`viz projektová dokumentace, TZ a výkaz projektanta"_x000d_
 "`krytá plocha 10,50 m2, 2,50 x 4,20 m"_x000d_
 "`ocelová konstrukce, rovná střecha z lepeného bezpečnostního skla, "_x000d_
 "`zadní a boční stěny kalené bezpečnostní sklo,"_x000d_
 "`odvodnění vedené sloupkem s vyústěním nad dlažbu za zadní stěnou přístřešku"_x000d_
 "`pro 5 stojanů / 10 kol (včetně dodávky a montáže)"_x000d_
 "`kompletní provedení, dodávka a montáž"_x000d_
 1.0 = 1,000 [A]</t>
  </si>
  <si>
    <t>R95502</t>
  </si>
  <si>
    <t>"`viz pol. 11130 - sejmutí drnu"_x000d_
 910.0*0.10*1.90 = 172,900 [A]_x000d_
 "`viz pol. 12373 - výkopy"_x000d_
 633.482*1.90 = 1203,616 [B]_x000d_
 "`viz pol. 13273 - výkopy rýh"_x000d_
 24.525*1.90 = 46,598 [C]_x000d_
 "`viz pol. 13373 - výkopy šachet"_x000d_
 18.4*1.90 = 34,960 [D]_x000d_
 "`viz pol. 17411 - zásyp zeminou"_x000d_
 -3.938*1.90 = -7,482 [E]_x000d_
 Celkem: 172.9+1203.616+46.598+34.96+-7.482 = 1450,592 [F]</t>
  </si>
  <si>
    <t>"`viz pol. 11352 - obrubníky"_x000d_
 4*0.205 = 0,820 [A]_x000d_
 "`viz pol. 96615 - bourání betonu"_x000d_
 12.670*2.20 = 27,874 [B]_x000d_
 "`viz pol. 96616 - bourání ŽB"_x000d_
 6.335*2.40 = 15,204 [C]_x000d_
 Celkem: 0.82+27.874+15.204 = 43,898 [D]</t>
  </si>
  <si>
    <t>"`viz pol. 11332 - kamenivo"_x000d_
 13.5*2.05 = 27,675 [A]</t>
  </si>
  <si>
    <t>SO 22-18-22.02b</t>
  </si>
  <si>
    <t>"`Dle technické zprávy, výkresových příloh projektové dokumentace a dle TKP staveb státních drah. Dle výkazů materiálu projektu. Dle tabulky kubatur p"_x000d_
 "`schodišťová stěna kolej č. 2;"_x000d_
 45.0 = 45,000 [A]</t>
  </si>
  <si>
    <t>17880</t>
  </si>
  <si>
    <t>ZÁSYP V UZAVŘENÝCH PROSTORÁCH Z NAKUP MATERIÁLŮ</t>
  </si>
  <si>
    <t>211992</t>
  </si>
  <si>
    <t>OPLÁŠTĚNÍ ODVODŇOVACÍCH ŽEBER Z FÓLIE PE</t>
  </si>
  <si>
    <t>"`Dle technické zprávy, výkresových příloh projektové dokumentace, TKP staveb státních drah a výkazů materiálu projektu."_x000d_
 "`schodišťová stěna kolej č.1;"_x000d_
 7.50*1.30*0.30 = 2,925 [A]_x000d_
 "`sc``hodišťová stěna kolej č.2;"_x000d_
 "`měřeno digi"_x000d_
 0.64*(13.83+3.30) = 10,963 [B]_x000d_
 0.40*18.0 = 7,200 [C]_x000d_
 Celkem: 2.925+10.963+7.2 = 21,088 [D]</t>
  </si>
  <si>
    <t>Položka zahrnuje:
- dodávku předepsaného materiálu pro drenážní vrstvu, včetně mimostaveništní a vnitrostaveništní dopravy
- provedení drenážní vrstvy předepsaných rozměrů a předepsaného tvaru</t>
  </si>
  <si>
    <t>"`Dle technické zprávy, výkresových příloh projektové dokumentace, TKP staveb státních drah a výkazů materiálu projektu."_x000d_
 "`základové desky;"_x000d_
 "`schodišťová stěna kolej č. 1;"_x000d_
 (7.50*3.00-1.50*0.99)*0.70 = 14,711 [A]_x000d_
 -(6.80*0.80+5.80*0.80)*0.20 = -2,016 [B]_x000d_
 -(7.00+6.00+1.60)*0.20*0.20/2 = -0,292 [C]_x000d_
 "`schodišťová stěna kolej č. 2;"_x000d_
 "`zeď Z.2.1;"_x000d_
 4.60*3.78*0.70 = 12,172 [D]_x000d_
 "`zeď Z 2.2;"_x000d_
 4.80*5.30*0.70 = 17,808 [E]_x000d_
 "`zeď Z 2.3;"_x000d_
 4.60*5.51*0.70 = 17,742 [F]_x000d_
 "`zeď Z 2.4;"_x000d_
 (6.70*2.20+2.18*3.50)*0.70 = 15,659 [G]_x000d_
 71.821*0.05 = 3,591 [H]_x000d_
 Celkem: 14.711+-2.016+-0.292+12.172+17.808+17.742+15.659+3.591 = 79,375 [I]</t>
  </si>
  <si>
    <t>327125</t>
  </si>
  <si>
    <t>ZDI OPĚR, ZÁRUB, NÁBŘEŽ Z DÍLCŮ ŽELEZOBETON DO C30/37</t>
  </si>
  <si>
    <t>"`Dle technické zprávy, výkresových příloh projektové dokumentace, TKP staveb státních drah a výkazů materiálu projektu."_x000d_
 "`schodišťová stěna kolej č.1"_x000d_
 0.5*2.6*(6.5+3+7.5)-0.6*0.5*2 = 21,500 [A]_x000d_
 "`schodišťová stěna kolej č. 2"_x000d_
 "`Z2.1"_x000d_
 0.5*4.0*(4.1+3.3)+0.5*3.7*3 = 20,350 [B]_x000d_
 "`Z2.2-U KOLEJE"_x000d_
 0.5*4.65*(5.8+3.5)/2+0.5*5.8*1 = 13,711 [C]_x000d_
 "`Z2.2-VNĚ KOLEJE"_x000d_
 5.3*1.5*(0.5+1)/2+0.5*4.65*(1.7+4)/2+0.5*4*0.65 = 13,889 [D]_x000d_
 "`Z2.3-U KOLEJE "_x000d_
 5.5*0.5*3.2+0.5*1*0.3 = 8,950 [E]_x000d_
 "`Z2.3-VNĚ KOLEJE "_x000d_
 0.5*(0.85+3.2)/2*4.65+0.5*3.2*0.6 = 5,668 [F]_x000d_
 "`Z2.4"_x000d_
 0.5*3.5*3.2+0.5*4*(3.2+1.2)/2 = 10,000 [G]_x000d_
 Celkem: 21.5+20.35+13.711+13.889+8.95+5.668+10 = 94,068 [H]</t>
  </si>
  <si>
    <t xml:space="preserve">"`1: Dle technické zprávy, výkresových příloh projektové dokumentace, TKP staveb státních drah a výkazů materiálu projektu."_x000d_
 "`Zeď č. 1`  `4,300t"_x000d_
 3.850 = 3,850 [A]_x000d_
 "`Zeď č. 2"_x000d_
 "`Z2.1 4,650t"_x000d_
 4.650 = 4,650 [B]_x000d_
 "`Z2.2 5,150t"_x000d_
 5.450 = 5,450 [C]_x000d_
 "`Z2.3 3,500t"_x000d_
 3.40 = 3,400 [D]_x000d_
 "`Z2.4 2,650t"_x000d_
 2.650 = 2,650 [E]_x000d_
 Celkem: 3.85+4.65+5.45+3.4+2.65 = 20,000 [F]</t>
  </si>
  <si>
    <t xml:space="preserve">"`Dle technické zprávy, výkresových příloh projektové dokumentace, TKP staveb státních drah a výkazů materiálu projektu."_x000d_
 "`podkladní beton pod schodišťovou stěnou koleje č. 1;"_x000d_
 7.90*3.40*0.20 = 5,372 [A]_x000d_
 -1.50*0.99*0.20 = -0,297 [B]_x000d_
 "`podkladní beton pod schodišťovou stěnou koleje č.2;"_x000d_
 "`měřeno digi;  "_x000d_
 104.282*0.20 = 20,856 [C]_x000d_
 "`be``tonové lůžko pod drenáží;"_x000d_
 "`měřeno digi;  "_x000d_
 0.35*18.0 = 6,300 [D]_x000d_
 Celkem: 5.372+-0.297+20.856+6.3 = 32,231 [E]</t>
  </si>
  <si>
    <t>"`Dle technické zprávy, výkresových příloh projektové dokumentace, TKP staveb státních drah a výkazů materiálu projektu."_x000d_
 "`kolem schodišťové stěny koleje č. 2;"_x000d_
 18.0*0.60*1.25 = 13,500 [A]</t>
  </si>
  <si>
    <t>465921</t>
  </si>
  <si>
    <t>DLAŽBY Z BETONOVÝCH DLAŽDIC NA SUCHO</t>
  </si>
  <si>
    <t>položka zahrnuje:
- nutné zemní práce (svahování, úpravu pláně a pod.)
- úpravu podkladu
- dodávku a uložení dlažby z předepsaných dlaždic do předepsaného tvaru
- spárování, těsnění, tmelení a vyplnění spar případně s vyklínováním
- úprava povrchu pro odvedení srážkové vody
- nezahrnuje podklad pod dlažbu, vykazuje se samostatně položkami SD 45</t>
  </si>
  <si>
    <t>"`Dle technické zprávy, výkresových příloh projektové dokumentace, TKP staveb státních drah a výkazů materiálu projektu."_x000d_
 "`schodišťová stěna č.1;"_x000d_
 "`pracovní spára mezi základem a dříkem v š. 500mm;"_x000d_
 (7.00+2.00+6.51)*0.50 = 7,755 [A]_x000d_
 "`kolem prostupu drenáže přes dřík;"_x000d_
 0.80*0.80 = 0,640 [B]_x000d_
 "`schodišťová stěna č.2;"_x000d_
 "`pracovní spára mezi základem a dříkem v š. 500mm;"_x000d_
 (13.83+3.30+2.98+5.30+5.51+2.98+4.00)*0.50 = 18,950 [C]_x000d_
 "`kolem prostupu drenáže přes dřík;"_x000d_
 0.80*0.80*3 = 1,920 [D]_x000d_
 "`--------------------------------------"_x000d_
 "`povrchy uvnitř zdi"_x000d_
 "`schodišťová stěna č.1"_x000d_
 "`Z2.1"_x000d_
 (2.5+2.0+2.5)*6*2/3+2.0*2.5 = 33,000 [E]_x000d_
 "`schodišťová stěna č.2"_x000d_
 "`Z2.1"_x000d_
 (3.7+2.9+4.0)*2.8+4.0*3.1 = 42,080 [F]_x000d_
 "`Z2.2"_x000d_
 (4.5+2.3+4.8)*5.3 = 61,480 [G]_x000d_
 "`Z2.3"_x000d_
 (2.2+2.8+2.3)*5.51 = 40,223 [H]_x000d_
 Celkem: 7.755+0.64+18.95+1.92+33+42.08+61.48+40.223 = 206,048 [I]</t>
  </si>
  <si>
    <t>"`Dle technické zprávy, výkresových příloh projektové dokumentace a dle TKP staveb státních drah. Dle výkazů materiálu projektu. Dle tabulky kubatur p"_x000d_
 "`schodišťová stěna kolej č. 2;"_x000d_
 18.0 = 18,000 [A]</t>
  </si>
  <si>
    <t>"`Dle technické zprávy, výkresových příloh projektové dokumentace a dle TKP staveb státních drah. Dle výkazů materiálu projektu. Dle tabulky kubatur p"_x000d_
 "`Dočasné zajištění kabelu chránička 10m DN do 200mm"_x000d_
 10.0 = 10,000 [A]</t>
  </si>
  <si>
    <t>"`Dle technické zprávy, výkresových příloh projektové dokumentace, TKP staveb státních drah a výkazů materiálu projektu."_x000d_
 "`kolem schodišťové stěny koleje č. 1;"_x000d_
 7.0+4.0+8.60+1.50 = 21,100 [A]_x000d_
 "`kolem schodišťové stěny koleje č.2;"_x000d_
 14.59+0.50+4.70+5.50+0.60+0.80+4.0 = 30,690 [B]_x000d_
 Celkem: 21.1+30.69 = 51,790 [C]</t>
  </si>
  <si>
    <t>"`Dle technické zprávy, výkresových příloh projektové dokumentace a dle TKP staveb státních drah. Dle výkazů materiálu projektu. Dle tabulky kubatur p"_x000d_
 "`Izolace kotvení nerezová lišta"_x000d_
 "`lišta P5x40, celková délka obvod konstrukce"_x000d_
 "`schodišťová stěna kolej č. 1"_x000d_
 34.0*0.40 = 13,600 [A]_x000d_
 "`schodišťová stěna kolej č. 2"_x000d_
 80.0*0.40 = 32,000 [B]_x000d_
 Celkem: 13.6+32 = 45,600 [C]</t>
  </si>
  <si>
    <t>"`Dle technické zprávy, výkresových příloh projektové dokumentace a dle TKP staveb státních drah. Dle výkazů materiálu projektu. Dle tabulky kubatur p"_x000d_
 2.0 = 2,000 [A]</t>
  </si>
  <si>
    <t>SO 22-18-23.01</t>
  </si>
  <si>
    <t>SO 22-18-23</t>
  </si>
  <si>
    <t>"`viz projektová dokumentace, TZ a výkaz projektanta"_x000d_
 "`Sejmutí drnu v tl. 100 mm"_x000d_
 1522.0*1.02 = 1552,440 [A]</t>
  </si>
  <si>
    <t>"`viz projektová dokumentace, TZ a výkaz projektanta"_x000d_
 "`Demolice stávající polní komunikace:"_x000d_
 "`štěrkodrť promísená s hlínou tl. 250 mm"_x000d_
 733.0*0.250 = 183,250 [A]_x000d_
 "`stavební prosívka a suť fr. 0/50, tl. 240 mm "_x000d_
 483.0*1.02*0.240 = 118,238 [B]_x000d_
 "`škvára fr. 0/16 tl. 60 mm"_x000d_
 483.0*1.02*0.060 = 29,560 [C]_x000d_
 Celkem: 183.25+118.238+29.56 = 331,048 [D]</t>
  </si>
  <si>
    <t>"`viz projektová dokumentace, TZ a výkaz projektanta"_x000d_
 "`Demolice stávající polní komunikace:"_x000d_
 "`železobetonové panely tl. 300 mm"_x000d_
 17.0*0.30 = 5,100 [A]</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</si>
  <si>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(730*0.00+471*0.00+2184*0.31+3369*0.31+2347*0.28+2094*0.28+3489*0.28)*1.02 = 4020,667 [A]_x000d_
 Mezisoučet: 4020.667 = 4020,667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(730*0.33+471*0.70+2184*0.18+3369*0.27+2347*0.48+2094*0.72+3489*0.22)*1.02 = 5380,673 [C]_x000d_
 Mezisoučet: 5380.673 = 5380,673 [D]_x000d_
 Celkem: 4020.667+5380.673 = 9401,340 [E]</t>
  </si>
  <si>
    <t>"`odvoz sejmuté ornice k rozprostření na poli - 20 km"_x000d_
 4020.667*20 = 80413,340 [A]_x000d_
 "``---------------------------------------------`"_x000d_
 "`odvoz sejmuté podorniční (humózní) vrstvy na meziskládku"_x000d_
 5380.673*15 = 80710,095 [B]_x000d_
 Celkem: 80413.34+80710.095 = 161123,435 [C]</t>
  </si>
  <si>
    <t>"`dovoz z meziskládky"_x000d_
 "`zemina pro ohumusování"_x000d_
 10602.5*0.10 = 1060,250 [A]_x000d_
 "`zemina pro zásypy"_x000d_
 4478.2 = 4478,200 [B]_x000d_
 "`zemina pro násyp se zlepšením"_x000d_
 3670.10 = 3670,100 [C]_x000d_
 Celkem: 1060.25+4478.2+3670.1 = 9208,550 [D]</t>
  </si>
  <si>
    <t>"`dovoz z meziskládky"_x000d_
 "`zemina pro ohumusování"_x000d_
 (10602.5*0.10)*15 = 15903,750 [A]_x000d_
 "`zemina pro zásypy"_x000d_
 4478.2*15 = 67173,000 [B]_x000d_
 "`zemina pro násyp se zlepšením"_x000d_
 3670.10*15 = 55051,500 [C]_x000d_
 Celkem: 15903.75+67173+55051.5 = 138128,250 [D]</t>
  </si>
  <si>
    <t>"`viz projektová dokumentace, TZ a výkaz projektanta"_x000d_
 "`ruční výkop - 10 % "_x000d_
 "`výkopy"_x000d_
 "`Účelová komunikace"_x000d_
 880.50 = 880,500 [A]_x000d_
 "`Výkopy z výměnné vrstvy v tloušťce 600 mm"_x000d_
 37.30 = 37,300 [B]_x000d_
 Celkem: 880.5+37.3 = 917,800 [C]</t>
  </si>
  <si>
    <t>"`odvoz na meziskládku - použití do zásypů"_x000d_
 917.8*15 = 13767,000 [A]</t>
  </si>
  <si>
    <t>"`viz projektová dokumentace, TZ a výkaz projektanta"_x000d_
 "`výkop pro podélnou drenáž"_x000d_
 34.0*(0.450*0.50) = 7,650 [A]_x000d_
 Celkem: 7.65 = 7,650 [B]</t>
  </si>
  <si>
    <t>"`odvoz na meziskládku - použití do zásypů"_x000d_
 7.65*15 = 114,750 [A]</t>
  </si>
  <si>
    <t>"`viz projektová dokumentace, TZ a výkaz projektanta"_x000d_
 "`výkop pro horskou vpusť"_x000d_
 2.50*1.90*1.250*2 = 11,875 [A]_x000d_
 Celkem: 11.875 = 11,875 [B]</t>
  </si>
  <si>
    <t>"`odvoz na meziskládku - použití do zásypů"_x000d_
 11.875*15 = 178,125 [A]</t>
  </si>
  <si>
    <t>"`uložení na meziskládce"_x000d_
 "`sejmutá podorniční (humózní) vrstva"_x000d_
 5380.673 = 5380,673 [A]_x000d_
 "`uložení zeminy pro použití do násypů a zásypů"_x000d_
 917.8+7.65+11.875 = 937,325 [B]_x000d_
 Celkem: 5380.673+937.325 = 6317,998 [C]</t>
  </si>
  <si>
    <t>"`viz projektová dokumentace, TZ a výkaz projektanta"_x000d_
 "`Účelová komunikace (z vykopané zeminy+stabilizace směsným silničním hydraulickým pojivem (objem pojiva do 3 %))"_x000d_
 3670.10 = 3670,100 [A]</t>
  </si>
  <si>
    <t xml:space="preserve">"`viz projektová dokumentace, TZ a výkaz projektanta"_x000d_
 "`Násyp  "_x000d_
 "`Účelová komunikace (štěrkodrť fr. 0/63)"_x000d_
 5151.10 = 5151,100 [A]</t>
  </si>
  <si>
    <t>"`viz projektová dokumentace, TZ a výkaz projektanta"_x000d_
 "`Dosyp"_x000d_
 "`Účelová komunikace (zemina z výkopu)"_x000d_
 4478.20 = 4478,200 [A]_x000d_
 Celkem: 4478.2 = 4478,200 [B]</t>
  </si>
  <si>
    <t>"`viz projektová dokumentace, TZ a výkaz projektanta"_x000d_
 "`Dosyp"_x000d_
 "`Účelová komunikace (nenamrzavý, nesoudržný a propustný materiál)"_x000d_
 649.40 = 649,400 [A]_x000d_
 "`Horská vpusť:"_x000d_
 "`zásyp ŠD"_x000d_
 11.875-(1.50*0.90*1.150*2)-0.630 = 8,140 [B]_x000d_
 Celkem: 649.4+8.14 = 657,540 [C]</t>
  </si>
  <si>
    <t>"`viz projektová dokumentace, TZ a výkaz projektanta"_x000d_
 "`Úprava zemní pláně"_x000d_
 13365.0 = 13365,000 [A]_x000d_
 "`Úprava parapláně výkopu"_x000d_
 17404.0 = 17404,000 [B]_x000d_
 Celkem: 13365+17404 = 30769,000 [C]</t>
  </si>
  <si>
    <t>"`viz projektová dokumentace, TZ a výkaz projektanta"_x000d_
 "`ohumusování tl. 100mm a osetí"_x000d_
 8482.0*1.25 = 10602,500 [A]_x000d_
 Celkem: 10602.5 = 10602,500 [B]</t>
  </si>
  <si>
    <t>"`rozprostření sejmuté ornice na poli v tl. 300 mm"_x000d_
 4020.667/0.30 = 13402,223 [A]</t>
  </si>
  <si>
    <t>"`viz projektová dokumentace, TZ a výkaz projektanta"_x000d_
 "`ohumusování tl. 100mm a osetí"_x000d_
 10602.5 = 10602,500 [A]</t>
  </si>
  <si>
    <t>"`viz projektová dokumentace, TZ a výkaz projektanta"_x000d_
 "`10l / m2"_x000d_
 "`ohumusování tl. 100mm a osetí"_x000d_
 10602.5*10*0.001 = 106,025 [A]</t>
  </si>
  <si>
    <t>"`zahrnuje veškeré náklady spojené s objednatelem požadovanými zkouškami"_x000d_
 "`viz projektová dokumentace, TZ a výkaz projektanta"_x000d_
 14*3 = 42,000 [A]</t>
  </si>
  <si>
    <t>"`viz projektová dokumentace, TZ a výkaz projektanta"_x000d_
 "`Podélná drenáž"_x000d_
 "`zásyp rýhy ze štěrkodrti fr. 16/32"_x000d_
 34.0*(0.350*0.50) = 5,950 [A]</t>
  </si>
  <si>
    <t>"`viz projektová dokumentace, TZ a výkaz projektanta"_x000d_
 "`Podélná drenáž"_x000d_
 "`filtrační a separační netkaná geotextílie 400 g/m2"_x000d_
 34.0*1.60*1.30 = 70,720 [A]</t>
  </si>
  <si>
    <t>"`viz projektová dokumentace, TZ a výkaz projektanta"_x000d_
 "`km 0,400 00 - 1,340 00:"_x000d_
 "`Výměnná vrstva - štěrkodrť fr. 0/63 tl. 600 mm"_x000d_
 37.30 = 37,300 [A]</t>
  </si>
  <si>
    <t>"`viz projektová dokumentace, TZ a výkaz projektanta"_x000d_
 "`SEPARAČNÍ NETKANÁ GEOTEXTÍLIE 500 g/m2"_x000d_
 13365.0*1.30 = 17374,500 [A]_x000d_
 "`km 0,400 00 - 1,340 00:"_x000d_
 17404.0*1.30 = 22625,200 [B]_x000d_
 Celkem: 17374.5+22625.2 = 39999,700 [C]</t>
  </si>
  <si>
    <t>"`viz projektová dokumentace, TZ a výkaz projektanta"_x000d_
 "`km 0,000 00 - 0,400 00:"_x000d_
 "`Výměnná vrstva - stabilizace směsným hydraulickým silničním pojivem v tloušťce 500 mm (objem pojiva do 3 %)"_x000d_
 169.0/0.50 = 338,000 [A]</t>
  </si>
  <si>
    <t>"`viz projektová dokumentace, TZ a výkaz projektanta"_x000d_
 "`km 0,000 00 - 0,400 00:"_x000d_
 "`Výměnná vrstva - stabilizace směsným hydraulickým silničním pojivem v tloušťce 500 mm (objem pojiva do 3 %)"_x000d_
 (169.0/0.50)*2 = 676,000 [A]</t>
  </si>
  <si>
    <t>"`viz projektová dokumentace, TZ a výkaz projektanta"_x000d_
 "`Horská vpusť:"_x000d_
 "`podkladní beton C20/25nXF3, tl. 100 mm"_x000d_
 (1.50*2.10*0.10)*2 = 0,630 [A]</t>
  </si>
  <si>
    <t>"`viz projektová dokumentace, TZ a výkaz projektanta"_x000d_
 "`Podélná drenáž"_x000d_
 "`lože ze štěrkodrti fr. 0/22, tl. 100 mm"_x000d_
 34.0*(0.10*0.50) = 1,700 [A]_x000d_
 Celkem: 1.7 = 1,700 [B]</t>
  </si>
  <si>
    <t>"`viz projektová dokumentace, TZ a výkaz projektanta"_x000d_
 "`betonová žlabovka"_x000d_
 "`štěrkopískový polštář fr. 0/16, tl. 100 mm"_x000d_
 152.0*(0.10+0.670+0.10)*0.10 = 13,224 [A]</t>
  </si>
  <si>
    <t xml:space="preserve">"`viz projektová dokumentace, TZ a výkaz projektanta"_x000d_
 "`Štěrkodrť frakce 0/32  ŠDA  150 mm"_x000d_
 "`SKLADBA ÚČELOVÉ KOMUNIKACE"_x000d_
 5699.0*1.16 = 6610,840 [A]</t>
  </si>
  <si>
    <t xml:space="preserve">"`viz projektová dokumentace, TZ a výkaz projektanta"_x000d_
 "`Štěrkodrť frakce 0/63  ŠDB  170 mm"_x000d_
 "`SKLADBA ÚČELOVÉ KOMUNIKACE"_x000d_
 5699.0*1.42 = 8092,580 [A]</t>
  </si>
  <si>
    <t>"`viz projektová dokumentace, TZ a výkaz projektanta"_x000d_
 "`Nezpevněná krajnice šířky 0,50 m; tl. 0,15m z asfaltového recyklátu fr. 0/22"_x000d_
 ((38+23+29+616+238+774+262+44)*1.02)*0.50 = 1032,240 [A]_x000d_
 "`Nezpevněná krajnice šířky 1,50 m; tl. 0,15m z asfaltového recyklátu fr. 0/22"_x000d_
 ((88+336+99+350)*1.02)*1.50 = 1335,690 [B]_x000d_
 Celkem: 1032.24+1335.69 = 2367,930 [C]</t>
  </si>
  <si>
    <t>"`viz projektová dokumentace, TZ a výkaz projektanta"_x000d_
 "`Infiltrační postřik asf., PI 1,0 Kg/m2"_x000d_
 "`SKLADBA ÚČELOVÉ KOMUNIKACE"_x000d_
 5699.0*1.16 = 6610,840 [A]</t>
  </si>
  <si>
    <t xml:space="preserve">"`viz projektová dokumentace, TZ a výkaz projektanta"_x000d_
 "`Spojovací postřik kationaktivní emulzí   PS,A    0,30 kg/m2"_x000d_
 "`SKLADBA ÚČELOVÉ KOMUNIKACE"_x000d_
 5699.0*1.05 = 5983,950 [A]</t>
  </si>
  <si>
    <t>"`viz projektová dokumentace, TZ a výkaz projektanta"_x000d_
 "`Asfaltový beton pro obrusné vrstvy, ACO 11, tl. 40 mm"_x000d_
 "`SKLADBA ÚČELOVÉ KOMUNIKACE"_x000d_
 5699.0 = 5699,000 [A]</t>
  </si>
  <si>
    <t>"`viz projektová dokumentace, TZ a výkaz projektanta"_x000d_
 "`ASFALTOVÝ BETON PRO PODKLADNÍ VRSTVY ACP 16+ 70 mm"_x000d_
 "`SKLADBA ÚČELOVÉ KOMUNIKACE"_x000d_
 5699.0*1.05 = 5983,950 [A]</t>
  </si>
  <si>
    <t>"`viz projektová dokumentace, TZ a výkaz projektanta"_x000d_
 "`Drenážní potrubí DN 150"_x000d_
 "`Podélná drenáž"_x000d_
 29.0+5.0 = 34,000 [A]</t>
  </si>
  <si>
    <t>"`viz projektová dokumentace, TZ a výkaz projektanta"_x000d_
 "`horská vpusť prefabrikovaná o rozměrech 1500 x 900 X 1150 mm, C35/45 XF4, hmotnost 2 t"_x000d_
 "`zákrytová deska horské vpusti s litinovým rámem a 2x plastovou mříží"_x000d_
 2.0 = 2,000 [A]</t>
  </si>
  <si>
    <t>"`viz projektová dokumentace, TZ a výkaz projektanta"_x000d_
 "`jednostranné ocelové svodidlo - úroveň zadržení H2. včetně sloupků po 2 m"_x000d_
 73+271+79+329+5 = 757,000 [A]</t>
  </si>
  <si>
    <t xml:space="preserve">"`viz projektová dokumentace, TZ a výkaz projektanta"_x000d_
 "`Betonový silniční obrubník včetně betonového lože C16/20nXF1            BO 15/25"_x000d_
 43.0 = 43,000 [A]</t>
  </si>
  <si>
    <t>"`viz projektová dokumentace, TZ a výkaz projektanta"_x000d_
 "`Betonová žlabovka C30/37 šířky 600 mm, délky 500 mm, výška koryta 90 mm, včetně betonového lože C16/20nXF1 tl. 100 mm"_x000d_
 26.0+28.0+83.0+15.0 = 152,000 [A]</t>
  </si>
  <si>
    <t>"`bourání betonu ve výkopu"_x000d_
 917.8*0.020 = 18,356 [A]_x000d_
 Celkem: 18.356 = 18,356 [B]</t>
  </si>
  <si>
    <t>"`bourání železobetonu ve výkopu"_x000d_
 917.8*0.010 = 9,178 [A]_x000d_
 Celkem: 9.178 = 9,178 [B]</t>
  </si>
  <si>
    <t>R92732</t>
  </si>
  <si>
    <t>R93332</t>
  </si>
  <si>
    <t>"`viz pol. 11130 - sejmutí drnu"_x000d_
 1552.440*0.10*1.90 = 294,964 [A]_x000d_
 Celkem: 294.964 = 294,964 [B]</t>
  </si>
  <si>
    <t>"`viz pol. 11332 - stavební prosívka a suť fr. 0/50"_x000d_
 118.238*2.20 = 260,124 [A]</t>
  </si>
  <si>
    <t>"`viz pol. 11336 - ŽB panely"_x000d_
 5.10*2.40 = 12,240 [A]_x000d_
 "`viz pol. 96615 - bourání betonu"_x000d_
 18.356*2.20 = 40,383 [B]_x000d_
 "`viz pol. 96616 - bourání ŽB"_x000d_
 9.178*2.40 = 22,027 [C]_x000d_
 Celkem: 12.24+40.383+22.027 = 74,650 [D]</t>
  </si>
  <si>
    <t>"`viz pol. 11332 - kamenivo"_x000d_
 183.250*2.05 = 375,663 [A]</t>
  </si>
  <si>
    <t>"`viz pol. 11332 - škvára"_x000d_
 29.560*0.90 = 26,604 [A]</t>
  </si>
  <si>
    <t>SO 22-18-23.02</t>
  </si>
  <si>
    <t>OSTATNÍ POŽADAVKY - VYPRACOVÁNÍ EVIDENČNÍHO LISTU PROPUSTKU</t>
  </si>
  <si>
    <t>1 = 1,000 [A]_x000d_
 Celkem: 1 = 1,000 [B]</t>
  </si>
  <si>
    <t>PRVNÍ HLAVNÍ PROHLÍDKA</t>
  </si>
  <si>
    <t>položka zahrnuje :
- úkony dle ČSN 73 6221
- provedení první hlavní prohlídky oprávněnou fyzickou nebo právnickou osobou
- vyhotovení záznamu (protokolu), který jednoznačně definuje stav propustku</t>
  </si>
  <si>
    <t>ČERPÁNÍ VODY DO 500 L/MIN</t>
  </si>
  <si>
    <t>"``předpoklad, beude fakturováno dle skutečnosti`"_x000d_
 2*24.00 = 48,000 [A]_x000d_
 Celkem: 48 = 48,000 [B]</t>
  </si>
  <si>
    <t>Položka čerpání vody na povrchu zahrnuje i potrubí, pohotovost záložní čerpací soupravy a zřízení čerpací jímky. Součástí položky je také následná demontáž a likvidace těchto zařízení</t>
  </si>
  <si>
    <t>PŘEVEDENÍ VODY POTRUBÍM DN 400 NEBO ŽLABY R.O. DO 1,4M</t>
  </si>
  <si>
    <t>"``Příloha 2.007`"_x000d_
 "``Půdorys, Řezy`"_x000d_
 "``----------------------------------------------`"_x000d_
 20.000 = 20,000 [A]_x000d_
 Celkem: 20 = 20,000 [B]</t>
  </si>
  <si>
    <t>Položka převedení vody na povrchu zahrnuje zřízení, udržování a odstranění příslušného zařízení. Převedení vody se uvádí buď průměrem potrubí (DN) nebo délkou rozvinutého obvodu žlabu (r.o.).</t>
  </si>
  <si>
    <t>12273A</t>
  </si>
  <si>
    <t>ODKOPÁVKY A PROKOPÁVKY OBECNÉ TŘ. I - BEZ DOPRAVY</t>
  </si>
  <si>
    <t>"``Příloha 2.008`"_x000d_
 "``Půdorys, Řezy`"_x000d_
 "``----------------------------------------------`"_x000d_
 "``Vyústění`"_x000d_
 "``plocha digi`"_x000d_
 (20.3209*1.05)*(0.200+0.150) = 7,468 [A]_x000d_
 "``pol_17780`"_x000d_
 4.000 = 4,000 [B]_x000d_
 Celkem: 7.468+4 = 11,468 [C]</t>
  </si>
  <si>
    <t>"``Příloha 2.008`"_x000d_
 "``Půdorys, Řezy`"_x000d_
 "``----------------------------------------------`"_x000d_
 "``pro HDPE DN 1000mm_plocha digi_6,274m2`"_x000d_
 6.274*17.900 = 112,305 [A]_x000d_
 Celkem: 112.305 = 112,305 [B]</t>
  </si>
  <si>
    <t>"``Příloha 2.008`"_x000d_
 "``Půdorys, Řezy`"_x000d_
 "``----------------------------------------------`"_x000d_
 "``Bet. prahy`"_x000d_
 "``Vtok`"_x000d_
 (0.600*0.320)*1.800 = 0,346 [A]_x000d_
 "``Výtok`"_x000d_
 (0.600*0.320)*1.800 = 0,346 [B]_x000d_
 "``Vyústění`"_x000d_
 (0.600*0.650)*(3.704+3.607)/2 = 1,426 [C]_x000d_
 Celkem: 0.346+0.346+1.426 = 2,118 [D]</t>
  </si>
  <si>
    <t>"``pol_12273A`"_x000d_
 11.468 = 11,468 [A]_x000d_
 "``pol_13173A`"_x000d_
 112.305 = 112,305 [B]_x000d_
 "``pol_13273A`"_x000d_
 2.118 = 2,118 [C]_x000d_
 Celkem: 11.468+112.305+2.118 = 125,891 [D]</t>
  </si>
  <si>
    <t>"``Příloha 2.008`"_x000d_
 "``Půdorys, Řezy`"_x000d_
 "``----------------------------------------------`"_x000d_
 "``zemina velmi vhodná dle ČSN 73 6244`"_x000d_
 "``zásyp HDPE DN 1000mm`"_x000d_
 "``plocha digi_3,305m2`"_x000d_
 3.305*(17.900+12.900)/2 = 50,897 [A]_x000d_
 Celkem: 50.897 = 50,897 [B]</t>
  </si>
  <si>
    <t>"``Příloha 2.008`"_x000d_
 "``Půdorys, Řezy`"_x000d_
 "``----------------------------------------------`"_x000d_
 "``obsyp HDPE DN 1000mm`"_x000d_
 "``plocha digi_0,937m2`"_x000d_
 0.937*(17.900+12.900)/2 = 14,430 [A]_x000d_
 Celkem: 14.43 = 14,430 [B]</t>
  </si>
  <si>
    <t>17780</t>
  </si>
  <si>
    <t>ZEMNÍ HRÁZKY Z NAKUPOVANÝCH MATERIÁLŮ</t>
  </si>
  <si>
    <t>"``Příloha 2.008`"_x000d_
 "``Půdorys, Řezy`"_x000d_
 "``----------------------------------------------`"_x000d_
 "``zemní hrázka, kubatura dle projektanta `"_x000d_
 4.000 = 4,000 [A]_x000d_
 Celkem: 4 = 4,000 [B]</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</si>
  <si>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</si>
  <si>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"``Příloha 2.008`"_x000d_
 "``Půdorys, Řezy`"_x000d_
 "``----------------------------------------------`"_x000d_
 1.357*17.900 = 24,290 [A]_x000d_
 Celkem: 24.29 = 24,290 [B]</t>
  </si>
  <si>
    <t>"``Příloha 2.008`"_x000d_
 "``Půdorys, Řezy`"_x000d_
 "``----------------------------------------------`"_x000d_
 "``trojosá výztužná geomříž`"_x000d_
 "``pod lože ze ŠP - HDPE DN 1000mm`"_x000d_
 (17.900-0.60*2)*(0.20*2+1.357) = 29,342 [A]_x000d_
 Celkem: 29.342 = 29,342 [B]</t>
  </si>
  <si>
    <t>"``viz. pol_465512`"_x000d_
 (16.520/0.200)*0.150 = 12,390 [A]_x000d_
 Celkem: 12.39 = 12,390 [B]</t>
  </si>
  <si>
    <t>VÝPLŇ VRSTVY Z KAMENIVA DRCENÉHO, INDEX ZHUTNĚNÍ ID DO 0,9</t>
  </si>
  <si>
    <t>"``Příloha 2.008`"_x000d_
 "``Půdorys, Řezy`"_x000d_
 "``----------------------------------------------`"_x000d_
 "``min. únosnost 200 kPa, Edef=30,0 MPa; tl. 200mm`"_x000d_
 "``plocha digi_0,3132m2`"_x000d_
 0.3132*(17.900-0.60*2) = 5,230 [A]_x000d_
 Celkem: 5.23 = 5,230 [B]</t>
  </si>
  <si>
    <t>"``Příloha 2.008`"_x000d_
 "``Půdorys, Řezy`"_x000d_
 "``----------------------------------------------`"_x000d_
 "``HDPE DN 1000mm`"_x000d_
 "``plocha digi_0,5898m2`"_x000d_
 0.5898*(17.900-0.60*2) = 9,850 [A]_x000d_
 Celkem: 9.85 = 9,850 [B]</t>
  </si>
  <si>
    <t>"``Příloha 2.008`"_x000d_
 "``Půdorys, Řezy`"_x000d_
 "``----------------------------------------------`"_x000d_
 "``Vtok`"_x000d_
 (2.452+0.502)*(7.927+7.073) = 44,310 [A]_x000d_
 "``plocha digi`"_x000d_
 4.5905*1.20 = 5,509 [B]_x000d_
 "``odpočet HDPE DN1000 mm`"_x000d_
 -1.343 = -1,343 [C]_x000d_
 "``Výtok`"_x000d_
 4.300*(3.00+3.810)/2 = 14,642 [D]_x000d_
 "``odpočet HDPE DN1000 mm`"_x000d_
 -1.856 = -1,856 [E]_x000d_
 "``Vyústění`"_x000d_
 "``plocha digi`"_x000d_
 20.3209*1.05 = 21,337 [F]_x000d_
 Mezisoučet: 44.31+5.509+-1.343+14.642+-1.856+21.337 = 82,599 [G]_x000d_
 "``----------------------------------------------`"_x000d_
 82.599*0.200 = 16,520 [H]</t>
  </si>
  <si>
    <t>STUPNĚ A PRAHY VODNÍCH KORYT Z PROSTÉHO BETONU C20/25</t>
  </si>
  <si>
    <t>"``Příloha 2.008`"_x000d_
 "``Půdorys, Řezy`"_x000d_
 "``----------------------------------------------`"_x000d_
 "``Vtok`"_x000d_
 (0.600*0.800)*1.800 = 0,864 [A]_x000d_
 (0.300*0.250)*(7.927+7.073) = 1,125 [B]_x000d_
 "``Výtok`"_x000d_
 (0.600*0.800)*1.800 = 0,864 [C]_x000d_
 (0.600*1.000)*(3.704+3.607)/2 = 2,193 [D]_x000d_
 Celkem: 0.864+1.125+0.864+2.193 = 5,046 [E]</t>
  </si>
  <si>
    <t>R91355</t>
  </si>
  <si>
    <t>EVIDENČNÍ ČÍSLO PROPUSTKU</t>
  </si>
  <si>
    <t>položka zahrnuje štítek s evidenčním číslem propustku, sloupek dopravní značky včetně osazení a nutných zemních prací a zabetonování</t>
  </si>
  <si>
    <t>R9183F4</t>
  </si>
  <si>
    <t>PROPUSTY Z TRUB DN 1000MM PLASTOVÝCH HDPE KORUGOVANÝCH SN16 TĚSNĚNÉ HRDLOVÝM SPOJEM; D+M KOMPLET</t>
  </si>
  <si>
    <t>"``Příloha 2.008`"_x000d_
 "``Půdorys, Řezy`"_x000d_
 "``----------------------------------------------`"_x000d_
 "``HDPE DN 1000mm`"_x000d_
 "``vtok čelo - sešikmení 1:1,5`"_x000d_
 "``výtok čelo - sešikmení 1:2,26`"_x000d_
 17.900 = 17,900 [A]_x000d_
 Celkem: 17.9 = 17,900 [B]</t>
  </si>
  <si>
    <t>"``pol_12273A`"_x000d_
 7.468*1.90 = 14,189 [A]_x000d_
 4.000*2.10 = 8,400 [B]_x000d_
 "``pol_13173A`"_x000d_
 112.305*1.90 = 213,380 [C]_x000d_
 "``pol_13273A`"_x000d_
 2.118*1.90 = 4,024 [D]_x000d_
 Celkem: 14.189+8.4+213.38+4.024 = 239,993 [E]</t>
  </si>
  <si>
    <t>SO 22-18-24.01</t>
  </si>
  <si>
    <t>SO 22-18-24</t>
  </si>
  <si>
    <t>"`viz projektová dokumentace, TZ a výkaz projektanta"_x000d_
 "`Sejmutí drnu v tl. 100 mm"_x000d_
 850.0*1.10 = 935,000 [A]</t>
  </si>
  <si>
    <t>"`viz projektová dokumentace, TZ a výkaz projektanta"_x000d_
 "`Demolice stávající polní komunikace:"_x000d_
 "`škvára fr. 0/16 tl. 60 mm"_x000d_
 1650.0*1.02*0.060 = 100,980 [A]_x000d_
 "`drcené kamenivo fr. 0/7 smíšené s hlínou, tl. 340 mm "_x000d_
 1650.0*1.02*0.340 = 572,220 [B]_x000d_
 Celkem: 100.98+572.22 = 673,200 [C]</t>
  </si>
  <si>
    <t>"`viz projektová dokumentace, TZ a výkaz projektanta"_x000d_
 "`sejmutí ornice - tato ornice bude následně převezena na parcely uvedené v rozhodnutí o souhlasu k odnětí půdy ze zemědělského půdního fondu"_x000d_
 "`(vzdálenost max. 20 km)"_x000d_
 "`V tomto rozhodnutí je detailně uvedeno kde a na kterých pozemcích má být tato orniční vrstva následně rozprostřena"_x000d_
 "`Ornice proměnné tloušťky"_x000d_
 (768*0.35+1563*0.32+1057*0.40+1013*0.40+1352*0.40+5280*0.40+4721*0.33+389*0.36)*1.02 = 6066,685 [A]_x000d_
 Mezisoučet: 6066.685 = 6066,685 [B]_x000d_
 "``---------------------------------------`"_x000d_
 "`sejmutí podorniční vrstvy zeminy"_x000d_
 "`Tato podorniční vrstva bude dočasně po dobu stavby uložena na deponii, která se nachází v prostoru stavby do vzdálenosti do 15 km"_x000d_
 "`Po dokončení stavby bude tato podorniční vrstva použita na zpětné ohumusení a osetí travním semenem."_x000d_
 "`Podornice proměnné tloušťky"_x000d_
 (768*0.32+1563*0.23+1057*0.18+1013*0.58+1352*0.60+5280*0.30+4721*0.40+389*0.53)*1.02 = 5990,276 [C]_x000d_
 Mezisoučet: 5990.276 = 5990,276 [D]_x000d_
 Celkem: 6066.685+5990.276 = 12056,961 [E]</t>
  </si>
  <si>
    <t>"`odvoz sejmuté ornice k rozprostření na poli - 20 km"_x000d_
 6066.685*20 = 121333,700 [A]_x000d_
 "``---------------------------------------------`"_x000d_
 "`odvoz sejmuté podorniční (humózní) vrstvy na meziskládku"_x000d_
 5990.276*15 = 89854,140 [B]_x000d_
 Celkem: 121333.7+89854.14 = 211187,840 [C]</t>
  </si>
  <si>
    <t>"`dovoz z meziskládky"_x000d_
 "`zemina pro ohumusování"_x000d_
 10976.25*0.10 = 1097,625 [A]_x000d_
 "`zemina pro zásypy"_x000d_
 5433 = 5433,000 [B]_x000d_
 Celkem: 1097.625+5433 = 6530,625 [C]</t>
  </si>
  <si>
    <t>"`dovoz z meziskládky"_x000d_
 "`zemina pro ohumusování"_x000d_
 (10976.25*0.10)*15 = 16464,375 [A]_x000d_
 "`zemina pro zásypy"_x000d_
 5433*15 = 81495,000 [B]_x000d_
 Celkem: 16464.375+81495 = 97959,375 [C]</t>
  </si>
  <si>
    <t>"`viz projektová dokumentace, TZ a výkaz projektanta"_x000d_
 "`ruční výkop - 10 % "_x000d_
 "`výkopy"_x000d_
 "`Účelová komunikace"_x000d_
 62.0 = 62,000 [A]_x000d_
 Celkem: 62 = 62,000 [B]</t>
  </si>
  <si>
    <t>"`odvoz na meziskládku - použití do zásypů"_x000d_
 62*15 = 930,000 [A]</t>
  </si>
  <si>
    <t>"`uložení na meziskládce"_x000d_
 "`sejmutá podorniční (humózní) vrstva"_x000d_
 5990.276 = 5990,276 [A]_x000d_
 "`uložení zeminy pro použití do násypů a zásypů"_x000d_
 62 = 62,000 [B]_x000d_
 Celkem: 5990.276+62 = 6052,276 [C]</t>
  </si>
  <si>
    <t xml:space="preserve">"`viz projektová dokumentace, TZ a výkaz projektanta"_x000d_
 "`Násyp  "_x000d_
 "`Účelová komunikace (štěrkodrť fr. 0/63)"_x000d_
 14322.40 = 14322,400 [A]</t>
  </si>
  <si>
    <t>"`viz projektová dokumentace, TZ a výkaz projektanta"_x000d_
 "`Dosyp"_x000d_
 "`Účelová komunikace (zemina z výkopu)"_x000d_
 5433.0 = 5433,000 [A]_x000d_
 Celkem: 5433 = 5433,000 [B]</t>
  </si>
  <si>
    <t>"`viz projektová dokumentace, TZ a výkaz projektanta"_x000d_
 "`Dosyp"_x000d_
 "`Účelová komunikace (nenamrzavý, nesoudržný a propustný materiál)"_x000d_
 693.0 = 693,000 [A]</t>
  </si>
  <si>
    <t>"`viz projektová dokumentace, TZ a výkaz projektanta"_x000d_
 "`Úprava zemní pláně"_x000d_
 14744.0 = 14744,000 [A]_x000d_
 "`Úprava parapláně výkopu"_x000d_
 19380.0 = 19380,000 [B]_x000d_
 Celkem: 14744+19380 = 34124,000 [C]</t>
  </si>
  <si>
    <t>"`viz projektová dokumentace, TZ a výkaz projektanta"_x000d_
 "`ohumusování tl. 100mm a osetí"_x000d_
 8781.0*1.25 = 10976,250 [A]_x000d_
 Celkem: 10976.25 = 10976,250 [B]</t>
  </si>
  <si>
    <t>"`rozprostření sejmuté ornice na poli v tl. 300 mm"_x000d_
 6066.685/0.30 = 20222,283 [A]</t>
  </si>
  <si>
    <t>"`viz projektová dokumentace, TZ a výkaz projektanta"_x000d_
 "`ohumusování tl. 100mm a osetí"_x000d_
 10976.25 = 10976,250 [A]</t>
  </si>
  <si>
    <t>"`viz projektová dokumentace, TZ a výkaz projektanta"_x000d_
 "`10l / m2"_x000d_
 "`ohumusování tl. 100mm a osetí"_x000d_
 10976.25*10*0.001 = 109,763 [A]</t>
  </si>
  <si>
    <t>"`zahrnuje veškeré náklady spojené s objednatelem požadovanými zkouškami"_x000d_
 "`viz projektová dokumentace, TZ a výkaz projektanta"_x000d_
 16*3 = 48,000 [A]</t>
  </si>
  <si>
    <t>"`viz projektová dokumentace, TZ a výkaz projektanta"_x000d_
 "`SEPARAČNÍ NETKANÁ GEOTEXTÍLIE 500 g/m2"_x000d_
 14744.0*1.30 = 19167,200 [A]_x000d_
 19380.0*1.30 = 25194,000 [B]_x000d_
 Celkem: 19167.2+25194 = 44361,200 [C]</t>
  </si>
  <si>
    <t xml:space="preserve">"`viz projektová dokumentace, TZ a výkaz projektanta"_x000d_
 "`Štěrkodrť frakce 0/32  ŠDA  150 mm"_x000d_
 "`SKLADBA ÚČELOVÉ KOMUNIKACE"_x000d_
 6097.0*1.16 = 7072,520 [A]</t>
  </si>
  <si>
    <t xml:space="preserve">"`viz projektová dokumentace, TZ a výkaz projektanta"_x000d_
 "`Štěrkodrť frakce 0/63  ŠDB  170 mm"_x000d_
 "`SKLADBA ÚČELOVÉ KOMUNIKACE"_x000d_
 6097.0*1.42 = 8657,740 [A]</t>
  </si>
  <si>
    <t>"`viz projektová dokumentace, TZ a výkaz projektanta"_x000d_
 "`Nezpevněná krajnice šířky 0,50 m; tl. 0,15m z asfaltového recyklátu fr. 0/22"_x000d_
 ((1576+21+279)*1.02)*0.50 = 956,760 [A]_x000d_
 "`Nezpevněná krajnice šířky 1,50 m; tl. 0,15m z asfaltového recyklátu fr. 0/22"_x000d_
 ((510.0+760.0)*1.02)*1.50 = 1943,100 [B]_x000d_
 Celkem: 956.76+1943.1 = 2899,860 [C]</t>
  </si>
  <si>
    <t>"`viz projektová dokumentace, TZ a výkaz projektanta"_x000d_
 "`Infiltrační postřik asf., PI 1,0 Kg/m2"_x000d_
 "`SKLADBA ÚČELOVÉ KOMUNIKACE"_x000d_
 6097.0*1.16 = 7072,520 [A]</t>
  </si>
  <si>
    <t xml:space="preserve">"`viz projektová dokumentace, TZ a výkaz projektanta"_x000d_
 "`Spojovací postřik kationaktivní emulzí   PS,A    0,30 kg/m2"_x000d_
 "`SKLADBA ÚČELOVÉ KOMUNIKACE"_x000d_
 6097.0*1.05 = 6401,850 [A]</t>
  </si>
  <si>
    <t>"`viz projektová dokumentace, TZ a výkaz projektanta"_x000d_
 "`Asfaltový beton pro obrusné vrstvy, ACO 11, tl. 40 mm"_x000d_
 "`SKLADBA ÚČELOVÉ KOMUNIKACE"_x000d_
 6097.0 = 6097,000 [A]</t>
  </si>
  <si>
    <t>"`viz projektová dokumentace, TZ a výkaz projektanta"_x000d_
 "`ASFALTOVÝ BETON PRO PODKLADNÍ VRSTVY ACP 16+ 70 mm"_x000d_
 "`SKLADBA ÚČELOVÉ KOMUNIKACE"_x000d_
 6097.0*1.05 = 6401,850 [A]</t>
  </si>
  <si>
    <t>"`viz projektová dokumentace, TZ a výkaz projektanta"_x000d_
 "`jednostranné ocelové svodidlo - úroveň zadržení H2. včetně sloupků po 2 m"_x000d_
 489.0+750.0+5.0 = 1244,000 [A]</t>
  </si>
  <si>
    <t>"`bourání betonu ve výkopu"_x000d_
 62*0.020 = 1,240 [A]_x000d_
 Celkem: 1.24 = 1,240 [B]</t>
  </si>
  <si>
    <t>"`bourání železobetonu ve výkopu"_x000d_
 62*0.010 = 0,620 [A]_x000d_
 Celkem: 0.62 = 0,620 [B]</t>
  </si>
  <si>
    <t>R92733</t>
  </si>
  <si>
    <t>R93333</t>
  </si>
  <si>
    <t>"`viz pol. 11130 - sejmutí drnu"_x000d_
 935.0*0.10*1.90 = 177,650 [A]_x000d_
 Celkem: 177.65 = 177,650 [B]</t>
  </si>
  <si>
    <t>"`viz pol. 96615 - bourání betonu"_x000d_
 1.24*2.20 = 2,728 [A]_x000d_
 "`viz pol. 96616 - bourání ŽB"_x000d_
 0.62*2.40 = 1,488 [B]_x000d_
 Celkem: 2.728+1.488 = 4,216 [C]</t>
  </si>
  <si>
    <t>"`viz pol. 11332 - kamenivo"_x000d_
 572.220*2.05 = 1173,051 [A]</t>
  </si>
  <si>
    <t>"`viz pol. 11332 - škvára"_x000d_
 100.980*0.90 = 90,882 [A]</t>
  </si>
  <si>
    <t>SO 22-18-24.02</t>
  </si>
  <si>
    <t>"``předpoklad, beude fakturováno dle skutečnosti`"_x000d_
 30*12.00 = 360,000 [A]_x000d_
 Celkem: 360 = 360,000 [B]</t>
  </si>
  <si>
    <t>"``Příloha 2.007`"_x000d_
 "``Půdorys, Řezy`"_x000d_
 "``----------------------------------------------`"_x000d_
 15.000 = 15,000 [A]_x000d_
 Celkem: 15 = 15,000 [B]</t>
  </si>
  <si>
    <t>"``Příloha 2.007`"_x000d_
 "``Půdorys, Řezy`"_x000d_
 "``----------------------------------------------`"_x000d_
 "``Opevnění svahu`"_x000d_
 (0.300*((3.06+2.95)/2+(2.91+2.5)/2))*(0.20+0.15) = 0,600 [A]_x000d_
 (1.355*((2.95+2.75)/2+(2.75+2.91)/2))*(0.20+0.15) = 2,694 [B]_x000d_
 (2.75*(0.45+1.45)/2)*(0.20+0.15) = 0,914 [C]_x000d_
 Mezisoučet: 0.6+2.694+0.914 = 4,208 [D]_x000d_
 "``pol_17780`"_x000d_
 4.000 = 4,000 [E]_x000d_
 Celkem: 0.6+2.694+0.914+4 = 8,208 [F]</t>
  </si>
  <si>
    <t>"``Příloha 2.007`"_x000d_
 "``Půdorys, Řezy`"_x000d_
 "``----------------------------------------------`"_x000d_
 "``plocha digi_5,2583m2`"_x000d_
 5.2583*12.00 = 63,100 [A]_x000d_
 Celkem: 63.1 = 63,100 [B]</t>
  </si>
  <si>
    <t>"``Příloha 2.007`"_x000d_
 "``Půdorys, Řezy`"_x000d_
 "``----------------------------------------------`"_x000d_
 "``Vtok`"_x000d_
 (0.50*0.30)*2.300 = 0,345 [A]_x000d_
 "``Výtok`"_x000d_
 (0.50*0.45)*1.800 = 0,405 [B]_x000d_
 "``Svah koryta`"_x000d_
 (0.30*0.60)*5.105 = 0,919 [C]_x000d_
 Celkem: 0.345+0.405+0.919 = 1,669 [D]</t>
  </si>
  <si>
    <t>"``pol_12273A`"_x000d_
 8.208 = 8,208 [A]_x000d_
 "``pol_13173A`"_x000d_
 63.100 = 63,100 [B]_x000d_
 "``pol_13273A`"_x000d_
 1.669 = 1,669 [C]_x000d_
 Celkem: 8.208+63.1+1.669 = 72,977 [D]</t>
  </si>
  <si>
    <t>"``Příloha 2.001`"_x000d_
 "``Příloha 2.007`"_x000d_
 "``Půdorys, Řezy`"_x000d_
 "``----------------------------------------------`"_x000d_
 "``zásyp ze zeminy velmi vhodné dle ČSN 73 61433`"_x000d_
 "``plocha digi_11,490m2`"_x000d_
 9.500*(11.840+8.150)/2 = 94,953 [A]_x000d_
 Celkem: 94.953 = 94,953 [B]</t>
  </si>
  <si>
    <t>"``Příloha 2.007`"_x000d_
 "``Půdorys, Řezy`"_x000d_
 "``----------------------------------------------`"_x000d_
 "``pod prefa patkovou troubou DN1000`"_x000d_
 (0.415*2+2.800)*11.840 = 42,979 [A]_x000d_
 Celkem: 42.979 = 42,979 [B]</t>
  </si>
  <si>
    <t>"``Příloha 2.007`"_x000d_
 "``Půdorys, Řezy`"_x000d_
 "``----------------------------------------------`"_x000d_
 "``pod prefa patkovou troubou DN1000`"_x000d_
 (0.415*2+2.800)*(11.840-0.50*2) = 39,349 [A]_x000d_
 Celkem: 39.349 = 39,349 [B]</t>
  </si>
  <si>
    <t>27232A</t>
  </si>
  <si>
    <t>ZÁKLADY ZE ŽELEZOBETONU DO C20/25</t>
  </si>
  <si>
    <t>"``Příloha 2.007`"_x000d_
 "``Půdorys, Řezy`"_x000d_
 "``----------------------------------------------`"_x000d_
 "``pod prefa patkovou troubou DN1000`"_x000d_
 "``deska plocha digi_2,368m2`"_x000d_
 2.368*1.800 = 4,262 [A]_x000d_
 "``zes. základ plocha digi_0,1781m2`"_x000d_
 "``vtok+výtok`"_x000d_
 ((0.1781*2)*2.200)*2 = 1,567 [B]_x000d_
 Celkem: 4.262+1.567 = 5,829 [C]</t>
  </si>
  <si>
    <t>"``Příloha 2.007`"_x000d_
 "``Půdorys, Řezy`"_x000d_
 "``----------------------------------------------`"_x000d_
 "``KARI 8/100/100`"_x000d_
 66.000*7.900*0.001 = 0,521 [A]_x000d_
 Celkem: 0.521 = 0,521 [B]</t>
  </si>
  <si>
    <t>"``viz. pol_465512`"_x000d_
 (4.651/0.200)*0.150 = 3,488 [A]_x000d_
 Celkem: 3.488 = 3,488 [B]</t>
  </si>
  <si>
    <t>"``Příloha 2.007`"_x000d_
 "``Půdorys, Řezy`"_x000d_
 "``----------------------------------------------`"_x000d_
 "``štěrkodrť frakce 0/63"_x000d_
 "``plocha digi_3,8124m2`"_x000d_
 3.8124*(3.48+2.80)/2 = 11,971 [A]_x000d_
 Celkem: 11.971 = 11,971 [B]</t>
  </si>
  <si>
    <t>46251</t>
  </si>
  <si>
    <t>ZÁHOZ Z LOMOVÉHO KAMENE</t>
  </si>
  <si>
    <t>"``Příloha 2.007`"_x000d_
 "``Půdorys, Řezy`"_x000d_
 "``----------------------------------------------`"_x000d_
 "``Vtok`"_x000d_
 ((6.00-2.05)*1.785)*0.400 = 2,820 [A]_x000d_
 (2.05*(1.785+1.970)/2)*0.400 = 1,540 [B]_x000d_
 ((6.00-1.50)*1.875)*0.400 = 3,375 [C]_x000d_
 (1.50*(1.875+2.075)/2)*0.400 = 1,185 [D]_x000d_
 "``Výtok`"_x000d_
 ((6.00-1.85)*2.620)*0.400 = 4,349 [E]_x000d_
 (1.85*(2.62+2.815)/2)*0.400 = 2,011 [F]_x000d_
 ((6.00-3.80)*(2.110+2.73)/2)*0.400 = 2,130 [G]_x000d_
 ((6.00-2.20)*2.73)*0.400 = 4,150 [H]_x000d_
 Celkem: 2.82+1.54+3.375+1.185+4.349+2.011+2.13+4.15 = 21,560 [I]</t>
  </si>
  <si>
    <t>položka zahrnuje:
- dodávku a zához lomového kamene předepsané frakce včetně mimostaveništní a vnitrostaveništní dopravy
není-li v zadávací dokumentaci uvedeno jinak, jedná se o nakupovaný materiál</t>
  </si>
  <si>
    <t>"``Příloha 2.007`"_x000d_
 "``Půdorys, Řezy`"_x000d_
 "``----------------------------------------------`"_x000d_
 "``Vtok`"_x000d_
 (2.025*3.000)*0.200 = 1,215 [A]_x000d_
 "``odpočet prefa DN1000 mm`"_x000d_
 -1.461*0.200 = -0,292 [B]_x000d_
 "``Výtok`"_x000d_
 (2.730*3.00)*0.200 = 1,638 [C]_x000d_
 "``odpočet prefa DN1000 mm`"_x000d_
 -1.572*0.200 = -0,314 [D]_x000d_
 "``Opevnění svahu`"_x000d_
 (0.300*((3.06+2.95)/2+(2.91+2.5)/2))*0.200 = 0,343 [E]_x000d_
 (1.355*((2.95+2.75)/2+(2.75+2.91)/2))*0.200 = 1,539 [F]_x000d_
 (2.75*(0.45+1.45)/2)*0.200 = 0,523 [G]_x000d_
 Celkem: 1.215+-0.292+1.638+-0.314+0.343+1.539+0.523 = 4,652 [H]</t>
  </si>
  <si>
    <t>"``Příloha 2.007`"_x000d_
 "``Půdorys, Řezy`"_x000d_
 "``----------------------------------------------`"_x000d_
 "``Vtok`"_x000d_
 (0.50*0.71)*2.300 = 0,817 [A]_x000d_
 "``Výtok`"_x000d_
 (0.50*0.75)*1.800 = 0,675 [B]_x000d_
 "``Svah koryta`"_x000d_
 (0.30*0.60)*5.105 = 0,919 [C]_x000d_
 Celkem: 0.817+0.675+0.919 = 2,411 [D]</t>
  </si>
  <si>
    <t>"``Příloha 2.007`"_x000d_
 "``Půdorys, Řezy`"_x000d_
 "``----------------------------------------------`"_x000d_
 "``prefa patková trouba DN1000`"_x000d_
 3.700*(10.040+11.840)/2 = 40,478 [A]_x000d_
 "``zes. základ plocha digi_0,1781m2`"_x000d_
 (0.1781*2)*2 = 0,712 [B]_x000d_
 "``zes. základ`"_x000d_
 (((0.47+0.25)*2.20)*2)*2 = 6,336 [C]_x000d_
 Celkem: 40.478+0.712+6.336 = 47,526 [D]</t>
  </si>
  <si>
    <t>"``viz.pol_711111`"_x000d_
 47.526 = 47,526 [A]_x000d_
 Celkem: 47.526 = 47,526 [B]</t>
  </si>
  <si>
    <t>"``Příloha 2.007`"_x000d_
 "``Půdorys, Řezy`"_x000d_
 "``beton prefa trub min. třídy C30/37` "_x000d_
 "``betonářská výztuž třídy B500B` "_x000d_
 "``----------------------------------------------`"_x000d_
 11.840-(1.790+1.55) = 8,500 [A]_x000d_
 Celkem: 8.5 = 8,500 [B]</t>
  </si>
  <si>
    <t>R9183F5</t>
  </si>
  <si>
    <t>PROPUSTY Z TRUB DN 1000MM ŽELEZOBETONOVÝCH - ŠIKMÁ ČELA; D+M KOMPLET</t>
  </si>
  <si>
    <t>"``Příloha 2.007`"_x000d_
 "``Půdorys, Řezy`"_x000d_
 "``beton prefa trub min. třídy C30/37` "_x000d_
 "``betonářská výztuž třídy B500B` "_x000d_
 "``----------------------------------------------`"_x000d_
 1.790+1.550 = 3,340 [A]_x000d_
 Celkem: 3.34 = 3,340 [B]</t>
  </si>
  <si>
    <t>R93601</t>
  </si>
  <si>
    <t xml:space="preserve">"``Příloha 2.001`"_x000d_
 "``Příloha 2.007`"_x000d_
 "``Půdorys, Řezy`"_x000d_
 "``----------------------------------------------`"_x000d_
 "``reliefní matrice (gumová) do bednění na svislou stěnu, výška písma  dle PD`"_x000d_
 1 = 1,000 [A]_x000d_
 Celkem: 1 = 1,000 [B]</t>
  </si>
  <si>
    <t>"``pol_12273A`"_x000d_
 4.208*1.90 = 7,995 [A]_x000d_
 4.00*2.10 = 8,400 [B]_x000d_
 "``pol_13173A`"_x000d_
 63.100*1.90 = 119,890 [C]_x000d_
 "``pol_13273A`"_x000d_
 1.669*1.90 = 3,171 [D]_x000d_
 Celkem: 7.995+8.4+119.89+3.171 = 139,456 [E]</t>
  </si>
  <si>
    <t>SO 22-18-24.03</t>
  </si>
  <si>
    <t>R029419</t>
  </si>
  <si>
    <t>"``2 x HDPE DN 1000mm`"_x000d_
 1 = 1,000 [A]_x000d_
 Celkem: 1 = 1,000 [B]</t>
  </si>
  <si>
    <t>R02959</t>
  </si>
  <si>
    <t>"``předpoklad, beude fakturováno dle skutečnosti`"_x000d_
 20*12.00 = 240,000 [A]_x000d_
 Celkem: 240 = 240,000 [B]</t>
  </si>
  <si>
    <t>PŘEVEDENÍ VODY POTRUBÍM DN 600 NEBO ŽLABY R.O. DO 2,0M</t>
  </si>
  <si>
    <t>"``Příloha 2.008`"_x000d_
 "``Půdorys, Řezy`"_x000d_
 "``----------------------------------------------`"_x000d_
 "``Opevnění svahu na výtoku`"_x000d_
 (2.800*(3.125+2.280)/2)*(0.20+0.15) = 2,648 [A]_x000d_
 "``pol_17780`"_x000d_
 8.000 = 8,000 [B]_x000d_
 Celkem: 2.648+8 = 10,648 [C]</t>
  </si>
  <si>
    <t>"``Příloha 2.008`"_x000d_
 "``Půdorys, Řezy`"_x000d_
 "``----------------------------------------------`"_x000d_
 "``pro 2 x HDPE DN 1000mm_plocha digi_7,7259m2`"_x000d_
 7.726*14.000 = 108,164 [A]_x000d_
 Celkem: 108.164 = 108,164 [B]</t>
  </si>
  <si>
    <t>"``Příloha 2.008`"_x000d_
 "``Půdorys, Řezy`"_x000d_
 "``----------------------------------------------`"_x000d_
 "``Bet. prahy`"_x000d_
 "``Vtok`"_x000d_
 (0.500*0.445)*4.000 = 0,890 [A]_x000d_
 "``Výtok`"_x000d_
 (0.500*0.455)*4.000 = 0,910 [B]_x000d_
 "``Vyústění`"_x000d_
 (0.300*0.600)*7.500 = 1,350 [C]_x000d_
 Celkem: 0.89+0.91+1.35 = 3,150 [D]</t>
  </si>
  <si>
    <t>"``pol_12273A`"_x000d_
 10.648 = 10,648 [A]_x000d_
 "``pol_13173A`"_x000d_
 108.164 = 108,164 [B]_x000d_
 "``pol_13273A`"_x000d_
 3.150 = 3,150 [C]_x000d_
 Celkem: 10.648+108.164+3.15 = 121,962 [D]</t>
  </si>
  <si>
    <t>"``Příloha 2.008`"_x000d_
 "``Půdorys, Řezy`"_x000d_
 "``----------------------------------------------`"_x000d_
 "``zemina velmi vhodná dle ČSN 73 6244`"_x000d_
 "``zásyp 2 X HDPE DN 1000mm`"_x000d_
 "``plocha digi_13,875m2`"_x000d_
 13.875*(12.720+8.290)/2 = 145,757 [A]_x000d_
 "``odpočet objem zabudovaných kcí`"_x000d_
 -((3.600*1.85-0.174*2)*(12.720+8.290)/2) = -66,308 [B]_x000d_
 Celkem: 145.757+-66.308 = 79,449 [C]</t>
  </si>
  <si>
    <t>"``Příloha 2.008`"_x000d_
 "``Půdorys, Řezy`"_x000d_
 "``----------------------------------------------`"_x000d_
 "``obsyp 2 x HDPE DN 1000mm; plocha digi`"_x000d_
 3.000*(12.720+8.290)/2 = 31,515 [A]_x000d_
 Celkem: 31.515 = 31,515 [B]</t>
  </si>
  <si>
    <t>"``Příloha 2.008`"_x000d_
 "``Půdorys, Řezy`"_x000d_
 "``----------------------------------------------`"_x000d_
 "``zemní hrázka, kubatura dle projektanta `"_x000d_
 8.000 = 8,000 [A]_x000d_
 Celkem: 8 = 8,000 [B]</t>
  </si>
  <si>
    <t>"``Příloha 2.008`"_x000d_
 "``Půdorys, Řezy`"_x000d_
 "``----------------------------------------------`"_x000d_
 "``pod 2 x HDPE DN 1000mm`"_x000d_
 5.150*15.000 = 77,250 [A]_x000d_
 "``Opevnění svahu na výtoku`"_x000d_
 2.800*(3.125+2.280)/2 = 7,567 [B]_x000d_
 Celkem: 77.25+7.567 = 84,817 [C]</t>
  </si>
  <si>
    <t>"``Příloha 2.008`"_x000d_
 "``Půdorys, Řezy`"_x000d_
 "``----------------------------------------------`"_x000d_
 "``pod lože ze ŠP - 2 x HDPE DN 1000mm`"_x000d_
 (12.720-0.50*2)*(0.35*2+3.60) = 50,396 [A]_x000d_
 Celkem: 50.396 = 50,396 [B]</t>
  </si>
  <si>
    <t>"``viz. pol_465512`"_x000d_
 (10.558/0.200)*0.150 = 7,919 [A]_x000d_
 Celkem: 7.919 = 7,919 [B]</t>
  </si>
  <si>
    <t>"``Příloha 2.008`"_x000d_
 "``Půdorys, Řezy`"_x000d_
 "``----------------------------------------------`"_x000d_
 "``štěrkopísek 0/22`"_x000d_
 "``2 x HDPE DN 1000mm`"_x000d_
 "``plocha digi_2,039m2`"_x000d_
 2.039*(12.720-0.50*2) = 23,897 [A]_x000d_
 Celkem: 23.897 = 23,897 [B]</t>
  </si>
  <si>
    <t>"``Příloha 2.007`"_x000d_
 "``Půdorys, Řezy`"_x000d_
 "``----------------------------------------------`"_x000d_
 "``Vtok; 1:1,5; 1:2`"_x000d_
 (3.145*1.735)*0.400 = 2,183 [A]_x000d_
 ((1.735+1.925)/2*(1.375+1.855)/2)*0.400 = 1,182 [B]_x000d_
 (3.290*1.735)*0.400 = 2,283 [C]_x000d_
 ((2.170+1.710)/2*(1.735+1.947)/2)*0.400 = 1,429 [D]_x000d_
 "``Výtok; 1:2`"_x000d_
 (1.800*5.000)*0.400 = 3,600 [E]_x000d_
 (1.600*5.000)*0.400 = 3,200 [F]_x000d_
 Celkem: 2.183+1.182+2.283+1.429+3.6+3.2 = 13,877 [G]</t>
  </si>
  <si>
    <t>"``Příloha 2.008`"_x000d_
 "``Půdorys, Řezy`"_x000d_
 "``----------------------------------------------`"_x000d_
 "``Vtok; 1:1,5`"_x000d_
 2.820*5.00+2.925*0.500 = 15,563 [A]_x000d_
 "``plocha digi`"_x000d_
 (1.827+1.289)*1.20 = 3,739 [B]_x000d_
 "``odpočet HDPE DN1000 mm`"_x000d_
 -1.013*2 = -2,026 [C]_x000d_
 "``Výtok; 1:2`"_x000d_
 1.00*7.100 = 7,100 [D]_x000d_
 (2.620-1.00)*(7.10+4.29)/2 = 9,226 [E]_x000d_
 "``odpočet HDPE DN1000 mm`"_x000d_
 -1.307*2 = -2,614 [F]_x000d_
 "``Opevnění svahu na výtoku`"_x000d_
 2.800*(3.125+2.280)/2 = 7,567 [G]_x000d_
 "``Opevnění svahu na výtoku; 1:1,5`"_x000d_
 "``plocha digi`"_x000d_
 8.735+5.50 = 14,235 [H]_x000d_
 Mezisoučet: 15.563+3.739+-2.026+7.1+9.226+-2.614+7.567+14.235 = 52,790 [I]_x000d_
 "``----------------------------------------------`"_x000d_
 52.790*0.200 = 10,558 [J]</t>
  </si>
  <si>
    <t>"``Příloha 2.008`"_x000d_
 "``Půdorys, Řezy`"_x000d_
 "``----------------------------------------------`"_x000d_
 "``Vtok`"_x000d_
 (0.500*0.800)*3.765 = 1,506 [A]_x000d_
 "``Výtok`"_x000d_
 (0.500*0.800)*3.760 = 1,504 [B]_x000d_
 "``Opevnění svahu`"_x000d_
 (0.300*0.600)*(2.170+2.800+2.350) = 1,318 [C]_x000d_
 Celkem: 1.506+1.504+1.318 = 4,328 [D]</t>
  </si>
  <si>
    <t>R91359</t>
  </si>
  <si>
    <t>"``Příloha 2.008`"_x000d_
 "``Půdorys, Řezy`"_x000d_
 "``----------------------------------------------`"_x000d_
 "``HDPE DN 1000mm`"_x000d_
 "``vtok čelo - sešikmení 1:1,5`"_x000d_
 "``výtok čelo - sešikmení 1:2`"_x000d_
 12.720*2 = 25,440 [A]_x000d_
 Celkem: 25.44 = 25,440 [B]</t>
  </si>
  <si>
    <t>"``pol_12273A`"_x000d_
 2.648*1.90 = 5,031 [A]_x000d_
 8.000*2.10 = 16,800 [B]_x000d_
 "``pol_13173A`"_x000d_
 108.164*1.90 = 205,512 [C]_x000d_
 "``pol_13273A`"_x000d_
 3.150*1.90 = 5,985 [D]_x000d_
 Celkem: 5.031+16.8+205.512+5.985 = 233,328 [E]</t>
  </si>
  <si>
    <t>SO 22-18-25</t>
  </si>
  <si>
    <t>"`viz projektová dokumentace, TZ a výkaz projektanta"_x000d_
 "`Sejmutí drnu v tl. 100 mm"_x000d_
 841.0 = 841,000 [A]</t>
  </si>
  <si>
    <t xml:space="preserve">"`viz projektová dokumentace, TZ a výkaz projektanta"_x000d_
 "`Odstranění stávající kce ÚK"_x000d_
 "`Štěrkodrť promísená s hlínou  250 mm"_x000d_
 450.0*0.250 = 112,500 [A]_x000d_
 Celkem: 112.5 = 112,500 [B]</t>
  </si>
  <si>
    <t>"`dovoz z meziskládky"_x000d_
 "`zemina pro ohumusování"_x000d_
 838*0.10 = 83,800 [A]_x000d_
 "`zemina pro zásypy"_x000d_
 41.1 = 41,100 [B]_x000d_
 "`zemina pro násyp se zlepšením"_x000d_
 139.60 = 139,600 [C]_x000d_
 "`zemina pro násyp se zlepšením"_x000d_
 139.60 = 139,600 [D]_x000d_
 Celkem: 83.8+41.1+139.6+139.6 = 404,100 [E]</t>
  </si>
  <si>
    <t>"`dovoz z meziskládky"_x000d_
 "`zemina pro ohumusování"_x000d_
 (838*0.10)*15 = 1257,000 [A]_x000d_
 "`zemina pro zásypy"_x000d_
 (41.1)*15 = 616,500 [B]_x000d_
 "`zemina pro násyp se zlepšením"_x000d_
 139.60*15 = 2094,000 [C]_x000d_
 "`zemina pro násyp se zlepšením"_x000d_
 139.60*15 = 2094,000 [D]_x000d_
 Celkem: 1257+616.5+2094+2094 = 6061,500 [E]</t>
  </si>
  <si>
    <t>"`viz projektová dokumentace, TZ a výkaz projektanta"_x000d_
 "`ruční výkop - 10 % "_x000d_
 "`výkopy"_x000d_
 "`Účelová komunikace a samostatné sjezdy"_x000d_
 393.0 = 393,000 [A]_x000d_
 Celkem: 393 = 393,000 [B]</t>
  </si>
  <si>
    <t>"`odvoz na meziskládku - použití do zásypů"_x000d_
 41.1*15 = 616,500 [A]</t>
  </si>
  <si>
    <t>"`viz projektová dokumentace, TZ a výkaz projektanta"_x000d_
 "`výkop pro drenáž"_x000d_
 35.0*(0.450*0.40) = 6,300 [A]_x000d_
 "`Chráničky kabelových tras v km 67,650; 67,670; 67,695; 67,715 a 67,761"_x000d_
 "`výkop pro chráničky"_x000d_
 0.350*55.0*1.50 = 28,875 [B]_x000d_
 Celkem: 6.3+28.875 = 35,175 [C]</t>
  </si>
  <si>
    <t xml:space="preserve">"`viz projektová dokumentace, TZ a výkaz projektanta"_x000d_
 "`Násyp  - stabilizovaná zemina směsným hydraulickým silničním pojivem"_x000d_
 "`Účelová komunikace a sjezdy "_x000d_
 139.60 = 139,600 [A]</t>
  </si>
  <si>
    <t>"`viz projektová dokumentace, TZ a výkaz projektanta"_x000d_
 "`Dosyp"_x000d_
 "`Účelová komunikace (zemina z výkopu)"_x000d_
 18.0 = 18,000 [A]_x000d_
 "`Chráničky kabelových tras v km 67,650; 67,670; 67,695; 67,715 a 67,761"_x000d_
 "`zásyp chrániček bude proveden zhutněným zásypem zeminou z výkopu"_x000d_
 0.350*55.0*1.20 = 23,100 [B]_x000d_
 Celkem: 18+23.1 = 41,100 [C]</t>
  </si>
  <si>
    <t>"`viz projektová dokumentace, TZ a výkaz projektanta"_x000d_
 "`Dosyp"_x000d_
 "`Účelová komunikace (nenamrzavý, nesoudržný a propustný materiál)"_x000d_
 28.50 = 28,500 [A]</t>
  </si>
  <si>
    <t>"`viz projektová dokumentace, TZ a výkaz projektanta"_x000d_
 "`Úprava zemní pláně"_x000d_
 835.0 = 835,000 [A]</t>
  </si>
  <si>
    <t>"`viz projektová dokumentace, TZ a výkaz projektanta"_x000d_
 "`ohumusování tl. 100mm a osetí"_x000d_
 838.0 = 838,000 [A]_x000d_
 Celkem: 838 = 838,000 [B]</t>
  </si>
  <si>
    <t>"`viz projektová dokumentace, TZ a výkaz projektanta"_x000d_
 "`ohumusování tl. 100mm a osetí"_x000d_
 838 = 838,000 [A]_x000d_
 Celkem: 838 = 838,000 [B]</t>
  </si>
  <si>
    <t>"`viz projektová dokumentace, TZ a výkaz projektanta"_x000d_
 "`10l / m2"_x000d_
 "`ohumusování tl. 100mm a osetí"_x000d_
 838*10*0.001 = 8,380 [A]_x000d_
 Celkem: 8.38 = 8,380 [B]</t>
  </si>
  <si>
    <t>"`viz projektová dokumentace, TZ a výkaz projektanta"_x000d_
 "`drenáž"_x000d_
 "`filtrační a separační geotextilie 400 g/m2"_x000d_
 (35.0*1.60)*1.30 = 72,800 [A]</t>
  </si>
  <si>
    <t>"`viz projektová dokumentace, TZ a výkaz projektanta"_x000d_
 "`drenáž"_x000d_
 "`Štěrkodrť 16/32"_x000d_
 35.0*(0.40*0.40) = 5,600 [A]</t>
  </si>
  <si>
    <t>"`viz projektová dokumentace, TZ a výkaz projektanta"_x000d_
 "`SEPARAČNÍ NETKANÁ GEOTEXTÍLIE 500 g/m2"_x000d_
 835.0*1.30 = 1085,500 [A]</t>
  </si>
  <si>
    <t>"`viz projektová dokumentace, TZ a výkaz projektanta"_x000d_
 "`Sanace podloží - stabilizace směsným hydraulickým silničním pojivem v tloušťce 400 mm "_x000d_
 "`(doporučený objem pojiva do 3%)"_x000d_
 295.50/0.40 = 738,750 [A]</t>
  </si>
  <si>
    <t>"`viz projektová dokumentace, TZ a výkaz projektanta"_x000d_
 "`Sanace podloží - stabilizace směsným hydraulickým silničním pojivem v tloušťce 400 mm "_x000d_
 "`(doporučený objem pojiva do 3%)"_x000d_
 (295.50/0.40)*2 = 1477,500 [A]</t>
  </si>
  <si>
    <t>"`viz projektová dokumentace, TZ a výkaz projektanta"_x000d_
 "`pískové lože drenáže"_x000d_
 35.0*(0.050*0.40) = 0,700 [A]</t>
  </si>
  <si>
    <t xml:space="preserve">"`viz projektová dokumentace, TZ a výkaz projektanta"_x000d_
 "`Štěrkodrť třídy a, fr. 0/32, ŠDa, tl. 150 mm    "_x000d_
 "`SKLADBA ÚČELOVÉ KOMUNIKACE"_x000d_
 696.0 = 696,000 [A]</t>
  </si>
  <si>
    <t xml:space="preserve">"`viz projektová dokumentace, TZ a výkaz projektanta"_x000d_
 "`SKLADBA ÚČELOVÉ KOMUNIKACE"_x000d_
 "`ŠTĚRKODRŤ FRAKCE 0/63 ŠDB  230 mm"_x000d_
 835.0 = 835,000 [A]</t>
  </si>
  <si>
    <t>"`viz projektová dokumentace, TZ a výkaz projektanta"_x000d_
 "`Nezpevněná krajnice tl. 150 mm, asfaltový recyklát fr. 0/22"_x000d_
 (144+23+13+21+16+43+5)*0.50 = 132,500 [A]</t>
  </si>
  <si>
    <t>"`viz projektová dokumentace, TZ a výkaz projektanta"_x000d_
 "`Infiltrační postřik asf., PI 1,0 Kg/m2"_x000d_
 "`SKLADBA ÚČELOVÉ KOMUNIKACE"_x000d_
 696.0 = 696,000 [A]</t>
  </si>
  <si>
    <t xml:space="preserve">"`viz projektová dokumentace, TZ a výkaz projektanta"_x000d_
 "`Spojovací postřik kationaktivní emulzí   PS,A    0,30 kg/m2"_x000d_
 "`SKLADBA ÚČELOVÉ KOMUNIKACE"_x000d_
 633.0 = 633,000 [A]</t>
  </si>
  <si>
    <t>"`viz projektová dokumentace, TZ a výkaz projektanta"_x000d_
 "`Asfaltový beton pro obrusné vrstvy, ACO 11, tl. 40 mm"_x000d_
 "`SKLADBA ÚČELOVÉ KOMUNIKACE"_x000d_
 621.0 = 621,000 [A]</t>
  </si>
  <si>
    <t>"`viz projektová dokumentace, TZ a výkaz projektanta"_x000d_
 "`ASFALTOVÝ BETON PRO PODKLADNÍ VRSTVY ACP 16+ 50 mm"_x000d_
 "`SKLADBA ÚČELOVÉ KOMUNIKACE"_x000d_
 633.0 = 633,000 [A]</t>
  </si>
  <si>
    <t>"`viz projektová dokumentace, TZ a výkaz projektanta"_x000d_
 "`Drenážní potrubí DN 100"_x000d_
 35.0 = 35,000 [A]</t>
  </si>
  <si>
    <t>"`viz projektová dokumentace, TZ a výkaz projektanta"_x000d_
 "`Chráničky kabelových tras v km 67,650; 67,670; 67,695; 67,715 a 67,761"_x000d_
 "`1 chráničky DN 160 + vyvedení nad terén min. 0,5 m"_x000d_
 "`utěšnění konce chrániček vyvedených nad terén - 10 ks"_x000d_
 "`spojkování chrániček těsnícím kroužkem - 10 ks"_x000d_
 "`seříznutí chrániček aby přisedly k těsnění - 10 ks"_x000d_
 10+10+15+10+10+(5*1) = 60,000 [A]</t>
  </si>
  <si>
    <t>"`viz projektová dokumentace, TZ a výkaz projektanta"_x000d_
 "`Výšková úprava stávajícího podzemního hydrantu"_x000d_
 1.0 = 1,000 [A]</t>
  </si>
  <si>
    <t>"`viz projektová dokumentace, TZ a výkaz projektanta"_x000d_
 "`Chráničky kabelových tras v km 67,650; 67,670; 67,695; 67,715 a 67,761"_x000d_
 "`1 chráničky DN 160 + vyvedení nad terén min. 0,5 m"_x000d_
 10+10+15+10+10+(5*1) = 60,000 [A]</t>
  </si>
  <si>
    <t>"`viz projektová dokumentace, TZ a výkaz projektanta"_x000d_
 "`Chráničky kabelových tras v km 67,650; 67,670; 67,695; 67,715 a 67,761"_x000d_
 "`uložení v betonové mazanině 0,35 x 0,3 m délky 55 m"_x000d_
 0.350*0.30*55.0 = 5,775 [A]</t>
  </si>
  <si>
    <t xml:space="preserve">"`viz projektová dokumentace, TZ a výkaz projektanta"_x000d_
 "`Betonový chodníkový obrubník včetně betonového lože   10/25"_x000d_
 4.0+8.0+4.0+4.0+5.0 = 25,000 [A]</t>
  </si>
  <si>
    <t>"`bourání betonu ve výkopu"_x000d_
 393*0.020 = 7,860 [A]_x000d_
 Celkem: 7.86 = 7,860 [B]</t>
  </si>
  <si>
    <t>"`bourání železobetonu ve výkopu"_x000d_
 393*0.010 = 3,930 [A]_x000d_
 Celkem: 3.93 = 3,930 [B]</t>
  </si>
  <si>
    <t>R92734</t>
  </si>
  <si>
    <t>R93334</t>
  </si>
  <si>
    <t>"`viz 11130 - sejmutý drn"_x000d_
 841.0*0.10*1.90 = 159,790 [A]_x000d_
 "`viz pol. 12373 - výkopy"_x000d_
 393*1.90 = 746,700 [B]_x000d_
 "`viz pol. 13273 - výkopy rýh"_x000d_
 35.175*1.90 = 66,833 [C]_x000d_
 "`viz pol. 17411 - zásypy zeminou"_x000d_
 -41.1*1.90 = -78,090 [D]_x000d_
 Celkem: 159.79+746.7+66.833+-78.09 = 895,233 [E]</t>
  </si>
  <si>
    <t>"`viz pol. 96615 - bourání betonu"_x000d_
 7.86*2.20 = 17,292 [A]_x000d_
 "`viz pol. 96616 - bourání ŽB"_x000d_
 3.93*2.40 = 9,432 [B]_x000d_
 Celkem: 17.292+9.432 = 26,724 [C]</t>
  </si>
  <si>
    <t>"`viz pol. 11332 - kamenivo"_x000d_
 112.5*2.05 = 230,625 [A]</t>
  </si>
  <si>
    <t>SO 22-18-27</t>
  </si>
  <si>
    <t xml:space="preserve">"`viz projektová dokumentace, TZ a výkaz projektanta"_x000d_
 "`odtěžení vrstvy kameniva zanešeného zeminou v ploše nezpevněné cesty, tl. 200mm"_x000d_
 203.0*0.20 = 40,600 [A]_x000d_
 "`odtěžení  vrstvy zeminy a kamení v ploše kolejiště, tl. 200mm"_x000d_
 590.0*0.20 = 118,000 [B]_x000d_
 Celkem: 40.6+118 = 158,600 [C]</t>
  </si>
  <si>
    <t>"`viz projektová dokumentace, TZ a výkaz projektanta"_x000d_
 "`odhumusování tl. 200 mm"_x000d_
 2920.0*0.20 = 584,000 [A]_x000d_
 Celkem: 584 = 584,000 [B]</t>
  </si>
  <si>
    <t>"`odvoz na meziskládku"_x000d_
 584*15 = 8760,000 [A]</t>
  </si>
  <si>
    <t>"`dovoz z meziskládky"_x000d_
 "`zemina pro ohumusování"_x000d_
 1000*0.150 = 150,000 [A]_x000d_
 940*0.20 = 188,000 [B]_x000d_
 "`zemina do násypu"_x000d_
 455 = 455,000 [C]_x000d_
 Celkem: 150+188+455 = 793,000 [D]</t>
  </si>
  <si>
    <t>"`dovoz z meziskládky"_x000d_
 "`zemina pro ohumusování"_x000d_
 (1000*0.150)*15 = 2250,000 [A]_x000d_
 (940*0.20)*15 = 2820,000 [B]_x000d_
 "`zemina do násypu"_x000d_
 (455)*15 = 6825,000 [C]_x000d_
 Celkem: 2250+2820+6825 = 11895,000 [D]</t>
  </si>
  <si>
    <t>"`viz projektová dokumentace, TZ a výkaz projektanta"_x000d_
 "`ruční výkop - 2 %"_x000d_
 "`výkop - obecný"_x000d_
 1245.0 = 1245,000 [A]_x000d_
 "`Výměnná vrstva podloží - odtěžení vrstvy zeminy a kameniva v tl. 350mm"_x000d_
 590.0 = 590,000 [B]_x000d_
 Celkem: 1245+590 = 1835,000 [C]</t>
  </si>
  <si>
    <t>"`odvoz na meziskládku - použití do násypů"_x000d_
 455*15 = 6825,000 [A]</t>
  </si>
  <si>
    <t>"`viz projektová dokumentace, TZ a výkaz projektanta"_x000d_
 "`výkop pro umístění propustku"_x000d_
 62.0 = 62,000 [A]_x000d_
 Celkem: 62 = 62,000 [B]</t>
  </si>
  <si>
    <t>"`viz projektová dokumentace, TZ a výkaz projektanta"_x000d_
 "`násyp pod konstrukci vozovky z vhodných zemin dle ČSN 73 6133"_x000d_
 455.0 = 455,000 [A]_x000d_
 Celkem: 455 = 455,000 [B]</t>
  </si>
  <si>
    <t>"`uložení na meziskládce"_x000d_
 "`sejmutá ornice"_x000d_
 584 = 584,000 [A]_x000d_
 "`zemina do násypu"_x000d_
 455 = 455,000 [B]_x000d_
 Celkem: 584+455 = 1039,000 [C]</t>
  </si>
  <si>
    <t>"`viz projektová dokumentace, TZ a výkaz projektanta"_x000d_
 "`Odvodnění - trubní propustek DN600"_x000d_
 "`dosyp ze štěrkodrti, ŠD fr. 0/22"_x000d_
 42.80 = 42,800 [A]</t>
  </si>
  <si>
    <t>"`viz projektová dokumentace, TZ a výkaz projektanta"_x000d_
 "`Úprava zemní pláně - vyrovnání, přehutnění"_x000d_
 "`Konstrukce vozovky"_x000d_
 2940.0 = 2940,000 [A]</t>
  </si>
  <si>
    <t>ROZPROSTŘENÍ ORNICE V ROVINĚ V TL DO 0,15M</t>
  </si>
  <si>
    <t>"`viz projektová dokumentace, TZ a výkaz projektanta"_x000d_
 "`ohumusování tl. 150mm a osetí v rovině"_x000d_
 1000.0 = 1000,000 [A]_x000d_
 Celkem: 1000 = 1000,000 [B]</t>
  </si>
  <si>
    <t>18233</t>
  </si>
  <si>
    <t>ROZPROSTŘENÍ ORNICE V ROVINĚ V TL DO 0,20M</t>
  </si>
  <si>
    <t>"`viz projektová dokumentace, TZ a výkaz projektanta"_x000d_
 "`ohumusování tl. 200mm a osetí v rovině"_x000d_
 940.0 = 940,000 [A]_x000d_
 Celkem: 940 = 940,000 [B]</t>
  </si>
  <si>
    <t>"`viz projektová dokumentace, TZ a výkaz projektanta"_x000d_
 "`ohumusování tl. 150mm a osetí v rovině"_x000d_
 1000 = 1000,000 [A]_x000d_
 "`ohumusování tl. 200mm a osetí v rovině"_x000d_
 940 = 940,000 [B]_x000d_
 Celkem: 1000+940 = 1940,000 [C]</t>
  </si>
  <si>
    <t>"`viz projektová dokumentace, TZ a výkaz projektanta"_x000d_
 "`ohumusování tl. 150mm a osetí v rovině"_x000d_
 "`10l / m2"_x000d_
 1000*10*0.001 = 10,000 [A]_x000d_
 "`ohumusování tl. 200mm a osetí v rovině"_x000d_
 940*10*0.001 = 9,400 [B]_x000d_
 Celkem: 10+9.4 = 19,400 [C]</t>
  </si>
  <si>
    <t>"`viz projektová dokumentace, TZ a výkaz projektanta"_x000d_
 "`Výměnná vrstva podloží - vrstva štěrkodrti frakce 0/63, tl. 350mm"_x000d_
 "`Konstrukce vozovky"_x000d_
 590.0 = 590,000 [A]</t>
  </si>
  <si>
    <t>"`viz projektová dokumentace, TZ a výkaz projektanta"_x000d_
 "`Výměnná vrstva podloží - separační netkaná geotextilie, 500g/m2"_x000d_
 "`Konstrukce vozovky"_x000d_
 1690.0 = 1690,000 [A]</t>
  </si>
  <si>
    <t>"`viz projektová dokumentace, TZ a výkaz projektanta"_x000d_
 "`Odvodnění - trubní propustek DN600"_x000d_
 "`základ propustku z betonu C 12/15 - X0, 1500x1800x700mm"_x000d_
 4.0 = 4,000 [A]</t>
  </si>
  <si>
    <t>"`viz projektová dokumentace, TZ a výkaz projektanta"_x000d_
 "`lože zádlažby z cementového potěru tl. 150mm"_x000d_
 17.0*0.150 = 2,550 [A]_x000d_
 "`Odvodnění - trubní propustek DN600"_x000d_
 "`betonové lože z betonu C 12/15 - X0, tl. 150mm"_x000d_
 1.80 = 1,800 [B]_x000d_
 Celkem: 2.55+1.8 = 4,350 [C]</t>
  </si>
  <si>
    <t>"`viz projektová dokumentace, TZ a výkaz projektanta"_x000d_
 "`Odvodnění - trubní propustek DN600"_x000d_
 "`podsyp ze štěrkodrti, ŠD fr. 0/22, tl. 100mm"_x000d_
 3.30 = 3,300 [A]</t>
  </si>
  <si>
    <t>"`viz projektová dokumentace, TZ a výkaz projektanta"_x000d_
 "`zádlažba z lomového kamene tl. 200mm (spáry zaliy cementovým potěrem)"_x000d_
 17.0*0.20 = 3,400 [A]</t>
  </si>
  <si>
    <t>"`viz projektová dokumentace, TZ a výkaz projektanta"_x000d_
 "`Hrubé drcené kamenivo fr. 32/63 (HDK), tl. 200mm"_x000d_
 "`Konstrukce vozovky"_x000d_
 1160.0 = 1160,000 [A]</t>
  </si>
  <si>
    <t xml:space="preserve">"`viz projektová dokumentace, TZ a výkaz projektanta"_x000d_
 "`Štěrkodrť třídy b, fr. 16/32, ŠDb, tl. 200 mm    "_x000d_
 "`Konstrukce vozovky"_x000d_
 2940.0 = 2940,000 [A]</t>
  </si>
  <si>
    <t>56930</t>
  </si>
  <si>
    <t>ZPEVNĚNÍ KRAJNIC ZE ŠTĚRKODRTI</t>
  </si>
  <si>
    <t>"`viz projektová dokumentace, TZ a výkaz projektanta"_x000d_
 "`nezpevněná krajnice tl. 200mm ze štěrkodrti fr. 0/32 "_x000d_
 615.0*0.20 = 123,000 [A]</t>
  </si>
  <si>
    <t>"`viz projektová dokumentace, TZ a výkaz projektanta"_x000d_
 "`Odvodnění - trubní propustek DN600"_x000d_
 "`obetonování trub betonem C 12/15 - X0, tl. 100mm"_x000d_
 3.950 = 3,950 [A]</t>
  </si>
  <si>
    <t>"`viz projektová dokumentace, TZ a výkaz projektanta"_x000d_
 "`jednostranné ocelové svodidlo - úroveň zadržení H2. včetně sloupků a osazení"_x000d_
 280.0 = 280,000 [A]</t>
  </si>
  <si>
    <t>"`viz projektová dokumentace, TZ a výkaz projektanta"_x000d_
 "`Odvodnění - trubní propustek DN600"_x000d_
 "`betonová trouba TBH-Q 600/2500/Z"_x000d_
 "`seříznutí betonových trub dle sklonu svahu - 2 ks"_x000d_
 6*2.50 = 15,000 [A]</t>
  </si>
  <si>
    <t>"`bourání betonu ve výkopu"_x000d_
 1835*0.020 = 36,700 [A]_x000d_
 Celkem: 36.7 = 36,700 [B]</t>
  </si>
  <si>
    <t>"`bourání železobetonu ve výkopu"_x000d_
 1835*0.010 = 18,350 [A]_x000d_
 Celkem: 18.35 = 18,350 [B]</t>
  </si>
  <si>
    <t>R92735</t>
  </si>
  <si>
    <t>R93335</t>
  </si>
  <si>
    <t>"`viz pol. 12373 - výkopy"_x000d_
 1835*1.90 = 3486,500 [A]_x000d_
 "`viz pol. 13173 - výkopy"_x000d_
 62*1.90 = 117,800 [B]_x000d_
 "`viz pol. 17110 - násypy"_x000d_
 -455*1.90 = -864,500 [C]_x000d_
 Celkem: 3486.5+117.8+-864.5 = 2739,800 [D]</t>
  </si>
  <si>
    <t>"`viz pol. 96615 - bourání betonu"_x000d_
 36.7*2.20 = 80,740 [A]_x000d_
 "`viz pol. 96616 - bourání ŽB"_x000d_
 18.35*2.40 = 44,040 [B]_x000d_
 Celkem: 80.74+44.04 = 124,780 [C]</t>
  </si>
  <si>
    <t>"`viz pol. 11332 - kamenivo"_x000d_
 158.6*2.05 = 325,130 [A]</t>
  </si>
  <si>
    <t>SO 22-15-01</t>
  </si>
  <si>
    <t>D.2.1.9</t>
  </si>
  <si>
    <t>"`Dle technické zprávy, výkresových příloh projektové dokumentace. Dle výkazů materiálu projektu. Dle tabulky kubatur projektanta."_x000d_
 "`Objem výkopů pro multikanály mezi šachtami"_x000d_
 "`Š1-Š2"_x000d_
 40.15*(1.6*0.15) = 9,636 [A]_x000d_
 "`Š2-Š3"_x000d_
 37.4*(1.6*0.15) = 8,976 [B]_x000d_
 "`Š3-tunel"_x000d_
 4.8*(1.6*0.15) = 1,152 [C]_x000d_
 "`Š1-Š4"_x000d_
 11.7*(1.6*0.15) = 2,808 [D]_x000d_
 "`Š4-Š5"_x000d_
 40.15*(1.6*0.15) = 9,636 [E]_x000d_
 "`Š5-Š6"_x000d_
 37.4*(1.6*0.15) = 8,976 [F]_x000d_
 "`Š6-tunel"_x000d_
 4.8*(1.6*0.15) = 1,152 [G]_x000d_
 "`tunel-Š7"_x000d_
 4.8*(1.6*0.15) = 1,152 [H]_x000d_
 "`Š7-Š8"_x000d_
 28.3*(1.6*0.15) = 6,792 [I]_x000d_
 "`Š8-Š9"_x000d_
 42.2*(1.6*0.15) = 10,128 [J]_x000d_
 "`Š9-Š10"_x000d_
 33.8*(1.6*0.15) = 8,112 [K]_x000d_
 "`Š10-Š14"_x000d_
 11.4*(1.6*0.15) = 2,736 [L]_x000d_
 "`tunel-Š11"_x000d_
 4.8*(1.6*0.15) = 1,152 [M]_x000d_
 "`Š11-Š12"_x000d_
 28.3*(1.6*0.15) = 6,792 [N]_x000d_
 "`Š12-Š13"_x000d_
 42.2*(1.6*0.15) = 10,128 [O]_x000d_
 "`Š13-Š14"_x000d_
 33.7*(1.6*0.15) = 8,088 [P]_x000d_
 Celkem: 9.636+8.976+1.152+2.808+9.636+8.976+1.152+1.152+6.792+10.128+8.112+2.736+1.152+6.792+10.128+8.088 = 97,416 [Q]</t>
  </si>
  <si>
    <t>"`Dle technické zprávy, výkresových příloh projektové dokumentace. Dle výkazů materiálu projektu. Dle tabulky kubatur projektanta."_x000d_
 "`Objem zásypů pro multikanály mezi šachtami"_x000d_
 378.815 = 378,815 [A]_x000d_
 "`Objem zásypů pro šachty"_x000d_
 118.12 = 118,120 [B]_x000d_
 "`ornice"_x000d_
 97.416 = 97,416 [C]_x000d_
 Celkem: 378.815+118.12+97.416 = 594,351 [D]</t>
  </si>
  <si>
    <t>"`Dle technické zprávy, výkresových příloh projektové dokumentace. Dle výkazů materiálu projektu. Dle tabulky kubatur projektanta."_x000d_
 "`Objem výkopů pro multikanály mezi šachtami"_x000d_
 "`Š1-Š2"_x000d_
 40.15*(1.6*1.6) = 102,784 [A]_x000d_
 "`Š2-Š3"_x000d_
 37.4*(1.6*1.6) = 95,744 [B]_x000d_
 "`Š3-tunel"_x000d_
 4.8*(1.6*1.6) = 12,288 [C]_x000d_
 "`Š1-Š4"_x000d_
 11.7*(1.6*2.8) = 52,416 [D]_x000d_
 "`Š4-Š5"_x000d_
 40.15*(1.6*1.6) = 102,784 [E]_x000d_
 "`Š5-Š6"_x000d_
 37.4*(1.6*1.6) = 95,744 [F]_x000d_
 "`Š6-tunel"_x000d_
 4.8*(1.6*1.6) = 12,288 [G]_x000d_
 "`tunel-Š7"_x000d_
 4.8*(1.6*1.6) = 12,288 [H]_x000d_
 "`Š7-Š8"_x000d_
 28.3*(1.6*1.6) = 72,448 [I]_x000d_
 "`Š8-Š9"_x000d_
 42.2*(1.6*1.6) = 108,032 [J]_x000d_
 "`Š9-Š10"_x000d_
 33.8*(1.6*1.6) = 86,528 [K]_x000d_
 "`Š10-Š14"_x000d_
 11.4*(1.6*2.8) = 51,072 [L]_x000d_
 "`tunel-Š11"_x000d_
 4.8*(1.6*1.6) = 12,288 [M]_x000d_
 "`Š11-Š12"_x000d_
 28.3*(1.6*1.6) = 72,448 [N]_x000d_
 "`Š12-Š13"_x000d_
 42.2*(1.6*1.6) = 108,032 [O]_x000d_
 "`Š13-Š14"_x000d_
 33.7*(1.6*1.6) = 86,272 [P]_x000d_
 Celkem: 102.784+95.744+12.288+52.416+102.784+95.744+12.288+12.288+72.448+108.032+86.528+51.072+12.288+72.448+108.032+86.272 = 1083,456 [Q]</t>
  </si>
  <si>
    <t>"`Dle technické zprávy, výkresových příloh projektové dokumentace. Dle výkazů materiálu projektu. Dle tabulky kubatur projektanta."_x000d_
 "`Objem výkopů pro ŽB šachty"_x000d_
 "`Š1"_x000d_
 8 = 8,000 [A]_x000d_
 "`Š4"_x000d_
 8 = 8,000 [B]_x000d_
 "`Š10"_x000d_
 8 = 8,000 [C]_x000d_
 "`Š14"_x000d_
 13.65 = 13,650 [D]_x000d_
 Celkem: 8+8+8+13.65 = 37,650 [E]</t>
  </si>
  <si>
    <t>"`Dle technické zprávy, výkresových příloh projektové dokumentace. Dle výkazů materiálu projektu. Dle tabulky kubatur projektanta."_x000d_
 "`Objem zásypů pro multikanály mezi šachtami"_x000d_
 "`výkop"_x000d_
 1083.456 = 1083,456 [A]_x000d_
 "`obsyp"_x000d_
 -(574.013+130.438+0.19) = -704,641 [B]_x000d_
 "`ornice"_x000d_
 -97.416 = -97,416 [C]_x000d_
 Celkem: 1083.456+-704.641+-97.416 = 281,399 [D]</t>
  </si>
  <si>
    <t>"`Dle technické zprávy, výkresových příloh projektové dokumentace. Dle výkazů materiálu projektu. Dle tabulky kubatur projektanta."_x000d_
 "`Objem výkopů pro šachty"_x000d_
 173.77 = 173,770 [A]_x000d_
 "`Objem šachet"_x000d_
 -(37.65+1.8*10) = -55,650 [B]_x000d_
 Celkem: 173.77+-55.65 = 118,120 [C]</t>
  </si>
  <si>
    <t>"`Dle technické zprávy, výkresových příloh projektové dokumentace. Dle výkazů materiálu projektu. Dle tabulky kubatur projektanta."_x000d_
 "`Objem výkopů pro multikanály mezi šachtami"_x000d_
 "`Š1-Š2"_x000d_
 40.15*(1.6) = 64,240 [A]_x000d_
 "`Š2-Š3"_x000d_
 37.4*(1.6) = 59,840 [B]_x000d_
 "`Š3-tunel"_x000d_
 4.8*(1.6) = 7,680 [C]_x000d_
 "`Š1-Š4"_x000d_
 11.7*(1.6) = 18,720 [D]_x000d_
 "`Š4-Š5"_x000d_
 40.15*(1.6) = 64,240 [E]_x000d_
 "`Š5-Š6"_x000d_
 37.4*(1.6) = 59,840 [F]_x000d_
 "`Š6-tunel"_x000d_
 4.8*(1.6) = 7,680 [G]_x000d_
 "`tunel-Š7"_x000d_
 4.8*(1.6) = 7,680 [H]_x000d_
 "`Š7-Š8"_x000d_
 28.3*(1.6) = 45,280 [I]_x000d_
 "`Š8-Š9"_x000d_
 42.2*(1.6) = 67,520 [J]_x000d_
 "`Š9-Š10"_x000d_
 33.8*(1.6) = 54,080 [K]_x000d_
 "`Š10-Š14"_x000d_
 11.4*(1.6) = 18,240 [L]_x000d_
 "`tunel-Š11"_x000d_
 4.8*(1.6) = 7,680 [M]_x000d_
 "`Š11-Š12"_x000d_
 28.3*(1.6) = 45,280 [N]_x000d_
 "`Š12-Š13"_x000d_
 42.2*(1.6) = 67,520 [O]_x000d_
 "`Š13-Š14"_x000d_
 33.7*(1.6) = 53,920 [P]_x000d_
 Celkem: 64.24+59.84+7.68+18.72+64.24+59.84+7.68+7.68+45.28+67.52+54.08+18.24+7.68+45.28+67.52+53.92 = 649,440 [Q]</t>
  </si>
  <si>
    <t>R15101</t>
  </si>
  <si>
    <t>ZŘÍZENÍ A ODSTRANĚNÍ PAŽENÍ vč. případných poplatků za pronájem, převázky, veškerého kotvení a dopravy</t>
  </si>
  <si>
    <t>"`Dle technické zprávy, výkresových příloh projektové dokumentace. Dle výkazů materiálu projektu. Dle tabulky kubatur projektanta."_x000d_
 "`multikanály pod kolejemi"_x000d_
 2*(14*2.8*2) = 156,800 [A]_x000d_
 "`výkopy pro žb šachty"_x000d_
 3*(4*2.8*2+3.6*2.8*2) = 127,680 [B]_x000d_
 4.6*2.8*2+4.1*2.8*2 = 48,720 [C]_x000d_
 Celkem: 156.8+127.68+48.72 = 333,200 [D]</t>
  </si>
  <si>
    <t>Kompletní provedení a odstranění pažení včetně všech součástí. Včetně nákladů a manipulaci a dopravu. Včetně nájmů.</t>
  </si>
  <si>
    <t>38815A</t>
  </si>
  <si>
    <t>KABELOVOD ZE STANDARDNÍHO POTRUBÍ DN DO 120MM</t>
  </si>
  <si>
    <t>"`Dle technické zprávy, výkresových příloh projektové dokumentace. Dle výkazů materiálu projektu. Dle tabulky kubatur projektanta."_x000d_
 "`HDPE o110mm"_x000d_
 10*2 = 20,000 [A]_x000d_
 Celkem: 20 = 20,000 [B]</t>
  </si>
  <si>
    <t>38824A</t>
  </si>
  <si>
    <t>KABELOVOD Z MULTIKANÁLŮ DEVÍTIOTVOROVÝCH STANDARDNÍCH</t>
  </si>
  <si>
    <t>"`Dle technické zprávy, výkresových příloh projektové dokumentace. Dle výkazů materiálu projektu. Dle tabulky kubatur projektanta."_x000d_
 "`9-ti otvorové multikanály mezi šachtami"_x000d_
 880-30 = 850,000 [A]_x000d_
 Celkem: 850 = 850,000 [B]</t>
  </si>
  <si>
    <t>38824B</t>
  </si>
  <si>
    <t>KABELOVOD Z MULTIKANÁLŮ DEVÍTIOTVOROVÝCH PROTIPOŽÁRNÍCH</t>
  </si>
  <si>
    <t>"`Dle technické zprávy, výkresových příloh projektové dokumentace. Dle výkazů materiálu projektu. Dle tabulky kubatur projektanta."_x000d_
 "`9-ti otvorové multikanály se sníženou hořlavostí v tunelu"_x000d_
 738.5*4 = 2954,000 [A]_x000d_
 Celkem: 2954 = 2954,000 [B]</t>
  </si>
  <si>
    <t>38824C</t>
  </si>
  <si>
    <t>KABELOVOD Z MULTIKANÁLŮ DEVÍTIOTVOROVÝCH VODOTĚSNÝCH</t>
  </si>
  <si>
    <t>"`Dle technické zprávy, výkresových příloh projektové dokumentace. Dle výkazů materiálu projektu. Dle tabulky kubatur projektanta."_x000d_
 "`9-ti otvorové multikanály mezi šachtami - přechod pod kolejemi"_x000d_
 2*15 = 30,000 [A]_x000d_
 Celkem: 30 = 30,000 [B]</t>
  </si>
  <si>
    <t>38824D</t>
  </si>
  <si>
    <t>KABELOVOD Z MULTIKANÁLŮ DEVÍTIOTVOROVÝCH - SPECIÁLNÍ PRVEK</t>
  </si>
  <si>
    <t>"`Dle technické zprávy, výkresových příloh projektové dokumentace. Dle výkazů materiálu projektu. Dle tabulky kubatur projektanta."_x000d_
 "`Počet přechodových prvků 9otvorový multikanál - HDPE o110mm"_x000d_
 9*1 = 9,000 [A]_x000d_
 Celkem: 9 = 9,000 [B]</t>
  </si>
  <si>
    <t xml:space="preserve">"`Dle technické zprávy, výkresových příloh projektové dokumentace. Dle výkazů materiálu projektu. Dle tabulky kubatur projektanta."_x000d_
 "`Podbetonování kabel. šachet  plast"_x000d_
 10*(0.1*1.1*1.1) = 1,210 [A]_x000d_
 "`Podbetonování kabel. šachet žb"_x000d_
 1.83 = 1,830 [B]_x000d_
 Celkem: 1.21+1.83 = 3,040 [C]</t>
  </si>
  <si>
    <t>45731</t>
  </si>
  <si>
    <t>VYROVNÁVACÍ A SPÁD PROSTÝ BETON</t>
  </si>
  <si>
    <t>"`Dle technické zprávy, výkresových příloh projektové dokumentace. Dle výkazů materiálu projektu. Dle tabulky kubatur projektanta."_x000d_
 "`Š1"_x000d_
 0.1*2*1.6 = 0,320 [A]_x000d_
 "`Š4"_x000d_
 0.1*2*1.6 = 0,320 [B]_x000d_
 "`Š10"_x000d_
 0.1*2*1.6 = 0,320 [C]_x000d_
 "`Š14"_x000d_
 0.1*2.6*2.1 = 0,546 [D]_x000d_
 "`poklopy"_x000d_
 -4*(0.8*1.1)*0.1 = -0,352 [E]_x000d_
 Celkem: 0.32+0.32+0.32+0.546+-0.352 = 1,154 [F]</t>
  </si>
  <si>
    <t>"`Dle technické zprávy, výkresových příloh projektové dokumentace. Dle výkazů materiálu projektu. Dle tabulky kubatur projektanta."_x000d_
 "`Š1"_x000d_
 (2*2.5*2+1.6*2.5*2)+2*1.6 = 21,200 [A]_x000d_
 "`Š4"_x000d_
 (2*2.5*2+1.6*2.5*2)+2*1.6 = 21,200 [B]_x000d_
 "`Š10"_x000d_
 (2*2.5*2+1.6*2.5*2)+2*1.6 = 21,200 [C]_x000d_
 "`Š14"_x000d_
 (2.6*2.5*2+2.1*2.5*2)+2.6*2.1 = 28,960 [D]_x000d_
 "`poklopy"_x000d_
 -4*(0.8*1.1) = -3,520 [E]_x000d_
 "`krčky"_x000d_
 4*(0.5*(0.8*2+1.1*2)) = 7,600 [F]_x000d_
 Celkem: 21.2+21.2+21.2+28.96+-3.52+7.6 = 96,640 [G]</t>
  </si>
  <si>
    <t>703114</t>
  </si>
  <si>
    <t>"`Dle technické zprávy, výkresových příloh projektové dokumentace. Dle výkazů materiálu projektu. Dle tabulky kubatur projektanta."_x000d_
 "`Počet kabelových roštů š/v, 522/60mm, žár. zinkováno"_x000d_
 66 = 66,000 [A]_x000d_
 Celkem: 66 = 66,000 [B]</t>
  </si>
  <si>
    <t>"`Dle technické zprávy, výkresových příloh projektové dokumentace. Dle výkazů materiálu projektu. Dle tabulky kubatur projektanta."_x000d_
 "`Ucpávky v šachtách po protažení kabelů (požární)"_x000d_
 108 = 108,000 [A]_x000d_
 "`V tunelu budou v každé šachtě osazeny protipožární ucpávky"_x000d_
 "`34 šachet, na každou šachtu je potřeba 18 ucpávek = 612 ucpávek"_x000d_
 612 = 612,000 [B]_x000d_
 Celkem: 108+612 = 720,000 [C]</t>
  </si>
  <si>
    <t>R70377</t>
  </si>
  <si>
    <t>KABELOVÁ UCPÁVKA PROTIPOŽÁRNÍ VODĚ ODOLNÁ PRO VNITŘNÍ PRŮMĚR OTVORU 105 - 185MM</t>
  </si>
  <si>
    <t>87314</t>
  </si>
  <si>
    <t>POTRUBÍ Z TRUB PLASTOVÝCH TLAKOVÝCH SVAŘOVANÝCH DN DO 40MM</t>
  </si>
  <si>
    <t>"`Dle technické zprávy, výkresových příloh projektové dokumentace. Dle výkazů materiálu projektu. Dle tabulky kubatur projektanta."_x000d_
 "`ŽB šachty"_x000d_
 "`Š1"_x000d_
 1*0.5 = 0,500 [A]_x000d_
 "`Š4"_x000d_
 1*0.5 = 0,500 [B]_x000d_
 "`Š10"_x000d_
 1*0.5 = 0,500 [C]_x000d_
 "`Š14"_x000d_
 1*0.5 = 0,500 [D]_x000d_
 Celkem: 0.5+0.5+0.5+0.5 = 2,000 [E]</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</si>
  <si>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</si>
  <si>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"`Dle technické zprávy, výkresových příloh projektové dokumentace. Dle výkazů materiálu projektu. Dle tabulky kubatur projektanta."_x000d_
 "`V tunelu budou v koncových šachtách zabetonovány 2 chráničky pro sděl. zař."_x000d_
 "`celkem tedy 4x2 chráničky 40/32mm délky 4m"_x000d_
 4*2*4 = 32,000 [A]_x000d_
 Celkem: 32 = 32,000 [B]</t>
  </si>
  <si>
    <t>8984E</t>
  </si>
  <si>
    <t>KABELOVÉ KOMORY ŽELEZOBETONOVÉ VČ. VÝZTUŽE, UŽITNÝ OBJEM DO 10,0M3</t>
  </si>
  <si>
    <t>"`Dle technické zprávy, výkresových příloh projektové dokumentace. Dle výkazů materiálu projektu. Dle tabulky kubatur projektanta."_x000d_
 "`ŽB šachty"_x000d_
 "`Š1"_x000d_
 1 = 1,000 [A]_x000d_
 "`Š4"_x000d_
 1 = 1,000 [B]_x000d_
 "`Š10"_x000d_
 1 = 1,000 [C]_x000d_
 Celkem: 1+1+1 = 3,000 [D]</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</si>
  <si>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</si>
  <si>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8984G</t>
  </si>
  <si>
    <t>KABELOVÉ KOMORY ŽELEZOBETONOVÉ VČ. VÝZTUŽE, UŽITNÝ OBJEM DO 15M3</t>
  </si>
  <si>
    <t>"`Dle technické zprávy, výkresových příloh projektové dokumentace. Dle výkazů materiálu projektu. Dle tabulky kubatur projektanta."_x000d_
 "`ŽB šachty"_x000d_
 "`Š14"_x000d_
 1 = 1,000 [A]_x000d_
 Celkem: 1 = 1,000 [B]</t>
  </si>
  <si>
    <t>8988F</t>
  </si>
  <si>
    <t>KABELOVÉ KOMORY Z PLASTICKÝCH HMOT, UŽITNÝ OBJEM DO 1,8M3</t>
  </si>
  <si>
    <t>"`Dle technické zprávy, výkresových příloh projektové dokumentace. Dle výkazů materiálu projektu. Dle tabulky kubatur projektanta."_x000d_
 "`Š2"_x000d_
 1 = 1,000 [A]_x000d_
 "`Š3"_x000d_
 1 = 1,000 [B]_x000d_
 "`Š5"_x000d_
 1 = 1,000 [C]_x000d_
 "`Š6"_x000d_
 1 = 1,000 [D]_x000d_
 "`Š7"_x000d_
 1 = 1,000 [E]_x000d_
 "`Š8"_x000d_
 1 = 1,000 [F]_x000d_
 "`Š9"_x000d_
 1 = 1,000 [G]_x000d_
 "`Š11"_x000d_
 1 = 1,000 [H]_x000d_
 "`Š12"_x000d_
 1 = 1,000 [I]_x000d_
 "`Š13"_x000d_
 1 = 1,000 [J]_x000d_
 Celkem: 1+1+1+1+1+1+1+1+1+1 = 10,000 [K]</t>
  </si>
  <si>
    <t>89911E</t>
  </si>
  <si>
    <t>LITINOVÝ POKLOP B125</t>
  </si>
  <si>
    <t>"`Dle technické zprávy, výkresových příloh projektové dokumentace. Dle výkazů materiálu projektu. Dle tabulky kubatur projektanta."_x000d_
 "`Š5"_x000d_
 1 = 1,000 [A]_x000d_
 "`Š6"_x000d_
 1 = 1,000 [B]_x000d_
 "`Š7"_x000d_
 1 = 1,000 [C]_x000d_
 "`Š8"_x000d_
 1 = 1,000 [D]_x000d_
 "`Š9"_x000d_
 1 = 1,000 [E]_x000d_
 Celkem: 1+1+1+1+1 = 5,000 [F]</t>
  </si>
  <si>
    <t>Položka zahrnuje dodávku a osazení předepsané mříže včetně rámu</t>
  </si>
  <si>
    <t>89911G</t>
  </si>
  <si>
    <t>LITINOVÝ POKLOP D400</t>
  </si>
  <si>
    <t>"`Dle technické zprávy, výkresových příloh projektové dokumentace. Dle výkazů materiálu projektu. Dle tabulky kubatur projektanta."_x000d_
 "`Š2"_x000d_
 1 = 1,000 [A]_x000d_
 "`Š3"_x000d_
 1 = 1,000 [B]_x000d_
 "`Š11"_x000d_
 1 = 1,000 [C]_x000d_
 "`Š12"_x000d_
 1 = 1,000 [D]_x000d_
 "`Š13"_x000d_
 1 = 1,000 [E]_x000d_
 Celkem: 1+1+1+1+1 = 5,000 [F]</t>
  </si>
  <si>
    <t>89911L</t>
  </si>
  <si>
    <t>BETONOVÝ POKLOP A15</t>
  </si>
  <si>
    <t>"`Dle technické zprávy, výkresových příloh projektové dokumentace. Dle výkazů materiálu projektu. Dle tabulky kubatur projektanta."_x000d_
 "`V tunelu budou na šachty osazeny uzamykatelné betonové poklopy s rámem o vnějších rozměrech 755/1060mm třídy zatížení A15"_x000d_
 34 = 34,000 [A]_x000d_
 Celkem: 34 = 34,000 [B]</t>
  </si>
  <si>
    <t>899523</t>
  </si>
  <si>
    <t>OBETONOVÁNÍ POTRUBÍ Z PROSTÉHO BETONU DO C16/20</t>
  </si>
  <si>
    <t xml:space="preserve">"`Dle technické zprávy, výkresových příloh projektové dokumentace. Dle výkazů materiálu projektu. Dle tabulky kubatur projektanta."_x000d_
 "`Plast. šachta  s víkem tř. únosnosti B125 bude obetonována B 16/20 tl. 100mm "_x000d_
 5*(0.1*((1.02*1.02*4*1.65)+(0.8*1.095*1.62*4))) = 6,272 [A]_x000d_
 Celkem: 6.272 = 6,272 [B]</t>
  </si>
  <si>
    <t>899574</t>
  </si>
  <si>
    <t>OBETONOVÁNÍ POTRUBÍ ZE ŽELEZOBETONU DO C25/30 VČETNĚ VÝZTUŽE</t>
  </si>
  <si>
    <t>"`Dle technické zprávy, výkresových příloh projektové dokumentace. Dle výkazů materiálu projektu. Dle tabulky kubatur projektanta."_x000d_
 "`Obetonování multikanálů na vstupu do žel bet. kabel. šachet"_x000d_
 16.8 = 16,800 [A]_x000d_
 Celkem: 16.8 = 16,800 [B]</t>
  </si>
  <si>
    <t>R8981</t>
  </si>
  <si>
    <t>NÁDSTAVBY (KRČKY) KABELOVÝCH KOMOR Z DÍLCŮ ŽELEZOBET DO C30/37; D+M KOMPLET</t>
  </si>
  <si>
    <t>"`Dle technické zprávy, výkresových příloh projektové dokumentace. Dle výkazů materiálu projektu. Dle tabulky kubatur projektanta."_x000d_
 "`poklopy"_x000d_
 4*((0.8*2+2*1.3)*0.3*0.15) = 0,756 [A]_x000d_
 Celkem: 0.756 = 0,756 [B]</t>
  </si>
  <si>
    <t xml:space="preserve">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</si>
  <si>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R89955</t>
  </si>
  <si>
    <t>OBETONOVÁNÍ POTRUBÍ Z PROSTÉHO BETONU DO C40/50</t>
  </si>
  <si>
    <t xml:space="preserve">"`Dle technické zprávy, výkresových příloh projektové dokumentace. Dle výkazů materiálu projektu. Dle tabulky kubatur projektanta."_x000d_
 "`Plast. šachta  s víkem tř. únosnosti D400 bude obetonována B 40/50 tl. 100mm "_x000d_
 5*(0.1*((1.02*1.02*4*1.65)+(0.8*1.095*1.62*4))) = 6,272 [A]_x000d_
 Celkem: 6.272 = 6,272 [B]</t>
  </si>
  <si>
    <t>"`Dle technické zprávy, výkresových příloh projektové dokumentace. Dle výkazů materiálu projektu. Dle tabulky kubatur projektanta."_x000d_
 "`výkopová zemina"_x000d_
 1.9*(1083.456+37.65-281.399-118.12) = 1371,015 [A]_x000d_
 Celkem: 1371.015 = 1371,015 [B]</t>
  </si>
  <si>
    <t>SO 22-15-05.01</t>
  </si>
  <si>
    <t>D.2.2</t>
  </si>
  <si>
    <t>D.2.2.1</t>
  </si>
  <si>
    <t>SO 22-15-05</t>
  </si>
  <si>
    <t>122251404</t>
  </si>
  <si>
    <t>Vykopávky v zemníku na suchu v hornině třídy těžitelnosti I skupiny 3 objem do 500 m3 strojně</t>
  </si>
  <si>
    <t>Vykopávky v zemnících na suchu strojně zapažených i nezapažených v hornině třídy těžitelnosti I skupiny 3 přes 100 do 500 m3</t>
  </si>
  <si>
    <t>"``pol_174151101`"_x000d_
 134.884 = 134,884 [A]_x000d_
 Celkem: 134.884 = 134,884 [B]</t>
  </si>
  <si>
    <t>Hloubení nezapažených jam a zářezů strojně s urovnáním dna do předepsaného profilu a spádu v hornině třídy těžitelnosti I skupiny 3 přes 500 do 1 000 m3</t>
  </si>
  <si>
    <t>"``od +-0,000m (HTÚ) na -1,750m`"_x000d_
 "``22,440*7,900 = 177,276m2`"_x000d_
 "``25,900*11,400 = 295,260m2"_x000d_
 (2.825/3*(177.276+228.78485911+295.260)) = 660,410 [A]_x000d_
 "``od -1,750m na -2,350m`"_x000d_
 (22.440*7.900)*0.600 = 106,366 [B]_x000d_
 Celkem: 660.41+106.366 = 766,776 [C]</t>
  </si>
  <si>
    <t>Vodorovné přemístění výkopku nebo sypaniny po suchu na obvyklém dopravním prostředku, bez naložení výkopku, avšak se složením bez rozhrnutí z horniny třídy těžitelnosti I skupiny 1 až 3 na vzdálenost přes 50 do 500 m</t>
  </si>
  <si>
    <t>171151103</t>
  </si>
  <si>
    <t>Uložení sypaniny z hornin soudržných do násypů zhutněných strojně</t>
  </si>
  <si>
    <t>Uložení sypanin do násypů strojně s rozprostřením sypaniny ve vrstvách a s hrubým urovnáním zhutněných z hornin soudržných jakékoliv třídy těžitelnosti</t>
  </si>
  <si>
    <t>"``pol_131251105`"_x000d_
 766.776 = 766,776 [A]_x000d_
 Celkem: 766.776 = 766,776 [B]</t>
  </si>
  <si>
    <t>"``Půdorys 1NP`"_x000d_
 "``Příčný řez A-A`"_x000d_
 "``Podélný řez B-B`"_x000d_
 "``plochy digi`"_x000d_
 (1.895+2.203)*(22.440+1.750*2) = 106,302 [A]_x000d_
 (1.460+2.158)*7.900 = 28,582 [B]_x000d_
 Celkem: 106.302+28.582 = 134,884 [C]</t>
  </si>
  <si>
    <t>181951112</t>
  </si>
  <si>
    <t>Úprava pláně v hornině třídy těžitelnosti I skupiny 1 až 3 se zhutněním strojně</t>
  </si>
  <si>
    <t>Úprava pláně vyrovnáním výškových rozdílů strojně v hornině třídy těžitelnosti I, skupiny 1 až 3 se zhutněním</t>
  </si>
  <si>
    <t>"``Půdorysy`"_x000d_
 "``Řezy A-A; B-B; C-C`"_x000d_
 22.440*7.900 = 177,276 [A]_x000d_
 25.900*11.400-(22.880*6.340) = 150,201 [B]_x000d_
 Celkem: 177.276+150.201 = 327,477 [C]</t>
  </si>
  <si>
    <t>220301601</t>
  </si>
  <si>
    <t>Položení koberce dielektrického</t>
  </si>
  <si>
    <t>Položení koberce včetně uříznutí podlahoviny na míru a připevnění dielektrického</t>
  </si>
  <si>
    <t>"``Půdorysy`"_x000d_
 "``Řezy A-A; B-B; C-C`"_x000d_
 "``1.02 až 1.07`"_x000d_
 19.100+17.800+12.400+12.400+6.00+6.000 = 73,700 [A]_x000d_
 Celkem: 73.7 = 73,700 [B]</t>
  </si>
  <si>
    <t>R2725110</t>
  </si>
  <si>
    <t>koberec dielektrický tl 4,5mm</t>
  </si>
  <si>
    <t>"``porovnávací položka - násyp štěrkopísek fr. 0-32mm`"_x000d_
 "``-------------------------------------`"_x000d_
 "``Půdorysy`"_x000d_
 "``Řezy A-A; B-B; C-C`"_x000d_
 "``od -2,350m na -1,750m`"_x000d_
 "``plocha digi 4,070m2`"_x000d_
 4.070*22.440 = 91,331 [A]_x000d_
 Celkem: 91.331 = 91,331 [B]</t>
  </si>
  <si>
    <t>273321511</t>
  </si>
  <si>
    <t>Základové desky ze ŽB bez zvýšených nároků na prostředí tř. C 25/30</t>
  </si>
  <si>
    <t>Základy z betonu železového (bez výztuže) desky z betonu bez zvláštních nároků na prostředí tř. C 25/30</t>
  </si>
  <si>
    <t>"``2.001_Základová deska - tvar+výztuž`"_x000d_
 "``od -1,750m na -1,450m`"_x000d_
 (21.040*6.500)*0.30 = 41,028 [A]_x000d_
 Celkem: 41.028 = 41,028 [B]</t>
  </si>
  <si>
    <t>273351121</t>
  </si>
  <si>
    <t>Zřízení bednění základových desek</t>
  </si>
  <si>
    <t>Bednění základů desek zřízení</t>
  </si>
  <si>
    <t>"``2.001_Základová deska - tvar+výztuž`"_x000d_
 "``od -1,750m na -1,450m`"_x000d_
 (6.50+21.040)*2*0.30 = 16,524 [A]_x000d_
 Celkem: 16.524 = 16,524 [B]</t>
  </si>
  <si>
    <t>273351122</t>
  </si>
  <si>
    <t>Odstranění bednění základových desek</t>
  </si>
  <si>
    <t>Bednění základů desek odstranění</t>
  </si>
  <si>
    <t>273361821</t>
  </si>
  <si>
    <t>Výztuž základových desek betonářskou ocelí 10 505 (R)</t>
  </si>
  <si>
    <t>Výztuž základů desek z betonářské oceli 10 505 (R) nebo BSt 500</t>
  </si>
  <si>
    <t>"``2.001_Základová deska - tvar+výztuž`"_x000d_
 "``od -1,750m na -1,450m`"_x000d_
 (3280.000*1.20)*0.001 = 3,936 [A]_x000d_
 Celkem: 3.936 = 3,936 [B]</t>
  </si>
  <si>
    <t>R38922155</t>
  </si>
  <si>
    <t>Kompletní Sestava prefa ŽB buňek (C35/45) půdorýsný rozměr 6,78mx12,18m HSV+PSV+M vč. dopravy a veškeré manipulace; D+M komplet konstr. odolná proti povětrnost</t>
  </si>
  <si>
    <t>M3OP</t>
  </si>
  <si>
    <t>Kompletní Sestava prefa ŽB buňek (C35/45) půdorýsný rozměr 6,78mx12,18m HSV+PSV+M vč. dopravy a veškeré manipulace; D+M komplet
konstr. odolná proti povětrnostním, chemickým, biologickým vlivům a proti vandalismu, stupeň ochranných opatření proti vlivu bludných proudů č. 4, doprojektování, osazení, montáž a dodávka vč. věškeré manipulace a dopravy na konkrétní místo</t>
  </si>
  <si>
    <t xml:space="preserve">"``Sestava buněk vnější rozměr 6,060x20,600m/4,390m`"_x000d_
 "``1.01_Rozvodna VN (4,820x3,020/4,390m)`"_x000d_
 "``1.02_Rozvodna NN (7,380x3,020/4,390m)`"_x000d_
 "``1.03_Sdělovací zařízení CTD `"_x000d_
 "``1.04_Sdělovací zařízení GSMR`"_x000d_
 "``1.05_Sdělovací zařízení IZS`"_x000d_
 "``1.06_DŘT`"_x000d_
 "``1.07_Baterie, Zdroje`"_x000d_
 "``1.08_Tlumivka VN`"_x000d_
 "``1.09_Trafo 2`"_x000d_
 "``1.10_Trafo 1`"_x000d_
 "``=====================================`"_x000d_
 "``Betonové buňky`"_x000d_
 "`` 4,280x3,020/4,390m_1kus`"_x000d_
 "`` 7,380x3,020/4,390m_1kus`"_x000d_
 "``3,420x6,060/4,390m_1kus`"_x000d_
 "``4,920x3,020/4,390m_2kusy`"_x000d_
 "``4,900x3,020/4,390m_1kus`"_x000d_
 "``7,220x2,940/4,390m_1kus`"_x000d_
 "``........................................................`"_x000d_
 "``Krycí deska se zmolitněnnými spoji`"_x000d_
 "``........................................................`"_x000d_
 "``Betonové příčky`"_x000d_
 "``2,620x4,050/0,10m_3kusy`"_x000d_
 "``........................................................`"_x000d_
 "``Otvory v ŽB `"_x000d_
 "``Průchodky nerez pevné izolované`"_x000d_
 "``se závitem pro připojení na obou stranách`"_x000d_
 "``Průchodky zemnící`"_x000d_
 "``Zesílení dna a stěn`"_x000d_
 "``Laťová zábrana trafa 3ks, bezpečnostní tabulky 3 kusy`"_x000d_
 "``Nebezpečí pádu do prohlubně`"_x000d_
 "``Vysoké napětí - životu nebezpečno`"_x000d_
 "``Zajištění mezipodlahy klíčem, kce testována na odolnost`"_x000d_
 "``proti obloukovému zkratu, 3klíče pro mezipodlahu`"_x000d_
 "``Rošty pozinkované SP 230-34/38-3`"_x000d_
 "``Nosníky pod trafa  vč. povrch. úpravy č.m. 1.08, 1.09, 1.10`"_x000d_
 "``s navařeným profilem (2 páry), OK pro uložení kolejnic vč. kotvení`"_x000d_
 "``celková hmotnost 363kg` "_x000d_
 "``chem. kotva M12-42ks, šroub M12 -24ks` "_x000d_
 "``Vodotěsné utěsnění spáry`"_x000d_
 "``Požární utěsnění prostupů`"_x000d_
 "``Zemnící okruh PZn 30/4mm`"_x000d_
 "``vnějsí povch. úprava asfaltový nátěr 1x stěn`"_x000d_
 "``žárově zinkováno+práškové lakování`"_x000d_
 "``protidešťová žaluzie se síťkou proti hmyzu vč. rámu`"_x000d_
 "``žárově zinkováno+práškové lakování`"_x000d_
 "``větrací žaluzie se síťkou proti hmyzu vč. rámu`"_x000d_
 "``žárově zinkováno+práškové lakování`"_x000d_
 "``Držák pojistek 22kV`"_x000d_
 "``Doprava korpusů stanic`  "_x000d_
 "`` Autojeřáb pro osazení buněk`"_x000d_
 "``Kontrola příjezdové cesty a staveniště realizačním technikem`"_x000d_
 "``montáže, složení, dokončovací práce, předání zákazníkovi_1kpl`"_x000d_
 "``PVC vnitřní lišta, nástěnné i stropní`"_x000d_
 "``dodávka a instalace na místě`"_x000d_
 "``Vodotěsné utěsnění spáry`"_x000d_
 "``------------------------------------------------------------------`"_x000d_
 "``od -1,450m na +-0,000m`"_x000d_
 (6.060*20.600)*1.450 = 181,012 [A]_x000d_
 "``od +-0,000m na +2,960m`"_x000d_
 (6.060*20.600)*2.960 = 369,515 [B]_x000d_
 "``dopočet vetrací komíny`"_x000d_
 (1.480*1.480)*3.080*3 = 20,239 [C]_x000d_
 Celkem: 181.012+369.515+20.239 = 570,766 [D]</t>
  </si>
  <si>
    <t>62</t>
  </si>
  <si>
    <t>Úprava povrchů vnějších</t>
  </si>
  <si>
    <t>28376416</t>
  </si>
  <si>
    <t>deska XPS hrana polodrážková a hladký povrch 300kPA ?=0,035 tl 40mm</t>
  </si>
  <si>
    <t>"``pol_622212001`"_x000d_
 3.680*0.200 = 0,736 [A]_x000d_
 Celkem: 0.736 = 0,736 [B]_x000d_
 0.736 * 1.1Koeficient množství = 0,810 [C]</t>
  </si>
  <si>
    <t>28376424</t>
  </si>
  <si>
    <t>deska XPS hrana polodrážková a hladký povrch 300kPA ?=0,035 tl 140mm</t>
  </si>
  <si>
    <t>622142001</t>
  </si>
  <si>
    <t>Potažení vnějších stěn sklovláknitým pletivem vtlačeným do tenkovrstvé hmoty</t>
  </si>
  <si>
    <t>Potažení vnějších ploch pletivem v ploše nebo pruzích, na plném podkladu sklovláknitým vtlačením do tmelu stěn</t>
  </si>
  <si>
    <t>"``Půdorysy`"_x000d_
 "``Řezy A-A; B-B; C-C`"_x000d_
 "``Pohledy`"_x000d_
 "``od +2,960m na +4,925m`"_x000d_
 ((6.340*1.965)/2)*2 = 12,458 [A]_x000d_
 -1.10*1.100 = -1,210 [B]_x000d_
 Celkem: 12.458+-1.21 = 11,248 [C]</t>
  </si>
  <si>
    <t>622151011</t>
  </si>
  <si>
    <t>Penetrační silikátový nátěr vnějších pastovitých tenkovrstvých omítek stěn</t>
  </si>
  <si>
    <t>Penetrační nátěr vnějších pastovitých tenkovrstvých omítek silikátový stěn</t>
  </si>
  <si>
    <t>622211031</t>
  </si>
  <si>
    <t>Montáž kontaktního zateplení vnějších stěn lepením a mechanickým kotvením polystyrénových desek do betonu a zdiva tl přes 120 do 160 mm</t>
  </si>
  <si>
    <t>Montáž kontaktního zateplení lepením a mechanickým kotvením z polystyrenových desek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</si>
  <si>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-1,450m na +0,140m`"_x000d_
 (20.600+6.340)*2*1.590 = 85,669 [A]_x000d_
 Celkem: 85.669 = 85,669 [B]</t>
  </si>
  <si>
    <t>622212001</t>
  </si>
  <si>
    <t>Montáž kontaktního zateplení vnějšího ostění, nadpraží nebo parapetu hl. špalety do 200 mm lepením desek z polystyrenu tl do 40 mm</t>
  </si>
  <si>
    <t>Montáž kontaktního zateplení vnějšího ostění, nadpraží nebo parapetu lepením z polystyrenových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</si>
  <si>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(0.230*2)*(2+3) = 2,300 [A]_x000d_
 "``Pohled 2`"_x000d_
 (0.230*2)*3 = 1,380 [B]_x000d_
 Celkem: 2.3+1.38 = 3,680 [C]</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</si>
  <si>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</si>
  <si>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</si>
  <si>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</si>
  <si>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 1NP`"_x000d_
 "``Řezy A-A; B-B; C-C`"_x000d_
 "``Pohledy`"_x000d_
 "``Větrací komíny, od +2,960m na +6,040m`"_x000d_
 ((1.280+1.480)*2*3.08)*3 = 51,005 [A]_x000d_
 Celkem: 51.005 = 51,005 [B]</t>
  </si>
  <si>
    <t>622221031</t>
  </si>
  <si>
    <t>Montáž kontaktního zateplení vnějších stěn lepením a mechanickým kotvením TI z minerální vlny s podélnou orientací do zdiva a betonu tl přes 120 do 160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</si>
  <si>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</si>
  <si>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"``Poznámka`"_x000d_
 "``_ 8 ks/m2 pro stěny,"_x000d_
 "``_upevnění desek lepením a mechanicky kotvami v počtu 8 ks/m2 pro stěny`"_x000d_
 "``_přestěrkování izolačních desek`"_x000d_
 "``_sklovláknitá výztužná tkanina`"_x000d_
 "``_uzavření otvorů po kotvách lešení`"_x000d_
 "``-----------------------------------------------`"_x000d_
 "``Půdorysy`"_x000d_
 "``Řezy A-A; B-B; C-C`"_x000d_
 "``Pohledy`"_x000d_
 "``od +0,140m na +3,100m`"_x000d_
 "``Pohled 1`"_x000d_
 20.600*3.240 = 66,744 [A]_x000d_
 -(1.100*2.300)*2 = -5,060 [B]_x000d_
 -(1.300*2.300)*3 = -8,970 [C]_x000d_
 "``Pohled 2`"_x000d_
 20.600*3.240 = 66,744 [D]_x000d_
 -(1.100*2.300)*3 = -7,590 [E]_x000d_
 "``Pohled 3`"_x000d_
 6.340*3.240 = 20,542 [F]_x000d_
 "``Pohled 4`"_x000d_
 6.340*3.240 = 20,542 [G]_x000d_
 Celkem: 66.744+-5.06+-8.97+66.744+-7.59+20.542+20.542 = 152,952 [H]</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</si>
  <si>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</si>
  <si>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</si>
  <si>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</si>
  <si>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"``Poznámka`"_x000d_
 "``_upevnění desek celoplošným lepením`"_x000d_
 "``_přestěrkování izolačních desek`"_x000d_
 "``_sklovláknitá výztužná tkanina`"_x000d_
 "``_osazení a dodávka rohovníků`"_x000d_
 "``-----------------------------------------------`"_x000d_
 "``Půdorys 1NP`"_x000d_
 "``Řezy A-A; B-B; C-C`"_x000d_
 "``Pohledy`"_x000d_
 "``Pohled 1`"_x000d_
 ((2.300-0.230)*2+1.100)*2 = 10,480 [A]_x000d_
 ((2.300-0.230)*2+1.500)*3 = 16,920 [B]_x000d_
 "``Pohled 2`"_x000d_
 ((2.300-0.230)*2+1.100)*3 = 15,720 [C]_x000d_
 Celkem: 10.48+16.92+15.72 = 43,120 [D]</t>
  </si>
  <si>
    <t>622251101</t>
  </si>
  <si>
    <t>Příplatek k cenám kontaktního zateplení vnějších stěn za zápustnou montáž a použití tepelněizolačních zátek z polystyrenu</t>
  </si>
  <si>
    <t>Montáž kontaktního zateplení lepením a mechanickým kotvením Příplatek k cenám za zápustnou montáž kotev s použitím tepelněizolačních zátek na vnější stěny z polystyrenu</t>
  </si>
  <si>
    <t>"``pol_622211021`"_x000d_
 51.005 = 51,005 [A]_x000d_
 "``pol_622211031`"_x000d_
 85.669 = 85,669 [B]_x000d_
 "``pol_622221031`"_x000d_
 152.952 = 152,952 [C]_x000d_
 Celkem: 51.005+85.669+152.952 = 289,626 [D]</t>
  </si>
  <si>
    <t>622252002</t>
  </si>
  <si>
    <t>Montáž profilů kontaktního zateplení lepených</t>
  </si>
  <si>
    <t>Montáž profilů kontaktního zateplení ostatních stěnových, dilatačních apod. lepených do tmelu</t>
  </si>
  <si>
    <t>"``Půdorys 1NP`"_x000d_
 "``Řezy A-A; B-B; C-C`"_x000d_
 "``rohy`"_x000d_
 4.530*4+(3.080*4)*3 = 55,080 [A]_x000d_
 Celkem: 55.08 = 55,080 [B]</t>
  </si>
  <si>
    <t>622531022</t>
  </si>
  <si>
    <t>Tenkovrstvá silikonová zrnitá omítka zrnitost 2,0 mm vnějších stěn</t>
  </si>
  <si>
    <t>Omítka tenkovrstvá silikonová vnějších ploch probarvená bez penetrace zatíraná (škrábaná), zrnitost 2,0 mm stěn</t>
  </si>
  <si>
    <t>"``Půdorysy`"_x000d_
 "``Řezy A-A; B-B; C-C`"_x000d_
 "``Pohledy`"_x000d_
 "``od +0,230m na +3,100m`"_x000d_
 "``Pohled 1`"_x000d_
 20.880*2.870+(1.10+2.070*2)*0.200*2+(1.30+2.070*2)*0.200 = 63,110 [A]_x000d_
 -((1.100*2.070)*2+(1.30*2.070)*3) = -12,627 [B]_x000d_
 "``Pohled 2`"_x000d_
 20.880*2.870+(1.100+2.070*2)*0.200*3 = 63,070 [C]_x000d_
 -(1.100*2.070)*3 = -6,831 [D]_x000d_
 "``Pohled 3`"_x000d_
 6.340*2.870 = 18,196 [E]_x000d_
 "``Pohled 4`"_x000d_
 6.340*2.870 = 18,196 [F]_x000d_
 "``Větrací komíny, od +2,960m na +6,040m`"_x000d_
 ((1.480+1.480)*2*3.08)*3 = 54,701 [G]_x000d_
 Celkem: 63.11+-12.627+63.07+-6.831+18.196+18.196+54.701 = 197,815 [H]</t>
  </si>
  <si>
    <t>629991011</t>
  </si>
  <si>
    <t>Zakrytí výplní otvorů a svislých ploch fólií přilepenou lepící páskou</t>
  </si>
  <si>
    <t>Zakrytí vnějších ploch před znečištěním včetně pozdějšího odkrytí výplní otvorů a svislých ploch fólií přilepenou lepící páskou</t>
  </si>
  <si>
    <t>"``Půdorys 1NP`"_x000d_
 "``Řezy A-A; B-B; C-C`"_x000d_
 "``Pohledy`"_x000d_
 (1.100*2.400)*2+(1.300*2.400)*3 = 14,640 [A]_x000d_
 (1.100*2.400)*3 = 7,920 [B]_x000d_
 (1.10*1.00)*1 = 1,100 [C]_x000d_
 Celkem: 14.64+7.92+1.1 = 23,660 [D]</t>
  </si>
  <si>
    <t>63127464</t>
  </si>
  <si>
    <t>profil rohový Al 15x15mm s výztužnou tkaninou š 100mm pro ETICS</t>
  </si>
  <si>
    <t>"``Půdorys 1NP`"_x000d_
 "``Řezy A-A; B-B; C-C`"_x000d_
 4.530*4+(3.080*4)*3 = 55,080 [A]_x000d_
 Celkem: 55.08 = 55,080 [B]_x000d_
 55.08 * 1.05Koeficient množství = 57,834 [C]</t>
  </si>
  <si>
    <t>63142001</t>
  </si>
  <si>
    <t>deska tepelně izolační minerální kontaktních fasád podélné vlákno ?=0,035-0,036 tl 40mm</t>
  </si>
  <si>
    <t>"``pol_622222001`"_x000d_
 43.120*0.200 = 8,624 [A]_x000d_
 Celkem: 8.624 = 8,624 [B]_x000d_
 8.624 * 1.1Koeficient množství = 9,486 [C]</t>
  </si>
  <si>
    <t>63142005</t>
  </si>
  <si>
    <t>deska tepelně izolační minerální kontaktních fasád podélné vlákno ?=0,035-0,036 tl 100mm</t>
  </si>
  <si>
    <t>63142007</t>
  </si>
  <si>
    <t>deska tepelně izolační minerální kontaktních fasád podélné vlákno ?=0,035-0,036 tl 140mm</t>
  </si>
  <si>
    <t>R62251111</t>
  </si>
  <si>
    <t>Hydroizolační stěrka vnějších stěn ploch probarvená vetně penetrace barevný ostín dle PD; D+M komplet</t>
  </si>
  <si>
    <t>"``Půdorys 1NP`"_x000d_
 "``Příčný řez A-A`"_x000d_
 "``Podélný řez B-B`"_x000d_
 "``Příčný řez C-C`"_x000d_
 "``Pohledy`"_x000d_
 "``od +0,170m na +0,230m`"_x000d_
 "``Pohled 1`"_x000d_
 20.880*(0.400+0.100) = 10,440 [A]_x000d_
 ((0.230*0.200)*2)*(2+3) = 0,460 [B]_x000d_
 -((1.100*0.230)*2+(1.300*0.230)*3) = -1,403 [C]_x000d_
 -(2.00*0.170)*5 = -1,700 [D]_x000d_
 "``Pohled 2`"_x000d_
 20.880*(0.400+0.100) = 10,440 [E]_x000d_
 ((0.230*0.200)*2)*3 = 0,276 [F]_x000d_
 -(1.100*0.230)*3 = -0,759 [G]_x000d_
 -(2.00+4.210)*0.170 = -1,056 [H]_x000d_
 "``Pohled 3`"_x000d_
 6.340*(0.400+0.100) = 3,170 [I]_x000d_
 "``Pohled 4`"_x000d_
 6.340*(0.400+0.100) = 3,170 [J]_x000d_
 Celkem: 10.44+0.46+-1.403+-1.7+10.44+0.276+-0.759+-1.056+3.17+3.17 = 23,038 [K]</t>
  </si>
  <si>
    <t>"``2.001_Základová deska - tvar+výztuž`"_x000d_
 "``od -1,750m na -1,450m`"_x000d_
 (21.240*6.700)*0.10 = 14,231 [A]_x000d_
 Celkem: 14.231 = 14,231 [B]</t>
  </si>
  <si>
    <t>"``2.001_Základová deska - tvar+výztuž`"_x000d_
 "``od -1,850m na -1,750m`"_x000d_
 (6.700+21.240)*2*0.100 = 5,588 [A]_x000d_
 Celkem: 5.588 = 5,588 [B]</t>
  </si>
  <si>
    <t>635111232</t>
  </si>
  <si>
    <t>Násyp pod podlahy z drobného kameniva 0-4 se zhutněním</t>
  </si>
  <si>
    <t>Násyp ze štěrkopísku, písku nebo kameniva pod podlahy se zhutněním z kameniva drobného 0-4</t>
  </si>
  <si>
    <t>"``pol_637211321`"_x000d_
 16.760*0.100 = 1,676 [A]_x000d_
 Celkem: 1.676 = 1,676 [B]</t>
  </si>
  <si>
    <t>637211321</t>
  </si>
  <si>
    <t>Okapový chodník z betonových vymývaných dlaždic do tl 50 mm kladených do písku se zalitím spár MC</t>
  </si>
  <si>
    <t>Okapový chodník z dlaždic betonových vymývaných s vyplněním spár drobným kamenivem, tl. dlaždic do 50 mm do písku</t>
  </si>
  <si>
    <t>"``Půdorysy`"_x000d_
 "``Řezy A-A; B-B; C-C`"_x000d_
 "``Pohledy`"_x000d_
 "``Pohled 1`"_x000d_
 0.500*(20.880+0.500) = 10,690 [A]_x000d_
 "``Pohled 2`"_x000d_
 0.500*(2.000+4.300) = 3,150 [B]_x000d_
 "``Pohled 3`"_x000d_
 0.500*(6.340-0.500) = 2,920 [C]_x000d_
 Celkem: 10.69+3.15+2.92 = 16,760 [D]</t>
  </si>
  <si>
    <t>637211911</t>
  </si>
  <si>
    <t>Příplatek k okapovém chodníku za zalévání spár asfaltem podél budovy</t>
  </si>
  <si>
    <t>Okapový chodník z dlaždic Příplatek k cenám za zalévání asfaltem při provádění okapového chodníčku z dlaždic nebo u betonové nové mazaniny podél budovy</t>
  </si>
  <si>
    <t>"``Půdorysy`"_x000d_
 "``Řezy A-A; B-B; C-C`"_x000d_
 "``Pohledy`"_x000d_
 "``Pohled 1`"_x000d_
 20.880 = 20,880 [A]_x000d_
 "``Pohled 2`"_x000d_
 2.000+4.300 = 6,300 [B]_x000d_
 "``Pohled 3`"_x000d_
 6.340 = 6,340 [C]_x000d_
 Celkem: 20.88+6.3+6.34 = 33,520 [D]</t>
  </si>
  <si>
    <t>"``Půdorysy`"_x000d_
 "``Řezy A-A; B-B; C-C`"_x000d_
 "``Pohledy`"_x000d_
 "``Pohled 1`"_x000d_
 0.500+20.440+1.570 = 22,510 [A]_x000d_
 "``Pohled 2`"_x000d_
 (0.500*2+2.000)+(0.50*2+4.300) = 8,300 [B]_x000d_
 "``Pohled 3`"_x000d_
 5.800+0.500 = 6,300 [C]_x000d_
 Celkem: 22.51+8.3+6.3 = 37,110 [D]</t>
  </si>
  <si>
    <t>R63245251</t>
  </si>
  <si>
    <t>Stěrka na bázi cementových směsí; D+M komplet</t>
  </si>
  <si>
    <t>"``Technická zpráva`"_x000d_
 "``Půdorysy`"_x000d_
 "``Řezy A-A; B-B; C-C`"_x000d_
 "``------------------------------------`"_x000d_
 "``kabelový prostor, na -1,250m`"_x000d_
 "``1.01 až 1.07`"_x000d_
 12.20+19.10+17.80+12.40*2+6.00*2 = 85,900 [A]_x000d_
 "``vytažení na stěny v = 150mm`"_x000d_
 "``1.01 až 1.07`"_x000d_
 (4.500+2.700)*2*0.150 = 2,160 [B]_x000d_
 (7.060+2.700)*2*0.150 = 2,928 [C]_x000d_
 (3.100+5.740)*2*0.150 = 2,652 [D]_x000d_
 (4.600+2.700)*2*0.150 = 2,190 [E]_x000d_
 (4.600+2.700)*2*0.150 = 2,190 [F]_x000d_
 (2.240+2.700)*2*0.150 = 1,482 [G]_x000d_
 (2.240+2.700)*2*0.150 = 1,482 [H]_x000d_
 Celkem: 85.9+2.16+2.928+2.652+2.19+2.19+1.482+1.482 = 100,984 [I]</t>
  </si>
  <si>
    <t>"``pol_711411001`"_x000d_
 (273.52/2)*0.00033 = 0,045 [A]_x000d_
 "``pol_711412001`"_x000d_
 (175.154/2)*0.00035 = 0,031 [B]_x000d_
 Celkem: 0.045+0.031 = 0,076 [C]</t>
  </si>
  <si>
    <t>711411001</t>
  </si>
  <si>
    <t>Provedení izolace proti tlakové vodě vodorovné za studena nátěrem penetračním</t>
  </si>
  <si>
    <t>Provedení izolace proti povrchové a podpovrchové tlakové vodě natěradly a tmely za studena na ploše vodorovné V nátěrem penetračním</t>
  </si>
  <si>
    <t>"``pol_711441559`"_x000d_
 273.52/2 = 136,760 [A]_x000d_
 Celkem: 136.76 = 136,760 [B]</t>
  </si>
  <si>
    <t>711412001</t>
  </si>
  <si>
    <t>Provedení izolace proti tlakové vodě svislé za studena nátěrem penetračním</t>
  </si>
  <si>
    <t>Provedení izolace proti povrchové a podpovrchové tlakové vodě natěradly a tmely za studena na ploše svislé S nátěrem penetračním</t>
  </si>
  <si>
    <t>"``pol_711442559`"_x000d_
 175.154/2 = 87,577 [A]_x000d_
 Celkem: 87.577 = 87,577 [B]</t>
  </si>
  <si>
    <t>711441559</t>
  </si>
  <si>
    <t>Provedení izolace proti tlakové vodě vodorovné přitavením pásu NAIP</t>
  </si>
  <si>
    <t>Provedení izolace proti povrchové a podpovrchové tlakové vodě pásy přitavením NAIP na ploše vodorovné V</t>
  </si>
  <si>
    <t>"``Půdorysy`"_x000d_
 "``Řezy A-A; B-B; C-C`"_x000d_
 "``na -1,430m; 2x vrstva`"_x000d_
 (21.040*6.500)*2 = 273,520 [A]_x000d_
 Celkem: 273.52 = 273,520 [B]</t>
  </si>
  <si>
    <t>711442559</t>
  </si>
  <si>
    <t>Provedení izolace proti tlakové vodě svislé přitavením pásu NAIP</t>
  </si>
  <si>
    <t>Provedení izolace proti povrchové a podpovrchové tlakové vodě pásy přitavením NAIP na ploše svislé S</t>
  </si>
  <si>
    <t>"``Půdorysy`"_x000d_
 "``Řezy A-A; B-B; C-C`"_x000d_
 "``od -1,430m na +0,160m; 2x vrstva`"_x000d_
 ((21.040+6.500)*2*1.590)*2 = 175,154 [A]_x000d_
 Celkem: 175.154 = 175,154 [B]</t>
  </si>
  <si>
    <t>998711102</t>
  </si>
  <si>
    <t>Přesun hmot tonážní pro izolace proti vodě, vlhkosti a plynům v objektech v přes 6 do 12 m</t>
  </si>
  <si>
    <t>Přesun hmot pro izolace proti vodě, vlhkosti a plynům stanovený z hmotnosti přesunovaného materiálu vodorovná dopravní vzdálenost do 50 m v objektech výšky přes 6 do 12 m</t>
  </si>
  <si>
    <t>R6285304</t>
  </si>
  <si>
    <t>pás z SBS modifikovaného asfaltu s nosnou vložkou ze sklených vláken</t>
  </si>
  <si>
    <t>"``pol_711441559`"_x000d_
 136.760*1.16550 = 159,394 [A]_x000d_
 "``pol_711442559`"_x000d_
 87.577*1.22100 = 106,932 [B]_x000d_
 Celkem: 159.394+106.932 = 266,326 [C]_x000d_
 266.326 * 1.221Koeficient množství = 325,184 [D]</t>
  </si>
  <si>
    <t>R71199065</t>
  </si>
  <si>
    <t>Provedení veškerých detailů izolací proti vodě vč. jištění, zpětných spojů, prostupú, opracování, límců, přírub apod.; D+M komplet</t>
  </si>
  <si>
    <t>"``dle grafických a textových příloh PD`"_x000d_
 "``----------------------------`"_x000d_
 1 = 1,000 [A]_x000d_
 Celkem: 1 = 1,000 [B]</t>
  </si>
  <si>
    <t>Poznámka k položce: Vcenách jsou započteny náklady na montáž a dodávku vč. ztratného dle popisu položky a dle PD. Množství jednotek se určuje v kompletu Měrná jednotka: kpl</t>
  </si>
  <si>
    <t>28329276</t>
  </si>
  <si>
    <t>fólie PE vyztužená pro parotěsnou vrstvu (reakce na oheň - třída E) 140g/m2</t>
  </si>
  <si>
    <t>63148156</t>
  </si>
  <si>
    <t>deska tepelně izolační minerální univerzální ?=0,035 tl 140mm</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</si>
  <si>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</si>
  <si>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</si>
  <si>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</si>
  <si>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"``Půdorysy`"_x000d_
 "``Řezy A-A; B-B; C-C`"_x000d_
 6.060*20.600 = 124,836 [A]_x000d_
 Celkem: 124.836 = 124,836 [B]</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</si>
  <si>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</si>
  <si>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</si>
  <si>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</si>
  <si>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</si>
  <si>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</si>
  <si>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</si>
  <si>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R71399065</t>
  </si>
  <si>
    <t>Provedení veškerých detailů izolací tepelných vč. jištění, zpětných spojů, prostupú, opracování, límců, přírub apod.; D+M komplet</t>
  </si>
  <si>
    <t>751</t>
  </si>
  <si>
    <t>Vzduchotechnika</t>
  </si>
  <si>
    <t>998751101</t>
  </si>
  <si>
    <t>Přesun hmot tonážní pro vzduchotechniku v objektech výšky do 12 m</t>
  </si>
  <si>
    <t>Přesun hmot pro vzduchotechniku stanovený z hmotnosti přesunovaného materiálu vodorovná dopravní vzdálenost do 100 m v objektech výšky do 12 m</t>
  </si>
  <si>
    <t>R75151001</t>
  </si>
  <si>
    <t>"K/15" Čtyřhranné ocelové pozinkované potrubí 300x200mm, tvarovky a elementy vč. revize a pomocného materiálu; D+M komplet</t>
  </si>
  <si>
    <t>"``Půdorysy`"_x000d_
 "``Řezy A-A; B-B; C-C`"_x000d_
 "``012_Výpis klempířských výrobků`"_x000d_
 "``1.01_odfukové potrubí; K/15`"_x000d_
 3.700*1 = 3,700 [A]_x000d_
 Celkem: 3.7 = 3,700 [B]</t>
  </si>
  <si>
    <t>762</t>
  </si>
  <si>
    <t>Konstrukce tesařské</t>
  </si>
  <si>
    <t>60512125</t>
  </si>
  <si>
    <t>hranol stavební řezivo průřezu do 120cm2 do dl 6m</t>
  </si>
  <si>
    <t>"``pol_762439001`"_x000d_
 44.992*(0.06*0.10) = 0,270 [A]_x000d_
 Celkem: 0.27 = 0,270 [B]_x000d_
 0.27 * 1.1Koeficient množství = 0,297 [C]</t>
  </si>
  <si>
    <t>"``pol_762512261`"_x000d_
 "``hranoly 60/200mm`"_x000d_
 47.350*(0.06*0.20) = 0,568 [A]_x000d_
 Celkem: 0.568 = 0,568 [B]_x000d_
 0.568 * 1.08Koeficient množství = 0,613 [C]</t>
  </si>
  <si>
    <t>60512132</t>
  </si>
  <si>
    <t>hranol stavební řezivo průřezu do 224cm2 přes dl 8m</t>
  </si>
  <si>
    <t>"``pol_762332132`"_x000d_
 (0.140*0.140)*41.160 = 0,807 [A]_x000d_
 Celkem: 0.807 = 0,807 [B]_x000d_
 0.807 * 1.1Koeficient množství = 0,888 [C]</t>
  </si>
  <si>
    <t>60515111</t>
  </si>
  <si>
    <t>řezivo jehličnaté boční prkno 20-30mm</t>
  </si>
  <si>
    <t>"``pol_762341210`"_x000d_
 87.965*0.024 = 2,111 [A]_x000d_
 Celkem: 2.111 = 2,111 [B]_x000d_
 2.111 * 1.1Koeficient množství = 2,322 [C]</t>
  </si>
  <si>
    <t>60516100</t>
  </si>
  <si>
    <t>řezivo smrkové sušené tl 30mm</t>
  </si>
  <si>
    <t>"``pol_762521104`"_x000d_
 8.934*0.025 = 0,223 [A]_x000d_
 Celkem: 0.223 = 0,223 [B]_x000d_
 0.223 * 1.08Koeficient množství = 0,241 [C]</t>
  </si>
  <si>
    <t>762085103</t>
  </si>
  <si>
    <t>Montáž kotevních želez, příložek, patek nebo táhel</t>
  </si>
  <si>
    <t>Montáž ocelových spojovacích prostředků (materiál ve specifikaci) kotevních želez příložek, patek, táhel</t>
  </si>
  <si>
    <t>762085112</t>
  </si>
  <si>
    <t>Montáž svorníků nebo šroubů dl přes 150 do 300 mm</t>
  </si>
  <si>
    <t>Montáž ocelových spojovacích prostředků (materiál ve specifikaci) svorníků nebo šroubů délky přes 150 do 300 mm</t>
  </si>
  <si>
    <t>"``Řezy A-A; B-B; C-C`"_x000d_
 "``Půdorys krovu`"_x000d_
 "``pozednice 140/140mm`"_x000d_
 10*2 = 20,000 [A]_x000d_
 Celkem: 20 = 20,000 [B]</t>
  </si>
  <si>
    <t>762332132</t>
  </si>
  <si>
    <t>Montáž vázaných kcí krovů pravidelných z hraněného řeziva průřezové pl přes 120 do 224 cm2</t>
  </si>
  <si>
    <t>Montáž vázaných konstrukcí krovů střech pultových, sedlových, valbových, stanových čtvercového nebo obdélníkového půdorysu z řeziva hraněného průřezové plochy přes 120 do 224 cm2</t>
  </si>
  <si>
    <t>"``Půdorys 1NP`"_x000d_
 "``Řezy A-A; B-B; C-C`"_x000d_
 "``Půdorys krovu`"_x000d_
 "``pozednice 140/140mm`"_x000d_
 20.580*2 = 41,160 [A]_x000d_
 Celkem: 41.16 = 41,160 [B]</t>
  </si>
  <si>
    <t>762341117</t>
  </si>
  <si>
    <t>Bednění střech rovných sklon do 60° z cementotřískových desek tl 24 mm na sraz šroubovaných na krokve</t>
  </si>
  <si>
    <t>Bednění střech střech rovných sklonu do 60° s vyřezáním otvorů z cementotřískových desek šroubovaných na krokve na sraz, tloušťky desky 24 mm</t>
  </si>
  <si>
    <t>"``Půdorys krovu`"_x000d_
 "``Řezy A-A; B-B; C-C`"_x000d_
 (3.650*8.830)*2 = 64,459 [A]_x000d_
 -(1.480*1.708)*3 = -7,584 [B]_x000d_
 Celkem: 64.459+-7.584 = 56,875 [C]</t>
  </si>
  <si>
    <t>762341210</t>
  </si>
  <si>
    <t>Montáž bednění střech rovných a šikmých sklonu do 60° z hrubých prken na sraz tl do 32 mm</t>
  </si>
  <si>
    <t>Montáž bednění střech rovných a šikmých sklonu do 60° s vyřezáním otvorů z prken hrubých na sraz tl. do 32 mm</t>
  </si>
  <si>
    <t>"``Půdorys krovu`"_x000d_
 "``Řezy A-A; B-B; C-C`"_x000d_
 (3.650*(20.880-8.830))*2 = 87,965 [A]_x000d_
 Celkem: 87.965 = 87,965 [B]</t>
  </si>
  <si>
    <t>762381111</t>
  </si>
  <si>
    <t>Ukotvení komínu ke krovu</t>
  </si>
  <si>
    <t>Ukotvení komínu ke krovu do šikmé plochy nebo do hřebene</t>
  </si>
  <si>
    <t>"``Půdorys krovu`"_x000d_
 "``Řezy A-A; B-B; C-C`"_x000d_
 "``Větrací komíny`"_x000d_
 3 = 3,000 [A]_x000d_
 Celkem: 3 = 3,000 [B]</t>
  </si>
  <si>
    <t>762395000</t>
  </si>
  <si>
    <t>Spojovací prostředky krovů, bednění, laťování, nadstřešních konstrukcí</t>
  </si>
  <si>
    <t>Spojovací prostředky krovů, bednění a laťování, nadstřešních konstrukcí svory, prkna, hřebíky, pásová ocel, vruty</t>
  </si>
  <si>
    <t>"``pol_762332132`"_x000d_
 (0.140*0.140)*41.160 = 0,807 [A]_x000d_
 "``pol_762341117+762341210`"_x000d_
 (56.875+87.965)*0.024 = 3,476 [B]_x000d_
 Celkem: 0.807+3.476 = 4,283 [C]</t>
  </si>
  <si>
    <t>762430013</t>
  </si>
  <si>
    <t>Obložení stěn z cementotřískových desek tl 14 mm na sraz šroubovaných</t>
  </si>
  <si>
    <t>Obložení stěn z cementotřískových desek šroubovaných na sraz, tloušťky desky 14 mm</t>
  </si>
  <si>
    <t>"``Půdorysy`"_x000d_
 "``Řezy A-A; B-B; C-C`"_x000d_
 "``Pohledy`"_x000d_
 "``od +2,960m na +4,925m`"_x000d_
 ((6.340*1.965)/2)*2 = 12,458 [A]_x000d_
 -1.10*1.100 = -1,210 [B]_x000d_
 Mezisoučet: 12.458+-1.21 = 11,248 [C]_x000d_
 "``-----------------------------------`"_x000d_
 "``2 x 14mm`"_x000d_
 11.248*2 = 22,496 [D]</t>
  </si>
  <si>
    <t>762439001</t>
  </si>
  <si>
    <t>Montáž obložení stěn podkladový rošt</t>
  </si>
  <si>
    <t>Obložení stěn montáž roštu podkladového</t>
  </si>
  <si>
    <t>"``předpoklad 4m/1m2`"_x000d_
 "``pol_762430013`"_x000d_
 (22.496/2)*4.00 = 44,992 [A]_x000d_
 Celkem: 44.992 = 44,992 [B]</t>
  </si>
  <si>
    <t>762495000</t>
  </si>
  <si>
    <t>Spojovací prostředky pro montáž olištování, obložení stropů, střešních podhledů a stěn</t>
  </si>
  <si>
    <t>Spojovací prostředky olištování spár, obložení stropů, střešních podhledů a stěn hřebíky, vruty</t>
  </si>
  <si>
    <t>"``pol_762430013`"_x000d_
 22.496 = 22,496 [A]_x000d_
 Celkem: 22.496 = 22,496 [B]</t>
  </si>
  <si>
    <t>762512261</t>
  </si>
  <si>
    <t>Montáž podlahové kce podkladového roštu</t>
  </si>
  <si>
    <t>Podlahové konstrukce podkladové montáž roštu podkladového</t>
  </si>
  <si>
    <t>"``pol_762521104`"_x000d_
 "``hranoly 60/200mm`"_x000d_
 8.934*5.30 = 47,350 [A]_x000d_
 Celkem: 47.35 = 47,350 [B]</t>
  </si>
  <si>
    <t>762521104</t>
  </si>
  <si>
    <t>Položení podlahy z hrubých prken na sraz</t>
  </si>
  <si>
    <t>Položení podlah nehoblovaných na sraz z prken hrubých</t>
  </si>
  <si>
    <t>"``Půdorys krovu`"_x000d_
 "``Řezy A-A; B-B; C-C`"_x000d_
 0.660*(8.815-2.00)+2.140*2.00 = 8,778 [A]_x000d_
 (0.710*0.440)/2 = 0,156 [B]_x000d_
 Celkem: 8.778+0.156 = 8,934 [C]</t>
  </si>
  <si>
    <t>762595001</t>
  </si>
  <si>
    <t>Spojovací prostředky pro položení dřevěných podlah a zakrytí kanálů</t>
  </si>
  <si>
    <t>Spojovací prostředky podlah a podkladových konstrukcí hřebíky, vruty</t>
  </si>
  <si>
    <t>998762102</t>
  </si>
  <si>
    <t>Přesun hmot tonážní pro kce tesařské v objektech v přes 6 do 12 m</t>
  </si>
  <si>
    <t>Přesun hmot pro konstrukce tesařské stanovený z hmotnosti přesunovaného materiálu vodorovná dopravní vzdálenost do 50 m v objektech výšky přes 6 do 12 m</t>
  </si>
  <si>
    <t>763</t>
  </si>
  <si>
    <t>Konstrukce suché výstavby</t>
  </si>
  <si>
    <t>60514103</t>
  </si>
  <si>
    <t>řezivo jehličnaté lať 30x50mm</t>
  </si>
  <si>
    <t>"``pol_763792101`"_x000d_
 162.776*0.03*0.05 = 0,244 [A]_x000d_
 Celkem: 0.244 = 0,244 [B]_x000d_
 0.244 * 1.08Koeficient množství = 0,264 [C]</t>
  </si>
  <si>
    <t>763792101</t>
  </si>
  <si>
    <t>Montáž dřevostaveb lišt a latí průřezové pl do 25 cm2</t>
  </si>
  <si>
    <t>Montáž ostatních dílců lišt, latí, průřezové plochy do 25 cm2</t>
  </si>
  <si>
    <t>"``Půdorys 1NP`"_x000d_
 "``Řezy A-A; B-B; C-C`"_x000d_
 "``Půdorys krovu`"_x000d_
 "``kontralatě 50/30mm`"_x000d_
 (3.650*2)*(20+3) = 167,900 [A]_x000d_
 -1.708*3 = -5,124 [B]_x000d_
 Celkem: 167.9+-5.124 = 162,776 [C]</t>
  </si>
  <si>
    <t>783213121</t>
  </si>
  <si>
    <t>Napouštěcí dvojnásobný syntetický biocidní nátěr tesařských konstrukcí zabudovaných do konstrukce</t>
  </si>
  <si>
    <t>Preventivní napouštěcí nátěr tesařských prvků proti dřevokazným houbám, hmyzu a plísním zabudovaných do konstrukce dvojnásobný syntetický</t>
  </si>
  <si>
    <t>1.472*2 = 2,944 [A]_x000d_
 6.27*2 = 12,540 [B]_x000d_
 16.27*2 = 32,540 [C]_x000d_
 Celkem: 2.944+12.54+32.54 = 48,024 [D]</t>
  </si>
  <si>
    <t>998763101</t>
  </si>
  <si>
    <t>Přesun hmot tonážní pro dřevostavby v objektech v přes 6 do 12 m</t>
  </si>
  <si>
    <t>Přesun hmot pro dřevostavby stanovený z hmotnosti přesunovaného materiálu vodorovná dopravní vzdálenost do 50 m v objektech výšky přes 6 do 12 m</t>
  </si>
  <si>
    <t>998763302</t>
  </si>
  <si>
    <t>Přesun hmot tonážní pro sádrokartonové konstrukce v objektech v přes 6 do 12 m</t>
  </si>
  <si>
    <t>Přesun hmot pro konstrukce montované z desek sádrokartonových, sádrovláknitých, cementovláknitých nebo cementových stanovený z hmotnosti přesunovaného materiálu vodorovná dopravní vzdálenost do 50 m v objektech výšky přes 6 do 12 m</t>
  </si>
  <si>
    <t>R76316K15</t>
  </si>
  <si>
    <t>"K/15" Obklad konstrukcí sádrokartonovými deskami včetně ochranných úhelníků uzavřeného tvaru rozvinuté šíře přes 1,6 m, opláštěný deskou protipožární DF, tl. 1</t>
  </si>
  <si>
    <t>"K/15" Obklad konstrukcí sádrokartonovými deskami včetně ochranných úhelníků uzavřeného tvaru rozvinuté šíře přes 1,6 m, opláštěný deskou protipožární DF, tl. 12,5 mm, tepelné izolace tl. 80mm a parozábrany; D+M komplet</t>
  </si>
  <si>
    <t>"``Půdorysy`"_x000d_
 "``Řezy A-A; B-B; C-C`"_x000d_
 "``012_Výpis klempířských výrobků`"_x000d_
 "``1.01_odfukové potrubí; K/15`"_x000d_
 "``od -0,200m na +2,700m`"_x000d_
 (0.46+0.36)*2*(2.900+0.800-0.460) = 5,314 [A]_x000d_
 Celkem: 5.314 = 5,314 [B]</t>
  </si>
  <si>
    <t>R76373110</t>
  </si>
  <si>
    <t>Konstrukce odvětrávaného hřebene - dřevěná nosná kce + bednění vč. spojovacích prostředků a impregnace řeziva; D+M komplet</t>
  </si>
  <si>
    <t>"``Půdorysy`"_x000d_
 "``Řezy A-A; B-B; C-C`"_x000d_
 "``2.016_Detail odvětrávaného hřebene`"_x000d_
 20.900 = 20,900 [A]_x000d_
 Celkem: 20.9 = 20,900 [B]</t>
  </si>
  <si>
    <t>R76373211</t>
  </si>
  <si>
    <t>Sedlový příhradový vazník 6,340/1,990m vč. zavětrování, výměn, spojení rámové kce, spojovacích prostředků a povrchové úpravy dle PD; D+M komplet</t>
  </si>
  <si>
    <t>"``Půdorys krovu`"_x000d_
 "``Řezy A-A; B-B; C-C`"_x000d_
 6.340*20 = 126,800 [A]_x000d_
 Celkem: 126.8 = 126,800 [B]</t>
  </si>
  <si>
    <t>R76373212</t>
  </si>
  <si>
    <t>Pultový příhradový vazník 3,130/1,990m (větrací komíny) vč. zavětrování, výměn, spojení rámové kce, spojovacích prostředků a povrchové úpravy dle PD; D+M komple</t>
  </si>
  <si>
    <t>Pultový příhradový vazník 3,130/1,990m (větrací komíny) vč. zavětrování, výměn, spojení rámové kce, spojovacích prostředků a povrchové úpravy dle PD; D+M komplet</t>
  </si>
  <si>
    <t>"``Půdorys krovu`"_x000d_
 "``Řezy A-A; B-B; C-C`"_x000d_
 3.130*3 = 9,390 [A]_x000d_
 Celkem: 9.39 = 9,390 [B]</t>
  </si>
  <si>
    <t>R76373213</t>
  </si>
  <si>
    <t>Pultový příhradový vazník 1,430/1,050m (větrací komíny) vč. zavětrování, výměn, spojení rámové kce, spojovacích prostředků a povrchové úpravy dle PD; D+M komple</t>
  </si>
  <si>
    <t>Pultový příhradový vazník 1,430/1,050m (větrací komíny) vč. zavětrování, výměn, spojení rámové kce, spojovacích prostředků a povrchové úpravy dle PD; D+M komplet</t>
  </si>
  <si>
    <t>"``Půdorys krovu`"_x000d_
 "``Řezy A-A; B-B; C-C`"_x000d_
 1.430*3 = 4,290 [A]_x000d_
 Celkem: 4.29 = 4,290 [B]</t>
  </si>
  <si>
    <t>764</t>
  </si>
  <si>
    <t>Konstrukce klempířské</t>
  </si>
  <si>
    <t>28329223</t>
  </si>
  <si>
    <t>fólie difuzně propustné s nakašírovanou strukturovanou rohoží pod hladkou plechovou krytinu</t>
  </si>
  <si>
    <t>764002414</t>
  </si>
  <si>
    <t>Montáž strukturované oddělovací rohože jakkékoliv rš</t>
  </si>
  <si>
    <t>Montáž strukturované oddělovací rohože jakékoli rš</t>
  </si>
  <si>
    <t>"``Půdorysy`"_x000d_
 "``Řezy A-A; B-B; C-C`"_x000d_
 "``Krytina - střecha`"_x000d_
 (3.650*20.880)*2 = 152,424 [A]_x000d_
 -(1.480*1.708)*3 = -7,584 [B]_x000d_
 "``Detail odvětraného hřebene`"_x000d_
 20.900*0.400 = 8,360 [C]_x000d_
 Celkem: 152.424+-7.584+8.36 = 153,200 [D]</t>
  </si>
  <si>
    <t>764011611</t>
  </si>
  <si>
    <t>Podkladní plech z Pz s upraveným povrchem rš 150 mm</t>
  </si>
  <si>
    <t>Podkladní plech z pozinkovaného plechu s povrchovou úpravou rš 150 mm</t>
  </si>
  <si>
    <t>"``Půdorysy`"_x000d_
 "``Řezy A-A; B-B; C-C`"_x000d_
 "``012_Výpis klempířských výrobků`"_x000d_
 "``K/6`"_x000d_
 20.900*2 = 41,800 [A]_x000d_
 Celkem: 41.8 = 41,800 [B]</t>
  </si>
  <si>
    <t>764011613</t>
  </si>
  <si>
    <t>Podkladní plech z Pz s upraveným povrchem rš 250 mm</t>
  </si>
  <si>
    <t>Podkladní plech z pozinkovaného plechu s povrchovou úpravou rš 250 mm</t>
  </si>
  <si>
    <t>"``Půdorysy`"_x000d_
 "``Řezy A-A; B-B; C-C`"_x000d_
 "``pro trubkové zachytávače sněhu`"_x000d_
 20.900*2 = 41,800 [A]_x000d_
 Celkem: 41.8 = 41,800 [B]</t>
  </si>
  <si>
    <t>764011614</t>
  </si>
  <si>
    <t>Podkladní plech z Pz s upraveným povrchem rš 330 mm</t>
  </si>
  <si>
    <t>Podkladní plech z pozinkovaného plechu s povrchovou úpravou rš 330 mm</t>
  </si>
  <si>
    <t>"``Půdorysy`"_x000d_
 "``Řezy A-A; B-B; C-C`"_x000d_
 (3.700*2)*2 = 14,800 [A]_x000d_
 Celkem: 14.8 = 14,800 [B]</t>
  </si>
  <si>
    <t>764111641</t>
  </si>
  <si>
    <t>Krytina střechy rovné drážkováním ze svitků z Pz plechu s povrchovou úpravou do rš 670 mm sklonu do 30°</t>
  </si>
  <si>
    <t>Krytina ze svitků, ze šablon nebo taškových tabulí z pozinkovaného plechu s povrchovou úpravou s úpravou u okapů, prostupů a výčnělků střechy rovné drážkováním ze svitků do rš 670 mm, sklon střechy do 30°</t>
  </si>
  <si>
    <t>"``Půdorysy`"_x000d_
 "``Řezy A-A; B-B; C-C`"_x000d_
 (3.650*20.880)*2 = 152,424 [A]_x000d_
 -(1.480*1.708)*3 = -7,584 [B]_x000d_
 Celkem: 152.424+-7.584 = 144,840 [C]</t>
  </si>
  <si>
    <t>764212634</t>
  </si>
  <si>
    <t>Oplechování štítu závětrnou lištou z Pz s povrchovou úpravou rš 330 mm</t>
  </si>
  <si>
    <t>Oplechování střešních prvků z pozinkovaného plechu s povrchovou úpravou štítu závětrnou lištou rš 330 mm</t>
  </si>
  <si>
    <t>764212661</t>
  </si>
  <si>
    <t>Oplechování rovné okapové hrany z Pz s povrchovou úpravou rš 150 mm</t>
  </si>
  <si>
    <t>Oplechování střešních prvků z pozinkovaného plechu s povrchovou úpravou okapu střechy rovné okapovým plechem rš 150 mm</t>
  </si>
  <si>
    <t>764213455</t>
  </si>
  <si>
    <t>Sněhový zachytávač krytiny z Pz plechu průběžný jednotrubkový</t>
  </si>
  <si>
    <t>Oplechování střešních prvků z pozinkovaného plechu sněhový zachytávač průbežný jednotrubkový</t>
  </si>
  <si>
    <t>"``Půdorysy`"_x000d_
 "``Řezy A-A; B-B; C-C`"_x000d_
 "``012_Výpis klempířských výrobků`"_x000d_
 "``K/13`"_x000d_
 20.900*2 = 41,800 [A]_x000d_
 Celkem: 41.8 = 41,800 [B]</t>
  </si>
  <si>
    <t>764215611</t>
  </si>
  <si>
    <t>Oplechování horních ploch a atik bez rohů z Pz s povrch úpravou celoplošně lepené rš přes 800 mm</t>
  </si>
  <si>
    <t>Oplechování horních ploch zdí a nadezdívek (atik) z pozinkovaného plechu s povrchovou úpravou celoplošně lepené přes rš 800 mm</t>
  </si>
  <si>
    <t>"``Půdorysy`"_x000d_
 "``Řezy A-A; B-B; C-C`"_x000d_
 "``012_Výpis klempířských výrobků`"_x000d_
 "``K/5`"_x000d_
 (1.580*1.580-(22/7)*(0.800/2)^2)*3 = 5,981 [A]_x000d_
 (1.600*4*0.100)*3 = 1,920 [B]_x000d_
 Celkem: 5.981+1.92 = 7,901 [C]</t>
  </si>
  <si>
    <t>764311613</t>
  </si>
  <si>
    <t>Lemování rovných zdí střech s krytinou skládanou z Pz s povrchovou úpravou rš 250 mm</t>
  </si>
  <si>
    <t>Lemování zdí z pozinkovaného plechu s povrchovou úpravou boční nebo horní rovné, střech s krytinou skládanou mimo prejzovou rš 250 mm</t>
  </si>
  <si>
    <t>"``Půdorysy`"_x000d_
 "``Řezy A-A; B-B; C-C`"_x000d_
 "``012_Výpis klempířských výrobků`"_x000d_
 "``K/7`"_x000d_
 37.800 = 37,800 [A]_x000d_
 Celkem: 37.8 = 37,800 [B]</t>
  </si>
  <si>
    <t>764311615</t>
  </si>
  <si>
    <t>Lemování rovných zdí střech s krytinou skládanou z Pz s povrchovou úpravou rš 400 mm</t>
  </si>
  <si>
    <t>Lemování zdí z pozinkovaného plechu s povrchovou úpravou boční nebo horní rovné, střech s krytinou skládanou mimo prejzovou rš 400 mm</t>
  </si>
  <si>
    <t>"``Půdorysy`"_x000d_
 "``Řezy A-A; B-B; C-C`"_x000d_
 "``K/11`"_x000d_
 ((0.60+0.85)*2)*1 = 2,900 [A]_x000d_
 Celkem: 2.9 = 2,900 [B]</t>
  </si>
  <si>
    <t>764311616</t>
  </si>
  <si>
    <t>Lemování rovných zdí střech s krytinou skládanou z Pz s povrchovou úpravou rš 500 mm</t>
  </si>
  <si>
    <t>Lemování zdí z pozinkovaného plechu s povrchovou úpravou boční nebo horní rovné, střech s krytinou skládanou mimo prejzovou rš 500 mm</t>
  </si>
  <si>
    <t>"``Půdorysy`"_x000d_
 "``Řezy A-A; B-B; C-C`"_x000d_
 "``pro K/5`"_x000d_
 ((1.480+1.705)*2)*3 = 19,110 [A]_x000d_
 Celkem: 19.11 = 19,110 [B]</t>
  </si>
  <si>
    <t>764511603</t>
  </si>
  <si>
    <t>Žlab podokapní půlkruhový z Pz s povrchovou úpravou rš 400 mm</t>
  </si>
  <si>
    <t>Žlab podokapní z pozinkovaného plechu s povrchovou úpravou včetně háků a čel půlkruhový rš 400 mm</t>
  </si>
  <si>
    <t>"``Půdorysy`"_x000d_
 "``Řezy A-A; B-B; C-C`"_x000d_
 "``012_Výpis klempířských výrobků`"_x000d_
 "``K/1`"_x000d_
 20.900*2 = 41,800 [A]_x000d_
 Celkem: 41.8 = 41,800 [B]</t>
  </si>
  <si>
    <t>764518623</t>
  </si>
  <si>
    <t>Svody kruhové včetně objímek, kolen, odskoků z Pz s povrchovou úpravou průměru 120 mm</t>
  </si>
  <si>
    <t>Svod z pozinkovaného plechu s upraveným povrchem včetně objímek, kolen a odskoků kruhový, průměru 120 mm</t>
  </si>
  <si>
    <t>"``Půdorysy`"_x000d_
 "``Řezy A-A; B-B; C-C`"_x000d_
 "``012_Výpis klempířských výrobků`"_x000d_
 "``K/2`"_x000d_
 3.100*2 = 6,200 [A]_x000d_
 Celkem: 6.2 = 6,200 [B]</t>
  </si>
  <si>
    <t>998764102</t>
  </si>
  <si>
    <t>Přesun hmot tonážní pro konstrukce klempířské v objektech v přes 6 do 12 m</t>
  </si>
  <si>
    <t>Přesun hmot pro konstrukce klempířské stanovený z hmotnosti přesunovaného materiálu vodorovná dopravní vzdálenost do 50 m v objektech výšky přes 6 do 12 m</t>
  </si>
  <si>
    <t>R764201K9</t>
  </si>
  <si>
    <t>"K/9" Síťka proti hmyzu v=80mm (větrací mřížka); D+M komplet</t>
  </si>
  <si>
    <t>"``Půdorysy`"_x000d_
 "``Řezy A-A; B-B; C-C`"_x000d_
 "``012_Výpis klempířských výrobků`"_x000d_
 "``K/9`"_x000d_
 79.600*1 = 79,600 [A]_x000d_
 Celkem: 79.6 = 79,600 [B]</t>
  </si>
  <si>
    <t>R764211K8</t>
  </si>
  <si>
    <t>"K/8" Oplechování střešních prvků z pozinkovaného plechu s povrchovou úpravou hřebene větraného s použitím hřebenového plechu s větracím pásem rš 780 mm, podkla</t>
  </si>
  <si>
    <t>"K/8" Oplechování střešních prvků z pozinkovaného plechu s povrchovou úpravou hřebene větraného s použitím hřebenového plechu s větracím pásem rš 780 mm, podkladní plech; D+M komplet</t>
  </si>
  <si>
    <t>"``Půdorysy`"_x000d_
 "``Řezy A-A; B-B; C-C`"_x000d_
 "``012_Výpis klempířských výrobků`"_x000d_
 "``K/8`"_x000d_
 18.900*1 = 18,900 [A]_x000d_
 Celkem: 18.9 = 18,900 [B]</t>
  </si>
  <si>
    <t>R76421365</t>
  </si>
  <si>
    <t>"K/10" Oplechování střešních prvků z pozinkovaného plechu s povrchovou úpravou střešní výlez rozměru 600 x 800 mm, střechy s krytinou skládanou nebo plechovou v</t>
  </si>
  <si>
    <t>"K/10" Oplechování střešních prvků z pozinkovaného plechu s povrchovou úpravou střešní výlez rozměru 600 x 800 mm, střechy s krytinou skládanou nebo plechovou vč. střešního výlezu; D+M komplet</t>
  </si>
  <si>
    <t>"``Půdorysy`"_x000d_
 "``Řezy A-A; B-B; C-C`"_x000d_
 "``012_Výpis klempířských výrobků`"_x000d_
 "``K/10; 600x800mm`"_x000d_
 1 = 1,000 [A]_x000d_
 Celkem: 1 = 1,000 [B]</t>
  </si>
  <si>
    <t>R76451162</t>
  </si>
  <si>
    <t>"K/3" Žlab podokapní z pozinkovaného plechu s povrchovou úpravou včetně háků a čel kotlík hranatý, rš žlabu/průměr svodu 330/1250 mm; D+M komplet</t>
  </si>
  <si>
    <t>"``Půdorysy`"_x000d_
 "``Řezy A-A; B-B; C-C`"_x000d_
 "``012_Výpis klempířských výrobků`"_x000d_
 "``K/3`"_x000d_
 2 = 2,000 [A]_x000d_
 Celkem: 2 = 2,000 [B]</t>
  </si>
  <si>
    <t>R76485K14</t>
  </si>
  <si>
    <t>"K/14" Revizní lávka na střešním plášti Š. 300mm s nosnou pochůzí kcí a zábradlí vč. kotvení a předepsané povrchové úpravy dle PD (žárově zinkováno); D+M komple</t>
  </si>
  <si>
    <t>"K/14" Revizní lávka na střešním plášti Š. 300mm s nosnou pochůzí kcí a zábradlí vč. kotvení a předepsané povrchové úpravy dle PD (žárově zinkováno); D+M komplet</t>
  </si>
  <si>
    <t>"``Půdorysy`"_x000d_
 "``Řezy A-A; B-B; C-C`"_x000d_
 "``012_Výpis klempířských výrobků`"_x000d_
 "``K/14`"_x000d_
 10.500*1 = 10,500 [A]_x000d_
 Celkem: 10.5 = 10,500 [B]</t>
  </si>
  <si>
    <t>766</t>
  </si>
  <si>
    <t>Konstrukce truhlářské</t>
  </si>
  <si>
    <t>998766101</t>
  </si>
  <si>
    <t>Přesun hmot tonážní pro kce truhlářské v objektech v do 6 m</t>
  </si>
  <si>
    <t>Přesun hmot pro konstrukce truhlářské stanovený z hmotnosti přesunovaného materiálu vodorovná dopravní vzdálenost do 50 m v objektech výšky do 6 m</t>
  </si>
  <si>
    <t>R76666T1L</t>
  </si>
  <si>
    <t>"T/1; L" Dveře 1kř vnitřní otočnéplné protipožární EW15DP3-C 1000x2300mm s poldrážkou, bezpečnostní tř. RC3, vč. zárubně, kování (klika-koule), zámku (elekromec</t>
  </si>
  <si>
    <t>"T/1; L" Dveře 1kř vnitřní otočnéplné protipožární EW15DP3-C 1000x2300mm s poldrážkou, bezpečnostní tř. RC3, vč. zárubně, kování (klika-koule), zámku (elekromech. zámek ovládání EACS) a předepsané povrchové úpravy dle PD; D+M komplet</t>
  </si>
  <si>
    <t>"``Půdorysy`"_x000d_
 "``T/1; mezi 1.02 a 1.06; levé`"_x000d_
 1 = 1,000 [A]_x000d_
 Celkem: 1 = 1,000 [B]</t>
  </si>
  <si>
    <t>R76666T1P</t>
  </si>
  <si>
    <t>"T/1; P" Dveře 1kř vnitřní otočné plné protipožární EW15DP3-C 1000x2300mm s poldrážkou, bezpečnostní tř. RC3, vč. zárubně, kování (klika-koule), zámku (elekrome</t>
  </si>
  <si>
    <t>"T/1; P" Dveře 1kř vnitřní otočné plné protipožární EW15DP3-C 1000x2300mm s poldrážkou, bezpečnostní tř. RC3, vč. zárubně, kování (klika-koule), zámku (elekromech. zámek ovládání EACS) a předepsané povrchové úpravy dle PD; D+M komplet</t>
  </si>
  <si>
    <t>"``Půdorysy`"_x000d_
 "``015_Výpis truhlářských výrobků`"_x000d_
 "``T/1; mezi 1.06 a 1.07; pravé`"_x000d_
 1 = 1,000 [A]_x000d_
 Celkem: 1 = 1,000 [B]</t>
  </si>
  <si>
    <t>R76666T2L</t>
  </si>
  <si>
    <t>"T/2; L" Dveře 1kř vnitřní otočné plné 800x2000mm s polodrážkou vč. zárubně, kování (klika-klika), zámek cylindrický a předepsané povrchové úpravy dle PD; D+M k</t>
  </si>
  <si>
    <t>"T/2; L" Dveře 1kř vnitřní otočné plné 800x2000mm s polodrážkou vč. zárubně, kování (klika-klika), zámek cylindrický a předepsané povrchové úpravy dle PD; D+M komplet</t>
  </si>
  <si>
    <t>"``Půdorysy`"_x000d_
 "``015_Výpis truhlářských výrobků`"_x000d_
 "``T/2; mezi 1.01 a 1.02; levé`"_x000d_
 1 = 1,000 [A]_x000d_
 Celkem: 1 = 1,000 [B]</t>
  </si>
  <si>
    <t>767541227</t>
  </si>
  <si>
    <t>Nosná konstrukce pro zdvojené podlahy s těžkým provozem modulu 600x600 mm z kovových rektifikačních stojek a rastrových C profilů výšky přes 1 200 do 1 300 mm</t>
  </si>
  <si>
    <t>Nosná konstrukce pro zdvojené podlahy (včetně dodávky materiálu) pro prostory s těžkým provozem z kovových rektifikačních stojek a rastrových C profilů modulu 600 x 600 mm výšky přes 1 200 do 1 300 mm</t>
  </si>
  <si>
    <t>"``Půdorysy`"_x000d_
 "``Řezy A-A; B-B; C-C`"_x000d_
 "``1.01 až 1.07`"_x000d_
 12.200+19.100+17.800+12.400+12.400+6.00+6.000 = 85,900 [A]_x000d_
 Celkem: 85.9 = 85,900 [B]</t>
  </si>
  <si>
    <t>998767102</t>
  </si>
  <si>
    <t>Přesun hmot tonážní pro zámečnické konstrukce v objektech v přes 6 do 12 m</t>
  </si>
  <si>
    <t>Přesun hmot pro zámečnické konstrukce stanovený z hmotnosti přesunovaného materiálu vodorovná dopravní vzdálenost do 50 m v objektech výšky přes 6 do 12 m</t>
  </si>
  <si>
    <t>R76754141</t>
  </si>
  <si>
    <t>Podlahové desky pro zdvojené podlahy rozměru 600x600mm z vodovzdorné překližky tl.27mm hliníkový rošt (horní i spodní strana AL); D+M komplet</t>
  </si>
  <si>
    <t>R76764H1L</t>
  </si>
  <si>
    <t>"H/1; L" Dveře hliníkové 1kř otočné plné 1100x2300mm, zateplené (U=1,1W/m2K), bezpečnostní tř. RC3, zárubeň bezpečnostní tř. RC2, kování euro (klika-koule), zám</t>
  </si>
  <si>
    <t>"H/1; L" Dveře hliníkové 1kř otočné plné 1100x2300mm, zateplené (U=1,1W/m2K), bezpečnostní tř. RC3, zárubeň bezpečnostní tř. RC2, kování euro (klika-koule), zámek elektomechanický ovládání EACS (při poruše ovládání mechanicky klíčem, odolnost proti vloupání bez. tř. RC3, klika-koule) vč. povrchové úpravy dle PD; D+M komplet</t>
  </si>
  <si>
    <t>"``Půdorysy`"_x000d_
 "``Řezy A-A; B-B; C-C`"_x000d_
 "``Pohledy`"_x000d_
 "``014_Výpis hliníkových výrobků`"_x000d_
 "``H/1_L`"_x000d_
 1 = 1,000 [A]_x000d_
 Celkem: 1 = 1,000 [B]</t>
  </si>
  <si>
    <t>R76764H2L</t>
  </si>
  <si>
    <t>"H/2; L" Dveře hliníkové 1kř otočné plné 1100x2300mm, zateplené (U=1,1W/m2K), bezpečnostní tř. RC3, zárubeň bezpečnostní tř. RC2, kování euro (klika-koule), zám</t>
  </si>
  <si>
    <t>"H/2; L" Dveře hliníkové 1kř otočné plné 1100x2300mm, zateplené (U=1,1W/m2K), bezpečnostní tř. RC3, zárubeň bezpečnostní tř. RC2, kování euro (klika-koule), zámek samozamykací zámek s cylindrickou vložku bezpečnostní tř. RC3, otvor pro ventil. mřížku 800/500mm (dodávka VZT) vč. povrchové úpravy dle PD; D+M komplet</t>
  </si>
  <si>
    <t>"``Půdorysy`"_x000d_
 "``Řezy A-A; B-B; C-C`"_x000d_
 "``Pohledy`"_x000d_
 "``014_Výpis hliníkových výrobků`"_x000d_
 "``H/2_L`"_x000d_
 3 = 3,000 [A]_x000d_
 Celkem: 3 = 3,000 [B]</t>
  </si>
  <si>
    <t>R76764H3L</t>
  </si>
  <si>
    <t>"H/3; L" Dveře hliníkové 1kř otočné plné 1100x2300mm, zateplené (U=1,1W/m2K), bezpečnostní tř. RC3, zárubeň bezpečnostní tř. RC2, kování euro (klika-koule), zám</t>
  </si>
  <si>
    <t>"H/3; L"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</si>
  <si>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"``H/3_L`"_x000d_
 2 = 2,000 [A]_x000d_
 Celkem: 2 = 2,000 [B]</t>
  </si>
  <si>
    <t>R76764H3P</t>
  </si>
  <si>
    <t>"H/3; P" Dveře hliníkové 1kř otočné plné 1100x2300mm, zateplené (U=1,1W/m2K), bezpečnostní tř. RC3, zárubeň bezpečnostní tř. RC2, kování euro (klika-koule), zám</t>
  </si>
  <si>
    <t>"H/3; P" Dveře hliníkové 1kř otočné plné 1100x2300mm, zateplené (U=1,1W/m2K), bezpečnostní tř. RC3, zárubeň bezpečnostní tř. RC2, kování euro (klika-koule), zámek samozamykací zámek s cylindrickou vložku bezpečnostní tř. RC3 vč. povrchové úpravy dle PD; D+M komplet</t>
  </si>
  <si>
    <t>"``Půdorysy`"_x000d_
 "``Řezy A-A; B-B; C-C`"_x000d_
 "``Pohledy`"_x000d_
 "``014_Výpis hliníkových výrobků`"_x000d_
 "``H/3_P`"_x000d_
 2 = 2,000 [A]_x000d_
 Celkem: 2 = 2,000 [B]</t>
  </si>
  <si>
    <t>R76764Z1L</t>
  </si>
  <si>
    <t>"Z/1;L" Dveře ocelové 1kř otevíravé plné 1100x1000mm vč. ocelové zárubně, kování euro (klika-koule), zámku (cylindrický vkložkový bezpečnostní tř. RC3) a povrch</t>
  </si>
  <si>
    <t>"Z/1;L" Dveře ocelové 1kř otevíravé plné 1100x1000mm vč. ocelové zárubně, kování euro (klika-koule), zámku (cylindrický vkložkový bezpečnostní tř. RC3) a povrchové úpravy dle PD (zinkování); D+M komplet</t>
  </si>
  <si>
    <t>"``Půdorysy`"_x000d_
 "``014_Výpis hliníkových výrobků`"_x000d_
 "``H/1_L`"_x000d_
 1 = 1,000 [A]_x000d_
 Celkem: 1 = 1,000 [B]</t>
  </si>
  <si>
    <t>R76781K15</t>
  </si>
  <si>
    <t>"K/15" Protidešťová žaluzie hliníková 200x300mm se síťovinou proti hmyzu vč. osazovacího rámu; D+M komplet</t>
  </si>
  <si>
    <t>"``Půdorysy`"_x000d_
 "``Řezy A-A; B-B; C-C`"_x000d_
 "``012_Výpis klempířských výrobků`"_x000d_
 "``K/15`"_x000d_
 1 = 1,000 [A]_x000d_
 Celkem: 1 = 1,000 [B]</t>
  </si>
  <si>
    <t>R767840Z2</t>
  </si>
  <si>
    <t>"Z/2" Žebřík pro výlez na půdu dl. 3,40m, v provedení ocel., povrchová úprava žárový zinek+krycí nátěr, zavěšení na ocelové konzole (pogumováno) vč. kotvení do</t>
  </si>
  <si>
    <t>"Z/2" Žebřík pro výlez na půdu dl. 3,40m, v provedení ocel., povrchová úprava žárový zinek+krycí nátěr, zavěšení na ocelové konzole (pogumováno) vč. kotvení do nosné kce; D+M komplet</t>
  </si>
  <si>
    <t>"``D.2.2.1_dle grafických a textových příloh PD`"_x000d_
 "``Půdorysy, Řezy`"_x000d_
 "``..................................................................`"_x000d_
 "``013_Výpis zámečnických výrobků`"_x000d_
 1 = 1,000 [A]_x000d_
 Celkem: 1 = 1,000 [B]</t>
  </si>
  <si>
    <t>R7678Z456</t>
  </si>
  <si>
    <t>"Z/4; 5; 6" Vchodové stříšky proti dešti, kotevní profily z bílého hliníku vč. kotvení na žiletky do fasády+táhlo, zasklení z balisticky odolného skla tl. 16mm,</t>
  </si>
  <si>
    <t>"Z/4; 5; 6" Vchodové stříšky proti dešti, kotevní profily z bílého hliníku vč. kotvení na žiletky do fasády+táhlo, zasklení z balisticky odolného skla tl. 16mm, povrchová úprava dle PD vč. příslušenství a kotevního materiálu dle návrhu doddavatele (specifikace v rámci AD); D+M komplet</t>
  </si>
  <si>
    <t>"``Půdorysy`"_x000d_
 "``Řezy A-A; B-B; C-C`"_x000d_
 "``Pohledy`"_x000d_
 "``013_Výpis zámečnických výrobků`"_x000d_
 "``Z/4`"_x000d_
 (0.960*4.300)*2 = 8,256 [A]_x000d_
 "``Z/5`"_x000d_
 (0.960*6.660)*1 = 6,394 [B]_x000d_
 "``Z/6`"_x000d_
 (0.960*1.80)*1 = 1,728 [C]_x000d_
 Celkem: 8.256+6.394+1.728 = 16,378 [D]</t>
  </si>
  <si>
    <t>R76799010</t>
  </si>
  <si>
    <t>"Z/3" Ocelová zábrana proti zcizení klimatizace vč. pevného a otvíravého rámu, výplň tahokov, kotvení bezpečnostní šrouby+ocel. hmoždinky, kování ocelové dveřní</t>
  </si>
  <si>
    <t>"Z/3" Ocelová zábrana proti zcizení klimatizace vč. pevného a otvíravého rámu, výplň tahokov, kotvení bezpečnostní šrouby+ocel. hmoždinky, kování ocelové dveřní závěsy+visací zámek, povrchová úprava žárově zinkováno; D+Mkomplet</t>
  </si>
  <si>
    <t>"``Půdorysy`"_x000d_
 "``Řezy A-A; B-B; C-C`"_x000d_
 "``Pohledy`"_x000d_
 "``013_Výpis zámečnických výrobků`"_x000d_
 "``Z/3`"_x000d_
 143.800*7 = 1006,600 [A]_x000d_
 Celkem: 1006.6 = 1006,600 [B]</t>
  </si>
  <si>
    <t>R76799Z78</t>
  </si>
  <si>
    <t>"Z/7; 8" Ocelové konstrukce pro trafa vč. ocelových profilů, podlahových roštů, kotvení, příslušenství a předepsané povrchové úpravy dle PD (zinkování); D+M kom</t>
  </si>
  <si>
    <t>"Z/7; 8" Ocelové konstrukce pro trafa vč. ocelových profilů, podlahových roštů, kotvení, příslušenství a předepsané povrchové úpravy dle PD (zinkování); D+M komplet</t>
  </si>
  <si>
    <t>"``Půdorysy`"_x000d_
 "``Řezy A-A; B-B; C-C`"_x000d_
 "``013_Výpis zámečnických výrobků`"_x000d_
 "``Z/7`"_x000d_
 454.32*2 = 908,640 [A]_x000d_
 "``Z/8`"_x000d_
 485.330*1 = 485,330 [B]_x000d_
 Celkem: 908.64+485.33 = 1393,970 [C]</t>
  </si>
  <si>
    <t>776</t>
  </si>
  <si>
    <t>Podlahy povlakové</t>
  </si>
  <si>
    <t>28411009</t>
  </si>
  <si>
    <t>lišta soklová PVC 18x80mm</t>
  </si>
  <si>
    <t>28411045</t>
  </si>
  <si>
    <t>PVC vinyl homogenní elektricky vodivá neválcovaná tl 2,00mm, čtverce 615x615mm, R 0,05-1M?, rozměrová stálost 0,05%, otlak do 0,035mm</t>
  </si>
  <si>
    <t>776111311</t>
  </si>
  <si>
    <t>Vysátí podkladu povlakových podlah</t>
  </si>
  <si>
    <t>Příprava podkladu vysátí podlah</t>
  </si>
  <si>
    <t>776121411</t>
  </si>
  <si>
    <t>Dvousložková penetrace dřevěného podkladu povlakových podlah</t>
  </si>
  <si>
    <t>Příprava podkladu penetrace dvousložková podlah na dřevo (špachtlováním)</t>
  </si>
  <si>
    <t>776221221</t>
  </si>
  <si>
    <t>Lepení elektrostaticky vodivých čtverců z PVC</t>
  </si>
  <si>
    <t>Montáž podlahovin z PVC lepením lepidlem pro elektrostaticky vodivé podlahoviny ze čtverců</t>
  </si>
  <si>
    <t>"``Půdorysy`"_x000d_
 "``Řezy A-A; B-B; C-C`"_x000d_
 1.01 = 1,010 [A]_x000d_
 12.200 = 12,200 [B]_x000d_
 Celkem: 12.2 = 12,200 [C]</t>
  </si>
  <si>
    <t>776223112</t>
  </si>
  <si>
    <t>Spoj povlakových podlahovin z PVC svařováním za studena</t>
  </si>
  <si>
    <t>Montáž podlahovin z PVC spoj podlah svařováním za studena</t>
  </si>
  <si>
    <t>776411111</t>
  </si>
  <si>
    <t>Montáž obvodových soklíků výšky do 80 mm</t>
  </si>
  <si>
    <t>Montáž soklíků lepením obvodových, výšky do 80 mm</t>
  </si>
  <si>
    <t>"``Půdorysy`"_x000d_
 "``Řezy A-A; B-B; C-C`"_x000d_
 1.01 = 1,010 [A]_x000d_
 (4.500+2.700)*2-(0.80+1.100) = 12,500 [B]_x000d_
 Celkem: 12.5 = 12,500 [C]</t>
  </si>
  <si>
    <t>998776101</t>
  </si>
  <si>
    <t>Přesun hmot tonážní pro podlahy povlakové v objektech v do 6 m</t>
  </si>
  <si>
    <t>Přesun hmot pro podlahy povlakové stanovený z hmotnosti přesunovaného materiálu vodorovná dopravní vzdálenost do 50 m v objektech výšky do 6 m</t>
  </si>
  <si>
    <t>783213021</t>
  </si>
  <si>
    <t>Napouštěcí dvojnásobný syntetický biodní nátěr tesařských prvků nezabudovaných do konstrukce</t>
  </si>
  <si>
    <t>Preventivní napouštěcí nátěr tesařských prvků proti dřevokazným houbám, hmyzu a plísním nezabudovaných do konstrukce dvojnásobný syntetický</t>
  </si>
  <si>
    <t>"``pol_762332132`"_x000d_
 (0.140+0.140)*2*41.160 = 23,050 [A]_x000d_
 "``pol_7623411117`"_x000d_
 56.875*2 = 113,750 [B]_x000d_
 "``pol_762341210`"_x000d_
 87.965*2 = 175,930 [C]_x000d_
 "``pol_762381111`"_x000d_
 (1.480*(0.10*4)*2)*3 = 3,552 [D]_x000d_
 "``pol_762512261`"_x000d_
 (0.06+0.20)*2*47.350 = 24,622 [E]_x000d_
 "``pol_762521104`"_x000d_
 8.934*2 = 17,868 [F]_x000d_
 "``pol_762430013`"_x000d_
 22.496*2 = 44,992 [G]_x000d_
 "``pol_762439001`"_x000d_
 44.992*(0.06+0.10)*2 = 14,397 [H]_x000d_
 "``pol_763792101`"_x000d_
 135.776*(0.03+0.05)*2 = 21,724 [I]_x000d_
 Celkem: 23.05+113.75+175.93+3.552+24.622+17.868+44.992+14.397+21.724 = 439,885 [J]</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</si>
  <si>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</si>
  <si>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</si>
  <si>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</si>
  <si>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"``pol_622531022`"_x000d_
 197.815 = 197,815 [A]_x000d_
 "``pol_R62251111`"_x000d_
 23.038 = 23,038 [B]_x000d_
 Celkem: 197.815+23.038 = 220,853 [C]</t>
  </si>
  <si>
    <t>R78391710</t>
  </si>
  <si>
    <t>Dvojnásobný nátěr na betonové kce vč. penetrace a přípravy podkladu; D+M komplet</t>
  </si>
  <si>
    <t>R78393710</t>
  </si>
  <si>
    <t>Dvojnásobný epoxidový nátěr pro úpravu betonových povrchů 2složkový netoxický, hygienicky nezávadný, odolný proti kyselinám, louhům a uhlovodíkům vč. přípravy p</t>
  </si>
  <si>
    <t>Dvojnásobný epoxidový nátěr pro úpravu betonových povrchů 2složkový netoxický, hygienicky nezávadný, odolný proti kyselinám, louhům a uhlovodíkům vč. přípravy podkladu; D+M komplet</t>
  </si>
  <si>
    <t>"``Technická zpráva`"_x000d_
 "``Půdorysy`"_x000d_
 "``Řezy A-A; B-B; C-C`"_x000d_
 "``------------------------------------`"_x000d_
 "``trnansformátory, na -1,250m`"_x000d_
 "``1.08 až 1.10`"_x000d_
 6.300+5.600+5.600 = 17,500 [A]_x000d_
 "``stěny`"_x000d_
 "``1.08 až 1.10`"_x000d_
 (2.400+2.620)*2*(1.250+0.10) = 13,554 [B]_x000d_
 (2.150+2.620)*2*(1.250+0.100) = 12,879 [C]_x000d_
 (2.150+2.620)*2*(1.250+0.100) = 12,879 [D]_x000d_
 Celkem: 17.5+13.554+12.879+12.879 = 56,812 [E]</t>
  </si>
  <si>
    <t>784</t>
  </si>
  <si>
    <t>Dokončovací práce - malby a tapety</t>
  </si>
  <si>
    <t>784111003</t>
  </si>
  <si>
    <t>Oprášení (ometení ) podkladu v místnostech v přes 3,80 do 5,00 m</t>
  </si>
  <si>
    <t>Oprášení (ometení) podkladu v místnostech výšky přes 3,80 do 5,00 m</t>
  </si>
  <si>
    <t>784181003</t>
  </si>
  <si>
    <t>Jednonásobné pačokování v místnostech v přes 3,80 do 5,00 m</t>
  </si>
  <si>
    <t>Pačokování jednonásobné v místnostech výšky přes 3,80 do 5,00 m</t>
  </si>
  <si>
    <t>784181113</t>
  </si>
  <si>
    <t>Základní silikátová jednonásobná bezbarvá penetrace podkladu v místnostech v přes 3,80 do 5,00 m</t>
  </si>
  <si>
    <t>Penetrace podkladu jednonásobná základní silikátová bezbarvá v místnostech výšky přes 3,80 do 5,00 m</t>
  </si>
  <si>
    <t>784331003</t>
  </si>
  <si>
    <t>Dvojnásobné bílé protiplísňové malby v místnostech v přes 3,80 do 5,00 m</t>
  </si>
  <si>
    <t>Malby protiplísňové dvojnásobné, bílé v místnostech výšky přes 3,80 do 5,00 m</t>
  </si>
  <si>
    <t>"``Půdorysy`"_x000d_
 "``Řezy A-A; B-B; C-C`"_x000d_
 "``Stěny`"_x000d_
 1.01 = 1,010 [A]_x000d_
 (4.500+2.700)*2*4.05 = 58,320 [B]_x000d_
 1.02 = 1,020 [C]_x000d_
 (7.060+2.700)*2*4.05+(1.00+2.100*2)*0.240 = 80,304 [D]_x000d_
 1.03 = 1,030 [E]_x000d_
 (3.100+5.740)*2*4.05 = 71,604 [F]_x000d_
 1.04 = 1,040 [G]_x000d_
 (4.600+2.700)*2*4.05 = 59,130 [H]_x000d_
 1.05 = 1,050 [I]_x000d_
 (4.600+2.700)*2*4.05 = 59,130 [J]_x000d_
 1.06 = 1,060 [K]_x000d_
 (2.240+2.700)*2*4.05 = 40,014 [L]_x000d_
 1.07 = 1,070 [M]_x000d_
 (2.240+2.700)*2*4.05 = 40,014 [N]_x000d_
 1.08 = 1,080 [O]_x000d_
 (2.150+2.620)*2*(4.05-1.25) = 26,712 [P]_x000d_
 1.09 = 1,090 [Q]_x000d_
 (2.150+2.620)*2*(4.05-1.25) = 26,712 [R]_x000d_
 1.10 = 1,100 [S]_x000d_
 (2.400+2.620)*2*(4.05-1.25) = 28,112 [T]_x000d_
 Mezisoučet: 58.32+80.304+71.604+59.13+59.13+40.014+40.014+26.712+26.712+28.112 = 490,052 [U]_x000d_
 "``-----------------------------------------`"_x000d_
 "``Stropy`"_x000d_
 "``1.01 až 1.10`"_x000d_
 12.20+19.10+17.80+12.40*2+6.00*2+6.30+5.60*2 = 103,400 [V]_x000d_
 "``-----------------------------------------`"_x000d_
 "``Větrací komíny`"_x000d_
 ((1.000+1.000)*2*3.240)*3 = 38,880 [W]_x000d_
 "``-----------------------------------------`"_x000d_
 Celkem: 58.32+80.304+71.604+59.13+59.13+40.014+40.014+26.712+26.712+28.112+103.4+38.88 = 632,332 [X]</t>
  </si>
  <si>
    <t>Lešení řadové trubkové lehké pracovní s podlahami s provozním zatížením tř. 3 do 200 kg/m2 šířky tř. W09 od 0,9 do 1,2 m, výšky výšky do 10 m montáž</t>
  </si>
  <si>
    <t>"``Půdorysy`"_x000d_
 "``Řezy A-A; B-B; C-C`"_x000d_
 "``Pohledy`"_x000d_
 ((20.880+6.340)*2+1.20*8)*3.250 = 208,130 [A]_x000d_
 ((6.340+1.20*2)*(5.090-3.250)/2)*2 = 16,082 [B]_x000d_
 Celkem: 208.13+16.082 = 224,212 [C]</t>
  </si>
  <si>
    <t>941111311</t>
  </si>
  <si>
    <t>Odborná prohlídka lešení řadového trubkového lehkého s podlahami zatížení do 200 kg/m2 š od 0,6 do 1,5 m v do 25 m pl do 500 m2 nezakrytého</t>
  </si>
  <si>
    <t>Odborná prohlídka lešení řadového trubkového lehkého pracovního s podlahami s provozním zatížením tř. 3 do 200 kg/m2 šířky tř. W06 až W12 od 0,6 m do 1,5 m výšky do 25 m, celkové plochy do 500 m2 nezakrytého</t>
  </si>
  <si>
    <t>Lešení řadové trubkové lehké pracovní s podlahami s provozním zatížením tř. 3 do 200 kg/m2 šířky tř. W09 od 0,9 do 1,2 m, výšky výšky do 10 m demontáž</t>
  </si>
  <si>
    <t>Lešení pomocné pracovní pro objekty pozemních staveb pro zatížení do 150 kg/m2, o výšce lešeňové podlahy přes 1,9 do 3,5 m</t>
  </si>
  <si>
    <t>"``Půdorysy`"_x000d_
 "``Řezy A-A; B-B; C-C`"_x000d_
 "``1.01 až 1.10`"_x000d_
 12.20+19.10+17.80+12.40*2+6.00*2+6.30+5.60*2 = 103,400 [A]_x000d_
 Celkem: 103.4 = 103,400 [B]</t>
  </si>
  <si>
    <t>R94111122</t>
  </si>
  <si>
    <t>Montáž lešení řadového trubkového lehkého pracovního s podlahami š 1,2m v 10m s provozním zatížením tř. 3 do 200 kg/m2 Příplatek - pronájem lešení na nezbytně n</t>
  </si>
  <si>
    <t>Montáž lešení řadového trubkového lehkého pracovního s podlahami š 1,2m v 10m s provozním zatížením tř. 3 do 200 kg/m2 Příplatek - pronájem lešení na nezbytně nutnou dobu pro provedení kompletního díla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</si>
  <si>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</si>
  <si>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</si>
  <si>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</si>
  <si>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"``Půdorysy`"_x000d_
 "``Řezy A-A; B-B; C-C`"_x000d_
 (22.880*6.340)*2 = 290,118 [A]_x000d_
 Celkem: 290.118 = 290,118 [B]</t>
  </si>
  <si>
    <t>"``Půdorysy`"_x000d_
 "``Řezy A-A; B-B; C-C`"_x000d_
 "``1.01_Rozvodna VN`"_x000d_
 2 = 2,000 [A]_x000d_
 "``1.02_Rozvodna NN`"_x000d_
 2 = 2,000 [B]_x000d_
 "``1.03_Sděl. zařízení CTD`"_x000d_
 2 = 2,000 [C]_x000d_
 "``1.04_Sděl. zařízení GSMR`"_x000d_
 1 = 1,000 [D]_x000d_
 "``1.05_Sděl. zařízení IZS`"_x000d_
 1 = 1,000 [E]_x000d_
 "``1.06_DŘT`"_x000d_
 1 = 1,000 [F]_x000d_
 "``1.07_Baterie, Zdroje`"_x000d_
 2 = 2,000 [G]_x000d_
 "``1.08_Tlumivka VN`"_x000d_
 1 = 1,000 [H]_x000d_
 "``1.09_Trafo 2`"_x000d_
 1 = 1,000 [I]_x000d_
 "``1.10_Trafo1`"_x000d_
 1 = 1,000 [J]_x000d_
 Celkem: 2+2+2+1+1+1+2+1+1+1 = 14,000 [K]</t>
  </si>
  <si>
    <t xml:space="preserve">přenosný hasicí  přístroj s náplní CO2 (5kg) vč. kotvení a revize</t>
  </si>
  <si>
    <t>R95331210</t>
  </si>
  <si>
    <t>Vložky svislé do dilatačních spár z polystyrenových desek fasádních včetně dodání a osazení, v jakémkoliv zdivu přes 100 do150 mm; D+M komplet</t>
  </si>
  <si>
    <t>"``Půdorysy`"_x000d_
 "``Řezy A-A; B-B; C-C`"_x000d_
 "``od -1,250m na +2,960m`"_x000d_
 (2.940+6.790)*4.210 = 40,963 [A]_x000d_
 Celkem: 40.963 = 40,963 [B]</t>
  </si>
  <si>
    <t>R95399301</t>
  </si>
  <si>
    <t>Osazení, montáž a dodávka bezpečnostních, orientačních, nebo informačních tabulek přilepením, vrtáním, kotvením komplet</t>
  </si>
  <si>
    <t>"``Technické zprávy`"_x000d_
 "``Půdorysy`"_x000d_
 "``Řezy A-A; B-B; C-C`"_x000d_
 1 = 1,000 [A]_x000d_
 Celkem: 1 = 1,000 [B]</t>
  </si>
  <si>
    <t>R95500005</t>
  </si>
  <si>
    <t>"``POŽÁRNĚ BEZPEČNOSTNÍ ZAŘÍZENÍ - NOVÁ ZAŘÍZENÍ`"_x000d_
 "``půdorys, řezy, detaily`"_x000d_
 "``dle grafických a textových přáloh PD`"_x000d_
 "``_protipožární ucpávky`"_x000d_
 "``_ucpávky proti tlakové vodě`"_x000d_
 "``_ucpávky kombinované protipožární a proti tlakové vodě`"_x000d_
 "``--------------------------------------------------------`"_x000d_
 1 = 1,000 [A]</t>
  </si>
  <si>
    <t>R95550015</t>
  </si>
  <si>
    <t>Dílenská a výrobní dokumentace (pomocné práce a konstrukce, výrobně technická dokumentace, dokumentace výrobků dodaných na stavbu, výkresy prefabrikátů a montážní dokumentace)</t>
  </si>
  <si>
    <t>R95554005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</si>
  <si>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</si>
  <si>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</si>
  <si>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R95900065</t>
  </si>
  <si>
    <t>Pomocné zednické výpomoci komplet</t>
  </si>
  <si>
    <t>"``pol_131251105`"_x000d_
 766.776*2.000 = 1533,552 [A]_x000d_
 "``pol_174151101`"_x000d_
 -134.884*2.000 = -269,768 [B]_x000d_
 Celkem: 1533.552+-269.768 = 1263,784 [C]</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</si>
  <si>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</si>
  <si>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</si>
  <si>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</si>
  <si>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SO 22-15-05.42</t>
  </si>
  <si>
    <t>751_01</t>
  </si>
  <si>
    <t>Okruh č. CH1, m.č.101</t>
  </si>
  <si>
    <t>R75101111</t>
  </si>
  <si>
    <t xml:space="preserve">"101-01" Venkovní kondenzační jednotka , chladící výkon 2,5 kW, topný výkon 3,2 kW, ak.tlak chlazení/topení 49/52 dBA, ak.výkon venkovní 65 dBA, rozměr  770*545</t>
  </si>
  <si>
    <t xml:space="preserve">"101-01" Venkovní kondenzační jednotka , chladící výkon 2,5 kW, topný výkon 3,2 kW, ak.tlak chlazení/topení 49/52 dBA, ak.výkon venkovní 65 dBA, rozměr  770*545*288mm, 32 kg, , chladivo R32, 16 A, 230V - dodávka</t>
  </si>
  <si>
    <t>"`D.2.2.1_42 Vzduchotechnické zařízení"_x000d_
 2 = 2,000 [A]_x000d_
 Celkem: 2 = 2,000 [B]</t>
  </si>
  <si>
    <t>R75101112</t>
  </si>
  <si>
    <t xml:space="preserve">"101-02" Vnitřní nástěnná jednotka, chladící výkon 2,5 kW, topný výkon 3,2 kW, ak.tlak chlazení/topení 36/32/27/19 dBA/36/32/27 dBA, ak.výkon venkovní  57 dBA,</t>
  </si>
  <si>
    <t xml:space="preserve">"101-02" Vnitřní nástěnná jednotka, chladící výkon 2,5 kW, topný výkon 3,2 kW, ak.tlak chlazení/topení 36/32/27/19 dBA/36/32/27 dBA, ak.výkon venkovní  57 dBA, 8,7 kg, rozvodné napětí: 1N~/230V/50Hz (m.č. 101), 837*308*189mm - dodávka</t>
  </si>
  <si>
    <t>R75101113</t>
  </si>
  <si>
    <t>Kabelový ovladač Standart II s ČJ barevným display-white vč. montáže; D+M komplet</t>
  </si>
  <si>
    <t>"`D.2.2.1_42 Vzduchotechnické zařízení"_x000d_
 1 = 1,000 [A]_x000d_
 Celkem: 1 = 1,000 [B]</t>
  </si>
  <si>
    <t>R75101114</t>
  </si>
  <si>
    <t xml:space="preserve">Kabel skupinového ovládání  - dodávka</t>
  </si>
  <si>
    <t>R75101115</t>
  </si>
  <si>
    <t>Odporový kabel pro temperaci potrubí pro odvod kondenzátu DN 32-dl.3m, včetně montáže a regulace pro ovládání ; D+M komplet</t>
  </si>
  <si>
    <t>R75101116</t>
  </si>
  <si>
    <t>Montáž vnitřních a venkovních jednotek, komunikačních kabeláží, uvedení do provozu - montáž</t>
  </si>
  <si>
    <t>R75101117</t>
  </si>
  <si>
    <t>Konzola pod venkovní jednotku, žárově pozinkováno - dodávka</t>
  </si>
  <si>
    <t>R75101118</t>
  </si>
  <si>
    <t>Cu potrubí chladiva, včetně parotěsné izolace, montáž a dodávka; D+M komplet</t>
  </si>
  <si>
    <t>"`D.2.2.1_42 Vzduchotechnické zařízení"_x000d_
 15.000 = 15,000 [A]_x000d_
 Celkem: 15 = 15,000 [B]</t>
  </si>
  <si>
    <t>R75101119</t>
  </si>
  <si>
    <t>Zkouška těsnosti potrubí</t>
  </si>
  <si>
    <t>R75101120</t>
  </si>
  <si>
    <t>Komunikační kabeláž k propojení venkovních a vnitřních jednotek - dodávka</t>
  </si>
  <si>
    <t>R75101121</t>
  </si>
  <si>
    <t>Provozní zkouška</t>
  </si>
  <si>
    <t>R75101122</t>
  </si>
  <si>
    <t>Evidenční knihy zařízení s chladivem, štítky</t>
  </si>
  <si>
    <t>R75101123</t>
  </si>
  <si>
    <t>Suchý kontakt- externí informace o stavu KJ, komunikace s MODBUS ); D+M komplet</t>
  </si>
  <si>
    <t>R75101124</t>
  </si>
  <si>
    <t>Zaškolení obsluhy</t>
  </si>
  <si>
    <t>751_02</t>
  </si>
  <si>
    <t>Okruh č. CH2, m.č.102</t>
  </si>
  <si>
    <t>R75101211</t>
  </si>
  <si>
    <t>"102-01" Venkovní kondenzační jednotka, chladící výkon 3,5 kW, topný výkon 3,8 kW, ak.tlak chlazení/topení 49/52 dBA, ak.výkon venkovní 65 dBA, rozměr 770x545x2</t>
  </si>
  <si>
    <t xml:space="preserve">"102-01" Venkovní kondenzační jednotka, chladící výkon 3,5 kW, topný výkon 3,8 kW, ak.tlak chlazení/topení 49/52 dBA, ak.výkon venkovní 65 dBA, rozměr 770x545x288mm, 32 kg, chladivo R32,  16 A, 230V - dodávka</t>
  </si>
  <si>
    <t>R75101212</t>
  </si>
  <si>
    <t xml:space="preserve">"102-02" Vnitřní nástěnná jednotka, chladící výkon 3,5 kW, topný výkon 3,8 kW, ak.tlak chlazení/topení 38/34/29/19 dBA/38/34/29 dBA, ak.výkon venkovní  57 dBA,</t>
  </si>
  <si>
    <t xml:space="preserve">"102-02" Vnitřní nástěnná jednotka, chladící výkon 3,5 kW, topný výkon 3,8 kW, ak.tlak chlazení/topení 38/34/29/19 dBA/38/34/29 dBA, ak.výkon venkovní  57 dBA, 8,7 kg, rozvodné napětí: 1N~/230V/50Hz (m.č. 102), 837x308x189mm - dodávka</t>
  </si>
  <si>
    <t>R75101213</t>
  </si>
  <si>
    <t>Kabelový ovladač Standart II s ČJ barevným display-white vč. montáže</t>
  </si>
  <si>
    <t>R75101214</t>
  </si>
  <si>
    <t>Kabel skupinového ovládání - dodávka</t>
  </si>
  <si>
    <t>R75101215</t>
  </si>
  <si>
    <t>R75101216</t>
  </si>
  <si>
    <t>Montáž vnitřních a venkovních jednotek, komunikačních kabeláží a uvedení do provozu</t>
  </si>
  <si>
    <t>R75101217</t>
  </si>
  <si>
    <t>R75101218</t>
  </si>
  <si>
    <t>Cu potrubí chladiva, včetně parotěsné izolace, montáž a dodávka</t>
  </si>
  <si>
    <t>"`D.2.2.1_42 Vzduchotechnické zařízení"_x000d_
 20.000 = 20,000 [A]_x000d_
 Celkem: 20 = 20,000 [B]</t>
  </si>
  <si>
    <t>R75101219</t>
  </si>
  <si>
    <t>R75101220</t>
  </si>
  <si>
    <t>R75101221</t>
  </si>
  <si>
    <t>R75101222</t>
  </si>
  <si>
    <t>R75101223</t>
  </si>
  <si>
    <t>R75101224</t>
  </si>
  <si>
    <t>751_03</t>
  </si>
  <si>
    <t>Okruh č. CH3, m.č.103</t>
  </si>
  <si>
    <t>R75101311</t>
  </si>
  <si>
    <t xml:space="preserve">"103-01" Venkovní kondenzační jednotka , chladící výkon 2,5 kW, topný výkon 3,2 kW, ak.tlak chlazení/topení 49/52 dBA, ak.výkon venkovní 65 dBA, rozměr  770*545</t>
  </si>
  <si>
    <t xml:space="preserve">"103-01" Venkovní kondenzační jednotka , chladící výkon 2,5 kW, topný výkon 3,2 kW, ak.tlak chlazení/topení 49/52 dBA, ak.výkon venkovní 65 dBA, rozměr  770*545*288mm, 32 kg, , chladivo R32, 16 A, 230V - dodávka</t>
  </si>
  <si>
    <t>R75101312</t>
  </si>
  <si>
    <t xml:space="preserve">"103-02" Vnitřní nástěnná jednotka, chladící výkon 2,5 kW, topný výkon 3,2 kW, ak.tlak chlazení/topení 36/32/27/19 dBA/36/32/27 dBA, ak.výkon venkovní  57 dBA,</t>
  </si>
  <si>
    <t xml:space="preserve">"103-02" Vnitřní nástěnná jednotka, chladící výkon 2,5 kW, topný výkon 3,2 kW, ak.tlak chlazení/topení 36/32/27/19 dBA/36/32/27 dBA, ak.výkon venkovní  57 dBA, 8,7 kg, rozvodné napětí: 1N~/230V/50Hz (m.č. 101), 837*308*189mm - dodávka</t>
  </si>
  <si>
    <t>R75101313</t>
  </si>
  <si>
    <t>R75101314</t>
  </si>
  <si>
    <t>R75101315</t>
  </si>
  <si>
    <t>R75101316</t>
  </si>
  <si>
    <t>R75101317</t>
  </si>
  <si>
    <t>R75101318</t>
  </si>
  <si>
    <t>R75101319</t>
  </si>
  <si>
    <t>R75101320</t>
  </si>
  <si>
    <t>R75101321</t>
  </si>
  <si>
    <t>R75101322</t>
  </si>
  <si>
    <t>R75101323</t>
  </si>
  <si>
    <t>R75101324</t>
  </si>
  <si>
    <t>751_04</t>
  </si>
  <si>
    <t>Okruh č. CH4, m.č.104</t>
  </si>
  <si>
    <t>R75101411</t>
  </si>
  <si>
    <t xml:space="preserve">"104-01" Venkovní kondenzační jednotka , chladící výkon 2,5 kW, topný výkon 3,2 kW, ak.tlak chlazení/topení 49/52 dBA, ak.výkon venkovní 65 dBA, rozměr  770*545</t>
  </si>
  <si>
    <t xml:space="preserve">"104-01" Venkovní kondenzační jednotka , chladící výkon 2,5 kW, topný výkon 3,2 kW, ak.tlak chlazení/topení 49/52 dBA, ak.výkon venkovní 65 dBA, rozměr  770*545*288mm, 32 kg, , chladivo R32, 16 A, 230V - dodávka</t>
  </si>
  <si>
    <t>R75101412</t>
  </si>
  <si>
    <t xml:space="preserve">"104-02" Vnitřní nástěnná jednotka, chladící výkon 2,5 kW, topný výkon 3,2 kW, ak.tlak chlazení/topení 36/32/27/19 dBA/36/32/27 dBA, ak.výkon venkovní  57 dBA,</t>
  </si>
  <si>
    <t xml:space="preserve">"104-02" Vnitřní nástěnná jednotka, chladící výkon 2,5 kW, topný výkon 3,2 kW, ak.tlak chlazení/topení 36/32/27/19 dBA/36/32/27 dBA, ak.výkon venkovní  57 dBA, 8,7 kg, rozvodné napětí: 1N~/230V/50Hz (m.č. 101), 837*308*189mm - dodávka</t>
  </si>
  <si>
    <t>R75101413</t>
  </si>
  <si>
    <t>R75101414</t>
  </si>
  <si>
    <t>R75101415</t>
  </si>
  <si>
    <t>R75101416</t>
  </si>
  <si>
    <t>R75101417</t>
  </si>
  <si>
    <t>R75101418</t>
  </si>
  <si>
    <t>R75101419</t>
  </si>
  <si>
    <t>R75101420</t>
  </si>
  <si>
    <t>R75101421</t>
  </si>
  <si>
    <t>R75101422</t>
  </si>
  <si>
    <t>R75101423</t>
  </si>
  <si>
    <t>R75101424</t>
  </si>
  <si>
    <t>751_05</t>
  </si>
  <si>
    <t>Okruh č. CH5, m.č.105</t>
  </si>
  <si>
    <t>R75101511</t>
  </si>
  <si>
    <t xml:space="preserve">"105-01" Venkovní kondenzační jednotka , chladící výkon 2,5 kW, topný výkon 3,2 kW, ak.tlak chlazení/topení 49/52 dBA, ak.výkon venkovní 65 dBA, rozměr  770*545</t>
  </si>
  <si>
    <t xml:space="preserve">"105-01" Venkovní kondenzační jednotka , chladící výkon 2,5 kW, topný výkon 3,2 kW, ak.tlak chlazení/topení 49/52 dBA, ak.výkon venkovní 65 dBA, rozměr  770*545*288mm, 32 kg, , chladivo R32, 16 A, 230V - dodávka</t>
  </si>
  <si>
    <t>R75101512</t>
  </si>
  <si>
    <t xml:space="preserve">"105-02" Vnitřní nástěnná jednotka, chladící výkon 2,5 kW, topný výkon 3,2 kW, ak.tlak chlazení/topení 36/32/27/19 dBA/36/32/27 dBA, ak.výkon venkovní  57 dBA,</t>
  </si>
  <si>
    <t xml:space="preserve">"105-02" Vnitřní nástěnná jednotka, chladící výkon 2,5 kW, topný výkon 3,2 kW, ak.tlak chlazení/topení 36/32/27/19 dBA/36/32/27 dBA, ak.výkon venkovní  57 dBA, 8,7 kg, rozvodné napětí: 1N~/230V/50Hz (m.č. 101), 837*308*189mm - dodávka</t>
  </si>
  <si>
    <t>R75101513</t>
  </si>
  <si>
    <t>R75101514</t>
  </si>
  <si>
    <t>R75101515</t>
  </si>
  <si>
    <t>R75101516</t>
  </si>
  <si>
    <t>R75101517</t>
  </si>
  <si>
    <t>R75101518</t>
  </si>
  <si>
    <t>R75101519</t>
  </si>
  <si>
    <t>R75101520</t>
  </si>
  <si>
    <t>R75101521</t>
  </si>
  <si>
    <t>R75101522</t>
  </si>
  <si>
    <t>R75101523</t>
  </si>
  <si>
    <t>R75101524</t>
  </si>
  <si>
    <t>751_06</t>
  </si>
  <si>
    <t>Okruh č. CH6, m.č.106</t>
  </si>
  <si>
    <t>R75101611</t>
  </si>
  <si>
    <t xml:space="preserve">"106-01" Venkovní kondenzační jednotka , chladící výkon 2,5 kW, topný výkon 3,2 kW, ak.tlak chlazení/topení 49/52 dBA, ak.výkon venkovní 65 dBA, rozměr  770x545</t>
  </si>
  <si>
    <t xml:space="preserve">"106-01" Venkovní kondenzační jednotka , chladící výkon 2,5 kW, topný výkon 3,2 kW, ak.tlak chlazení/topení 49/52 dBA, ak.výkon venkovní 65 dBA, rozměr  770x545x288mm, 32 kg, chladivo R32, 16 A, 230V - dodávka</t>
  </si>
  <si>
    <t>R75101612</t>
  </si>
  <si>
    <t xml:space="preserve">"106-02" Vnitřní nástěnná jednotka, chladící výkon 2,5 kW, topný výkon 3,2 kW, ak.tlak chlazení/topení 36/32/27/19 dBA/36/32/27 dBA, ak.výkon venkovní  57 dBA,</t>
  </si>
  <si>
    <t xml:space="preserve">"106-02" Vnitřní nástěnná jednotka, chladící výkon 2,5 kW, topný výkon 3,2 kW, ak.tlak chlazení/topení 36/32/27/19 dBA/36/32/27 dBA, ak.výkon venkovní  57 dBA, 8,7 kg, rozvodné napětí: 1N~/230V/50Hz (m.č. 106), 837x308x189mm - dodávka</t>
  </si>
  <si>
    <t>R75101613</t>
  </si>
  <si>
    <t>R75101614</t>
  </si>
  <si>
    <t>R75101615</t>
  </si>
  <si>
    <t>R75101616</t>
  </si>
  <si>
    <t>R75101617</t>
  </si>
  <si>
    <t>R75101618</t>
  </si>
  <si>
    <t>"`D.2.2.1_42 Vzduchotechnické zařízení"_x000d_
 14 = 14,000 [A]_x000d_
 Celkem: 14 = 14,000 [B]</t>
  </si>
  <si>
    <t>R75101619</t>
  </si>
  <si>
    <t>R75101620</t>
  </si>
  <si>
    <t>R75101621</t>
  </si>
  <si>
    <t>R75101622</t>
  </si>
  <si>
    <t>R75101623</t>
  </si>
  <si>
    <t>R75101624</t>
  </si>
  <si>
    <t>751_07</t>
  </si>
  <si>
    <t>Okruh č. CH7, m.č.107</t>
  </si>
  <si>
    <t>R75101711</t>
  </si>
  <si>
    <t xml:space="preserve">"107-01" Venkovní kondenzační jednotka , chladící výkon 2,5 kW, topný výkon 3,2 kW, ak.tlak chlazení/topení 49/52 dBA, ak.výkon venkovní 65 dBA, rozměr  770*545</t>
  </si>
  <si>
    <t xml:space="preserve">"107-01" Venkovní kondenzační jednotka , chladící výkon 2,5 kW, topný výkon 3,2 kW, ak.tlak chlazení/topení 49/52 dBA, ak.výkon venkovní 65 dBA, rozměr  770*545*288mm, 32 kg, , chladivo R32, 16 A, 230V - dodávka</t>
  </si>
  <si>
    <t>R75101712</t>
  </si>
  <si>
    <t xml:space="preserve">"107-02" Vnitřní nástěnná jednotka, chladící výkon 2,5 kW, topný výkon 3,2 kW, ak.tlak chlazení/topení 36/32/27/19 dBA/36/32/27 dBA, ak.výkon venkovní  57 dBA,</t>
  </si>
  <si>
    <t xml:space="preserve">"107-02" Vnitřní nástěnná jednotka, chladící výkon 2,5 kW, topný výkon 3,2 kW, ak.tlak chlazení/topení 36/32/27/19 dBA/36/32/27 dBA, ak.výkon venkovní  57 dBA, 8,7 kg, rozvodné napětí: 1N~/230V/50Hz (m.č. 101), 837*308*189mm - dodávka</t>
  </si>
  <si>
    <t>R75101713</t>
  </si>
  <si>
    <t>R75101714</t>
  </si>
  <si>
    <t>R75101715</t>
  </si>
  <si>
    <t>R75101716</t>
  </si>
  <si>
    <t>R75101717</t>
  </si>
  <si>
    <t>R75101718</t>
  </si>
  <si>
    <t>"`D.2.2.1_42 Vzduchotechnické zařízení"_x000d_
 14.000 = 14,000 [A]_x000d_
 Celkem: 14 = 14,000 [B]</t>
  </si>
  <si>
    <t>R75101719</t>
  </si>
  <si>
    <t>R75101720</t>
  </si>
  <si>
    <t>R75101721</t>
  </si>
  <si>
    <t>R75101722</t>
  </si>
  <si>
    <t>R75101723</t>
  </si>
  <si>
    <t>R75101724</t>
  </si>
  <si>
    <t>751_08</t>
  </si>
  <si>
    <t xml:space="preserve">Okruh č.VZ 108  -  m.č. 108</t>
  </si>
  <si>
    <t>R75101811</t>
  </si>
  <si>
    <t>"108-1" Střešní ventilátor s dozadu zahnutými lopatkami a motory s vnějším rotorem, motory uloženy na antivibračních patkách, které zabraňují přenosu chvění, ry</t>
  </si>
  <si>
    <t>"108-1"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</si>
  <si>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R75101812</t>
  </si>
  <si>
    <t>Termostat 0-30°C, IP 30 (spuštění ventilátoru); D+M komplet</t>
  </si>
  <si>
    <t>R75101813</t>
  </si>
  <si>
    <t>Tlumící nástavec kulisový; D+M komplet</t>
  </si>
  <si>
    <t>R75101814</t>
  </si>
  <si>
    <t>Klapka zpětná; D+M komplet</t>
  </si>
  <si>
    <t>R75101815</t>
  </si>
  <si>
    <t>"108-2" Klapka uzavírací do čtyřhranného potrubí, s havarijní pružinovou funkcí, ovládání servopohonu zajišťuje napětí 230V AC ; D+M komplet</t>
  </si>
  <si>
    <t>R75101816</t>
  </si>
  <si>
    <t>Servopohon, 230V, 4Nm, pružina; D+M komplet</t>
  </si>
  <si>
    <t>R75101817</t>
  </si>
  <si>
    <t>Termostat 0-30°C, IP 30 (uzavření klapek); D+M komplet</t>
  </si>
  <si>
    <t>R75101818</t>
  </si>
  <si>
    <t>"108-3" Protidešťová pevná žaluzie včetně rámu PZAL, hliník, se sítem, RAL dle fasády; D+M komplet</t>
  </si>
  <si>
    <t>R75101819</t>
  </si>
  <si>
    <t>"108-4" Protidešťová pevná žaluzie včetně rámu PZAL, hliník, se sítem, RAL dle fasády; D+M komplet</t>
  </si>
  <si>
    <t>751_09</t>
  </si>
  <si>
    <t xml:space="preserve">Okruh č.VZ 109  -  m.č. 109</t>
  </si>
  <si>
    <t>R75101911</t>
  </si>
  <si>
    <t>"109-1" Střešní ventilátor s dozadu zahnutými lopatkami a motory s vnějším rotorem. Motory jsou uloženy na antivibračních patkách, které zabraňují přenosu chvěn</t>
  </si>
  <si>
    <t>"109-1" Střešní ventilátor s dozadu zahnutými lopatkami a motory s vnějším rotorem. Motory jsou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t>
  </si>
  <si>
    <t>R75101912</t>
  </si>
  <si>
    <t>R75101913</t>
  </si>
  <si>
    <t>R75101914</t>
  </si>
  <si>
    <t>R75101915</t>
  </si>
  <si>
    <t>"109-2" Klapka uzavírací do čtyřhranného potrubí, s havarijní pružinovou funkcí, ovládání servopohonu zajišťuje napětí 230V AC ; D+M komplet</t>
  </si>
  <si>
    <t>R75101916</t>
  </si>
  <si>
    <t>R75101917</t>
  </si>
  <si>
    <t>R75101918</t>
  </si>
  <si>
    <t>"109-3" Protidešťová pevná žaluzie včetně rámu PZAL, hliník, se sítem, RAL dle fasády; D+M komplet</t>
  </si>
  <si>
    <t>R75101919</t>
  </si>
  <si>
    <t>"109-4" Protidešťová pevná žaluzie včetně rámu PZAL, hliník, se sítem, RAL dle fasády; D+M komplet</t>
  </si>
  <si>
    <t>751_10</t>
  </si>
  <si>
    <t xml:space="preserve">Okruh č.VZ 110  -  m.č. 110</t>
  </si>
  <si>
    <t>R75102111</t>
  </si>
  <si>
    <t>"110-1" Střešní ventilátor s dozadu zahnutými lopatkami a motory s vnějším rotorem, motory uloženy na antivibračních patkách, které zabraňují přenosu chvění, ry</t>
  </si>
  <si>
    <t>"110-1" Střešní ventilátor s dozadu zahnutými lopatkami a motory s vnějším rotorem, motory uloženy na antivibračních patkách, které zabraňují přenosu chvění, rychlost otáček lze regulovat změnou napětí nebo pomocí frekvenčního měniče se sinusovým filtrem pro všechny póly, motor s možností 2-otáčkové regulace Y/D, IP55 , V=3000 m3/h-250Pa, vybaven vestavěnými tepelnými kontakty vyvedenými na svorkovnici ventilátoru, které musí být připojeny na odpovídající relé tepelné ochrany, plášť ventilátorů je vyroben z hliníku, základová deska z pozinkovaného ocelového plechu, obežné kolo s dozadu zahnutými lopatkami je vyrobeno z kompozitního materiálu; D+M komplet</t>
  </si>
  <si>
    <t>R75102112</t>
  </si>
  <si>
    <t>R75102113</t>
  </si>
  <si>
    <t>R75102114</t>
  </si>
  <si>
    <t>R75102115</t>
  </si>
  <si>
    <t>R75102116</t>
  </si>
  <si>
    <t>R75102117</t>
  </si>
  <si>
    <t>R75102118</t>
  </si>
  <si>
    <t>"110-3" Protidešťová pevná žaluzie včetně rámu PZAL, hliník, se sítem, RAL dle fasády; D+M komplet</t>
  </si>
  <si>
    <t>R75102119</t>
  </si>
  <si>
    <t>"110-4" Protidešťová pevná žaluzie včetně rámu PZAL, hliník, se sítem, RAL dle fasády; D+M komplet</t>
  </si>
  <si>
    <t>751_11</t>
  </si>
  <si>
    <t>OSTATNÍ</t>
  </si>
  <si>
    <t>R75103111</t>
  </si>
  <si>
    <t>Dokumentace skutečného provedení</t>
  </si>
  <si>
    <t>R75103112</t>
  </si>
  <si>
    <t>Vyregulování zařízení VZDT , měření průtoků vzduchu, seřízení vyústek dle výkonů včetně vypracování protokolu o zaregulování (podlaží/5 h/systém</t>
  </si>
  <si>
    <t>"`D.2.2.1_42 Vzduchotechnické zařízení"_x000d_
 3 = 3,000 [A]_x000d_
 Celkem: 3 = 3,000 [B]</t>
  </si>
  <si>
    <t>SO 22-15-05.471</t>
  </si>
  <si>
    <t>SO 22-15-05.47</t>
  </si>
  <si>
    <t>460941213</t>
  </si>
  <si>
    <t>Vyplnění a omítnutí rýh při elektroinstalacích ve stěnách hl do 3 cm a š přes 5 do 7 cm</t>
  </si>
  <si>
    <t>Vyplnění rýh vyplnění a omítnutí rýh ve stěnách hloubky do 3 cm a šířky přes 5 do 7 cm</t>
  </si>
  <si>
    <t>468081311</t>
  </si>
  <si>
    <t>Vybourání otvorů pro elektroinstalace ve zdivu cihelném pl do 0,0225 m2 tl do 15 cm</t>
  </si>
  <si>
    <t>Vybourání otvorů ve zdivu cihelném plochy do 0,0225 m2 a tloušťky do 15 cm</t>
  </si>
  <si>
    <t>468081312</t>
  </si>
  <si>
    <t>Vybourání otvorů pro elektroinstalace ve zdivu cihelném pl do 0,0225 m2 tl přes 15 do 30 cm</t>
  </si>
  <si>
    <t>Vybourání otvorů ve zdivu cihelném plochy do 0,0225 m2 a tloušťky přes 15 do 30 cm</t>
  </si>
  <si>
    <t>468101413</t>
  </si>
  <si>
    <t>Vysekání rýh pro montáž trubek a kabelů v cihelných zdech hl do 3 cm a š přes 5 do 7 cm</t>
  </si>
  <si>
    <t>Vysekání rýh pro montáž trubek a kabelů v cihelných zdech hloubky do 3 cm a šířky přes 5 do 7 cm</t>
  </si>
  <si>
    <t>34111090</t>
  </si>
  <si>
    <t>kabel instalační jádro Cu plné izolace PVC plášť PVC 450/750V (CYKY) 5x1,5mm2</t>
  </si>
  <si>
    <t>34111094</t>
  </si>
  <si>
    <t>kabel instalační jádro Cu plné izolace PVC plášť PVC 450/750V (CYKY) 5x2,5mm2</t>
  </si>
  <si>
    <t>34111110</t>
  </si>
  <si>
    <t>kabel instalační jádro Cu plné izolace PVC plášť PVC 450/750V (CYKY) 7x1,5mm2</t>
  </si>
  <si>
    <t>34141026</t>
  </si>
  <si>
    <t>vodič propojovací flexibilní jádro Cu lanované izolace PVC 450/750V (H07V-K) 1x4mm2</t>
  </si>
  <si>
    <t>34141029</t>
  </si>
  <si>
    <t>vodič propojovací flexibilní jádro Cu lanované izolace PVC 450/750V (H07V-K) 1x16mm2</t>
  </si>
  <si>
    <t>34535013</t>
  </si>
  <si>
    <t>přístroj přepínače sériového zápustného, s krytem, řazení 5, IP44, šroubové svorky</t>
  </si>
  <si>
    <t>34535048</t>
  </si>
  <si>
    <t>přístroj přepínače zápustného střídavého, s krytem, řazení 6, IP44, šroubové svorky</t>
  </si>
  <si>
    <t>34555235</t>
  </si>
  <si>
    <t>zásuvka nástěnná jednonásobná s víčkem, IP44, bezšroubové svorky</t>
  </si>
  <si>
    <t>741120003</t>
  </si>
  <si>
    <t>Montáž vodič Cu izolovaný plný a laněný žíla 10-16 mm2 pod omítku (např. CY)</t>
  </si>
  <si>
    <t>Montáž vodičů izolovaných měděných bez ukončení uložených pod omítku plných a laněných (např. CY), průřezu žíly 10 až 16 mm2</t>
  </si>
  <si>
    <t>741122031</t>
  </si>
  <si>
    <t>Montáž kabel Cu bez ukončení uložený pod omítku plný kulatý 5x1,5 až 2,5 mm2 (např. CYKY)</t>
  </si>
  <si>
    <t>Montáž kabelů měděných bez ukončení uložených pod omítku plných kulatých (např. CYKY), počtu a průřezu žil 5x1,5 až 2,5 mm2</t>
  </si>
  <si>
    <t>741122041</t>
  </si>
  <si>
    <t>Montáž kabel Cu bez ukončení uložený pod omítku plný kulatý 7x1,5 až 2,5 mm2 (např. CYKY)</t>
  </si>
  <si>
    <t>Montáž kabelů měděných bez ukončení uložených pod omítku plných kulatých (např. CYKY), počtu a průřezu žil 7x1,5 až 2,5 mm2</t>
  </si>
  <si>
    <t>741132145</t>
  </si>
  <si>
    <t>Ukončení kabelů 5x1,5 až 4 mm2 smršťovací záklopkou nebo páskem bez letování</t>
  </si>
  <si>
    <t>Ukončení kabelů smršťovací záklopkou nebo páskou se zapojením bez letování, počtu a průřezu žil 5x1,5 až 4 mm2</t>
  </si>
  <si>
    <t>741132151</t>
  </si>
  <si>
    <t>Ukončení kabelů 7x1,5 až 4 mm2 smršťovací záklopkou nebo páskem bez letování</t>
  </si>
  <si>
    <t>Ukončení kabelů smršťovací záklopkou nebo páskou se zapojením bez letování, počtu a průřezu žil 7x1,5 až 4 mm2</t>
  </si>
  <si>
    <t>741210201</t>
  </si>
  <si>
    <t>Montáž rozváděč skříňový nebo panelový dělitelný pole do 200 kg</t>
  </si>
  <si>
    <t>Montáž rozváděčů skříňových nebo panelových bez zapojení vodičů dělitelných, hmotnosti jednoho pole do 200 kg</t>
  </si>
  <si>
    <t>741310261</t>
  </si>
  <si>
    <t>Montáž přepínač (polo)zapuštěný šroubové připojení 5-sériových prostředí venkovní/mokré se zapojením vodičů</t>
  </si>
  <si>
    <t>Montáž spínačů jedno nebo dvoupólových polozapuštěných nebo zapuštěných se zapojením vodičů šroubové připojení, pro prostředí venkovní nebo mokré přepínačů, řazení 5-sériových</t>
  </si>
  <si>
    <t>741310263</t>
  </si>
  <si>
    <t>Montáž přepínač (polo)zapuštěný šroubové připojení 6-střídavých prostředí venkovní/mokré se zapojením vodičů</t>
  </si>
  <si>
    <t>Montáž spínačů jedno nebo dvoupólových polozapuštěných nebo zapuštěných se zapojením vodičů šroubové připojení, pro prostředí venkovní nebo mokré přepínačů, řazení 6-střídavých</t>
  </si>
  <si>
    <t>741313082</t>
  </si>
  <si>
    <t>Montáž zásuvka chráněná v krabici šroubové připojení 2P+PE prostředí venkovní, mokré se zapojením vodičů</t>
  </si>
  <si>
    <t>Montáž zásuvek domovních se zapojením vodičů šroubové připojení venkovní nebo mokré, provedení 2P + PE</t>
  </si>
  <si>
    <t>741313151</t>
  </si>
  <si>
    <t>Montáž zásuvek průmyslových spojovacích provedení IP 44 3P+N+PE 16 A se zapojením vodičů</t>
  </si>
  <si>
    <t>Montáž zásuvek průmyslových se zapojením vodičů spojovacích, provedení IP 44 3P+N+PE 16 A</t>
  </si>
  <si>
    <t>R00601</t>
  </si>
  <si>
    <t>Kouřové čidlo 12V (EPS) vč.montáže; D+M komplet</t>
  </si>
  <si>
    <t>R00602</t>
  </si>
  <si>
    <t>Pohybové čidlo vč. montáže; D+M komplet</t>
  </si>
  <si>
    <t>R101453</t>
  </si>
  <si>
    <t>N2 - Led svítidlo "nouzové" - 110V - napojené z rozváděče RU</t>
  </si>
  <si>
    <t>R2CMA10202</t>
  </si>
  <si>
    <t>zásuvka spojovací 16A - 5pól, IP44, 6h</t>
  </si>
  <si>
    <t>Rozváděč RVS1 dle výkresové dokumentace</t>
  </si>
  <si>
    <t>R3011112</t>
  </si>
  <si>
    <t>Rozváděč RSV2 dle výkresové dokumentace</t>
  </si>
  <si>
    <t>R741122015</t>
  </si>
  <si>
    <t>R741122031</t>
  </si>
  <si>
    <t>RK-010.1</t>
  </si>
  <si>
    <t>RK-011.1</t>
  </si>
  <si>
    <t>RK-012.1</t>
  </si>
  <si>
    <t>SO 22-15-05.472</t>
  </si>
  <si>
    <t>35441124</t>
  </si>
  <si>
    <t>tyč jímací s rovným koncem 3000mm nerez</t>
  </si>
  <si>
    <t>35442037</t>
  </si>
  <si>
    <t>svorka uzemnění nerez křížová</t>
  </si>
  <si>
    <t>35442211</t>
  </si>
  <si>
    <t>tyč izolační GFK pro vodič, příložky a spoj mat. FeZn 930mm</t>
  </si>
  <si>
    <t>741420054</t>
  </si>
  <si>
    <t>Montáž vedení hromosvodné-tvarování prvku</t>
  </si>
  <si>
    <t>Montáž hromosvodného vedení ochranných prvků tvarování prvků</t>
  </si>
  <si>
    <t>741420121</t>
  </si>
  <si>
    <t>Montáž izolační tyče oddáleného vedení</t>
  </si>
  <si>
    <t>Montáž oddáleného vedení izolační tyče</t>
  </si>
  <si>
    <t>R1030375</t>
  </si>
  <si>
    <t>conductor, vodič CUI D 20mm Cu 8mm, předvybavený pro instalaci, L 3,5m</t>
  </si>
  <si>
    <t>podpěrné vední CUI 20mm/6,5x8mm</t>
  </si>
  <si>
    <t>SO 22-15-05.49</t>
  </si>
  <si>
    <t>R95399005</t>
  </si>
  <si>
    <t>"``dle grafických a textových příloh PD - část D.2.2.1`"_x000d_
 "``Půdorysy, Řezy`"_x000d_
 "``------------------------------------------`"_x000d_
 "``- nerez kotvící bod pro tenké dřev. kce 7ks`"_x000d_
 "``rozměr kotv. bodu 200x200 mm vč. sloupku o průměru 16 mm`"_x000d_
 "``oko, pérová podložka, matka, kotevní sada`"_x000d_
 "`` - montážní lano nerez 25,50m`"_x000d_
 "``- zachycovací postroj, spoj. lano 15m a vak`"_x000d_
 "`` - skříňka pro uložení OOPP`"_x000d_
 "``- štítek 2kusy`"_x000d_
 "``- školení na montáž`"_x000d_
 "``- revize a předání do užívání`"_x000d_
 "``------------------------------------------`"_x000d_
 1 = 1,000 [A]_x000d_
 Celkem: 1 = 1,000 [B]</t>
  </si>
  <si>
    <t>SO 22-15-08.01</t>
  </si>
  <si>
    <t>SO 22-15-08</t>
  </si>
  <si>
    <t>10364100</t>
  </si>
  <si>
    <t>zemina pro terénní úpravy - tříděná</t>
  </si>
  <si>
    <t>Čerpání vody na dopravní výšku do 10 m s uvažovaným průměrným přítokem do 500 l/min</t>
  </si>
  <si>
    <t>122251405</t>
  </si>
  <si>
    <t>Vykopávky v zemníku na suchu v hornině třídy těžitelnosti I skupiny 3 objem do 1000 m3 strojně</t>
  </si>
  <si>
    <t>Vykopávky v zemnících na suchu strojně zapažených i nezapažených v hornině třídy těžitelnosti I skupiny 3 přes 500 do 1 000 m3</t>
  </si>
  <si>
    <t>132254202</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</si>
  <si>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</si>
  <si>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</si>
  <si>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</si>
  <si>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</si>
  <si>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</si>
  <si>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Nakládání, skládání a překládání neulehlého výkopku nebo sypaniny strojně nakládání, množství přes 100 m3, z hornin třídy těžitelnosti I, skupiny 1 až 3</t>
  </si>
  <si>
    <t>171151101</t>
  </si>
  <si>
    <t>Hutnění boků násypů pro jakýkoliv sklon a míru zhutnění svahu</t>
  </si>
  <si>
    <t>Hutnění boků násypů z hornin soudržných a sypkých pro jakýkoliv sklon, délku a míru zhutnění svahu</t>
  </si>
  <si>
    <t>171152501</t>
  </si>
  <si>
    <t>Zhutnění podloží z hornin soudržných nebo nesoudržných pod násypy</t>
  </si>
  <si>
    <t>Zhutnění podloží pod násypy z rostlé horniny třídy těžitelnosti I a II, skupiny 1 až 4 z hornin soudružných a nesoudržných</t>
  </si>
  <si>
    <t>R11533</t>
  </si>
  <si>
    <t>Práce a dodávky spojené s čerpáním vody</t>
  </si>
  <si>
    <t>"`viz TZ"_x000d_
 1 = 1,000 [A]</t>
  </si>
  <si>
    <t>R15311210</t>
  </si>
  <si>
    <t>Pažení ocelovýmí štětovými stěnami (zřízení, opotřebování a vytažení)</t>
  </si>
  <si>
    <t>271532211</t>
  </si>
  <si>
    <t>Podsyp pod základové konstrukce se zhutněním z hrubého kameniva frakce 32 až 63 mm</t>
  </si>
  <si>
    <t>Podsyp pod základové konstrukce se zhutněním a urovnáním povrchu z kameniva hrubého, frakce 32 - 63 mm</t>
  </si>
  <si>
    <t>273313511</t>
  </si>
  <si>
    <t>Základové desky z betonu tř. C 12/15</t>
  </si>
  <si>
    <t>Základy z betonu prostého desky z betonu kamenem neprokládaného tř. C 12/15</t>
  </si>
  <si>
    <t>273321611</t>
  </si>
  <si>
    <t>Základové desky ze ŽB bez zvýšených nároků na prostředí tř. C 30/37</t>
  </si>
  <si>
    <t>Základy z betonu železového (bez výztuže) desky z betonu bez zvláštních nároků na prostředí tř. C 30/37</t>
  </si>
  <si>
    <t>"`viz položka č. 273351121"_x000d_
 26.165 = 26,165 [A]_x000d_
 Celkem: 26.165 = 26,165 [B]</t>
  </si>
  <si>
    <t>273362021</t>
  </si>
  <si>
    <t>Výztuž základových desek svařovanými sítěmi Kari</t>
  </si>
  <si>
    <t>Výztuž základů desek ze svařovaných sítí z drátů typu KARI</t>
  </si>
  <si>
    <t>210220020</t>
  </si>
  <si>
    <t>Montáž uzemňovacího vedení vodičů FeZn pomocí svorek v zemi páskou do 120 mm2 ve městské zástavbě</t>
  </si>
  <si>
    <t>Montáž uzemňovacího vedení s upevněním, propojením a připojením pomocí svorek v zemi s izolací spojů vodičů FeZn páskou průřezu do 120 mm2 v městské zástavbě</t>
  </si>
  <si>
    <t>(30.000+10.000)*2*2 = 160,000 [A]</t>
  </si>
  <si>
    <t>311113142</t>
  </si>
  <si>
    <t>Nosná zeď tl přes 150 do 200 mm z hladkých tvárnic ztraceného bednění včetně výplně z betonu tř. 20/25</t>
  </si>
  <si>
    <t>Nadzákladové zdi z tvárnic ztraceného bednění betonových hladkých, včetně výplně z betonu třídy C 20/25, tloušťky zdiva přes 150 do 200 mm</t>
  </si>
  <si>
    <t>311113144</t>
  </si>
  <si>
    <t>Nosná zeď tl přes 250 do 300 mm z hladkých tvárnic ztraceného bednění včetně výplně z betonu tř. C 20/25</t>
  </si>
  <si>
    <t>Nadzákladové zdi z tvárnic ztraceného bednění betonových hladkých, včetně výplně z betonu třídy C 20/25, tloušťky zdiva přes 250 do 300 mm</t>
  </si>
  <si>
    <t>311361821</t>
  </si>
  <si>
    <t>Výztuž nosných zdí betonářskou ocelí 10 505</t>
  </si>
  <si>
    <t>Výztuž nadzákladových zdí nosných svislých nebo odkloněných od svislice, rovných nebo oblých z betonářské oceli 10 505 (R) nebo BSt 500</t>
  </si>
  <si>
    <t>316381112</t>
  </si>
  <si>
    <t>Komínové krycí desky tl přes 80 do 100 mm z betonu tř. C 12/15 až C 16/20 bez přesahů</t>
  </si>
  <si>
    <t>Komínové krycí desky z betonu tř. C 12/15 až C 16/20 s případnou konstrukční obvodovou výztuží včetně bednění, s potěrem nebo s povrchem vyhlazeným ve spádu k okrajům, bez přesahu, tl. přes 80 do 100 mm</t>
  </si>
  <si>
    <t>342244121</t>
  </si>
  <si>
    <t>Příčka z cihel děrovaných do P10 na maltu M5 tloušťky 140 mm</t>
  </si>
  <si>
    <t>Příčky jednoduché z cihel děrovaných klasických spojených na pero a drážku na maltu M5, pevnost cihel do P15, tl. příčky 140 mm</t>
  </si>
  <si>
    <t>R34112300</t>
  </si>
  <si>
    <t>Prostorové prefabrikované dílce horní a dolní část stavby, D+M komplet</t>
  </si>
  <si>
    <t>594511112</t>
  </si>
  <si>
    <t>Kladení dlažby z lomového kamene tl do 100 mm s provedením lože z betonu</t>
  </si>
  <si>
    <t>Kladení dlažby z lomového kamene lomařsky upraveného v ploše vodorovné nebo ve sklonu na plocho tl. do 100 mm, bez vyplnění spár, s provedením lože tl. 50 mm z betonu</t>
  </si>
  <si>
    <t>R5838100</t>
  </si>
  <si>
    <t>řezaný kámen tl. 50 mm přídodní odstín</t>
  </si>
  <si>
    <t>28376440</t>
  </si>
  <si>
    <t>deska XPS hrana rovná a strukturovaný povrch 300kPA ?=0,035 tl 50mm</t>
  </si>
  <si>
    <t>59051668</t>
  </si>
  <si>
    <t>profil zakládací Al tl 0,7mm pro ETICS pro izolant tl 150mm</t>
  </si>
  <si>
    <t>611131300</t>
  </si>
  <si>
    <t>Vápenný postřik vnitřních stropů nanášený strojně</t>
  </si>
  <si>
    <t>Podkladní a spojovací vrstva vnitřních omítaných ploch vápenný postřik nanášený strojně celoplošně stropů</t>
  </si>
  <si>
    <t>611311121</t>
  </si>
  <si>
    <t>Vápenná omítka hladká jednovrstvá vnitřních stropů rovných nanášená ručně</t>
  </si>
  <si>
    <t>Omítka vápenná vnitřních ploch nanášená ručně jednovrstvá hladká, tloušťky do 10 mm vodorovných konstrukcí stropů rovných</t>
  </si>
  <si>
    <t>"`viz položka č. 611131300"_x000d_
 135.730 = 135,730 [A]</t>
  </si>
  <si>
    <t>611311191</t>
  </si>
  <si>
    <t>Příplatek k vápenné omítce vnitřních stropů za každých dalších 5 mm tloušťky ručně</t>
  </si>
  <si>
    <t>Omítka vápenná vnitřních ploch nanášená ručně Příplatek k cenám za každých dalších i započatých 5 mm tloušťky jádrové omítky přes 10 mm stropů</t>
  </si>
  <si>
    <t>612121110</t>
  </si>
  <si>
    <t>Zatření spár vápennou maltou vnitřních stěn z tvárnic nebo kamene</t>
  </si>
  <si>
    <t>Zatření spár vnitřních povrchů vápennou maltou, ploch z tvárnic nebo kamene stěn</t>
  </si>
  <si>
    <t>612131100</t>
  </si>
  <si>
    <t>Vápenný postřik vnitřních stěn nanášený ručně</t>
  </si>
  <si>
    <t>Podkladní a spojovací vrstva vnitřních omítaných ploch vápenný postřik nanášený ručně celoplošně stěn</t>
  </si>
  <si>
    <t>612131300</t>
  </si>
  <si>
    <t>Vápenný postřik vnitřních stěn nanášený strojně</t>
  </si>
  <si>
    <t>Podkladní a spojovací vrstva vnitřních omítaných ploch vápenný postřik nanášený strojně celoplošně stěn</t>
  </si>
  <si>
    <t>612142001</t>
  </si>
  <si>
    <t>Potažení vnitřních stěn sklovláknitým pletivem vtlačeným do tenkovrstvé hmoty</t>
  </si>
  <si>
    <t>Potažení vnitřních ploch pletivem v ploše nebo pruzích, na plném podkladu sklovláknitým vtlačením do tmelu stěn</t>
  </si>
  <si>
    <t>612311121</t>
  </si>
  <si>
    <t>Vápenná omítka hladká jednovrstvá vnitřních stěn nanášená ručně</t>
  </si>
  <si>
    <t>Omítka vápenná vnitřních ploch nanášená ručně jednovrstvá hladká, tloušťky do 10 mm svislých konstrukcí stěn</t>
  </si>
  <si>
    <t>612311191</t>
  </si>
  <si>
    <t>Příplatek k vápenné omítce vnitřních stěn za každých dalších 5 mm tloušťky ručně</t>
  </si>
  <si>
    <t>Omítka vápenná vnitřních ploch nanášená ručně Příplatek k cenám za každých dalších i započatých 5 mm tloušťky jádrové omítky přes 10 mm stěn</t>
  </si>
  <si>
    <t>"`viz položka č. 612131300"_x000d_
 588.990 = 588,990 [A]_x000d_
 Celkem: 588.99 = 588,990 [B]</t>
  </si>
  <si>
    <t>617311121</t>
  </si>
  <si>
    <t>Vápenná omítka hladká jednovrstvá světlíků nebo výtahových šachet nanášená ručně</t>
  </si>
  <si>
    <t>Omítka vápenná vnitřních ploch nanášená ručně jednovrstvá hladká, tloušťky do 10 mm uzavřených nebo omezených prostor světlíků nebo výtahových šachet</t>
  </si>
  <si>
    <t>617311191</t>
  </si>
  <si>
    <t>Příplatek k vápenné omítce světlíků nebo výtahových šachet za každých dalších 5 mm tloušťky ručně</t>
  </si>
  <si>
    <t>Omítka vápenná vnitřních ploch nanášená ručně Příplatek k cenám za každých dalších i započatých 5 mm tloušťky jádrové omítky přes 10 mm světlíků nebo výtahových šachet</t>
  </si>
  <si>
    <t>622131102</t>
  </si>
  <si>
    <t>Cementový postřik vnějších stěn nanášený síťovitě ručně</t>
  </si>
  <si>
    <t>Podkladní a spojovací vrstva vnějších omítaných ploch cementový postřik nanášený ručně síťovitě (pokrytí plochy 50 až 75 %) stěn</t>
  </si>
  <si>
    <t>622131321</t>
  </si>
  <si>
    <t>Penetrační nátěr vnějších stěn nanášený strojně</t>
  </si>
  <si>
    <t>Podkladní a spojovací vrstva vnějších omítaných ploch penetrace nanášená strojně stěn</t>
  </si>
  <si>
    <t>1. Vcenách -2001 jsou započteny i náklady na tmel.</t>
  </si>
  <si>
    <t>622211011</t>
  </si>
  <si>
    <t>Montáž kontaktního zateplení vnějších stěn lepením a mechanickým kotvením polystyrénových desek do betonu a zdiva tl přes 40 do 80 mm</t>
  </si>
  <si>
    <t>Montáž kontaktního zateplení lepením a mechanickým kotvením z polystyrenových desek na vnější stěny, na podklad betonový nebo z lehčeného betonu, z tvárnic keramických nebo vápenopískových, tloušťky desek přes 40 do 80 mm</t>
  </si>
  <si>
    <t>622221011</t>
  </si>
  <si>
    <t>Montáž kontaktního zateplení vnějších stěn lepením a mechanickým kotvením TI z minerální vlny s podélnou orientací do zdiva a betonu tl přes 40 do 80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</si>
  <si>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</si>
  <si>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622252001</t>
  </si>
  <si>
    <t>Montáž profilů kontaktního zateplení připevněných mechanicky</t>
  </si>
  <si>
    <t>Montáž profilů kontaktního zateplení zakládacích soklových připevněných hmoždinkami</t>
  </si>
  <si>
    <t>629999030</t>
  </si>
  <si>
    <t>Příplatek k omítce vnějších povrchů za provádění omítané plochy do 10 m2</t>
  </si>
  <si>
    <t>Příplatky k cenám úprav vnějších povrchů za zvýšenou pracnost při provádění prací menšího rozsahu omítané plochy do 10 m2</t>
  </si>
  <si>
    <t>1. Cena -9001 je určena pro předepsané vícenásobné kropení např. u pórobetonu.
2. Cenu -9011 lze použít pro ocenění provádění:
a) různobarevných ploch omítek,
b) přechodů různých struktur omítek,
c) pracovní spáry v případě, že nelze provést celou plochu najednou,
d) šambrán,
e) přechodů různých materiálů.
3. Cena -9022 je určena pro ocenění omítání:
a) zaoblených rohů stěn spoloměrem větším než 100 mm jako příplatek kestěnám,
b) kulatých sloupů jako příplatek kpilířům nebo sloupům. Měrná jednotka se určuje vm2 rozvinuté plochy zaoblení.
4. Ceny -9031 až -9032 jsou určeny pro omítání ploch svyužitím omítkových profilů, kde úhrnná plocha jednotlivých otvorů v souvisle omítané fasádě je větší než 45 % zcelkové plochy průčelí. Nevztahuje se na průčelí se souvislými pásy oken neohraničených omítkou alespoň ze tří stran. Měrná jednotka se určuje vm2 celkové omítané plochy jednotlivých průčelí (uliční, dvorní, štítové).
5. Ceny -9031 až -9032 nelze použít pro vyspravení, zatření, hydrofobizaci a tenkovrstvé omítky.
6. K cenám úprav vnějších povrchů lze případně použít i ceny příplatků souboru cen 619 99- této části katalogu</t>
  </si>
  <si>
    <t>63127466</t>
  </si>
  <si>
    <t>profil rohový Al 23x23mm s výztužnou tkaninou š 100mm pro ETICS</t>
  </si>
  <si>
    <t>631311125</t>
  </si>
  <si>
    <t>Mazanina tl přes 80 do 120 mm z betonu prostého bez zvýšených nároků na prostředí tř. C 20/25</t>
  </si>
  <si>
    <t>Mazanina z betonu prostého bez zvýšených nároků na prostředí tl. přes 80 do 120 mm tř. C 20/25</t>
  </si>
  <si>
    <t>631362021</t>
  </si>
  <si>
    <t>Výztuž mazanin svařovanými sítěmi Kari</t>
  </si>
  <si>
    <t>Výztuž mazanin ze svařovaných sítí z drátů typu KARI</t>
  </si>
  <si>
    <t>63148202</t>
  </si>
  <si>
    <t>deska tepelně izolační minerální provětrávaných fasád ?=0,030-0,33 tl 50mm</t>
  </si>
  <si>
    <t>63151521</t>
  </si>
  <si>
    <t>deska tepelně izolační minerální kontaktních fasád podélné vlákno ?=0,035-0,036 tl 150mm</t>
  </si>
  <si>
    <t>635111215</t>
  </si>
  <si>
    <t>Násyp pod podlahy ze štěrkopísku se zhutněním</t>
  </si>
  <si>
    <t>Násyp ze štěrkopísku, písku nebo kameniva pod podlahy se zhutněním ze štěrkopísku</t>
  </si>
  <si>
    <t>Silikátová vnější omítka pro soklové použití včetně penetrace vnějších stěn, D+M komplet</t>
  </si>
  <si>
    <t>"`viz položka č. 622211011"_x000d_
 86.931 = 86,931 [A]_x000d_
 Celkem: 86.931 = 86,931 [B]</t>
  </si>
  <si>
    <t>R62251120</t>
  </si>
  <si>
    <t>Epoxidová stěrka olejuvzdorná svislých konstrukcí včetně přípravy povrchu, penetrace a ukončení, D+M komplet</t>
  </si>
  <si>
    <t>R62251130</t>
  </si>
  <si>
    <t>Epoxidová stěrka svislých konstrukcí včetně přípravy povrchu, penetrace a ukončení, D+M komplet</t>
  </si>
  <si>
    <t>"`vodorovná část hydroizolace - penetrační nátěr"_x000d_
 25.460*6.300*0.00034 = 0,055 [A]_x000d_
 "`svislá část hydroizolace - penetrační nátěr"_x000d_
 (25.460+6.300)*2*1.600*0.00034 = 0,035 [B]_x000d_
 Celkem: 0.055+0.035 = 0,090 [C]</t>
  </si>
  <si>
    <t>62832134</t>
  </si>
  <si>
    <t>pás asfaltový natavitelný oxidovaný s vložkou ze skleněné rohože typu V60 s jemnozrnným minerálním posypem tl 4,0mm</t>
  </si>
  <si>
    <t>"`vodorovná část hydroizolace - asf. pásy"_x000d_
 25.460*6.300*1.22100*2 = 391,692 [A]_x000d_
 "`svislá část hydroizolace - asf. pásy"_x000d_
 (25.460+6.300)*2*1.600*1.22100*2 = 248,185 [B]_x000d_
 Celkem: 391.692+248.185 = 639,877 [C]</t>
  </si>
  <si>
    <t>711491471</t>
  </si>
  <si>
    <t>Provedení izolace proti vodě volně položenou pojistně hydroizolační fólií na vodorovné ploše</t>
  </si>
  <si>
    <t>Provedení pojistné izolace proti vodě fólií položenou volně s přelepením spojů na ploše vodorovné V</t>
  </si>
  <si>
    <t>711491571</t>
  </si>
  <si>
    <t>Provedení izolace proti vodě volně položenou pojistně hydroizolační fólií na svislé ploše</t>
  </si>
  <si>
    <t>Provedení pojistné izolace proti vodě fólií položenou volně s přelepením spojů na ploše svislé S</t>
  </si>
  <si>
    <t>R28329028</t>
  </si>
  <si>
    <t>parozábrana z asfaltového pásu z hliníkovou nosnou vložkou s integrovanou lepící páskou</t>
  </si>
  <si>
    <t>"`viz položka č. R77559119"_x000d_
 150.246 = 150,246 [A]_x000d_
 Celkem: 150.246 = 150,246 [B]_x000d_
 150.246 * 1.08Koeficient množství = 162,266 [C]</t>
  </si>
  <si>
    <t>R28329038</t>
  </si>
  <si>
    <t>fólie kontaktní difuzně propustná pro doplňkovou hydroizolační vrstvu skládaných větraných fasád</t>
  </si>
  <si>
    <t>viz položka č. 711491473 150.246 = 150,246 [A]_x000d_
 viz položka č. 711491571 53.280 = 53,280 [B]_x000d_
 Celkem: 150.246+53.28 = 203,526 [C]_x000d_
 203.526 * 1.1Koeficient množství = 223,879 [D]</t>
  </si>
  <si>
    <t>R71199084</t>
  </si>
  <si>
    <t>Provedení veškerých detailů izolací proti vodě vč. jištění, zpětných spojů, prostupú, podložek pod terčíky, opracování, límců, přírub apod.; D+M komplet</t>
  </si>
  <si>
    <t>"`Zhotovení všech detailů dle výkresové dokumentace"_x000d_
 1 = 1,000 [A]_x000d_
 Celkem: 1 = 1,000 [B]</t>
  </si>
  <si>
    <t>R77559119</t>
  </si>
  <si>
    <t>Montáž parozábrany se samolepícím proužkem</t>
  </si>
  <si>
    <t>28376456</t>
  </si>
  <si>
    <t>deska XPS hrana polodrážková a hladký povrch 500kPA ?=0,035 tl 80mm</t>
  </si>
  <si>
    <t>63148103</t>
  </si>
  <si>
    <t>deska tepelně izolační minerální univerzální ?=0,038-0,039 tl 80mm</t>
  </si>
  <si>
    <t>63152147</t>
  </si>
  <si>
    <t>pás tepelně izolační univerzální ?=0,038-0,039 tl 140mm</t>
  </si>
  <si>
    <t>713121111</t>
  </si>
  <si>
    <t>Montáž izolace tepelné podlah volně kladenými rohožemi, pásy, dílci, deskami 1 vrstva</t>
  </si>
  <si>
    <t>Montáž tepelné izolace podlah rohožemi, pásy, deskami, dílci, bloky (izolační materiál ve specifikaci) kladenými volně jednovrstvá</t>
  </si>
  <si>
    <t>713131143</t>
  </si>
  <si>
    <t>Montáž izolace tepelné stěn lepením celoplošně v kombinaci s mechanickým kotvením rohoží, pásů, dílců, desek tl přes 100 do 140 mm</t>
  </si>
  <si>
    <t>Montáž tepelné izolace stěn rohožemi, pásy, deskami, dílci, bloky (izolační materiál ve specifikaci) lepením celoplošně s mechanickým kotvením, tloušťky izolace přes 100 do 140 mm</t>
  </si>
  <si>
    <t>998713101</t>
  </si>
  <si>
    <t>Přesun hmot tonážní pro izolace tepelné v objektech v do 6 m</t>
  </si>
  <si>
    <t>Přesun hmot pro izolace tepelné stanovený z hmotnosti přesunovaného materiálu vodorovná dopravní vzdálenost do 50 m v objektech výšky do 6 m</t>
  </si>
  <si>
    <t>R71399064</t>
  </si>
  <si>
    <t>Provedení veškerých detailů tepelných izolací vč. jištění, prostupú, opracování, límců, přírub apod.; D+M komplet</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</si>
  <si>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</si>
  <si>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</si>
  <si>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</si>
  <si>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</si>
  <si>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</si>
  <si>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R72117320</t>
  </si>
  <si>
    <t>Potrubí z trub plastových pro odvod kondenzátu do DN80 vč. instalačního a pomocného materiálu, tvarovek, podpěrných, závěsných a upevňovacích prvků, zednické vý</t>
  </si>
  <si>
    <t>Potrubí z trub plastových pro odvod kondenzátu do DN80 vč. instalačního a pomocného materiálu, tvarovek, podpěrných, závěsných a upevňovacích prvků, zednické výpomoci, ochrany potrubí, zalištování, úpravy a očištění kolem instalace, zkoušek vodotěsnosti, napojení a utěsnění do svodu, D+M komplet</t>
  </si>
  <si>
    <t>R72117330</t>
  </si>
  <si>
    <t>Odfukové potrubí 300x200 mm svislé vyvedené z kabelového prostoru na fasádu vč. kolene, napojení, zaizolovaní a zapravení prostupu, ústí potrubí na fasádě, zaji</t>
  </si>
  <si>
    <t>Odfukové potrubí 300x200 mm svislé vyvedené z kabelového prostoru na fasádu vč. kolene, napojení, zaizolovaní a zapravení prostupu, ústí potrubí na fasádě, zajištění potrubí proti posunům, veškerý potřebný spojovací materiál, D+M komplet</t>
  </si>
  <si>
    <t>59590757</t>
  </si>
  <si>
    <t>deska cementotřísková podlahová P+D tl 26mm</t>
  </si>
  <si>
    <t>60514106</t>
  </si>
  <si>
    <t>řezivo jehličnaté lať pevnostní třída S10-13 průřez 40x60mm</t>
  </si>
  <si>
    <t>"`materiál podkladního roštu"_x000d_
 108.000*0.040*0.060 = 0,259 [A]_x000d_
 Celkem: 0.259 = 0,259 [B]</t>
  </si>
  <si>
    <t>60623492</t>
  </si>
  <si>
    <t>překližka vodovzdorná smrk tl 18mm jakost II.</t>
  </si>
  <si>
    <t>"`výměra viz položka č. 762512245"_x000d_
 301.422/2 = 150,711 [A]_x000d_
 Mezisoučet: 150.711 = 150,711 [B]_x000d_
 "`výmeřa viz položka č. 762431220"_x000d_
 14.240 = 14,240 [C]_x000d_
 Mezisoučet: 14.24 = 14,240 [D]_x000d_
 Celkem: 150.711+14.24 = 164,951 [E]</t>
  </si>
  <si>
    <t>61223264</t>
  </si>
  <si>
    <t>hranol konstrukční KVH lepený průřezu 100x100-280mm nepohledový</t>
  </si>
  <si>
    <t>762083121</t>
  </si>
  <si>
    <t>Impregnace řeziva proti dřevokaznému hmyzu, houbám a plísním máčením třída ohrožení 1 a 2</t>
  </si>
  <si>
    <t>Impregnace řeziva máčením proti dřevokaznému hmyzu, houbám a plísním, třída ohrožení 1 a 2 (dřevo v interiéru)</t>
  </si>
  <si>
    <t>"`viz položka č. 762395000"_x000d_
 21.516 = 21,516 [A]_x000d_
 Celkem: 21.516 = 21,516 [B]</t>
  </si>
  <si>
    <t>762132135</t>
  </si>
  <si>
    <t>Montáž bednění stěn z hoblovaných prken tl do 32 mm na sraz</t>
  </si>
  <si>
    <t>Montáž bednění stěn z hoblovaných prken tl. do 32 mm na sraz</t>
  </si>
  <si>
    <t>762341285</t>
  </si>
  <si>
    <t>Montáž bednění střech rovných a šikmých sklonu do 60° z desek cementotřískových na pero a drážku</t>
  </si>
  <si>
    <t>Montáž bednění střech rovných a šikmých sklonu do 60° s vyřezáním otvorů z desek cementotřískových nebo cementových na pero a drážku</t>
  </si>
  <si>
    <t>viz položka č. 762341285 217.105*0.026 = 5,645 [A]_x000d_
 viz položka č. 762723411 5.062 = 5,062 [B]_x000d_
 viz položka č. 762723431 1.686 = 1,686 [C]_x000d_
 viz položka č. 762439001 0.259 = 0,259 [D]_x000d_
 viz položka č. 762132135 2.131 = 2,131 [E]_x000d_
 viz položka č. 762431220 14.240*0.040 = 0,570 [F]_x000d_
 viz položka č. 762512245 154.086*0.040 = 6,163 [G]_x000d_
 Celkem: 5.645+5.062+1.686+0.259+2.131+0.57+6.163 = 21,516 [H]</t>
  </si>
  <si>
    <t>762431220</t>
  </si>
  <si>
    <t>Montáž obložení stěn deskami dřevotřískovými na sraz</t>
  </si>
  <si>
    <t>Obložení stěn montáž deskami z dřevovláknitých hmot včetně tvarování a úpravy pro olištování spár dřevotřískovými nebo dřevoštěpkovými na sraz</t>
  </si>
  <si>
    <t>762512245</t>
  </si>
  <si>
    <t>Montáž podlahové kce podkladové z desek dřevotřískových nebo cementotřískových šroubovaných na dřevo</t>
  </si>
  <si>
    <t>Podlahové konstrukce podkladové montáž z desek dřevotřískových, dřevoštěpkových nebo cementotřískových na podklad dřevěný šroubováním</t>
  </si>
  <si>
    <t>762723411</t>
  </si>
  <si>
    <t>Montáž prostorové vázané kce s ocelovými spojkami z lepených hranolů průřezové pl do 120 cm2</t>
  </si>
  <si>
    <t>Montáž prostorových vázaných konstrukcí z lepených hranolů s použitím ocelových spojek (spojky ve specifikaci) průřezové plochy do 120 cm2</t>
  </si>
  <si>
    <t>762723431</t>
  </si>
  <si>
    <t>Montáž prostorové vázané kce s ocelovými spojkami z lepených hranolů průřezové pl přes 224 do 288 cm2</t>
  </si>
  <si>
    <t>Montáž prostorových vázaných konstrukcí z lepených hranolů s použitím ocelových spojek (spojky ve specifikaci) průřezové plochy přes 224 do 288 cm2</t>
  </si>
  <si>
    <t>998762101</t>
  </si>
  <si>
    <t>Přesun hmot tonážní pro kce tesařské v objektech v do 6 m</t>
  </si>
  <si>
    <t>Přesun hmot pro konstrukce tesařské stanovený z hmotnosti přesunovaného materiálu vodorovná dopravní vzdálenost do 50 m v objektech výšky do 6 m</t>
  </si>
  <si>
    <t>R6051113</t>
  </si>
  <si>
    <t>řezivo jehličnaté smrk tl 25mm dl 3m</t>
  </si>
  <si>
    <t>řezivo jehličnaté smrk, borovice š přes 80mm tl 24mm dl 3m</t>
  </si>
  <si>
    <t>R6062349</t>
  </si>
  <si>
    <t>překližka vodovzdorná smrk tl 22mm jakost II.</t>
  </si>
  <si>
    <t>"`výměra viz položka č. 762512245"_x000d_
 301.422/2 = 150,711 [A]_x000d_
 Mezisoučet: 150.711 = 150,711 [B]_x000d_
 7.12*2 = 14,240 [C]_x000d_
 Mezisoučet: 14.24 = 14,240 [D]_x000d_
 Celkem: 150.711+14.24 = 164,951 [E]</t>
  </si>
  <si>
    <t>R612326</t>
  </si>
  <si>
    <t>hranol konstrukční KVH lepený průřezu 160x140-240mm nepohledový</t>
  </si>
  <si>
    <t>hranol konstrukční KVH lepený průřezu 140x140-240mm nepohledový</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</si>
  <si>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</si>
  <si>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</si>
  <si>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</si>
  <si>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R76312240</t>
  </si>
  <si>
    <t>SDK stěna šachtová tl 80 mm profil CW+UW 75 desky 1xDF 12,5 bez izolace EI 15</t>
  </si>
  <si>
    <t>Stěna šachtová ze sádrokartonových desek s nosnou konstrukcí z ocelových profilů CW, UW jednoduše opláštěná deskou protipožární DF tl. 12,5 mm bez izolace, EI 15, stěna tl. 80 mm, profil 75</t>
  </si>
  <si>
    <t>998764201</t>
  </si>
  <si>
    <t>Přesun hmot procentní pro konstrukce klempířské v objektech v do 6 m</t>
  </si>
  <si>
    <t>Přesun hmot pro konstrukce klempířské stanovený procentní sazbou (%) z ceny vodorovná dopravní vzdálenost do 50 m v objektech výšky do 6 m</t>
  </si>
  <si>
    <t>R764121431</t>
  </si>
  <si>
    <t>Krytina střechy rovné z pozinkovaného lakovaného plechu s barevnou povrchovou úpravou sklonu do 30°, D+M komplet</t>
  </si>
  <si>
    <t>R764221K07</t>
  </si>
  <si>
    <t>Lemování hřebene r.š. 240 mm z hliníkového plechu vč. povrchové úpravy a podkladních konstrukční vrstev, D+M komplet</t>
  </si>
  <si>
    <t>R764221K08</t>
  </si>
  <si>
    <t>Oplechování hřebene r.š. 780 mm z hliníkového plechu vč. povrchové úpravy a podkladních konstrukční vrstev, D+M komplet</t>
  </si>
  <si>
    <t>R764222K06</t>
  </si>
  <si>
    <t>Okapnice difúzní folie hliníková r.š.140 mm, vč. povrchové úpravy, D+M komplet</t>
  </si>
  <si>
    <t>R764222K15</t>
  </si>
  <si>
    <t>Závětrná lišta hliníková r.š. 250 mm, vč. povrchové úpravy, D+M komplet</t>
  </si>
  <si>
    <t>R764222K16</t>
  </si>
  <si>
    <t>Okapnice hliníková r.š.250 mm, vč. povrchové úpravy, D+M komplet</t>
  </si>
  <si>
    <t>R764223K13</t>
  </si>
  <si>
    <t>Sněhový zachytávač krytiny z Al plechu průběžný dvoutrubkový včetně povrchové úpravy, D+M komplet</t>
  </si>
  <si>
    <t>Sněhový zachytávač krytiny z Al plechu průběžný dvoutrubkový včetně povrchové úpravy dle projektové dokumentace, D+M komplet</t>
  </si>
  <si>
    <t>R764223K14</t>
  </si>
  <si>
    <t>Revízní lávka na střešním plášti z hliníkového plechu š. 250 mm se zábradlím vč. povrchové úpravy, D+M komplet</t>
  </si>
  <si>
    <t>R764226K04</t>
  </si>
  <si>
    <t>Oplechování parapetů rovných hliníkových vč. povrchové úpravy rš 280 mm, D+M komplet</t>
  </si>
  <si>
    <t>R764320K09</t>
  </si>
  <si>
    <t>Ochranná mřížka proti ptactvu a hmyzu z hliníkového plechu š. 80 mm, D+M komplet</t>
  </si>
  <si>
    <t>"`Ochranná mřížka proti ptactvu"_x000d_
 "`viz příloha č. 2.005"_x000d_
 108 = 108,000 [A]_x000d_
 Celkem: 108 = 108,000 [B]</t>
  </si>
  <si>
    <t>R764320K11</t>
  </si>
  <si>
    <t>Oplechování úžlabí komínu z hliníkového plechu vč. povrchové úpravy, D+M komplet</t>
  </si>
  <si>
    <t>R764326K05</t>
  </si>
  <si>
    <t>Oplechování zhlaví větracího komínu z hliníkového plechu vč. povrchové úpravy, D+M komplet</t>
  </si>
  <si>
    <t>R764326K10</t>
  </si>
  <si>
    <t>Systémové lemování výlezu hliníkové vč. povrchové úpravy a podkladních konstrukčních vrstev, D+M komplet</t>
  </si>
  <si>
    <t>R764326K17</t>
  </si>
  <si>
    <t>Kotevní bod pro jištění osob proti pádu z výšky, D+M komplet</t>
  </si>
  <si>
    <t>R764326K18</t>
  </si>
  <si>
    <t>Hliníková protidešťová žaluzie hranatá, vnitřní rozměr 200x200 mm vč. povrchové úpravy, D+M komplet</t>
  </si>
  <si>
    <t>R764326K19</t>
  </si>
  <si>
    <t>Hliníková protidešťová žaluzie kulatá, vnitřní průměr 250 mm vč. povrchové úpravy, D+M komplet</t>
  </si>
  <si>
    <t>R764326K20</t>
  </si>
  <si>
    <t>Hliníková protidešťová žaluzie hranatá, vnitřní rozměr 200x300 mm vč. povrchové úpravy, D+M komplet</t>
  </si>
  <si>
    <t>R764326K21</t>
  </si>
  <si>
    <t>Hliníková protidešťová žaluzie hranatá, vnitřní rozměr 800x500 mm vč. povrchové úpravy, D+M komplet</t>
  </si>
  <si>
    <t>R764326OKK</t>
  </si>
  <si>
    <t>Opláštění výdechových komínů ze svitkového hliníkového plechu vč. povrchové úpravy, D+M komplet</t>
  </si>
  <si>
    <t>R764521K01</t>
  </si>
  <si>
    <t>Žlab podokapní půlkruhový z Al plechu vč. povrchové úpravy, D+M komplet</t>
  </si>
  <si>
    <t>R76452800</t>
  </si>
  <si>
    <t>Provedení detailů klempířských konstrukcí, D+M komplet</t>
  </si>
  <si>
    <t>R764528K02</t>
  </si>
  <si>
    <t>Svody kulaté včetně objímek, kolen, odskoků z Al plechu d 125 mm vč. povrchové úpravy, D+M komplet</t>
  </si>
  <si>
    <t>R764528K03</t>
  </si>
  <si>
    <t>Žlabový kotlík z hliníkového plechu vč. povrchové úpravy, D+M komplet</t>
  </si>
  <si>
    <t>Střešní vpusť svislá DN100, samoregulační, vyhřívaná, tepelné izolovaná, s ochranným košem, interovaná manžeta, D+M komplet</t>
  </si>
  <si>
    <t>R764528K12</t>
  </si>
  <si>
    <t>Lemování větrací trouby DN 110 z hliníkového plechu vč. povrchové úpravy, interovaná manžeta, D+M komplet</t>
  </si>
  <si>
    <t>765</t>
  </si>
  <si>
    <t>Krytina skládaná</t>
  </si>
  <si>
    <t>62821109</t>
  </si>
  <si>
    <t>asfaltový pás separační s krycí vrstvou tl do 1,0mm, typu R</t>
  </si>
  <si>
    <t>viz položka č. 765191013 217.105 = 217,105 [A]_x000d_
 Celkem: 217.105 = 217,105 [B]_x000d_
 217.105 * 1.1Koeficient množství = 238,816 [C]</t>
  </si>
  <si>
    <t>765191013</t>
  </si>
  <si>
    <t>Montáž pojistné hydroizolační nebo parotěsné fólie kladené přes 20° volně na bednění nebo tepelnou izolaci</t>
  </si>
  <si>
    <t>Montáž pojistné hydroizolační nebo parotěsné fólie kladené ve sklonu přes 20° volně na bednění nebo tepelnou izolaci</t>
  </si>
  <si>
    <t>998765101</t>
  </si>
  <si>
    <t>Přesun hmot tonážní pro krytiny skládané v objektech v do 6 m</t>
  </si>
  <si>
    <t>Přesun hmot pro krytiny skládané stanovený z hmotnosti přesunovaného materiálu vodorovná dopravní vzdálenost do 50 m na objektech výšky do 6 m</t>
  </si>
  <si>
    <t>998766201</t>
  </si>
  <si>
    <t>Přesun hmot procentní pro kce truhlářské v objektech v do 6 m</t>
  </si>
  <si>
    <t>Přesun hmot pro konstrukce truhlářské stanovený procentní sazbou (%) z ceny vodorovná dopravní vzdálenost do 50 m v objektech výšky do 6 m</t>
  </si>
  <si>
    <t>R76600D01</t>
  </si>
  <si>
    <t>Vnitřní dveřní křídlo plné 2300x1000 mm s polodrážkou včetně ocelové zárubně pro zazdění (bez prahu), kování: dle PD, Odstín: CPL laminát bílý, barva ocelové zá</t>
  </si>
  <si>
    <t>Vnitřní dveřní křídlo plné 2300x1000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</si>
  <si>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R76600D02</t>
  </si>
  <si>
    <t>Vnitřní dveřní křídlo plné 2300x800 mm s polodrážkou včetně ocelové zárubně pro zazdění (bez prahu), kování: dle PD, Odstín: CPL laminát bílý, barva ocelové zár</t>
  </si>
  <si>
    <t>Vnitřní dveřní křídlo plné 2300x800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</si>
  <si>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R76600D03</t>
  </si>
  <si>
    <t>Vnitřní dveřní křídlo plné 2200x1000 mm s polodrážkou včetně ocelové zárubně pro zazdění (bez prahu), kování: dle PD, Odstín: CPL laminát bílý, barva ocelové zá</t>
  </si>
  <si>
    <t>Vnitřní dveřní křídlo plné 2200x1000 mm s polodrážkou včetně ocelové zárubně pro zazdění (bez prahu), kování: elektrické zámky ovládané EACS, cylindrický vložkový bezpečnostní, 3. třída bezpečnosti dle EN1627, koule (vnější), klika (vnitřní), při poruše možnost mechanického otevírání, napojení zámku na štečku ID karet. Odstín: CPL laminát bílý, barva ocelové zárubně: Odstín šedý (RAL7001), požární odolnost EW15DP3-C, D+M komplet</t>
  </si>
  <si>
    <t>767590120</t>
  </si>
  <si>
    <t>Montáž podlahového roštu šroubovaného</t>
  </si>
  <si>
    <t>Montáž podlahových konstrukcí podlahových roštů, podlah připevněných šroubováním</t>
  </si>
  <si>
    <t>767662110</t>
  </si>
  <si>
    <t>Montáž mříží pevných šroubovaných</t>
  </si>
  <si>
    <t>Montáž mříží pevných, připevněných šroubováním</t>
  </si>
  <si>
    <t>767893115</t>
  </si>
  <si>
    <t>Montáž stříšek nad vstupy kotvených pomocí závěsů rovných, výplň skleněná š do 1,50 m</t>
  </si>
  <si>
    <t>Montáž stříšek nad venkovními vstupy z kovových profilů kotvených k nosné konstrukci pomocí závěsů, výplň ze skla rovná, šířky do 1,50 m</t>
  </si>
  <si>
    <t>767893116</t>
  </si>
  <si>
    <t>Montáž stříšek nad vstupy kotvených pomocí závěsů rovných, výplň skleněná hmot š přes 1,50 do 2,00 m</t>
  </si>
  <si>
    <t>Montáž stříšek nad venkovními vstupy z kovových profilů kotvených k nosné konstrukci pomocí závěsů, výplň ze skla rovná, šířky přes 1,50 do 2,00 m</t>
  </si>
  <si>
    <t>767893192</t>
  </si>
  <si>
    <t>Příplatek za montáž stříšky delší než 2,00 m s výplní skleněnou</t>
  </si>
  <si>
    <t>Montáž stříšek nad venkovními vstupy Příplatek k ceně za montáž stříšky delší než 2,00 m skleněné</t>
  </si>
  <si>
    <t>767995111</t>
  </si>
  <si>
    <t>Montáž atypických zámečnických konstrukcí hm do 5 kg</t>
  </si>
  <si>
    <t>Montáž ostatních atypických zámečnických konstrukcí hmotnosti do 5 kg</t>
  </si>
  <si>
    <t>767995112</t>
  </si>
  <si>
    <t>Montáž atypických zámečnických konstrukcí hm přes 5 do 10 kg</t>
  </si>
  <si>
    <t>Montáž ostatních atypických zámečnických konstrukcí hmotnosti přes 5 do 10 kg</t>
  </si>
  <si>
    <t>767995113</t>
  </si>
  <si>
    <t>Montáž atypických zámečnických konstrukcí hm přes 10 do 20 kg</t>
  </si>
  <si>
    <t>Montáž ostatních atypických zámečnických konstrukcí hmotnosti přes 10 do 20 kg</t>
  </si>
  <si>
    <t>767995114</t>
  </si>
  <si>
    <t>Montáž atypických zámečnických konstrukcí hm přes 20 do 50 kg</t>
  </si>
  <si>
    <t>Montáž ostatních atypických zámečnických konstrukcí hmotnosti přes 20 do 50 kg</t>
  </si>
  <si>
    <t>Přesun hmot pro zámečnické konstrukce stanovený procentní sazbou (%) z ceny vodorovná dopravní vzdálenost do 50 m v objektech výšky do 6 m</t>
  </si>
  <si>
    <t>R1301010</t>
  </si>
  <si>
    <t>tyč ocelová plochá jakost S235JR (11 375) 20x5mm vč. povrchové úpravy</t>
  </si>
  <si>
    <t>R1301020</t>
  </si>
  <si>
    <t>kotvící pásovina 12/5/100 mm vč. povrchové úpravy</t>
  </si>
  <si>
    <t>R1301030</t>
  </si>
  <si>
    <t>úhelník ocelový nerovnostranný jakost S235JR (11 375) 150x75x10mm vč. povrchové úpravy</t>
  </si>
  <si>
    <t>R1301050</t>
  </si>
  <si>
    <t>úhelník ocelový nerovnostranný jakost S235JR (11 375) 100x50x8mm vč. povrchové úpravy</t>
  </si>
  <si>
    <t>R1301090</t>
  </si>
  <si>
    <t>ocel profilová jakost S235JR (11 375) průřez HEA 100 vč. povrchové úpravy</t>
  </si>
  <si>
    <t>R1301110</t>
  </si>
  <si>
    <t>úhelník ocelový rovnostranný jakost S235JR (11 375) 50x50x4mm vč. povrchové úpravy</t>
  </si>
  <si>
    <t>R13611Z2</t>
  </si>
  <si>
    <t>plech ocelový žebrovaný S235JR slza tl 5mm tabule vč. povrchové úpravy</t>
  </si>
  <si>
    <t>R54910Z2</t>
  </si>
  <si>
    <t>mříž bezpečnostní pro stavební otvory pevná vč. povrchové úpravy</t>
  </si>
  <si>
    <t>R5534700</t>
  </si>
  <si>
    <t>rošt podlahový lisovaný žárově zinkovaný velikost 30/3mm vč. povrchové úpravy</t>
  </si>
  <si>
    <t>R6343704</t>
  </si>
  <si>
    <t>stříška vchodová rovná, nerezové kování, výplň vrstvené bezpečnostní sklo 1400x800 mm</t>
  </si>
  <si>
    <t>R6343705</t>
  </si>
  <si>
    <t>stříška vchodová rovná, nerezové kování, výplň vrstvené bezpečnostní sklo 4810x800 mm</t>
  </si>
  <si>
    <t>R6343706</t>
  </si>
  <si>
    <t>stříška vchodová rovná, nerezové kování, výplň vrstvené bezpečnostní sklo 6420x800 mm</t>
  </si>
  <si>
    <t>R76700O01</t>
  </si>
  <si>
    <t>Střešní okno hliníkové 500x600 mm pro šikmé střechy, výklopně otevíratelný poklop, dvojsklo, vnější tvrzené vč. barevného provedení a podkladních konstrukčních</t>
  </si>
  <si>
    <t>Střešní okno hliníkové 500x600 mm pro šikmé střechy, výklopně otevíratelný poklop, dvojsklo, vnější tvrzené vč. barevného provedení a podkladních konstrukčních vrstev, D+M komplet</t>
  </si>
  <si>
    <t>R7670D201</t>
  </si>
  <si>
    <t>Hliníkové jednokřídlé otevíravé dveře plné 2300/1100 mm, zatepleneé (U=1,1W/M2K) včetně zárubně, třída bezpečnosti RC2 dle EN1627, kování dle PD,odstín přírodní</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</si>
  <si>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klika (vnitřní), při poruše možnost mechanického otevírání, napojení zámku na čtečku ID karet, odstín přírodní šedý, D+M komplet</t>
  </si>
  <si>
    <t>R7670D202</t>
  </si>
  <si>
    <t>Hliníkové jednokřídlé otevíravé dveře plné 2300/1300 mm s ventilační žaluzií (protidešťová s filtry), zatepleneé (U=1,1W/M2K) včetně zárubně, třída bezpečnosti</t>
  </si>
  <si>
    <t>Hliníkové jednokřídlé otevíravé dveře plné 2300/1100 mm, zatepleneé (U=1,1W/M2K) včetně zárubně, třída bezpečnosti RC2 dle EN1627, kování: elektrické zámky ovládané EACS, cylindrický vložkový bezpečnostní zámek, 3. trída bezpečnosti dle EN 1627, koule (vnější), knoflík (vnitřní), při poruše možnost mechanického otevírání, napojení zámku na čtečku ID karet, odstín přírodní šedý, D+M komplet</t>
  </si>
  <si>
    <t>R7670D203</t>
  </si>
  <si>
    <t>Ocelové jednokřídlé otevíravé dveřní křídlo 1200x1150 mm vnější plné včetně ocelové zárubně, povrchová úprava: zinkování, kování: dle PD, D+M komplet</t>
  </si>
  <si>
    <t>Ocelové jednokřídlé otevíravé dveřní křídlo 1200x1150 mm vnější plné včetně ocelové zárubně, povrchová úprava: zinkování, kování: mechanické samouzamykatelné zámky, cylindrický vložkový bezpečnostní, 3. bezpečnostní třída dle EN1627. koule (vnější), knoflík (vnitřní), D+M komplet</t>
  </si>
  <si>
    <t>R7670O101</t>
  </si>
  <si>
    <t xml:space="preserve">Hliníkové okno otevíravé a sklápěcí 1200x1200 mm s třípolohovou klikou, s mikroventilací, U=1,20, izolační dvojsklo 4-16-4 včetně doplňků dle PD,  barva: odstín</t>
  </si>
  <si>
    <t>Hliníkové okno otevíravé a sklápěcí 1200x1200 mm s třípolohovou klikou, s mikroventilací, U=1,20, izolační dvojsklo 4-16-4 včetně vnitřního parapetu (postforming bílý), rám 5ti komorový, sklo ornamet neprůhledné mléčné, barva: odstín šedý RAL7001 (vnější rám), RAM-bílá (vnitřní rám), doplňky: síť proti hmyzu, D+M komplet</t>
  </si>
  <si>
    <t>R76759001</t>
  </si>
  <si>
    <t>Zdvojené podlahy výšky do 1160 mm vč. nášlapné vrstvy, povrchové úpravy a přípravy povrchu, úprav, krácení a zapravení rastru, D+M komplet</t>
  </si>
  <si>
    <t>R767590SM</t>
  </si>
  <si>
    <t>Spojovací materiál pro všechny zámečnické výrobky vč. přípravy pro jejich užití (vrtání atp.), D+M komplet</t>
  </si>
  <si>
    <t>R767590Z8</t>
  </si>
  <si>
    <t>Mobilní ocelový žebřík pro výlez na půdu vč. kontrol pro zavěšení a povrchové úpravy, D+M komplet</t>
  </si>
  <si>
    <t>R767590Z9</t>
  </si>
  <si>
    <t>Ocelová zábrana proti zcizení VZT klimatizace vč. vysacích zámků a povrchové úpravy, D+M komplet</t>
  </si>
  <si>
    <t>28411044</t>
  </si>
  <si>
    <t>PVC vinyl homogenní antistatická neválcovaná tl 2,00mm, čtverce 615x615mm, R 1-100M?, rozměrová stálost 0,05%, otlak do 0,035mm</t>
  </si>
  <si>
    <t>776121112</t>
  </si>
  <si>
    <t>Vodou ředitelná penetrace savého podkladu povlakových podlah</t>
  </si>
  <si>
    <t>Příprava podkladu penetrace vodou ředitelná podlah</t>
  </si>
  <si>
    <t>"`Výměra viz položka č. 776111311"_x000d_
 117.860 = 117,860 [A]_x000d_
 Celkem: 117.86 = 117,860 [B]</t>
  </si>
  <si>
    <t>776141124</t>
  </si>
  <si>
    <t>Stěrka podlahová nivelační pro vyrovnání podkladu povlakových podlah pevnosti 30 MPa tl přes 8 do 10 mm</t>
  </si>
  <si>
    <t>Příprava podkladu vyrovnání samonivelační stěrkou podlah min.pevnosti 30 MPa, tloušťky přes 8 do 10 mm</t>
  </si>
  <si>
    <t>776221121</t>
  </si>
  <si>
    <t>Lepení elektrostaticky vodivých pásů z PVC</t>
  </si>
  <si>
    <t>Montáž podlahovin z PVC lepením lepidlem pro elektrostaticky vodivé podlahoviny z pásů</t>
  </si>
  <si>
    <t>"`Montáž antistatického PVC"_x000d_
 "`Výměra viz položka č. 776111311"_x000d_
 117.860 = 117,860 [A]_x000d_
 Celkem: 117.86 = 117,860 [B]</t>
  </si>
  <si>
    <t>776421111</t>
  </si>
  <si>
    <t>Montáž obvodových lišt lepením</t>
  </si>
  <si>
    <t>Montáž lišt obvodových lepených</t>
  </si>
  <si>
    <t>"`viz položka č. 776411111"_x000d_
 121.680 = 121,680 [A]</t>
  </si>
  <si>
    <t>R77699050</t>
  </si>
  <si>
    <t>Provedení veškerých detailů povlakových podlah vč. jištění, prostupú, opracování, spojů, přírub, zádveří apod.; D+M komplet</t>
  </si>
  <si>
    <t>777</t>
  </si>
  <si>
    <t>Podlahy lité</t>
  </si>
  <si>
    <t>777111111</t>
  </si>
  <si>
    <t>Vysátí podkladu před provedením lité podlahy</t>
  </si>
  <si>
    <t>Příprava podkladu před provedením litých podlah vysátí</t>
  </si>
  <si>
    <t>777131101</t>
  </si>
  <si>
    <t>Penetrační epoxidový nátěr podlahy na suchý a vyzrálý podklad</t>
  </si>
  <si>
    <t>Penetrační nátěr podlahy epoxidový na podklad suchý a vyzrálý</t>
  </si>
  <si>
    <t>"`viz položka č. 777111111"_x000d_
 135.730 = 135,730 [A]_x000d_
 Celkem: 135.73 = 135,730 [B]</t>
  </si>
  <si>
    <t>777511123</t>
  </si>
  <si>
    <t>Krycí epoxidová stěrka tloušťky přes 1 do 2 mm průmyslové lité podlahy</t>
  </si>
  <si>
    <t>Krycí stěrka průmyslová epoxidová, tloušťky přes 1 do 2 mm</t>
  </si>
  <si>
    <t>777511143</t>
  </si>
  <si>
    <t>Krycí epoxidová stěrka tloušťky do 2 mm chemicky odolné lité podlahy</t>
  </si>
  <si>
    <t>Krycí stěrka chemicky odolná epoxidová, tloušťky přes 1 do 2 mm</t>
  </si>
  <si>
    <t>777911113</t>
  </si>
  <si>
    <t>Pohyblivé napojení lité podlahy na stěnu nebo sokl</t>
  </si>
  <si>
    <t>Napojení na stěnu nebo sokl fabionem z epoxidové stěrky plněné pískem a výplňovým spárovým profilem s trvale pružným tmelem pohyblivé</t>
  </si>
  <si>
    <t>998777101</t>
  </si>
  <si>
    <t>Přesun hmot tonážní pro podlahy lité v objektech v do 6 m</t>
  </si>
  <si>
    <t>Přesun hmot pro podlahy lité stanovený z hmotnosti přesunovaného materiálu vodorovná dopravní vzdálenost do 50 m v objektech výšky do 6 m</t>
  </si>
  <si>
    <t>R77799050</t>
  </si>
  <si>
    <t>Provedení veškerých detailů litých podlah vč. jištění, prostupú, opracování, spojů, přírub, zádveří apod.; D+M komplet</t>
  </si>
  <si>
    <t>Provedení veškerých detailů povlakových podlah vč. jištění, prostupú, opracování, spojů, přírub apod.; D+M komplet</t>
  </si>
  <si>
    <t>783826625</t>
  </si>
  <si>
    <t>Hydrofobizační transparentní silikonový nátěr omítek stupně členitosti 3</t>
  </si>
  <si>
    <t>Hydrofobizační nátěr omítek silikonový, transparentní, povrchů hladkých omítek hladkých, zrnitých tenkovrstvých nebo štukových stupně členitosti 3</t>
  </si>
  <si>
    <t>784111001</t>
  </si>
  <si>
    <t>Oprášení (ometení ) podkladu v místnostech v do 3,80 m</t>
  </si>
  <si>
    <t>Oprášení (ometení) podkladu v místnostech výšky do 3,80 m</t>
  </si>
  <si>
    <t>784111011</t>
  </si>
  <si>
    <t>Obroušení podkladu omítnutého v místnostech v do 3,80 m</t>
  </si>
  <si>
    <t>Obroušení podkladu omítky v místnostech výšky do 3,80 m</t>
  </si>
  <si>
    <t>784181101</t>
  </si>
  <si>
    <t>Základní akrylátová jednonásobná bezbarvá penetrace podkladu v místnostech v do 3,80 m</t>
  </si>
  <si>
    <t>Penetrace podkladu jednonásobná základní akrylátová bezbarvá v místnostech výšky do 3,80 m</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</si>
  <si>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</si>
  <si>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</si>
  <si>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</si>
  <si>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28341110</t>
  </si>
  <si>
    <t>lapače střešních splavenin okapová vpusť s klapkou+inspekční poklop z PP</t>
  </si>
  <si>
    <t>877265271</t>
  </si>
  <si>
    <t>Montáž lapače střešních splavenin z tvrdého PVC-systém KG DN 110</t>
  </si>
  <si>
    <t>Montáž tvarovek na kanalizačním potrubí z trub z plastu z tvrdého PVC nebo z polypropylenu v otevřeném výkopu lapačů střešních splavenin DN 100</t>
  </si>
  <si>
    <t>894812315</t>
  </si>
  <si>
    <t>Revizní a čistící šachta z PP typ DN 600/200 šachtové dno průtočné</t>
  </si>
  <si>
    <t>Revizní a čistící šachta z polypropylenu PP pro hladké trouby DN 600 šachtové dno (DN šachty / DN trubního vedení) DN 600/200 průtočné</t>
  </si>
  <si>
    <t>899620131</t>
  </si>
  <si>
    <t>Obetonování plastové šachty z polypropylenu betonem prostým tř. C 16/20 otevřený výkop</t>
  </si>
  <si>
    <t>Obetonování plastových šachet z polypropylenu betonem prostým v otevřeném výkopu, beton tř. C 16/20</t>
  </si>
  <si>
    <t>899640112</t>
  </si>
  <si>
    <t>Bednění pro obetonování plastových šachet kruhových otevřený výkop</t>
  </si>
  <si>
    <t>Bednění pro obetonování plastových šachet v otevřeném výkopu kruhových</t>
  </si>
  <si>
    <t>R87131440</t>
  </si>
  <si>
    <t>Výustní objekt prefabrikovaný 600x720x240/445 mm vč. obetonování, dopravy, techniky potřebné k manipulaci, uložení, D+M komplet</t>
  </si>
  <si>
    <t>R87131530</t>
  </si>
  <si>
    <t>Kanalizační potrubí z tvrdého PVC KG jednovrstvé DN 200 vč. lože, kanalizačních tvarovek, D+M komplet</t>
  </si>
  <si>
    <t>941221111</t>
  </si>
  <si>
    <t>Montáž lešení řadového rámového těžkého zatížení do 300 kg/m2 š od 0,9 do 1,2 m v do 10 m</t>
  </si>
  <si>
    <t>Lešení řadové rámové těžké pracovní s podlahami s provozním zatížením tř. 4 do 300 kg/m2 šířky tř. SW09 od 0,9 do 1,2 m, výšky do 10 m montáž</t>
  </si>
  <si>
    <t>"`Montáž venkovního lešení"_x000d_
 (25.560+6.400)*2*7.100 = 453,832 [A]_x000d_
 Celkem: 453.832 = 453,832 [B]</t>
  </si>
  <si>
    <t>941221811</t>
  </si>
  <si>
    <t>Demontáž lešení řadového rámového těžkého zatížení do 300 kg/m2 š od 0,9 do 1,2 m v do 10 m</t>
  </si>
  <si>
    <t>Lešení řadové rámové těžké pracovní s podlahami s provozním zatížením tř. 4 do 300 kg/m2 šířky tř. SW09 od 0,9 do 1,2 m, výšky do 10 m demontáž</t>
  </si>
  <si>
    <t>"`Demontáž lešení"_x000d_
 "`viz položka č. 941221111"_x000d_
 453.832 = 453,832 [A]_x000d_
 Celkem: 453.832 = 453,832 [B]</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</si>
  <si>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</si>
  <si>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</si>
  <si>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</si>
  <si>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</si>
  <si>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</si>
  <si>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</si>
  <si>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</si>
  <si>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R94122120</t>
  </si>
  <si>
    <t>Pronájem lešení po dobu realizace výstavby objektu, dovoz a odvoz, odborná prohlídka, manipulace, D+M komplet</t>
  </si>
  <si>
    <t>"`Pronájem lešení po dobu realizace výstavby objektu, dovoz a odvoz, odborná prohlídka, manipulace"_x000d_
 "`viz položka č. 941221111"_x000d_
 453.832 = 453,832 [A]_x000d_
 Celkem: 453.832 = 453,832 [B]</t>
  </si>
  <si>
    <t>R95290112</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</si>
  <si>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</si>
  <si>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</si>
  <si>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</si>
  <si>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R95554065</t>
  </si>
  <si>
    <t>R97500165</t>
  </si>
  <si>
    <t>Výstražné a bezpečnostní tabulky dle PD (rozhodující pro soupis prací a dodávek je výkresová dokumentace); D+M komplet</t>
  </si>
  <si>
    <t>"`dle požárně bezpečnostního řešení"_x000d_
 1 = 1,000 [A]</t>
  </si>
  <si>
    <t>R97500170</t>
  </si>
  <si>
    <t>Ucpávky protipožární, proti tlakové vodě, kombinace protipožární a proti tlakové vodě dle PD; D+M komplet včetně údržby v letech</t>
  </si>
  <si>
    <t>R97500175</t>
  </si>
  <si>
    <t>Zádržný a záchytný systém proti pádu z výšky a do hloubky vč. revize, montážního lana, prostupů přes střešní kci s utěsněním; D+M komplet</t>
  </si>
  <si>
    <t>"`viz položka č. 131251105 - uvažován odvoz 1/3 výkopu na skládku"_x000d_
 541.669*0.333*2.05 = 369,770 [A]_x000d_
 "`viz položka č. 133212822 - objem šachet"_x000d_
 3.14*0.450*0.450*2.500*2.05 = 3,259 [B]_x000d_
 "`viz položka č. 132254202 - objem potrubí DN200"_x000d_
 -3.14*0.100*0.100*(15.50+41.30+6.20)*2.05 = -4,055 [C]_x000d_
 Celkem: 369.77+3.259+-4.055 = 368,974 [D]</t>
  </si>
  <si>
    <t>11.25 = 11,250 [A]</t>
  </si>
  <si>
    <t>SO 22-15-08.06</t>
  </si>
  <si>
    <t>R101</t>
  </si>
  <si>
    <t>Kondenzační jednotka klim. systému Split Qchl=5,0kW s celoročním chlazením</t>
  </si>
  <si>
    <t>R102</t>
  </si>
  <si>
    <t>Ocelová konstrukce pod kondenzační jednotku</t>
  </si>
  <si>
    <t>R103</t>
  </si>
  <si>
    <t>Rýhovaná guma pod kondenzační jednotku</t>
  </si>
  <si>
    <t>R104</t>
  </si>
  <si>
    <t>Cu potrubí vč. chladiva R32, izolace a komunikačního kabelu</t>
  </si>
  <si>
    <t>BM</t>
  </si>
  <si>
    <t>R105</t>
  </si>
  <si>
    <t>Žlab pro vedení Cu potrubí venkovním prostorem</t>
  </si>
  <si>
    <t>R106</t>
  </si>
  <si>
    <t>Lišta pro vedení Cu potrubí vnitřním prostorem</t>
  </si>
  <si>
    <t>R107</t>
  </si>
  <si>
    <t>Řídící jednotka pro přepínání chodu klim. jednotek s funkcí automatického restartu po výpadku napájení</t>
  </si>
  <si>
    <t>R108</t>
  </si>
  <si>
    <t>Podstropní klimatizační jednotka Qchl=5kW</t>
  </si>
  <si>
    <t>R109</t>
  </si>
  <si>
    <t>Nástěnný ovladač vč. prodrátování</t>
  </si>
  <si>
    <t>R110</t>
  </si>
  <si>
    <t>Adaptér pro externí monitoring (Modbus)</t>
  </si>
  <si>
    <t>R111</t>
  </si>
  <si>
    <t>R112</t>
  </si>
  <si>
    <t>R113</t>
  </si>
  <si>
    <t>R114</t>
  </si>
  <si>
    <t>R115</t>
  </si>
  <si>
    <t>R116</t>
  </si>
  <si>
    <t>R117</t>
  </si>
  <si>
    <t>R118</t>
  </si>
  <si>
    <t>R119</t>
  </si>
  <si>
    <t>R120</t>
  </si>
  <si>
    <t>R1110</t>
  </si>
  <si>
    <t>Doprava</t>
  </si>
  <si>
    <t>R1120</t>
  </si>
  <si>
    <t>Zaregulování</t>
  </si>
  <si>
    <t>Místnost nouzové obsluhy</t>
  </si>
  <si>
    <t>R201</t>
  </si>
  <si>
    <t>Kondenzační jednotka klim. systému Split Qchl=3,5kW s celoročním chlazením</t>
  </si>
  <si>
    <t>R202</t>
  </si>
  <si>
    <t>R203</t>
  </si>
  <si>
    <t>R204</t>
  </si>
  <si>
    <t>R205</t>
  </si>
  <si>
    <t>R206</t>
  </si>
  <si>
    <t>R207</t>
  </si>
  <si>
    <t>Nástěnná klimatizační jednotka Qchl=3,5kW vč.infraovladače</t>
  </si>
  <si>
    <t>R208</t>
  </si>
  <si>
    <t>Místnost zdrojů ZZ</t>
  </si>
  <si>
    <t>R301</t>
  </si>
  <si>
    <t>R302</t>
  </si>
  <si>
    <t>R303</t>
  </si>
  <si>
    <t>R304</t>
  </si>
  <si>
    <t>R305</t>
  </si>
  <si>
    <t>R306</t>
  </si>
  <si>
    <t>R307</t>
  </si>
  <si>
    <t>R308</t>
  </si>
  <si>
    <t>Nástěnná klimatizační jednotka Qchl=5kW vč.infraovladače</t>
  </si>
  <si>
    <t>R309</t>
  </si>
  <si>
    <t>R310</t>
  </si>
  <si>
    <t>R311</t>
  </si>
  <si>
    <t>R312</t>
  </si>
  <si>
    <t>R313</t>
  </si>
  <si>
    <t>R314</t>
  </si>
  <si>
    <t>R315</t>
  </si>
  <si>
    <t>R316</t>
  </si>
  <si>
    <t>R317</t>
  </si>
  <si>
    <t>R318</t>
  </si>
  <si>
    <t>Sdělovací místnost</t>
  </si>
  <si>
    <t>R401</t>
  </si>
  <si>
    <t>R402</t>
  </si>
  <si>
    <t>R403</t>
  </si>
  <si>
    <t>R404</t>
  </si>
  <si>
    <t>R405</t>
  </si>
  <si>
    <t>R406</t>
  </si>
  <si>
    <t>R407</t>
  </si>
  <si>
    <t>R408</t>
  </si>
  <si>
    <t>R409</t>
  </si>
  <si>
    <t>R410</t>
  </si>
  <si>
    <t>R411</t>
  </si>
  <si>
    <t xml:space="preserve">Kondenzační jednotka klim. systému Split Qchl=5,0kW  s celoročním chlazením</t>
  </si>
  <si>
    <t>R412</t>
  </si>
  <si>
    <t>R413</t>
  </si>
  <si>
    <t>R414</t>
  </si>
  <si>
    <t>R415</t>
  </si>
  <si>
    <t>R416</t>
  </si>
  <si>
    <t>R417</t>
  </si>
  <si>
    <t>R418</t>
  </si>
  <si>
    <t>R419</t>
  </si>
  <si>
    <t>R420</t>
  </si>
  <si>
    <t>Místnost zdrojů</t>
  </si>
  <si>
    <t>R504</t>
  </si>
  <si>
    <t>R505</t>
  </si>
  <si>
    <t>R506</t>
  </si>
  <si>
    <t>R507</t>
  </si>
  <si>
    <t>R508</t>
  </si>
  <si>
    <t>R509</t>
  </si>
  <si>
    <t>R510</t>
  </si>
  <si>
    <t>R511</t>
  </si>
  <si>
    <t>R512</t>
  </si>
  <si>
    <t>R513</t>
  </si>
  <si>
    <t>R514</t>
  </si>
  <si>
    <t>R515</t>
  </si>
  <si>
    <t>R516</t>
  </si>
  <si>
    <t>R517</t>
  </si>
  <si>
    <t>R518</t>
  </si>
  <si>
    <t>Dispečerská a řídící technika</t>
  </si>
  <si>
    <t>R601</t>
  </si>
  <si>
    <t>R602</t>
  </si>
  <si>
    <t>R603</t>
  </si>
  <si>
    <t>R604</t>
  </si>
  <si>
    <t>R605</t>
  </si>
  <si>
    <t>R606</t>
  </si>
  <si>
    <t>R607</t>
  </si>
  <si>
    <t>R608</t>
  </si>
  <si>
    <t>R609</t>
  </si>
  <si>
    <t>R610</t>
  </si>
  <si>
    <t>R611</t>
  </si>
  <si>
    <t>R612</t>
  </si>
  <si>
    <t>R613</t>
  </si>
  <si>
    <t>R614</t>
  </si>
  <si>
    <t>R615</t>
  </si>
  <si>
    <t>R616</t>
  </si>
  <si>
    <t>R617</t>
  </si>
  <si>
    <t>R618</t>
  </si>
  <si>
    <t>Rozvodna NN</t>
  </si>
  <si>
    <t>R701</t>
  </si>
  <si>
    <t>R702</t>
  </si>
  <si>
    <t>R703</t>
  </si>
  <si>
    <t>R704</t>
  </si>
  <si>
    <t>R705</t>
  </si>
  <si>
    <t>R706</t>
  </si>
  <si>
    <t>R707</t>
  </si>
  <si>
    <t>R708</t>
  </si>
  <si>
    <t>R709</t>
  </si>
  <si>
    <t>Rozvodna VN</t>
  </si>
  <si>
    <t>R801</t>
  </si>
  <si>
    <t xml:space="preserve">Kondenzační jednotka klim. systému Split Qchl=3,5kW  s celoročním chlazením</t>
  </si>
  <si>
    <t>R802</t>
  </si>
  <si>
    <t>R803</t>
  </si>
  <si>
    <t>R804</t>
  </si>
  <si>
    <t>R805</t>
  </si>
  <si>
    <t>R806</t>
  </si>
  <si>
    <t>R807</t>
  </si>
  <si>
    <t>R808</t>
  </si>
  <si>
    <t>R809</t>
  </si>
  <si>
    <t>Diagonální ventilátor do potrubí d160 Vo=250m3/h 170Pa (prac. teplota -20 až 60°C)</t>
  </si>
  <si>
    <t>R810</t>
  </si>
  <si>
    <t>Spojovací manžeta s gumovým vyložením d160</t>
  </si>
  <si>
    <t>R811</t>
  </si>
  <si>
    <t>Zpětná klapka do potrubí d160</t>
  </si>
  <si>
    <t>R812</t>
  </si>
  <si>
    <t>Regulační klapka 200x200 včetně servopohonu 230V (ot. / zav.)</t>
  </si>
  <si>
    <t>R813</t>
  </si>
  <si>
    <t>Protidešťová mřížka d160 vč.síta proti hmyzu</t>
  </si>
  <si>
    <t>R814</t>
  </si>
  <si>
    <t>Protidešťová žaluzie pozinkovaná 200x200 vč.síta proti hmyzu</t>
  </si>
  <si>
    <t>R815</t>
  </si>
  <si>
    <t>Krycí mřížka pozinkovaná 200x200</t>
  </si>
  <si>
    <t>R816</t>
  </si>
  <si>
    <t>Vyústka do kruhového potrubí z ocelového pozinkovaného plechu 325x75 jednořadá s regulací</t>
  </si>
  <si>
    <t>R817</t>
  </si>
  <si>
    <t>Čtyřhranné ocelové pozinkované potrubí, tvarovky a elementy sk. I spojované přírubovými lištami</t>
  </si>
  <si>
    <t>R818</t>
  </si>
  <si>
    <t>Spiro potrubí d160 vč. tvarovek</t>
  </si>
  <si>
    <t>Tlumivka, trafo</t>
  </si>
  <si>
    <t>R901</t>
  </si>
  <si>
    <t>Střešní ventilátor d355 pro horizontální výfuk s radiálním oběžným kolem s dozadu zahnutými lopatkami Vo=1800m3/h 250Pa (prac. teplota až 70°C), krytí IP54,</t>
  </si>
  <si>
    <t>R902</t>
  </si>
  <si>
    <t>Montážní podstavec pod ventilátor 560x560</t>
  </si>
  <si>
    <t>R903</t>
  </si>
  <si>
    <t>Regulační klapka 800x500 včetně servopohonu 230V (ot. / zav.)</t>
  </si>
  <si>
    <t>R904</t>
  </si>
  <si>
    <t>R905</t>
  </si>
  <si>
    <t>R906</t>
  </si>
  <si>
    <t>R907</t>
  </si>
  <si>
    <t>R908</t>
  </si>
  <si>
    <t>R909</t>
  </si>
  <si>
    <t>R910</t>
  </si>
  <si>
    <t>Protidešťová žaluzie pozinkovaná 800x500 vč.síta proti hmyzu</t>
  </si>
  <si>
    <t>R911</t>
  </si>
  <si>
    <t>Krycí mřížka pozinkovaná 800x500</t>
  </si>
  <si>
    <t>SO 22-15-08.07</t>
  </si>
  <si>
    <t>34535002</t>
  </si>
  <si>
    <t>přepínač sériový kompletní, zápustný, řazení 5, šroubové svorky</t>
  </si>
  <si>
    <t>34539000</t>
  </si>
  <si>
    <t>přístroj spínače jednopólového, řazení 1, 1So šroubové svorky</t>
  </si>
  <si>
    <t>34539003</t>
  </si>
  <si>
    <t>přístroj přepínače střídavého, řazení 6, 6So šroubové svorky</t>
  </si>
  <si>
    <t>34539050</t>
  </si>
  <si>
    <t>kryt spínače dělený</t>
  </si>
  <si>
    <t>34555241</t>
  </si>
  <si>
    <t>přístroj zásuvky zápustné jednonásobné, krytka s clonkami, bezšroubové svorky</t>
  </si>
  <si>
    <t>34555242</t>
  </si>
  <si>
    <t>zásuvka zápustná dvojnásobná, šikmá, s clonkami, bezšroubové svorky</t>
  </si>
  <si>
    <t>34555246</t>
  </si>
  <si>
    <t>zásuvka zápustná dvojnásobná šikmá s optickou přepěťovou ochranou, s clonkami, bezšroubové svorky</t>
  </si>
  <si>
    <t>741310231</t>
  </si>
  <si>
    <t>Montáž přepínač (polo)zapuštěný šroubové připojení 5-seriový se zapojením vodičů</t>
  </si>
  <si>
    <t>Montáž spínačů jedno nebo dvoupólových polozapuštěných nebo zapuštěných se zapojením vodičů šroubové připojení, pro prostředí normální přepínačů, řazení 5-sériových</t>
  </si>
  <si>
    <t>741310233</t>
  </si>
  <si>
    <t>Montáž přepínač (polo)zapuštěný šroubové připojení 6-střídavý se zapojením vodičů</t>
  </si>
  <si>
    <t>Montáž spínačů jedno nebo dvoupólových polozapuštěných nebo zapuštěných se zapojením vodičů šroubové připojení, pro prostředí normální přepínačů, řazení 6-střídavých</t>
  </si>
  <si>
    <t>741313004</t>
  </si>
  <si>
    <t>Montáž zásuvka (polo)zapuštěná bezšroubové připojení 2x(2P+PE) dvojnásobná šikmá se zapojením vodičů</t>
  </si>
  <si>
    <t>Montáž zásuvek domovních se zapojením vodičů bezšroubové připojení polozapuštěných nebo zapuštěných 10/16 A, provedení 2x (2P + PE) dvojnásobná šikmá</t>
  </si>
  <si>
    <t>741313006</t>
  </si>
  <si>
    <t>Montáž zásuvka (polo)zapuštěná bezšroubové připojení 2x (2P + PE) s přepěťovou ochranou se zapojením vodičů</t>
  </si>
  <si>
    <t>Montáž zásuvek domovních se zapojením vodičů bezšroubové připojení polozapuštěných nebo zapuštěných 10/16 A, provedení 2x (2P + PE) s ochrannými clonkami a přepěťovou ochranou</t>
  </si>
  <si>
    <t>Kouřové čidlo 12V (EPS) vč.montáže</t>
  </si>
  <si>
    <t>Pohybové čidlo vč. montáže</t>
  </si>
  <si>
    <t>B - Led svítidlo dle legendy a výpočtu osvětlení</t>
  </si>
  <si>
    <t>N2 - Led svítidlo "pohotovostní" - 110V/DC dle legendy - napojené z rozváděče RU</t>
  </si>
  <si>
    <t>R101454</t>
  </si>
  <si>
    <t>C - Led svítidlo venkovní dle legendy a výpočtu osvětlení</t>
  </si>
  <si>
    <t>R30111111</t>
  </si>
  <si>
    <t>Rozváděč R-slb dle výkresové dokumentace</t>
  </si>
  <si>
    <t>R30111121</t>
  </si>
  <si>
    <t>Rozváděč R-mno dle výkresové dokumentace</t>
  </si>
  <si>
    <t>R30111131</t>
  </si>
  <si>
    <t>Rozváděč R-zab dle výkresové dokumentace</t>
  </si>
  <si>
    <t>R30111141</t>
  </si>
  <si>
    <t>Rozváděč R-VSZ dle výkresové dokumentace</t>
  </si>
  <si>
    <t>SO 22-15-08.08</t>
  </si>
  <si>
    <t>741410022</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</si>
  <si>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</si>
  <si>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</si>
  <si>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vodič CUI D 20mm Cu 8mm, přdvybavený pro instalaci, L 3,5m</t>
  </si>
  <si>
    <t>PODP. VEDENI CUI 20mm/6,5x8mm</t>
  </si>
  <si>
    <t>SO 22-15-06</t>
  </si>
  <si>
    <t>D.2.2.2</t>
  </si>
  <si>
    <t>R38999001</t>
  </si>
  <si>
    <t>Přístřešek na nástupišti 6210x2000mm, (směr Brno), D+M celkem</t>
  </si>
  <si>
    <t>Přístřešek na nástupišti 6210x2000mm, D+M komplet</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</si>
  <si>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VSG 66.2,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</si>
  <si>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R38999002</t>
  </si>
  <si>
    <t>Přístřešek na nástupišti 6210x2000mm, výplň akustické sklo, (směr Přerov), D+M celkem</t>
  </si>
  <si>
    <t>Přístřešek na nástupišti 6210x2000mm, výplň akustické sklo, D+M celkem</t>
  </si>
  <si>
    <t>"``ocelová nosná konstrukce z uzavřených čtvercových a obdélníkových profilů`"_x000d_
 "``střešní krytina je tvořena trapézovým plechem s antikondenzační úpravouspodního líce`"_x000d_
 "``povrchová úprava krytiny oboustranný vícesložkový PUR nátěr na Pz povrch plechu`"_x000d_
 "``výplň přístřešku sklo vrstvené, tepelně tvrzené, akustické, kotvené do nosného rámu pomocí přítlačných lišt`"_x000d_
 "``podhled střechy z desek celokovových sendvičových kompozitních desek tl. 28mm`"_x000d_
 "``pohledová strana je lakovaná, kotvení desek provedeno jako skryté`"_x000d_
 "``kotvení všech sloupů pomocí dodatečně vrtaných lepených kotev M16 do umstaiger prefabrikovaných panelů`"_x000d_
 "``plotny jsou z nerezového materiálu tl. min. 8,0mm`"_x000d_
 "``patní desky sloupů bodou podlity polymerní maltou na bázi epoxidu`"_x000d_
 "``osvětlení přístřešku LED antivandal, přístřešek bude uzemněn`"_x000d_
 "``včetně dopravy a montáže na místě realizace`"_x000d_
 "``boční skleněná výplň je nad volným prostorem a musí splňovat kromě akustických požadavků i požadavky na zábradelní funkci`"_x000d_
 "``složení skleněné tabule na TT8+0,76 PVB+TT8 dle tabulky C1 normy ČSN 74 3305`"_x000d_
 "``zhotovitel přístřešku musí doložit statický návrh zasklení i s požadavkem na zábradelní výplň`"_x000d_
 "``-----`"_x000d_
 1 = 1,000 [A]</t>
  </si>
  <si>
    <t>Mobiliář</t>
  </si>
  <si>
    <t>R937001.01</t>
  </si>
  <si>
    <t>MOBILIÁŘ - IFORMAČNÍ OCELOVÁ ZÁVĚSNÁ VITRÍNA ZASKLENÁ UZAMYKATELNÁ - montáž a stavební připravenost</t>
  </si>
  <si>
    <t>"`Dle technické zprávy, výkresových příloh projektové dokumentace. Dle výkazů materiálu projektu. Dle tabulky kubatur projektanta."_x000d_
 "``-----`"_x000d_
 2+2 = 4,000 [A]</t>
  </si>
  <si>
    <t>Položka zahrnuje:
- montáž a osazení kompletního zařízení, předepsaného zadávací dokumentací
- mimostavništní a vnitrostaveništní dopravu
- nezbytné zemní práce a základové konstrukce
- veškerý montážní, kotevní a pomocný materiál
- dodávka mobiliáře není součástí položky - samostatně vyčleněno - centrální nákup</t>
  </si>
  <si>
    <t>R937001.02</t>
  </si>
  <si>
    <t>NEOCEŇOVAT - MOBILIÁŘ - IFORMAČNÍ OCELOVÁ ZÁVĚSNÁ VITRÍNA ZASKLENÁ UZAMYKATELNÁ - dodávka</t>
  </si>
  <si>
    <t>"``celokovové provedení, uzamykatelná dvířka`"_x000d_
 "``žárové zinkování ocelových částí + nátěr`"_x000d_
 "``prosklení - sklo čiré (bezpečnostní)`"_x000d_
 "vnější rozměry 975x725 mm"_x000d_
 "``-----`"_x000d_
 2+2 = 4,000 [A]</t>
  </si>
  <si>
    <t>"`Dle technické zprávy, výkresových příloh projektové dokumentace. Dle výkazů materiálu projektu. Dle tabulky kubatur projektanta."_x000d_
 "`Odpadkový koš na směsný odpad se stříškou do exteriéru, objem 60 l"_x000d_
 2 = 2,000 [A]_x000d_
 Celkem: 2 = 2,000 [B]</t>
  </si>
  <si>
    <t>"`Dle technické zprávy, výkresových příloh projektové dokumentace. Dle výkazů materiálu projektu. Dle tabulky kubatur projektanta."_x000d_
 "`Odpadkový koš na směsný odapd se stříškou do exteriéru, objem 60l"_x000d_
 2 = 2,000 [A]_x000d_
 Celkem: 2 = 2,000 [B]</t>
  </si>
  <si>
    <t>SO 22-15-09</t>
  </si>
  <si>
    <t>SO 22-15-07</t>
  </si>
  <si>
    <t>D.2.2.4</t>
  </si>
  <si>
    <t>"`Dle technické zprávy, výkresových příloh projektové dokumentace. Dle výkazů materiálu projektu. Dle tabulky kubatur projektanta."_x000d_
 "`Výkopová zemina"_x000d_
 35/1.9 = 18,421 [A]_x000d_
 Celkem: 18.421 = 18,421 [B]</t>
  </si>
  <si>
    <t>"`Dle technické zprávy, výkresových příloh projektové dokumentace. Dle výkazů materiálu projektu. Dle tabulky kubatur projektanta."_x000d_
 "`Beton C25/30-XC2"_x000d_
 20 = 20,000 [A]_x000d_
 Celkem: 20 = 20,000 [B]</t>
  </si>
  <si>
    <t>"`Dle technické zprávy, výkresových příloh projektové dokumentace. Dle výkazů materiálu projektu. Dle tabulky kubatur projektanta."_x000d_
 "`Kari síť 8/100-8/100 S235"_x000d_
 2 = 2,000 [A]_x000d_
 Celkem: 2 = 2,000 [B]</t>
  </si>
  <si>
    <t>"`Dle technické zprávy, výkresových příloh projektové dokumentace. Dle výkazů materiálu projektu. Dle tabulky kubatur projektanta."_x000d_
 "`Podkladní beton C16/20"_x000d_
 10 = 10,000 [A]_x000d_
 Celkem: 10 = 10,000 [B]</t>
  </si>
  <si>
    <t>78322</t>
  </si>
  <si>
    <t>PROTIKOROZ OCHRANA DOPLŇK OK NÁTĚREM VÍCEVRST</t>
  </si>
  <si>
    <t>"`Dle technické zprávy, výkresových příloh projektové dokumentace. Dle výkazů materiálu projektu. Dle tabulky kubatur projektanta."_x000d_
 "`Nátěr barvou RAL 7021"_x000d_
 55 = 55,000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</si>
  <si>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</si>
  <si>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923711</t>
  </si>
  <si>
    <t>TABULE "NÁZEV STANICE" (NA OCELOVÝCH SLOUPCÍCH)</t>
  </si>
  <si>
    <t>"`Dle technické zprávy, výkresových příloh projektové dokumentace. Dle výkazů materiálu projektu. Dle tabulky kubatur projektanta."_x000d_
 "`Tabule s názvem stanice 3350x600 vč. přichycení"_x000d_
 10*3.35*0.6 = 20,100 [A]_x000d_
 Celkem: 20.1 = 20,100 [B]</t>
  </si>
  <si>
    <t>923731</t>
  </si>
  <si>
    <t>TABULE "OZNAČENÍ SMĚRŮ" (NA OCELOVÝCH SLOUPCÍCH)</t>
  </si>
  <si>
    <t>"`Dle technické zprávy, výkresových příloh projektové dokumentace. Dle výkazů materiálu projektu. Dle tabulky kubatur projektanta."_x000d_
 "`Tabule se směry 1250x355 vč. přichycení"_x000d_
 1.25*0.355*2 = 0,888 [A]_x000d_
 Celkem: 0.888 = 0,888 [B]</t>
  </si>
  <si>
    <t>923751</t>
  </si>
  <si>
    <t>TABULE "ČÍSLO NÁSTUPIŠTĚ" (NA OCELOVÉM SLOUPKU)</t>
  </si>
  <si>
    <t>"`Dle technické zprávy, výkresových příloh projektové dokumentace. Dle výkazů materiálu projektu. Dle tabulky kubatur projektanta."_x000d_
 "`Tabule ozn. sektorizace nástupišť 450x340 vč. přichycení a konzoly"_x000d_
 0.45*0.34*16 = 2,448 [A]_x000d_
 Celkem: 2.448 = 2,448 [B]</t>
  </si>
  <si>
    <t>923773</t>
  </si>
  <si>
    <t>TABULE JINÁ (NA OCELOVÝCH SLOUPCÍCH)</t>
  </si>
  <si>
    <t>"`Dle technické zprávy, výkresových příloh projektové dokumentace. Dle výkazů materiálu projektu. Dle tabulky kubatur projektanta."_x000d_
 "`Tabule 1360x395 vč. přichycení"_x000d_
 1.36*0.395*3 = 1,612 [A]_x000d_
 "`Tabule 240x240 vč. přichycení"_x000d_
 0.24*0.24*6 = 0,346 [B]_x000d_
 "`Tabule 148x210"_x000d_
 0.148*0.21*4 = 0,124 [C]_x000d_
 Celkem: 1.612+0.346+0.124 = 2,082 [D]</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</si>
  <si>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</si>
  <si>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923791</t>
  </si>
  <si>
    <t>PIKTOGRAMY ZE SAMOLEPÍCÍ FOLIE</t>
  </si>
  <si>
    <t>"`Dle technické zprávy, výkresových příloh projektové dokumentace. Dle výkazů materiálu projektu. Dle tabulky kubatur projektanta."_x000d_
 "`Samolepka Zákaz kouření"_x000d_
 0.24*0.24*2+2*0.148*0.21 = 0,177 [A]_x000d_
 Celkem: 0.177 = 0,177 [B]</t>
  </si>
  <si>
    <t>SLOUPEK DN 60 PRO NÁVĚST</t>
  </si>
  <si>
    <t>"`Dle technické zprávy, výkresových příloh projektové dokumentace. Dle výkazů materiálu projektu. Dle tabulky kubatur projektanta."_x000d_
 "`Samostatná stojka TR 60,3/3,2 dl. 3,5m"_x000d_
 2 = 2,000 [A]_x000d_
 Celkem: 2 = 2,000 [B]</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</si>
  <si>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</si>
  <si>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923823</t>
  </si>
  <si>
    <t>"`Dle technické zprávy, výkresových příloh projektové dokumentace. Dle výkazů materiálu projektu. Dle tabulky kubatur projektanta."_x000d_
 "`Samostatná stojka TR 70/4 dl. 3,1m"_x000d_
 4 = 4,000 [A]_x000d_
 Celkem: 4 = 4,000 [B]</t>
  </si>
  <si>
    <t>923827</t>
  </si>
  <si>
    <t>SLOUPEK DN 102 PRO NÁVĚST</t>
  </si>
  <si>
    <t>"`Dle technické zprávy, výkresových příloh projektové dokumentace. Dle výkazů materiálu projektu. Dle tabulky kubatur projektanta."_x000d_
 "`Samostatná stojka TR 102/6,3 dl.6m"_x000d_
 6 = 6,000 [A]_x000d_
 Celkem: 6 = 6,000 [B]</t>
  </si>
  <si>
    <t>R92381</t>
  </si>
  <si>
    <t>SLOUPEK DN 108 PRO NÁVĚST</t>
  </si>
  <si>
    <t>"`Dle technické zprávy, výkresových příloh projektové dokumentace. Dle výkazů materiálu projektu. Dle tabulky kubatur projektanta."_x000d_
 "`Samostatná stojka TR 108/10 dl.3,5m"_x000d_
 4 = 4,000 [A]_x000d_
 Celkem: 4 = 4,000 [B]</t>
  </si>
  <si>
    <t>"`Dle technické zprávy, výkresových příloh projektové dokumentace. Dle výkazů materiálu projektu. Dle tabulky kubatur projektanta."_x000d_
 "`Výkopová zemina"_x000d_
 35 = 35,000 [A]_x000d_
 Celkem: 35 = 35,000 [B]</t>
  </si>
  <si>
    <t>SO 22-15-10</t>
  </si>
  <si>
    <t>"`Dle technické zprávy, výkresových příloh projektové dokumentace. Dle výkazů materiálu projektu. Dle tabulky kubatur projektanta."_x000d_
 "`Nátěr barvou RAL 7021"_x000d_
 45 = 45,000 [A]</t>
  </si>
  <si>
    <t>"`Dle technické zprávy, výkresových příloh projektové dokumentace. Dle výkazů materiálu projektu. Dle tabulky kubatur projektanta."_x000d_
 "`Tabule s názvem stanice 3500x600 vč. přichycení"_x000d_
 10*3.5*0.6 = 21,000 [A]_x000d_
 Celkem: 21 = 21,000 [B]</t>
  </si>
  <si>
    <t>"`Dle technické zprávy, výkresových příloh projektové dokumentace. Dle výkazů materiálu projektu. Dle tabulky kubatur projektanta."_x000d_
 "`Tabule se směry 1250x355 vč. přichycení"_x000d_
 2*0.355*1.25 = 0,888 [A]_x000d_
 Celkem: 0.888 = 0,888 [B]</t>
  </si>
  <si>
    <t>"`Dle technické zprávy, výkresových příloh projektové dokumentace. Dle výkazů materiálu projektu. Dle tabulky kubatur projektanta."_x000d_
 "`Tabule 1360x395 vč. přichycení"_x000d_
 1.36*0.395*2 = 1,074 [A]_x000d_
 "`Tabule 440x240 vč. přichycení"_x000d_
 0.44*0.24*2 = 0,211 [B]_x000d_
 "`Tabule 240x240 vč. přichycení"_x000d_
 0.24*0.24*6 = 0,346 [C]_x000d_
 "`Tabule 148x210"_x000d_
 0.148*0.21*4 = 0,124 [D]_x000d_
 Celkem: 1.074+0.211+0.346+0.124 = 1,755 [E]</t>
  </si>
  <si>
    <t xml:space="preserve">"`Dle technické zprávy, výkresových příloh projektové dokumentace. Dle výkazů materiálu projektu. Dle tabulky kubatur projektanta."_x000d_
 "`Samolepka Zákaz kouření"_x000d_
 0.5*0.5*2 = 0,500 [A]_x000d_
 "`Samolepka 148x210  "_x000d_
 0.148*0.21*2 = 0,062 [B]_x000d_
 Celkem: 0.5+0.062 = 0,562 [C]</t>
  </si>
  <si>
    <t>"`Dle technické zprávy, výkresových příloh projektové dokumentace. Dle výkazů materiálu projektu. Dle tabulky kubatur projektanta."_x000d_
 "`Samostatná stojka TR 70/4 dl. 3,5m"_x000d_
 3 = 3,000 [A]_x000d_
 Celkem: 3 = 3,000 [B]</t>
  </si>
  <si>
    <t>"`Dle technické zprávy, výkresových příloh projektové dokumentace. Dle výkazů materiálu projektu. Dle tabulky kubatur projektanta."_x000d_
 "`Samostatná stojka TR 102/6,3 dl.6,0m"_x000d_
 6 = 6,000 [A]</t>
  </si>
  <si>
    <t>SO 22-15-51</t>
  </si>
  <si>
    <t>D.2.2.5</t>
  </si>
  <si>
    <t>00572470</t>
  </si>
  <si>
    <t>osivo směs travní univerzál</t>
  </si>
  <si>
    <t xml:space="preserve">"``dle TZ, projektové dokumentace`"_x000d_
 "``konečné úpravy ploch po demolicích - dosypání vrstvy zeminy cca 250-300mm`"_x000d_
 zastavěné plochy   (243.00+13.00+36.00+71.85+59.00+6.0+9.00+10.00+10.00)*0.28 = 128,198 [A]</t>
  </si>
  <si>
    <t>183405211</t>
  </si>
  <si>
    <t>Výsev trávníku hydroosevem na ornici</t>
  </si>
  <si>
    <t xml:space="preserve">"``dle TZ, projektové dokumentace`"_x000d_
 "``osetí ploch po demolicích`   "_x000d_
 zastavěné plochy   243.00+13.00+36.00+71.85+59.00+6.0+9.00+10.00+10.00 = 457,850 [A]</t>
  </si>
  <si>
    <t>228860011</t>
  </si>
  <si>
    <t>Demontáž napájecí skříně pro reléový objekt [OPD]</t>
  </si>
  <si>
    <t>Demontáž napájecí skříně pro objekt včetně demontáže vnitřního vybavení, demontáže vzájemného propojení a demontáže vstupní a přípojkové skříně ze stěny domku, demontáž propojení vstupní skříně s oddělovacím transformátorem reléový [OPD]</t>
  </si>
  <si>
    <t xml:space="preserve">"``dle TZ, projektové dokumentace`"_x000d_
 Demontáž 1 odpojení elektroinstalace reléového domku v km 65,214   1.00 = 1,000 [A]</t>
  </si>
  <si>
    <t>228860052</t>
  </si>
  <si>
    <t>Demontáž reléového domku [DOZZ 2]</t>
  </si>
  <si>
    <t>Demontáž reléového domku včetně odstranění betonových dlaždic okolo domku, demontáže žlabu, bez demontáže betonových základů [DOZZ 2]</t>
  </si>
  <si>
    <t xml:space="preserve">"``dle TZ, projektové dokumentace`"_x000d_
 Demontáž reléového domku v km 65,214   1.00 = 1,000 [A]</t>
  </si>
  <si>
    <t>762331811</t>
  </si>
  <si>
    <t>Demontáž vázaných kcí krovů z hranolů průřezové pl do 120 cm2</t>
  </si>
  <si>
    <t>Demontáž vázaných konstrukcí krovů sklonu do 60° z hranolů, hranolků, fošen, průřezové plochy do 120 cm2</t>
  </si>
  <si>
    <t>"``demolice hospodářského objektu v areálu Mysliveckého spolku`"_x000d_
 "``demontáž prvků střešního krovu`"_x000d_
 "``vaznice` "_x000d_
 2*9.10 = 18,200 [A]_x000d_
 Celkem: 18.2 = 18,200 [B]</t>
  </si>
  <si>
    <t>762335811</t>
  </si>
  <si>
    <t>Demontáž krokví rovnoběžných s okapem průřezové pl do 120 cm2 na dřevěný podklad</t>
  </si>
  <si>
    <t>Demontáž vázaných konstrukcí krovů sklonu do 60° krokví rovnoběžných s okapem (vlašských) na dřevěný podklad, průřezové plochy do 120 cm2</t>
  </si>
  <si>
    <t xml:space="preserve">"``dle TZ`"_x000d_
 "``demontáž prvků krovu`"_x000d_
 krokve   5*9.10 = 45,500 [A]</t>
  </si>
  <si>
    <t>762341811</t>
  </si>
  <si>
    <t>Demontáž bednění střech z prken</t>
  </si>
  <si>
    <t>Demontáž bednění a laťování bednění střech rovných, obloukových, sklonu do 60° se všemi nadstřešními konstrukcemi z prken hrubých, hoblovaných tl. do 32 mm</t>
  </si>
  <si>
    <t>"``demolice hospodářského objektu v areálu Mysliveckého spolku`"_x000d_
 "``demontáž prvků střešního krovu`"_x000d_
 "``bednění střechy` "_x000d_
 5.5*9.10 = 50,050 [A]_x000d_
 Celkem: 50.05 = 50,050 [B]</t>
  </si>
  <si>
    <t>764002811</t>
  </si>
  <si>
    <t>Demontáž okapového plechu do suti v krytině povlakové</t>
  </si>
  <si>
    <t>Demontáž klempířských konstrukcí okapového plechu do suti, v krytině povlakové</t>
  </si>
  <si>
    <t>"``demolice hospodářského objektu v areálu Mysliveckého spolku`"_x000d_
 "``demontáž prvků střešního krovu`"_x000d_
 "``klempířské prvky` "_x000d_
 9.10 = 9,100 [A]_x000d_
 Celkem: 9.1 = 9,100 [B]</t>
  </si>
  <si>
    <t>765111801</t>
  </si>
  <si>
    <t>Demontáž krytiny keramické drážkové sklonu do 30° na sucho do suti</t>
  </si>
  <si>
    <t>Demontáž krytiny keramické drážkové, sklonu do 30° na sucho do suti</t>
  </si>
  <si>
    <t xml:space="preserve">"``dle TZ, projektové dokumentace`"_x000d_
 demontáž střešní krytiny RD č.p. 100 z keramických tašek     225.00*1.20 = 270,000 [A]</t>
  </si>
  <si>
    <t>765111811</t>
  </si>
  <si>
    <t>Příplatek k demontáži krytiny keramické drážkové do suti za sklon přes 30°</t>
  </si>
  <si>
    <t>Demontáž krytiny keramické Příplatek k cenám za sklon přes 30° do suti</t>
  </si>
  <si>
    <t xml:space="preserve">dle pol. demontáže krytiny (sklon střechy 34°      270.00 = 270,000 [A]</t>
  </si>
  <si>
    <t>765111861</t>
  </si>
  <si>
    <t>Demontáž krytiny keramické hřebenů a nároží sklonu do 30° na sucho do suti</t>
  </si>
  <si>
    <t>Demontáž krytiny keramické hřebenů a nároží, sklonu do 30° z hřebenáčů na sucho do suti</t>
  </si>
  <si>
    <t>"``demontáž hřebenů a nároží RD č.p. 100`"_x000d_
 4*3.70+13.71+2*4.65 = 37,810 [A]</t>
  </si>
  <si>
    <t>765111881</t>
  </si>
  <si>
    <t>Příplatek k demontáži krytiny keramické hřebenů a nároží z prejzů do suti za sklon přes 30°</t>
  </si>
  <si>
    <t>765131803</t>
  </si>
  <si>
    <t>Demontáž azbestocementové skládané krytiny sklonu do 30° do suti</t>
  </si>
  <si>
    <t>Demontáž azbestocementové krytiny skládané sklonu do 30° do suti</t>
  </si>
  <si>
    <t xml:space="preserve">"``dle TZ, projektové dokumentace`"_x000d_
 demontáž stř. krytiny zahradní šopky u RD z azbest. šablon  18.50 = 18,500 [A]</t>
  </si>
  <si>
    <t>765131857</t>
  </si>
  <si>
    <t>Demontáž vlnité azbestocementové krytiny sklonu do 30° do suti</t>
  </si>
  <si>
    <t>Demontáž azbestocementové krytiny vlnité sklonu do 30° do suti</t>
  </si>
  <si>
    <t xml:space="preserve">"``dle TZ, projektové dokumentace`"_x000d_
 demontáž vlnovek ze zahradní chatky v km 65,600    4.50*4.00+1.90*4.00+5.80*2.00 = 37,200 [A]_x000d_
 demontáž zastřešení zahr. chatky č.1 z azbest. vlnovek   3.5*2.5*1.25 = 10,938 [B]_x000d_
 Celkem: 37.2+10.938 = 48,138 [C]</t>
  </si>
  <si>
    <t>998765102</t>
  </si>
  <si>
    <t>Přesun hmot tonážní pro krytiny skládané v objektech v přes 6 do 12 m</t>
  </si>
  <si>
    <t>Přesun hmot pro krytiny skládané stanovený z hmotnosti přesunovaného materiálu vodorovná dopravní vzdálenost do 50 m na objektech výšky přes 6 do 12 m</t>
  </si>
  <si>
    <t>767132812</t>
  </si>
  <si>
    <t>Demontáž příček svařovaných do suti</t>
  </si>
  <si>
    <t>Demontáž stěn a příček z plechů svařovaných do suti</t>
  </si>
  <si>
    <t>"``demolice hospodářského objektu v areálu Mysliveckého spolku`"_x000d_
 "``demontáž stěn plechového objektu`"_x000d_
 9.10*4.00+9.10*3.50+2*5.20*3.80 = 107,770 [A]_x000d_
 Celkem: 107.77 = 107,770 [B]</t>
  </si>
  <si>
    <t>795</t>
  </si>
  <si>
    <t>Lokální vytápění</t>
  </si>
  <si>
    <t>795121811</t>
  </si>
  <si>
    <t>Odpojení a odebrání přenosných kamen na tuhá paliva hmotnosti do 100 kg</t>
  </si>
  <si>
    <t xml:space="preserve">"``dle TZ, projektové dokumentace`"_x000d_
 odpojení kamen v objektu zahradní chatky    1.00 = 1,000 [A]</t>
  </si>
  <si>
    <t>961044111</t>
  </si>
  <si>
    <t>Bourání základů z betonu prostého</t>
  </si>
  <si>
    <t>Bourání základů z betonu prostého</t>
  </si>
  <si>
    <t xml:space="preserve">"``dle TZ, projektové dokumentace`"_x000d_
 demolice zákl. patek relé. domku   4*0.4*0.4*1.00 = 0,640 [A]_x000d_
 demolice základů hosp. objektu v areálu Mysliveckého spolku  2*9.50*0.30*0.60+2*5.00*0.30*0.60 = 5,220 [B]_x000d_
 Celkem: 0.64+5.22 = 5,860 [C]</t>
  </si>
  <si>
    <t>966071822</t>
  </si>
  <si>
    <t>Rozebrání oplocení z drátěného pletiva se čtvercovými oky v přes 1,6 do 2,0 m</t>
  </si>
  <si>
    <t>Rozebrání oplocení z pletiva drátěného se čtvercovými oky, výšky přes 1,6 do 2,0 m</t>
  </si>
  <si>
    <t xml:space="preserve">"``Dle TZ`"_x000d_
 "``demolice oplocení - oplocení z drátěného čtyřhranného pletiva, v. 1,80m převážně na ocel. sloupcích`     "_x000d_
 délka demolovaného opocení    1430.00 = 1430,000 [A]</t>
  </si>
  <si>
    <t>966073121</t>
  </si>
  <si>
    <t>Demontáž krytiny ocelových střech z tvarovaných ocelových plechů šroubovaných budov v do 6 m</t>
  </si>
  <si>
    <t>Demontáž krytiny střech ocelových konstrukcí z tvarovaných ocelových plechů, výšky budovy do 6 m</t>
  </si>
  <si>
    <t>"``dle TZ`"_x000d_
 "``demolice hosp. objektu na parcele č. 5126`"_x000d_
 "``rozebrání krytiny pultové střechy objektu` "_x000d_
 5.50*9.10 = 50,050 [A]_x000d_
 Celkem: 50.05 = 50,050 [B]</t>
  </si>
  <si>
    <t>981011111</t>
  </si>
  <si>
    <t>Demolice budov dřevěných lehkých jednostranně obitých postupným rozebíráním</t>
  </si>
  <si>
    <t>Demolice budov postupným rozebíráním dřevěných lehkých, jednostranně obitých</t>
  </si>
  <si>
    <t xml:space="preserve">"``dle TZ, projektové dokumentace`"_x000d_
 "``demolice zahradních chatek`"_x000d_
 chatka č.1 - OP    21.00 = 21,000 [A]_x000d_
 chatka č.2 - OP    23.50 = 23,500 [B]_x000d_
 chatka č. 3 - OP   22.00 = 22,000 [C]_x000d_
 Celkem: 21+23.5+22 = 66,500 [D]</t>
  </si>
  <si>
    <t>981011413</t>
  </si>
  <si>
    <t>Demolice budov zděných na MC nebo z betonu podíl konstrukcí přes 15 do 20 % postupným rozebíráním</t>
  </si>
  <si>
    <t>Demolice budov postupným rozebíráním z cihel, kamene, tvárnic na maltu cementovou nebo z betonu prostého s podílem konstrukcí přes 15 do 20 %</t>
  </si>
  <si>
    <t xml:space="preserve">"``dle TZ, projektové dokumentace`"_x000d_
 OP zahradní chatky    81.80 = 81,800 [A]_x000d_
 OP zahradní šopky u RD 36.00 = 36,000 [B]_x000d_
 OP přístřešku pro veřejnost zast. Měrovice n. Hanou    238.00 = 238,000 [C]_x000d_
 OP ruiny RD č.p. 93, předpoklad    502.95 = 502,950 [D]_x000d_
 Celkem: 81.8+36+238+502.95 = 858,750 [E]</t>
  </si>
  <si>
    <t>981013414</t>
  </si>
  <si>
    <t>Demolice budov zděných na MC nebo z betonu podíl konstrukcí přes 20 do 25 % těžkou mechanizací</t>
  </si>
  <si>
    <t>Demolice budov těžkými mechanizačními prostředky z cihel, kamene, tvárnic na maltu cementovou nebo z betonu prostého s podílem konstrukcí přes 20 do 25 %</t>
  </si>
  <si>
    <t xml:space="preserve">"``dle TZ, projektové dokumentace`"_x000d_
 demolice RD č.p. 100, Víceměřice    1363.50 = 1363,500 [A]</t>
  </si>
  <si>
    <t xml:space="preserve">poplatek za suť z demolic zděných objektů - viz pol. 981011413   317.738 = 317,738 [A]_x000d_
 poplatek za suť z demolice RD - viz pol. 981013414  640.845 = 640,845 [B]_x000d_
 poplatek za suť z demolice oplocení - viz pol. 966071822    3.546 = 3,546 [C]_x000d_
 poplatek za suť z demolice střešní krytiny - viz pol. 765111   12.015+0.434 = 12,449 [D]_x000d_
 Celkem: 317.738+640.845+3.546+12.449 = 974,578 [E]</t>
  </si>
  <si>
    <t xml:space="preserve">"``beton z demolic zákl. patek relé. domku a základů hosp. objektu`    "_x000d_
 dle pol. 961044111     11.72 = 11,720 [A]</t>
  </si>
  <si>
    <t xml:space="preserve">dle pol. 762331811     0.146 = 0,146 [A]_x000d_
 dle pol. 762335811    0.273 = 0,273 [B]_x000d_
 dle pol. 762341811   0.751 = 0,751 [C]_x000d_
 dle pol. 764002811   0.016 = 0,016 [D]_x000d_
 dle pol. 966073121   0.450 = 0,450 [E]_x000d_
 Celkem: 0.146+0.273+0.751+0.016+0.45 = 1,636 [F]</t>
  </si>
  <si>
    <t>R015680</t>
  </si>
  <si>
    <t>955</t>
  </si>
  <si>
    <t>NEOCEŇOVAT - POPLATKY ZA LIKVIDACI ODPADŮ NEBEZPEČNÝCH - 17 06 05* STAVEBNÍ MATERIÁLY OBSAHUJÍCÍ AZBEST VČ. DOPRAVY NA SKLÁDKU A MANIPULACE</t>
  </si>
  <si>
    <t xml:space="preserve">"``dle pol. 7651318`"_x000d_
 suť z demol. střešních krytin z azbestocementu  0.329+0.738 = 1,067 [A]</t>
  </si>
  <si>
    <t>997</t>
  </si>
  <si>
    <t>Přesun sutě</t>
  </si>
  <si>
    <t>997006004</t>
  </si>
  <si>
    <t>Pytlování nebezpečného odpadu ze střešních šablon s obsahem azbestu</t>
  </si>
  <si>
    <t>Úprava stavebního odpadu pytlování nebezpečného odpadu s obsahem azbestu ze šablon</t>
  </si>
  <si>
    <t xml:space="preserve">dle pol. 765131803 - demontáž krytiny z azbestocementu  0.329 = 0,329 [A]</t>
  </si>
  <si>
    <t>997006014</t>
  </si>
  <si>
    <t>Pytlování nebezpečného odpadu z vlnitých tabulí s obsahem azbestu</t>
  </si>
  <si>
    <t>Úprava stavebního odpadu pytlování nebezpečného odpadu s obsahem azbestu z vlnitých tabulí</t>
  </si>
  <si>
    <t xml:space="preserve">dle pol. 765131857 - suť z demolic azbestocement. střešních vlnovek  0.738 = 0,738 [A]</t>
  </si>
  <si>
    <t>997006512</t>
  </si>
  <si>
    <t>Vodorovné doprava suti s naložením a složením na skládku přes 100 m do 1 km</t>
  </si>
  <si>
    <t>Vodorovná doprava suti na skládku s naložením na dopravní prostředek a složením přes 100 m do 1 km</t>
  </si>
  <si>
    <t>R98199000</t>
  </si>
  <si>
    <t>Odpojení objektu od všech inženýrských sítí</t>
  </si>
  <si>
    <t xml:space="preserve">"``dle TZ, projektové dokumentace`"_x000d_
 definitivní odpojení technologie 1 inženýrských sítí RD  1.00 = 1,000 [A]_x000d_
 definitivní odpojení 1 zaslepení inženýrských sítí ruiny RD č.p. 93   1.00 = 1,000 [B]_x000d_
 Celkem: 1+1 = 2,000 [C]</t>
  </si>
  <si>
    <t>R98199001</t>
  </si>
  <si>
    <t>Odpojení objektu od elektické sítě (silnoproud, slaboproud)</t>
  </si>
  <si>
    <t xml:space="preserve">"``dle TZ, projektové dokumentace`"_x000d_
 definitivní odpojení technologie 1 reléového objektu od sítě NN  1.00 = 1,000 [A]_x000d_
 definitivní opdpojení technologie 1 objektu zast. Měrovice n.H. od sítě NN  1.00 = 1,000 [B]_x000d_
 Celkem: 1+1 = 2,000 [C]</t>
  </si>
  <si>
    <t>998001123</t>
  </si>
  <si>
    <t>Přesun hmot pro demolice objektů v do 21 m</t>
  </si>
  <si>
    <t>Přesun hmot pro demolice objektů výšky do 21 m</t>
  </si>
  <si>
    <t>SO 22-15-11</t>
  </si>
  <si>
    <t>D.2.2.6</t>
  </si>
  <si>
    <t>"2.010_Oplocení v k.ú. Měrovice nad Hanou"_x000d_
 "`brána š. 3,80m - základy"_x000d_
 ((0.90*0.90)*0.90)*5*2 = 7,290 [B]_x000d_
 "`brána š. 4,30 m - základy"_x000d_
 ((0.90*0.90)*0.90)*1*2 = 1,458 [C]_x000d_
 "`branka š. 1,20 m - základy"_x000d_
 ((0.90*0.90)*0.60)*1*2 = 0,972 [D]_x000d_
 Celkem: B+C+D = 9,720 [E]</t>
  </si>
  <si>
    <t>26A12</t>
  </si>
  <si>
    <t>VRTY PRO SLOUPKY OPLOCENÍ TŘ. TĚŽITELNOSTI I D DO 200MM</t>
  </si>
  <si>
    <t>"`2.004_Oplocení v k.ú. Víceměřice "_x000d_
 "`dl. 2400mm - 72kusů sloupků"_x000d_
 "`dl. 2400mm - 18kusů vzpěr"_x000d_
 0.800*72+0.900*18 = 73,800 [A]_x000d_
 "`2.006_Oplocení v k.ú. Němčice nad Hanou"_x000d_
 "`dl. 2400mm - 186kusů sloupků"_x000d_
 "`dl. 2400mm - 97kusů vzpěr"_x000d_
 0.800*186+0.900*97 = 236,100 [B]_x000d_
 "`2.010_Oplocení v k.ú. Měrovice nad Hanou"_x000d_
 "`dl. 2400mm - 180kusů sloupků"_x000d_
 "`dl. 2400mm - 48kusů vzpěr"_x000d_
 0.800*180+0.900*48 = 187,200 [C]_x000d_
 Celkem: A+B+C = 497,100 [D]</t>
  </si>
  <si>
    <t>položka zahrnuje:
- zřízení vrtu, svislou a vodorovnou dopravu zeminy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uložení zeminy na skládku a poplatek za skládku</t>
  </si>
  <si>
    <t>33817C</t>
  </si>
  <si>
    <t xml:space="preserve">SLOUPKY PLOTOVÉ Z DÍLCŮ KOVOVÝCH  DO BETONOVÝCH PATEK</t>
  </si>
  <si>
    <t>"`Poznámka "_x000d_
 "`sloupky a vzpěry pr. 60mm, dl. 2400mm"_x000d_
 "`úchyty, víčka"_x000d_
 "``-------------------------------------------------------------------`"_x000d_
 "`2.004_Oplocení v k.ú. Víceměřice "_x000d_
 "`72kusů sloupků"_x000d_
 "`18kusů vzpěr"_x000d_
 72+18 = 90,000 [A]_x000d_
 "`2.006_Oplocení v k.ú. Němčice nad Hanou"_x000d_
 "`186kusů sloupků"_x000d_
 "`97kusů vzpěr"_x000d_
 186+97 = 283,000 [B]_x000d_
 "`2.010_Oplocení v k.ú. Měrovice nad Hanou"_x000d_
 "`180kusů sloupků"_x000d_
 "`48kusů vzpěr"_x000d_
 180+48 = 228,000 [C]_x000d_
 Celkem: A+B+C = 601,000 [D]</t>
  </si>
  <si>
    <t>- dodání a osazení předepsaného sloupku včetně PKO
- případnou betonovou patku z předepsané třídy betonu
- nutné zemní práce</t>
  </si>
  <si>
    <t>461314</t>
  </si>
  <si>
    <t>PATKY Z PROSTÉHO BETONU C25/30</t>
  </si>
  <si>
    <t>"`2.004_Oplocení v k.ú. Víceměřice "_x000d_
 "`72kusů sloupků"_x000d_
 "`18kusů vzpěr"_x000d_
 ((22/7)*0.10*0.10)*(0.800*72+0.900*18) = 2,319 [A]_x000d_
 "`2.006_Oplocení v k.ú. Němčice nad Hanou"_x000d_
 "`186kusů sloupků"_x000d_
 "`97kusů vzpěr"_x000d_
 ((22/7)*0.10*0.10)*(0.800*186+0.900*97) = 7,420 [B]_x000d_
 "`brána základy"_x000d_
 ((0.90*0.90)*0.90)*2 = 1,458 [C]_x000d_
 "`2.010_Oplocení v k.ú. Měrovice nad Hanou"_x000d_
 "`180kusů sloupků"_x000d_
 "`48kusů vzpěr"_x000d_
 ((22/7)*0.10*0.10)*(0.800*180+0.900*48) = 5,883 [D]_x000d_
 "`brány základy"_x000d_
 ((0.90*0.90)*0.90)*5 = 3,645 [E]_x000d_
 "`branka základy"_x000d_
 ((0.90*0.90)*0.60)*1 = 0,486 [G]_x000d_
 Celkem: A+B+C+D+E+G = 21,212 [H]</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</si>
  <si>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</si>
  <si>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76792</t>
  </si>
  <si>
    <t>OPLOCENÍ Z DRÁTĚNÉHO PLETIVA POTAŽENÉHO PLASTEM</t>
  </si>
  <si>
    <t>"`Poznámka"_x000d_
 "`pletivo čtyřhranné oka 50/50mm, "_x000d_
 "`drát pr. 2,8mm s poplastovaným povrchem"_x000d_
 "`napínací drát pr. 3mm (3ks ve třech výškách)"_x000d_
 "``--------------------------------------------------------------------`"_x000d_
 "`2.004_Oplocení v k.ú. Víceměřice"_x000d_
 177.600*1.800 = 319,680 [A]_x000d_
 "`2.006_Oplocení v k.ú. Němčice nad Hanou"_x000d_
 466,00*1.800 = 838,800 [B]_x000d_
 "`2.010_Oplocení v k.ú. Měrovice nad Hanou"_x000d_
 423,50*1.800 = 762,300 [C]_x000d_
 Celkem: A+B+C = 1920,780 [D]</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</si>
  <si>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</si>
  <si>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76796</t>
  </si>
  <si>
    <t>VRATA A VRÁTKA</t>
  </si>
  <si>
    <t>"`Poznámka:"_x000d_
 "`rám z kruhových profilů, výplň z drátěného poplastovaného pletiva"_x000d_
 "`stavěč křídla oboustranný vč. kotevní desky, uzamykatená petlice, visací zámek"_x000d_
 "``-----------------------------------------------------------------------`"_x000d_
 "`2.010_Oplocení v k.ú. Měrovice nad Hanou"_x000d_
 "brána š. 3,80 m"_x000d_
 3,800*1,800*5 = 34,200 [D]_x000d_
 "brána š. 4,30 m"_x000d_
 4,300*1,800*1 = 7,740 [E]_x000d_
 "branka š. 1,20 m"_x000d_
 1,200*1.800*1 = 2,160 [F]_x000d_
 Celkem: D+E+F = 44,100 [G]</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</si>
  <si>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</si>
  <si>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R767091</t>
  </si>
  <si>
    <t>Provizorní oplocení</t>
  </si>
  <si>
    <t>D+M provizorního oplocení v místech snesení stávajícího do doby vybudování nového opocení dotčených pozemků</t>
  </si>
  <si>
    <t>"pol. č. 13373"_x000d_
 9,720*2,05 = 19,926 [D]_x000d_
 "pol č. 26A12"_x000d_
 (22/7)*0,1*0,1*497,1 = 15,623 [E]_x000d_
 Celkem: D+E = 35,549 [F]</t>
  </si>
  <si>
    <t>SO 22-01-01</t>
  </si>
  <si>
    <t>D.2.3</t>
  </si>
  <si>
    <t>D.2.3.01</t>
  </si>
  <si>
    <t>74A</t>
  </si>
  <si>
    <t>ZÁKLADY TV</t>
  </si>
  <si>
    <t>74A110</t>
  </si>
  <si>
    <t>ZÁKLAD TV HLOUBENÝ V JAKÉKOLIV TŘÍDĚ ZEMINY</t>
  </si>
  <si>
    <t>viz výkaz výměr základů, stožárů a bran 695 = 695,000 [A]</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</si>
  <si>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</si>
  <si>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</si>
  <si>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</si>
  <si>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viz výkaz výměr základů, stožárů a bran 342 = 342,000 [A]</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</si>
  <si>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</si>
  <si>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</si>
  <si>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</si>
  <si>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viz výkaz výměr základů, stožárů a bran 113 = 113,000 [A]</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</si>
  <si>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</si>
  <si>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74A115</t>
  </si>
  <si>
    <t>ZAMĚŘENÍ VÝŠKY ZÁKLADU V PRÚBĚHU VÝSTAVBY (PRO MONTÁŽ VÝSTROJE NA STOŽÁR)</t>
  </si>
  <si>
    <t>viz stavební tabulka 113 = 113,000 [A]</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</si>
  <si>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</si>
  <si>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</si>
  <si>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</si>
  <si>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</si>
  <si>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</si>
  <si>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</si>
  <si>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viz technická zpráva 13900 = 13900,000 [A]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</si>
  <si>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</si>
  <si>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</si>
  <si>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</si>
  <si>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viz technická zpráva 1251 = 1251,000 [A]</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</si>
  <si>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</si>
  <si>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</si>
  <si>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</si>
  <si>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viz stavební tabulka 452 = 452,000 [A]</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</si>
  <si>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</si>
  <si>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</si>
  <si>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</si>
  <si>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viz stavební tabulka 408 = 408,000 [A]</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</si>
  <si>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</si>
  <si>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</si>
  <si>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</si>
  <si>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viz stavební tabulka 71 = 71,000 [A]</t>
  </si>
  <si>
    <t xml:space="preserve">1. Položka obsahuje:
 –  montáž, materiál, dovoz a protikorozní ošetření svorníkového koše pro základ TV
2. Položka neobsahuje:
 X
3. Způsob měření:
Udává se počet kusů kompletní konstrukce nebo práce.</t>
  </si>
  <si>
    <t>74A340</t>
  </si>
  <si>
    <t>KOTEVNÍ SLOUPEK PRO ZÁKLAD TV</t>
  </si>
  <si>
    <t>viz stavební tabulka 12 = 12,000 [A]</t>
  </si>
  <si>
    <t>1. Položka obsahuje:
 – materiál, montáž a dopravné za kotevní sloupek
2. Položka neobsahuje:
 X
3. Způsob měření:
Udává se počet kusů kompletní konstrukce nebo práce.</t>
  </si>
  <si>
    <t>74A450</t>
  </si>
  <si>
    <t>ÚPRAVA KABELŮ U ZÁKLADU TV</t>
  </si>
  <si>
    <t>viz technická zpráva 20 = 20,000 [A]</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</si>
  <si>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</si>
  <si>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74A530</t>
  </si>
  <si>
    <t>MECHANICKÁ OCHRANA TRAKČNÍ PODPĚRY</t>
  </si>
  <si>
    <t>viz technická zpráva 2 = 2,000 [A]</t>
  </si>
  <si>
    <t>1. Položka obsahuje:
 – montáž, materiál a dopravné
 – ocelovou konstrukci pro ochranu stožáru v betonovém základu
2. Položka neobsahuje:
 X
3. Způsob měření:
Udává se počet kusů kompletní konstrukce nebo práce.</t>
  </si>
  <si>
    <t>74AF11</t>
  </si>
  <si>
    <t>TAŽNÉ HNACÍ VOZIDLO K PRACOVNÍM SOUPRAVÁM (PRO ZÁKLADY - MONTÁŽ)</t>
  </si>
  <si>
    <t>viz technická zpráva 950 = 950,000 [A]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</si>
  <si>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</si>
  <si>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</si>
  <si>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</si>
  <si>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74B215</t>
  </si>
  <si>
    <t>STOŽÁR TV OCELOVÝ TRUBKOVÝ JEDNODUCHÝ NA SVORNÍKY, TYPU TS245 NEBO TSI245, DÉLKY DO 10 M VČETNĚ</t>
  </si>
  <si>
    <t>viz výkaz výměr základů, stožárů a bran 2 = 2,000 [A]</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</si>
  <si>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</si>
  <si>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</si>
  <si>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</si>
  <si>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viz výkaz výměr základů, stožárů a bran 1 = 1,000 [A]</t>
  </si>
  <si>
    <t>74B234</t>
  </si>
  <si>
    <t>STOŽÁR TV OCELOVÝ TRUBKOVÝ JEDNODUCHÝ BRÁNOVÝ NA SVORNÍKY, TYPU TBS245 NEBO TBSI245, DÉLKY PŘES 10 M DO 14 M VČETNĚ</t>
  </si>
  <si>
    <t>74B313</t>
  </si>
  <si>
    <t>STOŽÁR TV OCELOVÝ PROFILOVÝ NA SVORNÍKY, TYPU DS14, DÉLKY DO 10 M VČETNĚ</t>
  </si>
  <si>
    <t>viz výkaz výměr základů, stožárů a bran 64 = 64,000 [A]</t>
  </si>
  <si>
    <t>74B601</t>
  </si>
  <si>
    <t xml:space="preserve">STOŽÁR TV OCELOVÝ PŘÍHRADOVÝ TYPU BP DÉLKY  9 M</t>
  </si>
  <si>
    <t>viz výkaz výměr základů, stožárů a bran 32 = 32,000 [A]</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</si>
  <si>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</si>
  <si>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</si>
  <si>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</si>
  <si>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</si>
  <si>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</si>
  <si>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základů, stožárů a bran 100 = 100,000 [A]</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</si>
  <si>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</si>
  <si>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</si>
  <si>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</si>
  <si>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viz výkaz výměr základů, stožárů a bran 5 = 5,000 [A]</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</si>
  <si>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</si>
  <si>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74B723</t>
  </si>
  <si>
    <t>PŘIPEVNĚNÍ BŘEVNA BRÁNY NEBO VÝLOŽNÍKU S UKONČENÍM TYPU C NA BP</t>
  </si>
  <si>
    <t>74B725</t>
  </si>
  <si>
    <t>PŘIPEVNĚNÍ BŘEVNA BRÁNY NEBO VÝLOŽNÍKU S UKONČENÍM TYPU HEB</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</si>
  <si>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</si>
  <si>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</si>
  <si>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</si>
  <si>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74B744</t>
  </si>
  <si>
    <t>VYVĚŠENÍ BŘEVNA BRÁNY NEBO VÝLOŽNÍKU NA HEB</t>
  </si>
  <si>
    <t>viz výkaz výměr základů, stožárů a bran 3 = 3,000 [A]</t>
  </si>
  <si>
    <t>74BF11</t>
  </si>
  <si>
    <t>TAŽNÉ HNACÍ VOZIDLO K PRACOVNÍM SOUPRAVÁM (PRO STOŽÁRY A BRÁNY - MONTÁŽ )</t>
  </si>
  <si>
    <t>viz technická zpráva 230 = 230,000 [A]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</si>
  <si>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</si>
  <si>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</si>
  <si>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</si>
  <si>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</si>
  <si>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</si>
  <si>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 20 = 20,000 [A]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</si>
  <si>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</si>
  <si>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</si>
  <si>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</si>
  <si>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viz soupis sestavení 136 = 136,000 [A]</t>
  </si>
  <si>
    <t>74C121</t>
  </si>
  <si>
    <t>PŘÍPLATEK ZA PLASTOVÝ IZOLÁTOR</t>
  </si>
  <si>
    <t>viz soupis sestavení 328 = 328,000 [A]</t>
  </si>
  <si>
    <t>1. Položka obsahuje:
 – příplatek na materiál, dodávku a kusové zkoušky izolátoru podle TKP (samostatně nelze položku použít)
2. Položka neobsahuje:
 X
3. Způsob měření:
Udává se počet kusů kompletní konstrukce nebo práce.</t>
  </si>
  <si>
    <t>74C232</t>
  </si>
  <si>
    <t>ZÁVĚS SIK S PŘÍDAVNÝM LANEM</t>
  </si>
  <si>
    <t>viz soupis sestavení 8 = 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</si>
  <si>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</si>
  <si>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74C312</t>
  </si>
  <si>
    <t>VĚŠÁK TROLEJE ZÁKLADNÍ (PEVNÝ NEBO KLUZNÝ)</t>
  </si>
  <si>
    <t>viz soupis sestavení 1340 = 1340,000 [A]</t>
  </si>
  <si>
    <t>74C315</t>
  </si>
  <si>
    <t>PROUDOVÉ PROPOJENÍ PODÉLNÝCH POLÍ</t>
  </si>
  <si>
    <t>viz soupis sestavení 26 = 26,000 [A]</t>
  </si>
  <si>
    <t>74C321</t>
  </si>
  <si>
    <t>SPOJKA LAN A TROLEJÍ NEIZOLOVANÁ</t>
  </si>
  <si>
    <t>viz soupis sestavení 12 = 12,000 [A]</t>
  </si>
  <si>
    <t>74C322</t>
  </si>
  <si>
    <t>SPOJKA LAN A TROLEJÍ IZOLOVANÁ</t>
  </si>
  <si>
    <t>viz soupis sestavení 68 = 68,000 [A]</t>
  </si>
  <si>
    <t>74C341</t>
  </si>
  <si>
    <t>PEVNÝ BOD KOMPENZOVANÉ SESTAVY</t>
  </si>
  <si>
    <t>74C342</t>
  </si>
  <si>
    <t>KOTVENÍ PEVNÉHO BODU NA STOŽÁRU (VŠECH TYPŮ), 1 LANO</t>
  </si>
  <si>
    <t>viz soupis sestavení 16 = 16,000 [A]</t>
  </si>
  <si>
    <t>74C351</t>
  </si>
  <si>
    <t>LANO PEVNÝCH BODŮ A ODTAHŮ 50 MM2 BZ NEBO FE</t>
  </si>
  <si>
    <t>viz soupis sestavení 880 = 880,000 [A]</t>
  </si>
  <si>
    <t>1. Položka obsahuje:
 – všechny náklady na materiál dodaného zařízení
 – cena položky je vč. ostatních rozpočtových nákladů
2. Položka neobsahuje:
 X
3. Způsob měření:
Měří se metr délkový v ose vodiče nebo lana.</t>
  </si>
  <si>
    <t>74C513</t>
  </si>
  <si>
    <t>POHYBLIVÉ KOTVENÍ SESTAVY TV NA STOŽÁRU - 15 KN</t>
  </si>
  <si>
    <t>viz tabulka kotvení 18 = 18,000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</si>
  <si>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</si>
  <si>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74C561</t>
  </si>
  <si>
    <t>PEVNÉ KOTVENÍ NA STOŽÁRU DO 15 KN - SESTAVA TV</t>
  </si>
  <si>
    <t>viz tabulka kotvení 2 = 2,000 [A]</t>
  </si>
  <si>
    <t>74C571</t>
  </si>
  <si>
    <t>TAŽENÍ NOSNÉHO LANA 50 MM2 BZ, FE</t>
  </si>
  <si>
    <t>viz tabulka kotvení 11180 = 11180,000 [A]</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</si>
  <si>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</si>
  <si>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74C585</t>
  </si>
  <si>
    <t>TAŽENÍ TROLEJE 100 MM2 CU LEGOVANÁ</t>
  </si>
  <si>
    <t>viz tabulka kotvení 8680 = 8680,000 [A]</t>
  </si>
  <si>
    <t>viz soupis sestavení 8680 = 8680,000 [A]</t>
  </si>
  <si>
    <t>74C596</t>
  </si>
  <si>
    <t xml:space="preserve">ZAJIŠTĚNÍ KOTVENÍ  NL A TR VŠECH SESTAV</t>
  </si>
  <si>
    <t>viz tabulka kotvení 20 = 20,000 [A]</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</si>
  <si>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</si>
  <si>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</si>
  <si>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</si>
  <si>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</si>
  <si>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</si>
  <si>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74C810</t>
  </si>
  <si>
    <t>UPEVNĚNÍ KONZOLY - STŘEDOVÉ, STRANOVÉ</t>
  </si>
  <si>
    <t>viz soupis sestavení 232 = 232,000 [A]</t>
  </si>
  <si>
    <t>74C820</t>
  </si>
  <si>
    <t>UPEVNĚNÍ DVOU KONZOL</t>
  </si>
  <si>
    <t>viz soupis sestavení 32 = 32,000 [A]</t>
  </si>
  <si>
    <t>74C932</t>
  </si>
  <si>
    <t>KOTVENÍ OCHRANNÉHO LANA NA STOŽÁRU - JEDNODUCHÉ, DVOJITÉ</t>
  </si>
  <si>
    <t>viz soupis sestavení 4 = 4,000 [A]</t>
  </si>
  <si>
    <t>74C943</t>
  </si>
  <si>
    <t>TAŽENÍ OCHRANNÉHO LANA 50 MM2 BZ</t>
  </si>
  <si>
    <t>viz soupis sestavení 140 = 140,000 [A]</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</si>
  <si>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</si>
  <si>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74C944</t>
  </si>
  <si>
    <t>TAŽENÍ OCHRANNÉHO LANA 70 MM2 BZ</t>
  </si>
  <si>
    <t>viz soupis sestavení 1500 = 1500,000 [A]</t>
  </si>
  <si>
    <t>74C967</t>
  </si>
  <si>
    <t>VÝSTRAŽNÁ TABULKA NA STOŽÁRU TV NEBO KONSTRUKCI</t>
  </si>
  <si>
    <t>viz soupis sestavení 11 = 11,000 [A]</t>
  </si>
  <si>
    <t>74C968</t>
  </si>
  <si>
    <t>TABULKA ČÍSLOVÁNÍ STOŽÁRU NEBO POHONU ODPOJOVAČE</t>
  </si>
  <si>
    <t>viz soupis sestavení 146 = 146,000 [A]</t>
  </si>
  <si>
    <t>74C985</t>
  </si>
  <si>
    <t xml:space="preserve">NETYPOVÁ KONSTRUKCE V TUNELU UPEVNĚNÍ KOTVENÍ TV  PEVNĚ</t>
  </si>
  <si>
    <t>viz technická zpráva 4 = 4,000 [A]</t>
  </si>
  <si>
    <t xml:space="preserve">1. Položka obsahuje:  – všechny náklady na montáž a materiál dodaného netypového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</si>
  <si>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74C987</t>
  </si>
  <si>
    <t>NETYPOVÁ KONSTRUKCE V TUNELU KOTEVNÍ SVORNÍK</t>
  </si>
  <si>
    <t>viz technická zpráva 266 = 266,000 [A]</t>
  </si>
  <si>
    <t>74C988</t>
  </si>
  <si>
    <t>REGULACE TV V TUNELU</t>
  </si>
  <si>
    <t>viz technická zpráva 1000 = 1000,000 [A]</t>
  </si>
  <si>
    <t xml:space="preserve">1. Položka obsahuje:  – všechny náklady na regulaci TV v tunelu s použitím mechanizmů  – cena položky je vč. ostatních rozpočtových nákladů 2. Položka neobsahuje:  X 3. Způsob měření: Měří se metr délkový v ose vodiče nebo lana.</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</si>
  <si>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</si>
  <si>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</si>
  <si>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</si>
  <si>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R74C752</t>
  </si>
  <si>
    <t>PODPĚRNÝ IZOLÁTOR PRO OCHRANNÉ LANO V TUNELU</t>
  </si>
  <si>
    <t>viz. soupis sestavení 130 = 130,000 [A]</t>
  </si>
  <si>
    <t>74F2</t>
  </si>
  <si>
    <t>NÁTĚRY TV</t>
  </si>
  <si>
    <t>74F231</t>
  </si>
  <si>
    <t>BEZPEČNOSTNÍ PRUH NA PODPĚŘE TV ČERNOŽLUTÝ</t>
  </si>
  <si>
    <t>viz technická zpráva 3 = 3,000 [A]</t>
  </si>
  <si>
    <t>1. Položka obsahuje:
 – nátěr, očištění, odrezivění a materiál (barva, ředidlo, odrezovač), nátěr proveden dle TKP
2. Položka neobsahuje:
 X
3. Způsob měření:
Udává se počet kusů kompletní konstrukce nebo práce.</t>
  </si>
  <si>
    <t>74F3</t>
  </si>
  <si>
    <t>REVIZE, ZKOUŠKY A MĚŘENÍ TV</t>
  </si>
  <si>
    <t>74F311</t>
  </si>
  <si>
    <t>MĚŘENÍ PARAMETRŮ TV DYNAMICKÉ (MĚŘÍCÍM VOZEM)</t>
  </si>
  <si>
    <t>viz technická zpráva 8,7 = 8,700 [A]</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</si>
  <si>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</si>
  <si>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</si>
  <si>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</si>
  <si>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</si>
  <si>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</si>
  <si>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</si>
  <si>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</si>
  <si>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</si>
  <si>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</si>
  <si>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</si>
  <si>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</si>
  <si>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</si>
  <si>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</si>
  <si>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</si>
  <si>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</si>
  <si>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</si>
  <si>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</si>
  <si>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</si>
  <si>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</si>
  <si>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</si>
  <si>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</si>
  <si>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</si>
  <si>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</si>
  <si>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74F334</t>
  </si>
  <si>
    <t>ZAMĚŘENÍ SKUTEČNÉHO PROVEDENÍ TV 2KOLEJ. TRAŤ, MALÉ ŽST. ZA 100M</t>
  </si>
  <si>
    <t xml:space="preserve">1. Položka obsahuje:
 – geodetickou činnost po výstavbě  TV
2. Položka neobsahuje:
 X
3. Způsob měření:
Měří se 1 kus za každých 100m TV</t>
  </si>
  <si>
    <t>SO 22-01-02</t>
  </si>
  <si>
    <t>viz výkaz výměr základů, stožárů a bran 308 = 308,000 [A]</t>
  </si>
  <si>
    <t>viz výkaz výměr základů, stožárů a bran</t>
  </si>
  <si>
    <t>viz stavební tabulka 29 = 29,000 [A]</t>
  </si>
  <si>
    <t>viz technická zpráva 6160 = 6160,000 [A]</t>
  </si>
  <si>
    <t>viz technická zpráva 554,40 = 554,400 [A]</t>
  </si>
  <si>
    <t>viz stavební tabulka 116 = 116,000 [A]</t>
  </si>
  <si>
    <t>viz stavební tabulka 300 = 300,000 [A]</t>
  </si>
  <si>
    <t>viz stavební tabulka 4 = 4,000 [A]</t>
  </si>
  <si>
    <t>viz technická zpráva 462 = 462,000 [A]</t>
  </si>
  <si>
    <t>74B602</t>
  </si>
  <si>
    <t>STOŽÁR TV OCELOVÝ PŘÍHRADOVÝ TYPU BP DÉLKY 10 M</t>
  </si>
  <si>
    <t>viz výkaz výměr základů, stožárů a bran 17 = 17,000 [A]</t>
  </si>
  <si>
    <t>viz výkaz výměr základů, stožárů a bran 8 = 8,000 [A]</t>
  </si>
  <si>
    <t>viz výkaz výměr základů, stožárů a bran 28 = 28,000 [A]</t>
  </si>
  <si>
    <t>viz technická zpráva 66 = 66,000 [A]</t>
  </si>
  <si>
    <t>viz soupis sestavení 18 = 18,000 [A]</t>
  </si>
  <si>
    <t>viz soupis sestavení 29 = 29,000 [A]</t>
  </si>
  <si>
    <t>viz soupis sestavení 98 = 98,000 [A]</t>
  </si>
  <si>
    <t>viz soupis sestavení 2 = 2,000 [A]</t>
  </si>
  <si>
    <t>74C311</t>
  </si>
  <si>
    <t>KŘÍŽENÍ SESTAV</t>
  </si>
  <si>
    <t>viz soupis sestavení 395 = 395,000 [A]</t>
  </si>
  <si>
    <t>viz soupis sestavení 44 = 44,000 [A]</t>
  </si>
  <si>
    <t>74C331</t>
  </si>
  <si>
    <t>DĚLIČ V TROLEJI VČETNĚ TABULKY</t>
  </si>
  <si>
    <t>viz soupis sestavení 1 = 1,000 [A]</t>
  </si>
  <si>
    <t>viz soupis sestavení 80 = 80,000 [A]</t>
  </si>
  <si>
    <t>74C511</t>
  </si>
  <si>
    <t>POHYBLIVÉ KOTVENÍ SESTAVY TV NA STOŽÁRU - 8 KN</t>
  </si>
  <si>
    <t>viz tabulka kotvení 4 = 4,000 [A]</t>
  </si>
  <si>
    <t>viz tabulka kotvení 2920 = 2920,000 [A]</t>
  </si>
  <si>
    <t>74C581</t>
  </si>
  <si>
    <t>TAŽENÍ TROLEJE 80 MM2 CU</t>
  </si>
  <si>
    <t>viz tabulka kotvení 226 = 226,000 [A]</t>
  </si>
  <si>
    <t>viz tabulka kotvení 1350 = 1350,000 [A]</t>
  </si>
  <si>
    <t>viz soupis sestavení 1576 = 1576,000 [A]</t>
  </si>
  <si>
    <t>viz tabulka kotvení 10 = 10,000 [A]</t>
  </si>
  <si>
    <t>viz tabulka kotvení 6 = 6,000 [A]</t>
  </si>
  <si>
    <t>74C711</t>
  </si>
  <si>
    <t>POHON ODPOJOVAČE MOTOROVÝ</t>
  </si>
  <si>
    <t>viz soupis sestavení 5 = 5,000 [A]</t>
  </si>
  <si>
    <t>74C713</t>
  </si>
  <si>
    <t>ODPOJOVAČ NEBO ODPÍNAČ NA STOŽÁRU TV</t>
  </si>
  <si>
    <t>74C721</t>
  </si>
  <si>
    <t>KOTVENÍ SVODU Z ODPOJOVAČE S PŘIPOJENÍM NA TV</t>
  </si>
  <si>
    <t>74C722</t>
  </si>
  <si>
    <t>KOTVENÍ DVOU SVODŮ Z ODPOJOVAČE S PŘIPOJENÍM NA TV</t>
  </si>
  <si>
    <t>74C726</t>
  </si>
  <si>
    <t>DVA SVODY Z NAPÁJECÍHO PŘEVĚSU NA TV LANY 120 CU</t>
  </si>
  <si>
    <t>74C731</t>
  </si>
  <si>
    <t>VLOŽENÁ IZOLACE V LANĚ NAPÁJECÍHO PŘEVĚSU BZ NEBO CU</t>
  </si>
  <si>
    <t>74C742</t>
  </si>
  <si>
    <t>PŘIPEVNĚNÍ KOTEVNÍ LIŠTY NAPÁJECÍHO PŘEVĚSU SE 2-4 TŘMENY NA STOŽÁR TV</t>
  </si>
  <si>
    <t>74C745</t>
  </si>
  <si>
    <t xml:space="preserve">KOTVENÍ LANA NAPÁJECÍHO PŘEVĚSU - 120 MM2 CU  S IZOLACÍ</t>
  </si>
  <si>
    <t>74C791</t>
  </si>
  <si>
    <t>RUČNÍ TAŽENÍ LANA NAPÁJECÍCH PŘEVĚSŮ 70 MM2 BZ</t>
  </si>
  <si>
    <t>viz soupis sestavení 7 = 7,000 [A]</t>
  </si>
  <si>
    <t>74C793</t>
  </si>
  <si>
    <t>RUČNÍ TAŽENÍ LANA NAPÁJECÍCH PŘEVĚSŮ 120 MM2 CU</t>
  </si>
  <si>
    <t>viz soupis sestavení 56 = 56,000 [A]</t>
  </si>
  <si>
    <t>viz soupis sestavení 30 = 30,000 [A]</t>
  </si>
  <si>
    <t>viz soupis sestavení 34 = 34,000 [A]</t>
  </si>
  <si>
    <t>74C911</t>
  </si>
  <si>
    <t>BLESKOJISTKA RŮŽKOVÁ NA STOŽÁRU S PŘIPOJENÍM NA TV, OV, NV</t>
  </si>
  <si>
    <t>74C951</t>
  </si>
  <si>
    <t>MONTÁŽNÍ LÁVKA NA STOŽÁR</t>
  </si>
  <si>
    <t>74C953</t>
  </si>
  <si>
    <t>OVLÁDACÍ A BOČNÍ LÁVKA DO "L"</t>
  </si>
  <si>
    <t>74C958</t>
  </si>
  <si>
    <t>BETONOVÝ DÍLEC</t>
  </si>
  <si>
    <t>viz soupis sestavení 33 = 33,000 [A]</t>
  </si>
  <si>
    <t>74F232</t>
  </si>
  <si>
    <t>BEZPEČNOSTNÍ PRUH NA PODPĚŘE TV BÍLOČERVENÝ</t>
  </si>
  <si>
    <t>viz technická zpráva</t>
  </si>
  <si>
    <t>74F333</t>
  </si>
  <si>
    <t>ZAMĚŘENÍ SKUTEČNÉHO PROVEDENÍ TV 1KOLEJ. TRAŤ ZA 100M</t>
  </si>
  <si>
    <t>SO 22-01-03</t>
  </si>
  <si>
    <t>viz výkaz výměr základů, stožárů a bran 755 = 755,000 [A]</t>
  </si>
  <si>
    <t>viz výkaz výměr základů, stožárů a bran 170 = 170,000 [A]</t>
  </si>
  <si>
    <t>viz stavební tabulka</t>
  </si>
  <si>
    <t>viz soupis sestavení</t>
  </si>
  <si>
    <t>viz tabulka kotvení</t>
  </si>
  <si>
    <t>872,727 = 872,727 [A]</t>
  </si>
  <si>
    <t>SO 22-01-51</t>
  </si>
  <si>
    <t>74F4</t>
  </si>
  <si>
    <t>DEMONTÁŽE TV</t>
  </si>
  <si>
    <t>74EF11</t>
  </si>
  <si>
    <t>HNACÍ KOLEJOVÁ VOZIDLA DEMONTÁŽNÍCH SOUPRAV PRO PRÁCE NA TV</t>
  </si>
  <si>
    <t>viz technická zpráva 2174,633 = 2174,633 [A]</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</si>
  <si>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</si>
  <si>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</si>
  <si>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</si>
  <si>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určeno projektantem dle místního šetření a původní dokumentace</t>
  </si>
  <si>
    <t>určeno projektantem dle místního šetření a původní dokumentace 452 = 452,000 [A]</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</si>
  <si>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</si>
  <si>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</si>
  <si>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</si>
  <si>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</si>
  <si>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</si>
  <si>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</si>
  <si>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</si>
  <si>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</si>
  <si>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</si>
  <si>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</si>
  <si>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</si>
  <si>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</si>
  <si>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</si>
  <si>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</si>
  <si>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</si>
  <si>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</si>
  <si>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</si>
  <si>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</si>
  <si>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</si>
  <si>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</si>
  <si>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</si>
  <si>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</si>
  <si>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</si>
  <si>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</si>
  <si>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</si>
  <si>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</si>
  <si>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</si>
  <si>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</si>
  <si>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</si>
  <si>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</si>
  <si>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</si>
  <si>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</si>
  <si>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</si>
  <si>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</si>
  <si>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</si>
  <si>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</si>
  <si>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</si>
  <si>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</si>
  <si>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</si>
  <si>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</si>
  <si>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</si>
  <si>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</si>
  <si>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</si>
  <si>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</si>
  <si>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</si>
  <si>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</si>
  <si>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</si>
  <si>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</si>
  <si>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</si>
  <si>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</si>
  <si>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</si>
  <si>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</si>
  <si>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</si>
  <si>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</si>
  <si>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</si>
  <si>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</si>
  <si>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</si>
  <si>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</si>
  <si>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</si>
  <si>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</si>
  <si>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</si>
  <si>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</si>
  <si>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</si>
  <si>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</si>
  <si>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</si>
  <si>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</si>
  <si>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</si>
  <si>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</si>
  <si>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</si>
  <si>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</si>
  <si>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</si>
  <si>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</si>
  <si>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</si>
  <si>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1130 = 1130,000 [A]</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</si>
  <si>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</si>
  <si>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R015220</t>
  </si>
  <si>
    <t>913</t>
  </si>
  <si>
    <t>NEOCEŇOVAT - POPLATKY ZA LIKVIDACI ODPADŮ NEKONTAMINOVANÝCH - 17 01 01 KŮLY A SLOUPY BETONOVÉ VČ. DOPRAVY NA SKLÁDKU A MANIPULACE</t>
  </si>
  <si>
    <t>R015270</t>
  </si>
  <si>
    <t>920</t>
  </si>
  <si>
    <t>NEOCEŇOVAT - POPLATKY ZA LIKVIDACI ODPADŮ NEKONTAMINOVANÝCH - 17 01 03 IZOLÁTORY PORCELÁNOVÉ VČ. DOPRAVY NA SKLÁDKU A MANIPULACE</t>
  </si>
  <si>
    <t>R015280</t>
  </si>
  <si>
    <t>921</t>
  </si>
  <si>
    <t>NEOCEŇOVAT - POPLATKY ZA LIKVIDACI ODPADŮ NEKONTAMINOVANÝCH - 17 01 03 ODPOJOVAČE-OCEL, PORCELÁN 100KG VČ. DOPRAVY NA SKLÁDKU A MANIPULACE</t>
  </si>
  <si>
    <t>SO 22-06-01</t>
  </si>
  <si>
    <t>D.2.3.04</t>
  </si>
  <si>
    <t>130</t>
  </si>
  <si>
    <t>Hloubení</t>
  </si>
  <si>
    <t>12283</t>
  </si>
  <si>
    <t>ODKOPÁVKY A PROKOPÁVKY OBECNÉ TŘ. II</t>
  </si>
  <si>
    <t xml:space="preserve">dle př. č. 2.001,  2.006: 115*1*0,6 69 = 69,000 [A]</t>
  </si>
  <si>
    <t>170</t>
  </si>
  <si>
    <t>Násypy a přísypy</t>
  </si>
  <si>
    <t xml:space="preserve">dle př. č. 2.001,  2.006: 115*0,75*0,6 52 = 52,000 [A]</t>
  </si>
  <si>
    <t>R029111</t>
  </si>
  <si>
    <t>Ostatní požadavky - Geodetické zaměření</t>
  </si>
  <si>
    <t>dle př. č. 2.001: 115/100 1,15 = 1,150 [A]</t>
  </si>
  <si>
    <t>zahrnuje veškeré náklady spojené se zaměřením a geodetickým vytyčením</t>
  </si>
  <si>
    <t>dle př.č. 3.001 44 = 44,000 [A]</t>
  </si>
  <si>
    <t>dle př.č. 2.001 25 = 25,000 [A]</t>
  </si>
  <si>
    <t>702112</t>
  </si>
  <si>
    <t>KABELOVÝ ŽLAB ZEMNÍ VČETNĚ KRYTU SVĚTLÉ ŠÍŘKY PŘES 120 DO 250 MM</t>
  </si>
  <si>
    <t>dle př.č. 2.001: 115+80+70 265 = 265,000 [A]</t>
  </si>
  <si>
    <t>dle př.č. 2.001: 115 115 = 115,000 [A]</t>
  </si>
  <si>
    <t>1. Položka obsahuje:
 – dodávku a montáž fólie
 – přípravu podkladu pro osazení
2. Položka neobsahuje:
 X
3. Způsob měření:
Měří se metr délkový.</t>
  </si>
  <si>
    <t>R702904</t>
  </si>
  <si>
    <t>ZASYPÁNÍ UVNITŘ KABELOVÉHO ŽLABU VRSTVOU Z PŘESÁTÉHO PÍSKU SVĚTLÉ ŠÍŘKY PŘES 100 DO 250 MM</t>
  </si>
  <si>
    <t xml:space="preserve">1. Položka obsahuje:
 – veškeré práce a materiál pro zasypání kabelů uvnitř kabelového žlabu
 – veškeré práce a materiál pro zasypání kabelového žlabu vrstvou písku min. 100mm
 – dopravu a naložení a složení  materiálu na dopravní prostředek
2. Položka neobsahuje:
 – odvoz vybouraného materiálu
 – poplatek za likvidaci odpadů (nacení se dle SSD 0)
3. Způsob měření:
Měří se metr délkový.</t>
  </si>
  <si>
    <t>dle př.č. 3.001 1455 = 1455,000 [A]</t>
  </si>
  <si>
    <t>742G13</t>
  </si>
  <si>
    <t>KABEL NN DVOU- A TŘÍŽÍLOVÝ CU S PLASTOVOU IZOLACÍ OD 25 DO 50 MM2</t>
  </si>
  <si>
    <t>dle př.č. 3.001 85 = 85,000 [A]</t>
  </si>
  <si>
    <t>dle př.č. 3.001 325 = 325,000 [A]</t>
  </si>
  <si>
    <t>742H13</t>
  </si>
  <si>
    <t>dle př.č. 3.001 240 = 240,000 [A]</t>
  </si>
  <si>
    <t>742H25</t>
  </si>
  <si>
    <t>KABEL NN ČTYŘ- A PĚTIŽÍLOVÝ AL S PLASTOVOU IZOLACÍ OD 150 DO 240 MM2</t>
  </si>
  <si>
    <t>dle př.č. 3.001 250 = 250,000 [A]</t>
  </si>
  <si>
    <t>742I11</t>
  </si>
  <si>
    <t>dle př.č. 3.001 2 = 2,000 [A]</t>
  </si>
  <si>
    <t>dle př.č. 3.001 32 = 32,000 [A]</t>
  </si>
  <si>
    <t>dle př.č. 3.001 4 = 4,000 [A]</t>
  </si>
  <si>
    <t>743</t>
  </si>
  <si>
    <t>Silnoproudá zařízení (osvětlení, rozvaděče, skříně, EOV) - elektro</t>
  </si>
  <si>
    <t>743815</t>
  </si>
  <si>
    <t xml:space="preserve">VÝSTROJ EOV PRO VÝHYBKU  JEDNODUCHOU TVARU 1:18,5-1200</t>
  </si>
  <si>
    <t>dle př.č. 1.001/B 4 = 4,000 [A]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</si>
  <si>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</si>
  <si>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743841</t>
  </si>
  <si>
    <t xml:space="preserve">VÝSTROJ EOV PRO VÝHYBKU  - PHS (POHYBLIVÝ HROT SRDCOVKY)</t>
  </si>
  <si>
    <t>1. Položka obsahuje:
 – kompletní vybavení výhybky zařízením EOV na PHS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</si>
  <si>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743912</t>
  </si>
  <si>
    <t>ROZVADĚČ EOV SILOVÝ NAPÁJECÍ S PLC ŘÍDÍCÍM SYSTÉMEM OD 9 DO 12 KS ZÁKLADNÍCH VÝHYBEK S PROUDOVÝMI CHRÁNIČI</t>
  </si>
  <si>
    <t>dle př.č. 1.001 1 = 1,000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</si>
  <si>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</si>
  <si>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</si>
  <si>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</si>
  <si>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</si>
  <si>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</si>
  <si>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</si>
  <si>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</si>
  <si>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</si>
  <si>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</si>
  <si>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dle př.č. 1.001 8 = 8,000 [A]</t>
  </si>
  <si>
    <t xml:space="preserve">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čas v hodinách.</t>
  </si>
  <si>
    <t>743972</t>
  </si>
  <si>
    <t>ÚPRAVA NEBO ROZŠÍŘENÍ SW NA ELEKTRODISPEČINKU PRO ZOBRAZENÍ A VÝPIS HLÁŠEK Z TECHNOLOGIE DŘT,SKŘ,DDTS</t>
  </si>
  <si>
    <t xml:space="preserve">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čas v hodinách.</t>
  </si>
  <si>
    <t>dle odhadu projektanta 1 = 1,000 [A]</t>
  </si>
  <si>
    <t>dle odhadu projektanta 4 = 4,000 [A]</t>
  </si>
  <si>
    <t>dle odhadu projektanta 24 = 24,000 [A]</t>
  </si>
  <si>
    <t>dle odhadu projektanta 8 = 8,000 [A]</t>
  </si>
  <si>
    <t>"`dle př. č. 2.001"_x000d_
 (69.0-52.0)*1.90 = 32,300 [A]</t>
  </si>
  <si>
    <t>dle odhadu projektanta 0,5 = 0,500 [A]</t>
  </si>
  <si>
    <t>SO 21-06-01</t>
  </si>
  <si>
    <t>D.2.3.06</t>
  </si>
  <si>
    <t>120</t>
  </si>
  <si>
    <t>Odkopávky</t>
  </si>
  <si>
    <t>viz. příloha 2.001, 2.002 103 = 103,000 [A]</t>
  </si>
  <si>
    <t>13183</t>
  </si>
  <si>
    <t>HLOUBENÍ JAM ZAPAŽ I NEPAŽ TŘ II</t>
  </si>
  <si>
    <t xml:space="preserve">viz. příloha 2.001 / výpočet  2*2*1,5 12,00 = 12,000 [A]</t>
  </si>
  <si>
    <t>viz. příloha 2.001, 2.002 103,00 = 103,000 [A]</t>
  </si>
  <si>
    <t>140</t>
  </si>
  <si>
    <t>Protlaky a mikrotuneláž</t>
  </si>
  <si>
    <t>viz. příloha 3.002 / výpočet 1*22 22,00 = 22,000 [A]</t>
  </si>
  <si>
    <t>položka zahrnuje dodávku protlačovaného potrubí a veškeré pomocné práce (startovací zařízení, startovací a cílová jáma, opěrné a vodící bloky a pod.)</t>
  </si>
  <si>
    <t>viz. příloha 2.001, 2.002</t>
  </si>
  <si>
    <t>viz. příloha 2.005 / výpočet 1*3 3,00 = 3,000 [A]</t>
  </si>
  <si>
    <t>viz. příloha 2.001 / výpočet 1*20 20,00 = 20,000 [A]</t>
  </si>
  <si>
    <t>viz. příloha 2.001 / výpočet 1*16 16,00 = 16,000 [A]</t>
  </si>
  <si>
    <t>viz. příloha 2.001 / výpočet 1*320 320,00 = 320,000 [A]</t>
  </si>
  <si>
    <t>viz. příloha 3.002 / výpočet 6+7+7+10 62,00 = 62,000 [A]</t>
  </si>
  <si>
    <t>702421</t>
  </si>
  <si>
    <t>KABELOVÝ PROSTUP DO OBJEKTU PŘES ZÁKLAD BETONOVÝ SVĚTLÉ ŠÍŘKY DO 100 MM</t>
  </si>
  <si>
    <t>předpokládané množství</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</si>
  <si>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</si>
  <si>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702610</t>
  </si>
  <si>
    <t>ODKRYTÍ A ZAKRYTÍ KABELOVÉHO ŽLABU</t>
  </si>
  <si>
    <t>1. Položka obsahuje:
 – pomocné mechanismy
2. Položka neobsahuje:
 – obnovu a výměnu poškozených poklopů
3. Způsob měření:
Měří se metr délkový.</t>
  </si>
  <si>
    <t>702903</t>
  </si>
  <si>
    <t>ZASYPÁNÍ KABELOVÉHO ŽLABU VRSTVOU Z PŘESÁTÉHO PÍSKU ČI VÝKOPKU SVĚTLÉ ŠÍŘKY PŘES 250 MM</t>
  </si>
  <si>
    <t>viz. příloha 2.001</t>
  </si>
  <si>
    <t>1. Položka obsahuje:
 – veškeré zemní práce včetně dodání zásypového materiálu
2. Položka neobsahuje:
 X
3. Způsob měření:
Měří se metr délkový.</t>
  </si>
  <si>
    <t>R01</t>
  </si>
  <si>
    <t>ZŘÍZENÍ PÍSKOVÉHO LOŽE VRSTVOU Z PŘESÁTÉHO PÍSKU SVĚTLÉ ŠÍŘKY PŘES 250 MM</t>
  </si>
  <si>
    <t>viz. příloha 2.001 1*320,00 = 320,000 [A]</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</si>
  <si>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</si>
  <si>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</si>
  <si>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úprava dna výkopu
 – dodávka a položení betonového žlabu / chráničky včetně zakrytí
 – pomocné mechanismy
2. Položka neobsahuje:
 X
3. Způsob měření:
Udává se počet kusů kompletní konstrukce nebo práce.</t>
  </si>
  <si>
    <t>741911</t>
  </si>
  <si>
    <t>UZEMŇOVACÍ VODIČ V ZEMI FEZN DO 120 MM2</t>
  </si>
  <si>
    <t>viz. příloha 2.002 / výpočet 1*65 1*65 = 65,000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</si>
  <si>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</si>
  <si>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</si>
  <si>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</si>
  <si>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</si>
  <si>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741C07</t>
  </si>
  <si>
    <t>viz. příloha 2.002 / výpočet 1*1 1*1 = 1,000 [A]</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</si>
  <si>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</si>
  <si>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741C08</t>
  </si>
  <si>
    <t>OBSYP UZEMŇOVACÍHO VEDENÍ BENTONITEM (2 KG/M)</t>
  </si>
  <si>
    <t>viz. příloha 2.002</t>
  </si>
  <si>
    <t>Položka obsahuje : Dodávku a montáž materiálu včetně dopravy, manipulace, přípravu a jeho uložení do výkopu. Dále obsahuje cenu za pom. mechanismy včetně všech ostatních vedlejších nákladů</t>
  </si>
  <si>
    <t>742P14</t>
  </si>
  <si>
    <t>ZATAŽENÍ KABELU DO CHRÁNIČKY - KABEL PŘES 4 KG/M</t>
  </si>
  <si>
    <t>viz. příloha 3.002</t>
  </si>
  <si>
    <t>1. Položka obsahuje:
 – montáž kabelu o váze nad 4 kg/m do chráničky/ kolektoru
2. Položka neobsahuje:
 X
3. Způsob měření:
Měří se metr délkový.</t>
  </si>
  <si>
    <t>viz. příloha 3.001</t>
  </si>
  <si>
    <t>R744214-1</t>
  </si>
  <si>
    <t>KS-GSM - KABELOVÁ SKŘÍŇ VENKOVNÍ PLASTOVÁ V KOMPAKTNÍM PILÍŘI, MIN. IP 44, - VČETNĚ VÝZBROJE</t>
  </si>
  <si>
    <t>viz. příloha 2.006</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</si>
  <si>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</si>
  <si>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příloha 4.001</t>
  </si>
  <si>
    <t>747511</t>
  </si>
  <si>
    <t>ZKOUŠKY VODIČŮ A KABELŮ NN PRŮŘEZU ŽÍLY DO 5X25 MM2</t>
  </si>
  <si>
    <t>"`viz. příloha 2.001, 2.002 /"_x000d_
 12.0*1.90 = 22,800 [A]</t>
  </si>
  <si>
    <t>Evidenční položka; předpokládané množství</t>
  </si>
  <si>
    <t>SO 21-06-02</t>
  </si>
  <si>
    <t>viz. příloha 2.001 / výpočet 11*0,35*0,8 3,00 = 3,000 [A]</t>
  </si>
  <si>
    <t>viz. příloha 2.001 / výpočet 4*2*2*1,5 18,00 = 18,000 [A]</t>
  </si>
  <si>
    <t>viz. příloha 3.002 /</t>
  </si>
  <si>
    <t>viz. příloha 2.005 / výpočet 1*1 1,00*1,00 = 1,000 [A]</t>
  </si>
  <si>
    <t>viz. příloha 2.001 / výpočet 1*3 1*3 = 3,000 [A]</t>
  </si>
  <si>
    <t>viz. příloha 2.001 / výpočet 1*4 1*4 = 4,000 [A]</t>
  </si>
  <si>
    <t>viz. příloha 3.002 10+18 = 28,000 [A]</t>
  </si>
  <si>
    <t>742L24</t>
  </si>
  <si>
    <t>UKONČENÍ DVOU AŽ PĚTIŽÍLOVÉHO KABELU KABELOVOU SPOJKOU OD 70 DO 120 MM2</t>
  </si>
  <si>
    <t>R742701</t>
  </si>
  <si>
    <t>KABELOVÁ SPOJKA NN 4-5 ŽÍLOVÁ PRO KABELY DO 70 MM2</t>
  </si>
  <si>
    <t>viz. příloha 3.001 2*1 = 2,000 [A]</t>
  </si>
  <si>
    <t>R742H24</t>
  </si>
  <si>
    <t>KABEL NN ČTYŘ- A PĚTIŽÍLOVÝ AL S PLASTOVOU IZOLACÍ OD 70 DO 120 MM2</t>
  </si>
  <si>
    <t>viz. příloha 3.001 150,00 = 150,000 [A]</t>
  </si>
  <si>
    <t>viz. příloha 4.001 /</t>
  </si>
  <si>
    <t>747512</t>
  </si>
  <si>
    <t>ZKOUŠKY VODIČŮ A KABELŮ NN PRŮŘEZU ŽÍLY OD 4X35 DO 120 MM2</t>
  </si>
  <si>
    <t>"`viz. příloha 2.001"_x000d_
 18.0*1.90 = 34,200 [A]</t>
  </si>
  <si>
    <t>SO 22-06-02</t>
  </si>
  <si>
    <t>viz. příloha 2.001, 2.002 / výpočet 18*0,35*0,8 5,00 = 5,000 [A]</t>
  </si>
  <si>
    <t>viz. příloha 2.005 / výpočet 1*1 1 = 1,000 [A]</t>
  </si>
  <si>
    <t>viz. příloha 2.001 / výpočet 1*2 1*2 = 2,000 [A]</t>
  </si>
  <si>
    <t>viz. příloha 2.001 / výpočet 1*1 1 = 1,000 [A]</t>
  </si>
  <si>
    <t>viz. příloha 2.001 / výpočet 1*15 15 = 15,000 [A]</t>
  </si>
  <si>
    <t>viz. příloha 3.002 8,00 = 8,000 [A]</t>
  </si>
  <si>
    <t>viz. příloha 2.001 15 = 15,000 [A]</t>
  </si>
  <si>
    <t>viz. příloha 2.001 1*15 = 15,000 [A]</t>
  </si>
  <si>
    <t>předpokládané množství 20,00 = 20,000 [A]</t>
  </si>
  <si>
    <t>KABEL NN ČTYŘ- A PĚTIŽÍLOVÝ CU S PLASTOVOU IZOLACÍ DO 2,5 MM2; viz. příloha 3.001</t>
  </si>
  <si>
    <t>viz. příloha 2.006 1 = 1,000 [A]</t>
  </si>
  <si>
    <t>viz. příloha 2.001, 2.002 1*12 = 12,000 [A]</t>
  </si>
  <si>
    <t>SO 22-06-03</t>
  </si>
  <si>
    <t>viz. příloha 2.001, 2.002 /; 63,00 = 63,000 [A]</t>
  </si>
  <si>
    <t>viz. příloha 2.001, 2.002 / výpočet (42+37+36+62+46)*0,35*0,8 63,00 = 63,000 [A]</t>
  </si>
  <si>
    <t>270</t>
  </si>
  <si>
    <t>viz. příloha 2.017, 2.018 / výpočet 1*3 3 = 3,000 [A]</t>
  </si>
  <si>
    <t>viz. příloha 2.005 /</t>
  </si>
  <si>
    <t>741142</t>
  </si>
  <si>
    <t>KRABICE (ROZVODKA) INSTALAČNÍ S FUNKČNÍ ODOLNOSTÍ PŘI POŽÁRU SE SVORKOVNICÍ DO 4 MM2</t>
  </si>
  <si>
    <t>741213</t>
  </si>
  <si>
    <t>HAVARIJNÍ TLAČÁTKO KOMPLETNÍ NÁSTĚNNÉ - KRYTÍ MIN. IP 44</t>
  </si>
  <si>
    <t>viz. příloha 2.002 / výpočet 62+29+18+36+38 183,00 = 183,000 [A]</t>
  </si>
  <si>
    <t>viz. příloha 2.002 / výpočet 80+30+18+52+64+72 183,00 = 183,000 [A]</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</si>
  <si>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</si>
  <si>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</si>
  <si>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</si>
  <si>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R742F53</t>
  </si>
  <si>
    <t>KABEL NN NEBO VODIČ JEDNOŽÍLOVÝ CU BEZHALOGENOVÝ OHEŇ RETARDUJÍCÍ OD 25 DO 50 MM2</t>
  </si>
  <si>
    <t>R742H52</t>
  </si>
  <si>
    <t>KABEL NN ČTYŘ- A PĚTIŽÍLOVÝ CU BEZHALOGENOVÝ OHEŇ RETARDUJÍCÍ OD 4 DO 16 MM2</t>
  </si>
  <si>
    <t>R742H54</t>
  </si>
  <si>
    <t>KABEL NN ČTYŘ- A PĚTIŽÍLOVÝ CU BEZHALOGENOVÝ OHEŇ RETARDUJÍCÍ OD 70 DO 120 MM2</t>
  </si>
  <si>
    <t>viz. příloha 3.001 / výpočet 2400+3790 6190,00 = 6190,000 [A]</t>
  </si>
  <si>
    <t>R742H61</t>
  </si>
  <si>
    <t>KABEL NN ČTYŘ- A PĚTIŽÍLOVÝ CU BEZHALOGENOVÝ OHNIODOLNÝ SE ZACHOVÁNÍM FUNKČNOSTI DO 2,5 MM2</t>
  </si>
  <si>
    <t>R742H62</t>
  </si>
  <si>
    <t>KABEL NN ČTYŘ- A PĚTIŽÍLOVÝ CU BEZHALOGENOVÝ OHNIODOLNÝ SE ZACHOVÁNÍM FUNKČNOSTI OD 4 DO 16 MM2</t>
  </si>
  <si>
    <t>R742H63</t>
  </si>
  <si>
    <t>KABEL NN ČTYŘ- A PĚTIŽÍLOVÝ CU BEZHALOGENOVÝ OHNIODOLNÝ SE ZACHOVÁNÍM FUNKČNOSTI OD 25 DO 50 MM2</t>
  </si>
  <si>
    <t>R7434A3</t>
  </si>
  <si>
    <t>SVÍTIDLO DRÁŽNÍ LED ANTIVANDAL, MIN. IP 54, TŘÍDA II, OD 26 DO 45 W, KLASICKÁ MONTÁŽ</t>
  </si>
  <si>
    <t>viz. příloha 3.003</t>
  </si>
  <si>
    <t>1. Položka obsahuje: – svítidlo, zdroj a veškeré příslušenství – technický popis viz. projektová dokumentace2. Položka neobsahuje: X3. Způsob měření:Udává se počet kusů kompletní konstrukce nebo práce.</t>
  </si>
  <si>
    <t>R7434B1</t>
  </si>
  <si>
    <t>SVÍTIDLO DRÁŽNÍ LED ANTIVANDAL, MIN. IP 54, TŘÍDA II, DO 10 W, MONTÁŽ DO ZÁBRADLÍ</t>
  </si>
  <si>
    <t>R743643</t>
  </si>
  <si>
    <t>ROZVADĚČ PRO DRÁŽNÍ OSVĚTLENÍ - SENZOR PRO MĚŘENÍ INTENZITY OSVĚTLENÍ</t>
  </si>
  <si>
    <t>1. Položka obsahuje: – senzor, veškeré příslušenství – technický popis viz. projektová dokumentace2. Položka neobsahuje: X3.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</si>
  <si>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</si>
  <si>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</si>
  <si>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</si>
  <si>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R743G12</t>
  </si>
  <si>
    <t>SKŘÍŇ ZÁSUVKOVÁ VENKOVNÍ NA STĚNU/KONSTRUKCI OD 3 DO 4 KS ZÁSUVEK PRŮMYSLOVÝCH (400 V NEBO 230 V) - PROVEDENÍ DO TUNELU</t>
  </si>
  <si>
    <t>1. Položka obsahuje: – instalaci vč. zapojení – technický popis viz. projektová dokumentace2. Položka neobsahuje: X3. Způsob měření:Udává se počet kusů kompletní konstrukce nebo práce.</t>
  </si>
  <si>
    <t>KS-IZS-N - KABELOVÁ SKŘÍŇ VENKOVNÍ PLASTOVÁ V KOMPAKTNÍM PILÍŘI, MIN. IP 44, - VČETNĚ VÝZBROJE</t>
  </si>
  <si>
    <t>viz. příloha 2.017</t>
  </si>
  <si>
    <t>R744214-2</t>
  </si>
  <si>
    <t>KS-IZS-Z - KABELOVÁ SKŘÍŇ VENKOVNÍ PLASTOVÁ V KOMPAKTNÍM PILÍŘI, MIN. IP 44, - VČETNĚ VÝZBROJE</t>
  </si>
  <si>
    <t>viz. příloha 2.018</t>
  </si>
  <si>
    <t>R744214-3</t>
  </si>
  <si>
    <t>KS-ZSx - KABELOVÁ SKŘÍŇ PLASTOVÁ NÁSTĚNNÁ, MIN. IP 44, - VČETNĚ VÝZBROJE</t>
  </si>
  <si>
    <t>viz. příloha 2.020</t>
  </si>
  <si>
    <t>R744214-4</t>
  </si>
  <si>
    <t>KS-OSVx - KABELOVÁ SKŘÍŇ PLASTOVÁ NÁSTĚNNÁ, MIN. IP 44, - VČETNĚ VÝZBROJE</t>
  </si>
  <si>
    <t>viz. příloha 2.014, 2.015, 2.016 /</t>
  </si>
  <si>
    <t>747541</t>
  </si>
  <si>
    <t>MĚŘENÍ INTENZITY OSVĚTLENÍ INSTALOVANÉHO V ROZSAHU TOHOTO SO/PS</t>
  </si>
  <si>
    <t>Evidenční položka; viz. příloha 2.001, 2.002</t>
  </si>
  <si>
    <t xml:space="preserve">Evidenční položka;  předpokládané množství</t>
  </si>
  <si>
    <t>SO 22-06-04</t>
  </si>
  <si>
    <t>viz. příloha 2.001, 2.002 / výpočet (47+32+80+56+6+6+48+90)*0,35*0,8 115,00 = 115,000 [A]</t>
  </si>
  <si>
    <t>viz. příloha 2.001 / výpočet 18*1*1*1 18,00 = 18,000 [A]</t>
  </si>
  <si>
    <t>viz. příloha 2.001, 2.002 / výpočet (47+32+80+56+6+6+48+90)*0,35*0,8+18 133,00 = 133,000 [A]</t>
  </si>
  <si>
    <t>viz. příloha 2.001, 2.013 / výpočet 18*0,95*0,95*1,1 18,00 = 18,000 [A]</t>
  </si>
  <si>
    <t>viz. příloha 2.005</t>
  </si>
  <si>
    <t>45</t>
  </si>
  <si>
    <t>podklady, výplně a patky</t>
  </si>
  <si>
    <t>461384</t>
  </si>
  <si>
    <t>PATKY ZE ŽELEZOBETONU DO C25/30 VČET VÝZTUŽE</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</si>
  <si>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</si>
  <si>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2.001 / výpočet 1*50</t>
  </si>
  <si>
    <t>viz. příloha 2.001 / výpočet 47+32+80+56+6+6+48+90 365,00 = 365,000 [A]</t>
  </si>
  <si>
    <t>viz. příloha 3.002 / výpočet 12+5+16+28+16 77,00 = 77,000 [A]</t>
  </si>
  <si>
    <t>viz. příloha 2.001 / výpočet 47+32+80+56+6+6+48+90 365,0 = 365,000 [A]</t>
  </si>
  <si>
    <t>viz. příloha 2.002 / výpočet 80+30+18+52+64+72 316,00 = 316,000 [A]</t>
  </si>
  <si>
    <t>R742F33</t>
  </si>
  <si>
    <t>KABEL NN NEBO VODIČ JEDNOŽÍLOVÝ CU S PLASTOVOU IZOLACÍ STÍNĚNÝ OD 25 DO 50 MM2</t>
  </si>
  <si>
    <t>R742G53</t>
  </si>
  <si>
    <t>KABEL NN DVOU- A TŘÍŽÍLOVÝ CU BEZHALOGENOVÝ OHEŇ RETARDUJÍCÍ OD 25 DO 50 MM2</t>
  </si>
  <si>
    <t>R743112</t>
  </si>
  <si>
    <t>OSVĚTLOVACÍ STOŽÁR SKLOPNÝ ŽÁROVĚ ZINKOVANÝ DÉLKY PŘES 6,5 DO 12 M</t>
  </si>
  <si>
    <t>viz. příloha 3.002 / výpočet 1*18</t>
  </si>
  <si>
    <t xml:space="preserve">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</si>
  <si>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R743151</t>
  </si>
  <si>
    <t>OSVĚTLOVACÍ STOŽÁR - STOŽÁROVÁ ROZVODNICE S 1-2 JISTÍCÍMI PRVKY</t>
  </si>
  <si>
    <t>1. Položka obsahuje: – stožár, veškeré příslušenství, technický popis viz. projektová dokumentace2. Položka neobsahuje: X3. Způsob měření:Udává se počet kusů kompletní konstrukce nebo práce.</t>
  </si>
  <si>
    <t>R743159</t>
  </si>
  <si>
    <t>OSVĚTLOVACÍ STOŽÁR - KOTEVNÍ ROŠT DO ZÁKLADU (PŘÍRUBA)</t>
  </si>
  <si>
    <t>1. Položka obsahuje: – kotevní rošt do základu, veškeré příslušenství,2. Položka neobsahuje: X3. Způsob měření:Udává se počet kusů kompletní konstrukce nebo práce.</t>
  </si>
  <si>
    <t>R743165</t>
  </si>
  <si>
    <t>OSVĚTLOVACÍ STOŽÁR - HYDRAULICKÉ SKLOPNÉ ZAŘÍZENÍ</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</si>
  <si>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</si>
  <si>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</si>
  <si>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</si>
  <si>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</si>
  <si>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</si>
  <si>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</si>
  <si>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</si>
  <si>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R743341</t>
  </si>
  <si>
    <t>VÝLOŽNÍK PRO MONTÁŽ SVÍTIDLA NA STĚNU/BETONOVÝ STOŽÁR DÉLKA VYLOŽENÍ DO 1 M</t>
  </si>
  <si>
    <t>R743473</t>
  </si>
  <si>
    <t>SVÍTIDLO DRÁŽNÍ LED, MIN. IP 54, ELEKTRONICKÝ PŘEDŘADNÍK, PŘES 25 DO 45 W</t>
  </si>
  <si>
    <t>R743474</t>
  </si>
  <si>
    <t>SVÍTIDLO DRÁŽNÍ LED, MIN. IP 54, ELEKTRONICKÝ PŘEDŘADNÍK, PŘES 45 W</t>
  </si>
  <si>
    <t>R743485</t>
  </si>
  <si>
    <t>SVÍTIDLO DRÁŽNÍ - MONTÁŽ NÁSTĚNNÉHO, PŘISAZENÉHO NEBO ZÁVĚSNÉHO SVÍTIDLA</t>
  </si>
  <si>
    <t>1. Položka obsahuje: – svítidlo, montáž zařízení2. Položka neobsahuje: X3. Způsob měření:Udává se počet kusů kompletní konstrukce nebo práce.</t>
  </si>
  <si>
    <t>R743486</t>
  </si>
  <si>
    <t>SVÍTIDLO DRÁŽNÍ - MONTÁŽ SVÍTIDLA NA OSVĚTLOVACÍ STOŽÁR DO VÝŠKY 15 M</t>
  </si>
  <si>
    <t>KS-OS8 - KABELOVÁ SKŘÍŇ VENKOVNÍ PLASTOVÁ V KOMPAKTNÍM PILÍŘI, MIN. IP 44, - VČETNĚ VÝZBROJE</t>
  </si>
  <si>
    <t>viz. příloha 2.009</t>
  </si>
  <si>
    <t>viz. příloha 2.012</t>
  </si>
  <si>
    <t>viz. příloha 2.001, 2.002 12,00 = 12,000 [A]</t>
  </si>
  <si>
    <t>SO 22-06-05</t>
  </si>
  <si>
    <t>dle př. č. 2.001, 2.006: 440*1*0,5 220,00 = 220,000 [A]</t>
  </si>
  <si>
    <t>dle př. č. 2.001</t>
  </si>
  <si>
    <t>143100</t>
  </si>
  <si>
    <t>Startovací jáma pro protlaky</t>
  </si>
  <si>
    <t>1. Položka obsahuje:
 – veškeré práce a materiál obsažený v názvu položky.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</si>
  <si>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143200</t>
  </si>
  <si>
    <t>Cílová jáma pro protlaky</t>
  </si>
  <si>
    <t>1. Položka obsahuje:
 – veškeré práce a materiál obsažený v názvu položky. Položka obsahuje: Výkop a zához jámy pro horizontálně řízený vrt včetně montáže a demontáže pažení a případného čerpání vody při provádění výkopu. Dále obsahuje cenu za pom. mechanismy včetně všech ostatních vedlejších nákladů.
2. Položka neobsahuje:
 X
3. Způsob měření:
Měří se metr krychlový.</t>
  </si>
  <si>
    <t>dle př. č. 2.001: 440*0,75*0,5 165,00 = 165,000 [A]</t>
  </si>
  <si>
    <t>dle př.č. 3.001</t>
  </si>
  <si>
    <t>dle př.č. 2.001</t>
  </si>
  <si>
    <t>742H15</t>
  </si>
  <si>
    <t>743D12</t>
  </si>
  <si>
    <t>SKŘÍŇ PŘÍPOJKOVÁ POJISTKOVÁ KOMPAKTNÍ PILÍŘOVÁ DO 63 A, DO 50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</si>
  <si>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</si>
  <si>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dle odhadu projektanta</t>
  </si>
  <si>
    <t>Evidenční položka; dle př. č. 2.001:</t>
  </si>
  <si>
    <t>(2.0+220.0-165.0)*1.90 = 108,300 [A]</t>
  </si>
  <si>
    <t>Evidenční položka; dle odhadu projektanta</t>
  </si>
  <si>
    <t>SO 22-06-06</t>
  </si>
  <si>
    <t>viz. příloha 2.001 / výpočet 320*0,35*1 112,00 = 112,000 [A]</t>
  </si>
  <si>
    <t>viz. příloha 2.001 / výpočet 320*0,35*0,75 84,00 = 84,000 [A]</t>
  </si>
  <si>
    <t>272315</t>
  </si>
  <si>
    <t>ZÁKLADY Z PROSTÉHO BETONU DO C30/37</t>
  </si>
  <si>
    <t>viz. příloha 2.001 / výpočet 1*1*1*12 12,00 = 12,000 [A]</t>
  </si>
  <si>
    <t>viz. příloha 2.001 / výpočet 320/100 3,20 = 3,200 [A]</t>
  </si>
  <si>
    <t>"`Dle výkresové dokumentace - celkem 11 ks"_x000d_
 "`Beton C25/30-XC4, XF3"_x000d_
 "`Výztuž dle výkazu výztuže - 17 kg/kus"_x000d_
 "`dolní část patky"_x000d_
 1.100*1.100*0.600*11 = 7,986 [A]_x000d_
 "`horní část patky"_x000d_
 0.500*0.500*0.900*11 = 2,475 [B]_x000d_
 Celkem: 7.986+2.475 = 10,461 [C]</t>
  </si>
  <si>
    <t>viz. příloha 2.001 /</t>
  </si>
  <si>
    <t>702902</t>
  </si>
  <si>
    <t>ZASYPÁNÍ KABELOVÉHO ŽLABU VRSTVOU Z PŘESÁTÉHO PÍSKU ČI VÝKOPKU SVĚTLÉ ŠÍŘKY PŘES 120 DO 250 MM</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</si>
  <si>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</si>
  <si>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R743111</t>
  </si>
  <si>
    <t>OSVĚTLOVACÍ STOŽÁR SKLOPNÝ ŽÁROVĚ ZINKOVANÝ DÉLKY DO 6 M</t>
  </si>
  <si>
    <t>viz. příloha 1.001/B</t>
  </si>
  <si>
    <t>R743121</t>
  </si>
  <si>
    <t>R743472</t>
  </si>
  <si>
    <t>SVÍTIDLO DRÁŽNÍ LED, MIN. IP 54, ELEKTRONICKÝ PŘEDŘADNÍK, PŘES 10 DO 25 W</t>
  </si>
  <si>
    <t>"`viz. příloha 2.001"_x000d_
 (112.0-84.0)*1.90 = 53,200 [A]</t>
  </si>
  <si>
    <t>Evidenční položka; PŘEDPOKLAD</t>
  </si>
  <si>
    <t>SO 22-06-07</t>
  </si>
  <si>
    <t>743Z12</t>
  </si>
  <si>
    <t>DEMONTÁŽ OSVĚTLOVACÍHO STOŽÁRU DRÁŽNÍHO VÝŠKY DO 15 M</t>
  </si>
  <si>
    <t>viz. příloha 2.001 / výpočet 21 21 = 21,000 [A]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</si>
  <si>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</si>
  <si>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743Z31</t>
  </si>
  <si>
    <t>DEMONTÁŽ ELEKTROVÝZBROJE OSVĚTLOVACÍHO STOŽÁRU VÝŠKY DO 15 M</t>
  </si>
  <si>
    <t>743Z35</t>
  </si>
  <si>
    <t>DEMONTÁŽ SVÍTIDLA Z OSVĚTLOVACÍHO STOŽÁRU VÝŠKY DO 15 M</t>
  </si>
  <si>
    <t>743Z71</t>
  </si>
  <si>
    <t>DEMONTÁŽ KABELOVÉ SKŘÍNĚ</t>
  </si>
  <si>
    <t>viz. příloha 2.001 / výpočet 3 3 = 3,000 [A]</t>
  </si>
  <si>
    <t>Bourání</t>
  </si>
  <si>
    <t>viz. příloha 2.001 / výpočet 21*1*1*1 21 = 21,000 [A]</t>
  </si>
  <si>
    <t>"`viz pol. 96616"_x000d_
 21.0*2.40 = 50,400 [A]</t>
  </si>
  <si>
    <t>SO 22-06-08</t>
  </si>
  <si>
    <t>"`dle př. č. 2.001"_x000d_
 2.0*1.90 = 3,800 [A]</t>
  </si>
  <si>
    <t>SO 22-06-09</t>
  </si>
  <si>
    <t>viz. příloha 2.001 / výpočet 215*0,5*1 108 = 108,000 [A]</t>
  </si>
  <si>
    <t>viz. příloha 2.001 / výpočet 215*0,5*0,75 80 = 80,000 [A]</t>
  </si>
  <si>
    <t>18 = 18,000 [A]</t>
  </si>
  <si>
    <t>viz. příloha 2.001 / výpočet (100+115)/100 2,15 = 2,150 [A]</t>
  </si>
  <si>
    <t>"`Podkladní beton pro betonové patky"_x000d_
 "`dle výkresové dokumentace"_x000d_
 1.500*1.500*0.100*7 = 1,575 [A]</t>
  </si>
  <si>
    <t>"`Dle výkresové dokumentace - celkem 7 ks"_x000d_
 "`Beton C25/30-XC4, XF3"_x000d_
 "`Výztuž dle výkazu výztuže - 56,8 kg/kus"_x000d_
 "`dolní část patky"_x000d_
 1.300*1.300*0.500*7 = 5,915 [A]_x000d_
 "`horní část patky"_x000d_
 0.600*0.600*1.500*7 = 3,780 [B]_x000d_
 Celkem: 5.915+3.78 = 9,695 [C]</t>
  </si>
  <si>
    <t>viz. příloha 2.001 115 = 115,000 [A]</t>
  </si>
  <si>
    <t>viz. příloha 3.001 400 = 400,000 [A]</t>
  </si>
  <si>
    <t>viz. příloha 3.001 990 = 990,000 [A]</t>
  </si>
  <si>
    <t>viz. příloha 1.001/B 7 = 7,000 [A]</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</si>
  <si>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</si>
  <si>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</si>
  <si>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</si>
  <si>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2.001"_x000d_
 (108.0-80.0)*1.90 = 53,200 [A]</t>
  </si>
  <si>
    <t>SO 22-06-11</t>
  </si>
  <si>
    <t>viz. příloha 2.001 / výpočet 115*0,35*1 40 = 40,000 [A]</t>
  </si>
  <si>
    <t>viz. příloha 2.001 / výpočet 115*0,5*0,75 30 = 30,000 [A]</t>
  </si>
  <si>
    <t>viz. příloha 2.001 / výpočet 115/100 1,15 = 1,150 [A]</t>
  </si>
  <si>
    <t>R742G21</t>
  </si>
  <si>
    <t>KABEL NN DVOU- A TŘÍŽÍLOVÝ AL S PLASTOVOU IZOLACÍ DO 2,5 MM2</t>
  </si>
  <si>
    <t>viz. příloha 3.001 20 = 20,000 [A]</t>
  </si>
  <si>
    <t>R742I12</t>
  </si>
  <si>
    <t>KABEL NN CU OVLÁDACÍ 7-12ŽÍLOVÝ OD 4 DO 6 MM2</t>
  </si>
  <si>
    <t>viz. příloha 3.001 2150 = 2150,000 [A]</t>
  </si>
  <si>
    <t>743B12</t>
  </si>
  <si>
    <t>OVLADAČ PRO DÁLKOVÉ OVLÁDÁNÍ MOTOROVÝCH POHONŮ TRAKČNÍCH ODPOJOVAČŮ (DOÚO) OD 5 DO 8 KS</t>
  </si>
  <si>
    <t>viz. příloha 2.005 1 = 1,000 [A]</t>
  </si>
  <si>
    <t>1. Položka obsahuje:
 – instalaci rozvaděče vč. zapojení, zhotovení výrobní dokumentace
 – technický popis viz. projektová dokumentace
2. Položka neobsahuje:
 X
3. Způsob měření:
Udává se počet kusů kompletní konstrukce nebo práce.</t>
  </si>
  <si>
    <t>viz. příloha 1.001 1 = 1,000 [A]</t>
  </si>
  <si>
    <t>743B1A</t>
  </si>
  <si>
    <t>OVLADAČ PRO DÁLKOVÉ OVLÁDÁNÍ MOTOROVÝCH POHONŮ TRAKČNÍCH ODPOJOVAČŮ (DOÚO) - NAPÁJECÍ SOUPRAVA S ODDĚLOVACÍM TRANSFORMÁTOREM A HIS</t>
  </si>
  <si>
    <t>viz. příloha 2.004 1 = 1,000 [A]</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</si>
  <si>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</si>
  <si>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</si>
  <si>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</si>
  <si>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předpokládané množství 1 = 1,000 [A]</t>
  </si>
  <si>
    <t>1. Položka obsahuje:
 – instalaci skříně vč. veškerého příslušenství
 – technický popis viz. projektová dokumentace
2. Položka neobsahuje:
 X
3. Způsob měření:
Udává se počet kusů kompletní konstrukce nebo práce.</t>
  </si>
  <si>
    <t>"`viz. příloha 2.001"_x000d_
 (40.0-30.0)*1.90 = 19,000 [A]</t>
  </si>
  <si>
    <t>SO 22-06-12</t>
  </si>
  <si>
    <t xml:space="preserve">dle př. č. 2.001,  2.006: 2000*1*0,5 1000 = 1000,000 [A]</t>
  </si>
  <si>
    <t>dle př. č. 2.001 2 = 2,000 [A]</t>
  </si>
  <si>
    <t xml:space="preserve">dle př. č. 2.001,  2.006: 2000*0,75*0,5 750 = 750,000 [A]</t>
  </si>
  <si>
    <t>dle př.č. 2.001 1900 = 1900,000 [A]</t>
  </si>
  <si>
    <t>dle př.č. 3.001 1900 = 1900,000 [A]</t>
  </si>
  <si>
    <t>dle př.č. 1.001</t>
  </si>
  <si>
    <t>"`dle př. č. 2.001"_x000d_
 (2.0+1000.0-750.0)*1.90 = 478,800 [A]</t>
  </si>
  <si>
    <t>SO 22-06-13</t>
  </si>
  <si>
    <t>viz. příloha 2.001 / výpočet 300*0,35*1 105 = 105,000 [A]</t>
  </si>
  <si>
    <t>viz. příloha 2.001 / výpočet 300*0,35*0,75 79 = 79,000 [A]</t>
  </si>
  <si>
    <t>viz. příloha 2.001 / výpočet 1*1*1*5 5 = 5,000 [A]</t>
  </si>
  <si>
    <t>viz. příloha 2.001 / výpočet 600/100 6 = 6,000 [A]</t>
  </si>
  <si>
    <t>"`Dle výkresové dokumentace - celkem 5 ks"_x000d_
 "`Beton C25/30-XC4, XF3"_x000d_
 "`Výztuž dle výkazu výztuže - 17 kg/kus"_x000d_
 "`dolní část patky"_x000d_
 1.100*1.100*0.600*5 = 3,630 [A]_x000d_
 "`horní část patky"_x000d_
 0.500*0.500*0.900*5 = 1,125 [B]_x000d_
 Celkem: 3.63+1.125 = 4,755 [C]</t>
  </si>
  <si>
    <t>viz. příloha 2.001 / výpočet 300 300 = 300,000 [A]</t>
  </si>
  <si>
    <t>viz. příloha 2.001 300 = 300,000 [A]</t>
  </si>
  <si>
    <t>viz. příloha 2.001 / výpočet 125 125 = 125,000 [A]</t>
  </si>
  <si>
    <t>viz. příloha 2.001 / výpočet 25 25 = 25,000 [A]</t>
  </si>
  <si>
    <t>viz. příloha 2.001 / výpočet 17 17 = 17,000 [A]</t>
  </si>
  <si>
    <t>viz. příloha 2.001 / výpočet 1 2 = 2,000 [A]</t>
  </si>
  <si>
    <t>viz. příloha 3.001 475 = 475,000 [A]</t>
  </si>
  <si>
    <t>viz. příloha 3.001 820 = 820,000 [A]</t>
  </si>
  <si>
    <t>viz. příloha 1.001/B 5 = 5,000 [A]</t>
  </si>
  <si>
    <t>předpokládané množství 12 = 12,000 [A]</t>
  </si>
  <si>
    <t>R743321</t>
  </si>
  <si>
    <t>VÝLOŽNÍK PRO MONTÁŽ SVÍTIDLA NA STOŽÁR DVOURAMENNÝ DÉLKA VYLOŽENÍ DO 1 M</t>
  </si>
  <si>
    <t>předpokládané množství 5 = 5,000 [A]</t>
  </si>
  <si>
    <t>viz. příloha 1.001/B 23 = 23,000 [A]</t>
  </si>
  <si>
    <t>"`viz. příloha 2.001"_x000d_
 (105.0-79.0)*1.90 = 49,400 [A]</t>
  </si>
  <si>
    <t>SO 22-06-14</t>
  </si>
  <si>
    <t>dle př. č. 2.001, 1*1*1 1 = 1,000 [A]</t>
  </si>
  <si>
    <t xml:space="preserve">dle př. č. 2.001,  2.006: 35*1*0,35 12,5 = 12,500 [A]</t>
  </si>
  <si>
    <t xml:space="preserve">dle př. č. 2.001,  2.006: 35*0,75*0,35 9,5 = 9,500 [A]</t>
  </si>
  <si>
    <t>dle př. č. 2.001: 35/100 0,35 = 0,350 [A]</t>
  </si>
  <si>
    <t>dle př.č. 2.001: 35 35 = 35,000 [A]</t>
  </si>
  <si>
    <t>dle př.č. 2.001 35 = 35,000 [A]</t>
  </si>
  <si>
    <t>742F13</t>
  </si>
  <si>
    <t>"`dle př. č. 2.001"_x000d_
 (1.0+12.50-9.50)*1.90 = 7,600 [A]</t>
  </si>
  <si>
    <t>SO 22-06-15</t>
  </si>
  <si>
    <t>viz. příloha 2.001 / výpočet 10 10 = 10,000 [A]</t>
  </si>
  <si>
    <t>viz. příloha 2.001 / výpočet 10</t>
  </si>
  <si>
    <t>viz. příloha 2.001 / výpočet 2 2 = 2,000 [A]</t>
  </si>
  <si>
    <t>viz. příloha 2.001 / výpočet 10*1*1*1 10 = 10,000 [A]</t>
  </si>
  <si>
    <t>"`viz pol. 96616"_x000d_
 10.0*2.40 = 24,000 [A]</t>
  </si>
  <si>
    <t>SO 22-12-01</t>
  </si>
  <si>
    <t>viz. příloha 2.001 / výpočet 950*0,5*1,3 620 = 620,000 [A]</t>
  </si>
  <si>
    <t>viz. příloha 2.001 / výpočet 3*40 120 = 120,000 [A]</t>
  </si>
  <si>
    <t>viz. příloha 2.001 / výpočet 950*0,5*1 475 = 475,000 [A]</t>
  </si>
  <si>
    <t>viz. příloha 2.001 / výpočet 950/100 9,5 = 9,500 [A]</t>
  </si>
  <si>
    <t>702113</t>
  </si>
  <si>
    <t>KABELOVÝ ŽLAB ZEMNÍ VČETNĚ KRYTU SVĚTLÉ ŠÍŘKY PŘES 250 MM</t>
  </si>
  <si>
    <t>742311</t>
  </si>
  <si>
    <t>VEDENÍ VENKOVNÍ VN, SLOUP DO 10,5/15 KN</t>
  </si>
  <si>
    <t>1. Položka obsahuje:
 – sloup vč.povrchového uzemnění, konzoly, kotevní řetězce, proudové spoje 
 – veškeré příslušenství
2. Položka neobsahuje:
 – zemní práce a BETONOVÝ základ
3. Způsob měření:
Udává se počet kusů kompletní konstrukce nebo práce.</t>
  </si>
  <si>
    <t>742364</t>
  </si>
  <si>
    <t>VEDENÍ VENKOVNÍ VN, KABELOVÝ SVOD</t>
  </si>
  <si>
    <t>1. Položka obsahuje:
 – upevnění vč. veškerého příslušenství
2. Položka neobsahuje:
 X
3. Způsob měření:
Udává se počet kusů kompletní konstrukce nebo práce.</t>
  </si>
  <si>
    <t>742365</t>
  </si>
  <si>
    <t>VEDENÍ VENKOVNÍ VN, POJISTKOVÝ ODPÍNAČ</t>
  </si>
  <si>
    <t>viz. příloha 3.001 26700 = 26700,000 [A]</t>
  </si>
  <si>
    <t>R742574</t>
  </si>
  <si>
    <t>KABEL VN - JEDNOŽÍLOVÝ, 22-AXEKVC(V)E(Y) OD 185 DO 300 MM2, bezhalogenový - retardující oheň</t>
  </si>
  <si>
    <t>viz. příloha 3.001 3300 = 3300,000 [A]</t>
  </si>
  <si>
    <t>R742575</t>
  </si>
  <si>
    <t>viz. příloha 3.001 / výpočet 3*5 15 = 15,000 [A]</t>
  </si>
  <si>
    <t>R742C23</t>
  </si>
  <si>
    <t>KABELOVÁ KONCOVKA VN VENKOVNÍ JEDNOŽÍLOVÁ PRO KABELY PŘES 6 KV OD 185 DO 300 MM2</t>
  </si>
  <si>
    <t>viz. příloha 3.001 / výpočet 3*1 3 = 3,000 [A]</t>
  </si>
  <si>
    <t>R742D23</t>
  </si>
  <si>
    <t>KABELOVÁ KONCOVKA VN VENKOVNÍ, SADA TŘÍ ŽIL NEBO TŘÍŽÍLOVÁ PRO KABELY PŘES 6 KV OD 185 DO 300 MM2</t>
  </si>
  <si>
    <t>viz. příloha 3.001 39 = 39,000 [A]</t>
  </si>
  <si>
    <t>R745B04</t>
  </si>
  <si>
    <t>SKŘÍŇ DRÁŽNÍ 22 KV - ODPOJOVAČ 3-F</t>
  </si>
  <si>
    <t>1. Položka obsahuje: – veškerý podružný, pomocný, spojovací a upevňovací materiál, odpojovač – technický popis viz. projektová dokumentace – předepsané zkoušky, revize a atesty2. Položka neobsahuje: X3. Způsob měření:Udává se počet kusů kompletní konstrukce nebo práce.</t>
  </si>
  <si>
    <t>747147</t>
  </si>
  <si>
    <t>REVIZE, SEŘÍZENÍ, VYZKOUŠENÍ A UVEDENÍ DO PROVOZU ODPOJOVAČE DO 35 KV</t>
  </si>
  <si>
    <t>"`viz. příloha 2.001"_x000d_
 (620.0-475.0)*1.90 = 275,500 [A]</t>
  </si>
  <si>
    <t>SO 22-12-02</t>
  </si>
  <si>
    <t>viz. příloha 2.001 / výpočet 160*0,5*1,3 104 = 104,000 [A]</t>
  </si>
  <si>
    <t>viz. příloha 2.001 / výpočet 160*0,5*1 80 = 80,000 [A]</t>
  </si>
  <si>
    <t>viz. příloha 2.001 / výpočet 160/100 1,6 = 1,600 [A]</t>
  </si>
  <si>
    <t>viz. příloha 1.001</t>
  </si>
  <si>
    <t>viz. příloha 3.001 450 = 450,000 [A]</t>
  </si>
  <si>
    <t>předpokládané množství 3 = 3,000 [A]</t>
  </si>
  <si>
    <t>"`viz. příloha 2.001"_x000d_
 (104.0-80.0)*1.90 = 45,600 [A]</t>
  </si>
  <si>
    <t>SO 22-12-03</t>
  </si>
  <si>
    <t>viz. příloha 2.001 / výpočet 45*0,5*1,3 30 = 30,000 [A]</t>
  </si>
  <si>
    <t>viz. příloha 2.001 / výpočet 45*0,5*1 22,5 = 22,500 [A]</t>
  </si>
  <si>
    <t>viz. příloha 2.001 / výpočet 45/100 0,45 = 0,450 [A]</t>
  </si>
  <si>
    <t>viz. příloha 3.001 150 = 150,000 [A]</t>
  </si>
  <si>
    <t>"`viz. příloha 2.001"_x000d_
 (30.0-22.50)*1.90 = 14,250 [A]</t>
  </si>
  <si>
    <t>SO 25-06-01</t>
  </si>
  <si>
    <t>viz. příloha 2.001, 2.002 / výpočet 871*0,35*0,8 244 = 244,000 [A]</t>
  </si>
  <si>
    <t>viz. příloha 2.001 / výpočet 6*2*2*1,5 36 = 36,000 [A]</t>
  </si>
  <si>
    <t>viz. příloha 3.002 / výpočet 25+10+8 43 = 43,000 [A]</t>
  </si>
  <si>
    <t>viz. příloha 2.005 / výpočet 1*4 4 = 4,000 [A]</t>
  </si>
  <si>
    <t>viz. příloha 2.001 / výpočet 1*20 20 = 20,000 [A]</t>
  </si>
  <si>
    <t>viz. příloha 2.001 / výpočet 1*30 30 = 30,000 [A]</t>
  </si>
  <si>
    <t>viz. příloha 2.001 / výpočet 1*870 870 = 870,000 [A]</t>
  </si>
  <si>
    <t>viz. příloha 3.002 / výpočet 9+25+10+10+8 62 = 62,000 [A]</t>
  </si>
  <si>
    <t>viz. příloha 2.002 / výpočet 1*60 60 = 60,000 [A]</t>
  </si>
  <si>
    <t>viz. příloha 2.002 / výpočet 1*1 1 = 1,000 [A]</t>
  </si>
  <si>
    <t>viz. příloha 3.001 / výpočet 1*2 2 = 2,000 [A]</t>
  </si>
  <si>
    <t>viz. příloha 3.002 / výpočet 1*62 62 = 62,000 [A]</t>
  </si>
  <si>
    <t>viz. příloha 3.001 / výpočet 1*20 20 = 20,000 [A]</t>
  </si>
  <si>
    <t>viz. příloha 3.001 / výpočet 1*960 960 = 960,000 [A]</t>
  </si>
  <si>
    <t>viz. příloha 2.006 / výpočet 1*1 1 = 1,000 [A]</t>
  </si>
  <si>
    <t>viz. příloha 4.001 / výpočet 1*1 1 = 1,000 [A]</t>
  </si>
  <si>
    <t>viz. příloha 4.001 / výpočet 1*2 2 = 2,000 [A]</t>
  </si>
  <si>
    <t>"`viz. příloha 2.001, 2.002 /"_x000d_
 36.0*1.90 = 68,400 [A]</t>
  </si>
  <si>
    <t>SO 22-01-04</t>
  </si>
  <si>
    <t>D.2.3.07</t>
  </si>
  <si>
    <t>7404</t>
  </si>
  <si>
    <t>Zkoušky a revize</t>
  </si>
  <si>
    <t>viz příloha č.1 - Technická zpráva 307 = 307,000 [A]</t>
  </si>
  <si>
    <t>viz příloha č.1 - Technická zpráva 1 = 1,000 [A]</t>
  </si>
  <si>
    <t>R74F314-01</t>
  </si>
  <si>
    <t>MĚŘENÍ POTENCIÁLU KOLEJNICE - ZEM (1 NAPÁJECÍ ÚSEK)</t>
  </si>
  <si>
    <t>viz příloha č.1 - Technická zpráva 4 = 4,000 [A]</t>
  </si>
  <si>
    <t>1. Položka obsahuje:
- měření elektrických parametrů TV pro úpravu zpětné cesty
2. Položka neobsahuje:
X
3. Způsob měření:
Napájecí úsek se uvažuje buď TT-SpS, nebo TM - TM.</t>
  </si>
  <si>
    <t>Vodiče TV</t>
  </si>
  <si>
    <t>74C917</t>
  </si>
  <si>
    <t>PŘIPOJENÍ STOŽÁRU NEBO IZOLOVANÉHO SVODU NA ZEMNIČ VČETNĚ ZŘÍZENÍ UZEMNĚNÍ</t>
  </si>
  <si>
    <t>viz příloha č.3 - Soupis sestavení + rezervy na postupy výstavby 4 = 4,000 [A]</t>
  </si>
  <si>
    <t>74C921</t>
  </si>
  <si>
    <t>PŘÍMÉ UKOLEJNĚNÍ KONSTRUKCE VŠECH TYPŮ (VČETNĚ VÝZTUŽNÝCH DVOJIC) - 1 VODIČ</t>
  </si>
  <si>
    <t>viz příloha č.3 - Soupis sestavení + rezervy na postupy výstavby 282 = 282,000 [A]</t>
  </si>
  <si>
    <t>74C922</t>
  </si>
  <si>
    <t>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</si>
  <si>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</si>
  <si>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</si>
  <si>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</si>
  <si>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74C971</t>
  </si>
  <si>
    <t>POSPOJOVÁNÍ VODIVÝCH KONSTRUKCÍ PROUDOVOU PROPOJKOU</t>
  </si>
  <si>
    <t>viz příloha č.3 - Soupis sestavení + rezervy na postupy výstavby 180 = 180,000 [A]</t>
  </si>
  <si>
    <t>74C974</t>
  </si>
  <si>
    <t>AKTUALIZACE KSU A TP DLE KOLEJOVÝCH POSTUPŮ ZA 100 M ZPROVOZŇOVANÉ SKUPINY</t>
  </si>
  <si>
    <t>dle délky úpravy UKK na 100m 89 = 89,000 [A]</t>
  </si>
  <si>
    <t>1. Položka obsahuje:
 – veškeré další práce na aktualizaci KSU a TP po každém stavebním postupu
2. Položka neobsahuje:
 X
3. Způsob měření:
Kusem se rozumí 100 m úseku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</si>
  <si>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</si>
  <si>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</si>
  <si>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</si>
  <si>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</si>
  <si>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</si>
  <si>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</si>
  <si>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</si>
  <si>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</si>
  <si>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</si>
  <si>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R74C941-01</t>
  </si>
  <si>
    <t>TAŽENÍ OCHRANNÉHO VODIČE FEZN O10MM</t>
  </si>
  <si>
    <t>viz příloha č.3 - Soupis sestavení + rezervy na postupy výstavby 2260 = 2260,000 [A]</t>
  </si>
  <si>
    <t xml:space="preserve">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</si>
  <si>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</si>
  <si>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</si>
  <si>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viz příloha č.3 - Soupis sestavení + rezervy na postupy výstavby 70 = 70,000 [A]</t>
  </si>
  <si>
    <t>R75C881</t>
  </si>
  <si>
    <t>MEZIKOLEJNICOVÁ LANOVÁ PROPOJKA 2x14 Fe - DODÁVKA</t>
  </si>
  <si>
    <t>R75C887</t>
  </si>
  <si>
    <t>MEZIKOLEJNICOVÁ LANOVÁ PROPOJKA 2x14 Fe - MONTÁŽ</t>
  </si>
  <si>
    <t>74D</t>
  </si>
  <si>
    <t>Demontáže TV</t>
  </si>
  <si>
    <t>74F459</t>
  </si>
  <si>
    <t>DEMONTÁŽ UKOLEJNĚNÍ KONSTRUKCÍ A PODPĚR VČETNĚ UCHYCENÍ A VODIČE</t>
  </si>
  <si>
    <t>viz příloha č.1 - Technická zpráva 199 = 199,000 [A]</t>
  </si>
  <si>
    <t>SO 22-06-16</t>
  </si>
  <si>
    <t>D.2.3.08</t>
  </si>
  <si>
    <t>110</t>
  </si>
  <si>
    <t>Vyklízení, odstraňování a kácení pro stavbu</t>
  </si>
  <si>
    <t>ODSTRANĚNÍ KŘOVIN</t>
  </si>
  <si>
    <t>odstranění křovin a stromů do průměru 100 mm
doprava dřevin bez ohledu na vzdálenost
spálení na hromadách nebo štěpkování</t>
  </si>
  <si>
    <t>R029112</t>
  </si>
  <si>
    <t>Vytyčení trasy stávajících inž. sítí</t>
  </si>
  <si>
    <t>Položka obsahuje: Pochůzka projektovanou trasou kabelového vedení v rozsahu předmětného SO, vyznačení stávajících inž. sítí v trasečíslovanými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</si>
  <si>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31</t>
  </si>
  <si>
    <t>R03730</t>
  </si>
  <si>
    <t>POMOC PRÁCE ZAJIŠŤ NEBO ZŘÍZ OCHRANU INŽENÝRSKÝCH SÍTÍ</t>
  </si>
  <si>
    <t>zahrnuje objednatelem povolené náklady na požadovaná zařízení zhotovitele</t>
  </si>
  <si>
    <t>ZŘÍZENÍ KABELOVÉHO LOŽE VRSTVOU Z PŘESÁTÉHO PÍSKU SVĚTLÉ VÝŠKY DO 100 MM</t>
  </si>
  <si>
    <t xml:space="preserve">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</si>
  <si>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741821</t>
  </si>
  <si>
    <t>UZEMŇOVACÍ VODIČ NA POVRCHU NEREZOVÝ (V4A) DO 120 MM2</t>
  </si>
  <si>
    <t>741921</t>
  </si>
  <si>
    <t>UZEMŇOVACÍ VODIČ V ZEMI NEREZOVÝ (V4A) DO 120 MM2</t>
  </si>
  <si>
    <t>741A21</t>
  </si>
  <si>
    <t>UZEMŇOVACÍ VODIČ V ZÁKLADECH NEREZOVÝ (V4A)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</si>
  <si>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</si>
  <si>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741B21</t>
  </si>
  <si>
    <t>ZEMNÍCÍ TYČ NEREZOVÁ (V4A) DÉLKY DO 2 M</t>
  </si>
  <si>
    <t>R741C13</t>
  </si>
  <si>
    <t>Skříň hlavního pospojování MET</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</si>
  <si>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</si>
  <si>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</si>
  <si>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</si>
  <si>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R742F34</t>
  </si>
  <si>
    <t>KABEL NN NEBO VODIČ JEDNOŽÍLOVÝ CU S PLASTOVOU IZOLACÍ STÍNĚNÝ OD 70 DO 120 MM2</t>
  </si>
  <si>
    <t>747303</t>
  </si>
  <si>
    <t>VYDÁNÍ PŘÍKAZU "B" - SLOŽITÉ PRACOVIŠTĚ</t>
  </si>
  <si>
    <t>747411</t>
  </si>
  <si>
    <t>MĚŘENÍ ZEMNÍCH ODPORŮ - ZEMNIČE PRVNÍHO NEBO SAMOSTATNÉHO</t>
  </si>
  <si>
    <t>747415</t>
  </si>
  <si>
    <t>MĚŘENÍ ZEMNÍCH ODPORŮ - ZEMNICÍ SÍTĚ DÉLKY PÁSKU PŘES 200 DO 500 M</t>
  </si>
  <si>
    <t>747421</t>
  </si>
  <si>
    <t>MĚŘENÍ KOROZNÍCH VLIVŮ NA UZEMŇOVACÍ SÍŤ</t>
  </si>
  <si>
    <t>747422</t>
  </si>
  <si>
    <t>MĚŘENÍ FUNKČNÍHO PROPOJENÍ UZEMŇOVACÍ SÍTĚ S KOLEJÍ</t>
  </si>
  <si>
    <t>747423</t>
  </si>
  <si>
    <t>MĚŘENÍ KROKOVÉHO A DOTYKOVÉHO NAPĚTÍ ZEMNÍCÍ SÍTĚ DO 200 M2 PLOCHY</t>
  </si>
  <si>
    <t>25.0*1.90 = 47,500 [A]</t>
  </si>
  <si>
    <t>SO 22-06-17</t>
  </si>
  <si>
    <t>SO 22-50-04.02</t>
  </si>
  <si>
    <t>D.2.3.09</t>
  </si>
  <si>
    <t>SO 22-50-04</t>
  </si>
  <si>
    <t>zahrnuje veškeré náklady spojené s objednatelem požadovanými pracemi vč. práce a dokumentace</t>
  </si>
  <si>
    <t>zahrnuje objednatelem povolené náklady na požadovaná zařízení zhotovitele vč. práce a dokumentace</t>
  </si>
  <si>
    <t>R702902</t>
  </si>
  <si>
    <t>Zasypání kabelového žlabu z kopaného písku v rýze do š.65cm, tl.vrstvy 10cm</t>
  </si>
  <si>
    <t xml:space="preserve">1. Položka obsahuje: – kompletní montáž+ dodávku  – pomocné mechanismy 2. Položka neobsahuje: X3. Způsob měření:Udává délkový metr.</t>
  </si>
  <si>
    <t>R5</t>
  </si>
  <si>
    <t>Zhotovení výrobní dokumentace SO zhotovitelem</t>
  </si>
  <si>
    <t>Položka obsahuje zhotovení výrobní dokumentace SO zhotovitelem v potřebném rozsahu pro realizaci SO vč. všech vedlejších nákladů pro zhotovení dokumentace.</t>
  </si>
  <si>
    <t>10.0*1.90 = 19,000 [A]</t>
  </si>
  <si>
    <t>SO 22-50-14</t>
  </si>
  <si>
    <t>631313</t>
  </si>
  <si>
    <t>MAZANINA Z PROSTÉHO BETONU C16/20</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</si>
  <si>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</si>
  <si>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</si>
  <si>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</si>
  <si>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</si>
  <si>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R1</t>
  </si>
  <si>
    <t>R702901</t>
  </si>
  <si>
    <t>743152</t>
  </si>
  <si>
    <t xml:space="preserve">OSVĚTLOVACÍ STOŽÁR  - STOŽÁROVÁ ROZVODNICE S 3-4 JISTÍCÍMI PRVKY</t>
  </si>
  <si>
    <t>1. Položka obsahuje:
 – veškeré příslušenství, technický popis viz. projektová dokumentace
2. Položka neobsahuje:
 X
3. Způsob měření:
Udává se počet kusů kompletní konstrukce nebo práce.</t>
  </si>
  <si>
    <t>743311</t>
  </si>
  <si>
    <t>1. Položka obsahuje:
 – veškeré příslušenství a uzavírací nátěr, technický popis viz. projektová dokumentace
2. Položka neobsahuje:
 X
3. Způsob měření:
Udává se počet kusů kompletní konstrukce nebo práce.</t>
  </si>
  <si>
    <t>743554</t>
  </si>
  <si>
    <t>SVÍTIDLO VENKOVNÍ VŠEOBECNÉ LED, MIN. IP 44, PŘES 45 W</t>
  </si>
  <si>
    <t>1. Položka obsahuje:
 – zdroj a veškeré příslušenství
 – technický popis viz. projektová dokumentace
2. Položka neobsahuje:
 X
3. Způsob měření:
Udává se počet kusů kompletní konstrukce nebo práce.</t>
  </si>
  <si>
    <t>743566</t>
  </si>
  <si>
    <t>SVÍTIDLO VENKOVNÍ VŠEOBECNÉ - MONTÁŽ SVÍTIDLA</t>
  </si>
  <si>
    <t>743711</t>
  </si>
  <si>
    <t>ROZVADĚČ PRO VEŘEJNÉ OSVĚTLENÍ S MĚŘENÍM SPOTŘEBY EL. ENERGIE DO 4 KS TŘÍFÁZOVÝCH VĚTVÍ</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</si>
  <si>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</si>
  <si>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R743122</t>
  </si>
  <si>
    <t>OSVĚTLOVACÍ STOŽÁR PEVNÝ ŽÁROVĚ ZINKOVANÝ DÉLKY PŘES 6,5 DO 12 M</t>
  </si>
  <si>
    <t>744Q41</t>
  </si>
  <si>
    <t>SVODIČ PŘEPĚTÍ TYP 3 (TŘÍDA D) 1-2 PÓLOVÝ</t>
  </si>
  <si>
    <t>747142</t>
  </si>
  <si>
    <t>MĚŘENÍ IMPEDANCE NULOVÉ SMYČKY OKRUHU VEDENÍ TŘÍFÁZOVÉHO</t>
  </si>
  <si>
    <t>(68.0+138.0-111.0)*1.90 = 180,500 [A]</t>
  </si>
  <si>
    <t>SO 22-50-15</t>
  </si>
  <si>
    <t>"`Dle výkresové dokumentace - celkem 6 ks"_x000d_
 "`Beton C25/30-XC2, XF1"_x000d_
 "`Výztuž dle výkazu výztuže - 79,9 kg/kus"_x000d_
 0.800*0.800*1.200*6 = 4,608 [A]</t>
  </si>
  <si>
    <t>"`Zhotovení spádové vrstvy betonu - porovnávací položka"_x000d_
 0.800*0.800*0.05*6 = 0,192 [A]</t>
  </si>
  <si>
    <t>"`viz. příloha 2.001"_x000d_
 (60.0-45.0)*1.90 = 28,500 [A]</t>
  </si>
  <si>
    <t>SO 22-50-16</t>
  </si>
  <si>
    <t>"`Dle výkresové dokumentace - celkem 15 ks"_x000d_
 "`Beton C25/30-XC2, XF1"_x000d_
 "`Výztuž dle výkazu výztuže - 213,1kg"_x000d_
 0.700*0.700*1.000*15 = 7,350 [A]</t>
  </si>
  <si>
    <t>"`Zhotovení spádové vrstvy betonu - porovnávací položka"_x000d_
 0.700*0.700*0.05*15 = 0,368 [A]</t>
  </si>
  <si>
    <t>"`viz. příloha 2.001"_x000d_
 (140.0-105.0)*1.90 = 66,500 [A]</t>
  </si>
  <si>
    <t>SO 22-50-17</t>
  </si>
  <si>
    <t>742701</t>
  </si>
  <si>
    <t>1. Položka obsahuje: – dodávku spojky, všechny práce spojené s úpravou kabelů pro montáž včetně veškerého příslušentsví2. Položka neobsahuje: X3. Způsob měření:Udává se počet kusů kompletní konstrukce nebo práce.</t>
  </si>
  <si>
    <t>R742H22</t>
  </si>
  <si>
    <t>KABEL NN ČTYŘ- A PĚTIŽÍLOVÝ AL S PLASTOVOU IZOLACÍ OD 4 DO 16 MM2</t>
  </si>
  <si>
    <t>(75.0+50.0-40.0)*1.90 = 161,500 [A]</t>
  </si>
  <si>
    <t>SO 22-50-18</t>
  </si>
  <si>
    <t>(75.0+320.0-280.0)*1.90 = 218,500 [A]</t>
  </si>
  <si>
    <t>SO 25-50-01</t>
  </si>
  <si>
    <t>předpokládané množství 50 = 50,000 [A]</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</si>
  <si>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</si>
  <si>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</si>
  <si>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</si>
  <si>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743Z38</t>
  </si>
  <si>
    <t>DEMONTÁŽ PRVKU ZE SVÍTIDLA (PŘEDŘADNÍK, ZDROJ)</t>
  </si>
  <si>
    <t>(50.0+50.0-50.0)*1.90 = 95,000 [A]</t>
  </si>
  <si>
    <t>30.0*2.20 = 66,000 [A]</t>
  </si>
  <si>
    <t>SO 50-00-04.02</t>
  </si>
  <si>
    <t>D.2.4</t>
  </si>
  <si>
    <t>SO 50-00-04</t>
  </si>
  <si>
    <t>111</t>
  </si>
  <si>
    <t>Náhradní výsadba</t>
  </si>
  <si>
    <t>18311</t>
  </si>
  <si>
    <t>ZALOŽENÍ ZÁHONU PRO VÝSADBU</t>
  </si>
  <si>
    <t>1125.0 = 1125,000 [A]</t>
  </si>
  <si>
    <t>položka zahrnuje založení záhonu, urovnání, naložení a odvoz odpadu, to vše bez ohledu na sklon terénu</t>
  </si>
  <si>
    <t>18461</t>
  </si>
  <si>
    <t>MULČOVÁNÍ</t>
  </si>
  <si>
    <t>"`počet ks stromů*plocha zamulčování"_x000d_
 1495.0*0.785 = 1173,575 [A]_x000d_
 "`plocha záhonů keřů"_x000d_
 1125.0 = 1125,000 [B]_x000d_
 Celkem: 1173.575+1125 = 2298,575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</si>
  <si>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</si>
  <si>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</si>
  <si>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</si>
  <si>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roků"_x000d_
 (1322*0.785*1*5)+(173*0.785*1*3) = 5596,265 [A]_x000d_
 "`počet m2 *počet ošetření za rok*počet let údržby"_x000d_
 1125.0*1*5 = 5625,000 [B]_x000d_
 Celkem: 5596.265+5625 = 11221,265 [C]</t>
  </si>
  <si>
    <t>položka zahrnuje chemické odplevelení a doplnění chybějícího mulče</t>
  </si>
  <si>
    <t>18471</t>
  </si>
  <si>
    <t>OŠETŘENÍ DŘEVIN VE SKUPINÁCH</t>
  </si>
  <si>
    <t>"`počet m2*počet ošetření za rok*počet let údržby"_x000d_
 1125.0*1*5 = 5625,000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</si>
  <si>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</si>
  <si>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</si>
  <si>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</si>
  <si>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údržby"_x000d_
 (1322*3*5)+(173*3*3) = 21387,000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</si>
  <si>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</si>
  <si>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</si>
  <si>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</si>
  <si>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zprávě"_x000d_
 1125.0 = 1125,000 [A]</t>
  </si>
  <si>
    <t xml:space="preserve">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</si>
  <si>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let:"_x000d_
 (1322*0.1*8*5)+(173*0.1*8*3) = 5703,200 [A]_x000d_
 "`počet ks dřevin*jedna zálivka*zálivek za rok*počet let"_x000d_
 1125*0.005*6*5 = 168,750 [B]_x000d_
 Celkem: 5703.2+168.75 = 5871,950 [C]</t>
  </si>
  <si>
    <t>R11221</t>
  </si>
  <si>
    <t>ODSTRANĚNÍ PAŘEZŮ D DO 0,5M VČETNĚ ODVOZU A LIKVIDACE</t>
  </si>
  <si>
    <t>"`Podrobněji viz Dendrologický průzkum."_x000d_
 "prům do 0,5 m"_x000d_
 "`položka obsahuje samostatně stojících 245 stromů s 22 vícekmeny řešených v rámci rozhodnutí o povolení ke kácení; 1 strom řešený v rámci údržby země"_x000d_
 245.0+22.0+1.0 = 268,000 [A]_x000d_
 "prům do 0,3 m"_x000d_
 "`položka obsahuje samostatně stojících 274 stromů s 160 vícekmeny a 1227 stromů, které jsou součástí zapojených porostů dřevin řešených v rámci rozho"_x000d_
 274.0+160.0+1227.0+1.0*4+128.0 = 1793,000 [B]_x000d_
 Celkem: A+B = 2061,000 [C]</t>
  </si>
  <si>
    <t xml:space="preserve">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jejich likvidaci nebo další práce s nimi dle pokynů zadávací dokumentace
- zásyp jam po pařezech.</t>
  </si>
  <si>
    <t>R11222</t>
  </si>
  <si>
    <t>ODSTRANĚNÍ PAŘEZŮ D DO 0,9M VČETNĚ ODVOZU A LIKVIDACE</t>
  </si>
  <si>
    <t>"`Podrobněji viz Dendrologický průzkum."_x000d_
 "`položka obsahuje samostatně stojících 74 stromů s 4 vícekmeny řešených v rámci rozhodnutí o povolení ke kácení; 1 strom řešený v rámci údržby zeměmě"_x000d_
 74.0+4.0+1.0 = 79,000 [A]</t>
  </si>
  <si>
    <t>R11223</t>
  </si>
  <si>
    <t>ODSTRANĚNÍ PAŘEZŮ D PŘES 0,9M VČETNĚ ODVOZU A LIKVIDACE</t>
  </si>
  <si>
    <t>"`Podrobněji viz Dendrologický průzkum."_x000d_
 "`položka obsahuje samostatně stojících 8 stromů"_x000d_
 8.0 = 8,000 [A]</t>
  </si>
  <si>
    <t>R184B13</t>
  </si>
  <si>
    <t>VYSAZOVÁNÍ STROMŮ LISTNATÝCH S BALEM OBVOD KMENE DO 12CM, PODCHOZÍ VÝŠ MIN 2,2M</t>
  </si>
  <si>
    <t>"`viz Příloha 1 Stanoviska dotčených obcí"_x000d_
 389.0 = 389,000 [A]</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</si>
  <si>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
položka nezahrnuje dodávku stromu</t>
  </si>
  <si>
    <t>R184B14</t>
  </si>
  <si>
    <t>VYSAZOVÁNÍ STROMŮ LISTNATÝCH S BALEM OBVOD KMENE DO 14CM, PODCHOZÍ VÝŠ MIN 2,2M</t>
  </si>
  <si>
    <t>"`viz Příloha 1 Stanoviska dotčených obcí"_x000d_
 444.0 = 444,000 [A]</t>
  </si>
  <si>
    <t>R184B15</t>
  </si>
  <si>
    <t>VYSAZOVÁNÍ STROMŮ LISTNATÝCH S BALEM OBVOD KMENE DO 16CM, PODCHOZÍ VÝŠ MIN 2,4M</t>
  </si>
  <si>
    <t>"`viz Příloha 1 Stanoviska dotčených obcí"_x000d_
 662.0 = 662,000 [A]</t>
  </si>
  <si>
    <t>R184B16</t>
  </si>
  <si>
    <t>STROM LISTNATÝ S BALEM OBVOD KMENE DO 16CM, PODCHOZÍ VÝŠ MIN 2,4M - DODÁVKA</t>
  </si>
  <si>
    <t>"`viz Příloha 1 Stanoviska dotčených obcí"_x000d_
 "`Sadbový materiál, specifikace dle stanovisek obcí."_x000d_
 662.0 = 662,000 [A]</t>
  </si>
  <si>
    <t>R184B17</t>
  </si>
  <si>
    <t>STROM LISTNATÝ S BALEM OBVOD KMENE DO 14CM, PODCHOZÍ VÝŠ MIN 2,2M - DODÁVKA</t>
  </si>
  <si>
    <t>"`viz Příloha 1 Stanoviska dotčených obcí"_x000d_
 "`Sadbový materiál, specifikace dle stanovisek obcí."_x000d_
 444.0 = 444,000 [A]</t>
  </si>
  <si>
    <t>R184B18</t>
  </si>
  <si>
    <t>STROM LISTNATÝ S BALEM OBVOD KMENE DO 12CM, PODCHOZÍ VÝŠ MIN 2,2M - DODÁVKA</t>
  </si>
  <si>
    <t>"`viz Příloha 1 Stanoviska dotčených obcí"_x000d_
 "`Sadbový materiál, specifikace dle stanovisek obcí."_x000d_
 389.0 = 389,000 [A]</t>
  </si>
  <si>
    <t>SO 90-90</t>
  </si>
  <si>
    <t>Poplatky za skládku</t>
  </si>
  <si>
    <t>POPLATKY ZA LIKVIDACI ODPADŮ NEKONTAMINOVANÝCH - 17 05 04 VYTĚŽENÉ ZEMINY A HORNINY - I. TŘÍDA TĚŽITELNOSTI VČ. DOPRAVY NA SKLÁDKU A MANIPULACE</t>
  </si>
  <si>
    <t>"295 295,010"</t>
  </si>
  <si>
    <t>POPLATKY ZA LIKVIDACI ODPADŮ NEKONTAMINOVANÝCH - 17 05 04 VYTĚŽENÉ ZEMINY A HORNINY - II. TŘÍDA TĚŽITELNOSTI VČ. DOPRAVY NA SKLÁDKU A MANIPULACE</t>
  </si>
  <si>
    <t>33892,923 = 33892,923 [A]</t>
  </si>
  <si>
    <t>POPLATKY ZA LIKVIDACI ODPADŮ NEKONTAMINOVANÝCH - 17 01 02 STAVEBNÍ A DEMOLIČNÍ SUŤ (CIHLY) VČ. DOPRAVY NA SKLÁDKU A MANIPULACE</t>
  </si>
  <si>
    <t>1238,892 = 1238,892 [A]</t>
  </si>
  <si>
    <t>POPLATKY ZA LIKVIDACI ODPADŮ NEKONTAMINOVANÝCH - 17 03 02 VYBOURANÝ ASFALTOVÝ BETON BEZ DEHTU VČ. DOPRAVY NA SKLÁDKU A MANIPULACE</t>
  </si>
  <si>
    <t>"3 187,055"</t>
  </si>
  <si>
    <t>POPLATKY ZA LIKVIDACI ODPADŮ NEKONTAMINOVANÝCH - 17 01 01 BETON Z DEMOLIC OBJEKTŮ, ZÁKLADŮ TV APOD. VČ. DOPRAVY NA SKLÁDKU A MANIPULACE (PROSTÝ A ARMOVANÝ BETON</t>
  </si>
  <si>
    <t>26248,73 = 26248,730 [A]</t>
  </si>
  <si>
    <t>POPLATKY ZA LIKVIDACI ODPADŮ NEKONTAMINOVANÝCH - 17 05 08 ŠTĚRK Z KOLEJIŠTĚ (ODPAD PO RECYKLACI) VČ. DOPRAVY NA SKLÁDKU A MANIPULACE</t>
  </si>
  <si>
    <t>7182 = 7182,000 [A]</t>
  </si>
  <si>
    <t>POPLATKY ZA LIKVIDACI ODPADŮ NEKONTAMINOVANÝCH - 17 02 01 DŘEVO PO STAVEBNÍM POUŽITÍ, Z DEMOLIC VČ. DOPRAVY NA SKLÁDKU A MANIPULACE</t>
  </si>
  <si>
    <t>"4,636"</t>
  </si>
  <si>
    <t>POPLATKY ZA LIKVIDACI ODPADŮ NEKONTAMINOVANÝCH - 17 02 03 PLASTY Z INTERIÉRŮ REKONSTRUOVANÝCH - OBJEKTŮ VČ. DOPRAVY NA SKLÁDKU A MANIPULACE</t>
  </si>
  <si>
    <t>"9,302"</t>
  </si>
  <si>
    <t>POPLATKY ZA LIKVIDACI ODPADŮ NEKONTAMINOVANÝCH - 17 01 01 ŽELEZNIČNÍ PRAŽCE BETONOVÉ VČ. DOPRAVY NA SKLÁDKU A MANIPULACE</t>
  </si>
  <si>
    <t>"5 209,200"</t>
  </si>
  <si>
    <t>POPLATKY ZA LIKVIDACI ODPADŮ NEKONTAMINOVANÝCH - 17 01 01 KŮLY A SLOUPY BETONOVÉ VČ. DOPRAVY NA SKLÁDKU A MANIPULACE</t>
  </si>
  <si>
    <t>"93,000"</t>
  </si>
  <si>
    <t>POPLATKY ZA LIKVIDACI ODPADŮ NEKONTAMINOVANÝCH - 20 03 99 ODPAD PODOBNÝ KOMUNÁLNÍMU ODPADU VČ. DOPRAVY NA SKLÁDKU A MANIPULACE</t>
  </si>
  <si>
    <t>18,76 = 18,760 [A]</t>
  </si>
  <si>
    <t>POPLATKY ZA LIKVIDACI ODPADŮ NEKONTAMINOVANÝCH - 17 02 03 POLYETYLÉNOVÉ PODLOŽKY (ŽEL. SVRŠEK) VČ. DOPRAVY NA SKLÁDKU A MANIPULACE</t>
  </si>
  <si>
    <t>"4,614"</t>
  </si>
  <si>
    <t>POPLATKY ZA LIKVIDACI ODPADŮ NEBEZPEČNÝCH - 17 02 04 PRYŽOVÉ PODLOŽKY (ŽEL. SVRŠEK) - VČ. DOPRAVY NA SKLÁDKU A MANIPULACE</t>
  </si>
  <si>
    <t>"8,053"</t>
  </si>
  <si>
    <t>POPLATKY ZA LIKVIDACI ODPADŮ NEKONTAMINOVANÝCH - 17 01 03 IZOLÁTORY PORCELÁNOVÉ VČ. DOPRAVY NA SKLÁDKU A MANIPULACE</t>
  </si>
  <si>
    <t>"4,300"</t>
  </si>
  <si>
    <t>POPLATKY ZA LIKVIDACI ODPADŮ NEKONTAMINOVANÝCH - 17 01 03 ODPOJOVAČE-OCEL, PORCELÁN 100KG VČ. DOPRAVY NA SKLÁDKU A MANIPULACE</t>
  </si>
  <si>
    <t>"0,900"</t>
  </si>
  <si>
    <t>POPLATKY ZA LIKVIDACI ODPADŮ NEKONTAMINOVANÝCH - 16 02 14 ELEKTROŠROT (VYŘAZENÁ EL. ZAŘÍZENÍ A - PŘÍSTR. - AL, CU A VZ. KOVY) VČ. DOPRAVY NA SKLÁDKU A MANIPULAC</t>
  </si>
  <si>
    <t>117,503 = 117,503 [A]</t>
  </si>
  <si>
    <t>POPLATKY ZA LIKVIDACI ODPADŮ NEKONTAMINOVANÝCH - 17 05 04 STÁVAJÍCÍ SYPANÝ MATERIÁL Z NÁSTUPIŠŤ VČ. DOPRAVY NA SKLÁDKU A MANIPULACE</t>
  </si>
  <si>
    <t>"567,000"</t>
  </si>
  <si>
    <t>POPLATKY ZA LIKVIDACI ODPADŮ NEKONTAMINOVANÝCH - 17 05 04 KAMENNÁ SUŤ VČ. DOPRAVY NA SKLÁDKU A MANIPULACE</t>
  </si>
  <si>
    <t>"33 603,383"</t>
  </si>
  <si>
    <t>POPLATKY ZA LIKVIDACI ODPADŮ NEKONTAMINOVANÝCH - 17 06 04 ZBYTKY IZOLAČNÍCH MATERIÁLŮ VČ. DOPRAVY NA SKLÁDKU A MANIPULACE</t>
  </si>
  <si>
    <t>6,905+1,617+0,04 = 8,562 [A]</t>
  </si>
  <si>
    <t>POPLATKY ZA LIKVIDACI ODPADŮ NEBEZPEČNÝCH - 17 05 07* LOKÁLNĚ ZNEČIŠTĚNÝ ŠTĚRK A ZEMINA Z KOLEJIŠTĚ - (VÝHYBKY) VČ. DOPRAVY NA SKLÁDKU A MANIPULACE</t>
  </si>
  <si>
    <t>"1 170,500"</t>
  </si>
  <si>
    <t>POPLATKY ZA LIKVIDACI ODPADŮ NEBEZPEČNÝCH - 17 02 04* ŽELEZNIČNÍ PRAŽCE DŘEVĚNÉ VČ. DOPRAVY NA SKLÁDKU A MANIPULACE</t>
  </si>
  <si>
    <t>"64,000"</t>
  </si>
  <si>
    <t>POPLATKY ZA LIKVIDACI ODPADŮ NEBEZPEČNÝCH - VÝHYBKY ZNEČIŠTĚNÉ MAZADLY VČ. DOPRAVY NA SKLÁDKU A MANIPULACE</t>
  </si>
  <si>
    <t>"2,800"</t>
  </si>
  <si>
    <t>POPLATKY ZA LIKVIDACI ODPADŮ NEBEZPEČNÝCH - 17 03 01* ASFALTOVÉ SMĚSI OBSAHUJÍCÍ DEHET VČ. DOPRAVY NA SKLÁDKU A MANIPULACE</t>
  </si>
  <si>
    <t>"6 696,140"</t>
  </si>
  <si>
    <t>POPLATKY ZA LIKVIDACI ODPADŮ NEBEZPEČNÝCH - KABELY S PLASTOVOU IZOLACÍ VČ. DOPRAVY NA SKLÁDKU A MANIPULACE</t>
  </si>
  <si>
    <t>2,315 = 2,315 [A]</t>
  </si>
  <si>
    <t>POPLATKY ZA LIKVIDACI ODPADŮ NEBEZPEČNÝCH - 17 06 05* STAVEBNÍ MATERIÁLY OBSAHUJÍCÍ AZBEST VČ. DOPRAVY NA SKLÁDKU A MANIPULACE</t>
  </si>
  <si>
    <t>"1,067"</t>
  </si>
  <si>
    <t>POPLATKY ZA LIKVIDACI ODPADŮ - 17 04 05 ŽELEZO A OCEL VČ. DOPRAVY NA SKLÁDKU A MANIPULACE</t>
  </si>
  <si>
    <t>2037,825+46,371 = 2084,196 [A]</t>
  </si>
  <si>
    <t>POPLATKY ZA LIKVIDACI ODPADŮ - 15 01 01 PAPÍROVÉ A LEPENKOVÉ OBALY VČ. DOPRAVY NA SKLÁDKU A MANIPULACE</t>
  </si>
  <si>
    <t>"4,350"</t>
  </si>
  <si>
    <t>POPLATKY ZA LIKVIDACI ODPADŮ - 15 01 02 PLASTOVÉ OBALY VČ. DOPRAVY NA SKLÁDKU A MANIPULACE</t>
  </si>
  <si>
    <t>"4,250"</t>
  </si>
  <si>
    <t>POPLATKY ZA LIKVIDACI ODPADŮ - 17 09 03 JINÉ STAVEBNÍ A DEMOLIČNÍ ODPADY OBSAHUJÍCÍ NEBEZPEČNÉ LÁTKY VČ. DOPRAVY NA SKLÁDKU A MANIPULACE (10 01 14 ŠKVÁRA ATD.)</t>
  </si>
  <si>
    <t>1849,308+7,93 = 1857,238 [A]</t>
  </si>
  <si>
    <t>SO 98-98</t>
  </si>
  <si>
    <t>Dokumentace stavby</t>
  </si>
  <si>
    <t>VSEOB001</t>
  </si>
  <si>
    <t>Dokumentace skutečného provedení stavby, geodetická část</t>
  </si>
  <si>
    <t>Vypracování vybrané části dokumentace skutečného provedení (DSPS) v předepsaném rozsahu a počtu dle VTP a ZTP</t>
  </si>
  <si>
    <t>"v předepsaném rozsahu a počtu dle VTP a ZTP"_x000d_
 1 = 1,000 [A]</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</si>
  <si>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</si>
  <si>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</si>
  <si>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</si>
  <si>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</si>
  <si>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</si>
  <si>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</si>
  <si>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</si>
  <si>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</si>
  <si>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</si>
  <si>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 v předepsaném rozsahu a počtu dle VTP a ZTP</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</si>
  <si>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</si>
  <si>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</si>
  <si>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</si>
  <si>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 v předepsaném rozsahu a počtu dle VTP a ZTP</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</si>
  <si>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</si>
  <si>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</si>
  <si>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</si>
  <si>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 v předepsaném rozsahu a počtu dle VTP a ZTP</t>
  </si>
  <si>
    <t xml:space="preserve">Poznámka k položce:   
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Položka zahrnuje všechny geodetické práce před, během a po výstavbě nutné k bezvadnému dokončení a předání stavby.</t>
  </si>
  <si>
    <t>VSEOB007</t>
  </si>
  <si>
    <t>Stabilizace bodů geodetické vytyčovací sítě</t>
  </si>
  <si>
    <t>Specifikace stabilizací bodů geodetické vytyčovací sítě stavby v předepsaném rozsahu a počtu dle VTP a ZTP - od stupně PDPS</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</si>
  <si>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</si>
  <si>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VSEOB008</t>
  </si>
  <si>
    <t>Hlukové měření pro účely realizace stavby</t>
  </si>
  <si>
    <t xml:space="preserve">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</si>
  <si>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VSEOB009</t>
  </si>
  <si>
    <t>Zajištění podmínek pro Supervizora</t>
  </si>
  <si>
    <t>zajištění podmínke pro výkon činnosti externího dohlížecího orgánu</t>
  </si>
  <si>
    <t xml:space="preserve">Položka zahrnuje náklady na zajištění všech podmínek pro supervizora, která jsou nutné k dané činnosti. Položka zahrnuje  všechny nezbytné práce, náklady a zařízení  včetně  všech doprav a pomocného materiálu nutných  pro uskutečnění měření jak před stavbou tak po dokončení stavby</t>
  </si>
  <si>
    <t>VSEOB010</t>
  </si>
  <si>
    <t>Ekologický dozor</t>
  </si>
  <si>
    <t xml:space="preserve">Položka zahrnuje veškeré činnosti nezbytné k zajištění ekologického a biologického dozoru na stavbě. 
Položka zahrnuje  všechny nezbytné práce, náklady a zařízení  včetně  všech doprav a pomocného materiálu nutných  pro uskutečnění dozorů. 
Položka zahrnuje  všechny nezbytné práce, náklady a zařízení  včetně  všech doprav a pomocného materiálu nutných  pro uskutečnění opatření.</t>
  </si>
  <si>
    <t>VSEOB011</t>
  </si>
  <si>
    <t>Pyrotechnický průzkum</t>
  </si>
  <si>
    <t xml:space="preserve">"`v předepsaném rozsahu a počtu dle Studie pyrotechnických rizik na stavbě "_x000d_
 "Modernizace trati Brno - Přerov, 4. a 5. stavba v úseku Nezamyslice - Přerov`  "_x000d_
 1 = 1,000 [A]</t>
  </si>
  <si>
    <t xml:space="preserve">Položka obsahuje veškeré práce, dodávky, služby (plán,projekt, apod.), výstupy, opatření, všechny nezbytné práce, náklady a zařízení  včetně  všech doprav a pomocného materiálu, zpráv, projednání nutných pro uskutečnění této činnosti.</t>
  </si>
  <si>
    <t>VSEOB012</t>
  </si>
  <si>
    <t>Geoelektrické a korozní průzkumy před a po realizaci stavby, opatření</t>
  </si>
  <si>
    <t>"v předepsaném rozsahu a počtu dle VTP a ZTP, dle části E.3.1.6 Korozní průzkum"_x000d_
 1 = 1,000 [A]</t>
  </si>
  <si>
    <t xml:space="preserve">Poznámka k položce:  
Položka zahrnuje veškeré činnosti nezbytné k zajištění korozního měření na stavbě. Při výstavbě je nutné provézt korozní měření dle SŽDC SR 5/7(S) a TP124 na jednotlivých stavebních objektech. Včetně vyhodnocení korozního měření a technických opatření proti bludným prodům. Měřeno před a po realizaci stavby.</t>
  </si>
  <si>
    <t>VSEOB013</t>
  </si>
  <si>
    <t>Geodetická činnost</t>
  </si>
  <si>
    <t>"v předepsaném rozsahu a počtu dle části PD"_x000d_
 "E.1.5. Geodetický podklad "_x000d_
 1 = 1,000 [A]</t>
  </si>
  <si>
    <t>Položka obsahuje : geodetické práce - vytyčení SO/PS dle části dokumentace E.1.5.4 Koordinační vytyčovací výkres, geodetické práce dle část E.1.5.5. Obvod stavby, ostatní výše neuvedené geodetické práce, nebo neuvedené v samostaných rozpočtech SO/PS, který zhotovitel uzná za nutné k bezvadnému provedení díla, vytýčení inženýrských sítí pro potřebu stavby.</t>
  </si>
  <si>
    <t>VSEOB014</t>
  </si>
  <si>
    <t>Geotechnický a hydrologický monitoring</t>
  </si>
  <si>
    <t>"v předepsaném rozsahu a počtu dle VTP a ZTP, dle části E.3.1."_x000d_
 1 = 1,000 [A]</t>
  </si>
  <si>
    <t>Položka obsahuje veškeré práce, dodávky, služby (plán,projekt, projednání, a jiné), výstupy, opatření nutné k dané činnosti, pokud není uvedeno samostatně v jednotlivých SO/PS</t>
  </si>
  <si>
    <t>VSEOB015</t>
  </si>
  <si>
    <t>Biotechnická opatření</t>
  </si>
  <si>
    <t>"v předepsaném rozsahu a počtu dle části PD"_x000d_
 "E.1.2 Dokumentace vlivů záměru na životní prostředí"_x000d_
 1 = 1,000 [A]</t>
  </si>
  <si>
    <t>VSEOB016</t>
  </si>
  <si>
    <t>Publicita stavby</t>
  </si>
  <si>
    <t>"v předepsaném rozsahu a počtu dle ZTP"_x000d_
 1 = 1,000 [A]</t>
  </si>
  <si>
    <t xml:space="preserve">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</si>
  <si>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VSEOB017</t>
  </si>
  <si>
    <t>NEOCEŇOVAT - PEVNĚ DANÁ SUMA - Nájmy, zábory a věcná břemena placená zhotovitelem</t>
  </si>
  <si>
    <t>"v předepsaném rozsahu a počtu dle VTP a ZTP "_x000d_
 1,0 = 1,000 [A]</t>
  </si>
  <si>
    <t xml:space="preserve">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</si>
  <si>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VSEOB018</t>
  </si>
  <si>
    <t>Rekultivace použitých ploch stavbou</t>
  </si>
  <si>
    <t>"v předepsaném rozsahu a počtu dle části PD "_x000d_
 "E.1.2 Dokumentace vlivu záměru na životní prostředí "_x000d_
 1,0 = 1,000 [A]</t>
  </si>
  <si>
    <t>VSEOB019</t>
  </si>
  <si>
    <t>Exkurze pro studenty (předpoklad 8 exkurzí)</t>
  </si>
  <si>
    <t>"v předepsaném rozsahu a počtu dle Přílohy k nabídce"_x000d_
 1 = 1,000 [A]</t>
  </si>
  <si>
    <t xml:space="preserve">"1.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případná doprava na stavbě  
2. Položka neobsahuje:zapůjčení vhodné obuvi (zajišťuje si každý návštěvník sám)    
3. Měrná jednotka: KOMPLET, předpoklad 8 exkurzí
4. Způsob měření:  soubor všech úkonů a činností, které jsou třeba k uskutečnění akce (8 exkurzí) pro jednu skupinu návštěvníků  
5. Hlavní materiál:0"</t>
  </si>
  <si>
    <t>VSEOB020</t>
  </si>
  <si>
    <t>Zpracování procesu Trackside Approval</t>
  </si>
  <si>
    <t>Součástí položky/díla je také zpracování procesu Trackside Approval, tj. schválení traťové části ERTMS Agenturou Evropské unie pro železnice (dále jen „ERA“) dle směrnice Evropského parlamentu a Rady (EU) 2016/797, o interoperabilitě železničního systému v Evropské unii, v platném znění. Součástí plnění Zhotovitele je vyplnění podkladů pro Trackside Approval a aktualizace dotčených částí Projektové dokumentace dle požadavků a připomínek ERA. Podklady pro schválení v ERA se rozumí vyplnění dokumentu "Apendix A" (viz https://www.era.europa.eu) a vytvoření souboru přehledu odkazů (tabulka ve formátu *.XLSX) na části Projektové dokumentace, které budou použity pro Trackside Approval. V tomto souboru budou identifikovány všechny části Dokumentace, SO/PS (odkazy do příslušných částí Projektové dokumentace), které řeší úpravu, zavedení, nebo doplnění systému ERTMS, a tedy podléhají povinnosti schválení v ERA. Proces bude, s ohledem na dostupnost podkladů (až ve fázi testování komponentů ERTMS), k jednotlivým bodům schvalovacího souboru, dokončen před uvedením do Zkušebního provozu.</t>
  </si>
  <si>
    <t>VSEOB021</t>
  </si>
  <si>
    <t>Projektové dokumentace v realizaci stavby</t>
  </si>
  <si>
    <t>Projektová dokumentace pro provádění stavby</t>
  </si>
  <si>
    <t xml:space="preserve">"v předepsaném rozsahu a počtu dle VTP a ZTP  "_x000d_
 1 = 1,000 [A]</t>
  </si>
  <si>
    <t xml:space="preserve">Poznámka k položce:    
Vypracování dokumentace u vybraných SO a PS. Položka zahrnuje veškeré činnosti nezbytné k vypracování projektové dokumentace nutné pro provádění stavby (PDPS, dílenská dok., výrobní dok. a jiné dok.), které doplňují či upřesňují soutěžní projektovou dokumentaci do úplného obsahu stupně dokumentace pro provádění stavby. Mimo jiné se jedná se o dopracování PDPS  pro části : D.1.1, D.1.2, D.1.3 případně ostatní SO, PS, kde zhotovitel uzná za nutné toto vypracovat k bezvadnému předání a ukončení díla, pokud není uvedeno samostatně v soupisech prací jednotlivých SO, PS.</t>
  </si>
  <si>
    <t>VSEOB022</t>
  </si>
  <si>
    <t>Zajištění vytyčení inženýrských sítí pro potřeby stavby, pasporty pro účely stavby</t>
  </si>
  <si>
    <t>"`v předepsaném rozsahu a počtu dle VTP a ZTP"_x000d_
 1 = 1,000 [A]</t>
  </si>
  <si>
    <t xml:space="preserve">Poznámka k položce:  
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</si>
  <si>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VSEOB023</t>
  </si>
  <si>
    <t>Odborné dozory, dohledy a průzkumy zajišťované zhotovitelem</t>
  </si>
  <si>
    <t>"Odborné dozory, dohledy a průzkumy zajišťované zhotovitelem "_x000d_
 "v předepsaném rozsahu a počtu dle VTP a ZTP"_x000d_
 1 = 1,000 [A]</t>
  </si>
  <si>
    <t xml:space="preserve">Poznámka k položce:    
Položka zahrnuje veškeré činnosti nezbytné k zajištění dozorů, dohledů, průzkumů, zkoušek, revizí, měření ze strany zhotovitele nutných k bezvadnému provedení díla a její kolaudace (pokud není uvedeno samostatně v tomto objektu nebo jednotlivých SO/PS) . Položka zahrnuje  všechny náklady na nezbytné práce všech doprav a pomocného materiálu nutných pro dané činnosti.</t>
  </si>
</sst>
</file>

<file path=xl/styles.xml><?xml version="1.0" encoding="utf-8"?>
<styleSheet xmlns="http://schemas.openxmlformats.org/spreadsheetml/2006/main">
  <numFmts count="2">
    <numFmt numFmtId="165" formatCode="# ### ### ### ##0.00"/>
    <numFmt numFmtId="164" formatCode="# ### ### ### ##0.000"/>
  </numFmts>
  <fonts count="10">
    <font>
      <sz val="11"/>
      <name val="Calibri"/>
      <family val="2"/>
      <scheme val="minor"/>
    </font>
    <font>
      <sz val="11"/>
      <color rgb="FFD9D9D9"/>
      <name val="Calibri"/>
      <scheme val="minor"/>
    </font>
    <font>
      <sz val="10"/>
      <color rgb="FF000000"/>
      <name val="Arial"/>
    </font>
    <font>
      <b/>
      <sz val="16"/>
      <color rgb="FF000000"/>
      <name val="Arial"/>
    </font>
    <font>
      <b/>
      <sz val="10"/>
      <color rgb="FF000000"/>
      <name val="Arial"/>
    </font>
    <font>
      <sz val="10"/>
      <color rgb="FFFFFFFF"/>
      <name val="Arial"/>
    </font>
    <font>
      <b/>
      <sz val="11"/>
      <color rgb="FF000000"/>
      <name val="Arial"/>
    </font>
    <font>
      <b/>
      <sz val="11"/>
      <name val="Calibri"/>
      <scheme val="minor"/>
    </font>
    <font>
      <i/>
      <sz val="11"/>
      <name val="Calibri"/>
      <scheme val="minor"/>
    </font>
    <font>
      <i/>
      <sz val="10"/>
      <color rgb="FF000000"/>
      <name val="Arial"/>
    </font>
  </fonts>
  <fills count="5">
    <fill>
      <patternFill patternType="none"/>
    </fill>
    <fill>
      <patternFill patternType="gray125"/>
    </fill>
    <fill>
      <patternFill patternType="solid">
        <fgColor rgb="FFD9D9D9"/>
      </patternFill>
    </fill>
    <fill>
      <patternFill patternType="solid">
        <fgColor rgb="FF41A5BD"/>
      </patternFill>
    </fill>
    <fill>
      <patternFill patternType="solid">
        <fgColor rgb="FFADD8E6"/>
      </patternFill>
    </fill>
  </fills>
  <borders count="19">
    <border/>
    <border>
      <left style="thin"/>
      <right style="thin"/>
      <top style="thin"/>
      <bottom style="thin"/>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right style="thin">
        <color rgb="FF000000"/>
      </right>
      <top style="thin">
        <color rgb="FF000000"/>
      </top>
      <bottom style="thin">
        <color rgb="FF000000"/>
      </bottom>
    </border>
    <border>
      <left style="thin"/>
      <top style="thin"/>
      <bottom style="thin"/>
    </border>
    <border>
      <left style="thin">
        <color rgb="FF000000"/>
      </left>
      <right style="thin"/>
      <top style="thin"/>
      <bottom style="thin"/>
    </border>
    <border>
      <left style="thin"/>
      <right style="thin">
        <color rgb="FF000000"/>
      </right>
      <top style="thin"/>
      <bottom style="thin"/>
    </border>
    <border>
      <left style="thin"/>
      <top style="thin"/>
    </border>
    <border>
      <left style="thin"/>
      <right style="thin"/>
      <top style="thin"/>
    </border>
    <border>
      <left style="thin">
        <color rgb="FF000000"/>
      </left>
      <top style="thin"/>
    </border>
    <border>
      <top style="thin"/>
    </border>
    <border>
      <right style="thin">
        <color rgb="FF000000"/>
      </right>
      <top style="thin"/>
    </border>
    <border>
      <left style="thin">
        <color rgb="FF000000"/>
      </left>
      <bottom style="thin">
        <color rgb="FF000000"/>
      </bottom>
    </border>
    <border>
      <bottom style="thin">
        <color rgb="FF000000"/>
      </bottom>
    </border>
    <border>
      <right style="thin">
        <color rgb="FF000000"/>
      </right>
      <bottom style="thin">
        <color rgb="FF000000"/>
      </bottom>
    </border>
  </borders>
  <cellStyleXfs count="14">
    <xf numFmtId="0" fontId="0" fillId="0" borderId="0"/>
    <xf numFmtId="0" fontId="2" fillId="0" borderId="0">
      <alignment horizontal="left" vertical="center" wrapText="1"/>
    </xf>
    <xf numFmtId="0" fontId="3" fillId="0" borderId="0">
      <alignment horizontal="left" vertical="center" wrapText="1"/>
    </xf>
    <xf numFmtId="0" fontId="4" fillId="0" borderId="0">
      <alignment horizontal="right" vertical="center" wrapText="1"/>
    </xf>
    <xf numFmtId="0" fontId="5" fillId="0" borderId="0">
      <alignment horizontal="center" vertical="center" wrapText="1"/>
    </xf>
    <xf numFmtId="0" fontId="2" fillId="0" borderId="0">
      <alignment horizontal="left" vertical="center" wrapText="1"/>
    </xf>
    <xf numFmtId="0" fontId="2" fillId="0" borderId="0">
      <alignment horizontal="right" vertical="center" wrapText="1"/>
    </xf>
    <xf numFmtId="0" fontId="4" fillId="0" borderId="0">
      <alignment horizontal="left" vertical="center" wrapText="1"/>
    </xf>
    <xf numFmtId="0" fontId="4" fillId="0" borderId="0">
      <alignment horizontal="right" vertical="center" wrapText="1"/>
    </xf>
    <xf numFmtId="0" fontId="6" fillId="0" borderId="0">
      <alignment horizontal="left" vertical="center" wrapText="1"/>
    </xf>
    <xf numFmtId="0" fontId="6" fillId="0" borderId="0">
      <alignment horizontal="left" vertical="center" wrapText="1"/>
    </xf>
    <xf numFmtId="0" fontId="4" fillId="0" borderId="0">
      <alignment horizontal="left" vertical="center" wrapText="1"/>
    </xf>
    <xf numFmtId="0" fontId="4" fillId="0" borderId="0">
      <alignment horizontal="left" vertical="center" wrapText="1"/>
    </xf>
    <xf numFmtId="0" fontId="9" fillId="0" borderId="0">
      <alignment horizontal="left" vertical="center" wrapText="1"/>
    </xf>
  </cellStyleXfs>
  <cellXfs count="54">
    <xf numFmtId="0" fontId="0" fillId="0" borderId="0" xfId="0"/>
    <xf numFmtId="0" fontId="1" fillId="2" borderId="0" xfId="0" applyFont="1" applyFill="1"/>
    <xf numFmtId="0" fontId="2" fillId="2" borderId="0" xfId="1" applyFill="1">
      <alignment horizontal="left" vertical="center" wrapText="1"/>
    </xf>
    <xf numFmtId="0" fontId="0" fillId="2" borderId="0" xfId="0" applyFill="1"/>
    <xf numFmtId="0" fontId="3" fillId="2" borderId="0" xfId="2" applyFill="1">
      <alignment horizontal="left" vertical="center" wrapText="1"/>
    </xf>
    <xf numFmtId="0" fontId="4" fillId="2" borderId="0" xfId="3" applyFill="1">
      <alignment horizontal="right" vertical="center" wrapText="1"/>
    </xf>
    <xf numFmtId="165" fontId="4" fillId="2" borderId="0" xfId="3" applyNumberFormat="1" applyFill="1">
      <alignment horizontal="right" vertical="center" wrapText="1"/>
    </xf>
    <xf numFmtId="0" fontId="5" fillId="3" borderId="1" xfId="4" applyFill="1" applyBorder="1">
      <alignment horizontal="center" vertical="center" wrapText="1"/>
    </xf>
    <xf numFmtId="49" fontId="2" fillId="0" borderId="1" xfId="5" applyNumberFormat="1" applyBorder="1">
      <alignment horizontal="left" vertical="center" wrapText="1"/>
    </xf>
    <xf numFmtId="165" fontId="2" fillId="0" borderId="1" xfId="6" applyNumberFormat="1" applyBorder="1">
      <alignment horizontal="right" vertical="center" wrapText="1"/>
    </xf>
    <xf numFmtId="49" fontId="4" fillId="0" borderId="1" xfId="7" applyNumberFormat="1" applyBorder="1">
      <alignment horizontal="left" vertical="center" wrapText="1"/>
    </xf>
    <xf numFmtId="165" fontId="4" fillId="0" borderId="1" xfId="8" applyNumberFormat="1" applyBorder="1">
      <alignment horizontal="right" vertical="center" wrapText="1"/>
    </xf>
    <xf numFmtId="0" fontId="0" fillId="2" borderId="2" xfId="0" applyFill="1" applyBorder="1"/>
    <xf numFmtId="0" fontId="0" fillId="2" borderId="3" xfId="0" applyFill="1" applyBorder="1"/>
    <xf numFmtId="0" fontId="2" fillId="2" borderId="3" xfId="1" applyFill="1" applyBorder="1">
      <alignment horizontal="left" vertical="center" wrapText="1"/>
    </xf>
    <xf numFmtId="0" fontId="0" fillId="2" borderId="4" xfId="0" applyFill="1" applyBorder="1"/>
    <xf numFmtId="0" fontId="0" fillId="2" borderId="5" xfId="0" applyFill="1" applyBorder="1"/>
    <xf numFmtId="0" fontId="0" fillId="2" borderId="0" xfId="0" applyFill="1" applyBorder="1"/>
    <xf numFmtId="0" fontId="3" fillId="2" borderId="0" xfId="2" applyFill="1" applyBorder="1">
      <alignment horizontal="left" vertical="center" wrapText="1"/>
    </xf>
    <xf numFmtId="0" fontId="0" fillId="2" borderId="6" xfId="0" applyFill="1" applyBorder="1"/>
    <xf numFmtId="0" fontId="6" fillId="2" borderId="5" xfId="9" applyFill="1" applyBorder="1">
      <alignment horizontal="left" vertical="center" wrapText="1"/>
    </xf>
    <xf numFmtId="0" fontId="6" fillId="2" borderId="0" xfId="9" applyFill="1" applyBorder="1" applyAlignment="1">
      <alignment horizontal="right" vertical="center" wrapText="1"/>
    </xf>
    <xf numFmtId="0" fontId="0" fillId="2" borderId="0" xfId="0" applyFill="1" applyBorder="1" applyAlignment="1">
      <alignment horizontal="right"/>
    </xf>
    <xf numFmtId="0" fontId="6" fillId="2" borderId="0" xfId="9" applyFill="1" applyBorder="1">
      <alignment horizontal="left" vertical="center" wrapText="1"/>
    </xf>
    <xf numFmtId="0" fontId="0" fillId="2" borderId="7" xfId="0" applyFill="1" applyBorder="1" applyAlignment="1">
      <alignment horizontal="center"/>
    </xf>
    <xf numFmtId="165" fontId="0" fillId="2" borderId="7" xfId="0" applyNumberFormat="1" applyFill="1" applyBorder="1" applyAlignment="1">
      <alignment horizontal="center"/>
    </xf>
    <xf numFmtId="0" fontId="5" fillId="3" borderId="8" xfId="4" applyFill="1" applyBorder="1">
      <alignment horizontal="center" vertical="center" wrapText="1"/>
    </xf>
    <xf numFmtId="0" fontId="5" fillId="3" borderId="9" xfId="4" applyFill="1" applyBorder="1">
      <alignment horizontal="center" vertical="center" wrapText="1"/>
    </xf>
    <xf numFmtId="0" fontId="5" fillId="3" borderId="10" xfId="4" applyFill="1" applyBorder="1">
      <alignment horizontal="center" vertical="center" wrapText="1"/>
    </xf>
    <xf numFmtId="0" fontId="5" fillId="3" borderId="11" xfId="4" applyFill="1" applyBorder="1">
      <alignment horizontal="center" vertical="center" wrapText="1"/>
    </xf>
    <xf numFmtId="0" fontId="5" fillId="3" borderId="12" xfId="4" applyFill="1" applyBorder="1">
      <alignment horizontal="center" vertical="center" wrapText="1"/>
    </xf>
    <xf numFmtId="0" fontId="7" fillId="2" borderId="7" xfId="0" applyFont="1" applyFill="1" applyBorder="1"/>
    <xf numFmtId="0" fontId="7" fillId="2" borderId="13" xfId="0" applyFont="1" applyFill="1" applyBorder="1"/>
    <xf numFmtId="0" fontId="7" fillId="2" borderId="7" xfId="0" applyFont="1" applyFill="1" applyBorder="1" applyAlignment="1">
      <alignment horizontal="right"/>
    </xf>
    <xf numFmtId="0" fontId="7" fillId="2" borderId="14" xfId="0" applyFont="1" applyFill="1" applyBorder="1"/>
    <xf numFmtId="165" fontId="7" fillId="2" borderId="7" xfId="0" applyNumberFormat="1" applyFont="1" applyFill="1" applyBorder="1" applyAlignment="1">
      <alignment horizontal="center"/>
    </xf>
    <xf numFmtId="0" fontId="0" fillId="2" borderId="15" xfId="0" applyFill="1" applyBorder="1"/>
    <xf numFmtId="0" fontId="0" fillId="0" borderId="7" xfId="0" applyBorder="1"/>
    <xf numFmtId="0" fontId="0" fillId="0" borderId="7" xfId="0" applyBorder="1" applyAlignment="1">
      <alignment horizontal="right"/>
    </xf>
    <xf numFmtId="0" fontId="0" fillId="0" borderId="7" xfId="0" applyBorder="1" applyAlignment="1">
      <alignment wrapText="1"/>
    </xf>
    <xf numFmtId="0" fontId="0" fillId="0" borderId="7" xfId="0" applyBorder="1" applyAlignment="1">
      <alignment horizontal="center"/>
    </xf>
    <xf numFmtId="164" fontId="0" fillId="0" borderId="7" xfId="0" applyNumberFormat="1" applyBorder="1" applyAlignment="1">
      <alignment horizontal="center"/>
    </xf>
    <xf numFmtId="165" fontId="0" fillId="4" borderId="7" xfId="0" applyNumberFormat="1" applyFill="1" applyBorder="1" applyAlignment="1" applyProtection="1">
      <alignment horizontal="center"/>
      <protection locked="0"/>
    </xf>
    <xf numFmtId="165" fontId="0" fillId="0" borderId="7" xfId="0" applyNumberFormat="1" applyBorder="1" applyAlignment="1">
      <alignment horizontal="center"/>
    </xf>
    <xf numFmtId="165" fontId="0" fillId="0" borderId="0" xfId="0" applyNumberFormat="1"/>
    <xf numFmtId="0" fontId="0" fillId="0" borderId="5" xfId="0" applyBorder="1"/>
    <xf numFmtId="0" fontId="0" fillId="0" borderId="0" xfId="0" applyBorder="1"/>
    <xf numFmtId="0" fontId="0" fillId="0" borderId="0" xfId="0" applyBorder="1" applyAlignment="1">
      <alignment wrapText="1"/>
    </xf>
    <xf numFmtId="0" fontId="0" fillId="0" borderId="6" xfId="0" applyBorder="1"/>
    <xf numFmtId="0" fontId="8" fillId="0" borderId="7" xfId="0" applyFont="1" applyBorder="1" applyAlignment="1">
      <alignment wrapText="1"/>
    </xf>
    <xf numFmtId="0" fontId="0" fillId="0" borderId="16" xfId="0" applyBorder="1"/>
    <xf numFmtId="0" fontId="0" fillId="0" borderId="17" xfId="0" applyBorder="1"/>
    <xf numFmtId="0" fontId="0" fillId="0" borderId="18" xfId="0" applyBorder="1"/>
    <xf numFmtId="0" fontId="0" fillId="0" borderId="17" xfId="0" applyBorder="1" applyAlignment="1">
      <alignment wrapText="1"/>
    </xf>
  </cellXfs>
  <cellStyles count="14">
    <cellStyle name="Normal" xfId="0" builtinId="0"/>
    <cellStyle name="NormalStyle" xfId="1"/>
    <cellStyle name="NadpisRekapitulaceSoupisPraciStyle" xfId="2"/>
    <cellStyle name="RekapitulaceCenyStyle" xfId="3"/>
    <cellStyle name="NadpisySloupcuStyle" xfId="4"/>
    <cellStyle name="NormalLeftStyle" xfId="5"/>
    <cellStyle name="NormalRightStyle" xfId="6"/>
    <cellStyle name="NormalBoldLeftStyle" xfId="7"/>
    <cellStyle name="NormalBoldRightStyle" xfId="8"/>
    <cellStyle name="StavbaRozpocetHeaderStyle" xfId="9"/>
    <cellStyle name="NadpisStrukturyStyle" xfId="10"/>
    <cellStyle name="StavebniDilStyle" xfId="11"/>
    <cellStyle name="NormalBoldStyle" xfId="12"/>
    <cellStyle name="PolDoplnInfoStyle" xfId="13"/>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styles" Target="styles.xml" /><Relationship Id="rId213" Type="http://schemas.openxmlformats.org/officeDocument/2006/relationships/theme" Target="theme/theme1.xml" /><Relationship Id="rId214" Type="http://schemas.openxmlformats.org/officeDocument/2006/relationships/calcChain" Target="calcChain.xml" /><Relationship Id="rId21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oneCellAnchor>
    <xdr:from>
      <xdr:col>1</xdr:col>
      <xdr:colOff>0</xdr:colOff>
      <xdr:row>0</xdr:row>
      <xdr:rowOff>0</xdr:rowOff>
    </xdr:from>
    <xdr:ext cx="361950" cy="361950"/>
    <xdr:pic>
      <xdr:nvPicPr>
        <xdr:cNvPr id="2" name="Picture 1"/>
        <xdr:cNvPicPr>
          <a:picLocks noChangeAspect="1"/>
        </xdr:cNvPicPr>
      </xdr:nvPicPr>
      <xdr:blipFill>
        <a:blip xmlns:r="http://schemas.openxmlformats.org/officeDocument/2006/relationships" r:embed="rId1"/>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5"/>
  <cols>
    <col min="1" max="1" width="32.42578" customWidth="1"/>
    <col min="2" max="2" width="32.42578" customWidth="1"/>
    <col min="3" max="3" width="19.42578" customWidth="1"/>
    <col min="4" max="4" width="19.42578" customWidth="1"/>
    <col min="5" max="5" width="19.42578" customWidth="1"/>
  </cols>
  <sheetData>
    <row r="1">
      <c r="A1" s="1" t="s">
        <v>0</v>
      </c>
      <c r="B1" s="2" t="s">
        <v>1</v>
      </c>
      <c r="C1" s="3"/>
      <c r="D1" s="3"/>
      <c r="E1" s="3"/>
    </row>
    <row r="2">
      <c r="A2" s="1"/>
      <c r="B2" s="4" t="s">
        <v>2</v>
      </c>
      <c r="C2" s="3"/>
      <c r="D2" s="3"/>
      <c r="E2" s="3"/>
    </row>
    <row r="3">
      <c r="A3" s="3"/>
      <c r="B3" s="3"/>
      <c r="C3" s="3"/>
      <c r="D3" s="3"/>
      <c r="E3" s="3"/>
    </row>
    <row r="4" ht="20.25">
      <c r="A4" s="3"/>
      <c r="B4" s="4" t="s">
        <v>3</v>
      </c>
      <c r="C4" s="3"/>
      <c r="D4" s="3"/>
      <c r="E4" s="3"/>
    </row>
    <row r="5">
      <c r="A5" s="3"/>
      <c r="B5" s="3"/>
      <c r="C5" s="3"/>
      <c r="D5" s="3"/>
      <c r="E5" s="3"/>
    </row>
    <row r="6">
      <c r="A6" s="3"/>
      <c r="B6" s="5" t="s">
        <v>4</v>
      </c>
      <c r="C6" s="6">
        <f>C10+C79+C292</f>
        <v>0</v>
      </c>
      <c r="D6" s="3"/>
      <c r="E6" s="3"/>
    </row>
    <row r="7">
      <c r="A7" s="3"/>
      <c r="B7" s="5" t="s">
        <v>5</v>
      </c>
      <c r="C7" s="6">
        <f>E10+E79+E292</f>
        <v>0</v>
      </c>
      <c r="D7" s="3"/>
      <c r="E7" s="3"/>
    </row>
    <row r="8">
      <c r="A8" s="3"/>
      <c r="B8" s="3"/>
      <c r="C8" s="3"/>
      <c r="D8" s="3"/>
      <c r="E8" s="3"/>
    </row>
    <row r="9">
      <c r="A9" s="7" t="s">
        <v>6</v>
      </c>
      <c r="B9" s="7" t="s">
        <v>7</v>
      </c>
      <c r="C9" s="7" t="s">
        <v>8</v>
      </c>
      <c r="D9" s="7" t="s">
        <v>9</v>
      </c>
      <c r="E9" s="7" t="s">
        <v>10</v>
      </c>
    </row>
    <row r="10">
      <c r="A10" s="8" t="s">
        <v>11</v>
      </c>
      <c r="B10" s="8" t="s">
        <v>12</v>
      </c>
      <c r="C10" s="9">
        <f>C11+C22+C68</f>
        <v>0</v>
      </c>
      <c r="D10" s="9">
        <f>D11+D22+D68</f>
        <v>0</v>
      </c>
      <c r="E10" s="9">
        <f>E11+E22+E68</f>
        <v>0</v>
      </c>
    </row>
    <row r="11">
      <c r="A11" s="10" t="s">
        <v>13</v>
      </c>
      <c r="B11" s="10" t="s">
        <v>14</v>
      </c>
      <c r="C11" s="11">
        <f>C12+C16+C19</f>
        <v>0</v>
      </c>
      <c r="D11" s="11">
        <f>D12+D16+D19</f>
        <v>0</v>
      </c>
      <c r="E11" s="11">
        <f>E12+E16+E19</f>
        <v>0</v>
      </c>
    </row>
    <row r="12">
      <c r="A12" s="8" t="s">
        <v>15</v>
      </c>
      <c r="B12" s="8" t="s">
        <v>16</v>
      </c>
      <c r="C12" s="9">
        <f>C13+C14+C15</f>
        <v>0</v>
      </c>
      <c r="D12" s="9">
        <f>D13+D14+D15</f>
        <v>0</v>
      </c>
      <c r="E12" s="9">
        <f>E13+E14+E15</f>
        <v>0</v>
      </c>
    </row>
    <row r="13">
      <c r="A13" s="8" t="s">
        <v>17</v>
      </c>
      <c r="B13" s="8" t="s">
        <v>18</v>
      </c>
      <c r="C13" s="9">
        <f>'D.1D.1.1D.1.1.1PS 21-28-01'!I3</f>
        <v>0</v>
      </c>
      <c r="D13" s="9">
        <f>SUMIFS('D.1D.1.1D.1.1.1PS 21-28-01'!O:O,'D.1D.1.1D.1.1.1PS 21-28-01'!A:A,"P")</f>
        <v>0</v>
      </c>
      <c r="E13" s="9">
        <f>C13+D13</f>
        <v>0</v>
      </c>
    </row>
    <row r="14">
      <c r="A14" s="8" t="s">
        <v>19</v>
      </c>
      <c r="B14" s="8" t="s">
        <v>20</v>
      </c>
      <c r="C14" s="9">
        <f>'D.1D.1.1D.1.1.1PS 22-28-02'!I3</f>
        <v>0</v>
      </c>
      <c r="D14" s="9">
        <f>SUMIFS('D.1D.1.1D.1.1.1PS 22-28-02'!O:O,'D.1D.1.1D.1.1.1PS 22-28-02'!A:A,"P")</f>
        <v>0</v>
      </c>
      <c r="E14" s="9">
        <f>C14+D14</f>
        <v>0</v>
      </c>
    </row>
    <row r="15">
      <c r="A15" s="8" t="s">
        <v>21</v>
      </c>
      <c r="B15" s="8" t="s">
        <v>22</v>
      </c>
      <c r="C15" s="9">
        <f>'D.1D.1.1D.1.1.1PS 25-28-01'!I3</f>
        <v>0</v>
      </c>
      <c r="D15" s="9">
        <f>SUMIFS('D.1D.1.1D.1.1.1PS 25-28-01'!O:O,'D.1D.1.1D.1.1.1PS 25-28-01'!A:A,"P")</f>
        <v>0</v>
      </c>
      <c r="E15" s="9">
        <f>C15+D15</f>
        <v>0</v>
      </c>
    </row>
    <row r="16">
      <c r="A16" s="8" t="s">
        <v>23</v>
      </c>
      <c r="B16" s="8" t="s">
        <v>24</v>
      </c>
      <c r="C16" s="9">
        <f>C17+C18</f>
        <v>0</v>
      </c>
      <c r="D16" s="9">
        <f>D17+D18</f>
        <v>0</v>
      </c>
      <c r="E16" s="9">
        <f>E17+E18</f>
        <v>0</v>
      </c>
    </row>
    <row r="17">
      <c r="A17" s="8" t="s">
        <v>25</v>
      </c>
      <c r="B17" s="8" t="s">
        <v>26</v>
      </c>
      <c r="C17" s="9">
        <f>'D.1D.1.1D.1.1.2PS 22-28-11'!I3</f>
        <v>0</v>
      </c>
      <c r="D17" s="9">
        <f>SUMIFS('D.1D.1.1D.1.1.2PS 22-28-11'!O:O,'D.1D.1.1D.1.1.2PS 22-28-11'!A:A,"P")</f>
        <v>0</v>
      </c>
      <c r="E17" s="9">
        <f>C17+D17</f>
        <v>0</v>
      </c>
    </row>
    <row r="18">
      <c r="A18" s="8" t="s">
        <v>27</v>
      </c>
      <c r="B18" s="8" t="s">
        <v>28</v>
      </c>
      <c r="C18" s="9">
        <f>'D.1D.1.1D.1.1.2PS 22-28-12'!I3</f>
        <v>0</v>
      </c>
      <c r="D18" s="9">
        <f>SUMIFS('D.1D.1.1D.1.1.2PS 22-28-12'!O:O,'D.1D.1.1D.1.1.2PS 22-28-12'!A:A,"P")</f>
        <v>0</v>
      </c>
      <c r="E18" s="9">
        <f>C18+D18</f>
        <v>0</v>
      </c>
    </row>
    <row r="19" ht="25.5">
      <c r="A19" s="8" t="s">
        <v>29</v>
      </c>
      <c r="B19" s="8" t="s">
        <v>30</v>
      </c>
      <c r="C19" s="9">
        <f>C20+C21</f>
        <v>0</v>
      </c>
      <c r="D19" s="9">
        <f>D20+D21</f>
        <v>0</v>
      </c>
      <c r="E19" s="9">
        <f>E20+E21</f>
        <v>0</v>
      </c>
    </row>
    <row r="20">
      <c r="A20" s="8" t="s">
        <v>31</v>
      </c>
      <c r="B20" s="8" t="s">
        <v>32</v>
      </c>
      <c r="C20" s="9">
        <f>'D.1D.1.1D.1.1.5PS 22-28-21'!I3</f>
        <v>0</v>
      </c>
      <c r="D20" s="9">
        <f>SUMIFS('D.1D.1.1D.1.1.5PS 22-28-21'!O:O,'D.1D.1.1D.1.1.5PS 22-28-21'!A:A,"P")</f>
        <v>0</v>
      </c>
      <c r="E20" s="9">
        <f>C20+D20</f>
        <v>0</v>
      </c>
    </row>
    <row r="21">
      <c r="A21" s="8" t="s">
        <v>33</v>
      </c>
      <c r="B21" s="8" t="s">
        <v>34</v>
      </c>
      <c r="C21" s="9">
        <f>'D.1D.1.1D.1.1.5PS 22-28-22'!I3</f>
        <v>0</v>
      </c>
      <c r="D21" s="9">
        <f>SUMIFS('D.1D.1.1D.1.1.5PS 22-28-22'!O:O,'D.1D.1.1D.1.1.5PS 22-28-22'!A:A,"P")</f>
        <v>0</v>
      </c>
      <c r="E21" s="9">
        <f>C21+D21</f>
        <v>0</v>
      </c>
    </row>
    <row r="22">
      <c r="A22" s="8" t="s">
        <v>35</v>
      </c>
      <c r="B22" s="8" t="s">
        <v>36</v>
      </c>
      <c r="C22" s="9">
        <f>C23+C26+C29+C43+C48+C51+C54+C59+C61+C65</f>
        <v>0</v>
      </c>
      <c r="D22" s="9">
        <f>D23+D26+D29+D43+D48+D51+D54+D59+D61+D65</f>
        <v>0</v>
      </c>
      <c r="E22" s="9">
        <f>E23+E26+E29+E43+E48+E51+E54+E59+E61+E65</f>
        <v>0</v>
      </c>
    </row>
    <row r="23">
      <c r="A23" s="8" t="s">
        <v>37</v>
      </c>
      <c r="B23" s="8" t="s">
        <v>38</v>
      </c>
      <c r="C23" s="9">
        <f>C24+C25</f>
        <v>0</v>
      </c>
      <c r="D23" s="9">
        <f>D24+D25</f>
        <v>0</v>
      </c>
      <c r="E23" s="9">
        <f>E24+E25</f>
        <v>0</v>
      </c>
    </row>
    <row r="24">
      <c r="A24" s="8" t="s">
        <v>39</v>
      </c>
      <c r="B24" s="8" t="s">
        <v>40</v>
      </c>
      <c r="C24" s="9">
        <f>'D.1D.1.2D.1.2.01PS 21-14-01'!I3</f>
        <v>0</v>
      </c>
      <c r="D24" s="9">
        <f>SUMIFS('D.1D.1.2D.1.2.01PS 21-14-01'!O:O,'D.1D.1.2D.1.2.01PS 21-14-01'!A:A,"P")</f>
        <v>0</v>
      </c>
      <c r="E24" s="9">
        <f>C24+D24</f>
        <v>0</v>
      </c>
    </row>
    <row r="25">
      <c r="A25" s="8" t="s">
        <v>41</v>
      </c>
      <c r="B25" s="8" t="s">
        <v>42</v>
      </c>
      <c r="C25" s="9">
        <f>'D.1D.1.2D.1.2.01PS 21-14-04'!I3</f>
        <v>0</v>
      </c>
      <c r="D25" s="9">
        <f>SUMIFS('D.1D.1.2D.1.2.01PS 21-14-04'!O:O,'D.1D.1.2D.1.2.01PS 21-14-04'!A:A,"P")</f>
        <v>0</v>
      </c>
      <c r="E25" s="9">
        <f>C25+D25</f>
        <v>0</v>
      </c>
    </row>
    <row r="26">
      <c r="A26" s="8" t="s">
        <v>43</v>
      </c>
      <c r="B26" s="8" t="s">
        <v>44</v>
      </c>
      <c r="C26" s="9">
        <f>C27+C28</f>
        <v>0</v>
      </c>
      <c r="D26" s="9">
        <f>D27+D28</f>
        <v>0</v>
      </c>
      <c r="E26" s="9">
        <f>E27+E28</f>
        <v>0</v>
      </c>
    </row>
    <row r="27" ht="25.5">
      <c r="A27" s="8" t="s">
        <v>45</v>
      </c>
      <c r="B27" s="8" t="s">
        <v>46</v>
      </c>
      <c r="C27" s="9">
        <f>'D.1D.1.2D.1.2.02PS 22-14-09'!I3</f>
        <v>0</v>
      </c>
      <c r="D27" s="9">
        <f>SUMIFS('D.1D.1.2D.1.2.02PS 22-14-09'!O:O,'D.1D.1.2D.1.2.02PS 22-14-09'!A:A,"P")</f>
        <v>0</v>
      </c>
      <c r="E27" s="9">
        <f>C27+D27</f>
        <v>0</v>
      </c>
    </row>
    <row r="28" ht="25.5">
      <c r="A28" s="8" t="s">
        <v>47</v>
      </c>
      <c r="B28" s="8" t="s">
        <v>48</v>
      </c>
      <c r="C28" s="9">
        <f>'D.1D.1.2D.1.2.02PS 22-14-14'!I3</f>
        <v>0</v>
      </c>
      <c r="D28" s="9">
        <f>SUMIFS('D.1D.1.2D.1.2.02PS 22-14-14'!O:O,'D.1D.1.2D.1.2.02PS 22-14-14'!A:A,"P")</f>
        <v>0</v>
      </c>
      <c r="E28" s="9">
        <f>C28+D28</f>
        <v>0</v>
      </c>
    </row>
    <row r="29">
      <c r="A29" s="8" t="s">
        <v>49</v>
      </c>
      <c r="B29" s="8" t="s">
        <v>50</v>
      </c>
      <c r="C29" s="9">
        <f>C30+C31+C32+C33+C38</f>
        <v>0</v>
      </c>
      <c r="D29" s="9">
        <f>D30+D31+D32+D33+D38</f>
        <v>0</v>
      </c>
      <c r="E29" s="9">
        <f>E30+E31+E32+E33+E38</f>
        <v>0</v>
      </c>
    </row>
    <row r="30">
      <c r="A30" s="8" t="s">
        <v>51</v>
      </c>
      <c r="B30" s="8" t="s">
        <v>52</v>
      </c>
      <c r="C30" s="9">
        <f>'D.1D.1.2D.1.2.03PS 22-14-03'!I3</f>
        <v>0</v>
      </c>
      <c r="D30" s="9">
        <f>SUMIFS('D.1D.1.2D.1.2.03PS 22-14-03'!O:O,'D.1D.1.2D.1.2.03PS 22-14-03'!A:A,"P")</f>
        <v>0</v>
      </c>
      <c r="E30" s="9">
        <f>C30+D30</f>
        <v>0</v>
      </c>
    </row>
    <row r="31">
      <c r="A31" s="8" t="s">
        <v>53</v>
      </c>
      <c r="B31" s="8" t="s">
        <v>54</v>
      </c>
      <c r="C31" s="9">
        <f>'D.1D.1.2D.1.2.03PS 22-14-05'!I3</f>
        <v>0</v>
      </c>
      <c r="D31" s="9">
        <f>SUMIFS('D.1D.1.2D.1.2.03PS 22-14-05'!O:O,'D.1D.1.2D.1.2.03PS 22-14-05'!A:A,"P")</f>
        <v>0</v>
      </c>
      <c r="E31" s="9">
        <f>C31+D31</f>
        <v>0</v>
      </c>
    </row>
    <row r="32" ht="25.5">
      <c r="A32" s="8" t="s">
        <v>55</v>
      </c>
      <c r="B32" s="8" t="s">
        <v>56</v>
      </c>
      <c r="C32" s="9">
        <f>'D.1D.1.2D.1.2.03PS 22-14-08'!I3</f>
        <v>0</v>
      </c>
      <c r="D32" s="9">
        <f>SUMIFS('D.1D.1.2D.1.2.03PS 22-14-08'!O:O,'D.1D.1.2D.1.2.03PS 22-14-08'!A:A,"P")</f>
        <v>0</v>
      </c>
      <c r="E32" s="9">
        <f>C32+D32</f>
        <v>0</v>
      </c>
    </row>
    <row r="33" ht="25.5">
      <c r="A33" s="8" t="s">
        <v>57</v>
      </c>
      <c r="B33" s="8" t="s">
        <v>58</v>
      </c>
      <c r="C33" s="9">
        <f>C34+C35</f>
        <v>0</v>
      </c>
      <c r="D33" s="9">
        <f>D34+D35</f>
        <v>0</v>
      </c>
      <c r="E33" s="9">
        <f>E34+E35</f>
        <v>0</v>
      </c>
    </row>
    <row r="34" ht="25.5">
      <c r="A34" s="8" t="s">
        <v>59</v>
      </c>
      <c r="B34" s="8" t="s">
        <v>60</v>
      </c>
      <c r="C34" s="9">
        <f>'D.1D.1.2D.1.2.03PS 22-14-13PS 2'!I3</f>
        <v>0</v>
      </c>
      <c r="D34" s="9">
        <f>SUMIFS('D.1D.1.2D.1.2.03PS 22-14-13PS 2'!O:O,'D.1D.1.2D.1.2.03PS 22-14-13PS 2'!A:A,"P")</f>
        <v>0</v>
      </c>
      <c r="E34" s="9">
        <f>C34+D34</f>
        <v>0</v>
      </c>
    </row>
    <row r="35" ht="25.5">
      <c r="A35" s="8" t="s">
        <v>61</v>
      </c>
      <c r="B35" s="8" t="s">
        <v>62</v>
      </c>
      <c r="C35" s="9">
        <f>C36+C37</f>
        <v>0</v>
      </c>
      <c r="D35" s="9">
        <f>D36+D37</f>
        <v>0</v>
      </c>
      <c r="E35" s="9">
        <f>E36+E37</f>
        <v>0</v>
      </c>
    </row>
    <row r="36">
      <c r="A36" s="8" t="s">
        <v>63</v>
      </c>
      <c r="B36" s="8" t="s">
        <v>64</v>
      </c>
      <c r="C36" s="9">
        <f>'D.1D.1.2D.1.2.03PS 22-14-13PS~1'!I3</f>
        <v>0</v>
      </c>
      <c r="D36" s="9">
        <f>SUMIFS('D.1D.1.2D.1.2.03PS 22-14-13PS~1'!O:O,'D.1D.1.2D.1.2.03PS 22-14-13PS~1'!A:A,"P")</f>
        <v>0</v>
      </c>
      <c r="E36" s="9">
        <f>C36+D36</f>
        <v>0</v>
      </c>
    </row>
    <row r="37">
      <c r="A37" s="8" t="s">
        <v>65</v>
      </c>
      <c r="B37" s="8" t="s">
        <v>66</v>
      </c>
      <c r="C37" s="9">
        <f>'D.1D.1.2D.1.2.03PS 22-14-13PS~2'!I3</f>
        <v>0</v>
      </c>
      <c r="D37" s="9">
        <f>SUMIFS('D.1D.1.2D.1.2.03PS 22-14-13PS~2'!O:O,'D.1D.1.2D.1.2.03PS 22-14-13PS~2'!A:A,"P")</f>
        <v>0</v>
      </c>
      <c r="E37" s="9">
        <f>C37+D37</f>
        <v>0</v>
      </c>
    </row>
    <row r="38" ht="25.5">
      <c r="A38" s="8" t="s">
        <v>67</v>
      </c>
      <c r="B38" s="8" t="s">
        <v>68</v>
      </c>
      <c r="C38" s="9">
        <f>C39+C40</f>
        <v>0</v>
      </c>
      <c r="D38" s="9">
        <f>D39+D40</f>
        <v>0</v>
      </c>
      <c r="E38" s="9">
        <f>E39+E40</f>
        <v>0</v>
      </c>
    </row>
    <row r="39" ht="25.5">
      <c r="A39" s="8" t="s">
        <v>69</v>
      </c>
      <c r="B39" s="8" t="s">
        <v>70</v>
      </c>
      <c r="C39" s="9">
        <f>'D.1D.1.2D.1.2.03PS 22-14-18PS 2'!I3</f>
        <v>0</v>
      </c>
      <c r="D39" s="9">
        <f>SUMIFS('D.1D.1.2D.1.2.03PS 22-14-18PS 2'!O:O,'D.1D.1.2D.1.2.03PS 22-14-18PS 2'!A:A,"P")</f>
        <v>0</v>
      </c>
      <c r="E39" s="9">
        <f>C39+D39</f>
        <v>0</v>
      </c>
    </row>
    <row r="40" ht="25.5">
      <c r="A40" s="8" t="s">
        <v>71</v>
      </c>
      <c r="B40" s="8" t="s">
        <v>72</v>
      </c>
      <c r="C40" s="9">
        <f>C41+C42</f>
        <v>0</v>
      </c>
      <c r="D40" s="9">
        <f>D41+D42</f>
        <v>0</v>
      </c>
      <c r="E40" s="9">
        <f>E41+E42</f>
        <v>0</v>
      </c>
    </row>
    <row r="41">
      <c r="A41" s="8" t="s">
        <v>73</v>
      </c>
      <c r="B41" s="8" t="s">
        <v>64</v>
      </c>
      <c r="C41" s="9">
        <f>'D.1D.1.2D.1.2.03PS 22-14-18PS~1'!I3</f>
        <v>0</v>
      </c>
      <c r="D41" s="9">
        <f>SUMIFS('D.1D.1.2D.1.2.03PS 22-14-18PS~1'!O:O,'D.1D.1.2D.1.2.03PS 22-14-18PS~1'!A:A,"P")</f>
        <v>0</v>
      </c>
      <c r="E41" s="9">
        <f>C41+D41</f>
        <v>0</v>
      </c>
    </row>
    <row r="42">
      <c r="A42" s="8" t="s">
        <v>74</v>
      </c>
      <c r="B42" s="8" t="s">
        <v>66</v>
      </c>
      <c r="C42" s="9">
        <f>'D.1D.1.2D.1.2.03PS 22-14-18PS~2'!I3</f>
        <v>0</v>
      </c>
      <c r="D42" s="9">
        <f>SUMIFS('D.1D.1.2D.1.2.03PS 22-14-18PS~2'!O:O,'D.1D.1.2D.1.2.03PS 22-14-18PS~2'!A:A,"P")</f>
        <v>0</v>
      </c>
      <c r="E42" s="9">
        <f>C42+D42</f>
        <v>0</v>
      </c>
    </row>
    <row r="43" ht="25.5">
      <c r="A43" s="8" t="s">
        <v>75</v>
      </c>
      <c r="B43" s="8" t="s">
        <v>76</v>
      </c>
      <c r="C43" s="9">
        <f>C44+C45+C46+C47</f>
        <v>0</v>
      </c>
      <c r="D43" s="9">
        <f>D44+D45+D46+D47</f>
        <v>0</v>
      </c>
      <c r="E43" s="9">
        <f>E44+E45+E46+E47</f>
        <v>0</v>
      </c>
    </row>
    <row r="44">
      <c r="A44" s="8" t="s">
        <v>77</v>
      </c>
      <c r="B44" s="8" t="s">
        <v>78</v>
      </c>
      <c r="C44" s="9">
        <f>'D.1D.1.2D.1.2.04PS 22-14-01'!I3</f>
        <v>0</v>
      </c>
      <c r="D44" s="9">
        <f>SUMIFS('D.1D.1.2D.1.2.04PS 22-14-01'!O:O,'D.1D.1.2D.1.2.04PS 22-14-01'!A:A,"P")</f>
        <v>0</v>
      </c>
      <c r="E44" s="9">
        <f>C44+D44</f>
        <v>0</v>
      </c>
    </row>
    <row r="45">
      <c r="A45" s="8" t="s">
        <v>79</v>
      </c>
      <c r="B45" s="8" t="s">
        <v>80</v>
      </c>
      <c r="C45" s="9">
        <f>'D.1D.1.2D.1.2.04PS 22-14-06'!I3</f>
        <v>0</v>
      </c>
      <c r="D45" s="9">
        <f>SUMIFS('D.1D.1.2D.1.2.04PS 22-14-06'!O:O,'D.1D.1.2D.1.2.04PS 22-14-06'!A:A,"P")</f>
        <v>0</v>
      </c>
      <c r="E45" s="9">
        <f>C45+D45</f>
        <v>0</v>
      </c>
    </row>
    <row r="46">
      <c r="A46" s="8" t="s">
        <v>81</v>
      </c>
      <c r="B46" s="8" t="s">
        <v>82</v>
      </c>
      <c r="C46" s="9">
        <f>'D.1D.1.2D.1.2.04PS 22-14-11'!I3</f>
        <v>0</v>
      </c>
      <c r="D46" s="9">
        <f>SUMIFS('D.1D.1.2D.1.2.04PS 22-14-11'!O:O,'D.1D.1.2D.1.2.04PS 22-14-11'!A:A,"P")</f>
        <v>0</v>
      </c>
      <c r="E46" s="9">
        <f>C46+D46</f>
        <v>0</v>
      </c>
    </row>
    <row r="47">
      <c r="A47" s="8" t="s">
        <v>83</v>
      </c>
      <c r="B47" s="8" t="s">
        <v>84</v>
      </c>
      <c r="C47" s="9">
        <f>'D.1D.1.2D.1.2.04PS 22-14-15'!I3</f>
        <v>0</v>
      </c>
      <c r="D47" s="9">
        <f>SUMIFS('D.1D.1.2D.1.2.04PS 22-14-15'!O:O,'D.1D.1.2D.1.2.04PS 22-14-15'!A:A,"P")</f>
        <v>0</v>
      </c>
      <c r="E47" s="9">
        <f>C47+D47</f>
        <v>0</v>
      </c>
    </row>
    <row r="48" ht="25.5">
      <c r="A48" s="8" t="s">
        <v>85</v>
      </c>
      <c r="B48" s="8" t="s">
        <v>86</v>
      </c>
      <c r="C48" s="9">
        <f>C49+C50</f>
        <v>0</v>
      </c>
      <c r="D48" s="9">
        <f>D49+D50</f>
        <v>0</v>
      </c>
      <c r="E48" s="9">
        <f>E49+E50</f>
        <v>0</v>
      </c>
    </row>
    <row r="49">
      <c r="A49" s="8" t="s">
        <v>87</v>
      </c>
      <c r="B49" s="8" t="s">
        <v>88</v>
      </c>
      <c r="C49" s="9">
        <f>'D.1D.1.2D.1.2.05PS 22-14-19'!I3</f>
        <v>0</v>
      </c>
      <c r="D49" s="9">
        <f>SUMIFS('D.1D.1.2D.1.2.05PS 22-14-19'!O:O,'D.1D.1.2D.1.2.05PS 22-14-19'!A:A,"P")</f>
        <v>0</v>
      </c>
      <c r="E49" s="9">
        <f>C49+D49</f>
        <v>0</v>
      </c>
    </row>
    <row r="50" ht="25.5">
      <c r="A50" s="8" t="s">
        <v>89</v>
      </c>
      <c r="B50" s="8" t="s">
        <v>90</v>
      </c>
      <c r="C50" s="9">
        <f>'D.1D.1.2D.1.2.05PS 22-14-20'!I3</f>
        <v>0</v>
      </c>
      <c r="D50" s="9">
        <f>SUMIFS('D.1D.1.2D.1.2.05PS 22-14-20'!O:O,'D.1D.1.2D.1.2.05PS 22-14-20'!A:A,"P")</f>
        <v>0</v>
      </c>
      <c r="E50" s="9">
        <f>C50+D50</f>
        <v>0</v>
      </c>
    </row>
    <row r="51">
      <c r="A51" s="8" t="s">
        <v>91</v>
      </c>
      <c r="B51" s="8" t="s">
        <v>92</v>
      </c>
      <c r="C51" s="9">
        <f>C52+C53</f>
        <v>0</v>
      </c>
      <c r="D51" s="9">
        <f>D52+D53</f>
        <v>0</v>
      </c>
      <c r="E51" s="9">
        <f>E52+E53</f>
        <v>0</v>
      </c>
    </row>
    <row r="52" ht="25.5">
      <c r="A52" s="8" t="s">
        <v>93</v>
      </c>
      <c r="B52" s="8" t="s">
        <v>94</v>
      </c>
      <c r="C52" s="9">
        <f>'D.1D.1.2D.1.2.06PS 22-14-12'!I3</f>
        <v>0</v>
      </c>
      <c r="D52" s="9">
        <f>SUMIFS('D.1D.1.2D.1.2.06PS 22-14-12'!O:O,'D.1D.1.2D.1.2.06PS 22-14-12'!A:A,"P")</f>
        <v>0</v>
      </c>
      <c r="E52" s="9">
        <f>C52+D52</f>
        <v>0</v>
      </c>
    </row>
    <row r="53" ht="25.5">
      <c r="A53" s="8" t="s">
        <v>95</v>
      </c>
      <c r="B53" s="8" t="s">
        <v>96</v>
      </c>
      <c r="C53" s="9">
        <f>'D.1D.1.2D.1.2.06PS 22-14-17'!I3</f>
        <v>0</v>
      </c>
      <c r="D53" s="9">
        <f>SUMIFS('D.1D.1.2D.1.2.06PS 22-14-17'!O:O,'D.1D.1.2D.1.2.06PS 22-14-17'!A:A,"P")</f>
        <v>0</v>
      </c>
      <c r="E53" s="9">
        <f>C53+D53</f>
        <v>0</v>
      </c>
    </row>
    <row r="54">
      <c r="A54" s="8" t="s">
        <v>97</v>
      </c>
      <c r="B54" s="8" t="s">
        <v>98</v>
      </c>
      <c r="C54" s="9">
        <f>C55+C56+C57+C58</f>
        <v>0</v>
      </c>
      <c r="D54" s="9">
        <f>D55+D56+D57+D58</f>
        <v>0</v>
      </c>
      <c r="E54" s="9">
        <f>E55+E56+E57+E58</f>
        <v>0</v>
      </c>
    </row>
    <row r="55">
      <c r="A55" s="8" t="s">
        <v>99</v>
      </c>
      <c r="B55" s="8" t="s">
        <v>100</v>
      </c>
      <c r="C55" s="9">
        <f>'D.1D.1.2D.1.2.07PS 22-14-02'!I3</f>
        <v>0</v>
      </c>
      <c r="D55" s="9">
        <f>SUMIFS('D.1D.1.2D.1.2.07PS 22-14-02'!O:O,'D.1D.1.2D.1.2.07PS 22-14-02'!A:A,"P")</f>
        <v>0</v>
      </c>
      <c r="E55" s="9">
        <f>C55+D55</f>
        <v>0</v>
      </c>
    </row>
    <row r="56">
      <c r="A56" s="8" t="s">
        <v>101</v>
      </c>
      <c r="B56" s="8" t="s">
        <v>102</v>
      </c>
      <c r="C56" s="9">
        <f>'D.1D.1.2D.1.2.07PS 22-14-07'!I3</f>
        <v>0</v>
      </c>
      <c r="D56" s="9">
        <f>SUMIFS('D.1D.1.2D.1.2.07PS 22-14-07'!O:O,'D.1D.1.2D.1.2.07PS 22-14-07'!A:A,"P")</f>
        <v>0</v>
      </c>
      <c r="E56" s="9">
        <f>C56+D56</f>
        <v>0</v>
      </c>
    </row>
    <row r="57" ht="25.5">
      <c r="A57" s="8" t="s">
        <v>103</v>
      </c>
      <c r="B57" s="8" t="s">
        <v>104</v>
      </c>
      <c r="C57" s="9">
        <f>'D.1D.1.2D.1.2.07PS 22-14-10'!I3</f>
        <v>0</v>
      </c>
      <c r="D57" s="9">
        <f>SUMIFS('D.1D.1.2D.1.2.07PS 22-14-10'!O:O,'D.1D.1.2D.1.2.07PS 22-14-10'!A:A,"P")</f>
        <v>0</v>
      </c>
      <c r="E57" s="9">
        <f>C57+D57</f>
        <v>0</v>
      </c>
    </row>
    <row r="58" ht="25.5">
      <c r="A58" s="8" t="s">
        <v>105</v>
      </c>
      <c r="B58" s="8" t="s">
        <v>106</v>
      </c>
      <c r="C58" s="9">
        <f>'D.1D.1.2D.1.2.07PS 22-14-16'!I3</f>
        <v>0</v>
      </c>
      <c r="D58" s="9">
        <f>SUMIFS('D.1D.1.2D.1.2.07PS 22-14-16'!O:O,'D.1D.1.2D.1.2.07PS 22-14-16'!A:A,"P")</f>
        <v>0</v>
      </c>
      <c r="E58" s="9">
        <f>C58+D58</f>
        <v>0</v>
      </c>
    </row>
    <row r="59">
      <c r="A59" s="8" t="s">
        <v>107</v>
      </c>
      <c r="B59" s="8" t="s">
        <v>108</v>
      </c>
      <c r="C59" s="9">
        <f>C60</f>
        <v>0</v>
      </c>
      <c r="D59" s="9">
        <f>D60</f>
        <v>0</v>
      </c>
      <c r="E59" s="9">
        <f>E60</f>
        <v>0</v>
      </c>
    </row>
    <row r="60" ht="25.5">
      <c r="A60" s="8" t="s">
        <v>109</v>
      </c>
      <c r="B60" s="8" t="s">
        <v>110</v>
      </c>
      <c r="C60" s="9">
        <f>'D.1D.1.2D.1.2.08PS 22-14-21'!I3</f>
        <v>0</v>
      </c>
      <c r="D60" s="9">
        <f>SUMIFS('D.1D.1.2D.1.2.08PS 22-14-21'!O:O,'D.1D.1.2D.1.2.08PS 22-14-21'!A:A,"P")</f>
        <v>0</v>
      </c>
      <c r="E60" s="9">
        <f>C60+D60</f>
        <v>0</v>
      </c>
    </row>
    <row r="61">
      <c r="A61" s="8" t="s">
        <v>111</v>
      </c>
      <c r="B61" s="8" t="s">
        <v>112</v>
      </c>
      <c r="C61" s="9">
        <f>C62+C63+C64</f>
        <v>0</v>
      </c>
      <c r="D61" s="9">
        <f>D62+D63+D64</f>
        <v>0</v>
      </c>
      <c r="E61" s="9">
        <f>E62+E63+E64</f>
        <v>0</v>
      </c>
    </row>
    <row r="62">
      <c r="A62" s="8" t="s">
        <v>113</v>
      </c>
      <c r="B62" s="8" t="s">
        <v>114</v>
      </c>
      <c r="C62" s="9">
        <f>'D.1D.1.2D.1.2.09PS 22-14-22'!I3</f>
        <v>0</v>
      </c>
      <c r="D62" s="9">
        <f>SUMIFS('D.1D.1.2D.1.2.09PS 22-14-22'!O:O,'D.1D.1.2D.1.2.09PS 22-14-22'!A:A,"P")</f>
        <v>0</v>
      </c>
      <c r="E62" s="9">
        <f>C62+D62</f>
        <v>0</v>
      </c>
    </row>
    <row r="63">
      <c r="A63" s="8" t="s">
        <v>115</v>
      </c>
      <c r="B63" s="8" t="s">
        <v>116</v>
      </c>
      <c r="C63" s="9">
        <f>'D.1D.1.2D.1.2.09PS 22-14-23'!I3</f>
        <v>0</v>
      </c>
      <c r="D63" s="9">
        <f>SUMIFS('D.1D.1.2D.1.2.09PS 22-14-23'!O:O,'D.1D.1.2D.1.2.09PS 22-14-23'!A:A,"P")</f>
        <v>0</v>
      </c>
      <c r="E63" s="9">
        <f>C63+D63</f>
        <v>0</v>
      </c>
    </row>
    <row r="64">
      <c r="A64" s="8" t="s">
        <v>117</v>
      </c>
      <c r="B64" s="8" t="s">
        <v>118</v>
      </c>
      <c r="C64" s="9">
        <f>'D.1D.1.2D.1.2.09PS 22-14-26'!I3</f>
        <v>0</v>
      </c>
      <c r="D64" s="9">
        <f>SUMIFS('D.1D.1.2D.1.2.09PS 22-14-26'!O:O,'D.1D.1.2D.1.2.09PS 22-14-26'!A:A,"P")</f>
        <v>0</v>
      </c>
      <c r="E64" s="9">
        <f>C64+D64</f>
        <v>0</v>
      </c>
    </row>
    <row r="65" ht="25.5">
      <c r="A65" s="8" t="s">
        <v>119</v>
      </c>
      <c r="B65" s="8" t="s">
        <v>120</v>
      </c>
      <c r="C65" s="9">
        <f>C66+C67</f>
        <v>0</v>
      </c>
      <c r="D65" s="9">
        <f>D66+D67</f>
        <v>0</v>
      </c>
      <c r="E65" s="9">
        <f>E66+E67</f>
        <v>0</v>
      </c>
    </row>
    <row r="66">
      <c r="A66" s="8" t="s">
        <v>121</v>
      </c>
      <c r="B66" s="8" t="s">
        <v>122</v>
      </c>
      <c r="C66" s="9">
        <f>'D.1D.1.2D.1.2.10PS 22-14-24'!I3</f>
        <v>0</v>
      </c>
      <c r="D66" s="9">
        <f>SUMIFS('D.1D.1.2D.1.2.10PS 22-14-24'!O:O,'D.1D.1.2D.1.2.10PS 22-14-24'!A:A,"P")</f>
        <v>0</v>
      </c>
      <c r="E66" s="9">
        <f>C66+D66</f>
        <v>0</v>
      </c>
    </row>
    <row r="67">
      <c r="A67" s="8" t="s">
        <v>123</v>
      </c>
      <c r="B67" s="8" t="s">
        <v>32</v>
      </c>
      <c r="C67" s="9">
        <f>'D.1D.1.2D.1.2.10PS 22-14-25'!I3</f>
        <v>0</v>
      </c>
      <c r="D67" s="9">
        <f>SUMIFS('D.1D.1.2D.1.2.10PS 22-14-25'!O:O,'D.1D.1.2D.1.2.10PS 22-14-25'!A:A,"P")</f>
        <v>0</v>
      </c>
      <c r="E67" s="9">
        <f>C67+D67</f>
        <v>0</v>
      </c>
    </row>
    <row r="68">
      <c r="A68" s="8" t="s">
        <v>124</v>
      </c>
      <c r="B68" s="8" t="s">
        <v>125</v>
      </c>
      <c r="C68" s="9">
        <f>C69+C73+C76</f>
        <v>0</v>
      </c>
      <c r="D68" s="9">
        <f>D69+D73+D76</f>
        <v>0</v>
      </c>
      <c r="E68" s="9">
        <f>E69+E73+E76</f>
        <v>0</v>
      </c>
    </row>
    <row r="69">
      <c r="A69" s="8" t="s">
        <v>126</v>
      </c>
      <c r="B69" s="8" t="s">
        <v>127</v>
      </c>
      <c r="C69" s="9">
        <f>C70+C71+C72</f>
        <v>0</v>
      </c>
      <c r="D69" s="9">
        <f>D70+D71+D72</f>
        <v>0</v>
      </c>
      <c r="E69" s="9">
        <f>E70+E71+E72</f>
        <v>0</v>
      </c>
    </row>
    <row r="70">
      <c r="A70" s="8" t="s">
        <v>128</v>
      </c>
      <c r="B70" s="8" t="s">
        <v>129</v>
      </c>
      <c r="C70" s="9">
        <f>'D.1D.1.3D.1.3.1PS 22-05-01'!I3</f>
        <v>0</v>
      </c>
      <c r="D70" s="9">
        <f>SUMIFS('D.1D.1.3D.1.3.1PS 22-05-01'!O:O,'D.1D.1.3D.1.3.1PS 22-05-01'!A:A,"P")</f>
        <v>0</v>
      </c>
      <c r="E70" s="9">
        <f>C70+D70</f>
        <v>0</v>
      </c>
    </row>
    <row r="71">
      <c r="A71" s="8" t="s">
        <v>130</v>
      </c>
      <c r="B71" s="8" t="s">
        <v>131</v>
      </c>
      <c r="C71" s="9">
        <f>'D.1D.1.3D.1.3.1PS 22-05-02'!I3</f>
        <v>0</v>
      </c>
      <c r="D71" s="9">
        <f>SUMIFS('D.1D.1.3D.1.3.1PS 22-05-02'!O:O,'D.1D.1.3D.1.3.1PS 22-05-02'!A:A,"P")</f>
        <v>0</v>
      </c>
      <c r="E71" s="9">
        <f>C71+D71</f>
        <v>0</v>
      </c>
    </row>
    <row r="72">
      <c r="A72" s="8" t="s">
        <v>132</v>
      </c>
      <c r="B72" s="8" t="s">
        <v>133</v>
      </c>
      <c r="C72" s="9">
        <f>'D.1D.1.3D.1.3.1PS 50-05-01'!I3</f>
        <v>0</v>
      </c>
      <c r="D72" s="9">
        <f>SUMIFS('D.1D.1.3D.1.3.1PS 50-05-01'!O:O,'D.1D.1.3D.1.3.1PS 50-05-01'!A:A,"P")</f>
        <v>0</v>
      </c>
      <c r="E72" s="9">
        <f>C72+D72</f>
        <v>0</v>
      </c>
    </row>
    <row r="73" ht="25.5">
      <c r="A73" s="8" t="s">
        <v>134</v>
      </c>
      <c r="B73" s="8" t="s">
        <v>135</v>
      </c>
      <c r="C73" s="9">
        <f>C74+C75</f>
        <v>0</v>
      </c>
      <c r="D73" s="9">
        <f>D74+D75</f>
        <v>0</v>
      </c>
      <c r="E73" s="9">
        <f>E74+E75</f>
        <v>0</v>
      </c>
    </row>
    <row r="74" ht="25.5">
      <c r="A74" s="8" t="s">
        <v>136</v>
      </c>
      <c r="B74" s="8" t="s">
        <v>137</v>
      </c>
      <c r="C74" s="9">
        <f>'D.1D.1.3D.1.3.5PS 22-13-01'!I3</f>
        <v>0</v>
      </c>
      <c r="D74" s="9">
        <f>SUMIFS('D.1D.1.3D.1.3.5PS 22-13-01'!O:O,'D.1D.1.3D.1.3.5PS 22-13-01'!A:A,"P")</f>
        <v>0</v>
      </c>
      <c r="E74" s="9">
        <f>C74+D74</f>
        <v>0</v>
      </c>
    </row>
    <row r="75">
      <c r="A75" s="8" t="s">
        <v>138</v>
      </c>
      <c r="B75" s="8" t="s">
        <v>139</v>
      </c>
      <c r="C75" s="9">
        <f>'D.1D.1.3D.1.3.5PS 22-13-02'!I3</f>
        <v>0</v>
      </c>
      <c r="D75" s="9">
        <f>SUMIFS('D.1D.1.3D.1.3.5PS 22-13-02'!O:O,'D.1D.1.3D.1.3.5PS 22-13-02'!A:A,"P")</f>
        <v>0</v>
      </c>
      <c r="E75" s="9">
        <f>C75+D75</f>
        <v>0</v>
      </c>
    </row>
    <row r="76">
      <c r="A76" s="8" t="s">
        <v>140</v>
      </c>
      <c r="B76" s="8" t="s">
        <v>141</v>
      </c>
      <c r="C76" s="9">
        <f>C77+C78</f>
        <v>0</v>
      </c>
      <c r="D76" s="9">
        <f>D77+D78</f>
        <v>0</v>
      </c>
      <c r="E76" s="9">
        <f>E77+E78</f>
        <v>0</v>
      </c>
    </row>
    <row r="77">
      <c r="A77" s="8" t="s">
        <v>142</v>
      </c>
      <c r="B77" s="8" t="s">
        <v>143</v>
      </c>
      <c r="C77" s="9">
        <f>'D.1D.1.3D.1.3.7PS 22-07-01'!I3</f>
        <v>0</v>
      </c>
      <c r="D77" s="9">
        <f>SUMIFS('D.1D.1.3D.1.3.7PS 22-07-01'!O:O,'D.1D.1.3D.1.3.7PS 22-07-01'!A:A,"P")</f>
        <v>0</v>
      </c>
      <c r="E77" s="9">
        <f>C77+D77</f>
        <v>0</v>
      </c>
    </row>
    <row r="78">
      <c r="A78" s="8" t="s">
        <v>144</v>
      </c>
      <c r="B78" s="8" t="s">
        <v>145</v>
      </c>
      <c r="C78" s="9">
        <f>'D.1D.1.3D.1.3.7PS 22-07-02'!I3</f>
        <v>0</v>
      </c>
      <c r="D78" s="9">
        <f>SUMIFS('D.1D.1.3D.1.3.7PS 22-07-02'!O:O,'D.1D.1.3D.1.3.7PS 22-07-02'!A:A,"P")</f>
        <v>0</v>
      </c>
      <c r="E78" s="9">
        <f>C78+D78</f>
        <v>0</v>
      </c>
    </row>
    <row r="79">
      <c r="A79" s="8" t="s">
        <v>146</v>
      </c>
      <c r="B79" s="8" t="s">
        <v>147</v>
      </c>
      <c r="C79" s="9">
        <f>C80+C222+C246+C289</f>
        <v>0</v>
      </c>
      <c r="D79" s="9">
        <f>D80+D222+D246+D289</f>
        <v>0</v>
      </c>
      <c r="E79" s="9">
        <f>E80+E222+E246+E289</f>
        <v>0</v>
      </c>
    </row>
    <row r="80">
      <c r="A80" s="10" t="s">
        <v>148</v>
      </c>
      <c r="B80" s="10" t="s">
        <v>149</v>
      </c>
      <c r="C80" s="11">
        <f>C81+C87+C91+C94+C123+C128+C166+C169+C220</f>
        <v>0</v>
      </c>
      <c r="D80" s="11">
        <f>D81+D87+D91+D94+D123+D128+D166+D169+D220</f>
        <v>0</v>
      </c>
      <c r="E80" s="11">
        <f>E81+E87+E91+E94+E123+E128+E166+E169+E220</f>
        <v>0</v>
      </c>
    </row>
    <row r="81">
      <c r="A81" s="8" t="s">
        <v>150</v>
      </c>
      <c r="B81" s="8" t="s">
        <v>151</v>
      </c>
      <c r="C81" s="9">
        <f>C82+C83+C84+C85+C86</f>
        <v>0</v>
      </c>
      <c r="D81" s="9">
        <f>D82+D83+D84+D85+D86</f>
        <v>0</v>
      </c>
      <c r="E81" s="9">
        <f>E82+E83+E84+E85+E86</f>
        <v>0</v>
      </c>
    </row>
    <row r="82" ht="25.5">
      <c r="A82" s="8" t="s">
        <v>152</v>
      </c>
      <c r="B82" s="8" t="s">
        <v>153</v>
      </c>
      <c r="C82" s="9">
        <f>'D.2D.2.1D.2.1.1SO 22-16-01'!I3</f>
        <v>0</v>
      </c>
      <c r="D82" s="9">
        <f>SUMIFS('D.2D.2.1D.2.1.1SO 22-16-01'!O:O,'D.2D.2.1D.2.1.1SO 22-16-01'!A:A,"P")</f>
        <v>0</v>
      </c>
      <c r="E82" s="9">
        <f>C82+D82</f>
        <v>0</v>
      </c>
    </row>
    <row r="83" ht="25.5">
      <c r="A83" s="8" t="s">
        <v>154</v>
      </c>
      <c r="B83" s="8" t="s">
        <v>155</v>
      </c>
      <c r="C83" s="9">
        <f>'D.2D.2.1D.2.1.1SO 22-16-51'!I3</f>
        <v>0</v>
      </c>
      <c r="D83" s="9">
        <f>SUMIFS('D.2D.2.1D.2.1.1SO 22-16-51'!O:O,'D.2D.2.1D.2.1.1SO 22-16-51'!A:A,"P")</f>
        <v>0</v>
      </c>
      <c r="E83" s="9">
        <f>C83+D83</f>
        <v>0</v>
      </c>
    </row>
    <row r="84" ht="25.5">
      <c r="A84" s="8" t="s">
        <v>156</v>
      </c>
      <c r="B84" s="8" t="s">
        <v>157</v>
      </c>
      <c r="C84" s="9">
        <f>'D.2D.2.1D.2.1.1SO 22-17-01'!I3</f>
        <v>0</v>
      </c>
      <c r="D84" s="9">
        <f>SUMIFS('D.2D.2.1D.2.1.1SO 22-17-01'!O:O,'D.2D.2.1D.2.1.1SO 22-17-01'!A:A,"P")</f>
        <v>0</v>
      </c>
      <c r="E84" s="9">
        <f>C84+D84</f>
        <v>0</v>
      </c>
    </row>
    <row r="85">
      <c r="A85" s="8" t="s">
        <v>158</v>
      </c>
      <c r="B85" s="8" t="s">
        <v>159</v>
      </c>
      <c r="C85" s="9">
        <f>'D.2D.2.1D.2.1.1SO 22-17-02'!I3</f>
        <v>0</v>
      </c>
      <c r="D85" s="9">
        <f>SUMIFS('D.2D.2.1D.2.1.1SO 22-17-02'!O:O,'D.2D.2.1D.2.1.1SO 22-17-02'!A:A,"P")</f>
        <v>0</v>
      </c>
      <c r="E85" s="9">
        <f>C85+D85</f>
        <v>0</v>
      </c>
    </row>
    <row r="86" ht="25.5">
      <c r="A86" s="8" t="s">
        <v>160</v>
      </c>
      <c r="B86" s="8" t="s">
        <v>161</v>
      </c>
      <c r="C86" s="9">
        <f>'D.2D.2.1D.2.1.1SO 22-17-51'!I3</f>
        <v>0</v>
      </c>
      <c r="D86" s="9">
        <f>SUMIFS('D.2D.2.1D.2.1.1SO 22-17-51'!O:O,'D.2D.2.1D.2.1.1SO 22-17-51'!A:A,"P")</f>
        <v>0</v>
      </c>
      <c r="E86" s="9">
        <f>C86+D86</f>
        <v>0</v>
      </c>
    </row>
    <row r="87">
      <c r="A87" s="8" t="s">
        <v>162</v>
      </c>
      <c r="B87" s="8" t="s">
        <v>163</v>
      </c>
      <c r="C87" s="9">
        <f>C88+C89+C90</f>
        <v>0</v>
      </c>
      <c r="D87" s="9">
        <f>D88+D89+D90</f>
        <v>0</v>
      </c>
      <c r="E87" s="9">
        <f>E88+E89+E90</f>
        <v>0</v>
      </c>
    </row>
    <row r="88" ht="25.5">
      <c r="A88" s="8" t="s">
        <v>164</v>
      </c>
      <c r="B88" s="8" t="s">
        <v>165</v>
      </c>
      <c r="C88" s="9">
        <f>'D.2D.2.1D.2.1.10SO 22-15-02'!I3</f>
        <v>0</v>
      </c>
      <c r="D88" s="9">
        <f>SUMIFS('D.2D.2.1D.2.1.10SO 22-15-02'!O:O,'D.2D.2.1D.2.1.10SO 22-15-02'!A:A,"P")</f>
        <v>0</v>
      </c>
      <c r="E88" s="9">
        <f>C88+D88</f>
        <v>0</v>
      </c>
    </row>
    <row r="89" ht="25.5">
      <c r="A89" s="8" t="s">
        <v>166</v>
      </c>
      <c r="B89" s="8" t="s">
        <v>167</v>
      </c>
      <c r="C89" s="9">
        <f>'D.2D.2.1D.2.1.10SO 22-15-03'!I3</f>
        <v>0</v>
      </c>
      <c r="D89" s="9">
        <f>SUMIFS('D.2D.2.1D.2.1.10SO 22-15-03'!O:O,'D.2D.2.1D.2.1.10SO 22-15-03'!A:A,"P")</f>
        <v>0</v>
      </c>
      <c r="E89" s="9">
        <f>C89+D89</f>
        <v>0</v>
      </c>
    </row>
    <row r="90" ht="25.5">
      <c r="A90" s="8" t="s">
        <v>168</v>
      </c>
      <c r="B90" s="8" t="s">
        <v>169</v>
      </c>
      <c r="C90" s="9">
        <f>'D.2D.2.1D.2.1.10SO 22-15-04'!I3</f>
        <v>0</v>
      </c>
      <c r="D90" s="9">
        <f>SUMIFS('D.2D.2.1D.2.1.10SO 22-15-04'!O:O,'D.2D.2.1D.2.1.10SO 22-15-04'!A:A,"P")</f>
        <v>0</v>
      </c>
      <c r="E90" s="9">
        <f>C90+D90</f>
        <v>0</v>
      </c>
    </row>
    <row r="91">
      <c r="A91" s="8" t="s">
        <v>170</v>
      </c>
      <c r="B91" s="8" t="s">
        <v>171</v>
      </c>
      <c r="C91" s="9">
        <f>C92+C93</f>
        <v>0</v>
      </c>
      <c r="D91" s="9">
        <f>D92+D93</f>
        <v>0</v>
      </c>
      <c r="E91" s="9">
        <f>E92+E93</f>
        <v>0</v>
      </c>
    </row>
    <row r="92">
      <c r="A92" s="8" t="s">
        <v>172</v>
      </c>
      <c r="B92" s="8" t="s">
        <v>173</v>
      </c>
      <c r="C92" s="9">
        <f>'D.2D.2.1D.2.1.2SO 22-16-02'!I3</f>
        <v>0</v>
      </c>
      <c r="D92" s="9">
        <f>SUMIFS('D.2D.2.1D.2.1.2SO 22-16-02'!O:O,'D.2D.2.1D.2.1.2SO 22-16-02'!A:A,"P")</f>
        <v>0</v>
      </c>
      <c r="E92" s="9">
        <f>C92+D92</f>
        <v>0</v>
      </c>
    </row>
    <row r="93">
      <c r="A93" s="8" t="s">
        <v>174</v>
      </c>
      <c r="B93" s="8" t="s">
        <v>175</v>
      </c>
      <c r="C93" s="9">
        <f>'D.2D.2.1D.2.1.2SO 22-16-03'!I3</f>
        <v>0</v>
      </c>
      <c r="D93" s="9">
        <f>SUMIFS('D.2D.2.1D.2.1.2SO 22-16-03'!O:O,'D.2D.2.1D.2.1.2SO 22-16-03'!A:A,"P")</f>
        <v>0</v>
      </c>
      <c r="E93" s="9">
        <f>C93+D93</f>
        <v>0</v>
      </c>
    </row>
    <row r="94">
      <c r="A94" s="8" t="s">
        <v>176</v>
      </c>
      <c r="B94" s="8" t="s">
        <v>177</v>
      </c>
      <c r="C94" s="9">
        <f>C95+C96+C97+C98+C99+C100+C101+C102+C103+C104+C105+C106+C107+C108+C109+C110+C111+C112+C113+C114+C115+C116+C117+C118+C119+C120+C121+C122</f>
        <v>0</v>
      </c>
      <c r="D94" s="9">
        <f>D95+D96+D97+D98+D99+D100+D101+D102+D103+D104+D105+D106+D107+D108+D109+D110+D111+D112+D113+D114+D115+D116+D117+D118+D119+D120+D121+D122</f>
        <v>0</v>
      </c>
      <c r="E94" s="9">
        <f>E95+E96+E97+E98+E99+E100+E101+E102+E103+E104+E105+E106+E107+E108+E109+E110+E111+E112+E113+E114+E115+E116+E117+E118+E119+E120+E121+E122</f>
        <v>0</v>
      </c>
    </row>
    <row r="95" ht="25.5">
      <c r="A95" s="8" t="s">
        <v>178</v>
      </c>
      <c r="B95" s="8" t="s">
        <v>179</v>
      </c>
      <c r="C95" s="9">
        <f>'D.2D.2.1D.2.1.4SO 22-19-01'!I3</f>
        <v>0</v>
      </c>
      <c r="D95" s="9">
        <f>SUMIFS('D.2D.2.1D.2.1.4SO 22-19-01'!O:O,'D.2D.2.1D.2.1.4SO 22-19-01'!A:A,"P")</f>
        <v>0</v>
      </c>
      <c r="E95" s="9">
        <f>C95+D95</f>
        <v>0</v>
      </c>
    </row>
    <row r="96" ht="25.5">
      <c r="A96" s="8" t="s">
        <v>180</v>
      </c>
      <c r="B96" s="8" t="s">
        <v>181</v>
      </c>
      <c r="C96" s="9">
        <f>'D.2D.2.1D.2.1.4SO 22-19-02'!I3</f>
        <v>0</v>
      </c>
      <c r="D96" s="9">
        <f>SUMIFS('D.2D.2.1D.2.1.4SO 22-19-02'!O:O,'D.2D.2.1D.2.1.4SO 22-19-02'!A:A,"P")</f>
        <v>0</v>
      </c>
      <c r="E96" s="9">
        <f>C96+D96</f>
        <v>0</v>
      </c>
    </row>
    <row r="97" ht="25.5">
      <c r="A97" s="8" t="s">
        <v>182</v>
      </c>
      <c r="B97" s="8" t="s">
        <v>183</v>
      </c>
      <c r="C97" s="9">
        <f>'D.2D.2.1D.2.1.4SO 22-19-03'!I3</f>
        <v>0</v>
      </c>
      <c r="D97" s="9">
        <f>SUMIFS('D.2D.2.1D.2.1.4SO 22-19-03'!O:O,'D.2D.2.1D.2.1.4SO 22-19-03'!A:A,"P")</f>
        <v>0</v>
      </c>
      <c r="E97" s="9">
        <f>C97+D97</f>
        <v>0</v>
      </c>
    </row>
    <row r="98" ht="25.5">
      <c r="A98" s="8" t="s">
        <v>184</v>
      </c>
      <c r="B98" s="8" t="s">
        <v>185</v>
      </c>
      <c r="C98" s="9">
        <f>'D.2D.2.1D.2.1.4SO 22-19-04'!I3</f>
        <v>0</v>
      </c>
      <c r="D98" s="9">
        <f>SUMIFS('D.2D.2.1D.2.1.4SO 22-19-04'!O:O,'D.2D.2.1D.2.1.4SO 22-19-04'!A:A,"P")</f>
        <v>0</v>
      </c>
      <c r="E98" s="9">
        <f>C98+D98</f>
        <v>0</v>
      </c>
    </row>
    <row r="99" ht="25.5">
      <c r="A99" s="8" t="s">
        <v>186</v>
      </c>
      <c r="B99" s="8" t="s">
        <v>187</v>
      </c>
      <c r="C99" s="9">
        <f>'D.2D.2.1D.2.1.4SO 22-19-05'!I3</f>
        <v>0</v>
      </c>
      <c r="D99" s="9">
        <f>SUMIFS('D.2D.2.1D.2.1.4SO 22-19-05'!O:O,'D.2D.2.1D.2.1.4SO 22-19-05'!A:A,"P")</f>
        <v>0</v>
      </c>
      <c r="E99" s="9">
        <f>C99+D99</f>
        <v>0</v>
      </c>
    </row>
    <row r="100" ht="25.5">
      <c r="A100" s="8" t="s">
        <v>188</v>
      </c>
      <c r="B100" s="8" t="s">
        <v>189</v>
      </c>
      <c r="C100" s="9">
        <f>'D.2D.2.1D.2.1.4SO 22-19-06'!I3</f>
        <v>0</v>
      </c>
      <c r="D100" s="9">
        <f>SUMIFS('D.2D.2.1D.2.1.4SO 22-19-06'!O:O,'D.2D.2.1D.2.1.4SO 22-19-06'!A:A,"P")</f>
        <v>0</v>
      </c>
      <c r="E100" s="9">
        <f>C100+D100</f>
        <v>0</v>
      </c>
    </row>
    <row r="101" ht="25.5">
      <c r="A101" s="8" t="s">
        <v>190</v>
      </c>
      <c r="B101" s="8" t="s">
        <v>191</v>
      </c>
      <c r="C101" s="9">
        <f>'D.2D.2.1D.2.1.4SO 22-19-07'!I3</f>
        <v>0</v>
      </c>
      <c r="D101" s="9">
        <f>SUMIFS('D.2D.2.1D.2.1.4SO 22-19-07'!O:O,'D.2D.2.1D.2.1.4SO 22-19-07'!A:A,"P")</f>
        <v>0</v>
      </c>
      <c r="E101" s="9">
        <f>C101+D101</f>
        <v>0</v>
      </c>
    </row>
    <row r="102" ht="25.5">
      <c r="A102" s="8" t="s">
        <v>192</v>
      </c>
      <c r="B102" s="8" t="s">
        <v>193</v>
      </c>
      <c r="C102" s="9">
        <f>'D.2D.2.1D.2.1.4SO 22-19-08'!I3</f>
        <v>0</v>
      </c>
      <c r="D102" s="9">
        <f>SUMIFS('D.2D.2.1D.2.1.4SO 22-19-08'!O:O,'D.2D.2.1D.2.1.4SO 22-19-08'!A:A,"P")</f>
        <v>0</v>
      </c>
      <c r="E102" s="9">
        <f>C102+D102</f>
        <v>0</v>
      </c>
    </row>
    <row r="103" ht="25.5">
      <c r="A103" s="8" t="s">
        <v>194</v>
      </c>
      <c r="B103" s="8" t="s">
        <v>195</v>
      </c>
      <c r="C103" s="9">
        <f>'D.2D.2.1D.2.1.4SO 22-19-10'!I3</f>
        <v>0</v>
      </c>
      <c r="D103" s="9">
        <f>SUMIFS('D.2D.2.1D.2.1.4SO 22-19-10'!O:O,'D.2D.2.1D.2.1.4SO 22-19-10'!A:A,"P")</f>
        <v>0</v>
      </c>
      <c r="E103" s="9">
        <f>C103+D103</f>
        <v>0</v>
      </c>
    </row>
    <row r="104" ht="25.5">
      <c r="A104" s="8" t="s">
        <v>196</v>
      </c>
      <c r="B104" s="8" t="s">
        <v>197</v>
      </c>
      <c r="C104" s="9">
        <f>'D.2D.2.1D.2.1.4SO 22-19-11'!I3</f>
        <v>0</v>
      </c>
      <c r="D104" s="9">
        <f>SUMIFS('D.2D.2.1D.2.1.4SO 22-19-11'!O:O,'D.2D.2.1D.2.1.4SO 22-19-11'!A:A,"P")</f>
        <v>0</v>
      </c>
      <c r="E104" s="9">
        <f>C104+D104</f>
        <v>0</v>
      </c>
    </row>
    <row r="105" ht="25.5">
      <c r="A105" s="8" t="s">
        <v>198</v>
      </c>
      <c r="B105" s="8" t="s">
        <v>199</v>
      </c>
      <c r="C105" s="9">
        <f>'D.2D.2.1D.2.1.4SO 22-19-12'!I3</f>
        <v>0</v>
      </c>
      <c r="D105" s="9">
        <f>SUMIFS('D.2D.2.1D.2.1.4SO 22-19-12'!O:O,'D.2D.2.1D.2.1.4SO 22-19-12'!A:A,"P")</f>
        <v>0</v>
      </c>
      <c r="E105" s="9">
        <f>C105+D105</f>
        <v>0</v>
      </c>
    </row>
    <row r="106" ht="25.5">
      <c r="A106" s="8" t="s">
        <v>200</v>
      </c>
      <c r="B106" s="8" t="s">
        <v>201</v>
      </c>
      <c r="C106" s="9">
        <f>'D.2D.2.1D.2.1.4SO 22-19-13'!I3</f>
        <v>0</v>
      </c>
      <c r="D106" s="9">
        <f>SUMIFS('D.2D.2.1D.2.1.4SO 22-19-13'!O:O,'D.2D.2.1D.2.1.4SO 22-19-13'!A:A,"P")</f>
        <v>0</v>
      </c>
      <c r="E106" s="9">
        <f>C106+D106</f>
        <v>0</v>
      </c>
    </row>
    <row r="107" ht="25.5">
      <c r="A107" s="8" t="s">
        <v>202</v>
      </c>
      <c r="B107" s="8" t="s">
        <v>203</v>
      </c>
      <c r="C107" s="9">
        <f>'D.2D.2.1D.2.1.4SO 22-19-14'!I3</f>
        <v>0</v>
      </c>
      <c r="D107" s="9">
        <f>SUMIFS('D.2D.2.1D.2.1.4SO 22-19-14'!O:O,'D.2D.2.1D.2.1.4SO 22-19-14'!A:A,"P")</f>
        <v>0</v>
      </c>
      <c r="E107" s="9">
        <f>C107+D107</f>
        <v>0</v>
      </c>
    </row>
    <row r="108" ht="25.5">
      <c r="A108" s="8" t="s">
        <v>204</v>
      </c>
      <c r="B108" s="8" t="s">
        <v>205</v>
      </c>
      <c r="C108" s="9">
        <f>'D.2D.2.1D.2.1.4SO 22-19-15'!I3</f>
        <v>0</v>
      </c>
      <c r="D108" s="9">
        <f>SUMIFS('D.2D.2.1D.2.1.4SO 22-19-15'!O:O,'D.2D.2.1D.2.1.4SO 22-19-15'!A:A,"P")</f>
        <v>0</v>
      </c>
      <c r="E108" s="9">
        <f>C108+D108</f>
        <v>0</v>
      </c>
    </row>
    <row r="109" ht="25.5">
      <c r="A109" s="8" t="s">
        <v>206</v>
      </c>
      <c r="B109" s="8" t="s">
        <v>207</v>
      </c>
      <c r="C109" s="9">
        <f>'D.2D.2.1D.2.1.4SO 22-19-51'!I3</f>
        <v>0</v>
      </c>
      <c r="D109" s="9">
        <f>SUMIFS('D.2D.2.1D.2.1.4SO 22-19-51'!O:O,'D.2D.2.1D.2.1.4SO 22-19-51'!A:A,"P")</f>
        <v>0</v>
      </c>
      <c r="E109" s="9">
        <f>C109+D109</f>
        <v>0</v>
      </c>
    </row>
    <row r="110" ht="25.5">
      <c r="A110" s="8" t="s">
        <v>208</v>
      </c>
      <c r="B110" s="8" t="s">
        <v>209</v>
      </c>
      <c r="C110" s="9">
        <f>'D.2D.2.1D.2.1.4SO 22-19-52'!I3</f>
        <v>0</v>
      </c>
      <c r="D110" s="9">
        <f>SUMIFS('D.2D.2.1D.2.1.4SO 22-19-52'!O:O,'D.2D.2.1D.2.1.4SO 22-19-52'!A:A,"P")</f>
        <v>0</v>
      </c>
      <c r="E110" s="9">
        <f>C110+D110</f>
        <v>0</v>
      </c>
    </row>
    <row r="111" ht="25.5">
      <c r="A111" s="8" t="s">
        <v>210</v>
      </c>
      <c r="B111" s="8" t="s">
        <v>211</v>
      </c>
      <c r="C111" s="9">
        <f>'D.2D.2.1D.2.1.4SO 22-19-53'!I3</f>
        <v>0</v>
      </c>
      <c r="D111" s="9">
        <f>SUMIFS('D.2D.2.1D.2.1.4SO 22-19-53'!O:O,'D.2D.2.1D.2.1.4SO 22-19-53'!A:A,"P")</f>
        <v>0</v>
      </c>
      <c r="E111" s="9">
        <f>C111+D111</f>
        <v>0</v>
      </c>
    </row>
    <row r="112" ht="25.5">
      <c r="A112" s="8" t="s">
        <v>212</v>
      </c>
      <c r="B112" s="8" t="s">
        <v>213</v>
      </c>
      <c r="C112" s="9">
        <f>'D.2D.2.1D.2.1.4SO 22-19-54'!I3</f>
        <v>0</v>
      </c>
      <c r="D112" s="9">
        <f>SUMIFS('D.2D.2.1D.2.1.4SO 22-19-54'!O:O,'D.2D.2.1D.2.1.4SO 22-19-54'!A:A,"P")</f>
        <v>0</v>
      </c>
      <c r="E112" s="9">
        <f>C112+D112</f>
        <v>0</v>
      </c>
    </row>
    <row r="113" ht="25.5">
      <c r="A113" s="8" t="s">
        <v>214</v>
      </c>
      <c r="B113" s="8" t="s">
        <v>215</v>
      </c>
      <c r="C113" s="9">
        <f>'D.2D.2.1D.2.1.4SO 22-19-55'!I3</f>
        <v>0</v>
      </c>
      <c r="D113" s="9">
        <f>SUMIFS('D.2D.2.1D.2.1.4SO 22-19-55'!O:O,'D.2D.2.1D.2.1.4SO 22-19-55'!A:A,"P")</f>
        <v>0</v>
      </c>
      <c r="E113" s="9">
        <f>C113+D113</f>
        <v>0</v>
      </c>
    </row>
    <row r="114" ht="25.5">
      <c r="A114" s="8" t="s">
        <v>216</v>
      </c>
      <c r="B114" s="8" t="s">
        <v>217</v>
      </c>
      <c r="C114" s="9">
        <f>'D.2D.2.1D.2.1.4SO 22-19-56'!I3</f>
        <v>0</v>
      </c>
      <c r="D114" s="9">
        <f>SUMIFS('D.2D.2.1D.2.1.4SO 22-19-56'!O:O,'D.2D.2.1D.2.1.4SO 22-19-56'!A:A,"P")</f>
        <v>0</v>
      </c>
      <c r="E114" s="9">
        <f>C114+D114</f>
        <v>0</v>
      </c>
    </row>
    <row r="115" ht="25.5">
      <c r="A115" s="8" t="s">
        <v>218</v>
      </c>
      <c r="B115" s="8" t="s">
        <v>219</v>
      </c>
      <c r="C115" s="9">
        <f>'D.2D.2.1D.2.1.4SO 22-19-57'!I3</f>
        <v>0</v>
      </c>
      <c r="D115" s="9">
        <f>SUMIFS('D.2D.2.1D.2.1.4SO 22-19-57'!O:O,'D.2D.2.1D.2.1.4SO 22-19-57'!A:A,"P")</f>
        <v>0</v>
      </c>
      <c r="E115" s="9">
        <f>C115+D115</f>
        <v>0</v>
      </c>
    </row>
    <row r="116" ht="25.5">
      <c r="A116" s="8" t="s">
        <v>220</v>
      </c>
      <c r="B116" s="8" t="s">
        <v>221</v>
      </c>
      <c r="C116" s="9">
        <f>'D.2D.2.1D.2.1.4SO 22-19-58'!I3</f>
        <v>0</v>
      </c>
      <c r="D116" s="9">
        <f>SUMIFS('D.2D.2.1D.2.1.4SO 22-19-58'!O:O,'D.2D.2.1D.2.1.4SO 22-19-58'!A:A,"P")</f>
        <v>0</v>
      </c>
      <c r="E116" s="9">
        <f>C116+D116</f>
        <v>0</v>
      </c>
    </row>
    <row r="117" ht="25.5">
      <c r="A117" s="8" t="s">
        <v>222</v>
      </c>
      <c r="B117" s="8" t="s">
        <v>223</v>
      </c>
      <c r="C117" s="9">
        <f>'D.2D.2.1D.2.1.4SO 22-19-59'!I3</f>
        <v>0</v>
      </c>
      <c r="D117" s="9">
        <f>SUMIFS('D.2D.2.1D.2.1.4SO 22-19-59'!O:O,'D.2D.2.1D.2.1.4SO 22-19-59'!A:A,"P")</f>
        <v>0</v>
      </c>
      <c r="E117" s="9">
        <f>C117+D117</f>
        <v>0</v>
      </c>
    </row>
    <row r="118" ht="25.5">
      <c r="A118" s="8" t="s">
        <v>224</v>
      </c>
      <c r="B118" s="8" t="s">
        <v>225</v>
      </c>
      <c r="C118" s="9">
        <f>'D.2D.2.1D.2.1.4SO 22-19-81'!I3</f>
        <v>0</v>
      </c>
      <c r="D118" s="9">
        <f>SUMIFS('D.2D.2.1D.2.1.4SO 22-19-81'!O:O,'D.2D.2.1D.2.1.4SO 22-19-81'!A:A,"P")</f>
        <v>0</v>
      </c>
      <c r="E118" s="9">
        <f>C118+D118</f>
        <v>0</v>
      </c>
    </row>
    <row r="119" ht="38.25">
      <c r="A119" s="8" t="s">
        <v>226</v>
      </c>
      <c r="B119" s="8" t="s">
        <v>227</v>
      </c>
      <c r="C119" s="9">
        <f>'D.2D.2.1D.2.1.4SO 22-19-82'!I3</f>
        <v>0</v>
      </c>
      <c r="D119" s="9">
        <f>SUMIFS('D.2D.2.1D.2.1.4SO 22-19-82'!O:O,'D.2D.2.1D.2.1.4SO 22-19-82'!A:A,"P")</f>
        <v>0</v>
      </c>
      <c r="E119" s="9">
        <f>C119+D119</f>
        <v>0</v>
      </c>
    </row>
    <row r="120" ht="38.25">
      <c r="A120" s="8" t="s">
        <v>228</v>
      </c>
      <c r="B120" s="8" t="s">
        <v>229</v>
      </c>
      <c r="C120" s="9">
        <f>'D.2D.2.1D.2.1.4SO 22-19-83'!I3</f>
        <v>0</v>
      </c>
      <c r="D120" s="9">
        <f>SUMIFS('D.2D.2.1D.2.1.4SO 22-19-83'!O:O,'D.2D.2.1D.2.1.4SO 22-19-83'!A:A,"P")</f>
        <v>0</v>
      </c>
      <c r="E120" s="9">
        <f>C120+D120</f>
        <v>0</v>
      </c>
    </row>
    <row r="121" ht="38.25">
      <c r="A121" s="8" t="s">
        <v>230</v>
      </c>
      <c r="B121" s="8" t="s">
        <v>231</v>
      </c>
      <c r="C121" s="9">
        <f>'D.2D.2.1D.2.1.4SO 22-19-84'!I3</f>
        <v>0</v>
      </c>
      <c r="D121" s="9">
        <f>SUMIFS('D.2D.2.1D.2.1.4SO 22-19-84'!O:O,'D.2D.2.1D.2.1.4SO 22-19-84'!A:A,"P")</f>
        <v>0</v>
      </c>
      <c r="E121" s="9">
        <f>C121+D121</f>
        <v>0</v>
      </c>
    </row>
    <row r="122" ht="38.25">
      <c r="A122" s="8" t="s">
        <v>232</v>
      </c>
      <c r="B122" s="8" t="s">
        <v>233</v>
      </c>
      <c r="C122" s="9">
        <f>'D.2D.2.1D.2.1.4SO 22-19-85'!I3</f>
        <v>0</v>
      </c>
      <c r="D122" s="9">
        <f>SUMIFS('D.2D.2.1D.2.1.4SO 22-19-85'!O:O,'D.2D.2.1D.2.1.4SO 22-19-85'!A:A,"P")</f>
        <v>0</v>
      </c>
      <c r="E122" s="9">
        <f>C122+D122</f>
        <v>0</v>
      </c>
    </row>
    <row r="123">
      <c r="A123" s="8" t="s">
        <v>234</v>
      </c>
      <c r="B123" s="8" t="s">
        <v>235</v>
      </c>
      <c r="C123" s="9">
        <f>C124+C125</f>
        <v>0</v>
      </c>
      <c r="D123" s="9">
        <f>D124+D125</f>
        <v>0</v>
      </c>
      <c r="E123" s="9">
        <f>E124+E125</f>
        <v>0</v>
      </c>
    </row>
    <row r="124" ht="25.5">
      <c r="A124" s="8" t="s">
        <v>236</v>
      </c>
      <c r="B124" s="8" t="s">
        <v>237</v>
      </c>
      <c r="C124" s="9">
        <f>'D.2D.2.1D.2.1.5SO 22-34-01'!I3</f>
        <v>0</v>
      </c>
      <c r="D124" s="9">
        <f>SUMIFS('D.2D.2.1D.2.1.5SO 22-34-01'!O:O,'D.2D.2.1D.2.1.5SO 22-34-01'!A:A,"P")</f>
        <v>0</v>
      </c>
      <c r="E124" s="9">
        <f>C124+D124</f>
        <v>0</v>
      </c>
    </row>
    <row r="125" ht="25.5">
      <c r="A125" s="8" t="s">
        <v>238</v>
      </c>
      <c r="B125" s="8" t="s">
        <v>239</v>
      </c>
      <c r="C125" s="9">
        <f>C126+C127</f>
        <v>0</v>
      </c>
      <c r="D125" s="9">
        <f>D126+D127</f>
        <v>0</v>
      </c>
      <c r="E125" s="9">
        <f>E126+E127</f>
        <v>0</v>
      </c>
    </row>
    <row r="126" ht="25.5">
      <c r="A126" s="8" t="s">
        <v>240</v>
      </c>
      <c r="B126" s="8" t="s">
        <v>241</v>
      </c>
      <c r="C126" s="9">
        <f>'D.2D.2.1D.2.1.5SO 22-34-02SO 22'!I3</f>
        <v>0</v>
      </c>
      <c r="D126" s="9">
        <f>SUMIFS('D.2D.2.1D.2.1.5SO 22-34-02SO 22'!O:O,'D.2D.2.1D.2.1.5SO 22-34-02SO 22'!A:A,"P")</f>
        <v>0</v>
      </c>
      <c r="E126" s="9">
        <f>C126+D126</f>
        <v>0</v>
      </c>
    </row>
    <row r="127" ht="25.5">
      <c r="A127" s="8" t="s">
        <v>242</v>
      </c>
      <c r="B127" s="8" t="s">
        <v>243</v>
      </c>
      <c r="C127" s="9">
        <f>'D.2D.2.1D.2.1.5SO 22-34-02SO ~1'!I3</f>
        <v>0</v>
      </c>
      <c r="D127" s="9">
        <f>SUMIFS('D.2D.2.1D.2.1.5SO 22-34-02SO ~1'!O:O,'D.2D.2.1D.2.1.5SO 22-34-02SO ~1'!A:A,"P")</f>
        <v>0</v>
      </c>
      <c r="E127" s="9">
        <f>C127+D127</f>
        <v>0</v>
      </c>
    </row>
    <row r="128">
      <c r="A128" s="8" t="s">
        <v>244</v>
      </c>
      <c r="B128" s="8" t="s">
        <v>245</v>
      </c>
      <c r="C128" s="9">
        <f>C129+C130+C131+C132+C135+C139+C143+C144+C145+C146+C151+C157+C165</f>
        <v>0</v>
      </c>
      <c r="D128" s="9">
        <f>D129+D130+D131+D132+D135+D139+D143+D144+D145+D146+D151+D157+D165</f>
        <v>0</v>
      </c>
      <c r="E128" s="9">
        <f>E129+E130+E131+E132+E135+E139+E143+E144+E145+E146+E151+E157+E165</f>
        <v>0</v>
      </c>
    </row>
    <row r="129" ht="25.5">
      <c r="A129" s="8" t="s">
        <v>246</v>
      </c>
      <c r="B129" s="8" t="s">
        <v>247</v>
      </c>
      <c r="C129" s="9">
        <f>'D.2D.2.1D.2.1.6SO 22-22-02'!I3</f>
        <v>0</v>
      </c>
      <c r="D129" s="9">
        <f>SUMIFS('D.2D.2.1D.2.1.6SO 22-22-02'!O:O,'D.2D.2.1D.2.1.6SO 22-22-02'!A:A,"P")</f>
        <v>0</v>
      </c>
      <c r="E129" s="9">
        <f>C129+D129</f>
        <v>0</v>
      </c>
    </row>
    <row r="130" ht="25.5">
      <c r="A130" s="8" t="s">
        <v>248</v>
      </c>
      <c r="B130" s="8" t="s">
        <v>249</v>
      </c>
      <c r="C130" s="9">
        <f>'D.2D.2.1D.2.1.6SO 22-22-03'!I3</f>
        <v>0</v>
      </c>
      <c r="D130" s="9">
        <f>SUMIFS('D.2D.2.1D.2.1.6SO 22-22-03'!O:O,'D.2D.2.1D.2.1.6SO 22-22-03'!A:A,"P")</f>
        <v>0</v>
      </c>
      <c r="E130" s="9">
        <f>C130+D130</f>
        <v>0</v>
      </c>
    </row>
    <row r="131" ht="25.5">
      <c r="A131" s="8" t="s">
        <v>250</v>
      </c>
      <c r="B131" s="8" t="s">
        <v>251</v>
      </c>
      <c r="C131" s="9">
        <f>'D.2D.2.1D.2.1.6SO 22-27-01'!I3</f>
        <v>0</v>
      </c>
      <c r="D131" s="9">
        <f>SUMIFS('D.2D.2.1D.2.1.6SO 22-27-01'!O:O,'D.2D.2.1D.2.1.6SO 22-27-01'!A:A,"P")</f>
        <v>0</v>
      </c>
      <c r="E131" s="9">
        <f>C131+D131</f>
        <v>0</v>
      </c>
    </row>
    <row r="132" ht="38.25">
      <c r="A132" s="8" t="s">
        <v>252</v>
      </c>
      <c r="B132" s="8" t="s">
        <v>253</v>
      </c>
      <c r="C132" s="9">
        <f>C133+C134</f>
        <v>0</v>
      </c>
      <c r="D132" s="9">
        <f>D133+D134</f>
        <v>0</v>
      </c>
      <c r="E132" s="9">
        <f>E133+E134</f>
        <v>0</v>
      </c>
    </row>
    <row r="133" ht="38.25">
      <c r="A133" s="8" t="s">
        <v>254</v>
      </c>
      <c r="B133" s="8" t="s">
        <v>255</v>
      </c>
      <c r="C133" s="9">
        <f>'D.2D.2.1D.2.1.6SO 22-27-02SO 22'!I3</f>
        <v>0</v>
      </c>
      <c r="D133" s="9">
        <f>SUMIFS('D.2D.2.1D.2.1.6SO 22-27-02SO 22'!O:O,'D.2D.2.1D.2.1.6SO 22-27-02SO 22'!A:A,"P")</f>
        <v>0</v>
      </c>
      <c r="E133" s="9">
        <f>C133+D133</f>
        <v>0</v>
      </c>
    </row>
    <row r="134" ht="25.5">
      <c r="A134" s="8" t="s">
        <v>256</v>
      </c>
      <c r="B134" s="8" t="s">
        <v>257</v>
      </c>
      <c r="C134" s="9">
        <f>'D.2D.2.1D.2.1.6SO 22-27-02SO ~1'!I3</f>
        <v>0</v>
      </c>
      <c r="D134" s="9">
        <f>SUMIFS('D.2D.2.1D.2.1.6SO 22-27-02SO ~1'!O:O,'D.2D.2.1D.2.1.6SO 22-27-02SO ~1'!A:A,"P")</f>
        <v>0</v>
      </c>
      <c r="E134" s="9">
        <f>C134+D134</f>
        <v>0</v>
      </c>
    </row>
    <row r="135" ht="25.5">
      <c r="A135" s="8" t="s">
        <v>258</v>
      </c>
      <c r="B135" s="8" t="s">
        <v>259</v>
      </c>
      <c r="C135" s="9">
        <f>C136+C137+C138</f>
        <v>0</v>
      </c>
      <c r="D135" s="9">
        <f>D136+D137+D138</f>
        <v>0</v>
      </c>
      <c r="E135" s="9">
        <f>E136+E137+E138</f>
        <v>0</v>
      </c>
    </row>
    <row r="136">
      <c r="A136" s="8" t="s">
        <v>260</v>
      </c>
      <c r="B136" s="8" t="s">
        <v>261</v>
      </c>
      <c r="C136" s="9">
        <f>'D.2D.2.1D.2.1.6SO 22-27-03SO 22'!I3</f>
        <v>0</v>
      </c>
      <c r="D136" s="9">
        <f>SUMIFS('D.2D.2.1D.2.1.6SO 22-27-03SO 22'!O:O,'D.2D.2.1D.2.1.6SO 22-27-03SO 22'!A:A,"P")</f>
        <v>0</v>
      </c>
      <c r="E136" s="9">
        <f>C136+D136</f>
        <v>0</v>
      </c>
    </row>
    <row r="137">
      <c r="A137" s="8" t="s">
        <v>262</v>
      </c>
      <c r="B137" s="8" t="s">
        <v>263</v>
      </c>
      <c r="C137" s="9">
        <f>'D.2D.2.1D.2.1.6SO 22-27-03SO ~1'!I3</f>
        <v>0</v>
      </c>
      <c r="D137" s="9">
        <f>SUMIFS('D.2D.2.1D.2.1.6SO 22-27-03SO ~1'!O:O,'D.2D.2.1D.2.1.6SO 22-27-03SO ~1'!A:A,"P")</f>
        <v>0</v>
      </c>
      <c r="E137" s="9">
        <f>C137+D137</f>
        <v>0</v>
      </c>
    </row>
    <row r="138">
      <c r="A138" s="8" t="s">
        <v>264</v>
      </c>
      <c r="B138" s="8" t="s">
        <v>265</v>
      </c>
      <c r="C138" s="9">
        <f>'D.2D.2.1D.2.1.6SO 22-27-03SO ~2'!I3</f>
        <v>0</v>
      </c>
      <c r="D138" s="9">
        <f>SUMIFS('D.2D.2.1D.2.1.6SO 22-27-03SO ~2'!O:O,'D.2D.2.1D.2.1.6SO 22-27-03SO ~2'!A:A,"P")</f>
        <v>0</v>
      </c>
      <c r="E138" s="9">
        <f>C138+D138</f>
        <v>0</v>
      </c>
    </row>
    <row r="139" ht="25.5">
      <c r="A139" s="8" t="s">
        <v>266</v>
      </c>
      <c r="B139" s="8" t="s">
        <v>267</v>
      </c>
      <c r="C139" s="9">
        <f>C140+C141+C142</f>
        <v>0</v>
      </c>
      <c r="D139" s="9">
        <f>D140+D141+D142</f>
        <v>0</v>
      </c>
      <c r="E139" s="9">
        <f>E140+E141+E142</f>
        <v>0</v>
      </c>
    </row>
    <row r="140">
      <c r="A140" s="8" t="s">
        <v>268</v>
      </c>
      <c r="B140" s="8" t="s">
        <v>269</v>
      </c>
      <c r="C140" s="9">
        <f>'D.2D.2.1D.2.1.6SO 22-27-04SO 22'!I3</f>
        <v>0</v>
      </c>
      <c r="D140" s="9">
        <f>SUMIFS('D.2D.2.1D.2.1.6SO 22-27-04SO 22'!O:O,'D.2D.2.1D.2.1.6SO 22-27-04SO 22'!A:A,"P")</f>
        <v>0</v>
      </c>
      <c r="E140" s="9">
        <f>C140+D140</f>
        <v>0</v>
      </c>
    </row>
    <row r="141">
      <c r="A141" s="8" t="s">
        <v>270</v>
      </c>
      <c r="B141" s="8" t="s">
        <v>271</v>
      </c>
      <c r="C141" s="9">
        <f>'D.2D.2.1D.2.1.6SO 22-27-04SO ~1'!I3</f>
        <v>0</v>
      </c>
      <c r="D141" s="9">
        <f>SUMIFS('D.2D.2.1D.2.1.6SO 22-27-04SO ~1'!O:O,'D.2D.2.1D.2.1.6SO 22-27-04SO ~1'!A:A,"P")</f>
        <v>0</v>
      </c>
      <c r="E141" s="9">
        <f>C141+D141</f>
        <v>0</v>
      </c>
    </row>
    <row r="142">
      <c r="A142" s="8" t="s">
        <v>272</v>
      </c>
      <c r="B142" s="8" t="s">
        <v>273</v>
      </c>
      <c r="C142" s="9">
        <f>'D.2D.2.1D.2.1.6SO 22-27-04SO ~2'!I3</f>
        <v>0</v>
      </c>
      <c r="D142" s="9">
        <f>SUMIFS('D.2D.2.1D.2.1.6SO 22-27-04SO ~2'!O:O,'D.2D.2.1D.2.1.6SO 22-27-04SO ~2'!A:A,"P")</f>
        <v>0</v>
      </c>
      <c r="E142" s="9">
        <f>C142+D142</f>
        <v>0</v>
      </c>
    </row>
    <row r="143" ht="25.5">
      <c r="A143" s="8" t="s">
        <v>274</v>
      </c>
      <c r="B143" s="8" t="s">
        <v>275</v>
      </c>
      <c r="C143" s="9">
        <f>'D.2D.2.1D.2.1.6SO 22-27-05'!I3</f>
        <v>0</v>
      </c>
      <c r="D143" s="9">
        <f>SUMIFS('D.2D.2.1D.2.1.6SO 22-27-05'!O:O,'D.2D.2.1D.2.1.6SO 22-27-05'!A:A,"P")</f>
        <v>0</v>
      </c>
      <c r="E143" s="9">
        <f>C143+D143</f>
        <v>0</v>
      </c>
    </row>
    <row r="144" ht="25.5">
      <c r="A144" s="8" t="s">
        <v>276</v>
      </c>
      <c r="B144" s="8" t="s">
        <v>277</v>
      </c>
      <c r="C144" s="9">
        <f>'D.2D.2.1D.2.1.6SO 22-27-06'!I3</f>
        <v>0</v>
      </c>
      <c r="D144" s="9">
        <f>SUMIFS('D.2D.2.1D.2.1.6SO 22-27-06'!O:O,'D.2D.2.1D.2.1.6SO 22-27-06'!A:A,"P")</f>
        <v>0</v>
      </c>
      <c r="E144" s="9">
        <f>C144+D144</f>
        <v>0</v>
      </c>
    </row>
    <row r="145" ht="25.5">
      <c r="A145" s="8" t="s">
        <v>278</v>
      </c>
      <c r="B145" s="8" t="s">
        <v>279</v>
      </c>
      <c r="C145" s="9">
        <f>'D.2D.2.1D.2.1.6SO 22-27-07'!I3</f>
        <v>0</v>
      </c>
      <c r="D145" s="9">
        <f>SUMIFS('D.2D.2.1D.2.1.6SO 22-27-07'!O:O,'D.2D.2.1D.2.1.6SO 22-27-07'!A:A,"P")</f>
        <v>0</v>
      </c>
      <c r="E145" s="9">
        <f>C145+D145</f>
        <v>0</v>
      </c>
    </row>
    <row r="146" ht="38.25">
      <c r="A146" s="8" t="s">
        <v>280</v>
      </c>
      <c r="B146" s="8" t="s">
        <v>281</v>
      </c>
      <c r="C146" s="9">
        <f>C147+C148+C149+C150</f>
        <v>0</v>
      </c>
      <c r="D146" s="9">
        <f>D147+D148+D149+D150</f>
        <v>0</v>
      </c>
      <c r="E146" s="9">
        <f>E147+E148+E149+E150</f>
        <v>0</v>
      </c>
    </row>
    <row r="147">
      <c r="A147" s="8" t="s">
        <v>282</v>
      </c>
      <c r="B147" s="8" t="s">
        <v>283</v>
      </c>
      <c r="C147" s="9">
        <f>'D.2D.2.1D.2.1.6SO 22-27-08SO 22'!I3</f>
        <v>0</v>
      </c>
      <c r="D147" s="9">
        <f>SUMIFS('D.2D.2.1D.2.1.6SO 22-27-08SO 22'!O:O,'D.2D.2.1D.2.1.6SO 22-27-08SO 22'!A:A,"P")</f>
        <v>0</v>
      </c>
      <c r="E147" s="9">
        <f>C147+D147</f>
        <v>0</v>
      </c>
    </row>
    <row r="148">
      <c r="A148" s="8" t="s">
        <v>284</v>
      </c>
      <c r="B148" s="8" t="s">
        <v>285</v>
      </c>
      <c r="C148" s="9">
        <f>'D.2D.2.1D.2.1.6SO 22-27-08SO ~1'!I3</f>
        <v>0</v>
      </c>
      <c r="D148" s="9">
        <f>SUMIFS('D.2D.2.1D.2.1.6SO 22-27-08SO ~1'!O:O,'D.2D.2.1D.2.1.6SO 22-27-08SO ~1'!A:A,"P")</f>
        <v>0</v>
      </c>
      <c r="E148" s="9">
        <f>C148+D148</f>
        <v>0</v>
      </c>
    </row>
    <row r="149">
      <c r="A149" s="8" t="s">
        <v>286</v>
      </c>
      <c r="B149" s="8" t="s">
        <v>287</v>
      </c>
      <c r="C149" s="9">
        <f>'D.2D.2.1D.2.1.6SO 22-27-08SO ~2'!I3</f>
        <v>0</v>
      </c>
      <c r="D149" s="9">
        <f>SUMIFS('D.2D.2.1D.2.1.6SO 22-27-08SO ~2'!O:O,'D.2D.2.1D.2.1.6SO 22-27-08SO ~2'!A:A,"P")</f>
        <v>0</v>
      </c>
      <c r="E149" s="9">
        <f>C149+D149</f>
        <v>0</v>
      </c>
    </row>
    <row r="150">
      <c r="A150" s="8" t="s">
        <v>288</v>
      </c>
      <c r="B150" s="8" t="s">
        <v>289</v>
      </c>
      <c r="C150" s="9">
        <f>'D.2D.2.1D.2.1.6SO 22-27-08SO ~3'!I3</f>
        <v>0</v>
      </c>
      <c r="D150" s="9">
        <f>SUMIFS('D.2D.2.1D.2.1.6SO 22-27-08SO ~3'!O:O,'D.2D.2.1D.2.1.6SO 22-27-08SO ~3'!A:A,"P")</f>
        <v>0</v>
      </c>
      <c r="E150" s="9">
        <f>C150+D150</f>
        <v>0</v>
      </c>
    </row>
    <row r="151" ht="25.5">
      <c r="A151" s="8" t="s">
        <v>290</v>
      </c>
      <c r="B151" s="8" t="s">
        <v>291</v>
      </c>
      <c r="C151" s="9">
        <f>C152+C155+C156</f>
        <v>0</v>
      </c>
      <c r="D151" s="9">
        <f>D152+D155+D156</f>
        <v>0</v>
      </c>
      <c r="E151" s="9">
        <f>E152+E155+E156</f>
        <v>0</v>
      </c>
    </row>
    <row r="152">
      <c r="A152" s="8" t="s">
        <v>292</v>
      </c>
      <c r="B152" s="8" t="s">
        <v>293</v>
      </c>
      <c r="C152" s="9">
        <f>C153+C154</f>
        <v>0</v>
      </c>
      <c r="D152" s="9">
        <f>D153+D154</f>
        <v>0</v>
      </c>
      <c r="E152" s="9">
        <f>E153+E154</f>
        <v>0</v>
      </c>
    </row>
    <row r="153">
      <c r="A153" s="8" t="s">
        <v>294</v>
      </c>
      <c r="B153" s="8" t="s">
        <v>295</v>
      </c>
      <c r="C153" s="9">
        <f>'D.2D.2.1D.2.1.6SO 22-27-09SO 22'!I3</f>
        <v>0</v>
      </c>
      <c r="D153" s="9">
        <f>SUMIFS('D.2D.2.1D.2.1.6SO 22-27-09SO 22'!O:O,'D.2D.2.1D.2.1.6SO 22-27-09SO 22'!A:A,"P")</f>
        <v>0</v>
      </c>
      <c r="E153" s="9">
        <f>C153+D153</f>
        <v>0</v>
      </c>
    </row>
    <row r="154">
      <c r="A154" s="8" t="s">
        <v>296</v>
      </c>
      <c r="B154" s="8" t="s">
        <v>297</v>
      </c>
      <c r="C154" s="9">
        <f>'D.2D.2.1D.2.1.6SO 22-27-09SO ~1'!I3</f>
        <v>0</v>
      </c>
      <c r="D154" s="9">
        <f>SUMIFS('D.2D.2.1D.2.1.6SO 22-27-09SO ~1'!O:O,'D.2D.2.1D.2.1.6SO 22-27-09SO ~1'!A:A,"P")</f>
        <v>0</v>
      </c>
      <c r="E154" s="9">
        <f>C154+D154</f>
        <v>0</v>
      </c>
    </row>
    <row r="155">
      <c r="A155" s="8" t="s">
        <v>298</v>
      </c>
      <c r="B155" s="8" t="s">
        <v>299</v>
      </c>
      <c r="C155" s="9">
        <f>'D.2D.2.1D.2.1.6SO 22-27-09SO ~2'!I3</f>
        <v>0</v>
      </c>
      <c r="D155" s="9">
        <f>SUMIFS('D.2D.2.1D.2.1.6SO 22-27-09SO ~2'!O:O,'D.2D.2.1D.2.1.6SO 22-27-09SO ~2'!A:A,"P")</f>
        <v>0</v>
      </c>
      <c r="E155" s="9">
        <f>C155+D155</f>
        <v>0</v>
      </c>
    </row>
    <row r="156">
      <c r="A156" s="8" t="s">
        <v>300</v>
      </c>
      <c r="B156" s="8" t="s">
        <v>301</v>
      </c>
      <c r="C156" s="9">
        <f>'D.2D.2.1D.2.1.6SO 22-27-09SO ~3'!I3</f>
        <v>0</v>
      </c>
      <c r="D156" s="9">
        <f>SUMIFS('D.2D.2.1D.2.1.6SO 22-27-09SO ~3'!O:O,'D.2D.2.1D.2.1.6SO 22-27-09SO ~3'!A:A,"P")</f>
        <v>0</v>
      </c>
      <c r="E156" s="9">
        <f>C156+D156</f>
        <v>0</v>
      </c>
    </row>
    <row r="157" ht="25.5">
      <c r="A157" s="8" t="s">
        <v>302</v>
      </c>
      <c r="B157" s="8" t="s">
        <v>303</v>
      </c>
      <c r="C157" s="9">
        <f>C158+C159+C160+C161+C162+C163+C164</f>
        <v>0</v>
      </c>
      <c r="D157" s="9">
        <f>D158+D159+D160+D161+D162+D163+D164</f>
        <v>0</v>
      </c>
      <c r="E157" s="9">
        <f>E158+E159+E160+E161+E162+E163+E164</f>
        <v>0</v>
      </c>
    </row>
    <row r="158">
      <c r="A158" s="8" t="s">
        <v>304</v>
      </c>
      <c r="B158" s="8" t="s">
        <v>305</v>
      </c>
      <c r="C158" s="9">
        <f>'D.2D.2.1D.2.1.6SO 22-27-10SO 22'!I3</f>
        <v>0</v>
      </c>
      <c r="D158" s="9">
        <f>SUMIFS('D.2D.2.1D.2.1.6SO 22-27-10SO 22'!O:O,'D.2D.2.1D.2.1.6SO 22-27-10SO 22'!A:A,"P")</f>
        <v>0</v>
      </c>
      <c r="E158" s="9">
        <f>C158+D158</f>
        <v>0</v>
      </c>
    </row>
    <row r="159">
      <c r="A159" s="8" t="s">
        <v>306</v>
      </c>
      <c r="B159" s="8" t="s">
        <v>307</v>
      </c>
      <c r="C159" s="9">
        <f>'D.2D.2.1D.2.1.6SO 22-27-10SO ~1'!I3</f>
        <v>0</v>
      </c>
      <c r="D159" s="9">
        <f>SUMIFS('D.2D.2.1D.2.1.6SO 22-27-10SO ~1'!O:O,'D.2D.2.1D.2.1.6SO 22-27-10SO ~1'!A:A,"P")</f>
        <v>0</v>
      </c>
      <c r="E159" s="9">
        <f>C159+D159</f>
        <v>0</v>
      </c>
    </row>
    <row r="160">
      <c r="A160" s="8" t="s">
        <v>308</v>
      </c>
      <c r="B160" s="8" t="s">
        <v>309</v>
      </c>
      <c r="C160" s="9">
        <f>'D.2D.2.1D.2.1.6SO 22-27-10SO ~2'!I3</f>
        <v>0</v>
      </c>
      <c r="D160" s="9">
        <f>SUMIFS('D.2D.2.1D.2.1.6SO 22-27-10SO ~2'!O:O,'D.2D.2.1D.2.1.6SO 22-27-10SO ~2'!A:A,"P")</f>
        <v>0</v>
      </c>
      <c r="E160" s="9">
        <f>C160+D160</f>
        <v>0</v>
      </c>
    </row>
    <row r="161">
      <c r="A161" s="8" t="s">
        <v>310</v>
      </c>
      <c r="B161" s="8" t="s">
        <v>311</v>
      </c>
      <c r="C161" s="9">
        <f>'D.2D.2.1D.2.1.6SO 22-27-10SO ~3'!I3</f>
        <v>0</v>
      </c>
      <c r="D161" s="9">
        <f>SUMIFS('D.2D.2.1D.2.1.6SO 22-27-10SO ~3'!O:O,'D.2D.2.1D.2.1.6SO 22-27-10SO ~3'!A:A,"P")</f>
        <v>0</v>
      </c>
      <c r="E161" s="9">
        <f>C161+D161</f>
        <v>0</v>
      </c>
    </row>
    <row r="162">
      <c r="A162" s="8" t="s">
        <v>312</v>
      </c>
      <c r="B162" s="8" t="s">
        <v>313</v>
      </c>
      <c r="C162" s="9">
        <f>'D.2D.2.1D.2.1.6SO 22-27-10SO ~4'!I3</f>
        <v>0</v>
      </c>
      <c r="D162" s="9">
        <f>SUMIFS('D.2D.2.1D.2.1.6SO 22-27-10SO ~4'!O:O,'D.2D.2.1D.2.1.6SO 22-27-10SO ~4'!A:A,"P")</f>
        <v>0</v>
      </c>
      <c r="E162" s="9">
        <f>C162+D162</f>
        <v>0</v>
      </c>
    </row>
    <row r="163">
      <c r="A163" s="8" t="s">
        <v>314</v>
      </c>
      <c r="B163" s="8" t="s">
        <v>315</v>
      </c>
      <c r="C163" s="9">
        <f>'D.2D.2.1D.2.1.6SO 22-27-10SO ~5'!I3</f>
        <v>0</v>
      </c>
      <c r="D163" s="9">
        <f>SUMIFS('D.2D.2.1D.2.1.6SO 22-27-10SO ~5'!O:O,'D.2D.2.1D.2.1.6SO 22-27-10SO ~5'!A:A,"P")</f>
        <v>0</v>
      </c>
      <c r="E163" s="9">
        <f>C163+D163</f>
        <v>0</v>
      </c>
    </row>
    <row r="164">
      <c r="A164" s="8" t="s">
        <v>316</v>
      </c>
      <c r="B164" s="8" t="s">
        <v>317</v>
      </c>
      <c r="C164" s="9">
        <f>'D.2D.2.1D.2.1.6SO 22-27-10SO ~6'!I3</f>
        <v>0</v>
      </c>
      <c r="D164" s="9">
        <f>SUMIFS('D.2D.2.1D.2.1.6SO 22-27-10SO ~6'!O:O,'D.2D.2.1D.2.1.6SO 22-27-10SO ~6'!A:A,"P")</f>
        <v>0</v>
      </c>
      <c r="E164" s="9">
        <f>C164+D164</f>
        <v>0</v>
      </c>
    </row>
    <row r="165" ht="25.5">
      <c r="A165" s="8" t="s">
        <v>318</v>
      </c>
      <c r="B165" s="8" t="s">
        <v>319</v>
      </c>
      <c r="C165" s="9">
        <f>'D.2D.2.1D.2.1.6SO 22-27-51'!I3</f>
        <v>0</v>
      </c>
      <c r="D165" s="9">
        <f>SUMIFS('D.2D.2.1D.2.1.6SO 22-27-51'!O:O,'D.2D.2.1D.2.1.6SO 22-27-51'!A:A,"P")</f>
        <v>0</v>
      </c>
      <c r="E165" s="9">
        <f>C165+D165</f>
        <v>0</v>
      </c>
    </row>
    <row r="166">
      <c r="A166" s="8" t="s">
        <v>320</v>
      </c>
      <c r="B166" s="8" t="s">
        <v>321</v>
      </c>
      <c r="C166" s="9">
        <f>C167</f>
        <v>0</v>
      </c>
      <c r="D166" s="9">
        <f>D167</f>
        <v>0</v>
      </c>
      <c r="E166" s="9">
        <f>E167</f>
        <v>0</v>
      </c>
    </row>
    <row r="167">
      <c r="A167" s="8" t="s">
        <v>322</v>
      </c>
      <c r="B167" s="8" t="s">
        <v>323</v>
      </c>
      <c r="C167" s="9">
        <f>C168</f>
        <v>0</v>
      </c>
      <c r="D167" s="9">
        <f>D168</f>
        <v>0</v>
      </c>
      <c r="E167" s="9">
        <f>E168</f>
        <v>0</v>
      </c>
    </row>
    <row r="168">
      <c r="A168" s="8" t="s">
        <v>324</v>
      </c>
      <c r="B168" s="8" t="s">
        <v>323</v>
      </c>
      <c r="C168" s="9">
        <f>'D.2D.2.1D.2.1.7SO 22-19-90SO 22'!I3</f>
        <v>0</v>
      </c>
      <c r="D168" s="9">
        <f>SUMIFS('D.2D.2.1D.2.1.7SO 22-19-90SO 22'!O:O,'D.2D.2.1D.2.1.7SO 22-19-90SO 22'!A:A,"P")</f>
        <v>0</v>
      </c>
      <c r="E168" s="9">
        <f>C168+D168</f>
        <v>0</v>
      </c>
    </row>
    <row r="169">
      <c r="A169" s="8" t="s">
        <v>325</v>
      </c>
      <c r="B169" s="8" t="s">
        <v>326</v>
      </c>
      <c r="C169" s="9">
        <f>C170+C171+C177+C178+C179+C180+C183+C186+C189+C190+C191+C192+C195+C196+C197+C201+C204+C205+C206+C207+C211+C214+C218+C219</f>
        <v>0</v>
      </c>
      <c r="D169" s="9">
        <f>D170+D171+D177+D178+D179+D180+D183+D186+D189+D190+D191+D192+D195+D196+D197+D201+D204+D205+D206+D207+D211+D214+D218+D219</f>
        <v>0</v>
      </c>
      <c r="E169" s="9">
        <f>E170+E171+E177+E178+E179+E180+E183+E186+E189+E190+E191+E192+E195+E196+E197+E201+E204+E205+E206+E207+E211+E214+E218+E219</f>
        <v>0</v>
      </c>
    </row>
    <row r="170" ht="25.5">
      <c r="A170" s="8" t="s">
        <v>327</v>
      </c>
      <c r="B170" s="8" t="s">
        <v>328</v>
      </c>
      <c r="C170" s="9">
        <f>'D.2D.2.1D.2.1.8SO 22-18-01'!I3</f>
        <v>0</v>
      </c>
      <c r="D170" s="9">
        <f>SUMIFS('D.2D.2.1D.2.1.8SO 22-18-01'!O:O,'D.2D.2.1D.2.1.8SO 22-18-01'!A:A,"P")</f>
        <v>0</v>
      </c>
      <c r="E170" s="9">
        <f>C170+D170</f>
        <v>0</v>
      </c>
    </row>
    <row r="171" ht="25.5">
      <c r="A171" s="8" t="s">
        <v>329</v>
      </c>
      <c r="B171" s="8" t="s">
        <v>330</v>
      </c>
      <c r="C171" s="9">
        <f>C172+C173+C174+C175+C176</f>
        <v>0</v>
      </c>
      <c r="D171" s="9">
        <f>D172+D173+D174+D175+D176</f>
        <v>0</v>
      </c>
      <c r="E171" s="9">
        <f>E172+E173+E174+E175+E176</f>
        <v>0</v>
      </c>
    </row>
    <row r="172" ht="25.5">
      <c r="A172" s="8" t="s">
        <v>331</v>
      </c>
      <c r="B172" s="8" t="s">
        <v>330</v>
      </c>
      <c r="C172" s="9">
        <f>'D.2D.2.1D.2.1.8SO 22-18-02SO 22'!I3</f>
        <v>0</v>
      </c>
      <c r="D172" s="9">
        <f>SUMIFS('D.2D.2.1D.2.1.8SO 22-18-02SO 22'!O:O,'D.2D.2.1D.2.1.8SO 22-18-02SO 22'!A:A,"P")</f>
        <v>0</v>
      </c>
      <c r="E172" s="9">
        <f>C172+D172</f>
        <v>0</v>
      </c>
    </row>
    <row r="173" ht="38.25">
      <c r="A173" s="8" t="s">
        <v>332</v>
      </c>
      <c r="B173" s="8" t="s">
        <v>333</v>
      </c>
      <c r="C173" s="9">
        <f>'D.2D.2.1D.2.1.8SO 22-18-02SO ~1'!I3</f>
        <v>0</v>
      </c>
      <c r="D173" s="9">
        <f>SUMIFS('D.2D.2.1D.2.1.8SO 22-18-02SO ~1'!O:O,'D.2D.2.1D.2.1.8SO 22-18-02SO ~1'!A:A,"P")</f>
        <v>0</v>
      </c>
      <c r="E173" s="9">
        <f>C173+D173</f>
        <v>0</v>
      </c>
    </row>
    <row r="174" ht="38.25">
      <c r="A174" s="8" t="s">
        <v>334</v>
      </c>
      <c r="B174" s="8" t="s">
        <v>335</v>
      </c>
      <c r="C174" s="9">
        <f>'D.2D.2.1D.2.1.8SO 22-18-02SO ~2'!I3</f>
        <v>0</v>
      </c>
      <c r="D174" s="9">
        <f>SUMIFS('D.2D.2.1D.2.1.8SO 22-18-02SO ~2'!O:O,'D.2D.2.1D.2.1.8SO 22-18-02SO ~2'!A:A,"P")</f>
        <v>0</v>
      </c>
      <c r="E174" s="9">
        <f>C174+D174</f>
        <v>0</v>
      </c>
    </row>
    <row r="175" ht="38.25">
      <c r="A175" s="8" t="s">
        <v>336</v>
      </c>
      <c r="B175" s="8" t="s">
        <v>337</v>
      </c>
      <c r="C175" s="9">
        <f>'D.2D.2.1D.2.1.8SO 22-18-02SO ~3'!I3</f>
        <v>0</v>
      </c>
      <c r="D175" s="9">
        <f>SUMIFS('D.2D.2.1D.2.1.8SO 22-18-02SO ~3'!O:O,'D.2D.2.1D.2.1.8SO 22-18-02SO ~3'!A:A,"P")</f>
        <v>0</v>
      </c>
      <c r="E175" s="9">
        <f>C175+D175</f>
        <v>0</v>
      </c>
    </row>
    <row r="176" ht="38.25">
      <c r="A176" s="8" t="s">
        <v>338</v>
      </c>
      <c r="B176" s="8" t="s">
        <v>337</v>
      </c>
      <c r="C176" s="9">
        <f>'D.2D.2.1D.2.1.8SO 22-18-02SO ~4'!I3</f>
        <v>0</v>
      </c>
      <c r="D176" s="9">
        <f>SUMIFS('D.2D.2.1D.2.1.8SO 22-18-02SO ~4'!O:O,'D.2D.2.1D.2.1.8SO 22-18-02SO ~4'!A:A,"P")</f>
        <v>0</v>
      </c>
      <c r="E176" s="9">
        <f>C176+D176</f>
        <v>0</v>
      </c>
    </row>
    <row r="177" ht="25.5">
      <c r="A177" s="8" t="s">
        <v>339</v>
      </c>
      <c r="B177" s="8" t="s">
        <v>340</v>
      </c>
      <c r="C177" s="9">
        <f>'D.2D.2.1D.2.1.8SO 22-18-03'!I3</f>
        <v>0</v>
      </c>
      <c r="D177" s="9">
        <f>SUMIFS('D.2D.2.1D.2.1.8SO 22-18-03'!O:O,'D.2D.2.1D.2.1.8SO 22-18-03'!A:A,"P")</f>
        <v>0</v>
      </c>
      <c r="E177" s="9">
        <f>C177+D177</f>
        <v>0</v>
      </c>
    </row>
    <row r="178" ht="25.5">
      <c r="A178" s="8" t="s">
        <v>341</v>
      </c>
      <c r="B178" s="8" t="s">
        <v>342</v>
      </c>
      <c r="C178" s="9">
        <f>'D.2D.2.1D.2.1.8SO 22-18-04'!I3</f>
        <v>0</v>
      </c>
      <c r="D178" s="9">
        <f>SUMIFS('D.2D.2.1D.2.1.8SO 22-18-04'!O:O,'D.2D.2.1D.2.1.8SO 22-18-04'!A:A,"P")</f>
        <v>0</v>
      </c>
      <c r="E178" s="9">
        <f>C178+D178</f>
        <v>0</v>
      </c>
    </row>
    <row r="179" ht="38.25">
      <c r="A179" s="8" t="s">
        <v>343</v>
      </c>
      <c r="B179" s="8" t="s">
        <v>344</v>
      </c>
      <c r="C179" s="9">
        <f>'D.2D.2.1D.2.1.8SO 22-18-05'!I3</f>
        <v>0</v>
      </c>
      <c r="D179" s="9">
        <f>SUMIFS('D.2D.2.1D.2.1.8SO 22-18-05'!O:O,'D.2D.2.1D.2.1.8SO 22-18-05'!A:A,"P")</f>
        <v>0</v>
      </c>
      <c r="E179" s="9">
        <f>C179+D179</f>
        <v>0</v>
      </c>
    </row>
    <row r="180" ht="38.25">
      <c r="A180" s="8" t="s">
        <v>345</v>
      </c>
      <c r="B180" s="8" t="s">
        <v>346</v>
      </c>
      <c r="C180" s="9">
        <f>C181+C182</f>
        <v>0</v>
      </c>
      <c r="D180" s="9">
        <f>D181+D182</f>
        <v>0</v>
      </c>
      <c r="E180" s="9">
        <f>E181+E182</f>
        <v>0</v>
      </c>
    </row>
    <row r="181" ht="38.25">
      <c r="A181" s="8" t="s">
        <v>347</v>
      </c>
      <c r="B181" s="8" t="s">
        <v>346</v>
      </c>
      <c r="C181" s="9">
        <f>'D.2D.2.1D.2.1.8SO 22-18-07SO 22'!I3</f>
        <v>0</v>
      </c>
      <c r="D181" s="9">
        <f>SUMIFS('D.2D.2.1D.2.1.8SO 22-18-07SO 22'!O:O,'D.2D.2.1D.2.1.8SO 22-18-07SO 22'!A:A,"P")</f>
        <v>0</v>
      </c>
      <c r="E181" s="9">
        <f>C181+D181</f>
        <v>0</v>
      </c>
    </row>
    <row r="182" ht="38.25">
      <c r="A182" s="8" t="s">
        <v>348</v>
      </c>
      <c r="B182" s="8" t="s">
        <v>349</v>
      </c>
      <c r="C182" s="9">
        <f>'D.2D.2.1D.2.1.8SO 22-18-07SO ~1'!I3</f>
        <v>0</v>
      </c>
      <c r="D182" s="9">
        <f>SUMIFS('D.2D.2.1D.2.1.8SO 22-18-07SO ~1'!O:O,'D.2D.2.1D.2.1.8SO 22-18-07SO ~1'!A:A,"P")</f>
        <v>0</v>
      </c>
      <c r="E182" s="9">
        <f>C182+D182</f>
        <v>0</v>
      </c>
    </row>
    <row r="183" ht="25.5">
      <c r="A183" s="8" t="s">
        <v>350</v>
      </c>
      <c r="B183" s="8" t="s">
        <v>351</v>
      </c>
      <c r="C183" s="9">
        <f>C184+C185</f>
        <v>0</v>
      </c>
      <c r="D183" s="9">
        <f>D184+D185</f>
        <v>0</v>
      </c>
      <c r="E183" s="9">
        <f>E184+E185</f>
        <v>0</v>
      </c>
    </row>
    <row r="184" ht="25.5">
      <c r="A184" s="8" t="s">
        <v>352</v>
      </c>
      <c r="B184" s="8" t="s">
        <v>351</v>
      </c>
      <c r="C184" s="9">
        <f>'D.2D.2.1D.2.1.8SO 22-18-08SO 22'!I3</f>
        <v>0</v>
      </c>
      <c r="D184" s="9">
        <f>SUMIFS('D.2D.2.1D.2.1.8SO 22-18-08SO 22'!O:O,'D.2D.2.1D.2.1.8SO 22-18-08SO 22'!A:A,"P")</f>
        <v>0</v>
      </c>
      <c r="E184" s="9">
        <f>C184+D184</f>
        <v>0</v>
      </c>
    </row>
    <row r="185" ht="25.5">
      <c r="A185" s="8" t="s">
        <v>353</v>
      </c>
      <c r="B185" s="8" t="s">
        <v>354</v>
      </c>
      <c r="C185" s="9">
        <f>'D.2D.2.1D.2.1.8SO 22-18-08SO ~1'!I3</f>
        <v>0</v>
      </c>
      <c r="D185" s="9">
        <f>SUMIFS('D.2D.2.1D.2.1.8SO 22-18-08SO ~1'!O:O,'D.2D.2.1D.2.1.8SO 22-18-08SO ~1'!A:A,"P")</f>
        <v>0</v>
      </c>
      <c r="E185" s="9">
        <f>C185+D185</f>
        <v>0</v>
      </c>
    </row>
    <row r="186" ht="25.5">
      <c r="A186" s="8" t="s">
        <v>355</v>
      </c>
      <c r="B186" s="8" t="s">
        <v>356</v>
      </c>
      <c r="C186" s="9">
        <f>C187+C188</f>
        <v>0</v>
      </c>
      <c r="D186" s="9">
        <f>D187+D188</f>
        <v>0</v>
      </c>
      <c r="E186" s="9">
        <f>E187+E188</f>
        <v>0</v>
      </c>
    </row>
    <row r="187" ht="25.5">
      <c r="A187" s="8" t="s">
        <v>357</v>
      </c>
      <c r="B187" s="8" t="s">
        <v>356</v>
      </c>
      <c r="C187" s="9">
        <f>'D.2D.2.1D.2.1.8SO 22-18-09SO 22'!I3</f>
        <v>0</v>
      </c>
      <c r="D187" s="9">
        <f>SUMIFS('D.2D.2.1D.2.1.8SO 22-18-09SO 22'!O:O,'D.2D.2.1D.2.1.8SO 22-18-09SO 22'!A:A,"P")</f>
        <v>0</v>
      </c>
      <c r="E187" s="9">
        <f>C187+D187</f>
        <v>0</v>
      </c>
    </row>
    <row r="188" ht="25.5">
      <c r="A188" s="8" t="s">
        <v>358</v>
      </c>
      <c r="B188" s="8" t="s">
        <v>359</v>
      </c>
      <c r="C188" s="9">
        <f>'D.2D.2.1D.2.1.8SO 22-18-09SO ~1'!I3</f>
        <v>0</v>
      </c>
      <c r="D188" s="9">
        <f>SUMIFS('D.2D.2.1D.2.1.8SO 22-18-09SO ~1'!O:O,'D.2D.2.1D.2.1.8SO 22-18-09SO ~1'!A:A,"P")</f>
        <v>0</v>
      </c>
      <c r="E188" s="9">
        <f>C188+D188</f>
        <v>0</v>
      </c>
    </row>
    <row r="189" ht="25.5">
      <c r="A189" s="8" t="s">
        <v>360</v>
      </c>
      <c r="B189" s="8" t="s">
        <v>361</v>
      </c>
      <c r="C189" s="9">
        <f>'D.2D.2.1D.2.1.8SO 22-18-10'!I3</f>
        <v>0</v>
      </c>
      <c r="D189" s="9">
        <f>SUMIFS('D.2D.2.1D.2.1.8SO 22-18-10'!O:O,'D.2D.2.1D.2.1.8SO 22-18-10'!A:A,"P")</f>
        <v>0</v>
      </c>
      <c r="E189" s="9">
        <f>C189+D189</f>
        <v>0</v>
      </c>
    </row>
    <row r="190" ht="25.5">
      <c r="A190" s="8" t="s">
        <v>362</v>
      </c>
      <c r="B190" s="8" t="s">
        <v>363</v>
      </c>
      <c r="C190" s="9">
        <f>'D.2D.2.1D.2.1.8SO 22-18-11'!I3</f>
        <v>0</v>
      </c>
      <c r="D190" s="9">
        <f>SUMIFS('D.2D.2.1D.2.1.8SO 22-18-11'!O:O,'D.2D.2.1D.2.1.8SO 22-18-11'!A:A,"P")</f>
        <v>0</v>
      </c>
      <c r="E190" s="9">
        <f>C190+D190</f>
        <v>0</v>
      </c>
    </row>
    <row r="191" ht="25.5">
      <c r="A191" s="8" t="s">
        <v>364</v>
      </c>
      <c r="B191" s="8" t="s">
        <v>365</v>
      </c>
      <c r="C191" s="9">
        <f>'D.2D.2.1D.2.1.8SO 22-18-12'!I3</f>
        <v>0</v>
      </c>
      <c r="D191" s="9">
        <f>SUMIFS('D.2D.2.1D.2.1.8SO 22-18-12'!O:O,'D.2D.2.1D.2.1.8SO 22-18-12'!A:A,"P")</f>
        <v>0</v>
      </c>
      <c r="E191" s="9">
        <f>C191+D191</f>
        <v>0</v>
      </c>
    </row>
    <row r="192" ht="25.5">
      <c r="A192" s="8" t="s">
        <v>366</v>
      </c>
      <c r="B192" s="8" t="s">
        <v>367</v>
      </c>
      <c r="C192" s="9">
        <f>C193+C194</f>
        <v>0</v>
      </c>
      <c r="D192" s="9">
        <f>D193+D194</f>
        <v>0</v>
      </c>
      <c r="E192" s="9">
        <f>E193+E194</f>
        <v>0</v>
      </c>
    </row>
    <row r="193" ht="25.5">
      <c r="A193" s="8" t="s">
        <v>368</v>
      </c>
      <c r="B193" s="8" t="s">
        <v>367</v>
      </c>
      <c r="C193" s="9">
        <f>'D.2D.2.1D.2.1.8SO 22-18-13SO 22'!I3</f>
        <v>0</v>
      </c>
      <c r="D193" s="9">
        <f>SUMIFS('D.2D.2.1D.2.1.8SO 22-18-13SO 22'!O:O,'D.2D.2.1D.2.1.8SO 22-18-13SO 22'!A:A,"P")</f>
        <v>0</v>
      </c>
      <c r="E193" s="9">
        <f>C193+D193</f>
        <v>0</v>
      </c>
    </row>
    <row r="194" ht="25.5">
      <c r="A194" s="8" t="s">
        <v>369</v>
      </c>
      <c r="B194" s="8" t="s">
        <v>370</v>
      </c>
      <c r="C194" s="9">
        <f>'D.2D.2.1D.2.1.8SO 22-18-13SO ~1'!I3</f>
        <v>0</v>
      </c>
      <c r="D194" s="9">
        <f>SUMIFS('D.2D.2.1D.2.1.8SO 22-18-13SO ~1'!O:O,'D.2D.2.1D.2.1.8SO 22-18-13SO ~1'!A:A,"P")</f>
        <v>0</v>
      </c>
      <c r="E194" s="9">
        <f>C194+D194</f>
        <v>0</v>
      </c>
    </row>
    <row r="195" ht="25.5">
      <c r="A195" s="8" t="s">
        <v>371</v>
      </c>
      <c r="B195" s="8" t="s">
        <v>372</v>
      </c>
      <c r="C195" s="9">
        <f>'D.2D.2.1D.2.1.8SO 22-18-14'!I3</f>
        <v>0</v>
      </c>
      <c r="D195" s="9">
        <f>SUMIFS('D.2D.2.1D.2.1.8SO 22-18-14'!O:O,'D.2D.2.1D.2.1.8SO 22-18-14'!A:A,"P")</f>
        <v>0</v>
      </c>
      <c r="E195" s="9">
        <f>C195+D195</f>
        <v>0</v>
      </c>
    </row>
    <row r="196" ht="25.5">
      <c r="A196" s="8" t="s">
        <v>373</v>
      </c>
      <c r="B196" s="8" t="s">
        <v>374</v>
      </c>
      <c r="C196" s="9">
        <f>'D.2D.2.1D.2.1.8SO 22-18-15'!I3</f>
        <v>0</v>
      </c>
      <c r="D196" s="9">
        <f>SUMIFS('D.2D.2.1D.2.1.8SO 22-18-15'!O:O,'D.2D.2.1D.2.1.8SO 22-18-15'!A:A,"P")</f>
        <v>0</v>
      </c>
      <c r="E196" s="9">
        <f>C196+D196</f>
        <v>0</v>
      </c>
    </row>
    <row r="197" ht="25.5">
      <c r="A197" s="8" t="s">
        <v>375</v>
      </c>
      <c r="B197" s="8" t="s">
        <v>376</v>
      </c>
      <c r="C197" s="9">
        <f>C198+C199+C200</f>
        <v>0</v>
      </c>
      <c r="D197" s="9">
        <f>D198+D199+D200</f>
        <v>0</v>
      </c>
      <c r="E197" s="9">
        <f>E198+E199+E200</f>
        <v>0</v>
      </c>
    </row>
    <row r="198" ht="25.5">
      <c r="A198" s="8" t="s">
        <v>377</v>
      </c>
      <c r="B198" s="8" t="s">
        <v>376</v>
      </c>
      <c r="C198" s="9">
        <f>'D.2D.2.1D.2.1.8SO 22-18-16SO 22'!I3</f>
        <v>0</v>
      </c>
      <c r="D198" s="9">
        <f>SUMIFS('D.2D.2.1D.2.1.8SO 22-18-16SO 22'!O:O,'D.2D.2.1D.2.1.8SO 22-18-16SO 22'!A:A,"P")</f>
        <v>0</v>
      </c>
      <c r="E198" s="9">
        <f>C198+D198</f>
        <v>0</v>
      </c>
    </row>
    <row r="199" ht="38.25">
      <c r="A199" s="8" t="s">
        <v>378</v>
      </c>
      <c r="B199" s="8" t="s">
        <v>379</v>
      </c>
      <c r="C199" s="9">
        <f>'D.2D.2.1D.2.1.8SO 22-18-16SO ~1'!I3</f>
        <v>0</v>
      </c>
      <c r="D199" s="9">
        <f>SUMIFS('D.2D.2.1D.2.1.8SO 22-18-16SO ~1'!O:O,'D.2D.2.1D.2.1.8SO 22-18-16SO ~1'!A:A,"P")</f>
        <v>0</v>
      </c>
      <c r="E199" s="9">
        <f>C199+D199</f>
        <v>0</v>
      </c>
    </row>
    <row r="200" ht="38.25">
      <c r="A200" s="8" t="s">
        <v>380</v>
      </c>
      <c r="B200" s="8" t="s">
        <v>381</v>
      </c>
      <c r="C200" s="9">
        <f>'D.2D.2.1D.2.1.8SO 22-18-16SO ~2'!I3</f>
        <v>0</v>
      </c>
      <c r="D200" s="9">
        <f>SUMIFS('D.2D.2.1D.2.1.8SO 22-18-16SO ~2'!O:O,'D.2D.2.1D.2.1.8SO 22-18-16SO ~2'!A:A,"P")</f>
        <v>0</v>
      </c>
      <c r="E200" s="9">
        <f>C200+D200</f>
        <v>0</v>
      </c>
    </row>
    <row r="201" ht="25.5">
      <c r="A201" s="8" t="s">
        <v>382</v>
      </c>
      <c r="B201" s="8" t="s">
        <v>383</v>
      </c>
      <c r="C201" s="9">
        <f>C202+C203</f>
        <v>0</v>
      </c>
      <c r="D201" s="9">
        <f>D202+D203</f>
        <v>0</v>
      </c>
      <c r="E201" s="9">
        <f>E202+E203</f>
        <v>0</v>
      </c>
    </row>
    <row r="202" ht="25.5">
      <c r="A202" s="8" t="s">
        <v>384</v>
      </c>
      <c r="B202" s="8" t="s">
        <v>383</v>
      </c>
      <c r="C202" s="9">
        <f>'D.2D.2.1D.2.1.8SO 22-18-17SO 22'!I3</f>
        <v>0</v>
      </c>
      <c r="D202" s="9">
        <f>SUMIFS('D.2D.2.1D.2.1.8SO 22-18-17SO 22'!O:O,'D.2D.2.1D.2.1.8SO 22-18-17SO 22'!A:A,"P")</f>
        <v>0</v>
      </c>
      <c r="E202" s="9">
        <f>C202+D202</f>
        <v>0</v>
      </c>
    </row>
    <row r="203" ht="38.25">
      <c r="A203" s="8" t="s">
        <v>385</v>
      </c>
      <c r="B203" s="8" t="s">
        <v>386</v>
      </c>
      <c r="C203" s="9">
        <f>'D.2D.2.1D.2.1.8SO 22-18-17SO ~1'!I3</f>
        <v>0</v>
      </c>
      <c r="D203" s="9">
        <f>SUMIFS('D.2D.2.1D.2.1.8SO 22-18-17SO ~1'!O:O,'D.2D.2.1D.2.1.8SO 22-18-17SO ~1'!A:A,"P")</f>
        <v>0</v>
      </c>
      <c r="E203" s="9">
        <f>C203+D203</f>
        <v>0</v>
      </c>
    </row>
    <row r="204" ht="25.5">
      <c r="A204" s="8" t="s">
        <v>387</v>
      </c>
      <c r="B204" s="8" t="s">
        <v>388</v>
      </c>
      <c r="C204" s="9">
        <f>'D.2D.2.1D.2.1.8SO 22-18-18'!I3</f>
        <v>0</v>
      </c>
      <c r="D204" s="9">
        <f>SUMIFS('D.2D.2.1D.2.1.8SO 22-18-18'!O:O,'D.2D.2.1D.2.1.8SO 22-18-18'!A:A,"P")</f>
        <v>0</v>
      </c>
      <c r="E204" s="9">
        <f>C204+D204</f>
        <v>0</v>
      </c>
    </row>
    <row r="205" ht="25.5">
      <c r="A205" s="8" t="s">
        <v>389</v>
      </c>
      <c r="B205" s="8" t="s">
        <v>390</v>
      </c>
      <c r="C205" s="9">
        <f>'D.2D.2.1D.2.1.8SO 22-18-19'!I3</f>
        <v>0</v>
      </c>
      <c r="D205" s="9">
        <f>SUMIFS('D.2D.2.1D.2.1.8SO 22-18-19'!O:O,'D.2D.2.1D.2.1.8SO 22-18-19'!A:A,"P")</f>
        <v>0</v>
      </c>
      <c r="E205" s="9">
        <f>C205+D205</f>
        <v>0</v>
      </c>
    </row>
    <row r="206" ht="25.5">
      <c r="A206" s="8" t="s">
        <v>391</v>
      </c>
      <c r="B206" s="8" t="s">
        <v>392</v>
      </c>
      <c r="C206" s="9">
        <f>'D.2D.2.1D.2.1.8SO 22-18-21'!I3</f>
        <v>0</v>
      </c>
      <c r="D206" s="9">
        <f>SUMIFS('D.2D.2.1D.2.1.8SO 22-18-21'!O:O,'D.2D.2.1D.2.1.8SO 22-18-21'!A:A,"P")</f>
        <v>0</v>
      </c>
      <c r="E206" s="9">
        <f>C206+D206</f>
        <v>0</v>
      </c>
    </row>
    <row r="207" ht="25.5">
      <c r="A207" s="8" t="s">
        <v>393</v>
      </c>
      <c r="B207" s="8" t="s">
        <v>394</v>
      </c>
      <c r="C207" s="9">
        <f>C208+C209+C210</f>
        <v>0</v>
      </c>
      <c r="D207" s="9">
        <f>D208+D209+D210</f>
        <v>0</v>
      </c>
      <c r="E207" s="9">
        <f>E208+E209+E210</f>
        <v>0</v>
      </c>
    </row>
    <row r="208" ht="25.5">
      <c r="A208" s="8" t="s">
        <v>395</v>
      </c>
      <c r="B208" s="8" t="s">
        <v>394</v>
      </c>
      <c r="C208" s="9">
        <f>'D.2D.2.1D.2.1.8SO 22-18-22SO 22'!I3</f>
        <v>0</v>
      </c>
      <c r="D208" s="9">
        <f>SUMIFS('D.2D.2.1D.2.1.8SO 22-18-22SO 22'!O:O,'D.2D.2.1D.2.1.8SO 22-18-22SO 22'!A:A,"P")</f>
        <v>0</v>
      </c>
      <c r="E208" s="9">
        <f>C208+D208</f>
        <v>0</v>
      </c>
    </row>
    <row r="209" ht="25.5">
      <c r="A209" s="8" t="s">
        <v>396</v>
      </c>
      <c r="B209" s="8" t="s">
        <v>397</v>
      </c>
      <c r="C209" s="9">
        <f>'D.2D.2.1D.2.1.8SO 22-18-22SO ~1'!I3</f>
        <v>0</v>
      </c>
      <c r="D209" s="9">
        <f>SUMIFS('D.2D.2.1D.2.1.8SO 22-18-22SO ~1'!O:O,'D.2D.2.1D.2.1.8SO 22-18-22SO ~1'!A:A,"P")</f>
        <v>0</v>
      </c>
      <c r="E209" s="9">
        <f>C209+D209</f>
        <v>0</v>
      </c>
    </row>
    <row r="210" ht="25.5">
      <c r="A210" s="8" t="s">
        <v>398</v>
      </c>
      <c r="B210" s="8" t="s">
        <v>399</v>
      </c>
      <c r="C210" s="9">
        <f>'D.2D.2.1D.2.1.8SO 22-18-22SO ~2'!I3</f>
        <v>0</v>
      </c>
      <c r="D210" s="9">
        <f>SUMIFS('D.2D.2.1D.2.1.8SO 22-18-22SO ~2'!O:O,'D.2D.2.1D.2.1.8SO 22-18-22SO ~2'!A:A,"P")</f>
        <v>0</v>
      </c>
      <c r="E210" s="9">
        <f>C210+D210</f>
        <v>0</v>
      </c>
    </row>
    <row r="211" ht="25.5">
      <c r="A211" s="8" t="s">
        <v>400</v>
      </c>
      <c r="B211" s="8" t="s">
        <v>401</v>
      </c>
      <c r="C211" s="9">
        <f>C212+C213</f>
        <v>0</v>
      </c>
      <c r="D211" s="9">
        <f>D212+D213</f>
        <v>0</v>
      </c>
      <c r="E211" s="9">
        <f>E212+E213</f>
        <v>0</v>
      </c>
    </row>
    <row r="212" ht="25.5">
      <c r="A212" s="8" t="s">
        <v>402</v>
      </c>
      <c r="B212" s="8" t="s">
        <v>401</v>
      </c>
      <c r="C212" s="9">
        <f>'D.2D.2.1D.2.1.8SO 22-18-23SO 22'!I3</f>
        <v>0</v>
      </c>
      <c r="D212" s="9">
        <f>SUMIFS('D.2D.2.1D.2.1.8SO 22-18-23SO 22'!O:O,'D.2D.2.1D.2.1.8SO 22-18-23SO 22'!A:A,"P")</f>
        <v>0</v>
      </c>
      <c r="E212" s="9">
        <f>C212+D212</f>
        <v>0</v>
      </c>
    </row>
    <row r="213" ht="38.25">
      <c r="A213" s="8" t="s">
        <v>403</v>
      </c>
      <c r="B213" s="8" t="s">
        <v>404</v>
      </c>
      <c r="C213" s="9">
        <f>'D.2D.2.1D.2.1.8SO 22-18-23SO ~1'!I3</f>
        <v>0</v>
      </c>
      <c r="D213" s="9">
        <f>SUMIFS('D.2D.2.1D.2.1.8SO 22-18-23SO ~1'!O:O,'D.2D.2.1D.2.1.8SO 22-18-23SO ~1'!A:A,"P")</f>
        <v>0</v>
      </c>
      <c r="E213" s="9">
        <f>C213+D213</f>
        <v>0</v>
      </c>
    </row>
    <row r="214" ht="25.5">
      <c r="A214" s="8" t="s">
        <v>405</v>
      </c>
      <c r="B214" s="8" t="s">
        <v>406</v>
      </c>
      <c r="C214" s="9">
        <f>C215+C216+C217</f>
        <v>0</v>
      </c>
      <c r="D214" s="9">
        <f>D215+D216+D217</f>
        <v>0</v>
      </c>
      <c r="E214" s="9">
        <f>E215+E216+E217</f>
        <v>0</v>
      </c>
    </row>
    <row r="215" ht="25.5">
      <c r="A215" s="8" t="s">
        <v>407</v>
      </c>
      <c r="B215" s="8" t="s">
        <v>406</v>
      </c>
      <c r="C215" s="9">
        <f>'D.2D.2.1D.2.1.8SO 22-18-24SO 22'!I3</f>
        <v>0</v>
      </c>
      <c r="D215" s="9">
        <f>SUMIFS('D.2D.2.1D.2.1.8SO 22-18-24SO 22'!O:O,'D.2D.2.1D.2.1.8SO 22-18-24SO 22'!A:A,"P")</f>
        <v>0</v>
      </c>
      <c r="E215" s="9">
        <f>C215+D215</f>
        <v>0</v>
      </c>
    </row>
    <row r="216" ht="38.25">
      <c r="A216" s="8" t="s">
        <v>408</v>
      </c>
      <c r="B216" s="8" t="s">
        <v>409</v>
      </c>
      <c r="C216" s="9">
        <f>'D.2D.2.1D.2.1.8SO 22-18-24SO ~1'!I3</f>
        <v>0</v>
      </c>
      <c r="D216" s="9">
        <f>SUMIFS('D.2D.2.1D.2.1.8SO 22-18-24SO ~1'!O:O,'D.2D.2.1D.2.1.8SO 22-18-24SO ~1'!A:A,"P")</f>
        <v>0</v>
      </c>
      <c r="E216" s="9">
        <f>C216+D216</f>
        <v>0</v>
      </c>
    </row>
    <row r="217" ht="38.25">
      <c r="A217" s="8" t="s">
        <v>410</v>
      </c>
      <c r="B217" s="8" t="s">
        <v>411</v>
      </c>
      <c r="C217" s="9">
        <f>'D.2D.2.1D.2.1.8SO 22-18-24SO ~2'!I3</f>
        <v>0</v>
      </c>
      <c r="D217" s="9">
        <f>SUMIFS('D.2D.2.1D.2.1.8SO 22-18-24SO ~2'!O:O,'D.2D.2.1D.2.1.8SO 22-18-24SO ~2'!A:A,"P")</f>
        <v>0</v>
      </c>
      <c r="E217" s="9">
        <f>C217+D217</f>
        <v>0</v>
      </c>
    </row>
    <row r="218" ht="25.5">
      <c r="A218" s="8" t="s">
        <v>412</v>
      </c>
      <c r="B218" s="8" t="s">
        <v>413</v>
      </c>
      <c r="C218" s="9">
        <f>'D.2D.2.1D.2.1.8SO 22-18-25'!I3</f>
        <v>0</v>
      </c>
      <c r="D218" s="9">
        <f>SUMIFS('D.2D.2.1D.2.1.8SO 22-18-25'!O:O,'D.2D.2.1D.2.1.8SO 22-18-25'!A:A,"P")</f>
        <v>0</v>
      </c>
      <c r="E218" s="9">
        <f>C218+D218</f>
        <v>0</v>
      </c>
    </row>
    <row r="219" ht="25.5">
      <c r="A219" s="8" t="s">
        <v>414</v>
      </c>
      <c r="B219" s="8" t="s">
        <v>415</v>
      </c>
      <c r="C219" s="9">
        <f>'D.2D.2.1D.2.1.8SO 22-18-27'!I3</f>
        <v>0</v>
      </c>
      <c r="D219" s="9">
        <f>SUMIFS('D.2D.2.1D.2.1.8SO 22-18-27'!O:O,'D.2D.2.1D.2.1.8SO 22-18-27'!A:A,"P")</f>
        <v>0</v>
      </c>
      <c r="E219" s="9">
        <f>C219+D219</f>
        <v>0</v>
      </c>
    </row>
    <row r="220">
      <c r="A220" s="8" t="s">
        <v>416</v>
      </c>
      <c r="B220" s="8" t="s">
        <v>417</v>
      </c>
      <c r="C220" s="9">
        <f>C221</f>
        <v>0</v>
      </c>
      <c r="D220" s="9">
        <f>D221</f>
        <v>0</v>
      </c>
      <c r="E220" s="9">
        <f>E221</f>
        <v>0</v>
      </c>
    </row>
    <row r="221">
      <c r="A221" s="8" t="s">
        <v>418</v>
      </c>
      <c r="B221" s="8" t="s">
        <v>419</v>
      </c>
      <c r="C221" s="9">
        <f>'D.2D.2.1D.2.1.9SO 22-15-01'!I3</f>
        <v>0</v>
      </c>
      <c r="D221" s="9">
        <f>SUMIFS('D.2D.2.1D.2.1.9SO 22-15-01'!O:O,'D.2D.2.1D.2.1.9SO 22-15-01'!A:A,"P")</f>
        <v>0</v>
      </c>
      <c r="E221" s="9">
        <f>C221+D221</f>
        <v>0</v>
      </c>
    </row>
    <row r="222">
      <c r="A222" s="8" t="s">
        <v>420</v>
      </c>
      <c r="B222" s="8" t="s">
        <v>421</v>
      </c>
      <c r="C222" s="9">
        <f>C223+C236+C239+C242+C244</f>
        <v>0</v>
      </c>
      <c r="D222" s="9">
        <f>D223+D236+D239+D242+D244</f>
        <v>0</v>
      </c>
      <c r="E222" s="9">
        <f>E223+E236+E239+E242+E244</f>
        <v>0</v>
      </c>
    </row>
    <row r="223" ht="25.5">
      <c r="A223" s="8" t="s">
        <v>422</v>
      </c>
      <c r="B223" s="8" t="s">
        <v>423</v>
      </c>
      <c r="C223" s="9">
        <f>C224+C231</f>
        <v>0</v>
      </c>
      <c r="D223" s="9">
        <f>D224+D231</f>
        <v>0</v>
      </c>
      <c r="E223" s="9">
        <f>E224+E231</f>
        <v>0</v>
      </c>
    </row>
    <row r="224">
      <c r="A224" s="8" t="s">
        <v>424</v>
      </c>
      <c r="B224" s="8" t="s">
        <v>425</v>
      </c>
      <c r="C224" s="9">
        <f>C225+C226+C227+C230</f>
        <v>0</v>
      </c>
      <c r="D224" s="9">
        <f>D225+D226+D227+D230</f>
        <v>0</v>
      </c>
      <c r="E224" s="9">
        <f>E225+E226+E227+E230</f>
        <v>0</v>
      </c>
    </row>
    <row r="225">
      <c r="A225" s="8" t="s">
        <v>426</v>
      </c>
      <c r="B225" s="8" t="s">
        <v>427</v>
      </c>
      <c r="C225" s="9">
        <f>'D.2D.2.2D.2.2.1SO 22-15-05SO 22'!I3</f>
        <v>0</v>
      </c>
      <c r="D225" s="9">
        <f>SUMIFS('D.2D.2.2D.2.2.1SO 22-15-05SO 22'!O:O,'D.2D.2.2D.2.2.1SO 22-15-05SO 22'!A:A,"P")</f>
        <v>0</v>
      </c>
      <c r="E225" s="9">
        <f>C225+D225</f>
        <v>0</v>
      </c>
    </row>
    <row r="226">
      <c r="A226" s="8" t="s">
        <v>428</v>
      </c>
      <c r="B226" s="8" t="s">
        <v>429</v>
      </c>
      <c r="C226" s="9">
        <f>'D.2D.2.2D.2.2.1SO 22-15-05SO ~1'!I3</f>
        <v>0</v>
      </c>
      <c r="D226" s="9">
        <f>SUMIFS('D.2D.2.2D.2.2.1SO 22-15-05SO ~1'!O:O,'D.2D.2.2D.2.2.1SO 22-15-05SO ~1'!A:A,"P")</f>
        <v>0</v>
      </c>
      <c r="E226" s="9">
        <f>C226+D226</f>
        <v>0</v>
      </c>
    </row>
    <row r="227" ht="25.5">
      <c r="A227" s="8" t="s">
        <v>430</v>
      </c>
      <c r="B227" s="8" t="s">
        <v>431</v>
      </c>
      <c r="C227" s="9">
        <f>C228+C229</f>
        <v>0</v>
      </c>
      <c r="D227" s="9">
        <f>D228+D229</f>
        <v>0</v>
      </c>
      <c r="E227" s="9">
        <f>E228+E229</f>
        <v>0</v>
      </c>
    </row>
    <row r="228">
      <c r="A228" s="8" t="s">
        <v>432</v>
      </c>
      <c r="B228" s="8" t="s">
        <v>433</v>
      </c>
      <c r="C228" s="9">
        <f>'D.2D.2.2D.2.2.1SO 22-15-05SO ~2'!I3</f>
        <v>0</v>
      </c>
      <c r="D228" s="9">
        <f>SUMIFS('D.2D.2.2D.2.2.1SO 22-15-05SO ~2'!O:O,'D.2D.2.2D.2.2.1SO 22-15-05SO ~2'!A:A,"P")</f>
        <v>0</v>
      </c>
      <c r="E228" s="9">
        <f>C228+D228</f>
        <v>0</v>
      </c>
    </row>
    <row r="229">
      <c r="A229" s="8" t="s">
        <v>434</v>
      </c>
      <c r="B229" s="8" t="s">
        <v>435</v>
      </c>
      <c r="C229" s="9">
        <f>'D.2D.2.2D.2.2.1SO 22-15-05SO ~3'!I3</f>
        <v>0</v>
      </c>
      <c r="D229" s="9">
        <f>SUMIFS('D.2D.2.2D.2.2.1SO 22-15-05SO ~3'!O:O,'D.2D.2.2D.2.2.1SO 22-15-05SO ~3'!A:A,"P")</f>
        <v>0</v>
      </c>
      <c r="E229" s="9">
        <f>C229+D229</f>
        <v>0</v>
      </c>
    </row>
    <row r="230" ht="38.25">
      <c r="A230" s="8" t="s">
        <v>436</v>
      </c>
      <c r="B230" s="8" t="s">
        <v>437</v>
      </c>
      <c r="C230" s="9">
        <f>'D.2D.2.2D.2.2.1SO 22-15-05SO ~4'!I3</f>
        <v>0</v>
      </c>
      <c r="D230" s="9">
        <f>SUMIFS('D.2D.2.2D.2.2.1SO 22-15-05SO ~4'!O:O,'D.2D.2.2D.2.2.1SO 22-15-05SO ~4'!A:A,"P")</f>
        <v>0</v>
      </c>
      <c r="E230" s="9">
        <f>C230+D230</f>
        <v>0</v>
      </c>
    </row>
    <row r="231">
      <c r="A231" s="8" t="s">
        <v>438</v>
      </c>
      <c r="B231" s="8" t="s">
        <v>439</v>
      </c>
      <c r="C231" s="9">
        <f>C232+C233+C234+C235</f>
        <v>0</v>
      </c>
      <c r="D231" s="9">
        <f>D232+D233+D234+D235</f>
        <v>0</v>
      </c>
      <c r="E231" s="9">
        <f>E232+E233+E234+E235</f>
        <v>0</v>
      </c>
    </row>
    <row r="232" ht="25.5">
      <c r="A232" s="8" t="s">
        <v>440</v>
      </c>
      <c r="B232" s="8" t="s">
        <v>441</v>
      </c>
      <c r="C232" s="9">
        <f>'D.2D.2.2D.2.2.1SO 22-15-08SO 22'!I3</f>
        <v>0</v>
      </c>
      <c r="D232" s="9">
        <f>SUMIFS('D.2D.2.2D.2.2.1SO 22-15-08SO 22'!O:O,'D.2D.2.2D.2.2.1SO 22-15-08SO 22'!A:A,"P")</f>
        <v>0</v>
      </c>
      <c r="E232" s="9">
        <f>C232+D232</f>
        <v>0</v>
      </c>
    </row>
    <row r="233" ht="25.5">
      <c r="A233" s="8" t="s">
        <v>442</v>
      </c>
      <c r="B233" s="8" t="s">
        <v>443</v>
      </c>
      <c r="C233" s="9">
        <f>'D.2D.2.2D.2.2.1SO 22-15-08SO ~1'!I3</f>
        <v>0</v>
      </c>
      <c r="D233" s="9">
        <f>SUMIFS('D.2D.2.2D.2.2.1SO 22-15-08SO ~1'!O:O,'D.2D.2.2D.2.2.1SO 22-15-08SO ~1'!A:A,"P")</f>
        <v>0</v>
      </c>
      <c r="E233" s="9">
        <f>C233+D233</f>
        <v>0</v>
      </c>
    </row>
    <row r="234" ht="38.25">
      <c r="A234" s="8" t="s">
        <v>444</v>
      </c>
      <c r="B234" s="8" t="s">
        <v>445</v>
      </c>
      <c r="C234" s="9">
        <f>'D.2D.2.2D.2.2.1SO 22-15-08SO ~2'!I3</f>
        <v>0</v>
      </c>
      <c r="D234" s="9">
        <f>SUMIFS('D.2D.2.2D.2.2.1SO 22-15-08SO ~2'!O:O,'D.2D.2.2D.2.2.1SO 22-15-08SO ~2'!A:A,"P")</f>
        <v>0</v>
      </c>
      <c r="E234" s="9">
        <f>C234+D234</f>
        <v>0</v>
      </c>
    </row>
    <row r="235" ht="25.5">
      <c r="A235" s="8" t="s">
        <v>446</v>
      </c>
      <c r="B235" s="8" t="s">
        <v>447</v>
      </c>
      <c r="C235" s="9">
        <f>'D.2D.2.2D.2.2.1SO 22-15-08SO ~3'!I3</f>
        <v>0</v>
      </c>
      <c r="D235" s="9">
        <f>SUMIFS('D.2D.2.2D.2.2.1SO 22-15-08SO ~3'!O:O,'D.2D.2.2D.2.2.1SO 22-15-08SO ~3'!A:A,"P")</f>
        <v>0</v>
      </c>
      <c r="E235" s="9">
        <f>C235+D235</f>
        <v>0</v>
      </c>
    </row>
    <row r="236">
      <c r="A236" s="8" t="s">
        <v>448</v>
      </c>
      <c r="B236" s="8" t="s">
        <v>449</v>
      </c>
      <c r="C236" s="9">
        <f>C237+C238</f>
        <v>0</v>
      </c>
      <c r="D236" s="9">
        <f>D237+D238</f>
        <v>0</v>
      </c>
      <c r="E236" s="9">
        <f>E237+E238</f>
        <v>0</v>
      </c>
    </row>
    <row r="237" ht="25.5">
      <c r="A237" s="8" t="s">
        <v>450</v>
      </c>
      <c r="B237" s="8" t="s">
        <v>451</v>
      </c>
      <c r="C237" s="9">
        <f>'D.2D.2.2D.2.2.2SO 22-15-06'!I3</f>
        <v>0</v>
      </c>
      <c r="D237" s="9">
        <f>SUMIFS('D.2D.2.2D.2.2.2SO 22-15-06'!O:O,'D.2D.2.2D.2.2.2SO 22-15-06'!A:A,"P")</f>
        <v>0</v>
      </c>
      <c r="E237" s="9">
        <f>C237+D237</f>
        <v>0</v>
      </c>
    </row>
    <row r="238" ht="25.5">
      <c r="A238" s="8" t="s">
        <v>452</v>
      </c>
      <c r="B238" s="8" t="s">
        <v>453</v>
      </c>
      <c r="C238" s="9">
        <f>'D.2D.2.2D.2.2.2SO 22-15-09'!I3</f>
        <v>0</v>
      </c>
      <c r="D238" s="9">
        <f>SUMIFS('D.2D.2.2D.2.2.2SO 22-15-09'!O:O,'D.2D.2.2D.2.2.2SO 22-15-09'!A:A,"P")</f>
        <v>0</v>
      </c>
      <c r="E238" s="9">
        <f>C238+D238</f>
        <v>0</v>
      </c>
    </row>
    <row r="239">
      <c r="A239" s="8" t="s">
        <v>454</v>
      </c>
      <c r="B239" s="8" t="s">
        <v>455</v>
      </c>
      <c r="C239" s="9">
        <f>C240+C241</f>
        <v>0</v>
      </c>
      <c r="D239" s="9">
        <f>D240+D241</f>
        <v>0</v>
      </c>
      <c r="E239" s="9">
        <f>E240+E241</f>
        <v>0</v>
      </c>
    </row>
    <row r="240" ht="25.5">
      <c r="A240" s="8" t="s">
        <v>456</v>
      </c>
      <c r="B240" s="8" t="s">
        <v>457</v>
      </c>
      <c r="C240" s="9">
        <f>'D.2D.2.2D.2.2.4SO 22-15-07'!I3</f>
        <v>0</v>
      </c>
      <c r="D240" s="9">
        <f>SUMIFS('D.2D.2.2D.2.2.4SO 22-15-07'!O:O,'D.2D.2.2D.2.2.4SO 22-15-07'!A:A,"P")</f>
        <v>0</v>
      </c>
      <c r="E240" s="9">
        <f>C240+D240</f>
        <v>0</v>
      </c>
    </row>
    <row r="241" ht="25.5">
      <c r="A241" s="8" t="s">
        <v>458</v>
      </c>
      <c r="B241" s="8" t="s">
        <v>459</v>
      </c>
      <c r="C241" s="9">
        <f>'D.2D.2.2D.2.2.4SO 22-15-10'!I3</f>
        <v>0</v>
      </c>
      <c r="D241" s="9">
        <f>SUMIFS('D.2D.2.2D.2.2.4SO 22-15-10'!O:O,'D.2D.2.2D.2.2.4SO 22-15-10'!A:A,"P")</f>
        <v>0</v>
      </c>
      <c r="E241" s="9">
        <f>C241+D241</f>
        <v>0</v>
      </c>
    </row>
    <row r="242">
      <c r="A242" s="8" t="s">
        <v>460</v>
      </c>
      <c r="B242" s="8" t="s">
        <v>461</v>
      </c>
      <c r="C242" s="9">
        <f>C243</f>
        <v>0</v>
      </c>
      <c r="D242" s="9">
        <f>D243</f>
        <v>0</v>
      </c>
      <c r="E242" s="9">
        <f>E243</f>
        <v>0</v>
      </c>
    </row>
    <row r="243">
      <c r="A243" s="8" t="s">
        <v>462</v>
      </c>
      <c r="B243" s="8" t="s">
        <v>463</v>
      </c>
      <c r="C243" s="9">
        <f>'D.2D.2.2D.2.2.5SO 22-15-51'!I3</f>
        <v>0</v>
      </c>
      <c r="D243" s="9">
        <f>SUMIFS('D.2D.2.2D.2.2.5SO 22-15-51'!O:O,'D.2D.2.2D.2.2.5SO 22-15-51'!A:A,"P")</f>
        <v>0</v>
      </c>
      <c r="E243" s="9">
        <f>C243+D243</f>
        <v>0</v>
      </c>
    </row>
    <row r="244">
      <c r="A244" s="8" t="s">
        <v>464</v>
      </c>
      <c r="B244" s="8" t="s">
        <v>465</v>
      </c>
      <c r="C244" s="9">
        <f>C245</f>
        <v>0</v>
      </c>
      <c r="D244" s="9">
        <f>D245</f>
        <v>0</v>
      </c>
      <c r="E244" s="9">
        <f>E245</f>
        <v>0</v>
      </c>
    </row>
    <row r="245" ht="25.5">
      <c r="A245" s="8" t="s">
        <v>466</v>
      </c>
      <c r="B245" s="8" t="s">
        <v>467</v>
      </c>
      <c r="C245" s="9">
        <f>'D.2D.2.2D.2.2.6SO 22-15-11'!I3</f>
        <v>0</v>
      </c>
      <c r="D245" s="9">
        <f>SUMIFS('D.2D.2.2D.2.2.6SO 22-15-11'!O:O,'D.2D.2.2D.2.2.6SO 22-15-11'!A:A,"P")</f>
        <v>0</v>
      </c>
      <c r="E245" s="9">
        <f>C245+D245</f>
        <v>0</v>
      </c>
    </row>
    <row r="246">
      <c r="A246" s="8" t="s">
        <v>468</v>
      </c>
      <c r="B246" s="8" t="s">
        <v>469</v>
      </c>
      <c r="C246" s="9">
        <f>C247+C252+C254+C274+C276+C279+C288</f>
        <v>0</v>
      </c>
      <c r="D246" s="9">
        <f>D247+D252+D254+D274+D276+D279+D288</f>
        <v>0</v>
      </c>
      <c r="E246" s="9">
        <f>E247+E252+E254+E274+E276+E279+E288</f>
        <v>0</v>
      </c>
    </row>
    <row r="247">
      <c r="A247" s="8" t="s">
        <v>470</v>
      </c>
      <c r="B247" s="8" t="s">
        <v>471</v>
      </c>
      <c r="C247" s="9">
        <f>C248+C249+C250+C251</f>
        <v>0</v>
      </c>
      <c r="D247" s="9">
        <f>D248+D249+D250+D251</f>
        <v>0</v>
      </c>
      <c r="E247" s="9">
        <f>E248+E249+E250+E251</f>
        <v>0</v>
      </c>
    </row>
    <row r="248">
      <c r="A248" s="8" t="s">
        <v>472</v>
      </c>
      <c r="B248" s="8" t="s">
        <v>473</v>
      </c>
      <c r="C248" s="9">
        <f>'D.2D.2.3D.2.3.01SO 22-01-01'!I3</f>
        <v>0</v>
      </c>
      <c r="D248" s="9">
        <f>SUMIFS('D.2D.2.3D.2.3.01SO 22-01-01'!O:O,'D.2D.2.3D.2.3.01SO 22-01-01'!A:A,"P")</f>
        <v>0</v>
      </c>
      <c r="E248" s="9">
        <f>C248+D248</f>
        <v>0</v>
      </c>
    </row>
    <row r="249">
      <c r="A249" s="8" t="s">
        <v>474</v>
      </c>
      <c r="B249" s="8" t="s">
        <v>475</v>
      </c>
      <c r="C249" s="9">
        <f>'D.2D.2.3D.2.3.01SO 22-01-02'!I3</f>
        <v>0</v>
      </c>
      <c r="D249" s="9">
        <f>SUMIFS('D.2D.2.3D.2.3.01SO 22-01-02'!O:O,'D.2D.2.3D.2.3.01SO 22-01-02'!A:A,"P")</f>
        <v>0</v>
      </c>
      <c r="E249" s="9">
        <f>C249+D249</f>
        <v>0</v>
      </c>
    </row>
    <row r="250">
      <c r="A250" s="8" t="s">
        <v>476</v>
      </c>
      <c r="B250" s="8" t="s">
        <v>477</v>
      </c>
      <c r="C250" s="9">
        <f>'D.2D.2.3D.2.3.01SO 22-01-03'!I3</f>
        <v>0</v>
      </c>
      <c r="D250" s="9">
        <f>SUMIFS('D.2D.2.3D.2.3.01SO 22-01-03'!O:O,'D.2D.2.3D.2.3.01SO 22-01-03'!A:A,"P")</f>
        <v>0</v>
      </c>
      <c r="E250" s="9">
        <f>C250+D250</f>
        <v>0</v>
      </c>
    </row>
    <row r="251" ht="25.5">
      <c r="A251" s="8" t="s">
        <v>478</v>
      </c>
      <c r="B251" s="8" t="s">
        <v>479</v>
      </c>
      <c r="C251" s="9">
        <f>'D.2D.2.3D.2.3.01SO 22-01-51'!I3</f>
        <v>0</v>
      </c>
      <c r="D251" s="9">
        <f>SUMIFS('D.2D.2.3D.2.3.01SO 22-01-51'!O:O,'D.2D.2.3D.2.3.01SO 22-01-51'!A:A,"P")</f>
        <v>0</v>
      </c>
      <c r="E251" s="9">
        <f>C251+D251</f>
        <v>0</v>
      </c>
    </row>
    <row r="252">
      <c r="A252" s="8" t="s">
        <v>480</v>
      </c>
      <c r="B252" s="8" t="s">
        <v>481</v>
      </c>
      <c r="C252" s="9">
        <f>C253</f>
        <v>0</v>
      </c>
      <c r="D252" s="9">
        <f>D253</f>
        <v>0</v>
      </c>
      <c r="E252" s="9">
        <f>E253</f>
        <v>0</v>
      </c>
    </row>
    <row r="253">
      <c r="A253" s="8" t="s">
        <v>482</v>
      </c>
      <c r="B253" s="8" t="s">
        <v>483</v>
      </c>
      <c r="C253" s="9">
        <f>'D.2D.2.3D.2.3.04SO 22-06-01'!I3</f>
        <v>0</v>
      </c>
      <c r="D253" s="9">
        <f>SUMIFS('D.2D.2.3D.2.3.04SO 22-06-01'!O:O,'D.2D.2.3D.2.3.04SO 22-06-01'!A:A,"P")</f>
        <v>0</v>
      </c>
      <c r="E253" s="9">
        <f>C253+D253</f>
        <v>0</v>
      </c>
    </row>
    <row r="254" ht="25.5">
      <c r="A254" s="8" t="s">
        <v>484</v>
      </c>
      <c r="B254" s="8" t="s">
        <v>485</v>
      </c>
      <c r="C254" s="9">
        <f>C255+C256+C257+C258+C259+C260+C261+C262+C263+C264+C265+C266+C267+C268+C269+C270+C271+C272+C273</f>
        <v>0</v>
      </c>
      <c r="D254" s="9">
        <f>D255+D256+D257+D258+D259+D260+D261+D262+D263+D264+D265+D266+D267+D268+D269+D270+D271+D272+D273</f>
        <v>0</v>
      </c>
      <c r="E254" s="9">
        <f>E255+E256+E257+E258+E259+E260+E261+E262+E263+E264+E265+E266+E267+E268+E269+E270+E271+E272+E273</f>
        <v>0</v>
      </c>
    </row>
    <row r="255">
      <c r="A255" s="8" t="s">
        <v>486</v>
      </c>
      <c r="B255" s="8" t="s">
        <v>487</v>
      </c>
      <c r="C255" s="9">
        <f>'D.2D.2.3D.2.3.06SO 21-06-01'!I3</f>
        <v>0</v>
      </c>
      <c r="D255" s="9">
        <f>SUMIFS('D.2D.2.3D.2.3.06SO 21-06-01'!O:O,'D.2D.2.3D.2.3.06SO 21-06-01'!A:A,"P")</f>
        <v>0</v>
      </c>
      <c r="E255" s="9">
        <f>C255+D255</f>
        <v>0</v>
      </c>
    </row>
    <row r="256">
      <c r="A256" s="8" t="s">
        <v>488</v>
      </c>
      <c r="B256" s="8" t="s">
        <v>489</v>
      </c>
      <c r="C256" s="9">
        <f>'D.2D.2.3D.2.3.06SO 21-06-02'!I3</f>
        <v>0</v>
      </c>
      <c r="D256" s="9">
        <f>SUMIFS('D.2D.2.3D.2.3.06SO 21-06-02'!O:O,'D.2D.2.3D.2.3.06SO 21-06-02'!A:A,"P")</f>
        <v>0</v>
      </c>
      <c r="E256" s="9">
        <f>C256+D256</f>
        <v>0</v>
      </c>
    </row>
    <row r="257">
      <c r="A257" s="8" t="s">
        <v>490</v>
      </c>
      <c r="B257" s="8" t="s">
        <v>491</v>
      </c>
      <c r="C257" s="9">
        <f>'D.2D.2.3D.2.3.06SO 22-06-02'!I3</f>
        <v>0</v>
      </c>
      <c r="D257" s="9">
        <f>SUMIFS('D.2D.2.3D.2.3.06SO 22-06-02'!O:O,'D.2D.2.3D.2.3.06SO 22-06-02'!A:A,"P")</f>
        <v>0</v>
      </c>
      <c r="E257" s="9">
        <f>C257+D257</f>
        <v>0</v>
      </c>
    </row>
    <row r="258" ht="25.5">
      <c r="A258" s="8" t="s">
        <v>492</v>
      </c>
      <c r="B258" s="8" t="s">
        <v>493</v>
      </c>
      <c r="C258" s="9">
        <f>'D.2D.2.3D.2.3.06SO 22-06-03'!I3</f>
        <v>0</v>
      </c>
      <c r="D258" s="9">
        <f>SUMIFS('D.2D.2.3D.2.3.06SO 22-06-03'!O:O,'D.2D.2.3D.2.3.06SO 22-06-03'!A:A,"P")</f>
        <v>0</v>
      </c>
      <c r="E258" s="9">
        <f>C258+D258</f>
        <v>0</v>
      </c>
    </row>
    <row r="259" ht="25.5">
      <c r="A259" s="8" t="s">
        <v>494</v>
      </c>
      <c r="B259" s="8" t="s">
        <v>495</v>
      </c>
      <c r="C259" s="9">
        <f>'D.2D.2.3D.2.3.06SO 22-06-04'!I3</f>
        <v>0</v>
      </c>
      <c r="D259" s="9">
        <f>SUMIFS('D.2D.2.3D.2.3.06SO 22-06-04'!O:O,'D.2D.2.3D.2.3.06SO 22-06-04'!A:A,"P")</f>
        <v>0</v>
      </c>
      <c r="E259" s="9">
        <f>C259+D259</f>
        <v>0</v>
      </c>
    </row>
    <row r="260">
      <c r="A260" s="8" t="s">
        <v>496</v>
      </c>
      <c r="B260" s="8" t="s">
        <v>497</v>
      </c>
      <c r="C260" s="9">
        <f>'D.2D.2.3D.2.3.06SO 22-06-05'!I3</f>
        <v>0</v>
      </c>
      <c r="D260" s="9">
        <f>SUMIFS('D.2D.2.3D.2.3.06SO 22-06-05'!O:O,'D.2D.2.3D.2.3.06SO 22-06-05'!A:A,"P")</f>
        <v>0</v>
      </c>
      <c r="E260" s="9">
        <f>C260+D260</f>
        <v>0</v>
      </c>
    </row>
    <row r="261" ht="25.5">
      <c r="A261" s="8" t="s">
        <v>498</v>
      </c>
      <c r="B261" s="8" t="s">
        <v>499</v>
      </c>
      <c r="C261" s="9">
        <f>'D.2D.2.3D.2.3.06SO 22-06-06'!I3</f>
        <v>0</v>
      </c>
      <c r="D261" s="9">
        <f>SUMIFS('D.2D.2.3D.2.3.06SO 22-06-06'!O:O,'D.2D.2.3D.2.3.06SO 22-06-06'!A:A,"P")</f>
        <v>0</v>
      </c>
      <c r="E261" s="9">
        <f>C261+D261</f>
        <v>0</v>
      </c>
    </row>
    <row r="262">
      <c r="A262" s="8" t="s">
        <v>500</v>
      </c>
      <c r="B262" s="8" t="s">
        <v>501</v>
      </c>
      <c r="C262" s="9">
        <f>'D.2D.2.3D.2.3.06SO 22-06-07'!I3</f>
        <v>0</v>
      </c>
      <c r="D262" s="9">
        <f>SUMIFS('D.2D.2.3D.2.3.06SO 22-06-07'!O:O,'D.2D.2.3D.2.3.06SO 22-06-07'!A:A,"P")</f>
        <v>0</v>
      </c>
      <c r="E262" s="9">
        <f>C262+D262</f>
        <v>0</v>
      </c>
    </row>
    <row r="263" ht="25.5">
      <c r="A263" s="8" t="s">
        <v>502</v>
      </c>
      <c r="B263" s="8" t="s">
        <v>503</v>
      </c>
      <c r="C263" s="9">
        <f>'D.2D.2.3D.2.3.06SO 22-06-08'!I3</f>
        <v>0</v>
      </c>
      <c r="D263" s="9">
        <f>SUMIFS('D.2D.2.3D.2.3.06SO 22-06-08'!O:O,'D.2D.2.3D.2.3.06SO 22-06-08'!A:A,"P")</f>
        <v>0</v>
      </c>
      <c r="E263" s="9">
        <f>C263+D263</f>
        <v>0</v>
      </c>
    </row>
    <row r="264">
      <c r="A264" s="8" t="s">
        <v>504</v>
      </c>
      <c r="B264" s="8" t="s">
        <v>505</v>
      </c>
      <c r="C264" s="9">
        <f>'D.2D.2.3D.2.3.06SO 22-06-09'!I3</f>
        <v>0</v>
      </c>
      <c r="D264" s="9">
        <f>SUMIFS('D.2D.2.3D.2.3.06SO 22-06-09'!O:O,'D.2D.2.3D.2.3.06SO 22-06-09'!A:A,"P")</f>
        <v>0</v>
      </c>
      <c r="E264" s="9">
        <f>C264+D264</f>
        <v>0</v>
      </c>
    </row>
    <row r="265">
      <c r="A265" s="8" t="s">
        <v>506</v>
      </c>
      <c r="B265" s="8" t="s">
        <v>507</v>
      </c>
      <c r="C265" s="9">
        <f>'D.2D.2.3D.2.3.06SO 22-06-11'!I3</f>
        <v>0</v>
      </c>
      <c r="D265" s="9">
        <f>SUMIFS('D.2D.2.3D.2.3.06SO 22-06-11'!O:O,'D.2D.2.3D.2.3.06SO 22-06-11'!A:A,"P")</f>
        <v>0</v>
      </c>
      <c r="E265" s="9">
        <f>C265+D265</f>
        <v>0</v>
      </c>
    </row>
    <row r="266">
      <c r="A266" s="8" t="s">
        <v>508</v>
      </c>
      <c r="B266" s="8" t="s">
        <v>509</v>
      </c>
      <c r="C266" s="9">
        <f>'D.2D.2.3D.2.3.06SO 22-06-12'!I3</f>
        <v>0</v>
      </c>
      <c r="D266" s="9">
        <f>SUMIFS('D.2D.2.3D.2.3.06SO 22-06-12'!O:O,'D.2D.2.3D.2.3.06SO 22-06-12'!A:A,"P")</f>
        <v>0</v>
      </c>
      <c r="E266" s="9">
        <f>C266+D266</f>
        <v>0</v>
      </c>
    </row>
    <row r="267" ht="25.5">
      <c r="A267" s="8" t="s">
        <v>510</v>
      </c>
      <c r="B267" s="8" t="s">
        <v>511</v>
      </c>
      <c r="C267" s="9">
        <f>'D.2D.2.3D.2.3.06SO 22-06-13'!I3</f>
        <v>0</v>
      </c>
      <c r="D267" s="9">
        <f>SUMIFS('D.2D.2.3D.2.3.06SO 22-06-13'!O:O,'D.2D.2.3D.2.3.06SO 22-06-13'!A:A,"P")</f>
        <v>0</v>
      </c>
      <c r="E267" s="9">
        <f>C267+D267</f>
        <v>0</v>
      </c>
    </row>
    <row r="268" ht="25.5">
      <c r="A268" s="8" t="s">
        <v>512</v>
      </c>
      <c r="B268" s="8" t="s">
        <v>513</v>
      </c>
      <c r="C268" s="9">
        <f>'D.2D.2.3D.2.3.06SO 22-06-14'!I3</f>
        <v>0</v>
      </c>
      <c r="D268" s="9">
        <f>SUMIFS('D.2D.2.3D.2.3.06SO 22-06-14'!O:O,'D.2D.2.3D.2.3.06SO 22-06-14'!A:A,"P")</f>
        <v>0</v>
      </c>
      <c r="E268" s="9">
        <f>C268+D268</f>
        <v>0</v>
      </c>
    </row>
    <row r="269">
      <c r="A269" s="8" t="s">
        <v>514</v>
      </c>
      <c r="B269" s="8" t="s">
        <v>515</v>
      </c>
      <c r="C269" s="9">
        <f>'D.2D.2.3D.2.3.06SO 22-06-15'!I3</f>
        <v>0</v>
      </c>
      <c r="D269" s="9">
        <f>SUMIFS('D.2D.2.3D.2.3.06SO 22-06-15'!O:O,'D.2D.2.3D.2.3.06SO 22-06-15'!A:A,"P")</f>
        <v>0</v>
      </c>
      <c r="E269" s="9">
        <f>C269+D269</f>
        <v>0</v>
      </c>
    </row>
    <row r="270" ht="25.5">
      <c r="A270" s="8" t="s">
        <v>516</v>
      </c>
      <c r="B270" s="8" t="s">
        <v>517</v>
      </c>
      <c r="C270" s="9">
        <f>'D.2D.2.3D.2.3.06SO 22-12-01'!I3</f>
        <v>0</v>
      </c>
      <c r="D270" s="9">
        <f>SUMIFS('D.2D.2.3D.2.3.06SO 22-12-01'!O:O,'D.2D.2.3D.2.3.06SO 22-12-01'!A:A,"P")</f>
        <v>0</v>
      </c>
      <c r="E270" s="9">
        <f>C270+D270</f>
        <v>0</v>
      </c>
    </row>
    <row r="271" ht="25.5">
      <c r="A271" s="8" t="s">
        <v>518</v>
      </c>
      <c r="B271" s="8" t="s">
        <v>519</v>
      </c>
      <c r="C271" s="9">
        <f>'D.2D.2.3D.2.3.06SO 22-12-02'!I3</f>
        <v>0</v>
      </c>
      <c r="D271" s="9">
        <f>SUMIFS('D.2D.2.3D.2.3.06SO 22-12-02'!O:O,'D.2D.2.3D.2.3.06SO 22-12-02'!A:A,"P")</f>
        <v>0</v>
      </c>
      <c r="E271" s="9">
        <f>C271+D271</f>
        <v>0</v>
      </c>
    </row>
    <row r="272" ht="25.5">
      <c r="A272" s="8" t="s">
        <v>520</v>
      </c>
      <c r="B272" s="8" t="s">
        <v>521</v>
      </c>
      <c r="C272" s="9">
        <f>'D.2D.2.3D.2.3.06SO 22-12-03'!I3</f>
        <v>0</v>
      </c>
      <c r="D272" s="9">
        <f>SUMIFS('D.2D.2.3D.2.3.06SO 22-12-03'!O:O,'D.2D.2.3D.2.3.06SO 22-12-03'!A:A,"P")</f>
        <v>0</v>
      </c>
      <c r="E272" s="9">
        <f>C272+D272</f>
        <v>0</v>
      </c>
    </row>
    <row r="273">
      <c r="A273" s="8" t="s">
        <v>522</v>
      </c>
      <c r="B273" s="8" t="s">
        <v>523</v>
      </c>
      <c r="C273" s="9">
        <f>'D.2D.2.3D.2.3.06SO 25-06-01'!I3</f>
        <v>0</v>
      </c>
      <c r="D273" s="9">
        <f>SUMIFS('D.2D.2.3D.2.3.06SO 25-06-01'!O:O,'D.2D.2.3D.2.3.06SO 25-06-01'!A:A,"P")</f>
        <v>0</v>
      </c>
      <c r="E273" s="9">
        <f>C273+D273</f>
        <v>0</v>
      </c>
    </row>
    <row r="274">
      <c r="A274" s="8" t="s">
        <v>524</v>
      </c>
      <c r="B274" s="8" t="s">
        <v>525</v>
      </c>
      <c r="C274" s="9">
        <f>C275</f>
        <v>0</v>
      </c>
      <c r="D274" s="9">
        <f>D275</f>
        <v>0</v>
      </c>
      <c r="E274" s="9">
        <f>E275</f>
        <v>0</v>
      </c>
    </row>
    <row r="275">
      <c r="A275" s="8" t="s">
        <v>526</v>
      </c>
      <c r="B275" s="8" t="s">
        <v>527</v>
      </c>
      <c r="C275" s="9">
        <f>'D.2D.2.3D.2.3.07SO 22-01-04'!I3</f>
        <v>0</v>
      </c>
      <c r="D275" s="9">
        <f>SUMIFS('D.2D.2.3D.2.3.07SO 22-01-04'!O:O,'D.2D.2.3D.2.3.07SO 22-01-04'!A:A,"P")</f>
        <v>0</v>
      </c>
      <c r="E275" s="9">
        <f>C275+D275</f>
        <v>0</v>
      </c>
    </row>
    <row r="276">
      <c r="A276" s="8" t="s">
        <v>528</v>
      </c>
      <c r="B276" s="8" t="s">
        <v>529</v>
      </c>
      <c r="C276" s="9">
        <f>C277+C278</f>
        <v>0</v>
      </c>
      <c r="D276" s="9">
        <f>D277+D278</f>
        <v>0</v>
      </c>
      <c r="E276" s="9">
        <f>E277+E278</f>
        <v>0</v>
      </c>
    </row>
    <row r="277">
      <c r="A277" s="8" t="s">
        <v>530</v>
      </c>
      <c r="B277" s="8" t="s">
        <v>531</v>
      </c>
      <c r="C277" s="9">
        <f>'D.2D.2.3D.2.3.08SO 22-06-16'!I3</f>
        <v>0</v>
      </c>
      <c r="D277" s="9">
        <f>SUMIFS('D.2D.2.3D.2.3.08SO 22-06-16'!O:O,'D.2D.2.3D.2.3.08SO 22-06-16'!A:A,"P")</f>
        <v>0</v>
      </c>
      <c r="E277" s="9">
        <f>C277+D277</f>
        <v>0</v>
      </c>
    </row>
    <row r="278">
      <c r="A278" s="8" t="s">
        <v>532</v>
      </c>
      <c r="B278" s="8" t="s">
        <v>533</v>
      </c>
      <c r="C278" s="9">
        <f>'D.2D.2.3D.2.3.08SO 22-06-17'!I3</f>
        <v>0</v>
      </c>
      <c r="D278" s="9">
        <f>SUMIFS('D.2D.2.3D.2.3.08SO 22-06-17'!O:O,'D.2D.2.3D.2.3.08SO 22-06-17'!A:A,"P")</f>
        <v>0</v>
      </c>
      <c r="E278" s="9">
        <f>C278+D278</f>
        <v>0</v>
      </c>
    </row>
    <row r="279" ht="25.5">
      <c r="A279" s="8" t="s">
        <v>534</v>
      </c>
      <c r="B279" s="8" t="s">
        <v>535</v>
      </c>
      <c r="C279" s="9">
        <f>C280+C282+C283+C284+C285+C286+C287</f>
        <v>0</v>
      </c>
      <c r="D279" s="9">
        <f>D280+D282+D283+D284+D285+D286+D287</f>
        <v>0</v>
      </c>
      <c r="E279" s="9">
        <f>E280+E282+E283+E284+E285+E286+E287</f>
        <v>0</v>
      </c>
    </row>
    <row r="280" ht="25.5">
      <c r="A280" s="8" t="s">
        <v>536</v>
      </c>
      <c r="B280" s="8" t="s">
        <v>537</v>
      </c>
      <c r="C280" s="9">
        <f>C281</f>
        <v>0</v>
      </c>
      <c r="D280" s="9">
        <f>D281</f>
        <v>0</v>
      </c>
      <c r="E280" s="9">
        <f>E281</f>
        <v>0</v>
      </c>
    </row>
    <row r="281" ht="25.5">
      <c r="A281" s="8" t="s">
        <v>538</v>
      </c>
      <c r="B281" s="8" t="s">
        <v>539</v>
      </c>
      <c r="C281" s="9">
        <f>'D.2D.2.3D.2.3.09SO 22-50-04SO 2'!I3</f>
        <v>0</v>
      </c>
      <c r="D281" s="9">
        <f>SUMIFS('D.2D.2.3D.2.3.09SO 22-50-04SO 2'!O:O,'D.2D.2.3D.2.3.09SO 22-50-04SO 2'!A:A,"P")</f>
        <v>0</v>
      </c>
      <c r="E281" s="9">
        <f>C281+D281</f>
        <v>0</v>
      </c>
    </row>
    <row r="282" ht="25.5">
      <c r="A282" s="8" t="s">
        <v>540</v>
      </c>
      <c r="B282" s="8" t="s">
        <v>541</v>
      </c>
      <c r="C282" s="9">
        <f>'D.2D.2.3D.2.3.09SO 22-50-14'!I3</f>
        <v>0</v>
      </c>
      <c r="D282" s="9">
        <f>SUMIFS('D.2D.2.3D.2.3.09SO 22-50-14'!O:O,'D.2D.2.3D.2.3.09SO 22-50-14'!A:A,"P")</f>
        <v>0</v>
      </c>
      <c r="E282" s="9">
        <f>C282+D282</f>
        <v>0</v>
      </c>
    </row>
    <row r="283" ht="25.5">
      <c r="A283" s="8" t="s">
        <v>542</v>
      </c>
      <c r="B283" s="8" t="s">
        <v>543</v>
      </c>
      <c r="C283" s="9">
        <f>'D.2D.2.3D.2.3.09SO 22-50-15'!I3</f>
        <v>0</v>
      </c>
      <c r="D283" s="9">
        <f>SUMIFS('D.2D.2.3D.2.3.09SO 22-50-15'!O:O,'D.2D.2.3D.2.3.09SO 22-50-15'!A:A,"P")</f>
        <v>0</v>
      </c>
      <c r="E283" s="9">
        <f>C283+D283</f>
        <v>0</v>
      </c>
    </row>
    <row r="284" ht="25.5">
      <c r="A284" s="8" t="s">
        <v>544</v>
      </c>
      <c r="B284" s="8" t="s">
        <v>545</v>
      </c>
      <c r="C284" s="9">
        <f>'D.2D.2.3D.2.3.09SO 22-50-16'!I3</f>
        <v>0</v>
      </c>
      <c r="D284" s="9">
        <f>SUMIFS('D.2D.2.3D.2.3.09SO 22-50-16'!O:O,'D.2D.2.3D.2.3.09SO 22-50-16'!A:A,"P")</f>
        <v>0</v>
      </c>
      <c r="E284" s="9">
        <f>C284+D284</f>
        <v>0</v>
      </c>
    </row>
    <row r="285" ht="25.5">
      <c r="A285" s="8" t="s">
        <v>546</v>
      </c>
      <c r="B285" s="8" t="s">
        <v>547</v>
      </c>
      <c r="C285" s="9">
        <f>'D.2D.2.3D.2.3.09SO 22-50-17'!I3</f>
        <v>0</v>
      </c>
      <c r="D285" s="9">
        <f>SUMIFS('D.2D.2.3D.2.3.09SO 22-50-17'!O:O,'D.2D.2.3D.2.3.09SO 22-50-17'!A:A,"P")</f>
        <v>0</v>
      </c>
      <c r="E285" s="9">
        <f>C285+D285</f>
        <v>0</v>
      </c>
    </row>
    <row r="286" ht="25.5">
      <c r="A286" s="8" t="s">
        <v>548</v>
      </c>
      <c r="B286" s="8" t="s">
        <v>549</v>
      </c>
      <c r="C286" s="9">
        <f>'D.2D.2.3D.2.3.09SO 22-50-18'!I3</f>
        <v>0</v>
      </c>
      <c r="D286" s="9">
        <f>SUMIFS('D.2D.2.3D.2.3.09SO 22-50-18'!O:O,'D.2D.2.3D.2.3.09SO 22-50-18'!A:A,"P")</f>
        <v>0</v>
      </c>
      <c r="E286" s="9">
        <f>C286+D286</f>
        <v>0</v>
      </c>
    </row>
    <row r="287">
      <c r="A287" s="8" t="s">
        <v>550</v>
      </c>
      <c r="B287" s="8" t="s">
        <v>551</v>
      </c>
      <c r="C287" s="9">
        <f>'D.2D.2.3D.2.3.09SO 25-50-01'!I3</f>
        <v>0</v>
      </c>
      <c r="D287" s="9">
        <f>SUMIFS('D.2D.2.3D.2.3.09SO 25-50-01'!O:O,'D.2D.2.3D.2.3.09SO 25-50-01'!A:A,"P")</f>
        <v>0</v>
      </c>
      <c r="E287" s="9">
        <f>C287+D287</f>
        <v>0</v>
      </c>
    </row>
    <row r="288" ht="25.5">
      <c r="A288" s="8" t="s">
        <v>552</v>
      </c>
      <c r="B288" s="8" t="s">
        <v>553</v>
      </c>
      <c r="C288" s="9"/>
      <c r="D288" s="9"/>
      <c r="E288" s="9"/>
    </row>
    <row r="289">
      <c r="A289" s="8" t="s">
        <v>554</v>
      </c>
      <c r="B289" s="8" t="s">
        <v>555</v>
      </c>
      <c r="C289" s="9">
        <f>C290</f>
        <v>0</v>
      </c>
      <c r="D289" s="9">
        <f>D290</f>
        <v>0</v>
      </c>
      <c r="E289" s="9">
        <f>E290</f>
        <v>0</v>
      </c>
    </row>
    <row r="290" ht="25.5">
      <c r="A290" s="8" t="s">
        <v>556</v>
      </c>
      <c r="B290" s="8" t="s">
        <v>557</v>
      </c>
      <c r="C290" s="9">
        <f>C291</f>
        <v>0</v>
      </c>
      <c r="D290" s="9">
        <f>D291</f>
        <v>0</v>
      </c>
      <c r="E290" s="9">
        <f>E291</f>
        <v>0</v>
      </c>
    </row>
    <row r="291" ht="38.25">
      <c r="A291" s="8" t="s">
        <v>558</v>
      </c>
      <c r="B291" s="8" t="s">
        <v>559</v>
      </c>
      <c r="C291" s="9">
        <f>'D.2D.2.4SO 50-00-04SO 50-00-04.'!I3</f>
        <v>0</v>
      </c>
      <c r="D291" s="9">
        <f>SUMIFS('D.2D.2.4SO 50-00-04SO 50-00-04.'!O:O,'D.2D.2.4SO 50-00-04SO 50-00-04.'!A:A,"P")</f>
        <v>0</v>
      </c>
      <c r="E291" s="9">
        <f>C291+D291</f>
        <v>0</v>
      </c>
    </row>
    <row r="292">
      <c r="A292" s="8" t="s">
        <v>560</v>
      </c>
      <c r="B292" s="8" t="s">
        <v>561</v>
      </c>
      <c r="C292" s="9">
        <f>C293+C294</f>
        <v>0</v>
      </c>
      <c r="D292" s="9">
        <f>D293+D294</f>
        <v>0</v>
      </c>
      <c r="E292" s="9">
        <f>E293+E294</f>
        <v>0</v>
      </c>
    </row>
    <row r="293">
      <c r="A293" s="10" t="s">
        <v>562</v>
      </c>
      <c r="B293" s="10" t="s">
        <v>563</v>
      </c>
      <c r="C293" s="11">
        <f>'D.9.9SO 90-90'!I3</f>
        <v>0</v>
      </c>
      <c r="D293" s="11">
        <f>SUMIFS('D.9.9SO 90-90'!O:O,'D.9.9SO 90-90'!A:A,"P")</f>
        <v>0</v>
      </c>
      <c r="E293" s="11">
        <f>C293+D293</f>
        <v>0</v>
      </c>
    </row>
    <row r="294">
      <c r="A294" s="8" t="s">
        <v>564</v>
      </c>
      <c r="B294" s="8" t="s">
        <v>565</v>
      </c>
      <c r="C294" s="9">
        <f>'D.9.9SO 98-98'!I3</f>
        <v>0</v>
      </c>
      <c r="D294" s="9">
        <f>SUMIFS('D.9.9SO 98-98'!O:O,'D.9.9SO 98-98'!A:A,"P")</f>
        <v>0</v>
      </c>
      <c r="E294" s="9">
        <f>C294+D294</f>
        <v>0</v>
      </c>
    </row>
  </sheetData>
  <mergeCells count="2">
    <mergeCell ref="B2: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571</v>
      </c>
      <c r="I3" s="25">
        <f>SUMIFS(I11:I49,A11:A49,"SD")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571</v>
      </c>
      <c r="D7" s="22"/>
      <c r="E7" s="23" t="s">
        <v>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SUMIFS(I12:I49,A12:A49,"P")</f>
        <v>0</v>
      </c>
      <c r="J11" s="36"/>
    </row>
    <row r="12">
      <c r="A12" s="37" t="s">
        <v>593</v>
      </c>
      <c r="B12" s="37">
        <v>1</v>
      </c>
      <c r="C12" s="38" t="s">
        <v>594</v>
      </c>
      <c r="D12" s="37" t="s">
        <v>595</v>
      </c>
      <c r="E12" s="39" t="s">
        <v>596</v>
      </c>
      <c r="F12" s="40" t="s">
        <v>597</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600</v>
      </c>
      <c r="F14" s="46"/>
      <c r="G14" s="46"/>
      <c r="H14" s="46"/>
      <c r="I14" s="46"/>
      <c r="J14" s="48"/>
    </row>
    <row r="15" ht="150">
      <c r="A15" s="37" t="s">
        <v>601</v>
      </c>
      <c r="B15" s="45"/>
      <c r="C15" s="46"/>
      <c r="D15" s="46"/>
      <c r="E15" s="39" t="s">
        <v>602</v>
      </c>
      <c r="F15" s="46"/>
      <c r="G15" s="46"/>
      <c r="H15" s="46"/>
      <c r="I15" s="46"/>
      <c r="J15" s="48"/>
    </row>
    <row r="16">
      <c r="A16" s="37" t="s">
        <v>593</v>
      </c>
      <c r="B16" s="37">
        <v>2</v>
      </c>
      <c r="C16" s="38" t="s">
        <v>603</v>
      </c>
      <c r="D16" s="37" t="s">
        <v>595</v>
      </c>
      <c r="E16" s="39" t="s">
        <v>604</v>
      </c>
      <c r="F16" s="40" t="s">
        <v>597</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600</v>
      </c>
      <c r="F18" s="46"/>
      <c r="G18" s="46"/>
      <c r="H18" s="46"/>
      <c r="I18" s="46"/>
      <c r="J18" s="48"/>
    </row>
    <row r="19" ht="150">
      <c r="A19" s="37" t="s">
        <v>601</v>
      </c>
      <c r="B19" s="45"/>
      <c r="C19" s="46"/>
      <c r="D19" s="46"/>
      <c r="E19" s="39" t="s">
        <v>605</v>
      </c>
      <c r="F19" s="46"/>
      <c r="G19" s="46"/>
      <c r="H19" s="46"/>
      <c r="I19" s="46"/>
      <c r="J19" s="48"/>
    </row>
    <row r="20">
      <c r="A20" s="37" t="s">
        <v>593</v>
      </c>
      <c r="B20" s="37">
        <v>3</v>
      </c>
      <c r="C20" s="38" t="s">
        <v>606</v>
      </c>
      <c r="D20" s="37" t="s">
        <v>595</v>
      </c>
      <c r="E20" s="39" t="s">
        <v>607</v>
      </c>
      <c r="F20" s="40" t="s">
        <v>608</v>
      </c>
      <c r="G20" s="41">
        <v>1</v>
      </c>
      <c r="H20" s="42">
        <v>0</v>
      </c>
      <c r="I20" s="43">
        <f>ROUND(G20*H20,P4)</f>
        <v>0</v>
      </c>
      <c r="J20" s="37"/>
      <c r="O20" s="44">
        <f>I20*0.21</f>
        <v>0</v>
      </c>
      <c r="P20">
        <v>3</v>
      </c>
    </row>
    <row r="21" ht="30">
      <c r="A21" s="37" t="s">
        <v>598</v>
      </c>
      <c r="B21" s="45"/>
      <c r="C21" s="46"/>
      <c r="D21" s="46"/>
      <c r="E21" s="39" t="s">
        <v>609</v>
      </c>
      <c r="F21" s="46"/>
      <c r="G21" s="46"/>
      <c r="H21" s="46"/>
      <c r="I21" s="46"/>
      <c r="J21" s="48"/>
    </row>
    <row r="22">
      <c r="A22" s="37" t="s">
        <v>599</v>
      </c>
      <c r="B22" s="45"/>
      <c r="C22" s="46"/>
      <c r="D22" s="46"/>
      <c r="E22" s="49" t="s">
        <v>610</v>
      </c>
      <c r="F22" s="46"/>
      <c r="G22" s="46"/>
      <c r="H22" s="46"/>
      <c r="I22" s="46"/>
      <c r="J22" s="48"/>
    </row>
    <row r="23" ht="150">
      <c r="A23" s="37" t="s">
        <v>601</v>
      </c>
      <c r="B23" s="45"/>
      <c r="C23" s="46"/>
      <c r="D23" s="46"/>
      <c r="E23" s="39" t="s">
        <v>611</v>
      </c>
      <c r="F23" s="46"/>
      <c r="G23" s="46"/>
      <c r="H23" s="46"/>
      <c r="I23" s="46"/>
      <c r="J23" s="48"/>
    </row>
    <row r="24">
      <c r="A24" s="37" t="s">
        <v>593</v>
      </c>
      <c r="B24" s="37">
        <v>4</v>
      </c>
      <c r="C24" s="38" t="s">
        <v>612</v>
      </c>
      <c r="D24" s="37" t="s">
        <v>595</v>
      </c>
      <c r="E24" s="39" t="s">
        <v>613</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ht="135">
      <c r="A26" s="37" t="s">
        <v>601</v>
      </c>
      <c r="B26" s="45"/>
      <c r="C26" s="46"/>
      <c r="D26" s="46"/>
      <c r="E26" s="39" t="s">
        <v>614</v>
      </c>
      <c r="F26" s="46"/>
      <c r="G26" s="46"/>
      <c r="H26" s="46"/>
      <c r="I26" s="46"/>
      <c r="J26" s="48"/>
    </row>
    <row r="27" ht="30">
      <c r="A27" s="37" t="s">
        <v>593</v>
      </c>
      <c r="B27" s="37">
        <v>5</v>
      </c>
      <c r="C27" s="38" t="s">
        <v>615</v>
      </c>
      <c r="D27" s="37" t="s">
        <v>595</v>
      </c>
      <c r="E27" s="39" t="s">
        <v>616</v>
      </c>
      <c r="F27" s="40" t="s">
        <v>608</v>
      </c>
      <c r="G27" s="41">
        <v>1</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610</v>
      </c>
      <c r="F29" s="46"/>
      <c r="G29" s="46"/>
      <c r="H29" s="46"/>
      <c r="I29" s="46"/>
      <c r="J29" s="48"/>
    </row>
    <row r="30" ht="180">
      <c r="A30" s="37" t="s">
        <v>601</v>
      </c>
      <c r="B30" s="45"/>
      <c r="C30" s="46"/>
      <c r="D30" s="46"/>
      <c r="E30" s="39" t="s">
        <v>617</v>
      </c>
      <c r="F30" s="46"/>
      <c r="G30" s="46"/>
      <c r="H30" s="46"/>
      <c r="I30" s="46"/>
      <c r="J30" s="48"/>
    </row>
    <row r="31" ht="30">
      <c r="A31" s="37" t="s">
        <v>593</v>
      </c>
      <c r="B31" s="37">
        <v>10</v>
      </c>
      <c r="C31" s="38" t="s">
        <v>618</v>
      </c>
      <c r="D31" s="37" t="s">
        <v>595</v>
      </c>
      <c r="E31" s="39" t="s">
        <v>619</v>
      </c>
      <c r="F31" s="40" t="s">
        <v>620</v>
      </c>
      <c r="G31" s="41">
        <v>8</v>
      </c>
      <c r="H31" s="42">
        <v>0</v>
      </c>
      <c r="I31" s="43">
        <f>ROUND(G31*H31,P4)</f>
        <v>0</v>
      </c>
      <c r="J31" s="37"/>
      <c r="O31" s="44">
        <f>I31*0.21</f>
        <v>0</v>
      </c>
      <c r="P31">
        <v>3</v>
      </c>
    </row>
    <row r="32">
      <c r="A32" s="37" t="s">
        <v>598</v>
      </c>
      <c r="B32" s="45"/>
      <c r="C32" s="46"/>
      <c r="D32" s="46"/>
      <c r="E32" s="47" t="s">
        <v>595</v>
      </c>
      <c r="F32" s="46"/>
      <c r="G32" s="46"/>
      <c r="H32" s="46"/>
      <c r="I32" s="46"/>
      <c r="J32" s="48"/>
    </row>
    <row r="33" ht="150">
      <c r="A33" s="37" t="s">
        <v>601</v>
      </c>
      <c r="B33" s="45"/>
      <c r="C33" s="46"/>
      <c r="D33" s="46"/>
      <c r="E33" s="39" t="s">
        <v>621</v>
      </c>
      <c r="F33" s="46"/>
      <c r="G33" s="46"/>
      <c r="H33" s="46"/>
      <c r="I33" s="46"/>
      <c r="J33" s="48"/>
    </row>
    <row r="34">
      <c r="A34" s="37" t="s">
        <v>593</v>
      </c>
      <c r="B34" s="37">
        <v>6</v>
      </c>
      <c r="C34" s="38" t="s">
        <v>622</v>
      </c>
      <c r="D34" s="37" t="s">
        <v>595</v>
      </c>
      <c r="E34" s="39" t="s">
        <v>623</v>
      </c>
      <c r="F34" s="40" t="s">
        <v>624</v>
      </c>
      <c r="G34" s="41">
        <v>16</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625</v>
      </c>
      <c r="F36" s="46"/>
      <c r="G36" s="46"/>
      <c r="H36" s="46"/>
      <c r="I36" s="46"/>
      <c r="J36" s="48"/>
    </row>
    <row r="37" ht="135">
      <c r="A37" s="37" t="s">
        <v>601</v>
      </c>
      <c r="B37" s="45"/>
      <c r="C37" s="46"/>
      <c r="D37" s="46"/>
      <c r="E37" s="39" t="s">
        <v>626</v>
      </c>
      <c r="F37" s="46"/>
      <c r="G37" s="46"/>
      <c r="H37" s="46"/>
      <c r="I37" s="46"/>
      <c r="J37" s="48"/>
    </row>
    <row r="38">
      <c r="A38" s="37" t="s">
        <v>593</v>
      </c>
      <c r="B38" s="37">
        <v>7</v>
      </c>
      <c r="C38" s="38" t="s">
        <v>627</v>
      </c>
      <c r="D38" s="37" t="s">
        <v>595</v>
      </c>
      <c r="E38" s="39" t="s">
        <v>628</v>
      </c>
      <c r="F38" s="40" t="s">
        <v>624</v>
      </c>
      <c r="G38" s="41">
        <v>24</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629</v>
      </c>
      <c r="F40" s="46"/>
      <c r="G40" s="46"/>
      <c r="H40" s="46"/>
      <c r="I40" s="46"/>
      <c r="J40" s="48"/>
    </row>
    <row r="41" ht="135">
      <c r="A41" s="37" t="s">
        <v>601</v>
      </c>
      <c r="B41" s="45"/>
      <c r="C41" s="46"/>
      <c r="D41" s="46"/>
      <c r="E41" s="39" t="s">
        <v>630</v>
      </c>
      <c r="F41" s="46"/>
      <c r="G41" s="46"/>
      <c r="H41" s="46"/>
      <c r="I41" s="46"/>
      <c r="J41" s="48"/>
    </row>
    <row r="42">
      <c r="A42" s="37" t="s">
        <v>593</v>
      </c>
      <c r="B42" s="37">
        <v>8</v>
      </c>
      <c r="C42" s="38" t="s">
        <v>631</v>
      </c>
      <c r="D42" s="37" t="s">
        <v>595</v>
      </c>
      <c r="E42" s="39" t="s">
        <v>632</v>
      </c>
      <c r="F42" s="40" t="s">
        <v>624</v>
      </c>
      <c r="G42" s="41">
        <v>16</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625</v>
      </c>
      <c r="F44" s="46"/>
      <c r="G44" s="46"/>
      <c r="H44" s="46"/>
      <c r="I44" s="46"/>
      <c r="J44" s="48"/>
    </row>
    <row r="45" ht="135">
      <c r="A45" s="37" t="s">
        <v>601</v>
      </c>
      <c r="B45" s="45"/>
      <c r="C45" s="46"/>
      <c r="D45" s="46"/>
      <c r="E45" s="39" t="s">
        <v>633</v>
      </c>
      <c r="F45" s="46"/>
      <c r="G45" s="46"/>
      <c r="H45" s="46"/>
      <c r="I45" s="46"/>
      <c r="J45" s="48"/>
    </row>
    <row r="46">
      <c r="A46" s="37" t="s">
        <v>593</v>
      </c>
      <c r="B46" s="37">
        <v>9</v>
      </c>
      <c r="C46" s="38" t="s">
        <v>634</v>
      </c>
      <c r="D46" s="37" t="s">
        <v>595</v>
      </c>
      <c r="E46" s="39" t="s">
        <v>635</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610</v>
      </c>
      <c r="F48" s="46"/>
      <c r="G48" s="46"/>
      <c r="H48" s="46"/>
      <c r="I48" s="46"/>
      <c r="J48" s="48"/>
    </row>
    <row r="49" ht="105">
      <c r="A49" s="37" t="s">
        <v>601</v>
      </c>
      <c r="B49" s="50"/>
      <c r="C49" s="51"/>
      <c r="D49" s="51"/>
      <c r="E49" s="39" t="s">
        <v>636</v>
      </c>
      <c r="F49" s="51"/>
      <c r="G49" s="51"/>
      <c r="H49" s="51"/>
      <c r="I49" s="51"/>
      <c r="J49" s="52"/>
    </row>
  </sheetData>
  <sheetProtection sheet="1" objects="1" scenarios="1" spinCount="100000" saltValue="aHj6vW2G4Vm5LsvAoUD7aQ/e8mvIF4x9RAJn9vpcbYpCx7UJ5yQXoXt+Y7z9+Z5STji3YKc9QAxDrzidVjDhew==" hashValue="ZH2r9Cw50AskmuGZEFyx5Ve+PyaeVmmJUP4sQS/zGG1bQwM8grPNbPwnRK4P6+TbSp40ZoQ50xwj/SMUtflQ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637</v>
      </c>
      <c r="I3" s="25">
        <f>SUMIFS(I11:I227,A11:A227,"SD")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637</v>
      </c>
      <c r="D7" s="22"/>
      <c r="E7" s="23" t="s">
        <v>20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646</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608</v>
      </c>
      <c r="G25" s="41">
        <v>20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657</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10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600</v>
      </c>
      <c r="F31" s="46"/>
      <c r="G31" s="46"/>
      <c r="H31" s="46"/>
      <c r="I31" s="46"/>
      <c r="J31" s="48"/>
    </row>
    <row r="32" ht="90">
      <c r="A32" s="37" t="s">
        <v>601</v>
      </c>
      <c r="B32" s="45"/>
      <c r="C32" s="46"/>
      <c r="D32" s="46"/>
      <c r="E32" s="39" t="s">
        <v>658</v>
      </c>
      <c r="F32" s="46"/>
      <c r="G32" s="46"/>
      <c r="H32" s="46"/>
      <c r="I32" s="46"/>
      <c r="J32" s="48"/>
    </row>
    <row r="33">
      <c r="A33" s="37" t="s">
        <v>593</v>
      </c>
      <c r="B33" s="37">
        <v>6</v>
      </c>
      <c r="C33" s="38" t="s">
        <v>661</v>
      </c>
      <c r="D33" s="37" t="s">
        <v>595</v>
      </c>
      <c r="E33" s="39" t="s">
        <v>662</v>
      </c>
      <c r="F33" s="40" t="s">
        <v>663</v>
      </c>
      <c r="G33" s="41">
        <v>16.460000000000001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664</v>
      </c>
      <c r="F35" s="46"/>
      <c r="G35" s="46"/>
      <c r="H35" s="46"/>
      <c r="I35" s="46"/>
      <c r="J35" s="48"/>
    </row>
    <row r="36" ht="90">
      <c r="A36" s="37" t="s">
        <v>601</v>
      </c>
      <c r="B36" s="45"/>
      <c r="C36" s="46"/>
      <c r="D36" s="46"/>
      <c r="E36" s="39" t="s">
        <v>665</v>
      </c>
      <c r="F36" s="46"/>
      <c r="G36" s="46"/>
      <c r="H36" s="46"/>
      <c r="I36" s="46"/>
      <c r="J36" s="48"/>
    </row>
    <row r="37">
      <c r="A37" s="37" t="s">
        <v>593</v>
      </c>
      <c r="B37" s="37">
        <v>7</v>
      </c>
      <c r="C37" s="38" t="s">
        <v>666</v>
      </c>
      <c r="D37" s="37" t="s">
        <v>595</v>
      </c>
      <c r="E37" s="39" t="s">
        <v>667</v>
      </c>
      <c r="F37" s="40" t="s">
        <v>663</v>
      </c>
      <c r="G37" s="41">
        <v>12.539999999999999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668</v>
      </c>
      <c r="F39" s="46"/>
      <c r="G39" s="46"/>
      <c r="H39" s="46"/>
      <c r="I39" s="46"/>
      <c r="J39" s="48"/>
    </row>
    <row r="40" ht="90">
      <c r="A40" s="37" t="s">
        <v>601</v>
      </c>
      <c r="B40" s="45"/>
      <c r="C40" s="46"/>
      <c r="D40" s="46"/>
      <c r="E40" s="39" t="s">
        <v>665</v>
      </c>
      <c r="F40" s="46"/>
      <c r="G40" s="46"/>
      <c r="H40" s="46"/>
      <c r="I40" s="46"/>
      <c r="J40" s="48"/>
    </row>
    <row r="41">
      <c r="A41" s="37" t="s">
        <v>593</v>
      </c>
      <c r="B41" s="37">
        <v>8</v>
      </c>
      <c r="C41" s="38" t="s">
        <v>669</v>
      </c>
      <c r="D41" s="37" t="s">
        <v>595</v>
      </c>
      <c r="E41" s="39" t="s">
        <v>670</v>
      </c>
      <c r="F41" s="40" t="s">
        <v>663</v>
      </c>
      <c r="G41" s="41">
        <v>50.159999999999997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671</v>
      </c>
      <c r="F43" s="46"/>
      <c r="G43" s="46"/>
      <c r="H43" s="46"/>
      <c r="I43" s="46"/>
      <c r="J43" s="48"/>
    </row>
    <row r="44" ht="90">
      <c r="A44" s="37" t="s">
        <v>601</v>
      </c>
      <c r="B44" s="45"/>
      <c r="C44" s="46"/>
      <c r="D44" s="46"/>
      <c r="E44" s="39" t="s">
        <v>665</v>
      </c>
      <c r="F44" s="46"/>
      <c r="G44" s="46"/>
      <c r="H44" s="46"/>
      <c r="I44" s="46"/>
      <c r="J44" s="48"/>
    </row>
    <row r="45">
      <c r="A45" s="37" t="s">
        <v>593</v>
      </c>
      <c r="B45" s="37">
        <v>9</v>
      </c>
      <c r="C45" s="38" t="s">
        <v>672</v>
      </c>
      <c r="D45" s="37" t="s">
        <v>595</v>
      </c>
      <c r="E45" s="39" t="s">
        <v>673</v>
      </c>
      <c r="F45" s="40" t="s">
        <v>663</v>
      </c>
      <c r="G45" s="41">
        <v>16.460000000000001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674</v>
      </c>
      <c r="F47" s="46"/>
      <c r="G47" s="46"/>
      <c r="H47" s="46"/>
      <c r="I47" s="46"/>
      <c r="J47" s="48"/>
    </row>
    <row r="48" ht="240">
      <c r="A48" s="37" t="s">
        <v>601</v>
      </c>
      <c r="B48" s="45"/>
      <c r="C48" s="46"/>
      <c r="D48" s="46"/>
      <c r="E48" s="39" t="s">
        <v>675</v>
      </c>
      <c r="F48" s="46"/>
      <c r="G48" s="46"/>
      <c r="H48" s="46"/>
      <c r="I48" s="46"/>
      <c r="J48" s="48"/>
    </row>
    <row r="49">
      <c r="A49" s="37" t="s">
        <v>593</v>
      </c>
      <c r="B49" s="37">
        <v>10</v>
      </c>
      <c r="C49" s="38" t="s">
        <v>676</v>
      </c>
      <c r="D49" s="37" t="s">
        <v>595</v>
      </c>
      <c r="E49" s="39" t="s">
        <v>677</v>
      </c>
      <c r="F49" s="40" t="s">
        <v>663</v>
      </c>
      <c r="G49" s="41">
        <v>12.539999999999999</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678</v>
      </c>
      <c r="F51" s="46"/>
      <c r="G51" s="46"/>
      <c r="H51" s="46"/>
      <c r="I51" s="46"/>
      <c r="J51" s="48"/>
    </row>
    <row r="52" ht="240">
      <c r="A52" s="37" t="s">
        <v>601</v>
      </c>
      <c r="B52" s="45"/>
      <c r="C52" s="46"/>
      <c r="D52" s="46"/>
      <c r="E52" s="39" t="s">
        <v>675</v>
      </c>
      <c r="F52" s="46"/>
      <c r="G52" s="46"/>
      <c r="H52" s="46"/>
      <c r="I52" s="46"/>
      <c r="J52" s="48"/>
    </row>
    <row r="53">
      <c r="A53" s="37" t="s">
        <v>593</v>
      </c>
      <c r="B53" s="37">
        <v>11</v>
      </c>
      <c r="C53" s="38" t="s">
        <v>679</v>
      </c>
      <c r="D53" s="37" t="s">
        <v>595</v>
      </c>
      <c r="E53" s="39" t="s">
        <v>680</v>
      </c>
      <c r="F53" s="40" t="s">
        <v>663</v>
      </c>
      <c r="G53" s="41">
        <v>50.159999999999997</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681</v>
      </c>
      <c r="F55" s="46"/>
      <c r="G55" s="46"/>
      <c r="H55" s="46"/>
      <c r="I55" s="46"/>
      <c r="J55" s="48"/>
    </row>
    <row r="56" ht="240">
      <c r="A56" s="37" t="s">
        <v>601</v>
      </c>
      <c r="B56" s="45"/>
      <c r="C56" s="46"/>
      <c r="D56" s="46"/>
      <c r="E56" s="39" t="s">
        <v>675</v>
      </c>
      <c r="F56" s="46"/>
      <c r="G56" s="46"/>
      <c r="H56" s="46"/>
      <c r="I56" s="46"/>
      <c r="J56" s="48"/>
    </row>
    <row r="57" ht="30">
      <c r="A57" s="37" t="s">
        <v>593</v>
      </c>
      <c r="B57" s="37">
        <v>12</v>
      </c>
      <c r="C57" s="38" t="s">
        <v>682</v>
      </c>
      <c r="D57" s="37" t="s">
        <v>595</v>
      </c>
      <c r="E57" s="39" t="s">
        <v>683</v>
      </c>
      <c r="F57" s="40" t="s">
        <v>608</v>
      </c>
      <c r="G57" s="41">
        <v>82</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684</v>
      </c>
      <c r="F59" s="46"/>
      <c r="G59" s="46"/>
      <c r="H59" s="46"/>
      <c r="I59" s="46"/>
      <c r="J59" s="48"/>
    </row>
    <row r="60" ht="135">
      <c r="A60" s="37" t="s">
        <v>601</v>
      </c>
      <c r="B60" s="45"/>
      <c r="C60" s="46"/>
      <c r="D60" s="46"/>
      <c r="E60" s="39" t="s">
        <v>685</v>
      </c>
      <c r="F60" s="46"/>
      <c r="G60" s="46"/>
      <c r="H60" s="46"/>
      <c r="I60" s="46"/>
      <c r="J60" s="48"/>
    </row>
    <row r="61" ht="30">
      <c r="A61" s="37" t="s">
        <v>593</v>
      </c>
      <c r="B61" s="37">
        <v>13</v>
      </c>
      <c r="C61" s="38" t="s">
        <v>686</v>
      </c>
      <c r="D61" s="37" t="s">
        <v>595</v>
      </c>
      <c r="E61" s="39" t="s">
        <v>687</v>
      </c>
      <c r="F61" s="40" t="s">
        <v>608</v>
      </c>
      <c r="G61" s="41">
        <v>4</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688</v>
      </c>
      <c r="F63" s="46"/>
      <c r="G63" s="46"/>
      <c r="H63" s="46"/>
      <c r="I63" s="46"/>
      <c r="J63" s="48"/>
    </row>
    <row r="64" ht="135">
      <c r="A64" s="37" t="s">
        <v>601</v>
      </c>
      <c r="B64" s="45"/>
      <c r="C64" s="46"/>
      <c r="D64" s="46"/>
      <c r="E64" s="39" t="s">
        <v>685</v>
      </c>
      <c r="F64" s="46"/>
      <c r="G64" s="46"/>
      <c r="H64" s="46"/>
      <c r="I64" s="46"/>
      <c r="J64" s="48"/>
    </row>
    <row r="65">
      <c r="A65" s="31" t="s">
        <v>591</v>
      </c>
      <c r="B65" s="32"/>
      <c r="C65" s="33" t="s">
        <v>689</v>
      </c>
      <c r="D65" s="34"/>
      <c r="E65" s="31" t="s">
        <v>690</v>
      </c>
      <c r="F65" s="34"/>
      <c r="G65" s="34"/>
      <c r="H65" s="34"/>
      <c r="I65" s="35">
        <f>SUMIFS(I66:I133,A66:A133,"P")</f>
        <v>0</v>
      </c>
      <c r="J65" s="36"/>
    </row>
    <row r="66">
      <c r="A66" s="37" t="s">
        <v>593</v>
      </c>
      <c r="B66" s="37">
        <v>14</v>
      </c>
      <c r="C66" s="38" t="s">
        <v>691</v>
      </c>
      <c r="D66" s="37" t="s">
        <v>595</v>
      </c>
      <c r="E66" s="39" t="s">
        <v>692</v>
      </c>
      <c r="F66" s="40" t="s">
        <v>608</v>
      </c>
      <c r="G66" s="41">
        <v>11</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693</v>
      </c>
      <c r="F68" s="46"/>
      <c r="G68" s="46"/>
      <c r="H68" s="46"/>
      <c r="I68" s="46"/>
      <c r="J68" s="48"/>
    </row>
    <row r="69" ht="135">
      <c r="A69" s="37" t="s">
        <v>601</v>
      </c>
      <c r="B69" s="45"/>
      <c r="C69" s="46"/>
      <c r="D69" s="46"/>
      <c r="E69" s="39" t="s">
        <v>694</v>
      </c>
      <c r="F69" s="46"/>
      <c r="G69" s="46"/>
      <c r="H69" s="46"/>
      <c r="I69" s="46"/>
      <c r="J69" s="48"/>
    </row>
    <row r="70">
      <c r="A70" s="37" t="s">
        <v>593</v>
      </c>
      <c r="B70" s="37">
        <v>15</v>
      </c>
      <c r="C70" s="38" t="s">
        <v>695</v>
      </c>
      <c r="D70" s="37" t="s">
        <v>595</v>
      </c>
      <c r="E70" s="39" t="s">
        <v>696</v>
      </c>
      <c r="F70" s="40" t="s">
        <v>608</v>
      </c>
      <c r="G70" s="41">
        <v>11</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693</v>
      </c>
      <c r="F72" s="46"/>
      <c r="G72" s="46"/>
      <c r="H72" s="46"/>
      <c r="I72" s="46"/>
      <c r="J72" s="48"/>
    </row>
    <row r="73" ht="120">
      <c r="A73" s="37" t="s">
        <v>601</v>
      </c>
      <c r="B73" s="45"/>
      <c r="C73" s="46"/>
      <c r="D73" s="46"/>
      <c r="E73" s="39" t="s">
        <v>697</v>
      </c>
      <c r="F73" s="46"/>
      <c r="G73" s="46"/>
      <c r="H73" s="46"/>
      <c r="I73" s="46"/>
      <c r="J73" s="48"/>
    </row>
    <row r="74">
      <c r="A74" s="37" t="s">
        <v>593</v>
      </c>
      <c r="B74" s="37">
        <v>16</v>
      </c>
      <c r="C74" s="38" t="s">
        <v>698</v>
      </c>
      <c r="D74" s="37" t="s">
        <v>595</v>
      </c>
      <c r="E74" s="39" t="s">
        <v>699</v>
      </c>
      <c r="F74" s="40" t="s">
        <v>608</v>
      </c>
      <c r="G74" s="41">
        <v>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700</v>
      </c>
      <c r="F76" s="46"/>
      <c r="G76" s="46"/>
      <c r="H76" s="46"/>
      <c r="I76" s="46"/>
      <c r="J76" s="48"/>
    </row>
    <row r="77" ht="150">
      <c r="A77" s="37" t="s">
        <v>601</v>
      </c>
      <c r="B77" s="45"/>
      <c r="C77" s="46"/>
      <c r="D77" s="46"/>
      <c r="E77" s="39" t="s">
        <v>701</v>
      </c>
      <c r="F77" s="46"/>
      <c r="G77" s="46"/>
      <c r="H77" s="46"/>
      <c r="I77" s="46"/>
      <c r="J77" s="48"/>
    </row>
    <row r="78">
      <c r="A78" s="37" t="s">
        <v>593</v>
      </c>
      <c r="B78" s="37">
        <v>17</v>
      </c>
      <c r="C78" s="38" t="s">
        <v>702</v>
      </c>
      <c r="D78" s="37" t="s">
        <v>595</v>
      </c>
      <c r="E78" s="39" t="s">
        <v>703</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195">
      <c r="A80" s="37" t="s">
        <v>601</v>
      </c>
      <c r="B80" s="45"/>
      <c r="C80" s="46"/>
      <c r="D80" s="46"/>
      <c r="E80" s="39" t="s">
        <v>704</v>
      </c>
      <c r="F80" s="46"/>
      <c r="G80" s="46"/>
      <c r="H80" s="46"/>
      <c r="I80" s="46"/>
      <c r="J80" s="48"/>
    </row>
    <row r="81">
      <c r="A81" s="37" t="s">
        <v>593</v>
      </c>
      <c r="B81" s="37">
        <v>18</v>
      </c>
      <c r="C81" s="38" t="s">
        <v>705</v>
      </c>
      <c r="D81" s="37" t="s">
        <v>595</v>
      </c>
      <c r="E81" s="39" t="s">
        <v>706</v>
      </c>
      <c r="F81" s="40" t="s">
        <v>608</v>
      </c>
      <c r="G81" s="41">
        <v>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707</v>
      </c>
      <c r="F83" s="46"/>
      <c r="G83" s="46"/>
      <c r="H83" s="46"/>
      <c r="I83" s="46"/>
      <c r="J83" s="48"/>
    </row>
    <row r="84" ht="150">
      <c r="A84" s="37" t="s">
        <v>601</v>
      </c>
      <c r="B84" s="45"/>
      <c r="C84" s="46"/>
      <c r="D84" s="46"/>
      <c r="E84" s="39" t="s">
        <v>708</v>
      </c>
      <c r="F84" s="46"/>
      <c r="G84" s="46"/>
      <c r="H84" s="46"/>
      <c r="I84" s="46"/>
      <c r="J84" s="48"/>
    </row>
    <row r="85">
      <c r="A85" s="37" t="s">
        <v>593</v>
      </c>
      <c r="B85" s="37">
        <v>19</v>
      </c>
      <c r="C85" s="38" t="s">
        <v>709</v>
      </c>
      <c r="D85" s="37" t="s">
        <v>595</v>
      </c>
      <c r="E85" s="39" t="s">
        <v>710</v>
      </c>
      <c r="F85" s="40" t="s">
        <v>608</v>
      </c>
      <c r="G85" s="41">
        <v>8</v>
      </c>
      <c r="H85" s="42">
        <v>0</v>
      </c>
      <c r="I85" s="43">
        <f>ROUND(G85*H85,P4)</f>
        <v>0</v>
      </c>
      <c r="J85" s="37"/>
      <c r="O85" s="44">
        <f>I85*0.21</f>
        <v>0</v>
      </c>
      <c r="P85">
        <v>3</v>
      </c>
    </row>
    <row r="86">
      <c r="A86" s="37" t="s">
        <v>598</v>
      </c>
      <c r="B86" s="45"/>
      <c r="C86" s="46"/>
      <c r="D86" s="46"/>
      <c r="E86" s="47" t="s">
        <v>595</v>
      </c>
      <c r="F86" s="46"/>
      <c r="G86" s="46"/>
      <c r="H86" s="46"/>
      <c r="I86" s="46"/>
      <c r="J86" s="48"/>
    </row>
    <row r="87" ht="195">
      <c r="A87" s="37" t="s">
        <v>601</v>
      </c>
      <c r="B87" s="45"/>
      <c r="C87" s="46"/>
      <c r="D87" s="46"/>
      <c r="E87" s="39" t="s">
        <v>704</v>
      </c>
      <c r="F87" s="46"/>
      <c r="G87" s="46"/>
      <c r="H87" s="46"/>
      <c r="I87" s="46"/>
      <c r="J87" s="48"/>
    </row>
    <row r="88">
      <c r="A88" s="37" t="s">
        <v>593</v>
      </c>
      <c r="B88" s="37">
        <v>20</v>
      </c>
      <c r="C88" s="38" t="s">
        <v>711</v>
      </c>
      <c r="D88" s="37" t="s">
        <v>595</v>
      </c>
      <c r="E88" s="39" t="s">
        <v>712</v>
      </c>
      <c r="F88" s="40" t="s">
        <v>608</v>
      </c>
      <c r="G88" s="41">
        <v>12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713</v>
      </c>
      <c r="F90" s="46"/>
      <c r="G90" s="46"/>
      <c r="H90" s="46"/>
      <c r="I90" s="46"/>
      <c r="J90" s="48"/>
    </row>
    <row r="91" ht="135">
      <c r="A91" s="37" t="s">
        <v>601</v>
      </c>
      <c r="B91" s="45"/>
      <c r="C91" s="46"/>
      <c r="D91" s="46"/>
      <c r="E91" s="39" t="s">
        <v>714</v>
      </c>
      <c r="F91" s="46"/>
      <c r="G91" s="46"/>
      <c r="H91" s="46"/>
      <c r="I91" s="46"/>
      <c r="J91" s="48"/>
    </row>
    <row r="92">
      <c r="A92" s="37" t="s">
        <v>593</v>
      </c>
      <c r="B92" s="37">
        <v>21</v>
      </c>
      <c r="C92" s="38" t="s">
        <v>715</v>
      </c>
      <c r="D92" s="37" t="s">
        <v>595</v>
      </c>
      <c r="E92" s="39" t="s">
        <v>716</v>
      </c>
      <c r="F92" s="40" t="s">
        <v>608</v>
      </c>
      <c r="G92" s="41">
        <v>12</v>
      </c>
      <c r="H92" s="42">
        <v>0</v>
      </c>
      <c r="I92" s="43">
        <f>ROUND(G92*H92,P4)</f>
        <v>0</v>
      </c>
      <c r="J92" s="37"/>
      <c r="O92" s="44">
        <f>I92*0.21</f>
        <v>0</v>
      </c>
      <c r="P92">
        <v>3</v>
      </c>
    </row>
    <row r="93">
      <c r="A93" s="37" t="s">
        <v>598</v>
      </c>
      <c r="B93" s="45"/>
      <c r="C93" s="46"/>
      <c r="D93" s="46"/>
      <c r="E93" s="47" t="s">
        <v>595</v>
      </c>
      <c r="F93" s="46"/>
      <c r="G93" s="46"/>
      <c r="H93" s="46"/>
      <c r="I93" s="46"/>
      <c r="J93" s="48"/>
    </row>
    <row r="94" ht="165">
      <c r="A94" s="37" t="s">
        <v>601</v>
      </c>
      <c r="B94" s="45"/>
      <c r="C94" s="46"/>
      <c r="D94" s="46"/>
      <c r="E94" s="39" t="s">
        <v>717</v>
      </c>
      <c r="F94" s="46"/>
      <c r="G94" s="46"/>
      <c r="H94" s="46"/>
      <c r="I94" s="46"/>
      <c r="J94" s="48"/>
    </row>
    <row r="95" ht="30">
      <c r="A95" s="37" t="s">
        <v>593</v>
      </c>
      <c r="B95" s="37">
        <v>22</v>
      </c>
      <c r="C95" s="38" t="s">
        <v>718</v>
      </c>
      <c r="D95" s="37" t="s">
        <v>595</v>
      </c>
      <c r="E95" s="39" t="s">
        <v>719</v>
      </c>
      <c r="F95" s="40" t="s">
        <v>608</v>
      </c>
      <c r="G95" s="41">
        <v>12</v>
      </c>
      <c r="H95" s="42">
        <v>0</v>
      </c>
      <c r="I95" s="43">
        <f>ROUND(G95*H95,P4)</f>
        <v>0</v>
      </c>
      <c r="J95" s="37"/>
      <c r="O95" s="44">
        <f>I95*0.21</f>
        <v>0</v>
      </c>
      <c r="P95">
        <v>3</v>
      </c>
    </row>
    <row r="96">
      <c r="A96" s="37" t="s">
        <v>598</v>
      </c>
      <c r="B96" s="45"/>
      <c r="C96" s="46"/>
      <c r="D96" s="46"/>
      <c r="E96" s="47" t="s">
        <v>595</v>
      </c>
      <c r="F96" s="46"/>
      <c r="G96" s="46"/>
      <c r="H96" s="46"/>
      <c r="I96" s="46"/>
      <c r="J96" s="48"/>
    </row>
    <row r="97" ht="150">
      <c r="A97" s="37" t="s">
        <v>601</v>
      </c>
      <c r="B97" s="45"/>
      <c r="C97" s="46"/>
      <c r="D97" s="46"/>
      <c r="E97" s="39" t="s">
        <v>720</v>
      </c>
      <c r="F97" s="46"/>
      <c r="G97" s="46"/>
      <c r="H97" s="46"/>
      <c r="I97" s="46"/>
      <c r="J97" s="48"/>
    </row>
    <row r="98">
      <c r="A98" s="37" t="s">
        <v>593</v>
      </c>
      <c r="B98" s="37">
        <v>23</v>
      </c>
      <c r="C98" s="38" t="s">
        <v>721</v>
      </c>
      <c r="D98" s="37" t="s">
        <v>595</v>
      </c>
      <c r="E98" s="39" t="s">
        <v>722</v>
      </c>
      <c r="F98" s="40" t="s">
        <v>608</v>
      </c>
      <c r="G98" s="41">
        <v>4</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700</v>
      </c>
      <c r="F100" s="46"/>
      <c r="G100" s="46"/>
      <c r="H100" s="46"/>
      <c r="I100" s="46"/>
      <c r="J100" s="48"/>
    </row>
    <row r="101" ht="135">
      <c r="A101" s="37" t="s">
        <v>601</v>
      </c>
      <c r="B101" s="45"/>
      <c r="C101" s="46"/>
      <c r="D101" s="46"/>
      <c r="E101" s="39" t="s">
        <v>723</v>
      </c>
      <c r="F101" s="46"/>
      <c r="G101" s="46"/>
      <c r="H101" s="46"/>
      <c r="I101" s="46"/>
      <c r="J101" s="48"/>
    </row>
    <row r="102">
      <c r="A102" s="37" t="s">
        <v>593</v>
      </c>
      <c r="B102" s="37">
        <v>24</v>
      </c>
      <c r="C102" s="38" t="s">
        <v>724</v>
      </c>
      <c r="D102" s="37" t="s">
        <v>595</v>
      </c>
      <c r="E102" s="39" t="s">
        <v>725</v>
      </c>
      <c r="F102" s="40" t="s">
        <v>608</v>
      </c>
      <c r="G102" s="41">
        <v>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210">
      <c r="A104" s="37" t="s">
        <v>601</v>
      </c>
      <c r="B104" s="45"/>
      <c r="C104" s="46"/>
      <c r="D104" s="46"/>
      <c r="E104" s="39" t="s">
        <v>726</v>
      </c>
      <c r="F104" s="46"/>
      <c r="G104" s="46"/>
      <c r="H104" s="46"/>
      <c r="I104" s="46"/>
      <c r="J104" s="48"/>
    </row>
    <row r="105" ht="30">
      <c r="A105" s="37" t="s">
        <v>593</v>
      </c>
      <c r="B105" s="37">
        <v>25</v>
      </c>
      <c r="C105" s="38" t="s">
        <v>727</v>
      </c>
      <c r="D105" s="37" t="s">
        <v>595</v>
      </c>
      <c r="E105" s="39" t="s">
        <v>728</v>
      </c>
      <c r="F105" s="40" t="s">
        <v>608</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713</v>
      </c>
      <c r="F107" s="46"/>
      <c r="G107" s="46"/>
      <c r="H107" s="46"/>
      <c r="I107" s="46"/>
      <c r="J107" s="48"/>
    </row>
    <row r="108" ht="135">
      <c r="A108" s="37" t="s">
        <v>601</v>
      </c>
      <c r="B108" s="45"/>
      <c r="C108" s="46"/>
      <c r="D108" s="46"/>
      <c r="E108" s="39" t="s">
        <v>729</v>
      </c>
      <c r="F108" s="46"/>
      <c r="G108" s="46"/>
      <c r="H108" s="46"/>
      <c r="I108" s="46"/>
      <c r="J108" s="48"/>
    </row>
    <row r="109" ht="30">
      <c r="A109" s="37" t="s">
        <v>593</v>
      </c>
      <c r="B109" s="37">
        <v>26</v>
      </c>
      <c r="C109" s="38" t="s">
        <v>730</v>
      </c>
      <c r="D109" s="37" t="s">
        <v>595</v>
      </c>
      <c r="E109" s="39" t="s">
        <v>731</v>
      </c>
      <c r="F109" s="40" t="s">
        <v>608</v>
      </c>
      <c r="G109" s="41">
        <v>12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50">
      <c r="A111" s="37" t="s">
        <v>601</v>
      </c>
      <c r="B111" s="45"/>
      <c r="C111" s="46"/>
      <c r="D111" s="46"/>
      <c r="E111" s="39" t="s">
        <v>732</v>
      </c>
      <c r="F111" s="46"/>
      <c r="G111" s="46"/>
      <c r="H111" s="46"/>
      <c r="I111" s="46"/>
      <c r="J111" s="48"/>
    </row>
    <row r="112" ht="30">
      <c r="A112" s="37" t="s">
        <v>593</v>
      </c>
      <c r="B112" s="37">
        <v>27</v>
      </c>
      <c r="C112" s="38" t="s">
        <v>733</v>
      </c>
      <c r="D112" s="37" t="s">
        <v>595</v>
      </c>
      <c r="E112" s="39" t="s">
        <v>734</v>
      </c>
      <c r="F112" s="40" t="s">
        <v>608</v>
      </c>
      <c r="G112" s="41">
        <v>28</v>
      </c>
      <c r="H112" s="42">
        <v>0</v>
      </c>
      <c r="I112" s="43">
        <f>ROUND(G112*H112,P4)</f>
        <v>0</v>
      </c>
      <c r="J112" s="37"/>
      <c r="O112" s="44">
        <f>I112*0.21</f>
        <v>0</v>
      </c>
      <c r="P112">
        <v>3</v>
      </c>
    </row>
    <row r="113">
      <c r="A113" s="37" t="s">
        <v>598</v>
      </c>
      <c r="B113" s="45"/>
      <c r="C113" s="46"/>
      <c r="D113" s="46"/>
      <c r="E113" s="39" t="s">
        <v>735</v>
      </c>
      <c r="F113" s="46"/>
      <c r="G113" s="46"/>
      <c r="H113" s="46"/>
      <c r="I113" s="46"/>
      <c r="J113" s="48"/>
    </row>
    <row r="114">
      <c r="A114" s="37" t="s">
        <v>599</v>
      </c>
      <c r="B114" s="45"/>
      <c r="C114" s="46"/>
      <c r="D114" s="46"/>
      <c r="E114" s="49" t="s">
        <v>736</v>
      </c>
      <c r="F114" s="46"/>
      <c r="G114" s="46"/>
      <c r="H114" s="46"/>
      <c r="I114" s="46"/>
      <c r="J114" s="48"/>
    </row>
    <row r="115" ht="135">
      <c r="A115" s="37" t="s">
        <v>601</v>
      </c>
      <c r="B115" s="45"/>
      <c r="C115" s="46"/>
      <c r="D115" s="46"/>
      <c r="E115" s="39" t="s">
        <v>737</v>
      </c>
      <c r="F115" s="46"/>
      <c r="G115" s="46"/>
      <c r="H115" s="46"/>
      <c r="I115" s="46"/>
      <c r="J115" s="48"/>
    </row>
    <row r="116" ht="30">
      <c r="A116" s="37" t="s">
        <v>593</v>
      </c>
      <c r="B116" s="37">
        <v>28</v>
      </c>
      <c r="C116" s="38" t="s">
        <v>738</v>
      </c>
      <c r="D116" s="37" t="s">
        <v>595</v>
      </c>
      <c r="E116" s="39" t="s">
        <v>739</v>
      </c>
      <c r="F116" s="40" t="s">
        <v>608</v>
      </c>
      <c r="G116" s="41">
        <v>28</v>
      </c>
      <c r="H116" s="42">
        <v>0</v>
      </c>
      <c r="I116" s="43">
        <f>ROUND(G116*H116,P4)</f>
        <v>0</v>
      </c>
      <c r="J116" s="37"/>
      <c r="O116" s="44">
        <f>I116*0.21</f>
        <v>0</v>
      </c>
      <c r="P116">
        <v>3</v>
      </c>
    </row>
    <row r="117">
      <c r="A117" s="37" t="s">
        <v>598</v>
      </c>
      <c r="B117" s="45"/>
      <c r="C117" s="46"/>
      <c r="D117" s="46"/>
      <c r="E117" s="39" t="s">
        <v>735</v>
      </c>
      <c r="F117" s="46"/>
      <c r="G117" s="46"/>
      <c r="H117" s="46"/>
      <c r="I117" s="46"/>
      <c r="J117" s="48"/>
    </row>
    <row r="118" ht="150">
      <c r="A118" s="37" t="s">
        <v>601</v>
      </c>
      <c r="B118" s="45"/>
      <c r="C118" s="46"/>
      <c r="D118" s="46"/>
      <c r="E118" s="39" t="s">
        <v>740</v>
      </c>
      <c r="F118" s="46"/>
      <c r="G118" s="46"/>
      <c r="H118" s="46"/>
      <c r="I118" s="46"/>
      <c r="J118" s="48"/>
    </row>
    <row r="119">
      <c r="A119" s="37" t="s">
        <v>593</v>
      </c>
      <c r="B119" s="37">
        <v>29</v>
      </c>
      <c r="C119" s="38" t="s">
        <v>741</v>
      </c>
      <c r="D119" s="37" t="s">
        <v>595</v>
      </c>
      <c r="E119" s="39" t="s">
        <v>742</v>
      </c>
      <c r="F119" s="40" t="s">
        <v>608</v>
      </c>
      <c r="G119" s="41">
        <v>11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693</v>
      </c>
      <c r="F121" s="46"/>
      <c r="G121" s="46"/>
      <c r="H121" s="46"/>
      <c r="I121" s="46"/>
      <c r="J121" s="48"/>
    </row>
    <row r="122" ht="135">
      <c r="A122" s="37" t="s">
        <v>601</v>
      </c>
      <c r="B122" s="45"/>
      <c r="C122" s="46"/>
      <c r="D122" s="46"/>
      <c r="E122" s="39" t="s">
        <v>743</v>
      </c>
      <c r="F122" s="46"/>
      <c r="G122" s="46"/>
      <c r="H122" s="46"/>
      <c r="I122" s="46"/>
      <c r="J122" s="48"/>
    </row>
    <row r="123">
      <c r="A123" s="37" t="s">
        <v>593</v>
      </c>
      <c r="B123" s="37">
        <v>30</v>
      </c>
      <c r="C123" s="38" t="s">
        <v>744</v>
      </c>
      <c r="D123" s="37" t="s">
        <v>595</v>
      </c>
      <c r="E123" s="39" t="s">
        <v>745</v>
      </c>
      <c r="F123" s="40" t="s">
        <v>608</v>
      </c>
      <c r="G123" s="41">
        <v>11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50">
      <c r="A125" s="37" t="s">
        <v>601</v>
      </c>
      <c r="B125" s="45"/>
      <c r="C125" s="46"/>
      <c r="D125" s="46"/>
      <c r="E125" s="39" t="s">
        <v>746</v>
      </c>
      <c r="F125" s="46"/>
      <c r="G125" s="46"/>
      <c r="H125" s="46"/>
      <c r="I125" s="46"/>
      <c r="J125" s="48"/>
    </row>
    <row r="126">
      <c r="A126" s="37" t="s">
        <v>593</v>
      </c>
      <c r="B126" s="37">
        <v>31</v>
      </c>
      <c r="C126" s="38" t="s">
        <v>747</v>
      </c>
      <c r="D126" s="37" t="s">
        <v>595</v>
      </c>
      <c r="E126" s="39" t="s">
        <v>748</v>
      </c>
      <c r="F126" s="40" t="s">
        <v>608</v>
      </c>
      <c r="G126" s="41">
        <v>16</v>
      </c>
      <c r="H126" s="42">
        <v>0</v>
      </c>
      <c r="I126" s="43">
        <f>ROUND(G126*H126,P4)</f>
        <v>0</v>
      </c>
      <c r="J126" s="37"/>
      <c r="O126" s="44">
        <f>I126*0.21</f>
        <v>0</v>
      </c>
      <c r="P126">
        <v>3</v>
      </c>
    </row>
    <row r="127" ht="45">
      <c r="A127" s="37" t="s">
        <v>598</v>
      </c>
      <c r="B127" s="45"/>
      <c r="C127" s="46"/>
      <c r="D127" s="46"/>
      <c r="E127" s="39" t="s">
        <v>749</v>
      </c>
      <c r="F127" s="46"/>
      <c r="G127" s="46"/>
      <c r="H127" s="46"/>
      <c r="I127" s="46"/>
      <c r="J127" s="48"/>
    </row>
    <row r="128">
      <c r="A128" s="37" t="s">
        <v>599</v>
      </c>
      <c r="B128" s="45"/>
      <c r="C128" s="46"/>
      <c r="D128" s="46"/>
      <c r="E128" s="49" t="s">
        <v>625</v>
      </c>
      <c r="F128" s="46"/>
      <c r="G128" s="46"/>
      <c r="H128" s="46"/>
      <c r="I128" s="46"/>
      <c r="J128" s="48"/>
    </row>
    <row r="129" ht="120">
      <c r="A129" s="37" t="s">
        <v>601</v>
      </c>
      <c r="B129" s="45"/>
      <c r="C129" s="46"/>
      <c r="D129" s="46"/>
      <c r="E129" s="39" t="s">
        <v>750</v>
      </c>
      <c r="F129" s="46"/>
      <c r="G129" s="46"/>
      <c r="H129" s="46"/>
      <c r="I129" s="46"/>
      <c r="J129" s="48"/>
    </row>
    <row r="130">
      <c r="A130" s="37" t="s">
        <v>593</v>
      </c>
      <c r="B130" s="37">
        <v>32</v>
      </c>
      <c r="C130" s="38" t="s">
        <v>751</v>
      </c>
      <c r="D130" s="37" t="s">
        <v>595</v>
      </c>
      <c r="E130" s="39" t="s">
        <v>752</v>
      </c>
      <c r="F130" s="40" t="s">
        <v>608</v>
      </c>
      <c r="G130" s="41">
        <v>4</v>
      </c>
      <c r="H130" s="42">
        <v>0</v>
      </c>
      <c r="I130" s="43">
        <f>ROUND(G130*H130,P4)</f>
        <v>0</v>
      </c>
      <c r="J130" s="37"/>
      <c r="O130" s="44">
        <f>I130*0.21</f>
        <v>0</v>
      </c>
      <c r="P130">
        <v>3</v>
      </c>
    </row>
    <row r="131">
      <c r="A131" s="37" t="s">
        <v>598</v>
      </c>
      <c r="B131" s="45"/>
      <c r="C131" s="46"/>
      <c r="D131" s="46"/>
      <c r="E131" s="39" t="s">
        <v>753</v>
      </c>
      <c r="F131" s="46"/>
      <c r="G131" s="46"/>
      <c r="H131" s="46"/>
      <c r="I131" s="46"/>
      <c r="J131" s="48"/>
    </row>
    <row r="132">
      <c r="A132" s="37" t="s">
        <v>599</v>
      </c>
      <c r="B132" s="45"/>
      <c r="C132" s="46"/>
      <c r="D132" s="46"/>
      <c r="E132" s="49" t="s">
        <v>700</v>
      </c>
      <c r="F132" s="46"/>
      <c r="G132" s="46"/>
      <c r="H132" s="46"/>
      <c r="I132" s="46"/>
      <c r="J132" s="48"/>
    </row>
    <row r="133" ht="75">
      <c r="A133" s="37" t="s">
        <v>601</v>
      </c>
      <c r="B133" s="45"/>
      <c r="C133" s="46"/>
      <c r="D133" s="46"/>
      <c r="E133" s="39" t="s">
        <v>754</v>
      </c>
      <c r="F133" s="46"/>
      <c r="G133" s="46"/>
      <c r="H133" s="46"/>
      <c r="I133" s="46"/>
      <c r="J133" s="48"/>
    </row>
    <row r="134">
      <c r="A134" s="31" t="s">
        <v>591</v>
      </c>
      <c r="B134" s="32"/>
      <c r="C134" s="33" t="s">
        <v>755</v>
      </c>
      <c r="D134" s="34"/>
      <c r="E134" s="31" t="s">
        <v>756</v>
      </c>
      <c r="F134" s="34"/>
      <c r="G134" s="34"/>
      <c r="H134" s="34"/>
      <c r="I134" s="35">
        <f>SUMIFS(I135:I208,A135:A208,"P")</f>
        <v>0</v>
      </c>
      <c r="J134" s="36"/>
    </row>
    <row r="135">
      <c r="A135" s="37" t="s">
        <v>593</v>
      </c>
      <c r="B135" s="37">
        <v>33</v>
      </c>
      <c r="C135" s="38" t="s">
        <v>757</v>
      </c>
      <c r="D135" s="37" t="s">
        <v>595</v>
      </c>
      <c r="E135" s="39" t="s">
        <v>758</v>
      </c>
      <c r="F135" s="40" t="s">
        <v>608</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210">
      <c r="A137" s="37" t="s">
        <v>601</v>
      </c>
      <c r="B137" s="45"/>
      <c r="C137" s="46"/>
      <c r="D137" s="46"/>
      <c r="E137" s="39" t="s">
        <v>759</v>
      </c>
      <c r="F137" s="46"/>
      <c r="G137" s="46"/>
      <c r="H137" s="46"/>
      <c r="I137" s="46"/>
      <c r="J137" s="48"/>
    </row>
    <row r="138">
      <c r="A138" s="37" t="s">
        <v>593</v>
      </c>
      <c r="B138" s="37">
        <v>34</v>
      </c>
      <c r="C138" s="38" t="s">
        <v>760</v>
      </c>
      <c r="D138" s="37" t="s">
        <v>595</v>
      </c>
      <c r="E138" s="39" t="s">
        <v>761</v>
      </c>
      <c r="F138" s="40" t="s">
        <v>608</v>
      </c>
      <c r="G138" s="41">
        <v>1</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50">
      <c r="A140" s="37" t="s">
        <v>601</v>
      </c>
      <c r="B140" s="45"/>
      <c r="C140" s="46"/>
      <c r="D140" s="46"/>
      <c r="E140" s="39" t="s">
        <v>762</v>
      </c>
      <c r="F140" s="46"/>
      <c r="G140" s="46"/>
      <c r="H140" s="46"/>
      <c r="I140" s="46"/>
      <c r="J140" s="48"/>
    </row>
    <row r="141">
      <c r="A141" s="37" t="s">
        <v>593</v>
      </c>
      <c r="B141" s="37">
        <v>35</v>
      </c>
      <c r="C141" s="38" t="s">
        <v>763</v>
      </c>
      <c r="D141" s="37" t="s">
        <v>595</v>
      </c>
      <c r="E141" s="39" t="s">
        <v>764</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765</v>
      </c>
      <c r="F143" s="46"/>
      <c r="G143" s="46"/>
      <c r="H143" s="46"/>
      <c r="I143" s="46"/>
      <c r="J143" s="48"/>
    </row>
    <row r="144" ht="150">
      <c r="A144" s="37" t="s">
        <v>601</v>
      </c>
      <c r="B144" s="45"/>
      <c r="C144" s="46"/>
      <c r="D144" s="46"/>
      <c r="E144" s="39" t="s">
        <v>602</v>
      </c>
      <c r="F144" s="46"/>
      <c r="G144" s="46"/>
      <c r="H144" s="46"/>
      <c r="I144" s="46"/>
      <c r="J144" s="48"/>
    </row>
    <row r="145">
      <c r="A145" s="37" t="s">
        <v>593</v>
      </c>
      <c r="B145" s="37">
        <v>36</v>
      </c>
      <c r="C145" s="38" t="s">
        <v>766</v>
      </c>
      <c r="D145" s="37" t="s">
        <v>595</v>
      </c>
      <c r="E145" s="39" t="s">
        <v>767</v>
      </c>
      <c r="F145" s="40" t="s">
        <v>597</v>
      </c>
      <c r="G145" s="41">
        <v>40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150">
      <c r="A147" s="37" t="s">
        <v>601</v>
      </c>
      <c r="B147" s="45"/>
      <c r="C147" s="46"/>
      <c r="D147" s="46"/>
      <c r="E147" s="39" t="s">
        <v>605</v>
      </c>
      <c r="F147" s="46"/>
      <c r="G147" s="46"/>
      <c r="H147" s="46"/>
      <c r="I147" s="46"/>
      <c r="J147" s="48"/>
    </row>
    <row r="148">
      <c r="A148" s="37" t="s">
        <v>593</v>
      </c>
      <c r="B148" s="37">
        <v>37</v>
      </c>
      <c r="C148" s="38" t="s">
        <v>768</v>
      </c>
      <c r="D148" s="37" t="s">
        <v>595</v>
      </c>
      <c r="E148" s="39" t="s">
        <v>769</v>
      </c>
      <c r="F148" s="40" t="s">
        <v>608</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610</v>
      </c>
      <c r="F150" s="46"/>
      <c r="G150" s="46"/>
      <c r="H150" s="46"/>
      <c r="I150" s="46"/>
      <c r="J150" s="48"/>
    </row>
    <row r="151" ht="150">
      <c r="A151" s="37" t="s">
        <v>601</v>
      </c>
      <c r="B151" s="45"/>
      <c r="C151" s="46"/>
      <c r="D151" s="46"/>
      <c r="E151" s="39" t="s">
        <v>770</v>
      </c>
      <c r="F151" s="46"/>
      <c r="G151" s="46"/>
      <c r="H151" s="46"/>
      <c r="I151" s="46"/>
      <c r="J151" s="48"/>
    </row>
    <row r="152">
      <c r="A152" s="37" t="s">
        <v>593</v>
      </c>
      <c r="B152" s="37">
        <v>38</v>
      </c>
      <c r="C152" s="38" t="s">
        <v>771</v>
      </c>
      <c r="D152" s="37" t="s">
        <v>595</v>
      </c>
      <c r="E152" s="39" t="s">
        <v>772</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80">
      <c r="A154" s="37" t="s">
        <v>601</v>
      </c>
      <c r="B154" s="45"/>
      <c r="C154" s="46"/>
      <c r="D154" s="46"/>
      <c r="E154" s="39" t="s">
        <v>773</v>
      </c>
      <c r="F154" s="46"/>
      <c r="G154" s="46"/>
      <c r="H154" s="46"/>
      <c r="I154" s="46"/>
      <c r="J154" s="48"/>
    </row>
    <row r="155">
      <c r="A155" s="37" t="s">
        <v>593</v>
      </c>
      <c r="B155" s="37">
        <v>39</v>
      </c>
      <c r="C155" s="38" t="s">
        <v>774</v>
      </c>
      <c r="D155" s="37" t="s">
        <v>595</v>
      </c>
      <c r="E155" s="39" t="s">
        <v>775</v>
      </c>
      <c r="F155" s="40" t="s">
        <v>608</v>
      </c>
      <c r="G155" s="41">
        <v>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776</v>
      </c>
      <c r="F157" s="46"/>
      <c r="G157" s="46"/>
      <c r="H157" s="46"/>
      <c r="I157" s="46"/>
      <c r="J157" s="48"/>
    </row>
    <row r="158" ht="150">
      <c r="A158" s="37" t="s">
        <v>601</v>
      </c>
      <c r="B158" s="45"/>
      <c r="C158" s="46"/>
      <c r="D158" s="46"/>
      <c r="E158" s="39" t="s">
        <v>777</v>
      </c>
      <c r="F158" s="46"/>
      <c r="G158" s="46"/>
      <c r="H158" s="46"/>
      <c r="I158" s="46"/>
      <c r="J158" s="48"/>
    </row>
    <row r="159">
      <c r="A159" s="37" t="s">
        <v>593</v>
      </c>
      <c r="B159" s="37">
        <v>40</v>
      </c>
      <c r="C159" s="38" t="s">
        <v>778</v>
      </c>
      <c r="D159" s="37" t="s">
        <v>595</v>
      </c>
      <c r="E159" s="39" t="s">
        <v>779</v>
      </c>
      <c r="F159" s="40" t="s">
        <v>608</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20">
      <c r="A161" s="37" t="s">
        <v>601</v>
      </c>
      <c r="B161" s="45"/>
      <c r="C161" s="46"/>
      <c r="D161" s="46"/>
      <c r="E161" s="39" t="s">
        <v>780</v>
      </c>
      <c r="F161" s="46"/>
      <c r="G161" s="46"/>
      <c r="H161" s="46"/>
      <c r="I161" s="46"/>
      <c r="J161" s="48"/>
    </row>
    <row r="162" ht="30">
      <c r="A162" s="37" t="s">
        <v>593</v>
      </c>
      <c r="B162" s="37">
        <v>41</v>
      </c>
      <c r="C162" s="38" t="s">
        <v>781</v>
      </c>
      <c r="D162" s="37" t="s">
        <v>595</v>
      </c>
      <c r="E162" s="39" t="s">
        <v>782</v>
      </c>
      <c r="F162" s="40" t="s">
        <v>783</v>
      </c>
      <c r="G162" s="41">
        <v>12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713</v>
      </c>
      <c r="F164" s="46"/>
      <c r="G164" s="46"/>
      <c r="H164" s="46"/>
      <c r="I164" s="46"/>
      <c r="J164" s="48"/>
    </row>
    <row r="165" ht="195">
      <c r="A165" s="37" t="s">
        <v>601</v>
      </c>
      <c r="B165" s="45"/>
      <c r="C165" s="46"/>
      <c r="D165" s="46"/>
      <c r="E165" s="39" t="s">
        <v>784</v>
      </c>
      <c r="F165" s="46"/>
      <c r="G165" s="46"/>
      <c r="H165" s="46"/>
      <c r="I165" s="46"/>
      <c r="J165" s="48"/>
    </row>
    <row r="166" ht="30">
      <c r="A166" s="37" t="s">
        <v>593</v>
      </c>
      <c r="B166" s="37">
        <v>42</v>
      </c>
      <c r="C166" s="38" t="s">
        <v>785</v>
      </c>
      <c r="D166" s="37" t="s">
        <v>595</v>
      </c>
      <c r="E166" s="39" t="s">
        <v>786</v>
      </c>
      <c r="F166" s="40" t="s">
        <v>783</v>
      </c>
      <c r="G166" s="41">
        <v>12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65">
      <c r="A168" s="37" t="s">
        <v>601</v>
      </c>
      <c r="B168" s="45"/>
      <c r="C168" s="46"/>
      <c r="D168" s="46"/>
      <c r="E168" s="39" t="s">
        <v>787</v>
      </c>
      <c r="F168" s="46"/>
      <c r="G168" s="46"/>
      <c r="H168" s="46"/>
      <c r="I168" s="46"/>
      <c r="J168" s="48"/>
    </row>
    <row r="169">
      <c r="A169" s="37" t="s">
        <v>593</v>
      </c>
      <c r="B169" s="37">
        <v>43</v>
      </c>
      <c r="C169" s="38" t="s">
        <v>788</v>
      </c>
      <c r="D169" s="37" t="s">
        <v>595</v>
      </c>
      <c r="E169" s="39" t="s">
        <v>789</v>
      </c>
      <c r="F169" s="40" t="s">
        <v>608</v>
      </c>
      <c r="G169" s="41">
        <v>4</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700</v>
      </c>
      <c r="F171" s="46"/>
      <c r="G171" s="46"/>
      <c r="H171" s="46"/>
      <c r="I171" s="46"/>
      <c r="J171" s="48"/>
    </row>
    <row r="172" ht="150">
      <c r="A172" s="37" t="s">
        <v>601</v>
      </c>
      <c r="B172" s="45"/>
      <c r="C172" s="46"/>
      <c r="D172" s="46"/>
      <c r="E172" s="39" t="s">
        <v>790</v>
      </c>
      <c r="F172" s="46"/>
      <c r="G172" s="46"/>
      <c r="H172" s="46"/>
      <c r="I172" s="46"/>
      <c r="J172" s="48"/>
    </row>
    <row r="173">
      <c r="A173" s="37" t="s">
        <v>593</v>
      </c>
      <c r="B173" s="37">
        <v>44</v>
      </c>
      <c r="C173" s="38" t="s">
        <v>791</v>
      </c>
      <c r="D173" s="37" t="s">
        <v>595</v>
      </c>
      <c r="E173" s="39" t="s">
        <v>792</v>
      </c>
      <c r="F173" s="40" t="s">
        <v>608</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35">
      <c r="A175" s="37" t="s">
        <v>601</v>
      </c>
      <c r="B175" s="45"/>
      <c r="C175" s="46"/>
      <c r="D175" s="46"/>
      <c r="E175" s="39" t="s">
        <v>793</v>
      </c>
      <c r="F175" s="46"/>
      <c r="G175" s="46"/>
      <c r="H175" s="46"/>
      <c r="I175" s="46"/>
      <c r="J175" s="48"/>
    </row>
    <row r="176">
      <c r="A176" s="37" t="s">
        <v>593</v>
      </c>
      <c r="B176" s="37">
        <v>45</v>
      </c>
      <c r="C176" s="38" t="s">
        <v>794</v>
      </c>
      <c r="D176" s="37" t="s">
        <v>595</v>
      </c>
      <c r="E176" s="39" t="s">
        <v>795</v>
      </c>
      <c r="F176" s="40" t="s">
        <v>608</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610</v>
      </c>
      <c r="F178" s="46"/>
      <c r="G178" s="46"/>
      <c r="H178" s="46"/>
      <c r="I178" s="46"/>
      <c r="J178" s="48"/>
    </row>
    <row r="179" ht="135">
      <c r="A179" s="37" t="s">
        <v>601</v>
      </c>
      <c r="B179" s="45"/>
      <c r="C179" s="46"/>
      <c r="D179" s="46"/>
      <c r="E179" s="39" t="s">
        <v>796</v>
      </c>
      <c r="F179" s="46"/>
      <c r="G179" s="46"/>
      <c r="H179" s="46"/>
      <c r="I179" s="46"/>
      <c r="J179" s="48"/>
    </row>
    <row r="180">
      <c r="A180" s="37" t="s">
        <v>593</v>
      </c>
      <c r="B180" s="37">
        <v>46</v>
      </c>
      <c r="C180" s="38" t="s">
        <v>797</v>
      </c>
      <c r="D180" s="37" t="s">
        <v>595</v>
      </c>
      <c r="E180" s="39" t="s">
        <v>798</v>
      </c>
      <c r="F180" s="40" t="s">
        <v>608</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35">
      <c r="A182" s="37" t="s">
        <v>601</v>
      </c>
      <c r="B182" s="45"/>
      <c r="C182" s="46"/>
      <c r="D182" s="46"/>
      <c r="E182" s="39" t="s">
        <v>799</v>
      </c>
      <c r="F182" s="46"/>
      <c r="G182" s="46"/>
      <c r="H182" s="46"/>
      <c r="I182" s="46"/>
      <c r="J182" s="48"/>
    </row>
    <row r="183">
      <c r="A183" s="37" t="s">
        <v>593</v>
      </c>
      <c r="B183" s="37">
        <v>47</v>
      </c>
      <c r="C183" s="38" t="s">
        <v>800</v>
      </c>
      <c r="D183" s="37" t="s">
        <v>595</v>
      </c>
      <c r="E183" s="39" t="s">
        <v>801</v>
      </c>
      <c r="F183" s="40" t="s">
        <v>608</v>
      </c>
      <c r="G183" s="41">
        <v>2</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802</v>
      </c>
      <c r="F185" s="46"/>
      <c r="G185" s="46"/>
      <c r="H185" s="46"/>
      <c r="I185" s="46"/>
      <c r="J185" s="48"/>
    </row>
    <row r="186" ht="135">
      <c r="A186" s="37" t="s">
        <v>601</v>
      </c>
      <c r="B186" s="45"/>
      <c r="C186" s="46"/>
      <c r="D186" s="46"/>
      <c r="E186" s="39" t="s">
        <v>803</v>
      </c>
      <c r="F186" s="46"/>
      <c r="G186" s="46"/>
      <c r="H186" s="46"/>
      <c r="I186" s="46"/>
      <c r="J186" s="48"/>
    </row>
    <row r="187">
      <c r="A187" s="37" t="s">
        <v>593</v>
      </c>
      <c r="B187" s="37">
        <v>48</v>
      </c>
      <c r="C187" s="38" t="s">
        <v>804</v>
      </c>
      <c r="D187" s="37" t="s">
        <v>595</v>
      </c>
      <c r="E187" s="39" t="s">
        <v>805</v>
      </c>
      <c r="F187" s="40" t="s">
        <v>608</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35">
      <c r="A189" s="37" t="s">
        <v>601</v>
      </c>
      <c r="B189" s="45"/>
      <c r="C189" s="46"/>
      <c r="D189" s="46"/>
      <c r="E189" s="39" t="s">
        <v>806</v>
      </c>
      <c r="F189" s="46"/>
      <c r="G189" s="46"/>
      <c r="H189" s="46"/>
      <c r="I189" s="46"/>
      <c r="J189" s="48"/>
    </row>
    <row r="190" ht="30">
      <c r="A190" s="37" t="s">
        <v>593</v>
      </c>
      <c r="B190" s="37">
        <v>49</v>
      </c>
      <c r="C190" s="38" t="s">
        <v>618</v>
      </c>
      <c r="D190" s="37" t="s">
        <v>595</v>
      </c>
      <c r="E190" s="39" t="s">
        <v>807</v>
      </c>
      <c r="F190" s="40" t="s">
        <v>783</v>
      </c>
      <c r="G190" s="41">
        <v>12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713</v>
      </c>
      <c r="F192" s="46"/>
      <c r="G192" s="46"/>
      <c r="H192" s="46"/>
      <c r="I192" s="46"/>
      <c r="J192" s="48"/>
    </row>
    <row r="193" ht="150">
      <c r="A193" s="37" t="s">
        <v>601</v>
      </c>
      <c r="B193" s="45"/>
      <c r="C193" s="46"/>
      <c r="D193" s="46"/>
      <c r="E193" s="39" t="s">
        <v>808</v>
      </c>
      <c r="F193" s="46"/>
      <c r="G193" s="46"/>
      <c r="H193" s="46"/>
      <c r="I193" s="46"/>
      <c r="J193" s="48"/>
    </row>
    <row r="194">
      <c r="A194" s="37" t="s">
        <v>593</v>
      </c>
      <c r="B194" s="37">
        <v>50</v>
      </c>
      <c r="C194" s="38" t="s">
        <v>809</v>
      </c>
      <c r="D194" s="37" t="s">
        <v>595</v>
      </c>
      <c r="E194" s="39" t="s">
        <v>810</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802</v>
      </c>
      <c r="F196" s="46"/>
      <c r="G196" s="46"/>
      <c r="H196" s="46"/>
      <c r="I196" s="46"/>
      <c r="J196" s="48"/>
    </row>
    <row r="197" ht="150">
      <c r="A197" s="37" t="s">
        <v>601</v>
      </c>
      <c r="B197" s="45"/>
      <c r="C197" s="46"/>
      <c r="D197" s="46"/>
      <c r="E197" s="39" t="s">
        <v>811</v>
      </c>
      <c r="F197" s="46"/>
      <c r="G197" s="46"/>
      <c r="H197" s="46"/>
      <c r="I197" s="46"/>
      <c r="J197" s="48"/>
    </row>
    <row r="198">
      <c r="A198" s="37" t="s">
        <v>593</v>
      </c>
      <c r="B198" s="37">
        <v>51</v>
      </c>
      <c r="C198" s="38" t="s">
        <v>812</v>
      </c>
      <c r="D198" s="37" t="s">
        <v>595</v>
      </c>
      <c r="E198" s="39" t="s">
        <v>813</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150">
      <c r="A200" s="37" t="s">
        <v>601</v>
      </c>
      <c r="B200" s="45"/>
      <c r="C200" s="46"/>
      <c r="D200" s="46"/>
      <c r="E200" s="39" t="s">
        <v>814</v>
      </c>
      <c r="F200" s="46"/>
      <c r="G200" s="46"/>
      <c r="H200" s="46"/>
      <c r="I200" s="46"/>
      <c r="J200" s="48"/>
    </row>
    <row r="201" ht="30">
      <c r="A201" s="37" t="s">
        <v>593</v>
      </c>
      <c r="B201" s="37">
        <v>52</v>
      </c>
      <c r="C201" s="38" t="s">
        <v>815</v>
      </c>
      <c r="D201" s="37" t="s">
        <v>595</v>
      </c>
      <c r="E201" s="39" t="s">
        <v>816</v>
      </c>
      <c r="F201" s="40" t="s">
        <v>608</v>
      </c>
      <c r="G201" s="41">
        <v>7</v>
      </c>
      <c r="H201" s="42">
        <v>0</v>
      </c>
      <c r="I201" s="43">
        <f>ROUND(G201*H201,P4)</f>
        <v>0</v>
      </c>
      <c r="J201" s="37"/>
      <c r="O201" s="44">
        <f>I201*0.21</f>
        <v>0</v>
      </c>
      <c r="P201">
        <v>3</v>
      </c>
    </row>
    <row r="202">
      <c r="A202" s="37" t="s">
        <v>598</v>
      </c>
      <c r="B202" s="45"/>
      <c r="C202" s="46"/>
      <c r="D202" s="46"/>
      <c r="E202" s="39" t="s">
        <v>817</v>
      </c>
      <c r="F202" s="46"/>
      <c r="G202" s="46"/>
      <c r="H202" s="46"/>
      <c r="I202" s="46"/>
      <c r="J202" s="48"/>
    </row>
    <row r="203">
      <c r="A203" s="37" t="s">
        <v>599</v>
      </c>
      <c r="B203" s="45"/>
      <c r="C203" s="46"/>
      <c r="D203" s="46"/>
      <c r="E203" s="49" t="s">
        <v>818</v>
      </c>
      <c r="F203" s="46"/>
      <c r="G203" s="46"/>
      <c r="H203" s="46"/>
      <c r="I203" s="46"/>
      <c r="J203" s="48"/>
    </row>
    <row r="204" ht="150">
      <c r="A204" s="37" t="s">
        <v>601</v>
      </c>
      <c r="B204" s="45"/>
      <c r="C204" s="46"/>
      <c r="D204" s="46"/>
      <c r="E204" s="39" t="s">
        <v>819</v>
      </c>
      <c r="F204" s="46"/>
      <c r="G204" s="46"/>
      <c r="H204" s="46"/>
      <c r="I204" s="46"/>
      <c r="J204" s="48"/>
    </row>
    <row r="205">
      <c r="A205" s="37" t="s">
        <v>593</v>
      </c>
      <c r="B205" s="37">
        <v>53</v>
      </c>
      <c r="C205" s="38" t="s">
        <v>820</v>
      </c>
      <c r="D205" s="37" t="s">
        <v>595</v>
      </c>
      <c r="E205" s="39" t="s">
        <v>821</v>
      </c>
      <c r="F205" s="40" t="s">
        <v>608</v>
      </c>
      <c r="G205" s="41">
        <v>1</v>
      </c>
      <c r="H205" s="42">
        <v>0</v>
      </c>
      <c r="I205" s="43">
        <f>ROUND(G205*H205,P4)</f>
        <v>0</v>
      </c>
      <c r="J205" s="37"/>
      <c r="O205" s="44">
        <f>I205*0.21</f>
        <v>0</v>
      </c>
      <c r="P205">
        <v>3</v>
      </c>
    </row>
    <row r="206">
      <c r="A206" s="37" t="s">
        <v>598</v>
      </c>
      <c r="B206" s="45"/>
      <c r="C206" s="46"/>
      <c r="D206" s="46"/>
      <c r="E206" s="39" t="s">
        <v>821</v>
      </c>
      <c r="F206" s="46"/>
      <c r="G206" s="46"/>
      <c r="H206" s="46"/>
      <c r="I206" s="46"/>
      <c r="J206" s="48"/>
    </row>
    <row r="207">
      <c r="A207" s="37" t="s">
        <v>599</v>
      </c>
      <c r="B207" s="45"/>
      <c r="C207" s="46"/>
      <c r="D207" s="46"/>
      <c r="E207" s="49" t="s">
        <v>610</v>
      </c>
      <c r="F207" s="46"/>
      <c r="G207" s="46"/>
      <c r="H207" s="46"/>
      <c r="I207" s="46"/>
      <c r="J207" s="48"/>
    </row>
    <row r="208" ht="180">
      <c r="A208" s="37" t="s">
        <v>601</v>
      </c>
      <c r="B208" s="45"/>
      <c r="C208" s="46"/>
      <c r="D208" s="46"/>
      <c r="E208" s="39" t="s">
        <v>822</v>
      </c>
      <c r="F208" s="46"/>
      <c r="G208" s="46"/>
      <c r="H208" s="46"/>
      <c r="I208" s="46"/>
      <c r="J208" s="48"/>
    </row>
    <row r="209">
      <c r="A209" s="31" t="s">
        <v>591</v>
      </c>
      <c r="B209" s="32"/>
      <c r="C209" s="33" t="s">
        <v>823</v>
      </c>
      <c r="D209" s="34"/>
      <c r="E209" s="31" t="s">
        <v>824</v>
      </c>
      <c r="F209" s="34"/>
      <c r="G209" s="34"/>
      <c r="H209" s="34"/>
      <c r="I209" s="35">
        <f>SUMIFS(I210:I227,A210:A227,"P")</f>
        <v>0</v>
      </c>
      <c r="J209" s="36"/>
    </row>
    <row r="210">
      <c r="A210" s="37" t="s">
        <v>593</v>
      </c>
      <c r="B210" s="37">
        <v>54</v>
      </c>
      <c r="C210" s="38" t="s">
        <v>627</v>
      </c>
      <c r="D210" s="37" t="s">
        <v>595</v>
      </c>
      <c r="E210" s="39" t="s">
        <v>628</v>
      </c>
      <c r="F210" s="40" t="s">
        <v>624</v>
      </c>
      <c r="G210" s="41">
        <v>60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601</v>
      </c>
      <c r="B212" s="45"/>
      <c r="C212" s="46"/>
      <c r="D212" s="46"/>
      <c r="E212" s="39" t="s">
        <v>630</v>
      </c>
      <c r="F212" s="46"/>
      <c r="G212" s="46"/>
      <c r="H212" s="46"/>
      <c r="I212" s="46"/>
      <c r="J212" s="48"/>
    </row>
    <row r="213">
      <c r="A213" s="37" t="s">
        <v>593</v>
      </c>
      <c r="B213" s="37">
        <v>55</v>
      </c>
      <c r="C213" s="38" t="s">
        <v>825</v>
      </c>
      <c r="D213" s="37" t="s">
        <v>595</v>
      </c>
      <c r="E213" s="39" t="s">
        <v>826</v>
      </c>
      <c r="F213" s="40" t="s">
        <v>608</v>
      </c>
      <c r="G213" s="41">
        <v>30</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65">
      <c r="A215" s="37" t="s">
        <v>601</v>
      </c>
      <c r="B215" s="45"/>
      <c r="C215" s="46"/>
      <c r="D215" s="46"/>
      <c r="E215" s="39" t="s">
        <v>827</v>
      </c>
      <c r="F215" s="46"/>
      <c r="G215" s="46"/>
      <c r="H215" s="46"/>
      <c r="I215" s="46"/>
      <c r="J215" s="48"/>
    </row>
    <row r="216">
      <c r="A216" s="37" t="s">
        <v>593</v>
      </c>
      <c r="B216" s="37">
        <v>56</v>
      </c>
      <c r="C216" s="38" t="s">
        <v>828</v>
      </c>
      <c r="D216" s="37" t="s">
        <v>595</v>
      </c>
      <c r="E216" s="39" t="s">
        <v>829</v>
      </c>
      <c r="F216" s="40" t="s">
        <v>608</v>
      </c>
      <c r="G216" s="41">
        <v>4</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50">
      <c r="A218" s="37" t="s">
        <v>601</v>
      </c>
      <c r="B218" s="45"/>
      <c r="C218" s="46"/>
      <c r="D218" s="46"/>
      <c r="E218" s="39" t="s">
        <v>830</v>
      </c>
      <c r="F218" s="46"/>
      <c r="G218" s="46"/>
      <c r="H218" s="46"/>
      <c r="I218" s="46"/>
      <c r="J218" s="48"/>
    </row>
    <row r="219" ht="30">
      <c r="A219" s="37" t="s">
        <v>593</v>
      </c>
      <c r="B219" s="37">
        <v>57</v>
      </c>
      <c r="C219" s="38" t="s">
        <v>831</v>
      </c>
      <c r="D219" s="37" t="s">
        <v>595</v>
      </c>
      <c r="E219" s="39" t="s">
        <v>832</v>
      </c>
      <c r="F219" s="40" t="s">
        <v>608</v>
      </c>
      <c r="G219" s="41">
        <v>30</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833</v>
      </c>
      <c r="F221" s="46"/>
      <c r="G221" s="46"/>
      <c r="H221" s="46"/>
      <c r="I221" s="46"/>
      <c r="J221" s="48"/>
    </row>
    <row r="222">
      <c r="A222" s="37" t="s">
        <v>593</v>
      </c>
      <c r="B222" s="37">
        <v>58</v>
      </c>
      <c r="C222" s="38" t="s">
        <v>631</v>
      </c>
      <c r="D222" s="37" t="s">
        <v>595</v>
      </c>
      <c r="E222" s="39" t="s">
        <v>632</v>
      </c>
      <c r="F222" s="40" t="s">
        <v>624</v>
      </c>
      <c r="G222" s="41">
        <v>48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633</v>
      </c>
      <c r="F224" s="46"/>
      <c r="G224" s="46"/>
      <c r="H224" s="46"/>
      <c r="I224" s="46"/>
      <c r="J224" s="48"/>
    </row>
    <row r="225">
      <c r="A225" s="37" t="s">
        <v>593</v>
      </c>
      <c r="B225" s="37">
        <v>59</v>
      </c>
      <c r="C225" s="38" t="s">
        <v>634</v>
      </c>
      <c r="D225" s="37" t="s">
        <v>595</v>
      </c>
      <c r="E225" s="39" t="s">
        <v>635</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05">
      <c r="A227" s="37" t="s">
        <v>601</v>
      </c>
      <c r="B227" s="50"/>
      <c r="C227" s="51"/>
      <c r="D227" s="51"/>
      <c r="E227" s="39" t="s">
        <v>636</v>
      </c>
      <c r="F227" s="51"/>
      <c r="G227" s="51"/>
      <c r="H227" s="51"/>
      <c r="I227" s="51"/>
      <c r="J227" s="52"/>
    </row>
  </sheetData>
  <sheetProtection sheet="1" objects="1" scenarios="1" spinCount="100000" saltValue="n7PBXu6HZ4HL1v94nBpoBU3NqPJTuMUfYkBIpSoPqxLjU88Bm8kEQYJ8HZ6GY9h8yGkIUd+zat2voQTBoCvdSg==" hashValue="2QJA8vciaSFa0NJJnkAhZtDQiDK9Q+4/yplT4QZ8QNydVwJPUn5nnm3pviizjHYvMLAdGdkQ7/I+4Lr9KelX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834</v>
      </c>
      <c r="I3" s="25">
        <f>SUMIFS(I11:I23,A11:A23,"SD")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577</v>
      </c>
      <c r="D6" s="22"/>
      <c r="E6" s="23" t="s">
        <v>16</v>
      </c>
      <c r="F6" s="17"/>
      <c r="G6" s="17"/>
      <c r="H6" s="17"/>
      <c r="I6" s="17"/>
      <c r="J6" s="19"/>
    </row>
    <row r="7">
      <c r="A7" s="3" t="s">
        <v>578</v>
      </c>
      <c r="B7" s="20" t="s">
        <v>579</v>
      </c>
      <c r="C7" s="21" t="s">
        <v>834</v>
      </c>
      <c r="D7" s="22"/>
      <c r="E7" s="23" t="s">
        <v>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14</v>
      </c>
      <c r="F11" s="34"/>
      <c r="G11" s="34"/>
      <c r="H11" s="34"/>
      <c r="I11" s="35">
        <f>SUMIFS(I12:I23,A12:A23,"P")</f>
        <v>0</v>
      </c>
      <c r="J11" s="36"/>
    </row>
    <row r="12" ht="30">
      <c r="A12" s="37" t="s">
        <v>593</v>
      </c>
      <c r="B12" s="37">
        <v>1</v>
      </c>
      <c r="C12" s="38" t="s">
        <v>835</v>
      </c>
      <c r="D12" s="37" t="s">
        <v>595</v>
      </c>
      <c r="E12" s="39" t="s">
        <v>836</v>
      </c>
      <c r="F12" s="40" t="s">
        <v>608</v>
      </c>
      <c r="G12" s="41">
        <v>1</v>
      </c>
      <c r="H12" s="42">
        <v>0</v>
      </c>
      <c r="I12" s="43">
        <f>ROUND(G12*H12,P4)</f>
        <v>0</v>
      </c>
      <c r="J12" s="37"/>
      <c r="O12" s="44">
        <f>I12*0.21</f>
        <v>0</v>
      </c>
      <c r="P12">
        <v>3</v>
      </c>
    </row>
    <row r="13" ht="30">
      <c r="A13" s="37" t="s">
        <v>598</v>
      </c>
      <c r="B13" s="45"/>
      <c r="C13" s="46"/>
      <c r="D13" s="46"/>
      <c r="E13" s="39" t="s">
        <v>837</v>
      </c>
      <c r="F13" s="46"/>
      <c r="G13" s="46"/>
      <c r="H13" s="46"/>
      <c r="I13" s="46"/>
      <c r="J13" s="48"/>
    </row>
    <row r="14">
      <c r="A14" s="37" t="s">
        <v>599</v>
      </c>
      <c r="B14" s="45"/>
      <c r="C14" s="46"/>
      <c r="D14" s="46"/>
      <c r="E14" s="49" t="s">
        <v>610</v>
      </c>
      <c r="F14" s="46"/>
      <c r="G14" s="46"/>
      <c r="H14" s="46"/>
      <c r="I14" s="46"/>
      <c r="J14" s="48"/>
    </row>
    <row r="15" ht="105">
      <c r="A15" s="37" t="s">
        <v>601</v>
      </c>
      <c r="B15" s="45"/>
      <c r="C15" s="46"/>
      <c r="D15" s="46"/>
      <c r="E15" s="39" t="s">
        <v>838</v>
      </c>
      <c r="F15" s="46"/>
      <c r="G15" s="46"/>
      <c r="H15" s="46"/>
      <c r="I15" s="46"/>
      <c r="J15" s="48"/>
    </row>
    <row r="16">
      <c r="A16" s="37" t="s">
        <v>593</v>
      </c>
      <c r="B16" s="37">
        <v>2</v>
      </c>
      <c r="C16" s="38" t="s">
        <v>622</v>
      </c>
      <c r="D16" s="37" t="s">
        <v>595</v>
      </c>
      <c r="E16" s="39" t="s">
        <v>623</v>
      </c>
      <c r="F16" s="40" t="s">
        <v>624</v>
      </c>
      <c r="G16" s="41">
        <v>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707</v>
      </c>
      <c r="F18" s="46"/>
      <c r="G18" s="46"/>
      <c r="H18" s="46"/>
      <c r="I18" s="46"/>
      <c r="J18" s="48"/>
    </row>
    <row r="19" ht="135">
      <c r="A19" s="37" t="s">
        <v>601</v>
      </c>
      <c r="B19" s="45"/>
      <c r="C19" s="46"/>
      <c r="D19" s="46"/>
      <c r="E19" s="39" t="s">
        <v>626</v>
      </c>
      <c r="F19" s="46"/>
      <c r="G19" s="46"/>
      <c r="H19" s="46"/>
      <c r="I19" s="46"/>
      <c r="J19" s="48"/>
    </row>
    <row r="20">
      <c r="A20" s="37" t="s">
        <v>593</v>
      </c>
      <c r="B20" s="37">
        <v>3</v>
      </c>
      <c r="C20" s="38" t="s">
        <v>631</v>
      </c>
      <c r="D20" s="37" t="s">
        <v>595</v>
      </c>
      <c r="E20" s="39" t="s">
        <v>632</v>
      </c>
      <c r="F20" s="40" t="s">
        <v>624</v>
      </c>
      <c r="G20" s="41">
        <v>16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625</v>
      </c>
      <c r="F22" s="46"/>
      <c r="G22" s="46"/>
      <c r="H22" s="46"/>
      <c r="I22" s="46"/>
      <c r="J22" s="48"/>
    </row>
    <row r="23" ht="135">
      <c r="A23" s="37" t="s">
        <v>601</v>
      </c>
      <c r="B23" s="50"/>
      <c r="C23" s="51"/>
      <c r="D23" s="51"/>
      <c r="E23" s="39" t="s">
        <v>633</v>
      </c>
      <c r="F23" s="51"/>
      <c r="G23" s="51"/>
      <c r="H23" s="51"/>
      <c r="I23" s="51"/>
      <c r="J23" s="52"/>
    </row>
  </sheetData>
  <sheetProtection sheet="1" objects="1" scenarios="1" spinCount="100000" saltValue="oMKAzBmCyeqopQkcdCztU16kp6IfssJbCN2Pg762iJJ62Gh12w1fQ5561mYLvnC/X7Wlixk6BS85wespkJYveA==" hashValue="T1P6/sUsqtCFg+sKaWQw5/NS/fzx4rrgxGbWGuLnZR5Rp01PnGfGe7yp+ulb5iBYvxRbkO+qH5gp4qtWVRYW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839</v>
      </c>
      <c r="I3" s="25">
        <f>SUMIFS(I11:I119,A11:A119,"SD")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839</v>
      </c>
      <c r="D7" s="22"/>
      <c r="E7" s="23" t="s">
        <v>26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841</v>
      </c>
      <c r="F12" s="40" t="s">
        <v>641</v>
      </c>
      <c r="G12" s="41">
        <v>9.4499999999999993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842</v>
      </c>
      <c r="F14" s="46"/>
      <c r="G14" s="46"/>
      <c r="H14" s="46"/>
      <c r="I14" s="46"/>
      <c r="J14" s="48"/>
    </row>
    <row r="15" ht="405">
      <c r="A15" s="37" t="s">
        <v>601</v>
      </c>
      <c r="B15" s="45"/>
      <c r="C15" s="46"/>
      <c r="D15" s="46"/>
      <c r="E15" s="39" t="s">
        <v>843</v>
      </c>
      <c r="F15" s="46"/>
      <c r="G15" s="46"/>
      <c r="H15" s="46"/>
      <c r="I15" s="46"/>
      <c r="J15" s="48"/>
    </row>
    <row r="16">
      <c r="A16" s="37" t="s">
        <v>593</v>
      </c>
      <c r="B16" s="37">
        <v>2</v>
      </c>
      <c r="C16" s="38" t="s">
        <v>644</v>
      </c>
      <c r="D16" s="37" t="s">
        <v>595</v>
      </c>
      <c r="E16" s="39" t="s">
        <v>844</v>
      </c>
      <c r="F16" s="40" t="s">
        <v>641</v>
      </c>
      <c r="G16" s="41">
        <v>9.4499999999999993</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845</v>
      </c>
      <c r="F18" s="46"/>
      <c r="G18" s="46"/>
      <c r="H18" s="46"/>
      <c r="I18" s="46"/>
      <c r="J18" s="48"/>
    </row>
    <row r="19" ht="300">
      <c r="A19" s="37" t="s">
        <v>601</v>
      </c>
      <c r="B19" s="45"/>
      <c r="C19" s="46"/>
      <c r="D19" s="46"/>
      <c r="E19" s="39" t="s">
        <v>846</v>
      </c>
      <c r="F19" s="46"/>
      <c r="G19" s="46"/>
      <c r="H19" s="46"/>
      <c r="I19" s="46"/>
      <c r="J19" s="48"/>
    </row>
    <row r="20">
      <c r="A20" s="37" t="s">
        <v>593</v>
      </c>
      <c r="B20" s="37">
        <v>3</v>
      </c>
      <c r="C20" s="38" t="s">
        <v>648</v>
      </c>
      <c r="D20" s="37" t="s">
        <v>595</v>
      </c>
      <c r="E20" s="39" t="s">
        <v>847</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848</v>
      </c>
      <c r="F22" s="46"/>
      <c r="G22" s="46"/>
      <c r="H22" s="46"/>
      <c r="I22" s="46"/>
      <c r="J22" s="48"/>
    </row>
    <row r="23">
      <c r="A23" s="37" t="s">
        <v>601</v>
      </c>
      <c r="B23" s="45"/>
      <c r="C23" s="46"/>
      <c r="D23" s="46"/>
      <c r="E23" s="39" t="s">
        <v>849</v>
      </c>
      <c r="F23" s="46"/>
      <c r="G23" s="46"/>
      <c r="H23" s="46"/>
      <c r="I23" s="46"/>
      <c r="J23" s="48"/>
    </row>
    <row r="24">
      <c r="A24" s="31" t="s">
        <v>591</v>
      </c>
      <c r="B24" s="32"/>
      <c r="C24" s="33" t="s">
        <v>653</v>
      </c>
      <c r="D24" s="34"/>
      <c r="E24" s="31" t="s">
        <v>654</v>
      </c>
      <c r="F24" s="34"/>
      <c r="G24" s="34"/>
      <c r="H24" s="34"/>
      <c r="I24" s="35">
        <f>SUMIFS(I25:I64,A25:A64,"P")</f>
        <v>0</v>
      </c>
      <c r="J24" s="36"/>
    </row>
    <row r="25">
      <c r="A25" s="37" t="s">
        <v>593</v>
      </c>
      <c r="B25" s="37">
        <v>4</v>
      </c>
      <c r="C25" s="38" t="s">
        <v>655</v>
      </c>
      <c r="D25" s="37" t="s">
        <v>595</v>
      </c>
      <c r="E25" s="39" t="s">
        <v>656</v>
      </c>
      <c r="F25" s="40" t="s">
        <v>850</v>
      </c>
      <c r="G25" s="41">
        <v>56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851</v>
      </c>
      <c r="F27" s="46"/>
      <c r="G27" s="46"/>
      <c r="H27" s="46"/>
      <c r="I27" s="46"/>
      <c r="J27" s="48"/>
    </row>
    <row r="28" ht="90">
      <c r="A28" s="37" t="s">
        <v>601</v>
      </c>
      <c r="B28" s="45"/>
      <c r="C28" s="46"/>
      <c r="D28" s="46"/>
      <c r="E28" s="39" t="s">
        <v>852</v>
      </c>
      <c r="F28" s="46"/>
      <c r="G28" s="46"/>
      <c r="H28" s="46"/>
      <c r="I28" s="46"/>
      <c r="J28" s="48"/>
    </row>
    <row r="29">
      <c r="A29" s="37" t="s">
        <v>593</v>
      </c>
      <c r="B29" s="37">
        <v>5</v>
      </c>
      <c r="C29" s="38" t="s">
        <v>659</v>
      </c>
      <c r="D29" s="37" t="s">
        <v>595</v>
      </c>
      <c r="E29" s="39" t="s">
        <v>660</v>
      </c>
      <c r="F29" s="40" t="s">
        <v>850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853</v>
      </c>
      <c r="F31" s="46"/>
      <c r="G31" s="46"/>
      <c r="H31" s="46"/>
      <c r="I31" s="46"/>
      <c r="J31" s="48"/>
    </row>
    <row r="32" ht="90">
      <c r="A32" s="37" t="s">
        <v>601</v>
      </c>
      <c r="B32" s="45"/>
      <c r="C32" s="46"/>
      <c r="D32" s="46"/>
      <c r="E32" s="39" t="s">
        <v>852</v>
      </c>
      <c r="F32" s="46"/>
      <c r="G32" s="46"/>
      <c r="H32" s="46"/>
      <c r="I32" s="46"/>
      <c r="J32" s="48"/>
    </row>
    <row r="33">
      <c r="A33" s="37" t="s">
        <v>593</v>
      </c>
      <c r="B33" s="37">
        <v>6</v>
      </c>
      <c r="C33" s="38" t="s">
        <v>661</v>
      </c>
      <c r="D33" s="37" t="s">
        <v>595</v>
      </c>
      <c r="E33" s="39" t="s">
        <v>854</v>
      </c>
      <c r="F33" s="40" t="s">
        <v>663</v>
      </c>
      <c r="G33" s="41">
        <v>0.64000000000000001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855</v>
      </c>
      <c r="F35" s="46"/>
      <c r="G35" s="46"/>
      <c r="H35" s="46"/>
      <c r="I35" s="46"/>
      <c r="J35" s="48"/>
    </row>
    <row r="36" ht="90">
      <c r="A36" s="37" t="s">
        <v>601</v>
      </c>
      <c r="B36" s="45"/>
      <c r="C36" s="46"/>
      <c r="D36" s="46"/>
      <c r="E36" s="39" t="s">
        <v>856</v>
      </c>
      <c r="F36" s="46"/>
      <c r="G36" s="46"/>
      <c r="H36" s="46"/>
      <c r="I36" s="46"/>
      <c r="J36" s="48"/>
    </row>
    <row r="37">
      <c r="A37" s="37" t="s">
        <v>593</v>
      </c>
      <c r="B37" s="37">
        <v>7</v>
      </c>
      <c r="C37" s="38" t="s">
        <v>666</v>
      </c>
      <c r="D37" s="37" t="s">
        <v>595</v>
      </c>
      <c r="E37" s="39" t="s">
        <v>857</v>
      </c>
      <c r="F37" s="40" t="s">
        <v>663</v>
      </c>
      <c r="G37" s="41">
        <v>27.195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858</v>
      </c>
      <c r="F39" s="46"/>
      <c r="G39" s="46"/>
      <c r="H39" s="46"/>
      <c r="I39" s="46"/>
      <c r="J39" s="48"/>
    </row>
    <row r="40" ht="90">
      <c r="A40" s="37" t="s">
        <v>601</v>
      </c>
      <c r="B40" s="45"/>
      <c r="C40" s="46"/>
      <c r="D40" s="46"/>
      <c r="E40" s="39" t="s">
        <v>856</v>
      </c>
      <c r="F40" s="46"/>
      <c r="G40" s="46"/>
      <c r="H40" s="46"/>
      <c r="I40" s="46"/>
      <c r="J40" s="48"/>
    </row>
    <row r="41">
      <c r="A41" s="37" t="s">
        <v>593</v>
      </c>
      <c r="B41" s="37">
        <v>8</v>
      </c>
      <c r="C41" s="38" t="s">
        <v>669</v>
      </c>
      <c r="D41" s="37" t="s">
        <v>595</v>
      </c>
      <c r="E41" s="39" t="s">
        <v>859</v>
      </c>
      <c r="F41" s="40" t="s">
        <v>663</v>
      </c>
      <c r="G41" s="41">
        <v>110.64</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860</v>
      </c>
      <c r="F43" s="46"/>
      <c r="G43" s="46"/>
      <c r="H43" s="46"/>
      <c r="I43" s="46"/>
      <c r="J43" s="48"/>
    </row>
    <row r="44" ht="90">
      <c r="A44" s="37" t="s">
        <v>601</v>
      </c>
      <c r="B44" s="45"/>
      <c r="C44" s="46"/>
      <c r="D44" s="46"/>
      <c r="E44" s="39" t="s">
        <v>856</v>
      </c>
      <c r="F44" s="46"/>
      <c r="G44" s="46"/>
      <c r="H44" s="46"/>
      <c r="I44" s="46"/>
      <c r="J44" s="48"/>
    </row>
    <row r="45">
      <c r="A45" s="37" t="s">
        <v>593</v>
      </c>
      <c r="B45" s="37">
        <v>9</v>
      </c>
      <c r="C45" s="38" t="s">
        <v>672</v>
      </c>
      <c r="D45" s="37" t="s">
        <v>595</v>
      </c>
      <c r="E45" s="39" t="s">
        <v>861</v>
      </c>
      <c r="F45" s="40" t="s">
        <v>663</v>
      </c>
      <c r="G45" s="41">
        <v>0.64000000000000001</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862</v>
      </c>
      <c r="F47" s="46"/>
      <c r="G47" s="46"/>
      <c r="H47" s="46"/>
      <c r="I47" s="46"/>
      <c r="J47" s="48"/>
    </row>
    <row r="48" ht="240">
      <c r="A48" s="37" t="s">
        <v>601</v>
      </c>
      <c r="B48" s="45"/>
      <c r="C48" s="46"/>
      <c r="D48" s="46"/>
      <c r="E48" s="39" t="s">
        <v>863</v>
      </c>
      <c r="F48" s="46"/>
      <c r="G48" s="46"/>
      <c r="H48" s="46"/>
      <c r="I48" s="46"/>
      <c r="J48" s="48"/>
    </row>
    <row r="49">
      <c r="A49" s="37" t="s">
        <v>593</v>
      </c>
      <c r="B49" s="37">
        <v>10</v>
      </c>
      <c r="C49" s="38" t="s">
        <v>676</v>
      </c>
      <c r="D49" s="37" t="s">
        <v>595</v>
      </c>
      <c r="E49" s="39" t="s">
        <v>864</v>
      </c>
      <c r="F49" s="40" t="s">
        <v>663</v>
      </c>
      <c r="G49" s="41">
        <v>27.195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865</v>
      </c>
      <c r="F51" s="46"/>
      <c r="G51" s="46"/>
      <c r="H51" s="46"/>
      <c r="I51" s="46"/>
      <c r="J51" s="48"/>
    </row>
    <row r="52" ht="240">
      <c r="A52" s="37" t="s">
        <v>601</v>
      </c>
      <c r="B52" s="45"/>
      <c r="C52" s="46"/>
      <c r="D52" s="46"/>
      <c r="E52" s="39" t="s">
        <v>866</v>
      </c>
      <c r="F52" s="46"/>
      <c r="G52" s="46"/>
      <c r="H52" s="46"/>
      <c r="I52" s="46"/>
      <c r="J52" s="48"/>
    </row>
    <row r="53">
      <c r="A53" s="37" t="s">
        <v>593</v>
      </c>
      <c r="B53" s="37">
        <v>11</v>
      </c>
      <c r="C53" s="38" t="s">
        <v>679</v>
      </c>
      <c r="D53" s="37" t="s">
        <v>595</v>
      </c>
      <c r="E53" s="39" t="s">
        <v>867</v>
      </c>
      <c r="F53" s="40" t="s">
        <v>663</v>
      </c>
      <c r="G53" s="41">
        <v>110.64</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868</v>
      </c>
      <c r="F55" s="46"/>
      <c r="G55" s="46"/>
      <c r="H55" s="46"/>
      <c r="I55" s="46"/>
      <c r="J55" s="48"/>
    </row>
    <row r="56" ht="240">
      <c r="A56" s="37" t="s">
        <v>601</v>
      </c>
      <c r="B56" s="45"/>
      <c r="C56" s="46"/>
      <c r="D56" s="46"/>
      <c r="E56" s="39" t="s">
        <v>869</v>
      </c>
      <c r="F56" s="46"/>
      <c r="G56" s="46"/>
      <c r="H56" s="46"/>
      <c r="I56" s="46"/>
      <c r="J56" s="48"/>
    </row>
    <row r="57" ht="30">
      <c r="A57" s="37" t="s">
        <v>593</v>
      </c>
      <c r="B57" s="37">
        <v>12</v>
      </c>
      <c r="C57" s="38" t="s">
        <v>682</v>
      </c>
      <c r="D57" s="37" t="s">
        <v>595</v>
      </c>
      <c r="E57" s="39" t="s">
        <v>870</v>
      </c>
      <c r="F57" s="40" t="s">
        <v>850</v>
      </c>
      <c r="G57" s="41">
        <v>28</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871</v>
      </c>
      <c r="F59" s="46"/>
      <c r="G59" s="46"/>
      <c r="H59" s="46"/>
      <c r="I59" s="46"/>
      <c r="J59" s="48"/>
    </row>
    <row r="60" ht="135">
      <c r="A60" s="37" t="s">
        <v>601</v>
      </c>
      <c r="B60" s="45"/>
      <c r="C60" s="46"/>
      <c r="D60" s="46"/>
      <c r="E60" s="39" t="s">
        <v>872</v>
      </c>
      <c r="F60" s="46"/>
      <c r="G60" s="46"/>
      <c r="H60" s="46"/>
      <c r="I60" s="46"/>
      <c r="J60" s="48"/>
    </row>
    <row r="61" ht="30">
      <c r="A61" s="37" t="s">
        <v>593</v>
      </c>
      <c r="B61" s="37">
        <v>13</v>
      </c>
      <c r="C61" s="38" t="s">
        <v>686</v>
      </c>
      <c r="D61" s="37" t="s">
        <v>595</v>
      </c>
      <c r="E61" s="39" t="s">
        <v>873</v>
      </c>
      <c r="F61" s="40" t="s">
        <v>850</v>
      </c>
      <c r="G61" s="41">
        <v>4</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874</v>
      </c>
      <c r="F63" s="46"/>
      <c r="G63" s="46"/>
      <c r="H63" s="46"/>
      <c r="I63" s="46"/>
      <c r="J63" s="48"/>
    </row>
    <row r="64" ht="135">
      <c r="A64" s="37" t="s">
        <v>601</v>
      </c>
      <c r="B64" s="45"/>
      <c r="C64" s="46"/>
      <c r="D64" s="46"/>
      <c r="E64" s="39" t="s">
        <v>872</v>
      </c>
      <c r="F64" s="46"/>
      <c r="G64" s="46"/>
      <c r="H64" s="46"/>
      <c r="I64" s="46"/>
      <c r="J64" s="48"/>
    </row>
    <row r="65">
      <c r="A65" s="31" t="s">
        <v>591</v>
      </c>
      <c r="B65" s="32"/>
      <c r="C65" s="33" t="s">
        <v>689</v>
      </c>
      <c r="D65" s="34"/>
      <c r="E65" s="31" t="s">
        <v>690</v>
      </c>
      <c r="F65" s="34"/>
      <c r="G65" s="34"/>
      <c r="H65" s="34"/>
      <c r="I65" s="35">
        <f>SUMIFS(I66:I89,A66:A89,"P")</f>
        <v>0</v>
      </c>
      <c r="J65" s="36"/>
    </row>
    <row r="66">
      <c r="A66" s="37" t="s">
        <v>593</v>
      </c>
      <c r="B66" s="37">
        <v>14</v>
      </c>
      <c r="C66" s="38" t="s">
        <v>691</v>
      </c>
      <c r="D66" s="37" t="s">
        <v>595</v>
      </c>
      <c r="E66" s="39" t="s">
        <v>875</v>
      </c>
      <c r="F66" s="40" t="s">
        <v>850</v>
      </c>
      <c r="G66" s="41">
        <v>14</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876</v>
      </c>
      <c r="F68" s="46"/>
      <c r="G68" s="46"/>
      <c r="H68" s="46"/>
      <c r="I68" s="46"/>
      <c r="J68" s="48"/>
    </row>
    <row r="69" ht="135">
      <c r="A69" s="37" t="s">
        <v>601</v>
      </c>
      <c r="B69" s="45"/>
      <c r="C69" s="46"/>
      <c r="D69" s="46"/>
      <c r="E69" s="39" t="s">
        <v>877</v>
      </c>
      <c r="F69" s="46"/>
      <c r="G69" s="46"/>
      <c r="H69" s="46"/>
      <c r="I69" s="46"/>
      <c r="J69" s="48"/>
    </row>
    <row r="70">
      <c r="A70" s="37" t="s">
        <v>593</v>
      </c>
      <c r="B70" s="37">
        <v>15</v>
      </c>
      <c r="C70" s="38" t="s">
        <v>695</v>
      </c>
      <c r="D70" s="37" t="s">
        <v>595</v>
      </c>
      <c r="E70" s="39" t="s">
        <v>878</v>
      </c>
      <c r="F70" s="40" t="s">
        <v>850</v>
      </c>
      <c r="G70" s="41">
        <v>14</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876</v>
      </c>
      <c r="F72" s="46"/>
      <c r="G72" s="46"/>
      <c r="H72" s="46"/>
      <c r="I72" s="46"/>
      <c r="J72" s="48"/>
    </row>
    <row r="73" ht="120">
      <c r="A73" s="37" t="s">
        <v>601</v>
      </c>
      <c r="B73" s="45"/>
      <c r="C73" s="46"/>
      <c r="D73" s="46"/>
      <c r="E73" s="39" t="s">
        <v>879</v>
      </c>
      <c r="F73" s="46"/>
      <c r="G73" s="46"/>
      <c r="H73" s="46"/>
      <c r="I73" s="46"/>
      <c r="J73" s="48"/>
    </row>
    <row r="74">
      <c r="A74" s="37" t="s">
        <v>593</v>
      </c>
      <c r="B74" s="37">
        <v>16</v>
      </c>
      <c r="C74" s="38" t="s">
        <v>741</v>
      </c>
      <c r="D74" s="37" t="s">
        <v>595</v>
      </c>
      <c r="E74" s="39" t="s">
        <v>880</v>
      </c>
      <c r="F74" s="40" t="s">
        <v>850</v>
      </c>
      <c r="G74" s="41">
        <v>14</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876</v>
      </c>
      <c r="F76" s="46"/>
      <c r="G76" s="46"/>
      <c r="H76" s="46"/>
      <c r="I76" s="46"/>
      <c r="J76" s="48"/>
    </row>
    <row r="77" ht="135">
      <c r="A77" s="37" t="s">
        <v>601</v>
      </c>
      <c r="B77" s="45"/>
      <c r="C77" s="46"/>
      <c r="D77" s="46"/>
      <c r="E77" s="39" t="s">
        <v>881</v>
      </c>
      <c r="F77" s="46"/>
      <c r="G77" s="46"/>
      <c r="H77" s="46"/>
      <c r="I77" s="46"/>
      <c r="J77" s="48"/>
    </row>
    <row r="78">
      <c r="A78" s="37" t="s">
        <v>593</v>
      </c>
      <c r="B78" s="37">
        <v>17</v>
      </c>
      <c r="C78" s="38" t="s">
        <v>744</v>
      </c>
      <c r="D78" s="37" t="s">
        <v>595</v>
      </c>
      <c r="E78" s="39" t="s">
        <v>882</v>
      </c>
      <c r="F78" s="40" t="s">
        <v>850</v>
      </c>
      <c r="G78" s="41">
        <v>14</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876</v>
      </c>
      <c r="F80" s="46"/>
      <c r="G80" s="46"/>
      <c r="H80" s="46"/>
      <c r="I80" s="46"/>
      <c r="J80" s="48"/>
    </row>
    <row r="81" ht="150">
      <c r="A81" s="37" t="s">
        <v>601</v>
      </c>
      <c r="B81" s="45"/>
      <c r="C81" s="46"/>
      <c r="D81" s="46"/>
      <c r="E81" s="39" t="s">
        <v>883</v>
      </c>
      <c r="F81" s="46"/>
      <c r="G81" s="46"/>
      <c r="H81" s="46"/>
      <c r="I81" s="46"/>
      <c r="J81" s="48"/>
    </row>
    <row r="82">
      <c r="A82" s="37" t="s">
        <v>593</v>
      </c>
      <c r="B82" s="37">
        <v>18</v>
      </c>
      <c r="C82" s="38" t="s">
        <v>747</v>
      </c>
      <c r="D82" s="37" t="s">
        <v>595</v>
      </c>
      <c r="E82" s="39" t="s">
        <v>884</v>
      </c>
      <c r="F82" s="40" t="s">
        <v>850</v>
      </c>
      <c r="G82" s="41">
        <v>8</v>
      </c>
      <c r="H82" s="42">
        <v>0</v>
      </c>
      <c r="I82" s="43">
        <f>ROUND(G82*H82,P4)</f>
        <v>0</v>
      </c>
      <c r="J82" s="37"/>
      <c r="O82" s="44">
        <f>I82*0.21</f>
        <v>0</v>
      </c>
      <c r="P82">
        <v>3</v>
      </c>
    </row>
    <row r="83" ht="105">
      <c r="A83" s="37" t="s">
        <v>598</v>
      </c>
      <c r="B83" s="45"/>
      <c r="C83" s="46"/>
      <c r="D83" s="46"/>
      <c r="E83" s="39" t="s">
        <v>885</v>
      </c>
      <c r="F83" s="46"/>
      <c r="G83" s="46"/>
      <c r="H83" s="46"/>
      <c r="I83" s="46"/>
      <c r="J83" s="48"/>
    </row>
    <row r="84">
      <c r="A84" s="37" t="s">
        <v>599</v>
      </c>
      <c r="B84" s="45"/>
      <c r="C84" s="46"/>
      <c r="D84" s="46"/>
      <c r="E84" s="49" t="s">
        <v>886</v>
      </c>
      <c r="F84" s="46"/>
      <c r="G84" s="46"/>
      <c r="H84" s="46"/>
      <c r="I84" s="46"/>
      <c r="J84" s="48"/>
    </row>
    <row r="85" ht="120">
      <c r="A85" s="37" t="s">
        <v>601</v>
      </c>
      <c r="B85" s="45"/>
      <c r="C85" s="46"/>
      <c r="D85" s="46"/>
      <c r="E85" s="39" t="s">
        <v>887</v>
      </c>
      <c r="F85" s="46"/>
      <c r="G85" s="46"/>
      <c r="H85" s="46"/>
      <c r="I85" s="46"/>
      <c r="J85" s="48"/>
    </row>
    <row r="86">
      <c r="A86" s="37" t="s">
        <v>593</v>
      </c>
      <c r="B86" s="37">
        <v>19</v>
      </c>
      <c r="C86" s="38" t="s">
        <v>888</v>
      </c>
      <c r="D86" s="37" t="s">
        <v>595</v>
      </c>
      <c r="E86" s="39" t="s">
        <v>889</v>
      </c>
      <c r="F86" s="40" t="s">
        <v>850</v>
      </c>
      <c r="G86" s="41">
        <v>4</v>
      </c>
      <c r="H86" s="42">
        <v>0</v>
      </c>
      <c r="I86" s="43">
        <f>ROUND(G86*H86,P4)</f>
        <v>0</v>
      </c>
      <c r="J86" s="37"/>
      <c r="O86" s="44">
        <f>I86*0.21</f>
        <v>0</v>
      </c>
      <c r="P86">
        <v>3</v>
      </c>
    </row>
    <row r="87" ht="30">
      <c r="A87" s="37" t="s">
        <v>598</v>
      </c>
      <c r="B87" s="45"/>
      <c r="C87" s="46"/>
      <c r="D87" s="46"/>
      <c r="E87" s="39" t="s">
        <v>890</v>
      </c>
      <c r="F87" s="46"/>
      <c r="G87" s="46"/>
      <c r="H87" s="46"/>
      <c r="I87" s="46"/>
      <c r="J87" s="48"/>
    </row>
    <row r="88">
      <c r="A88" s="37" t="s">
        <v>599</v>
      </c>
      <c r="B88" s="45"/>
      <c r="C88" s="46"/>
      <c r="D88" s="46"/>
      <c r="E88" s="49" t="s">
        <v>891</v>
      </c>
      <c r="F88" s="46"/>
      <c r="G88" s="46"/>
      <c r="H88" s="46"/>
      <c r="I88" s="46"/>
      <c r="J88" s="48"/>
    </row>
    <row r="89" ht="135">
      <c r="A89" s="37" t="s">
        <v>601</v>
      </c>
      <c r="B89" s="45"/>
      <c r="C89" s="46"/>
      <c r="D89" s="46"/>
      <c r="E89" s="39" t="s">
        <v>892</v>
      </c>
      <c r="F89" s="46"/>
      <c r="G89" s="46"/>
      <c r="H89" s="46"/>
      <c r="I89" s="46"/>
      <c r="J89" s="48"/>
    </row>
    <row r="90">
      <c r="A90" s="31" t="s">
        <v>591</v>
      </c>
      <c r="B90" s="32"/>
      <c r="C90" s="33" t="s">
        <v>755</v>
      </c>
      <c r="D90" s="34"/>
      <c r="E90" s="31" t="s">
        <v>756</v>
      </c>
      <c r="F90" s="34"/>
      <c r="G90" s="34"/>
      <c r="H90" s="34"/>
      <c r="I90" s="35">
        <f>SUMIFS(I91:I98,A91:A98,"P")</f>
        <v>0</v>
      </c>
      <c r="J90" s="36"/>
    </row>
    <row r="91">
      <c r="A91" s="37" t="s">
        <v>593</v>
      </c>
      <c r="B91" s="37">
        <v>20</v>
      </c>
      <c r="C91" s="38" t="s">
        <v>893</v>
      </c>
      <c r="D91" s="37" t="s">
        <v>595</v>
      </c>
      <c r="E91" s="39" t="s">
        <v>894</v>
      </c>
      <c r="F91" s="40" t="s">
        <v>850</v>
      </c>
      <c r="G91" s="41">
        <v>2</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895</v>
      </c>
      <c r="F93" s="46"/>
      <c r="G93" s="46"/>
      <c r="H93" s="46"/>
      <c r="I93" s="46"/>
      <c r="J93" s="48"/>
    </row>
    <row r="94" ht="105">
      <c r="A94" s="37" t="s">
        <v>601</v>
      </c>
      <c r="B94" s="45"/>
      <c r="C94" s="46"/>
      <c r="D94" s="46"/>
      <c r="E94" s="39" t="s">
        <v>896</v>
      </c>
      <c r="F94" s="46"/>
      <c r="G94" s="46"/>
      <c r="H94" s="46"/>
      <c r="I94" s="46"/>
      <c r="J94" s="48"/>
    </row>
    <row r="95">
      <c r="A95" s="37" t="s">
        <v>593</v>
      </c>
      <c r="B95" s="37">
        <v>21</v>
      </c>
      <c r="C95" s="38" t="s">
        <v>897</v>
      </c>
      <c r="D95" s="37" t="s">
        <v>595</v>
      </c>
      <c r="E95" s="39" t="s">
        <v>898</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895</v>
      </c>
      <c r="F97" s="46"/>
      <c r="G97" s="46"/>
      <c r="H97" s="46"/>
      <c r="I97" s="46"/>
      <c r="J97" s="48"/>
    </row>
    <row r="98" ht="105">
      <c r="A98" s="37" t="s">
        <v>601</v>
      </c>
      <c r="B98" s="45"/>
      <c r="C98" s="46"/>
      <c r="D98" s="46"/>
      <c r="E98" s="39" t="s">
        <v>899</v>
      </c>
      <c r="F98" s="46"/>
      <c r="G98" s="46"/>
      <c r="H98" s="46"/>
      <c r="I98" s="46"/>
      <c r="J98" s="48"/>
    </row>
    <row r="99">
      <c r="A99" s="31" t="s">
        <v>591</v>
      </c>
      <c r="B99" s="32"/>
      <c r="C99" s="33" t="s">
        <v>823</v>
      </c>
      <c r="D99" s="34"/>
      <c r="E99" s="31" t="s">
        <v>824</v>
      </c>
      <c r="F99" s="34"/>
      <c r="G99" s="34"/>
      <c r="H99" s="34"/>
      <c r="I99" s="35">
        <f>SUMIFS(I100:I119,A100:A119,"P")</f>
        <v>0</v>
      </c>
      <c r="J99" s="36"/>
    </row>
    <row r="100">
      <c r="A100" s="37" t="s">
        <v>593</v>
      </c>
      <c r="B100" s="37">
        <v>22</v>
      </c>
      <c r="C100" s="38" t="s">
        <v>622</v>
      </c>
      <c r="D100" s="37" t="s">
        <v>595</v>
      </c>
      <c r="E100" s="39" t="s">
        <v>900</v>
      </c>
      <c r="F100" s="40" t="s">
        <v>624</v>
      </c>
      <c r="G100" s="41">
        <v>12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901</v>
      </c>
      <c r="F102" s="46"/>
      <c r="G102" s="46"/>
      <c r="H102" s="46"/>
      <c r="I102" s="46"/>
      <c r="J102" s="48"/>
    </row>
    <row r="103" ht="135">
      <c r="A103" s="37" t="s">
        <v>601</v>
      </c>
      <c r="B103" s="45"/>
      <c r="C103" s="46"/>
      <c r="D103" s="46"/>
      <c r="E103" s="39" t="s">
        <v>902</v>
      </c>
      <c r="F103" s="46"/>
      <c r="G103" s="46"/>
      <c r="H103" s="46"/>
      <c r="I103" s="46"/>
      <c r="J103" s="48"/>
    </row>
    <row r="104">
      <c r="A104" s="37" t="s">
        <v>593</v>
      </c>
      <c r="B104" s="37">
        <v>23</v>
      </c>
      <c r="C104" s="38" t="s">
        <v>627</v>
      </c>
      <c r="D104" s="37" t="s">
        <v>595</v>
      </c>
      <c r="E104" s="39" t="s">
        <v>903</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904</v>
      </c>
      <c r="F106" s="46"/>
      <c r="G106" s="46"/>
      <c r="H106" s="46"/>
      <c r="I106" s="46"/>
      <c r="J106" s="48"/>
    </row>
    <row r="107" ht="135">
      <c r="A107" s="37" t="s">
        <v>601</v>
      </c>
      <c r="B107" s="45"/>
      <c r="C107" s="46"/>
      <c r="D107" s="46"/>
      <c r="E107" s="39" t="s">
        <v>905</v>
      </c>
      <c r="F107" s="46"/>
      <c r="G107" s="46"/>
      <c r="H107" s="46"/>
      <c r="I107" s="46"/>
      <c r="J107" s="48"/>
    </row>
    <row r="108">
      <c r="A108" s="37" t="s">
        <v>593</v>
      </c>
      <c r="B108" s="37">
        <v>24</v>
      </c>
      <c r="C108" s="38" t="s">
        <v>906</v>
      </c>
      <c r="D108" s="37" t="s">
        <v>595</v>
      </c>
      <c r="E108" s="39" t="s">
        <v>907</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895</v>
      </c>
      <c r="F110" s="46"/>
      <c r="G110" s="46"/>
      <c r="H110" s="46"/>
      <c r="I110" s="46"/>
      <c r="J110" s="48"/>
    </row>
    <row r="111" ht="120">
      <c r="A111" s="37" t="s">
        <v>601</v>
      </c>
      <c r="B111" s="45"/>
      <c r="C111" s="46"/>
      <c r="D111" s="46"/>
      <c r="E111" s="39" t="s">
        <v>908</v>
      </c>
      <c r="F111" s="46"/>
      <c r="G111" s="46"/>
      <c r="H111" s="46"/>
      <c r="I111" s="46"/>
      <c r="J111" s="48"/>
    </row>
    <row r="112">
      <c r="A112" s="37" t="s">
        <v>593</v>
      </c>
      <c r="B112" s="37">
        <v>25</v>
      </c>
      <c r="C112" s="38" t="s">
        <v>631</v>
      </c>
      <c r="D112" s="37" t="s">
        <v>595</v>
      </c>
      <c r="E112" s="39" t="s">
        <v>909</v>
      </c>
      <c r="F112" s="40" t="s">
        <v>624</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904</v>
      </c>
      <c r="F114" s="46"/>
      <c r="G114" s="46"/>
      <c r="H114" s="46"/>
      <c r="I114" s="46"/>
      <c r="J114" s="48"/>
    </row>
    <row r="115" ht="135">
      <c r="A115" s="37" t="s">
        <v>601</v>
      </c>
      <c r="B115" s="45"/>
      <c r="C115" s="46"/>
      <c r="D115" s="46"/>
      <c r="E115" s="39" t="s">
        <v>910</v>
      </c>
      <c r="F115" s="46"/>
      <c r="G115" s="46"/>
      <c r="H115" s="46"/>
      <c r="I115" s="46"/>
      <c r="J115" s="48"/>
    </row>
    <row r="116">
      <c r="A116" s="37" t="s">
        <v>593</v>
      </c>
      <c r="B116" s="37">
        <v>26</v>
      </c>
      <c r="C116" s="38" t="s">
        <v>634</v>
      </c>
      <c r="D116" s="37" t="s">
        <v>595</v>
      </c>
      <c r="E116" s="39" t="s">
        <v>635</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911</v>
      </c>
      <c r="F118" s="46"/>
      <c r="G118" s="46"/>
      <c r="H118" s="46"/>
      <c r="I118" s="46"/>
      <c r="J118" s="48"/>
    </row>
    <row r="119" ht="105">
      <c r="A119" s="37" t="s">
        <v>601</v>
      </c>
      <c r="B119" s="50"/>
      <c r="C119" s="51"/>
      <c r="D119" s="51"/>
      <c r="E119" s="39" t="s">
        <v>912</v>
      </c>
      <c r="F119" s="51"/>
      <c r="G119" s="51"/>
      <c r="H119" s="51"/>
      <c r="I119" s="51"/>
      <c r="J119" s="52"/>
    </row>
  </sheetData>
  <sheetProtection sheet="1" objects="1" scenarios="1" spinCount="100000" saltValue="g5vX595AiHqD5MsYd1lAKN5EXar8ZC2XGIFn+7jUIeon11bRzahZCztv6zy2jtj7L3RjnCg2X3CAn3WTKTQOIA==" hashValue="m0kfPnRmQBI6BSw6s4PQNrQJL+1Zegjkcqr0bvvUe4p1ypFs3Ac08Fa0Sv/9Vx4clNeJ5CcdrGRHYZx8lyVK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v>
      </c>
      <c r="I3" s="25">
        <f>SUMIFS(I11:I111,A11:A111,"SD")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840</v>
      </c>
      <c r="D6" s="22"/>
      <c r="E6" s="23" t="s">
        <v>24</v>
      </c>
      <c r="F6" s="17"/>
      <c r="G6" s="17"/>
      <c r="H6" s="17"/>
      <c r="I6" s="17"/>
      <c r="J6" s="19"/>
    </row>
    <row r="7">
      <c r="A7" s="3" t="s">
        <v>578</v>
      </c>
      <c r="B7" s="20" t="s">
        <v>579</v>
      </c>
      <c r="C7" s="21" t="s">
        <v>913</v>
      </c>
      <c r="D7" s="22"/>
      <c r="E7" s="23" t="s">
        <v>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c r="A12" s="37" t="s">
        <v>593</v>
      </c>
      <c r="B12" s="37">
        <v>1</v>
      </c>
      <c r="C12" s="38" t="s">
        <v>639</v>
      </c>
      <c r="D12" s="37" t="s">
        <v>595</v>
      </c>
      <c r="E12" s="39" t="s">
        <v>640</v>
      </c>
      <c r="F12" s="40" t="s">
        <v>641</v>
      </c>
      <c r="G12" s="41">
        <v>22.050000000000001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642</v>
      </c>
      <c r="F14" s="46"/>
      <c r="G14" s="46"/>
      <c r="H14" s="46"/>
      <c r="I14" s="46"/>
      <c r="J14" s="48"/>
    </row>
    <row r="15" ht="405">
      <c r="A15" s="37" t="s">
        <v>601</v>
      </c>
      <c r="B15" s="45"/>
      <c r="C15" s="46"/>
      <c r="D15" s="46"/>
      <c r="E15" s="39" t="s">
        <v>643</v>
      </c>
      <c r="F15" s="46"/>
      <c r="G15" s="46"/>
      <c r="H15" s="46"/>
      <c r="I15" s="46"/>
      <c r="J15" s="48"/>
    </row>
    <row r="16">
      <c r="A16" s="37" t="s">
        <v>593</v>
      </c>
      <c r="B16" s="37">
        <v>2</v>
      </c>
      <c r="C16" s="38" t="s">
        <v>644</v>
      </c>
      <c r="D16" s="37" t="s">
        <v>595</v>
      </c>
      <c r="E16" s="39" t="s">
        <v>645</v>
      </c>
      <c r="F16" s="40" t="s">
        <v>641</v>
      </c>
      <c r="G16" s="41">
        <v>22.050000000000001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914</v>
      </c>
      <c r="F18" s="46"/>
      <c r="G18" s="46"/>
      <c r="H18" s="46"/>
      <c r="I18" s="46"/>
      <c r="J18" s="48"/>
    </row>
    <row r="19" ht="300">
      <c r="A19" s="37" t="s">
        <v>601</v>
      </c>
      <c r="B19" s="45"/>
      <c r="C19" s="46"/>
      <c r="D19" s="46"/>
      <c r="E19" s="39" t="s">
        <v>647</v>
      </c>
      <c r="F19" s="46"/>
      <c r="G19" s="46"/>
      <c r="H19" s="46"/>
      <c r="I19" s="46"/>
      <c r="J19" s="48"/>
    </row>
    <row r="20">
      <c r="A20" s="37" t="s">
        <v>593</v>
      </c>
      <c r="B20" s="37">
        <v>3</v>
      </c>
      <c r="C20" s="38" t="s">
        <v>648</v>
      </c>
      <c r="D20" s="37" t="s">
        <v>595</v>
      </c>
      <c r="E20" s="39" t="s">
        <v>649</v>
      </c>
      <c r="F20" s="40" t="s">
        <v>650</v>
      </c>
      <c r="G20" s="41">
        <v>15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651</v>
      </c>
      <c r="F22" s="46"/>
      <c r="G22" s="46"/>
      <c r="H22" s="46"/>
      <c r="I22" s="46"/>
      <c r="J22" s="48"/>
    </row>
    <row r="23">
      <c r="A23" s="37" t="s">
        <v>601</v>
      </c>
      <c r="B23" s="45"/>
      <c r="C23" s="46"/>
      <c r="D23" s="46"/>
      <c r="E23" s="39" t="s">
        <v>652</v>
      </c>
      <c r="F23" s="46"/>
      <c r="G23" s="46"/>
      <c r="H23" s="46"/>
      <c r="I23" s="46"/>
      <c r="J23" s="48"/>
    </row>
    <row r="24">
      <c r="A24" s="31" t="s">
        <v>591</v>
      </c>
      <c r="B24" s="32"/>
      <c r="C24" s="33" t="s">
        <v>653</v>
      </c>
      <c r="D24" s="34"/>
      <c r="E24" s="31" t="s">
        <v>654</v>
      </c>
      <c r="F24" s="34"/>
      <c r="G24" s="34"/>
      <c r="H24" s="34"/>
      <c r="I24" s="35">
        <f>SUMIFS(I25:I63,A25:A63,"P")</f>
        <v>0</v>
      </c>
      <c r="J24" s="36"/>
    </row>
    <row r="25">
      <c r="A25" s="37" t="s">
        <v>593</v>
      </c>
      <c r="B25" s="37">
        <v>4</v>
      </c>
      <c r="C25" s="38" t="s">
        <v>655</v>
      </c>
      <c r="D25" s="37" t="s">
        <v>595</v>
      </c>
      <c r="E25" s="39" t="s">
        <v>656</v>
      </c>
      <c r="F25" s="40" t="s">
        <v>608</v>
      </c>
      <c r="G25" s="41">
        <v>58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915</v>
      </c>
      <c r="F27" s="46"/>
      <c r="G27" s="46"/>
      <c r="H27" s="46"/>
      <c r="I27" s="46"/>
      <c r="J27" s="48"/>
    </row>
    <row r="28" ht="90">
      <c r="A28" s="37" t="s">
        <v>601</v>
      </c>
      <c r="B28" s="45"/>
      <c r="C28" s="46"/>
      <c r="D28" s="46"/>
      <c r="E28" s="39" t="s">
        <v>658</v>
      </c>
      <c r="F28" s="46"/>
      <c r="G28" s="46"/>
      <c r="H28" s="46"/>
      <c r="I28" s="46"/>
      <c r="J28" s="48"/>
    </row>
    <row r="29">
      <c r="A29" s="37" t="s">
        <v>593</v>
      </c>
      <c r="B29" s="37">
        <v>5</v>
      </c>
      <c r="C29" s="38" t="s">
        <v>659</v>
      </c>
      <c r="D29" s="37" t="s">
        <v>595</v>
      </c>
      <c r="E29" s="39" t="s">
        <v>660</v>
      </c>
      <c r="F29" s="40" t="s">
        <v>608</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601</v>
      </c>
      <c r="B31" s="45"/>
      <c r="C31" s="46"/>
      <c r="D31" s="46"/>
      <c r="E31" s="39" t="s">
        <v>658</v>
      </c>
      <c r="F31" s="46"/>
      <c r="G31" s="46"/>
      <c r="H31" s="46"/>
      <c r="I31" s="46"/>
      <c r="J31" s="48"/>
    </row>
    <row r="32">
      <c r="A32" s="37" t="s">
        <v>593</v>
      </c>
      <c r="B32" s="37">
        <v>6</v>
      </c>
      <c r="C32" s="38" t="s">
        <v>661</v>
      </c>
      <c r="D32" s="37" t="s">
        <v>595</v>
      </c>
      <c r="E32" s="39" t="s">
        <v>662</v>
      </c>
      <c r="F32" s="40" t="s">
        <v>663</v>
      </c>
      <c r="G32" s="41">
        <v>0.71999999999999997</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916</v>
      </c>
      <c r="F34" s="46"/>
      <c r="G34" s="46"/>
      <c r="H34" s="46"/>
      <c r="I34" s="46"/>
      <c r="J34" s="48"/>
    </row>
    <row r="35" ht="90">
      <c r="A35" s="37" t="s">
        <v>601</v>
      </c>
      <c r="B35" s="45"/>
      <c r="C35" s="46"/>
      <c r="D35" s="46"/>
      <c r="E35" s="39" t="s">
        <v>665</v>
      </c>
      <c r="F35" s="46"/>
      <c r="G35" s="46"/>
      <c r="H35" s="46"/>
      <c r="I35" s="46"/>
      <c r="J35" s="48"/>
    </row>
    <row r="36">
      <c r="A36" s="37" t="s">
        <v>593</v>
      </c>
      <c r="B36" s="37">
        <v>7</v>
      </c>
      <c r="C36" s="38" t="s">
        <v>666</v>
      </c>
      <c r="D36" s="37" t="s">
        <v>595</v>
      </c>
      <c r="E36" s="39" t="s">
        <v>667</v>
      </c>
      <c r="F36" s="40" t="s">
        <v>663</v>
      </c>
      <c r="G36" s="41">
        <v>26.039999999999999</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917</v>
      </c>
      <c r="F38" s="46"/>
      <c r="G38" s="46"/>
      <c r="H38" s="46"/>
      <c r="I38" s="46"/>
      <c r="J38" s="48"/>
    </row>
    <row r="39" ht="90">
      <c r="A39" s="37" t="s">
        <v>601</v>
      </c>
      <c r="B39" s="45"/>
      <c r="C39" s="46"/>
      <c r="D39" s="46"/>
      <c r="E39" s="39" t="s">
        <v>665</v>
      </c>
      <c r="F39" s="46"/>
      <c r="G39" s="46"/>
      <c r="H39" s="46"/>
      <c r="I39" s="46"/>
      <c r="J39" s="48"/>
    </row>
    <row r="40">
      <c r="A40" s="37" t="s">
        <v>593</v>
      </c>
      <c r="B40" s="37">
        <v>8</v>
      </c>
      <c r="C40" s="38" t="s">
        <v>669</v>
      </c>
      <c r="D40" s="37" t="s">
        <v>595</v>
      </c>
      <c r="E40" s="39" t="s">
        <v>670</v>
      </c>
      <c r="F40" s="40" t="s">
        <v>663</v>
      </c>
      <c r="G40" s="41">
        <v>84.689999999999998</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918</v>
      </c>
      <c r="F42" s="46"/>
      <c r="G42" s="46"/>
      <c r="H42" s="46"/>
      <c r="I42" s="46"/>
      <c r="J42" s="48"/>
    </row>
    <row r="43" ht="90">
      <c r="A43" s="37" t="s">
        <v>601</v>
      </c>
      <c r="B43" s="45"/>
      <c r="C43" s="46"/>
      <c r="D43" s="46"/>
      <c r="E43" s="39" t="s">
        <v>665</v>
      </c>
      <c r="F43" s="46"/>
      <c r="G43" s="46"/>
      <c r="H43" s="46"/>
      <c r="I43" s="46"/>
      <c r="J43" s="48"/>
    </row>
    <row r="44">
      <c r="A44" s="37" t="s">
        <v>593</v>
      </c>
      <c r="B44" s="37">
        <v>9</v>
      </c>
      <c r="C44" s="38" t="s">
        <v>672</v>
      </c>
      <c r="D44" s="37" t="s">
        <v>595</v>
      </c>
      <c r="E44" s="39" t="s">
        <v>673</v>
      </c>
      <c r="F44" s="40" t="s">
        <v>663</v>
      </c>
      <c r="G44" s="41">
        <v>0.71999999999999997</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919</v>
      </c>
      <c r="F46" s="46"/>
      <c r="G46" s="46"/>
      <c r="H46" s="46"/>
      <c r="I46" s="46"/>
      <c r="J46" s="48"/>
    </row>
    <row r="47" ht="240">
      <c r="A47" s="37" t="s">
        <v>601</v>
      </c>
      <c r="B47" s="45"/>
      <c r="C47" s="46"/>
      <c r="D47" s="46"/>
      <c r="E47" s="39" t="s">
        <v>675</v>
      </c>
      <c r="F47" s="46"/>
      <c r="G47" s="46"/>
      <c r="H47" s="46"/>
      <c r="I47" s="46"/>
      <c r="J47" s="48"/>
    </row>
    <row r="48">
      <c r="A48" s="37" t="s">
        <v>593</v>
      </c>
      <c r="B48" s="37">
        <v>10</v>
      </c>
      <c r="C48" s="38" t="s">
        <v>676</v>
      </c>
      <c r="D48" s="37" t="s">
        <v>595</v>
      </c>
      <c r="E48" s="39" t="s">
        <v>677</v>
      </c>
      <c r="F48" s="40" t="s">
        <v>663</v>
      </c>
      <c r="G48" s="41">
        <v>26.039999999999999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920</v>
      </c>
      <c r="F50" s="46"/>
      <c r="G50" s="46"/>
      <c r="H50" s="46"/>
      <c r="I50" s="46"/>
      <c r="J50" s="48"/>
    </row>
    <row r="51" ht="240">
      <c r="A51" s="37" t="s">
        <v>601</v>
      </c>
      <c r="B51" s="45"/>
      <c r="C51" s="46"/>
      <c r="D51" s="46"/>
      <c r="E51" s="39" t="s">
        <v>675</v>
      </c>
      <c r="F51" s="46"/>
      <c r="G51" s="46"/>
      <c r="H51" s="46"/>
      <c r="I51" s="46"/>
      <c r="J51" s="48"/>
    </row>
    <row r="52">
      <c r="A52" s="37" t="s">
        <v>593</v>
      </c>
      <c r="B52" s="37">
        <v>11</v>
      </c>
      <c r="C52" s="38" t="s">
        <v>679</v>
      </c>
      <c r="D52" s="37" t="s">
        <v>595</v>
      </c>
      <c r="E52" s="39" t="s">
        <v>680</v>
      </c>
      <c r="F52" s="40" t="s">
        <v>663</v>
      </c>
      <c r="G52" s="41">
        <v>84.689999999999998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921</v>
      </c>
      <c r="F54" s="46"/>
      <c r="G54" s="46"/>
      <c r="H54" s="46"/>
      <c r="I54" s="46"/>
      <c r="J54" s="48"/>
    </row>
    <row r="55" ht="240">
      <c r="A55" s="37" t="s">
        <v>601</v>
      </c>
      <c r="B55" s="45"/>
      <c r="C55" s="46"/>
      <c r="D55" s="46"/>
      <c r="E55" s="39" t="s">
        <v>675</v>
      </c>
      <c r="F55" s="46"/>
      <c r="G55" s="46"/>
      <c r="H55" s="46"/>
      <c r="I55" s="46"/>
      <c r="J55" s="48"/>
    </row>
    <row r="56" ht="30">
      <c r="A56" s="37" t="s">
        <v>593</v>
      </c>
      <c r="B56" s="37">
        <v>12</v>
      </c>
      <c r="C56" s="38" t="s">
        <v>682</v>
      </c>
      <c r="D56" s="37" t="s">
        <v>595</v>
      </c>
      <c r="E56" s="39" t="s">
        <v>683</v>
      </c>
      <c r="F56" s="40" t="s">
        <v>608</v>
      </c>
      <c r="G56" s="41">
        <v>28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922</v>
      </c>
      <c r="F58" s="46"/>
      <c r="G58" s="46"/>
      <c r="H58" s="46"/>
      <c r="I58" s="46"/>
      <c r="J58" s="48"/>
    </row>
    <row r="59" ht="135">
      <c r="A59" s="37" t="s">
        <v>601</v>
      </c>
      <c r="B59" s="45"/>
      <c r="C59" s="46"/>
      <c r="D59" s="46"/>
      <c r="E59" s="39" t="s">
        <v>685</v>
      </c>
      <c r="F59" s="46"/>
      <c r="G59" s="46"/>
      <c r="H59" s="46"/>
      <c r="I59" s="46"/>
      <c r="J59" s="48"/>
    </row>
    <row r="60" ht="30">
      <c r="A60" s="37" t="s">
        <v>593</v>
      </c>
      <c r="B60" s="37">
        <v>13</v>
      </c>
      <c r="C60" s="38" t="s">
        <v>686</v>
      </c>
      <c r="D60" s="37" t="s">
        <v>595</v>
      </c>
      <c r="E60" s="39" t="s">
        <v>687</v>
      </c>
      <c r="F60" s="40" t="s">
        <v>608</v>
      </c>
      <c r="G60" s="41">
        <v>4</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923</v>
      </c>
      <c r="F62" s="46"/>
      <c r="G62" s="46"/>
      <c r="H62" s="46"/>
      <c r="I62" s="46"/>
      <c r="J62" s="48"/>
    </row>
    <row r="63" ht="135">
      <c r="A63" s="37" t="s">
        <v>601</v>
      </c>
      <c r="B63" s="45"/>
      <c r="C63" s="46"/>
      <c r="D63" s="46"/>
      <c r="E63" s="39" t="s">
        <v>685</v>
      </c>
      <c r="F63" s="46"/>
      <c r="G63" s="46"/>
      <c r="H63" s="46"/>
      <c r="I63" s="46"/>
      <c r="J63" s="48"/>
    </row>
    <row r="64">
      <c r="A64" s="31" t="s">
        <v>591</v>
      </c>
      <c r="B64" s="32"/>
      <c r="C64" s="33" t="s">
        <v>689</v>
      </c>
      <c r="D64" s="34"/>
      <c r="E64" s="31" t="s">
        <v>690</v>
      </c>
      <c r="F64" s="34"/>
      <c r="G64" s="34"/>
      <c r="H64" s="34"/>
      <c r="I64" s="35">
        <f>SUMIFS(I65:I87,A65:A87,"P")</f>
        <v>0</v>
      </c>
      <c r="J64" s="36"/>
    </row>
    <row r="65">
      <c r="A65" s="37" t="s">
        <v>593</v>
      </c>
      <c r="B65" s="37">
        <v>14</v>
      </c>
      <c r="C65" s="38" t="s">
        <v>691</v>
      </c>
      <c r="D65" s="37" t="s">
        <v>595</v>
      </c>
      <c r="E65" s="39" t="s">
        <v>692</v>
      </c>
      <c r="F65" s="40" t="s">
        <v>608</v>
      </c>
      <c r="G65" s="41">
        <v>14</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924</v>
      </c>
      <c r="F67" s="46"/>
      <c r="G67" s="46"/>
      <c r="H67" s="46"/>
      <c r="I67" s="46"/>
      <c r="J67" s="48"/>
    </row>
    <row r="68" ht="135">
      <c r="A68" s="37" t="s">
        <v>601</v>
      </c>
      <c r="B68" s="45"/>
      <c r="C68" s="46"/>
      <c r="D68" s="46"/>
      <c r="E68" s="39" t="s">
        <v>694</v>
      </c>
      <c r="F68" s="46"/>
      <c r="G68" s="46"/>
      <c r="H68" s="46"/>
      <c r="I68" s="46"/>
      <c r="J68" s="48"/>
    </row>
    <row r="69">
      <c r="A69" s="37" t="s">
        <v>593</v>
      </c>
      <c r="B69" s="37">
        <v>15</v>
      </c>
      <c r="C69" s="38" t="s">
        <v>695</v>
      </c>
      <c r="D69" s="37" t="s">
        <v>595</v>
      </c>
      <c r="E69" s="39" t="s">
        <v>696</v>
      </c>
      <c r="F69" s="40" t="s">
        <v>608</v>
      </c>
      <c r="G69" s="41">
        <v>14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924</v>
      </c>
      <c r="F71" s="46"/>
      <c r="G71" s="46"/>
      <c r="H71" s="46"/>
      <c r="I71" s="46"/>
      <c r="J71" s="48"/>
    </row>
    <row r="72" ht="120">
      <c r="A72" s="37" t="s">
        <v>601</v>
      </c>
      <c r="B72" s="45"/>
      <c r="C72" s="46"/>
      <c r="D72" s="46"/>
      <c r="E72" s="39" t="s">
        <v>697</v>
      </c>
      <c r="F72" s="46"/>
      <c r="G72" s="46"/>
      <c r="H72" s="46"/>
      <c r="I72" s="46"/>
      <c r="J72" s="48"/>
    </row>
    <row r="73">
      <c r="A73" s="37" t="s">
        <v>593</v>
      </c>
      <c r="B73" s="37">
        <v>16</v>
      </c>
      <c r="C73" s="38" t="s">
        <v>741</v>
      </c>
      <c r="D73" s="37" t="s">
        <v>595</v>
      </c>
      <c r="E73" s="39" t="s">
        <v>742</v>
      </c>
      <c r="F73" s="40" t="s">
        <v>608</v>
      </c>
      <c r="G73" s="41">
        <v>14</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924</v>
      </c>
      <c r="F75" s="46"/>
      <c r="G75" s="46"/>
      <c r="H75" s="46"/>
      <c r="I75" s="46"/>
      <c r="J75" s="48"/>
    </row>
    <row r="76" ht="135">
      <c r="A76" s="37" t="s">
        <v>601</v>
      </c>
      <c r="B76" s="45"/>
      <c r="C76" s="46"/>
      <c r="D76" s="46"/>
      <c r="E76" s="39" t="s">
        <v>743</v>
      </c>
      <c r="F76" s="46"/>
      <c r="G76" s="46"/>
      <c r="H76" s="46"/>
      <c r="I76" s="46"/>
      <c r="J76" s="48"/>
    </row>
    <row r="77">
      <c r="A77" s="37" t="s">
        <v>593</v>
      </c>
      <c r="B77" s="37">
        <v>17</v>
      </c>
      <c r="C77" s="38" t="s">
        <v>744</v>
      </c>
      <c r="D77" s="37" t="s">
        <v>595</v>
      </c>
      <c r="E77" s="39" t="s">
        <v>745</v>
      </c>
      <c r="F77" s="40" t="s">
        <v>608</v>
      </c>
      <c r="G77" s="41">
        <v>14</v>
      </c>
      <c r="H77" s="42">
        <v>0</v>
      </c>
      <c r="I77" s="43">
        <f>ROUND(G77*H77,P4)</f>
        <v>0</v>
      </c>
      <c r="J77" s="37"/>
      <c r="O77" s="44">
        <f>I77*0.21</f>
        <v>0</v>
      </c>
      <c r="P77">
        <v>3</v>
      </c>
    </row>
    <row r="78">
      <c r="A78" s="37" t="s">
        <v>598</v>
      </c>
      <c r="B78" s="45"/>
      <c r="C78" s="46"/>
      <c r="D78" s="46"/>
      <c r="E78" s="47" t="s">
        <v>595</v>
      </c>
      <c r="F78" s="46"/>
      <c r="G78" s="46"/>
      <c r="H78" s="46"/>
      <c r="I78" s="46"/>
      <c r="J78" s="48"/>
    </row>
    <row r="79" ht="150">
      <c r="A79" s="37" t="s">
        <v>601</v>
      </c>
      <c r="B79" s="45"/>
      <c r="C79" s="46"/>
      <c r="D79" s="46"/>
      <c r="E79" s="39" t="s">
        <v>746</v>
      </c>
      <c r="F79" s="46"/>
      <c r="G79" s="46"/>
      <c r="H79" s="46"/>
      <c r="I79" s="46"/>
      <c r="J79" s="48"/>
    </row>
    <row r="80">
      <c r="A80" s="37" t="s">
        <v>593</v>
      </c>
      <c r="B80" s="37">
        <v>18</v>
      </c>
      <c r="C80" s="38" t="s">
        <v>747</v>
      </c>
      <c r="D80" s="37" t="s">
        <v>595</v>
      </c>
      <c r="E80" s="39" t="s">
        <v>748</v>
      </c>
      <c r="F80" s="40" t="s">
        <v>608</v>
      </c>
      <c r="G80" s="41">
        <v>24</v>
      </c>
      <c r="H80" s="42">
        <v>0</v>
      </c>
      <c r="I80" s="43">
        <f>ROUND(G80*H80,P4)</f>
        <v>0</v>
      </c>
      <c r="J80" s="37"/>
      <c r="O80" s="44">
        <f>I80*0.21</f>
        <v>0</v>
      </c>
      <c r="P80">
        <v>3</v>
      </c>
    </row>
    <row r="81">
      <c r="A81" s="37" t="s">
        <v>598</v>
      </c>
      <c r="B81" s="45"/>
      <c r="C81" s="46"/>
      <c r="D81" s="46"/>
      <c r="E81" s="39" t="s">
        <v>925</v>
      </c>
      <c r="F81" s="46"/>
      <c r="G81" s="46"/>
      <c r="H81" s="46"/>
      <c r="I81" s="46"/>
      <c r="J81" s="48"/>
    </row>
    <row r="82">
      <c r="A82" s="37" t="s">
        <v>599</v>
      </c>
      <c r="B82" s="45"/>
      <c r="C82" s="46"/>
      <c r="D82" s="46"/>
      <c r="E82" s="49" t="s">
        <v>629</v>
      </c>
      <c r="F82" s="46"/>
      <c r="G82" s="46"/>
      <c r="H82" s="46"/>
      <c r="I82" s="46"/>
      <c r="J82" s="48"/>
    </row>
    <row r="83" ht="120">
      <c r="A83" s="37" t="s">
        <v>601</v>
      </c>
      <c r="B83" s="45"/>
      <c r="C83" s="46"/>
      <c r="D83" s="46"/>
      <c r="E83" s="39" t="s">
        <v>750</v>
      </c>
      <c r="F83" s="46"/>
      <c r="G83" s="46"/>
      <c r="H83" s="46"/>
      <c r="I83" s="46"/>
      <c r="J83" s="48"/>
    </row>
    <row r="84">
      <c r="A84" s="37" t="s">
        <v>593</v>
      </c>
      <c r="B84" s="37">
        <v>19</v>
      </c>
      <c r="C84" s="38" t="s">
        <v>926</v>
      </c>
      <c r="D84" s="37" t="s">
        <v>595</v>
      </c>
      <c r="E84" s="39" t="s">
        <v>927</v>
      </c>
      <c r="F84" s="40" t="s">
        <v>608</v>
      </c>
      <c r="G84" s="41">
        <v>24</v>
      </c>
      <c r="H84" s="42">
        <v>0</v>
      </c>
      <c r="I84" s="43">
        <f>ROUND(G84*H84,P4)</f>
        <v>0</v>
      </c>
      <c r="J84" s="37"/>
      <c r="O84" s="44">
        <f>I84*0.21</f>
        <v>0</v>
      </c>
      <c r="P84">
        <v>3</v>
      </c>
    </row>
    <row r="85" ht="30">
      <c r="A85" s="37" t="s">
        <v>598</v>
      </c>
      <c r="B85" s="45"/>
      <c r="C85" s="46"/>
      <c r="D85" s="46"/>
      <c r="E85" s="39" t="s">
        <v>928</v>
      </c>
      <c r="F85" s="46"/>
      <c r="G85" s="46"/>
      <c r="H85" s="46"/>
      <c r="I85" s="46"/>
      <c r="J85" s="48"/>
    </row>
    <row r="86">
      <c r="A86" s="37" t="s">
        <v>599</v>
      </c>
      <c r="B86" s="45"/>
      <c r="C86" s="46"/>
      <c r="D86" s="46"/>
      <c r="E86" s="49" t="s">
        <v>929</v>
      </c>
      <c r="F86" s="46"/>
      <c r="G86" s="46"/>
      <c r="H86" s="46"/>
      <c r="I86" s="46"/>
      <c r="J86" s="48"/>
    </row>
    <row r="87" ht="150">
      <c r="A87" s="37" t="s">
        <v>601</v>
      </c>
      <c r="B87" s="45"/>
      <c r="C87" s="46"/>
      <c r="D87" s="46"/>
      <c r="E87" s="39" t="s">
        <v>930</v>
      </c>
      <c r="F87" s="46"/>
      <c r="G87" s="46"/>
      <c r="H87" s="46"/>
      <c r="I87" s="46"/>
      <c r="J87" s="48"/>
    </row>
    <row r="88">
      <c r="A88" s="31" t="s">
        <v>591</v>
      </c>
      <c r="B88" s="32"/>
      <c r="C88" s="33" t="s">
        <v>755</v>
      </c>
      <c r="D88" s="34"/>
      <c r="E88" s="31" t="s">
        <v>756</v>
      </c>
      <c r="F88" s="34"/>
      <c r="G88" s="34"/>
      <c r="H88" s="34"/>
      <c r="I88" s="35">
        <f>SUMIFS(I89:I95,A89:A95,"P")</f>
        <v>0</v>
      </c>
      <c r="J88" s="36"/>
    </row>
    <row r="89">
      <c r="A89" s="37" t="s">
        <v>593</v>
      </c>
      <c r="B89" s="37">
        <v>20</v>
      </c>
      <c r="C89" s="38" t="s">
        <v>893</v>
      </c>
      <c r="D89" s="37" t="s">
        <v>595</v>
      </c>
      <c r="E89" s="39" t="s">
        <v>894</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802</v>
      </c>
      <c r="F91" s="46"/>
      <c r="G91" s="46"/>
      <c r="H91" s="46"/>
      <c r="I91" s="46"/>
      <c r="J91" s="48"/>
    </row>
    <row r="92" ht="105">
      <c r="A92" s="37" t="s">
        <v>601</v>
      </c>
      <c r="B92" s="45"/>
      <c r="C92" s="46"/>
      <c r="D92" s="46"/>
      <c r="E92" s="39" t="s">
        <v>931</v>
      </c>
      <c r="F92" s="46"/>
      <c r="G92" s="46"/>
      <c r="H92" s="46"/>
      <c r="I92" s="46"/>
      <c r="J92" s="48"/>
    </row>
    <row r="93">
      <c r="A93" s="37" t="s">
        <v>593</v>
      </c>
      <c r="B93" s="37">
        <v>21</v>
      </c>
      <c r="C93" s="38" t="s">
        <v>897</v>
      </c>
      <c r="D93" s="37" t="s">
        <v>595</v>
      </c>
      <c r="E93" s="39" t="s">
        <v>898</v>
      </c>
      <c r="F93" s="40" t="s">
        <v>608</v>
      </c>
      <c r="G93" s="41">
        <v>2</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932</v>
      </c>
      <c r="F95" s="46"/>
      <c r="G95" s="46"/>
      <c r="H95" s="46"/>
      <c r="I95" s="46"/>
      <c r="J95" s="48"/>
    </row>
    <row r="96">
      <c r="A96" s="31" t="s">
        <v>591</v>
      </c>
      <c r="B96" s="32"/>
      <c r="C96" s="33" t="s">
        <v>823</v>
      </c>
      <c r="D96" s="34"/>
      <c r="E96" s="31" t="s">
        <v>824</v>
      </c>
      <c r="F96" s="34"/>
      <c r="G96" s="34"/>
      <c r="H96" s="34"/>
      <c r="I96" s="35">
        <f>SUMIFS(I97:I111,A97:A111,"P")</f>
        <v>0</v>
      </c>
      <c r="J96" s="36"/>
    </row>
    <row r="97">
      <c r="A97" s="37" t="s">
        <v>593</v>
      </c>
      <c r="B97" s="37">
        <v>22</v>
      </c>
      <c r="C97" s="38" t="s">
        <v>622</v>
      </c>
      <c r="D97" s="37" t="s">
        <v>595</v>
      </c>
      <c r="E97" s="39" t="s">
        <v>623</v>
      </c>
      <c r="F97" s="40" t="s">
        <v>624</v>
      </c>
      <c r="G97" s="41">
        <v>12</v>
      </c>
      <c r="H97" s="42">
        <v>0</v>
      </c>
      <c r="I97" s="43">
        <f>ROUND(G97*H97,P4)</f>
        <v>0</v>
      </c>
      <c r="J97" s="37"/>
      <c r="O97" s="44">
        <f>I97*0.21</f>
        <v>0</v>
      </c>
      <c r="P97">
        <v>3</v>
      </c>
    </row>
    <row r="98">
      <c r="A98" s="37" t="s">
        <v>598</v>
      </c>
      <c r="B98" s="45"/>
      <c r="C98" s="46"/>
      <c r="D98" s="46"/>
      <c r="E98" s="47" t="s">
        <v>595</v>
      </c>
      <c r="F98" s="46"/>
      <c r="G98" s="46"/>
      <c r="H98" s="46"/>
      <c r="I98" s="46"/>
      <c r="J98" s="48"/>
    </row>
    <row r="99" ht="135">
      <c r="A99" s="37" t="s">
        <v>601</v>
      </c>
      <c r="B99" s="45"/>
      <c r="C99" s="46"/>
      <c r="D99" s="46"/>
      <c r="E99" s="39" t="s">
        <v>626</v>
      </c>
      <c r="F99" s="46"/>
      <c r="G99" s="46"/>
      <c r="H99" s="46"/>
      <c r="I99" s="46"/>
      <c r="J99" s="48"/>
    </row>
    <row r="100">
      <c r="A100" s="37" t="s">
        <v>593</v>
      </c>
      <c r="B100" s="37">
        <v>23</v>
      </c>
      <c r="C100" s="38" t="s">
        <v>627</v>
      </c>
      <c r="D100" s="37" t="s">
        <v>595</v>
      </c>
      <c r="E100" s="39" t="s">
        <v>628</v>
      </c>
      <c r="F100" s="40" t="s">
        <v>624</v>
      </c>
      <c r="G100" s="41">
        <v>16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35">
      <c r="A102" s="37" t="s">
        <v>601</v>
      </c>
      <c r="B102" s="45"/>
      <c r="C102" s="46"/>
      <c r="D102" s="46"/>
      <c r="E102" s="39" t="s">
        <v>630</v>
      </c>
      <c r="F102" s="46"/>
      <c r="G102" s="46"/>
      <c r="H102" s="46"/>
      <c r="I102" s="46"/>
      <c r="J102" s="48"/>
    </row>
    <row r="103">
      <c r="A103" s="37" t="s">
        <v>593</v>
      </c>
      <c r="B103" s="37">
        <v>24</v>
      </c>
      <c r="C103" s="38" t="s">
        <v>906</v>
      </c>
      <c r="D103" s="37" t="s">
        <v>595</v>
      </c>
      <c r="E103" s="39" t="s">
        <v>933</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601</v>
      </c>
      <c r="B105" s="45"/>
      <c r="C105" s="46"/>
      <c r="D105" s="46"/>
      <c r="E105" s="39" t="s">
        <v>934</v>
      </c>
      <c r="F105" s="46"/>
      <c r="G105" s="46"/>
      <c r="H105" s="46"/>
      <c r="I105" s="46"/>
      <c r="J105" s="48"/>
    </row>
    <row r="106">
      <c r="A106" s="37" t="s">
        <v>593</v>
      </c>
      <c r="B106" s="37">
        <v>25</v>
      </c>
      <c r="C106" s="38" t="s">
        <v>631</v>
      </c>
      <c r="D106" s="37" t="s">
        <v>595</v>
      </c>
      <c r="E106" s="39" t="s">
        <v>632</v>
      </c>
      <c r="F106" s="40" t="s">
        <v>624</v>
      </c>
      <c r="G106" s="41">
        <v>16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601</v>
      </c>
      <c r="B108" s="45"/>
      <c r="C108" s="46"/>
      <c r="D108" s="46"/>
      <c r="E108" s="39" t="s">
        <v>633</v>
      </c>
      <c r="F108" s="46"/>
      <c r="G108" s="46"/>
      <c r="H108" s="46"/>
      <c r="I108" s="46"/>
      <c r="J108" s="48"/>
    </row>
    <row r="109">
      <c r="A109" s="37" t="s">
        <v>593</v>
      </c>
      <c r="B109" s="37">
        <v>26</v>
      </c>
      <c r="C109" s="38" t="s">
        <v>634</v>
      </c>
      <c r="D109" s="37" t="s">
        <v>595</v>
      </c>
      <c r="E109" s="39" t="s">
        <v>635</v>
      </c>
      <c r="F109" s="40" t="s">
        <v>608</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05">
      <c r="A111" s="37" t="s">
        <v>601</v>
      </c>
      <c r="B111" s="50"/>
      <c r="C111" s="51"/>
      <c r="D111" s="51"/>
      <c r="E111" s="39" t="s">
        <v>636</v>
      </c>
      <c r="F111" s="51"/>
      <c r="G111" s="51"/>
      <c r="H111" s="51"/>
      <c r="I111" s="51"/>
      <c r="J111" s="52"/>
    </row>
  </sheetData>
  <sheetProtection sheet="1" objects="1" scenarios="1" spinCount="100000" saltValue="2eBOZvidNasXCL60pMCEvNpALQgOPrh5FNCR+VBsRY79hGvCQNOi05l9e7i2Vad52MTFMB3j5HqVWcohQJ437w==" hashValue="KZT1xGCrwqNcRbt1tlHBTxFa1zDNirl7vW47uzehgDLi3fQL0kjCvVm6mra/wzUgb0ghUKb6yhZ3+GgV5DGuZ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v>
      </c>
      <c r="I3" s="25">
        <f>SUMIFS(I11:I29,A11:A29,"SD")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935</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937</v>
      </c>
      <c r="F11" s="34"/>
      <c r="G11" s="34"/>
      <c r="H11" s="34"/>
      <c r="I11" s="35">
        <f>SUMIFS(I12:I29,A12:A29,"P")</f>
        <v>0</v>
      </c>
      <c r="J11" s="36"/>
    </row>
    <row r="12">
      <c r="A12" s="37" t="s">
        <v>593</v>
      </c>
      <c r="B12" s="37">
        <v>1</v>
      </c>
      <c r="C12" s="38" t="s">
        <v>938</v>
      </c>
      <c r="D12" s="37" t="s">
        <v>595</v>
      </c>
      <c r="E12" s="39" t="s">
        <v>939</v>
      </c>
      <c r="F12" s="40" t="s">
        <v>608</v>
      </c>
      <c r="G12" s="41">
        <v>4</v>
      </c>
      <c r="H12" s="42">
        <v>0</v>
      </c>
      <c r="I12" s="43">
        <f>ROUND(G12*H12,P4)</f>
        <v>0</v>
      </c>
      <c r="J12" s="37"/>
      <c r="O12" s="44">
        <f>I12*0.21</f>
        <v>0</v>
      </c>
      <c r="P12">
        <v>3</v>
      </c>
    </row>
    <row r="13" ht="45">
      <c r="A13" s="37" t="s">
        <v>598</v>
      </c>
      <c r="B13" s="45"/>
      <c r="C13" s="46"/>
      <c r="D13" s="46"/>
      <c r="E13" s="39" t="s">
        <v>940</v>
      </c>
      <c r="F13" s="46"/>
      <c r="G13" s="46"/>
      <c r="H13" s="46"/>
      <c r="I13" s="46"/>
      <c r="J13" s="48"/>
    </row>
    <row r="14">
      <c r="A14" s="37" t="s">
        <v>599</v>
      </c>
      <c r="B14" s="45"/>
      <c r="C14" s="46"/>
      <c r="D14" s="46"/>
      <c r="E14" s="49" t="s">
        <v>700</v>
      </c>
      <c r="F14" s="46"/>
      <c r="G14" s="46"/>
      <c r="H14" s="46"/>
      <c r="I14" s="46"/>
      <c r="J14" s="48"/>
    </row>
    <row r="15" ht="120">
      <c r="A15" s="37" t="s">
        <v>601</v>
      </c>
      <c r="B15" s="45"/>
      <c r="C15" s="46"/>
      <c r="D15" s="46"/>
      <c r="E15" s="39" t="s">
        <v>941</v>
      </c>
      <c r="F15" s="46"/>
      <c r="G15" s="46"/>
      <c r="H15" s="46"/>
      <c r="I15" s="46"/>
      <c r="J15" s="48"/>
    </row>
    <row r="16">
      <c r="A16" s="37" t="s">
        <v>593</v>
      </c>
      <c r="B16" s="37">
        <v>2</v>
      </c>
      <c r="C16" s="38" t="s">
        <v>942</v>
      </c>
      <c r="D16" s="37" t="s">
        <v>595</v>
      </c>
      <c r="E16" s="39" t="s">
        <v>943</v>
      </c>
      <c r="F16" s="40" t="s">
        <v>608</v>
      </c>
      <c r="G16" s="41">
        <v>5</v>
      </c>
      <c r="H16" s="42">
        <v>0</v>
      </c>
      <c r="I16" s="43">
        <f>ROUND(G16*H16,P4)</f>
        <v>0</v>
      </c>
      <c r="J16" s="37"/>
      <c r="O16" s="44">
        <f>I16*0.21</f>
        <v>0</v>
      </c>
      <c r="P16">
        <v>3</v>
      </c>
    </row>
    <row r="17" ht="45">
      <c r="A17" s="37" t="s">
        <v>598</v>
      </c>
      <c r="B17" s="45"/>
      <c r="C17" s="46"/>
      <c r="D17" s="46"/>
      <c r="E17" s="39" t="s">
        <v>944</v>
      </c>
      <c r="F17" s="46"/>
      <c r="G17" s="46"/>
      <c r="H17" s="46"/>
      <c r="I17" s="46"/>
      <c r="J17" s="48"/>
    </row>
    <row r="18">
      <c r="A18" s="37" t="s">
        <v>599</v>
      </c>
      <c r="B18" s="45"/>
      <c r="C18" s="46"/>
      <c r="D18" s="46"/>
      <c r="E18" s="49" t="s">
        <v>945</v>
      </c>
      <c r="F18" s="46"/>
      <c r="G18" s="46"/>
      <c r="H18" s="46"/>
      <c r="I18" s="46"/>
      <c r="J18" s="48"/>
    </row>
    <row r="19" ht="135">
      <c r="A19" s="37" t="s">
        <v>601</v>
      </c>
      <c r="B19" s="45"/>
      <c r="C19" s="46"/>
      <c r="D19" s="46"/>
      <c r="E19" s="39" t="s">
        <v>946</v>
      </c>
      <c r="F19" s="46"/>
      <c r="G19" s="46"/>
      <c r="H19" s="46"/>
      <c r="I19" s="46"/>
      <c r="J19" s="48"/>
    </row>
    <row r="20">
      <c r="A20" s="37" t="s">
        <v>593</v>
      </c>
      <c r="B20" s="37">
        <v>3</v>
      </c>
      <c r="C20" s="38" t="s">
        <v>947</v>
      </c>
      <c r="D20" s="37" t="s">
        <v>595</v>
      </c>
      <c r="E20" s="39" t="s">
        <v>948</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601</v>
      </c>
      <c r="B22" s="45"/>
      <c r="C22" s="46"/>
      <c r="D22" s="46"/>
      <c r="E22" s="39" t="s">
        <v>949</v>
      </c>
      <c r="F22" s="46"/>
      <c r="G22" s="46"/>
      <c r="H22" s="46"/>
      <c r="I22" s="46"/>
      <c r="J22" s="48"/>
    </row>
    <row r="23">
      <c r="A23" s="37" t="s">
        <v>593</v>
      </c>
      <c r="B23" s="37">
        <v>4</v>
      </c>
      <c r="C23" s="38" t="s">
        <v>631</v>
      </c>
      <c r="D23" s="37" t="s">
        <v>595</v>
      </c>
      <c r="E23" s="39" t="s">
        <v>632</v>
      </c>
      <c r="F23" s="40" t="s">
        <v>624</v>
      </c>
      <c r="G23" s="41">
        <v>50</v>
      </c>
      <c r="H23" s="42">
        <v>0</v>
      </c>
      <c r="I23" s="43">
        <f>ROUND(G23*H23,P4)</f>
        <v>0</v>
      </c>
      <c r="J23" s="37"/>
      <c r="O23" s="44">
        <f>I23*0.21</f>
        <v>0</v>
      </c>
      <c r="P23">
        <v>3</v>
      </c>
    </row>
    <row r="24">
      <c r="A24" s="37" t="s">
        <v>598</v>
      </c>
      <c r="B24" s="45"/>
      <c r="C24" s="46"/>
      <c r="D24" s="46"/>
      <c r="E24" s="47" t="s">
        <v>595</v>
      </c>
      <c r="F24" s="46"/>
      <c r="G24" s="46"/>
      <c r="H24" s="46"/>
      <c r="I24" s="46"/>
      <c r="J24" s="48"/>
    </row>
    <row r="25" ht="135">
      <c r="A25" s="37" t="s">
        <v>601</v>
      </c>
      <c r="B25" s="45"/>
      <c r="C25" s="46"/>
      <c r="D25" s="46"/>
      <c r="E25" s="39" t="s">
        <v>633</v>
      </c>
      <c r="F25" s="46"/>
      <c r="G25" s="46"/>
      <c r="H25" s="46"/>
      <c r="I25" s="46"/>
      <c r="J25" s="48"/>
    </row>
    <row r="26">
      <c r="A26" s="37" t="s">
        <v>593</v>
      </c>
      <c r="B26" s="37">
        <v>5</v>
      </c>
      <c r="C26" s="38" t="s">
        <v>950</v>
      </c>
      <c r="D26" s="37" t="s">
        <v>595</v>
      </c>
      <c r="E26" s="39" t="s">
        <v>951</v>
      </c>
      <c r="F26" s="40" t="s">
        <v>608</v>
      </c>
      <c r="G26" s="41">
        <v>1</v>
      </c>
      <c r="H26" s="42">
        <v>0</v>
      </c>
      <c r="I26" s="43">
        <f>ROUND(G26*H26,P4)</f>
        <v>0</v>
      </c>
      <c r="J26" s="37"/>
      <c r="O26" s="44">
        <f>I26*0.21</f>
        <v>0</v>
      </c>
      <c r="P26">
        <v>3</v>
      </c>
    </row>
    <row r="27">
      <c r="A27" s="37" t="s">
        <v>598</v>
      </c>
      <c r="B27" s="45"/>
      <c r="C27" s="46"/>
      <c r="D27" s="46"/>
      <c r="E27" s="39" t="s">
        <v>952</v>
      </c>
      <c r="F27" s="46"/>
      <c r="G27" s="46"/>
      <c r="H27" s="46"/>
      <c r="I27" s="46"/>
      <c r="J27" s="48"/>
    </row>
    <row r="28">
      <c r="A28" s="37" t="s">
        <v>599</v>
      </c>
      <c r="B28" s="45"/>
      <c r="C28" s="46"/>
      <c r="D28" s="46"/>
      <c r="E28" s="49" t="s">
        <v>610</v>
      </c>
      <c r="F28" s="46"/>
      <c r="G28" s="46"/>
      <c r="H28" s="46"/>
      <c r="I28" s="46"/>
      <c r="J28" s="48"/>
    </row>
    <row r="29" ht="45">
      <c r="A29" s="37" t="s">
        <v>601</v>
      </c>
      <c r="B29" s="50"/>
      <c r="C29" s="51"/>
      <c r="D29" s="51"/>
      <c r="E29" s="39" t="s">
        <v>953</v>
      </c>
      <c r="F29" s="51"/>
      <c r="G29" s="51"/>
      <c r="H29" s="51"/>
      <c r="I29" s="51"/>
      <c r="J29" s="52"/>
    </row>
  </sheetData>
  <sheetProtection sheet="1" objects="1" scenarios="1" spinCount="100000" saltValue="oFGERWzxk0yEs3E7BcJNn3TlJ1unrj0hnpuUbOPHjYN2C7sk6geyj0dM2qd9x8n2eSaro89oEZ1jb5nN9Zs3uw==" hashValue="R+MEkd2cm+/ODtpYaaG2suokXkJf97d1c9xe1hb1tBnTw04YBd7zy30t/ED0eCm4dOwVcw/oSdgU7uP731iT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954</v>
      </c>
      <c r="I3" s="25">
        <f>SUMIFS(I11:I41,A11:A41,"SD")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575</v>
      </c>
      <c r="D5" s="22"/>
      <c r="E5" s="23" t="s">
        <v>14</v>
      </c>
      <c r="F5" s="17"/>
      <c r="G5" s="17"/>
      <c r="H5" s="17"/>
      <c r="I5" s="17"/>
      <c r="J5" s="19"/>
      <c r="O5">
        <v>0.20999999999999999</v>
      </c>
    </row>
    <row r="6">
      <c r="A6" s="3" t="s">
        <v>576</v>
      </c>
      <c r="B6" s="20" t="s">
        <v>573</v>
      </c>
      <c r="C6" s="21" t="s">
        <v>936</v>
      </c>
      <c r="D6" s="22"/>
      <c r="E6" s="23" t="s">
        <v>30</v>
      </c>
      <c r="F6" s="17"/>
      <c r="G6" s="17"/>
      <c r="H6" s="17"/>
      <c r="I6" s="17"/>
      <c r="J6" s="19"/>
    </row>
    <row r="7">
      <c r="A7" s="3" t="s">
        <v>578</v>
      </c>
      <c r="B7" s="20" t="s">
        <v>579</v>
      </c>
      <c r="C7" s="21" t="s">
        <v>954</v>
      </c>
      <c r="D7" s="22"/>
      <c r="E7" s="23" t="s">
        <v>34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690</v>
      </c>
      <c r="F11" s="34"/>
      <c r="G11" s="34"/>
      <c r="H11" s="34"/>
      <c r="I11" s="35">
        <f>SUMIFS(I12:I26,A12:A26,"P")</f>
        <v>0</v>
      </c>
      <c r="J11" s="36"/>
    </row>
    <row r="12" ht="30">
      <c r="A12" s="37" t="s">
        <v>593</v>
      </c>
      <c r="B12" s="37">
        <v>1</v>
      </c>
      <c r="C12" s="38" t="s">
        <v>955</v>
      </c>
      <c r="D12" s="37" t="s">
        <v>595</v>
      </c>
      <c r="E12" s="39" t="s">
        <v>956</v>
      </c>
      <c r="F12" s="40" t="s">
        <v>608</v>
      </c>
      <c r="G12" s="41">
        <v>48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957</v>
      </c>
      <c r="F14" s="46"/>
      <c r="G14" s="46"/>
      <c r="H14" s="46"/>
      <c r="I14" s="46"/>
      <c r="J14" s="48"/>
    </row>
    <row r="15" ht="135">
      <c r="A15" s="37" t="s">
        <v>601</v>
      </c>
      <c r="B15" s="45"/>
      <c r="C15" s="46"/>
      <c r="D15" s="46"/>
      <c r="E15" s="39" t="s">
        <v>958</v>
      </c>
      <c r="F15" s="46"/>
      <c r="G15" s="46"/>
      <c r="H15" s="46"/>
      <c r="I15" s="46"/>
      <c r="J15" s="48"/>
    </row>
    <row r="16">
      <c r="A16" s="37" t="s">
        <v>593</v>
      </c>
      <c r="B16" s="37">
        <v>2</v>
      </c>
      <c r="C16" s="38" t="s">
        <v>959</v>
      </c>
      <c r="D16" s="37" t="s">
        <v>595</v>
      </c>
      <c r="E16" s="39" t="s">
        <v>960</v>
      </c>
      <c r="F16" s="40" t="s">
        <v>608</v>
      </c>
      <c r="G16" s="41">
        <v>48</v>
      </c>
      <c r="H16" s="42">
        <v>0</v>
      </c>
      <c r="I16" s="43">
        <f>ROUND(G16*H16,P4)</f>
        <v>0</v>
      </c>
      <c r="J16" s="37"/>
      <c r="O16" s="44">
        <f>I16*0.21</f>
        <v>0</v>
      </c>
      <c r="P16">
        <v>3</v>
      </c>
    </row>
    <row r="17">
      <c r="A17" s="37" t="s">
        <v>598</v>
      </c>
      <c r="B17" s="45"/>
      <c r="C17" s="46"/>
      <c r="D17" s="46"/>
      <c r="E17" s="47" t="s">
        <v>595</v>
      </c>
      <c r="F17" s="46"/>
      <c r="G17" s="46"/>
      <c r="H17" s="46"/>
      <c r="I17" s="46"/>
      <c r="J17" s="48"/>
    </row>
    <row r="18" ht="105">
      <c r="A18" s="37" t="s">
        <v>601</v>
      </c>
      <c r="B18" s="45"/>
      <c r="C18" s="46"/>
      <c r="D18" s="46"/>
      <c r="E18" s="39" t="s">
        <v>961</v>
      </c>
      <c r="F18" s="46"/>
      <c r="G18" s="46"/>
      <c r="H18" s="46"/>
      <c r="I18" s="46"/>
      <c r="J18" s="48"/>
    </row>
    <row r="19">
      <c r="A19" s="37" t="s">
        <v>593</v>
      </c>
      <c r="B19" s="37">
        <v>3</v>
      </c>
      <c r="C19" s="38" t="s">
        <v>962</v>
      </c>
      <c r="D19" s="37" t="s">
        <v>595</v>
      </c>
      <c r="E19" s="39" t="s">
        <v>963</v>
      </c>
      <c r="F19" s="40" t="s">
        <v>964</v>
      </c>
      <c r="G19" s="41">
        <v>17.039999999999999</v>
      </c>
      <c r="H19" s="42">
        <v>0</v>
      </c>
      <c r="I19" s="43">
        <f>ROUND(G19*H19,P4)</f>
        <v>0</v>
      </c>
      <c r="J19" s="37"/>
      <c r="O19" s="44">
        <f>I19*0.21</f>
        <v>0</v>
      </c>
      <c r="P19">
        <v>3</v>
      </c>
    </row>
    <row r="20">
      <c r="A20" s="37" t="s">
        <v>598</v>
      </c>
      <c r="B20" s="45"/>
      <c r="C20" s="46"/>
      <c r="D20" s="46"/>
      <c r="E20" s="47" t="s">
        <v>595</v>
      </c>
      <c r="F20" s="46"/>
      <c r="G20" s="46"/>
      <c r="H20" s="46"/>
      <c r="I20" s="46"/>
      <c r="J20" s="48"/>
    </row>
    <row r="21" ht="30">
      <c r="A21" s="37" t="s">
        <v>599</v>
      </c>
      <c r="B21" s="45"/>
      <c r="C21" s="46"/>
      <c r="D21" s="46"/>
      <c r="E21" s="49" t="s">
        <v>965</v>
      </c>
      <c r="F21" s="46"/>
      <c r="G21" s="46"/>
      <c r="H21" s="46"/>
      <c r="I21" s="46"/>
      <c r="J21" s="48"/>
    </row>
    <row r="22" ht="105">
      <c r="A22" s="37" t="s">
        <v>601</v>
      </c>
      <c r="B22" s="45"/>
      <c r="C22" s="46"/>
      <c r="D22" s="46"/>
      <c r="E22" s="39" t="s">
        <v>966</v>
      </c>
      <c r="F22" s="46"/>
      <c r="G22" s="46"/>
      <c r="H22" s="46"/>
      <c r="I22" s="46"/>
      <c r="J22" s="48"/>
    </row>
    <row r="23">
      <c r="A23" s="37" t="s">
        <v>593</v>
      </c>
      <c r="B23" s="37">
        <v>4</v>
      </c>
      <c r="C23" s="38" t="s">
        <v>967</v>
      </c>
      <c r="D23" s="37" t="s">
        <v>595</v>
      </c>
      <c r="E23" s="39" t="s">
        <v>968</v>
      </c>
      <c r="F23" s="40" t="s">
        <v>608</v>
      </c>
      <c r="G23" s="41">
        <v>1</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610</v>
      </c>
      <c r="F25" s="46"/>
      <c r="G25" s="46"/>
      <c r="H25" s="46"/>
      <c r="I25" s="46"/>
      <c r="J25" s="48"/>
    </row>
    <row r="26" ht="120">
      <c r="A26" s="37" t="s">
        <v>601</v>
      </c>
      <c r="B26" s="45"/>
      <c r="C26" s="46"/>
      <c r="D26" s="46"/>
      <c r="E26" s="39" t="s">
        <v>969</v>
      </c>
      <c r="F26" s="46"/>
      <c r="G26" s="46"/>
      <c r="H26" s="46"/>
      <c r="I26" s="46"/>
      <c r="J26" s="48"/>
    </row>
    <row r="27">
      <c r="A27" s="31" t="s">
        <v>591</v>
      </c>
      <c r="B27" s="32"/>
      <c r="C27" s="33" t="s">
        <v>653</v>
      </c>
      <c r="D27" s="34"/>
      <c r="E27" s="31" t="s">
        <v>937</v>
      </c>
      <c r="F27" s="34"/>
      <c r="G27" s="34"/>
      <c r="H27" s="34"/>
      <c r="I27" s="35">
        <f>SUMIFS(I28:I41,A28:A41,"P")</f>
        <v>0</v>
      </c>
      <c r="J27" s="36"/>
    </row>
    <row r="28">
      <c r="A28" s="37" t="s">
        <v>593</v>
      </c>
      <c r="B28" s="37">
        <v>5</v>
      </c>
      <c r="C28" s="38" t="s">
        <v>938</v>
      </c>
      <c r="D28" s="37" t="s">
        <v>595</v>
      </c>
      <c r="E28" s="39" t="s">
        <v>939</v>
      </c>
      <c r="F28" s="40" t="s">
        <v>608</v>
      </c>
      <c r="G28" s="41">
        <v>4</v>
      </c>
      <c r="H28" s="42">
        <v>0</v>
      </c>
      <c r="I28" s="43">
        <f>ROUND(G28*H28,P4)</f>
        <v>0</v>
      </c>
      <c r="J28" s="37"/>
      <c r="O28" s="44">
        <f>I28*0.21</f>
        <v>0</v>
      </c>
      <c r="P28">
        <v>3</v>
      </c>
    </row>
    <row r="29" ht="105">
      <c r="A29" s="37" t="s">
        <v>598</v>
      </c>
      <c r="B29" s="45"/>
      <c r="C29" s="46"/>
      <c r="D29" s="46"/>
      <c r="E29" s="39" t="s">
        <v>970</v>
      </c>
      <c r="F29" s="46"/>
      <c r="G29" s="46"/>
      <c r="H29" s="46"/>
      <c r="I29" s="46"/>
      <c r="J29" s="48"/>
    </row>
    <row r="30">
      <c r="A30" s="37" t="s">
        <v>599</v>
      </c>
      <c r="B30" s="45"/>
      <c r="C30" s="46"/>
      <c r="D30" s="46"/>
      <c r="E30" s="49" t="s">
        <v>700</v>
      </c>
      <c r="F30" s="46"/>
      <c r="G30" s="46"/>
      <c r="H30" s="46"/>
      <c r="I30" s="46"/>
      <c r="J30" s="48"/>
    </row>
    <row r="31" ht="120">
      <c r="A31" s="37" t="s">
        <v>601</v>
      </c>
      <c r="B31" s="45"/>
      <c r="C31" s="46"/>
      <c r="D31" s="46"/>
      <c r="E31" s="39" t="s">
        <v>941</v>
      </c>
      <c r="F31" s="46"/>
      <c r="G31" s="46"/>
      <c r="H31" s="46"/>
      <c r="I31" s="46"/>
      <c r="J31" s="48"/>
    </row>
    <row r="32">
      <c r="A32" s="37" t="s">
        <v>593</v>
      </c>
      <c r="B32" s="37">
        <v>6</v>
      </c>
      <c r="C32" s="38" t="s">
        <v>971</v>
      </c>
      <c r="D32" s="37" t="s">
        <v>595</v>
      </c>
      <c r="E32" s="39" t="s">
        <v>972</v>
      </c>
      <c r="F32" s="40" t="s">
        <v>608</v>
      </c>
      <c r="G32" s="41">
        <v>1</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601</v>
      </c>
      <c r="B34" s="45"/>
      <c r="C34" s="46"/>
      <c r="D34" s="46"/>
      <c r="E34" s="39" t="s">
        <v>973</v>
      </c>
      <c r="F34" s="46"/>
      <c r="G34" s="46"/>
      <c r="H34" s="46"/>
      <c r="I34" s="46"/>
      <c r="J34" s="48"/>
    </row>
    <row r="35">
      <c r="A35" s="37" t="s">
        <v>593</v>
      </c>
      <c r="B35" s="37">
        <v>7</v>
      </c>
      <c r="C35" s="38" t="s">
        <v>974</v>
      </c>
      <c r="D35" s="37" t="s">
        <v>595</v>
      </c>
      <c r="E35" s="39" t="s">
        <v>975</v>
      </c>
      <c r="F35" s="40" t="s">
        <v>608</v>
      </c>
      <c r="G35" s="41">
        <v>60</v>
      </c>
      <c r="H35" s="42">
        <v>0</v>
      </c>
      <c r="I35" s="43">
        <f>ROUND(G35*H35,P4)</f>
        <v>0</v>
      </c>
      <c r="J35" s="37"/>
      <c r="O35" s="44">
        <f>I35*0.21</f>
        <v>0</v>
      </c>
      <c r="P35">
        <v>3</v>
      </c>
    </row>
    <row r="36">
      <c r="A36" s="37" t="s">
        <v>598</v>
      </c>
      <c r="B36" s="45"/>
      <c r="C36" s="46"/>
      <c r="D36" s="46"/>
      <c r="E36" s="47" t="s">
        <v>595</v>
      </c>
      <c r="F36" s="46"/>
      <c r="G36" s="46"/>
      <c r="H36" s="46"/>
      <c r="I36" s="46"/>
      <c r="J36" s="48"/>
    </row>
    <row r="37" ht="90">
      <c r="A37" s="37" t="s">
        <v>601</v>
      </c>
      <c r="B37" s="45"/>
      <c r="C37" s="46"/>
      <c r="D37" s="46"/>
      <c r="E37" s="39" t="s">
        <v>976</v>
      </c>
      <c r="F37" s="46"/>
      <c r="G37" s="46"/>
      <c r="H37" s="46"/>
      <c r="I37" s="46"/>
      <c r="J37" s="48"/>
    </row>
    <row r="38" ht="30">
      <c r="A38" s="37" t="s">
        <v>593</v>
      </c>
      <c r="B38" s="37">
        <v>8</v>
      </c>
      <c r="C38" s="38" t="s">
        <v>977</v>
      </c>
      <c r="D38" s="37" t="s">
        <v>595</v>
      </c>
      <c r="E38" s="39" t="s">
        <v>978</v>
      </c>
      <c r="F38" s="40" t="s">
        <v>608</v>
      </c>
      <c r="G38" s="41">
        <v>230</v>
      </c>
      <c r="H38" s="42">
        <v>0</v>
      </c>
      <c r="I38" s="43">
        <f>ROUND(G38*H38,P4)</f>
        <v>0</v>
      </c>
      <c r="J38" s="37"/>
      <c r="O38" s="44">
        <f>I38*0.21</f>
        <v>0</v>
      </c>
      <c r="P38">
        <v>3</v>
      </c>
    </row>
    <row r="39" ht="30">
      <c r="A39" s="37" t="s">
        <v>598</v>
      </c>
      <c r="B39" s="45"/>
      <c r="C39" s="46"/>
      <c r="D39" s="46"/>
      <c r="E39" s="39" t="s">
        <v>979</v>
      </c>
      <c r="F39" s="46"/>
      <c r="G39" s="46"/>
      <c r="H39" s="46"/>
      <c r="I39" s="46"/>
      <c r="J39" s="48"/>
    </row>
    <row r="40" ht="135">
      <c r="A40" s="37" t="s">
        <v>599</v>
      </c>
      <c r="B40" s="45"/>
      <c r="C40" s="46"/>
      <c r="D40" s="46"/>
      <c r="E40" s="49" t="s">
        <v>980</v>
      </c>
      <c r="F40" s="46"/>
      <c r="G40" s="46"/>
      <c r="H40" s="46"/>
      <c r="I40" s="46"/>
      <c r="J40" s="48"/>
    </row>
    <row r="41" ht="120">
      <c r="A41" s="37" t="s">
        <v>601</v>
      </c>
      <c r="B41" s="50"/>
      <c r="C41" s="51"/>
      <c r="D41" s="51"/>
      <c r="E41" s="39" t="s">
        <v>981</v>
      </c>
      <c r="F41" s="51"/>
      <c r="G41" s="51"/>
      <c r="H41" s="51"/>
      <c r="I41" s="51"/>
      <c r="J41" s="52"/>
    </row>
  </sheetData>
  <sheetProtection sheet="1" objects="1" scenarios="1" spinCount="100000" saltValue="ZuWzCJyZBNfmRNztVBm4BWJubmw2vcnGdavrjWzlvepAHE89nfNc0OsTlZ+B4+nU7XvbwhG6lZUKKFI4OivDGA==" hashValue="EcvlkARIad3YEPbCMcwkfTBVsmwAD3yoq3vOPgrvvB0vS7LSMmQ46JBLkwZqK3O12j4wJlgz2udwJOhKsv4a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982</v>
      </c>
      <c r="I3" s="25">
        <f>SUMIFS(I11:I209,A11:A209,"SD")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982</v>
      </c>
      <c r="D7" s="22"/>
      <c r="E7" s="23" t="s">
        <v>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SUMIFS(I12:I67,A12:A67,"P")</f>
        <v>0</v>
      </c>
      <c r="J11" s="36"/>
    </row>
    <row r="12">
      <c r="A12" s="37" t="s">
        <v>593</v>
      </c>
      <c r="B12" s="37">
        <v>1</v>
      </c>
      <c r="C12" s="38" t="s">
        <v>987</v>
      </c>
      <c r="D12" s="37" t="s">
        <v>595</v>
      </c>
      <c r="E12" s="39" t="s">
        <v>988</v>
      </c>
      <c r="F12" s="40" t="s">
        <v>989</v>
      </c>
      <c r="G12" s="41">
        <v>4.0499999999999998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4.0499999999999998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995</v>
      </c>
      <c r="D20" s="37" t="s">
        <v>595</v>
      </c>
      <c r="E20" s="39" t="s">
        <v>996</v>
      </c>
      <c r="F20" s="40" t="s">
        <v>641</v>
      </c>
      <c r="G20" s="41">
        <v>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315">
      <c r="A23" s="37" t="s">
        <v>601</v>
      </c>
      <c r="B23" s="45"/>
      <c r="C23" s="46"/>
      <c r="D23" s="46"/>
      <c r="E23" s="39" t="s">
        <v>997</v>
      </c>
      <c r="F23" s="46"/>
      <c r="G23" s="46"/>
      <c r="H23" s="46"/>
      <c r="I23" s="46"/>
      <c r="J23" s="48"/>
    </row>
    <row r="24">
      <c r="A24" s="37" t="s">
        <v>593</v>
      </c>
      <c r="B24" s="37">
        <v>4</v>
      </c>
      <c r="C24" s="38" t="s">
        <v>998</v>
      </c>
      <c r="D24" s="37" t="s">
        <v>595</v>
      </c>
      <c r="E24" s="39" t="s">
        <v>999</v>
      </c>
      <c r="F24" s="40" t="s">
        <v>641</v>
      </c>
      <c r="G24" s="41">
        <v>243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09.5">
      <c r="A27" s="37" t="s">
        <v>601</v>
      </c>
      <c r="B27" s="45"/>
      <c r="C27" s="46"/>
      <c r="D27" s="46"/>
      <c r="E27" s="39" t="s">
        <v>1000</v>
      </c>
      <c r="F27" s="46"/>
      <c r="G27" s="46"/>
      <c r="H27" s="46"/>
      <c r="I27" s="46"/>
      <c r="J27" s="48"/>
    </row>
    <row r="28">
      <c r="A28" s="37" t="s">
        <v>593</v>
      </c>
      <c r="B28" s="37">
        <v>5</v>
      </c>
      <c r="C28" s="38" t="s">
        <v>1001</v>
      </c>
      <c r="D28" s="37" t="s">
        <v>595</v>
      </c>
      <c r="E28" s="39" t="s">
        <v>1002</v>
      </c>
      <c r="F28" s="40" t="s">
        <v>1003</v>
      </c>
      <c r="G28" s="41">
        <v>23.219999999999999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1004</v>
      </c>
      <c r="F31" s="46"/>
      <c r="G31" s="46"/>
      <c r="H31" s="46"/>
      <c r="I31" s="46"/>
      <c r="J31" s="48"/>
    </row>
    <row r="32">
      <c r="A32" s="37" t="s">
        <v>593</v>
      </c>
      <c r="B32" s="37">
        <v>6</v>
      </c>
      <c r="C32" s="38" t="s">
        <v>644</v>
      </c>
      <c r="D32" s="37" t="s">
        <v>595</v>
      </c>
      <c r="E32" s="39" t="s">
        <v>645</v>
      </c>
      <c r="F32" s="40" t="s">
        <v>641</v>
      </c>
      <c r="G32" s="41">
        <v>170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240">
      <c r="A35" s="37" t="s">
        <v>601</v>
      </c>
      <c r="B35" s="45"/>
      <c r="C35" s="46"/>
      <c r="D35" s="46"/>
      <c r="E35" s="39" t="s">
        <v>1005</v>
      </c>
      <c r="F35" s="46"/>
      <c r="G35" s="46"/>
      <c r="H35" s="46"/>
      <c r="I35" s="46"/>
      <c r="J35" s="48"/>
    </row>
    <row r="36">
      <c r="A36" s="37" t="s">
        <v>593</v>
      </c>
      <c r="B36" s="37">
        <v>7</v>
      </c>
      <c r="C36" s="38" t="s">
        <v>1006</v>
      </c>
      <c r="D36" s="37" t="s">
        <v>595</v>
      </c>
      <c r="E36" s="39" t="s">
        <v>1007</v>
      </c>
      <c r="F36" s="40" t="s">
        <v>641</v>
      </c>
      <c r="G36" s="41">
        <v>40.5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375">
      <c r="A39" s="37" t="s">
        <v>601</v>
      </c>
      <c r="B39" s="45"/>
      <c r="C39" s="46"/>
      <c r="D39" s="46"/>
      <c r="E39" s="39" t="s">
        <v>1008</v>
      </c>
      <c r="F39" s="46"/>
      <c r="G39" s="46"/>
      <c r="H39" s="46"/>
      <c r="I39" s="46"/>
      <c r="J39" s="48"/>
    </row>
    <row r="40">
      <c r="A40" s="37" t="s">
        <v>593</v>
      </c>
      <c r="B40" s="37">
        <v>8</v>
      </c>
      <c r="C40" s="38" t="s">
        <v>1009</v>
      </c>
      <c r="D40" s="37" t="s">
        <v>595</v>
      </c>
      <c r="E40" s="39" t="s">
        <v>1010</v>
      </c>
      <c r="F40" s="40" t="s">
        <v>650</v>
      </c>
      <c r="G40" s="41">
        <v>405</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45">
      <c r="A43" s="37" t="s">
        <v>601</v>
      </c>
      <c r="B43" s="45"/>
      <c r="C43" s="46"/>
      <c r="D43" s="46"/>
      <c r="E43" s="39" t="s">
        <v>1011</v>
      </c>
      <c r="F43" s="46"/>
      <c r="G43" s="46"/>
      <c r="H43" s="46"/>
      <c r="I43" s="46"/>
      <c r="J43" s="48"/>
    </row>
    <row r="44">
      <c r="A44" s="37" t="s">
        <v>593</v>
      </c>
      <c r="B44" s="37">
        <v>9</v>
      </c>
      <c r="C44" s="38" t="s">
        <v>659</v>
      </c>
      <c r="D44" s="37" t="s">
        <v>595</v>
      </c>
      <c r="E44" s="39" t="s">
        <v>660</v>
      </c>
      <c r="F44" s="40" t="s">
        <v>850</v>
      </c>
      <c r="G44" s="41">
        <v>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1012</v>
      </c>
      <c r="F47" s="46"/>
      <c r="G47" s="46"/>
      <c r="H47" s="46"/>
      <c r="I47" s="46"/>
      <c r="J47" s="48"/>
    </row>
    <row r="48">
      <c r="A48" s="37" t="s">
        <v>593</v>
      </c>
      <c r="B48" s="37">
        <v>10</v>
      </c>
      <c r="C48" s="38" t="s">
        <v>1013</v>
      </c>
      <c r="D48" s="37" t="s">
        <v>595</v>
      </c>
      <c r="E48" s="39" t="s">
        <v>1014</v>
      </c>
      <c r="F48" s="40" t="s">
        <v>1003</v>
      </c>
      <c r="G48" s="41">
        <v>405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50">
      <c r="A51" s="37" t="s">
        <v>601</v>
      </c>
      <c r="B51" s="45"/>
      <c r="C51" s="46"/>
      <c r="D51" s="46"/>
      <c r="E51" s="39" t="s">
        <v>1015</v>
      </c>
      <c r="F51" s="46"/>
      <c r="G51" s="46"/>
      <c r="H51" s="46"/>
      <c r="I51" s="46"/>
      <c r="J51" s="48"/>
    </row>
    <row r="52">
      <c r="A52" s="37" t="s">
        <v>593</v>
      </c>
      <c r="B52" s="37">
        <v>11</v>
      </c>
      <c r="C52" s="38" t="s">
        <v>1016</v>
      </c>
      <c r="D52" s="37" t="s">
        <v>595</v>
      </c>
      <c r="E52" s="39" t="s">
        <v>1017</v>
      </c>
      <c r="F52" s="40" t="s">
        <v>1003</v>
      </c>
      <c r="G52" s="41">
        <v>23.219999999999999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45">
      <c r="A55" s="37" t="s">
        <v>601</v>
      </c>
      <c r="B55" s="45"/>
      <c r="C55" s="46"/>
      <c r="D55" s="46"/>
      <c r="E55" s="39" t="s">
        <v>1018</v>
      </c>
      <c r="F55" s="46"/>
      <c r="G55" s="46"/>
      <c r="H55" s="46"/>
      <c r="I55" s="46"/>
      <c r="J55" s="48"/>
    </row>
    <row r="56">
      <c r="A56" s="37" t="s">
        <v>593</v>
      </c>
      <c r="B56" s="37">
        <v>12</v>
      </c>
      <c r="C56" s="38" t="s">
        <v>1019</v>
      </c>
      <c r="D56" s="37" t="s">
        <v>595</v>
      </c>
      <c r="E56" s="39" t="s">
        <v>1020</v>
      </c>
      <c r="F56" s="40" t="s">
        <v>1003</v>
      </c>
      <c r="G56" s="41">
        <v>405</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1021</v>
      </c>
      <c r="F59" s="46"/>
      <c r="G59" s="46"/>
      <c r="H59" s="46"/>
      <c r="I59" s="46"/>
      <c r="J59" s="48"/>
    </row>
    <row r="60" ht="30">
      <c r="A60" s="37" t="s">
        <v>593</v>
      </c>
      <c r="B60" s="37">
        <v>13</v>
      </c>
      <c r="C60" s="38" t="s">
        <v>1022</v>
      </c>
      <c r="D60" s="37" t="s">
        <v>595</v>
      </c>
      <c r="E60" s="39" t="s">
        <v>1023</v>
      </c>
      <c r="F60" s="40" t="s">
        <v>1003</v>
      </c>
      <c r="G60" s="41">
        <v>405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1024</v>
      </c>
      <c r="F63" s="46"/>
      <c r="G63" s="46"/>
      <c r="H63" s="46"/>
      <c r="I63" s="46"/>
      <c r="J63" s="48"/>
    </row>
    <row r="64" ht="30">
      <c r="A64" s="37" t="s">
        <v>593</v>
      </c>
      <c r="B64" s="37">
        <v>14</v>
      </c>
      <c r="C64" s="38" t="s">
        <v>1025</v>
      </c>
      <c r="D64" s="37" t="s">
        <v>595</v>
      </c>
      <c r="E64" s="39" t="s">
        <v>1026</v>
      </c>
      <c r="F64" s="40" t="s">
        <v>850</v>
      </c>
      <c r="G64" s="41">
        <v>9</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1027</v>
      </c>
      <c r="F67" s="46"/>
      <c r="G67" s="46"/>
      <c r="H67" s="46"/>
      <c r="I67" s="46"/>
      <c r="J67" s="48"/>
    </row>
    <row r="68">
      <c r="A68" s="31" t="s">
        <v>591</v>
      </c>
      <c r="B68" s="32"/>
      <c r="C68" s="33" t="s">
        <v>1028</v>
      </c>
      <c r="D68" s="34"/>
      <c r="E68" s="31" t="s">
        <v>1029</v>
      </c>
      <c r="F68" s="34"/>
      <c r="G68" s="34"/>
      <c r="H68" s="34"/>
      <c r="I68" s="35">
        <f>SUMIFS(I69:I188,A69:A188,"P")</f>
        <v>0</v>
      </c>
      <c r="J68" s="36"/>
    </row>
    <row r="69">
      <c r="A69" s="37" t="s">
        <v>593</v>
      </c>
      <c r="B69" s="37">
        <v>15</v>
      </c>
      <c r="C69" s="38" t="s">
        <v>1030</v>
      </c>
      <c r="D69" s="37" t="s">
        <v>595</v>
      </c>
      <c r="E69" s="39" t="s">
        <v>1031</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20">
      <c r="A72" s="37" t="s">
        <v>601</v>
      </c>
      <c r="B72" s="45"/>
      <c r="C72" s="46"/>
      <c r="D72" s="46"/>
      <c r="E72" s="39" t="s">
        <v>1032</v>
      </c>
      <c r="F72" s="46"/>
      <c r="G72" s="46"/>
      <c r="H72" s="46"/>
      <c r="I72" s="46"/>
      <c r="J72" s="48"/>
    </row>
    <row r="73" ht="30">
      <c r="A73" s="37" t="s">
        <v>593</v>
      </c>
      <c r="B73" s="37">
        <v>16</v>
      </c>
      <c r="C73" s="38" t="s">
        <v>1033</v>
      </c>
      <c r="D73" s="37" t="s">
        <v>595</v>
      </c>
      <c r="E73" s="39" t="s">
        <v>1034</v>
      </c>
      <c r="F73" s="40" t="s">
        <v>1003</v>
      </c>
      <c r="G73" s="41">
        <v>16.699999999999999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c r="A76" s="37" t="s">
        <v>601</v>
      </c>
      <c r="B76" s="45"/>
      <c r="C76" s="46"/>
      <c r="D76" s="46"/>
      <c r="E76" s="47" t="s">
        <v>595</v>
      </c>
      <c r="F76" s="46"/>
      <c r="G76" s="46"/>
      <c r="H76" s="46"/>
      <c r="I76" s="46"/>
      <c r="J76" s="48"/>
    </row>
    <row r="77" ht="30">
      <c r="A77" s="37" t="s">
        <v>593</v>
      </c>
      <c r="B77" s="37">
        <v>17</v>
      </c>
      <c r="C77" s="38" t="s">
        <v>1035</v>
      </c>
      <c r="D77" s="37" t="s">
        <v>595</v>
      </c>
      <c r="E77" s="39" t="s">
        <v>1036</v>
      </c>
      <c r="F77" s="40" t="s">
        <v>1003</v>
      </c>
      <c r="G77" s="41">
        <v>16.699999999999999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65">
      <c r="A80" s="37" t="s">
        <v>601</v>
      </c>
      <c r="B80" s="45"/>
      <c r="C80" s="46"/>
      <c r="D80" s="46"/>
      <c r="E80" s="39" t="s">
        <v>1037</v>
      </c>
      <c r="F80" s="46"/>
      <c r="G80" s="46"/>
      <c r="H80" s="46"/>
      <c r="I80" s="46"/>
      <c r="J80" s="48"/>
    </row>
    <row r="81" ht="30">
      <c r="A81" s="37" t="s">
        <v>593</v>
      </c>
      <c r="B81" s="37">
        <v>18</v>
      </c>
      <c r="C81" s="38" t="s">
        <v>1038</v>
      </c>
      <c r="D81" s="37" t="s">
        <v>595</v>
      </c>
      <c r="E81" s="39" t="s">
        <v>1039</v>
      </c>
      <c r="F81" s="40" t="s">
        <v>1003</v>
      </c>
      <c r="G81" s="41">
        <v>16.800000000000001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90">
      <c r="A84" s="37" t="s">
        <v>601</v>
      </c>
      <c r="B84" s="45"/>
      <c r="C84" s="46"/>
      <c r="D84" s="46"/>
      <c r="E84" s="39" t="s">
        <v>1040</v>
      </c>
      <c r="F84" s="46"/>
      <c r="G84" s="46"/>
      <c r="H84" s="46"/>
      <c r="I84" s="46"/>
      <c r="J84" s="48"/>
    </row>
    <row r="85" ht="30">
      <c r="A85" s="37" t="s">
        <v>593</v>
      </c>
      <c r="B85" s="37">
        <v>19</v>
      </c>
      <c r="C85" s="38" t="s">
        <v>1041</v>
      </c>
      <c r="D85" s="37" t="s">
        <v>595</v>
      </c>
      <c r="E85" s="39" t="s">
        <v>1042</v>
      </c>
      <c r="F85" s="40" t="s">
        <v>850</v>
      </c>
      <c r="G85" s="41">
        <v>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60">
      <c r="A88" s="37" t="s">
        <v>601</v>
      </c>
      <c r="B88" s="45"/>
      <c r="C88" s="46"/>
      <c r="D88" s="46"/>
      <c r="E88" s="39" t="s">
        <v>1043</v>
      </c>
      <c r="F88" s="46"/>
      <c r="G88" s="46"/>
      <c r="H88" s="46"/>
      <c r="I88" s="46"/>
      <c r="J88" s="48"/>
    </row>
    <row r="89">
      <c r="A89" s="37" t="s">
        <v>593</v>
      </c>
      <c r="B89" s="37">
        <v>20</v>
      </c>
      <c r="C89" s="38" t="s">
        <v>1044</v>
      </c>
      <c r="D89" s="37" t="s">
        <v>595</v>
      </c>
      <c r="E89" s="39" t="s">
        <v>1045</v>
      </c>
      <c r="F89" s="40" t="s">
        <v>850</v>
      </c>
      <c r="G89" s="41">
        <v>1</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75">
      <c r="A92" s="37" t="s">
        <v>601</v>
      </c>
      <c r="B92" s="45"/>
      <c r="C92" s="46"/>
      <c r="D92" s="46"/>
      <c r="E92" s="39" t="s">
        <v>1046</v>
      </c>
      <c r="F92" s="46"/>
      <c r="G92" s="46"/>
      <c r="H92" s="46"/>
      <c r="I92" s="46"/>
      <c r="J92" s="48"/>
    </row>
    <row r="93" ht="45">
      <c r="A93" s="37" t="s">
        <v>593</v>
      </c>
      <c r="B93" s="37">
        <v>21</v>
      </c>
      <c r="C93" s="38" t="s">
        <v>1047</v>
      </c>
      <c r="D93" s="37" t="s">
        <v>595</v>
      </c>
      <c r="E93" s="39" t="s">
        <v>1048</v>
      </c>
      <c r="F93" s="40" t="s">
        <v>1049</v>
      </c>
      <c r="G93" s="41">
        <v>16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80">
      <c r="A96" s="37" t="s">
        <v>601</v>
      </c>
      <c r="B96" s="45"/>
      <c r="C96" s="46"/>
      <c r="D96" s="46"/>
      <c r="E96" s="39" t="s">
        <v>1050</v>
      </c>
      <c r="F96" s="46"/>
      <c r="G96" s="46"/>
      <c r="H96" s="46"/>
      <c r="I96" s="46"/>
      <c r="J96" s="48"/>
    </row>
    <row r="97" ht="30">
      <c r="A97" s="37" t="s">
        <v>593</v>
      </c>
      <c r="B97" s="37">
        <v>22</v>
      </c>
      <c r="C97" s="38" t="s">
        <v>1051</v>
      </c>
      <c r="D97" s="37" t="s">
        <v>595</v>
      </c>
      <c r="E97" s="39" t="s">
        <v>1052</v>
      </c>
      <c r="F97" s="40" t="s">
        <v>1049</v>
      </c>
      <c r="G97" s="41">
        <v>12.6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80">
      <c r="A100" s="37" t="s">
        <v>601</v>
      </c>
      <c r="B100" s="45"/>
      <c r="C100" s="46"/>
      <c r="D100" s="46"/>
      <c r="E100" s="39" t="s">
        <v>1053</v>
      </c>
      <c r="F100" s="46"/>
      <c r="G100" s="46"/>
      <c r="H100" s="46"/>
      <c r="I100" s="46"/>
      <c r="J100" s="48"/>
    </row>
    <row r="101">
      <c r="A101" s="37" t="s">
        <v>593</v>
      </c>
      <c r="B101" s="37">
        <v>23</v>
      </c>
      <c r="C101" s="38" t="s">
        <v>1054</v>
      </c>
      <c r="D101" s="37" t="s">
        <v>595</v>
      </c>
      <c r="E101" s="39" t="s">
        <v>1055</v>
      </c>
      <c r="F101" s="40" t="s">
        <v>850</v>
      </c>
      <c r="G101" s="41">
        <v>24</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1056</v>
      </c>
      <c r="F104" s="46"/>
      <c r="G104" s="46"/>
      <c r="H104" s="46"/>
      <c r="I104" s="46"/>
      <c r="J104" s="48"/>
    </row>
    <row r="105">
      <c r="A105" s="37" t="s">
        <v>593</v>
      </c>
      <c r="B105" s="37">
        <v>24</v>
      </c>
      <c r="C105" s="38" t="s">
        <v>1057</v>
      </c>
      <c r="D105" s="37" t="s">
        <v>595</v>
      </c>
      <c r="E105" s="39" t="s">
        <v>1058</v>
      </c>
      <c r="F105" s="40" t="s">
        <v>1003</v>
      </c>
      <c r="G105" s="41">
        <v>23.219999999999999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105">
      <c r="A108" s="37" t="s">
        <v>601</v>
      </c>
      <c r="B108" s="45"/>
      <c r="C108" s="46"/>
      <c r="D108" s="46"/>
      <c r="E108" s="39" t="s">
        <v>1059</v>
      </c>
      <c r="F108" s="46"/>
      <c r="G108" s="46"/>
      <c r="H108" s="46"/>
      <c r="I108" s="46"/>
      <c r="J108" s="48"/>
    </row>
    <row r="109">
      <c r="A109" s="37" t="s">
        <v>593</v>
      </c>
      <c r="B109" s="37">
        <v>25</v>
      </c>
      <c r="C109" s="38" t="s">
        <v>1060</v>
      </c>
      <c r="D109" s="37" t="s">
        <v>595</v>
      </c>
      <c r="E109" s="39" t="s">
        <v>1061</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20">
      <c r="A112" s="37" t="s">
        <v>601</v>
      </c>
      <c r="B112" s="45"/>
      <c r="C112" s="46"/>
      <c r="D112" s="46"/>
      <c r="E112" s="39" t="s">
        <v>1062</v>
      </c>
      <c r="F112" s="46"/>
      <c r="G112" s="46"/>
      <c r="H112" s="46"/>
      <c r="I112" s="46"/>
      <c r="J112" s="48"/>
    </row>
    <row r="113" ht="30">
      <c r="A113" s="37" t="s">
        <v>593</v>
      </c>
      <c r="B113" s="37">
        <v>26</v>
      </c>
      <c r="C113" s="38" t="s">
        <v>1063</v>
      </c>
      <c r="D113" s="37" t="s">
        <v>595</v>
      </c>
      <c r="E113" s="39" t="s">
        <v>1064</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35">
      <c r="A116" s="37" t="s">
        <v>601</v>
      </c>
      <c r="B116" s="45"/>
      <c r="C116" s="46"/>
      <c r="D116" s="46"/>
      <c r="E116" s="39" t="s">
        <v>1065</v>
      </c>
      <c r="F116" s="46"/>
      <c r="G116" s="46"/>
      <c r="H116" s="46"/>
      <c r="I116" s="46"/>
      <c r="J116" s="48"/>
    </row>
    <row r="117">
      <c r="A117" s="37" t="s">
        <v>593</v>
      </c>
      <c r="B117" s="37">
        <v>27</v>
      </c>
      <c r="C117" s="38" t="s">
        <v>1066</v>
      </c>
      <c r="D117" s="37" t="s">
        <v>595</v>
      </c>
      <c r="E117" s="39" t="s">
        <v>1067</v>
      </c>
      <c r="F117" s="40" t="s">
        <v>624</v>
      </c>
      <c r="G117" s="41">
        <v>112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1068</v>
      </c>
      <c r="F120" s="46"/>
      <c r="G120" s="46"/>
      <c r="H120" s="46"/>
      <c r="I120" s="46"/>
      <c r="J120" s="48"/>
    </row>
    <row r="121">
      <c r="A121" s="37" t="s">
        <v>593</v>
      </c>
      <c r="B121" s="37">
        <v>28</v>
      </c>
      <c r="C121" s="38" t="s">
        <v>1069</v>
      </c>
      <c r="D121" s="37" t="s">
        <v>595</v>
      </c>
      <c r="E121" s="39" t="s">
        <v>1070</v>
      </c>
      <c r="F121" s="40" t="s">
        <v>1071</v>
      </c>
      <c r="G121" s="41">
        <v>6.2400000000000002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225">
      <c r="A124" s="37" t="s">
        <v>601</v>
      </c>
      <c r="B124" s="45"/>
      <c r="C124" s="46"/>
      <c r="D124" s="46"/>
      <c r="E124" s="39" t="s">
        <v>1072</v>
      </c>
      <c r="F124" s="46"/>
      <c r="G124" s="46"/>
      <c r="H124" s="46"/>
      <c r="I124" s="46"/>
      <c r="J124" s="48"/>
    </row>
    <row r="125">
      <c r="A125" s="37" t="s">
        <v>593</v>
      </c>
      <c r="B125" s="37">
        <v>29</v>
      </c>
      <c r="C125" s="38" t="s">
        <v>1073</v>
      </c>
      <c r="D125" s="37" t="s">
        <v>595</v>
      </c>
      <c r="E125" s="39" t="s">
        <v>1074</v>
      </c>
      <c r="F125" s="40" t="s">
        <v>1003</v>
      </c>
      <c r="G125" s="41">
        <v>520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35">
      <c r="A128" s="37" t="s">
        <v>601</v>
      </c>
      <c r="B128" s="45"/>
      <c r="C128" s="46"/>
      <c r="D128" s="46"/>
      <c r="E128" s="39" t="s">
        <v>1075</v>
      </c>
      <c r="F128" s="46"/>
      <c r="G128" s="46"/>
      <c r="H128" s="46"/>
      <c r="I128" s="46"/>
      <c r="J128" s="48"/>
    </row>
    <row r="129">
      <c r="A129" s="37" t="s">
        <v>593</v>
      </c>
      <c r="B129" s="37">
        <v>30</v>
      </c>
      <c r="C129" s="38" t="s">
        <v>1076</v>
      </c>
      <c r="D129" s="37" t="s">
        <v>595</v>
      </c>
      <c r="E129" s="39" t="s">
        <v>1077</v>
      </c>
      <c r="F129" s="40" t="s">
        <v>850</v>
      </c>
      <c r="G129" s="41">
        <v>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50">
      <c r="A132" s="37" t="s">
        <v>601</v>
      </c>
      <c r="B132" s="45"/>
      <c r="C132" s="46"/>
      <c r="D132" s="46"/>
      <c r="E132" s="39" t="s">
        <v>1078</v>
      </c>
      <c r="F132" s="46"/>
      <c r="G132" s="46"/>
      <c r="H132" s="46"/>
      <c r="I132" s="46"/>
      <c r="J132" s="48"/>
    </row>
    <row r="133">
      <c r="A133" s="37" t="s">
        <v>593</v>
      </c>
      <c r="B133" s="37">
        <v>31</v>
      </c>
      <c r="C133" s="38" t="s">
        <v>1079</v>
      </c>
      <c r="D133" s="37" t="s">
        <v>595</v>
      </c>
      <c r="E133" s="39" t="s">
        <v>1080</v>
      </c>
      <c r="F133" s="40" t="s">
        <v>850</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05">
      <c r="A136" s="37" t="s">
        <v>601</v>
      </c>
      <c r="B136" s="45"/>
      <c r="C136" s="46"/>
      <c r="D136" s="46"/>
      <c r="E136" s="39" t="s">
        <v>1081</v>
      </c>
      <c r="F136" s="46"/>
      <c r="G136" s="46"/>
      <c r="H136" s="46"/>
      <c r="I136" s="46"/>
      <c r="J136" s="48"/>
    </row>
    <row r="137">
      <c r="A137" s="37" t="s">
        <v>593</v>
      </c>
      <c r="B137" s="37">
        <v>32</v>
      </c>
      <c r="C137" s="38" t="s">
        <v>1082</v>
      </c>
      <c r="D137" s="37" t="s">
        <v>595</v>
      </c>
      <c r="E137" s="39" t="s">
        <v>1083</v>
      </c>
      <c r="F137" s="40" t="s">
        <v>1003</v>
      </c>
      <c r="G137" s="41">
        <v>405</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35">
      <c r="A140" s="37" t="s">
        <v>601</v>
      </c>
      <c r="B140" s="45"/>
      <c r="C140" s="46"/>
      <c r="D140" s="46"/>
      <c r="E140" s="39" t="s">
        <v>1084</v>
      </c>
      <c r="F140" s="46"/>
      <c r="G140" s="46"/>
      <c r="H140" s="46"/>
      <c r="I140" s="46"/>
      <c r="J140" s="48"/>
    </row>
    <row r="141">
      <c r="A141" s="37" t="s">
        <v>593</v>
      </c>
      <c r="B141" s="37">
        <v>33</v>
      </c>
      <c r="C141" s="38" t="s">
        <v>1085</v>
      </c>
      <c r="D141" s="37" t="s">
        <v>595</v>
      </c>
      <c r="E141" s="39" t="s">
        <v>1086</v>
      </c>
      <c r="F141" s="40" t="s">
        <v>1003</v>
      </c>
      <c r="G141" s="41">
        <v>405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05">
      <c r="A144" s="37" t="s">
        <v>601</v>
      </c>
      <c r="B144" s="45"/>
      <c r="C144" s="46"/>
      <c r="D144" s="46"/>
      <c r="E144" s="39" t="s">
        <v>1087</v>
      </c>
      <c r="F144" s="46"/>
      <c r="G144" s="46"/>
      <c r="H144" s="46"/>
      <c r="I144" s="46"/>
      <c r="J144" s="48"/>
    </row>
    <row r="145">
      <c r="A145" s="37" t="s">
        <v>593</v>
      </c>
      <c r="B145" s="37">
        <v>34</v>
      </c>
      <c r="C145" s="38" t="s">
        <v>1088</v>
      </c>
      <c r="D145" s="37" t="s">
        <v>595</v>
      </c>
      <c r="E145" s="39" t="s">
        <v>1089</v>
      </c>
      <c r="F145" s="40" t="s">
        <v>1090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20">
      <c r="A148" s="37" t="s">
        <v>601</v>
      </c>
      <c r="B148" s="45"/>
      <c r="C148" s="46"/>
      <c r="D148" s="46"/>
      <c r="E148" s="39" t="s">
        <v>1091</v>
      </c>
      <c r="F148" s="46"/>
      <c r="G148" s="46"/>
      <c r="H148" s="46"/>
      <c r="I148" s="46"/>
      <c r="J148" s="48"/>
    </row>
    <row r="149">
      <c r="A149" s="37" t="s">
        <v>593</v>
      </c>
      <c r="B149" s="37">
        <v>35</v>
      </c>
      <c r="C149" s="38" t="s">
        <v>1092</v>
      </c>
      <c r="D149" s="37" t="s">
        <v>595</v>
      </c>
      <c r="E149" s="39" t="s">
        <v>1093</v>
      </c>
      <c r="F149" s="40" t="s">
        <v>1003</v>
      </c>
      <c r="G149" s="41">
        <v>405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20">
      <c r="A152" s="37" t="s">
        <v>601</v>
      </c>
      <c r="B152" s="45"/>
      <c r="C152" s="46"/>
      <c r="D152" s="46"/>
      <c r="E152" s="39" t="s">
        <v>1094</v>
      </c>
      <c r="F152" s="46"/>
      <c r="G152" s="46"/>
      <c r="H152" s="46"/>
      <c r="I152" s="46"/>
      <c r="J152" s="48"/>
    </row>
    <row r="153">
      <c r="A153" s="37" t="s">
        <v>593</v>
      </c>
      <c r="B153" s="37">
        <v>36</v>
      </c>
      <c r="C153" s="38" t="s">
        <v>1095</v>
      </c>
      <c r="D153" s="37" t="s">
        <v>595</v>
      </c>
      <c r="E153" s="39" t="s">
        <v>1096</v>
      </c>
      <c r="F153" s="40" t="s">
        <v>850</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1078</v>
      </c>
      <c r="F156" s="46"/>
      <c r="G156" s="46"/>
      <c r="H156" s="46"/>
      <c r="I156" s="46"/>
      <c r="J156" s="48"/>
    </row>
    <row r="157">
      <c r="A157" s="37" t="s">
        <v>593</v>
      </c>
      <c r="B157" s="37">
        <v>37</v>
      </c>
      <c r="C157" s="38" t="s">
        <v>1097</v>
      </c>
      <c r="D157" s="37" t="s">
        <v>595</v>
      </c>
      <c r="E157" s="39" t="s">
        <v>1098</v>
      </c>
      <c r="F157" s="40" t="s">
        <v>850</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20">
      <c r="A160" s="37" t="s">
        <v>601</v>
      </c>
      <c r="B160" s="45"/>
      <c r="C160" s="46"/>
      <c r="D160" s="46"/>
      <c r="E160" s="39" t="s">
        <v>1099</v>
      </c>
      <c r="F160" s="46"/>
      <c r="G160" s="46"/>
      <c r="H160" s="46"/>
      <c r="I160" s="46"/>
      <c r="J160" s="48"/>
    </row>
    <row r="161">
      <c r="A161" s="37" t="s">
        <v>593</v>
      </c>
      <c r="B161" s="37">
        <v>38</v>
      </c>
      <c r="C161" s="38" t="s">
        <v>1100</v>
      </c>
      <c r="D161" s="37" t="s">
        <v>595</v>
      </c>
      <c r="E161" s="39" t="s">
        <v>1101</v>
      </c>
      <c r="F161" s="40" t="s">
        <v>1003</v>
      </c>
      <c r="G161" s="41">
        <v>520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95">
      <c r="A164" s="37" t="s">
        <v>601</v>
      </c>
      <c r="B164" s="45"/>
      <c r="C164" s="46"/>
      <c r="D164" s="46"/>
      <c r="E164" s="39" t="s">
        <v>1102</v>
      </c>
      <c r="F164" s="46"/>
      <c r="G164" s="46"/>
      <c r="H164" s="46"/>
      <c r="I164" s="46"/>
      <c r="J164" s="48"/>
    </row>
    <row r="165">
      <c r="A165" s="37" t="s">
        <v>593</v>
      </c>
      <c r="B165" s="37">
        <v>39</v>
      </c>
      <c r="C165" s="38" t="s">
        <v>1103</v>
      </c>
      <c r="D165" s="37" t="s">
        <v>595</v>
      </c>
      <c r="E165" s="39" t="s">
        <v>1104</v>
      </c>
      <c r="F165" s="40" t="s">
        <v>1003</v>
      </c>
      <c r="G165" s="41">
        <v>520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35">
      <c r="A168" s="37" t="s">
        <v>601</v>
      </c>
      <c r="B168" s="45"/>
      <c r="C168" s="46"/>
      <c r="D168" s="46"/>
      <c r="E168" s="39" t="s">
        <v>1105</v>
      </c>
      <c r="F168" s="46"/>
      <c r="G168" s="46"/>
      <c r="H168" s="46"/>
      <c r="I168" s="46"/>
      <c r="J168" s="48"/>
    </row>
    <row r="169">
      <c r="A169" s="37" t="s">
        <v>593</v>
      </c>
      <c r="B169" s="37">
        <v>40</v>
      </c>
      <c r="C169" s="38" t="s">
        <v>1106</v>
      </c>
      <c r="D169" s="37" t="s">
        <v>595</v>
      </c>
      <c r="E169" s="39" t="s">
        <v>1107</v>
      </c>
      <c r="F169" s="40" t="s">
        <v>850</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1108</v>
      </c>
      <c r="F172" s="46"/>
      <c r="G172" s="46"/>
      <c r="H172" s="46"/>
      <c r="I172" s="46"/>
      <c r="J172" s="48"/>
    </row>
    <row r="173">
      <c r="A173" s="37" t="s">
        <v>593</v>
      </c>
      <c r="B173" s="37">
        <v>41</v>
      </c>
      <c r="C173" s="38" t="s">
        <v>1109</v>
      </c>
      <c r="D173" s="37" t="s">
        <v>595</v>
      </c>
      <c r="E173" s="39" t="s">
        <v>1110</v>
      </c>
      <c r="F173" s="40" t="s">
        <v>850</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c r="A177" s="37" t="s">
        <v>593</v>
      </c>
      <c r="B177" s="37">
        <v>42</v>
      </c>
      <c r="C177" s="38" t="s">
        <v>1112</v>
      </c>
      <c r="D177" s="37" t="s">
        <v>595</v>
      </c>
      <c r="E177" s="39" t="s">
        <v>1113</v>
      </c>
      <c r="F177" s="40" t="s">
        <v>850</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1114</v>
      </c>
      <c r="F180" s="46"/>
      <c r="G180" s="46"/>
      <c r="H180" s="46"/>
      <c r="I180" s="46"/>
      <c r="J180" s="48"/>
    </row>
    <row r="181">
      <c r="A181" s="37" t="s">
        <v>593</v>
      </c>
      <c r="B181" s="37">
        <v>43</v>
      </c>
      <c r="C181" s="38" t="s">
        <v>1115</v>
      </c>
      <c r="D181" s="37" t="s">
        <v>595</v>
      </c>
      <c r="E181" s="39" t="s">
        <v>1116</v>
      </c>
      <c r="F181" s="40" t="s">
        <v>1117</v>
      </c>
      <c r="G181" s="41">
        <v>12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1118</v>
      </c>
      <c r="F184" s="46"/>
      <c r="G184" s="46"/>
      <c r="H184" s="46"/>
      <c r="I184" s="46"/>
      <c r="J184" s="48"/>
    </row>
    <row r="185">
      <c r="A185" s="37" t="s">
        <v>593</v>
      </c>
      <c r="B185" s="37">
        <v>44</v>
      </c>
      <c r="C185" s="38" t="s">
        <v>1119</v>
      </c>
      <c r="D185" s="37" t="s">
        <v>595</v>
      </c>
      <c r="E185" s="39" t="s">
        <v>1120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1121</v>
      </c>
      <c r="F188" s="46"/>
      <c r="G188" s="46"/>
      <c r="H188" s="46"/>
      <c r="I188" s="46"/>
      <c r="J188" s="48"/>
    </row>
    <row r="189">
      <c r="A189" s="31" t="s">
        <v>591</v>
      </c>
      <c r="B189" s="32"/>
      <c r="C189" s="33" t="s">
        <v>1122</v>
      </c>
      <c r="D189" s="34"/>
      <c r="E189" s="31" t="s">
        <v>1123</v>
      </c>
      <c r="F189" s="34"/>
      <c r="G189" s="34"/>
      <c r="H189" s="34"/>
      <c r="I189" s="35">
        <f>SUMIFS(I190:I209,A190:A209,"P")</f>
        <v>0</v>
      </c>
      <c r="J189" s="36"/>
    </row>
    <row r="190" ht="45">
      <c r="A190" s="37" t="s">
        <v>593</v>
      </c>
      <c r="B190" s="37">
        <v>45</v>
      </c>
      <c r="C190" s="38" t="s">
        <v>1124</v>
      </c>
      <c r="D190" s="37" t="s">
        <v>1125</v>
      </c>
      <c r="E190" s="39" t="s">
        <v>1126</v>
      </c>
      <c r="F190" s="40" t="s">
        <v>1127</v>
      </c>
      <c r="G190" s="41">
        <v>1</v>
      </c>
      <c r="H190" s="42">
        <v>0</v>
      </c>
      <c r="I190" s="43">
        <f>ROUND(G190*H190,P4)</f>
        <v>0</v>
      </c>
      <c r="J190" s="37"/>
      <c r="O190" s="44">
        <f>I190*0.21</f>
        <v>0</v>
      </c>
      <c r="P190">
        <v>3</v>
      </c>
    </row>
    <row r="191" ht="30">
      <c r="A191" s="37" t="s">
        <v>598</v>
      </c>
      <c r="B191" s="45"/>
      <c r="C191" s="46"/>
      <c r="D191" s="46"/>
      <c r="E191" s="39" t="s">
        <v>1128</v>
      </c>
      <c r="F191" s="46"/>
      <c r="G191" s="46"/>
      <c r="H191" s="46"/>
      <c r="I191" s="46"/>
      <c r="J191" s="48"/>
    </row>
    <row r="192">
      <c r="A192" s="37" t="s">
        <v>599</v>
      </c>
      <c r="B192" s="45"/>
      <c r="C192" s="46"/>
      <c r="D192" s="46"/>
      <c r="E192" s="49" t="s">
        <v>990</v>
      </c>
      <c r="F192" s="46"/>
      <c r="G192" s="46"/>
      <c r="H192" s="46"/>
      <c r="I192" s="46"/>
      <c r="J192" s="48"/>
    </row>
    <row r="193" ht="120">
      <c r="A193" s="37" t="s">
        <v>601</v>
      </c>
      <c r="B193" s="45"/>
      <c r="C193" s="46"/>
      <c r="D193" s="46"/>
      <c r="E193" s="39" t="s">
        <v>1129</v>
      </c>
      <c r="F193" s="46"/>
      <c r="G193" s="46"/>
      <c r="H193" s="46"/>
      <c r="I193" s="46"/>
      <c r="J193" s="48"/>
    </row>
    <row r="194" ht="45">
      <c r="A194" s="37" t="s">
        <v>593</v>
      </c>
      <c r="B194" s="37">
        <v>46</v>
      </c>
      <c r="C194" s="38" t="s">
        <v>1130</v>
      </c>
      <c r="D194" s="37" t="s">
        <v>1131</v>
      </c>
      <c r="E194" s="39" t="s">
        <v>1132</v>
      </c>
      <c r="F194" s="40" t="s">
        <v>1127</v>
      </c>
      <c r="G194" s="41">
        <v>0.050000000000000003</v>
      </c>
      <c r="H194" s="42">
        <v>0</v>
      </c>
      <c r="I194" s="43">
        <f>ROUND(G194*H194,P4)</f>
        <v>0</v>
      </c>
      <c r="J194" s="37"/>
      <c r="O194" s="44">
        <f>I194*0.21</f>
        <v>0</v>
      </c>
      <c r="P194">
        <v>3</v>
      </c>
    </row>
    <row r="195" ht="30">
      <c r="A195" s="37" t="s">
        <v>598</v>
      </c>
      <c r="B195" s="45"/>
      <c r="C195" s="46"/>
      <c r="D195" s="46"/>
      <c r="E195" s="39" t="s">
        <v>1128</v>
      </c>
      <c r="F195" s="46"/>
      <c r="G195" s="46"/>
      <c r="H195" s="46"/>
      <c r="I195" s="46"/>
      <c r="J195" s="48"/>
    </row>
    <row r="196">
      <c r="A196" s="37" t="s">
        <v>599</v>
      </c>
      <c r="B196" s="45"/>
      <c r="C196" s="46"/>
      <c r="D196" s="46"/>
      <c r="E196" s="49" t="s">
        <v>990</v>
      </c>
      <c r="F196" s="46"/>
      <c r="G196" s="46"/>
      <c r="H196" s="46"/>
      <c r="I196" s="46"/>
      <c r="J196" s="48"/>
    </row>
    <row r="197" ht="120">
      <c r="A197" s="37" t="s">
        <v>601</v>
      </c>
      <c r="B197" s="45"/>
      <c r="C197" s="46"/>
      <c r="D197" s="46"/>
      <c r="E197" s="39" t="s">
        <v>1129</v>
      </c>
      <c r="F197" s="46"/>
      <c r="G197" s="46"/>
      <c r="H197" s="46"/>
      <c r="I197" s="46"/>
      <c r="J197" s="48"/>
    </row>
    <row r="198" ht="45">
      <c r="A198" s="37" t="s">
        <v>593</v>
      </c>
      <c r="B198" s="37">
        <v>47</v>
      </c>
      <c r="C198" s="38" t="s">
        <v>1133</v>
      </c>
      <c r="D198" s="37" t="s">
        <v>1134</v>
      </c>
      <c r="E198" s="39" t="s">
        <v>1135</v>
      </c>
      <c r="F198" s="40" t="s">
        <v>1127</v>
      </c>
      <c r="G198" s="41">
        <v>0.01</v>
      </c>
      <c r="H198" s="42">
        <v>0</v>
      </c>
      <c r="I198" s="43">
        <f>ROUND(G198*H198,P4)</f>
        <v>0</v>
      </c>
      <c r="J198" s="37"/>
      <c r="O198" s="44">
        <f>I198*0.21</f>
        <v>0</v>
      </c>
      <c r="P198">
        <v>3</v>
      </c>
    </row>
    <row r="199" ht="30">
      <c r="A199" s="37" t="s">
        <v>598</v>
      </c>
      <c r="B199" s="45"/>
      <c r="C199" s="46"/>
      <c r="D199" s="46"/>
      <c r="E199" s="39" t="s">
        <v>1128</v>
      </c>
      <c r="F199" s="46"/>
      <c r="G199" s="46"/>
      <c r="H199" s="46"/>
      <c r="I199" s="46"/>
      <c r="J199" s="48"/>
    </row>
    <row r="200">
      <c r="A200" s="37" t="s">
        <v>599</v>
      </c>
      <c r="B200" s="45"/>
      <c r="C200" s="46"/>
      <c r="D200" s="46"/>
      <c r="E200" s="49" t="s">
        <v>990</v>
      </c>
      <c r="F200" s="46"/>
      <c r="G200" s="46"/>
      <c r="H200" s="46"/>
      <c r="I200" s="46"/>
      <c r="J200" s="48"/>
    </row>
    <row r="201" ht="120">
      <c r="A201" s="37" t="s">
        <v>601</v>
      </c>
      <c r="B201" s="45"/>
      <c r="C201" s="46"/>
      <c r="D201" s="46"/>
      <c r="E201" s="39" t="s">
        <v>1129</v>
      </c>
      <c r="F201" s="46"/>
      <c r="G201" s="46"/>
      <c r="H201" s="46"/>
      <c r="I201" s="46"/>
      <c r="J201" s="48"/>
    </row>
    <row r="202" ht="60">
      <c r="A202" s="37" t="s">
        <v>593</v>
      </c>
      <c r="B202" s="37">
        <v>48</v>
      </c>
      <c r="C202" s="38" t="s">
        <v>1136</v>
      </c>
      <c r="D202" s="37" t="s">
        <v>1137</v>
      </c>
      <c r="E202" s="39" t="s">
        <v>1138</v>
      </c>
      <c r="F202" s="40" t="s">
        <v>1127</v>
      </c>
      <c r="G202" s="41">
        <v>0.001</v>
      </c>
      <c r="H202" s="42">
        <v>0</v>
      </c>
      <c r="I202" s="43">
        <f>ROUND(G202*H202,P4)</f>
        <v>0</v>
      </c>
      <c r="J202" s="37"/>
      <c r="O202" s="44">
        <f>I202*0.21</f>
        <v>0</v>
      </c>
      <c r="P202">
        <v>3</v>
      </c>
    </row>
    <row r="203" ht="30">
      <c r="A203" s="37" t="s">
        <v>598</v>
      </c>
      <c r="B203" s="45"/>
      <c r="C203" s="46"/>
      <c r="D203" s="46"/>
      <c r="E203" s="39" t="s">
        <v>1128</v>
      </c>
      <c r="F203" s="46"/>
      <c r="G203" s="46"/>
      <c r="H203" s="46"/>
      <c r="I203" s="46"/>
      <c r="J203" s="48"/>
    </row>
    <row r="204">
      <c r="A204" s="37" t="s">
        <v>599</v>
      </c>
      <c r="B204" s="45"/>
      <c r="C204" s="46"/>
      <c r="D204" s="46"/>
      <c r="E204" s="49" t="s">
        <v>990</v>
      </c>
      <c r="F204" s="46"/>
      <c r="G204" s="46"/>
      <c r="H204" s="46"/>
      <c r="I204" s="46"/>
      <c r="J204" s="48"/>
    </row>
    <row r="205" ht="120">
      <c r="A205" s="37" t="s">
        <v>601</v>
      </c>
      <c r="B205" s="45"/>
      <c r="C205" s="46"/>
      <c r="D205" s="46"/>
      <c r="E205" s="39" t="s">
        <v>1129</v>
      </c>
      <c r="F205" s="46"/>
      <c r="G205" s="46"/>
      <c r="H205" s="46"/>
      <c r="I205" s="46"/>
      <c r="J205" s="48"/>
    </row>
    <row r="206" ht="45">
      <c r="A206" s="37" t="s">
        <v>593</v>
      </c>
      <c r="B206" s="37">
        <v>49</v>
      </c>
      <c r="C206" s="38" t="s">
        <v>1139</v>
      </c>
      <c r="D206" s="37" t="s">
        <v>1140</v>
      </c>
      <c r="E206" s="39" t="s">
        <v>1141</v>
      </c>
      <c r="F206" s="40" t="s">
        <v>1127</v>
      </c>
      <c r="G206" s="41">
        <v>0.0050000000000000001</v>
      </c>
      <c r="H206" s="42">
        <v>0</v>
      </c>
      <c r="I206" s="43">
        <f>ROUND(G206*H206,P4)</f>
        <v>0</v>
      </c>
      <c r="J206" s="37"/>
      <c r="O206" s="44">
        <f>I206*0.21</f>
        <v>0</v>
      </c>
      <c r="P206">
        <v>3</v>
      </c>
    </row>
    <row r="207" ht="30">
      <c r="A207" s="37" t="s">
        <v>598</v>
      </c>
      <c r="B207" s="45"/>
      <c r="C207" s="46"/>
      <c r="D207" s="46"/>
      <c r="E207" s="39" t="s">
        <v>1128</v>
      </c>
      <c r="F207" s="46"/>
      <c r="G207" s="46"/>
      <c r="H207" s="46"/>
      <c r="I207" s="46"/>
      <c r="J207" s="48"/>
    </row>
    <row r="208">
      <c r="A208" s="37" t="s">
        <v>599</v>
      </c>
      <c r="B208" s="45"/>
      <c r="C208" s="46"/>
      <c r="D208" s="46"/>
      <c r="E208" s="49" t="s">
        <v>990</v>
      </c>
      <c r="F208" s="46"/>
      <c r="G208" s="46"/>
      <c r="H208" s="46"/>
      <c r="I208" s="46"/>
      <c r="J208" s="48"/>
    </row>
    <row r="209" ht="120">
      <c r="A209" s="37" t="s">
        <v>601</v>
      </c>
      <c r="B209" s="50"/>
      <c r="C209" s="51"/>
      <c r="D209" s="51"/>
      <c r="E209" s="39" t="s">
        <v>1129</v>
      </c>
      <c r="F209" s="51"/>
      <c r="G209" s="51"/>
      <c r="H209" s="51"/>
      <c r="I209" s="51"/>
      <c r="J209" s="52"/>
    </row>
  </sheetData>
  <sheetProtection sheet="1" objects="1" scenarios="1" spinCount="100000" saltValue="ru0/c0RQWrnIyu8PRQlQcHRKmIkXoO6cLH4iw+d7ygFs4v/7oz26U4gyz6Ah6e6n1RU/tmLdrJBED8lVnARf4A==" hashValue="3kJzl8ss2zJSM2suS10TKuZTsvi56vRyHFT81asL+jbD5XagC8jSKKRVLOsvBz8MiWhLIz7vQ44ypTiSdE1z2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1142</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984</v>
      </c>
      <c r="D6" s="22"/>
      <c r="E6" s="23" t="s">
        <v>38</v>
      </c>
      <c r="F6" s="17"/>
      <c r="G6" s="17"/>
      <c r="H6" s="17"/>
      <c r="I6" s="17"/>
      <c r="J6" s="19"/>
    </row>
    <row r="7">
      <c r="A7" s="3" t="s">
        <v>578</v>
      </c>
      <c r="B7" s="20" t="s">
        <v>579</v>
      </c>
      <c r="C7" s="21" t="s">
        <v>1142</v>
      </c>
      <c r="D7" s="22"/>
      <c r="E7" s="23" t="s">
        <v>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986</v>
      </c>
      <c r="F11" s="34"/>
      <c r="G11" s="34"/>
      <c r="H11" s="34"/>
      <c r="I11" s="35">
        <f>SUMIFS(I12:I51,A12:A51,"P")</f>
        <v>0</v>
      </c>
      <c r="J11" s="36"/>
    </row>
    <row r="12">
      <c r="A12" s="37" t="s">
        <v>593</v>
      </c>
      <c r="B12" s="37">
        <v>1</v>
      </c>
      <c r="C12" s="38" t="s">
        <v>987</v>
      </c>
      <c r="D12" s="37" t="s">
        <v>595</v>
      </c>
      <c r="E12" s="39" t="s">
        <v>988</v>
      </c>
      <c r="F12" s="40" t="s">
        <v>989</v>
      </c>
      <c r="G12" s="41">
        <v>1.0800000000000001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90">
      <c r="A15" s="37" t="s">
        <v>601</v>
      </c>
      <c r="B15" s="45"/>
      <c r="C15" s="46"/>
      <c r="D15" s="46"/>
      <c r="E15" s="39" t="s">
        <v>991</v>
      </c>
      <c r="F15" s="46"/>
      <c r="G15" s="46"/>
      <c r="H15" s="46"/>
      <c r="I15" s="46"/>
      <c r="J15" s="48"/>
    </row>
    <row r="16">
      <c r="A16" s="37" t="s">
        <v>593</v>
      </c>
      <c r="B16" s="37">
        <v>2</v>
      </c>
      <c r="C16" s="38" t="s">
        <v>992</v>
      </c>
      <c r="D16" s="37" t="s">
        <v>595</v>
      </c>
      <c r="E16" s="39" t="s">
        <v>993</v>
      </c>
      <c r="F16" s="40" t="s">
        <v>989</v>
      </c>
      <c r="G16" s="41">
        <v>1.0800000000000001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994</v>
      </c>
      <c r="F19" s="46"/>
      <c r="G19" s="46"/>
      <c r="H19" s="46"/>
      <c r="I19" s="46"/>
      <c r="J19" s="48"/>
    </row>
    <row r="20">
      <c r="A20" s="37" t="s">
        <v>593</v>
      </c>
      <c r="B20" s="37">
        <v>3</v>
      </c>
      <c r="C20" s="38" t="s">
        <v>998</v>
      </c>
      <c r="D20" s="37" t="s">
        <v>595</v>
      </c>
      <c r="E20" s="39" t="s">
        <v>999</v>
      </c>
      <c r="F20" s="40" t="s">
        <v>641</v>
      </c>
      <c r="G20" s="41">
        <v>52.5</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1143</v>
      </c>
      <c r="F22" s="46"/>
      <c r="G22" s="46"/>
      <c r="H22" s="46"/>
      <c r="I22" s="46"/>
      <c r="J22" s="48"/>
    </row>
    <row r="23" ht="405">
      <c r="A23" s="37" t="s">
        <v>601</v>
      </c>
      <c r="B23" s="45"/>
      <c r="C23" s="46"/>
      <c r="D23" s="46"/>
      <c r="E23" s="39" t="s">
        <v>643</v>
      </c>
      <c r="F23" s="46"/>
      <c r="G23" s="46"/>
      <c r="H23" s="46"/>
      <c r="I23" s="46"/>
      <c r="J23" s="48"/>
    </row>
    <row r="24">
      <c r="A24" s="37" t="s">
        <v>593</v>
      </c>
      <c r="B24" s="37">
        <v>4</v>
      </c>
      <c r="C24" s="38" t="s">
        <v>644</v>
      </c>
      <c r="D24" s="37" t="s">
        <v>595</v>
      </c>
      <c r="E24" s="39" t="s">
        <v>645</v>
      </c>
      <c r="F24" s="40" t="s">
        <v>641</v>
      </c>
      <c r="G24" s="41">
        <v>42</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1144</v>
      </c>
      <c r="F26" s="46"/>
      <c r="G26" s="46"/>
      <c r="H26" s="46"/>
      <c r="I26" s="46"/>
      <c r="J26" s="48"/>
    </row>
    <row r="27" ht="225">
      <c r="A27" s="37" t="s">
        <v>601</v>
      </c>
      <c r="B27" s="45"/>
      <c r="C27" s="46"/>
      <c r="D27" s="46"/>
      <c r="E27" s="39" t="s">
        <v>1145</v>
      </c>
      <c r="F27" s="46"/>
      <c r="G27" s="46"/>
      <c r="H27" s="46"/>
      <c r="I27" s="46"/>
      <c r="J27" s="48"/>
    </row>
    <row r="28">
      <c r="A28" s="37" t="s">
        <v>593</v>
      </c>
      <c r="B28" s="37">
        <v>5</v>
      </c>
      <c r="C28" s="38" t="s">
        <v>1006</v>
      </c>
      <c r="D28" s="37" t="s">
        <v>595</v>
      </c>
      <c r="E28" s="39" t="s">
        <v>1007</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1146</v>
      </c>
      <c r="F30" s="46"/>
      <c r="G30" s="46"/>
      <c r="H30" s="46"/>
      <c r="I30" s="46"/>
      <c r="J30" s="48"/>
    </row>
    <row r="31" ht="375">
      <c r="A31" s="37" t="s">
        <v>601</v>
      </c>
      <c r="B31" s="45"/>
      <c r="C31" s="46"/>
      <c r="D31" s="46"/>
      <c r="E31" s="39" t="s">
        <v>1008</v>
      </c>
      <c r="F31" s="46"/>
      <c r="G31" s="46"/>
      <c r="H31" s="46"/>
      <c r="I31" s="46"/>
      <c r="J31" s="48"/>
    </row>
    <row r="32">
      <c r="A32" s="37" t="s">
        <v>593</v>
      </c>
      <c r="B32" s="37">
        <v>6</v>
      </c>
      <c r="C32" s="38" t="s">
        <v>1009</v>
      </c>
      <c r="D32" s="37" t="s">
        <v>595</v>
      </c>
      <c r="E32" s="39" t="s">
        <v>1010</v>
      </c>
      <c r="F32" s="40" t="s">
        <v>650</v>
      </c>
      <c r="G32" s="41">
        <v>105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1147</v>
      </c>
      <c r="F34" s="46"/>
      <c r="G34" s="46"/>
      <c r="H34" s="46"/>
      <c r="I34" s="46"/>
      <c r="J34" s="48"/>
    </row>
    <row r="35" ht="45">
      <c r="A35" s="37" t="s">
        <v>601</v>
      </c>
      <c r="B35" s="45"/>
      <c r="C35" s="46"/>
      <c r="D35" s="46"/>
      <c r="E35" s="39" t="s">
        <v>1011</v>
      </c>
      <c r="F35" s="46"/>
      <c r="G35" s="46"/>
      <c r="H35" s="46"/>
      <c r="I35" s="46"/>
      <c r="J35" s="48"/>
    </row>
    <row r="36">
      <c r="A36" s="37" t="s">
        <v>593</v>
      </c>
      <c r="B36" s="37">
        <v>7</v>
      </c>
      <c r="C36" s="38" t="s">
        <v>659</v>
      </c>
      <c r="D36" s="37" t="s">
        <v>595</v>
      </c>
      <c r="E36" s="39" t="s">
        <v>660</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1148</v>
      </c>
      <c r="F38" s="46"/>
      <c r="G38" s="46"/>
      <c r="H38" s="46"/>
      <c r="I38" s="46"/>
      <c r="J38" s="48"/>
    </row>
    <row r="39" ht="120">
      <c r="A39" s="37" t="s">
        <v>601</v>
      </c>
      <c r="B39" s="45"/>
      <c r="C39" s="46"/>
      <c r="D39" s="46"/>
      <c r="E39" s="39" t="s">
        <v>1012</v>
      </c>
      <c r="F39" s="46"/>
      <c r="G39" s="46"/>
      <c r="H39" s="46"/>
      <c r="I39" s="46"/>
      <c r="J39" s="48"/>
    </row>
    <row r="40">
      <c r="A40" s="37" t="s">
        <v>593</v>
      </c>
      <c r="B40" s="37">
        <v>8</v>
      </c>
      <c r="C40" s="38" t="s">
        <v>1016</v>
      </c>
      <c r="D40" s="37" t="s">
        <v>595</v>
      </c>
      <c r="E40" s="39" t="s">
        <v>1017</v>
      </c>
      <c r="F40" s="40" t="s">
        <v>1003</v>
      </c>
      <c r="G40" s="41">
        <v>5.2999999999999998</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1149</v>
      </c>
      <c r="F42" s="46"/>
      <c r="G42" s="46"/>
      <c r="H42" s="46"/>
      <c r="I42" s="46"/>
      <c r="J42" s="48"/>
    </row>
    <row r="43" ht="30">
      <c r="A43" s="37" t="s">
        <v>601</v>
      </c>
      <c r="B43" s="45"/>
      <c r="C43" s="46"/>
      <c r="D43" s="46"/>
      <c r="E43" s="39" t="s">
        <v>1150</v>
      </c>
      <c r="F43" s="46"/>
      <c r="G43" s="46"/>
      <c r="H43" s="46"/>
      <c r="I43" s="46"/>
      <c r="J43" s="48"/>
    </row>
    <row r="44">
      <c r="A44" s="37" t="s">
        <v>593</v>
      </c>
      <c r="B44" s="37">
        <v>9</v>
      </c>
      <c r="C44" s="38" t="s">
        <v>1019</v>
      </c>
      <c r="D44" s="37" t="s">
        <v>595</v>
      </c>
      <c r="E44" s="39" t="s">
        <v>1020</v>
      </c>
      <c r="F44" s="40" t="s">
        <v>1003</v>
      </c>
      <c r="G44" s="41">
        <v>105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1151</v>
      </c>
      <c r="F46" s="46"/>
      <c r="G46" s="46"/>
      <c r="H46" s="46"/>
      <c r="I46" s="46"/>
      <c r="J46" s="48"/>
    </row>
    <row r="47" ht="165">
      <c r="A47" s="37" t="s">
        <v>601</v>
      </c>
      <c r="B47" s="45"/>
      <c r="C47" s="46"/>
      <c r="D47" s="46"/>
      <c r="E47" s="39" t="s">
        <v>1152</v>
      </c>
      <c r="F47" s="46"/>
      <c r="G47" s="46"/>
      <c r="H47" s="46"/>
      <c r="I47" s="46"/>
      <c r="J47" s="48"/>
    </row>
    <row r="48" ht="30">
      <c r="A48" s="37" t="s">
        <v>593</v>
      </c>
      <c r="B48" s="37">
        <v>10</v>
      </c>
      <c r="C48" s="38" t="s">
        <v>1025</v>
      </c>
      <c r="D48" s="37" t="s">
        <v>595</v>
      </c>
      <c r="E48" s="39" t="s">
        <v>1026</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1153</v>
      </c>
      <c r="F50" s="46"/>
      <c r="G50" s="46"/>
      <c r="H50" s="46"/>
      <c r="I50" s="46"/>
      <c r="J50" s="48"/>
    </row>
    <row r="51" ht="135">
      <c r="A51" s="37" t="s">
        <v>601</v>
      </c>
      <c r="B51" s="45"/>
      <c r="C51" s="46"/>
      <c r="D51" s="46"/>
      <c r="E51" s="39" t="s">
        <v>1154</v>
      </c>
      <c r="F51" s="46"/>
      <c r="G51" s="46"/>
      <c r="H51" s="46"/>
      <c r="I51" s="46"/>
      <c r="J51" s="48"/>
    </row>
    <row r="52">
      <c r="A52" s="31" t="s">
        <v>591</v>
      </c>
      <c r="B52" s="32"/>
      <c r="C52" s="33" t="s">
        <v>1028</v>
      </c>
      <c r="D52" s="34"/>
      <c r="E52" s="31" t="s">
        <v>1029</v>
      </c>
      <c r="F52" s="34"/>
      <c r="G52" s="34"/>
      <c r="H52" s="34"/>
      <c r="I52" s="35">
        <f>SUMIFS(I53:I240,A53:A240,"P")</f>
        <v>0</v>
      </c>
      <c r="J52" s="36"/>
    </row>
    <row r="53">
      <c r="A53" s="37" t="s">
        <v>593</v>
      </c>
      <c r="B53" s="37">
        <v>11</v>
      </c>
      <c r="C53" s="38" t="s">
        <v>1155</v>
      </c>
      <c r="D53" s="37" t="s">
        <v>595</v>
      </c>
      <c r="E53" s="39" t="s">
        <v>1156</v>
      </c>
      <c r="F53" s="40" t="s">
        <v>1003</v>
      </c>
      <c r="G53" s="41">
        <v>10</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60">
      <c r="A56" s="37" t="s">
        <v>601</v>
      </c>
      <c r="B56" s="45"/>
      <c r="C56" s="46"/>
      <c r="D56" s="46"/>
      <c r="E56" s="39" t="s">
        <v>1157</v>
      </c>
      <c r="F56" s="46"/>
      <c r="G56" s="46"/>
      <c r="H56" s="46"/>
      <c r="I56" s="46"/>
      <c r="J56" s="48"/>
    </row>
    <row r="57">
      <c r="A57" s="37" t="s">
        <v>593</v>
      </c>
      <c r="B57" s="37">
        <v>12</v>
      </c>
      <c r="C57" s="38" t="s">
        <v>1030</v>
      </c>
      <c r="D57" s="37" t="s">
        <v>595</v>
      </c>
      <c r="E57" s="39" t="s">
        <v>1031</v>
      </c>
      <c r="F57" s="40" t="s">
        <v>850</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1158</v>
      </c>
      <c r="F59" s="46"/>
      <c r="G59" s="46"/>
      <c r="H59" s="46"/>
      <c r="I59" s="46"/>
      <c r="J59" s="48"/>
    </row>
    <row r="60" ht="105">
      <c r="A60" s="37" t="s">
        <v>601</v>
      </c>
      <c r="B60" s="45"/>
      <c r="C60" s="46"/>
      <c r="D60" s="46"/>
      <c r="E60" s="39" t="s">
        <v>1159</v>
      </c>
      <c r="F60" s="46"/>
      <c r="G60" s="46"/>
      <c r="H60" s="46"/>
      <c r="I60" s="46"/>
      <c r="J60" s="48"/>
    </row>
    <row r="61" ht="30">
      <c r="A61" s="37" t="s">
        <v>593</v>
      </c>
      <c r="B61" s="37">
        <v>13</v>
      </c>
      <c r="C61" s="38" t="s">
        <v>1038</v>
      </c>
      <c r="D61" s="37" t="s">
        <v>595</v>
      </c>
      <c r="E61" s="39" t="s">
        <v>1039</v>
      </c>
      <c r="F61" s="40" t="s">
        <v>1003</v>
      </c>
      <c r="G61" s="41">
        <v>15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90">
      <c r="A64" s="37" t="s">
        <v>601</v>
      </c>
      <c r="B64" s="45"/>
      <c r="C64" s="46"/>
      <c r="D64" s="46"/>
      <c r="E64" s="39" t="s">
        <v>1040</v>
      </c>
      <c r="F64" s="46"/>
      <c r="G64" s="46"/>
      <c r="H64" s="46"/>
      <c r="I64" s="46"/>
      <c r="J64" s="48"/>
    </row>
    <row r="65">
      <c r="A65" s="37" t="s">
        <v>593</v>
      </c>
      <c r="B65" s="37">
        <v>14</v>
      </c>
      <c r="C65" s="38" t="s">
        <v>1160</v>
      </c>
      <c r="D65" s="37" t="s">
        <v>595</v>
      </c>
      <c r="E65" s="39" t="s">
        <v>1161</v>
      </c>
      <c r="F65" s="40" t="s">
        <v>850</v>
      </c>
      <c r="G65" s="41">
        <v>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75">
      <c r="A68" s="37" t="s">
        <v>601</v>
      </c>
      <c r="B68" s="45"/>
      <c r="C68" s="46"/>
      <c r="D68" s="46"/>
      <c r="E68" s="39" t="s">
        <v>1162</v>
      </c>
      <c r="F68" s="46"/>
      <c r="G68" s="46"/>
      <c r="H68" s="46"/>
      <c r="I68" s="46"/>
      <c r="J68" s="48"/>
    </row>
    <row r="69" ht="30">
      <c r="A69" s="37" t="s">
        <v>593</v>
      </c>
      <c r="B69" s="37">
        <v>15</v>
      </c>
      <c r="C69" s="38" t="s">
        <v>1041</v>
      </c>
      <c r="D69" s="37" t="s">
        <v>595</v>
      </c>
      <c r="E69" s="39" t="s">
        <v>1042</v>
      </c>
      <c r="F69" s="40" t="s">
        <v>850</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1163</v>
      </c>
      <c r="F71" s="46"/>
      <c r="G71" s="46"/>
      <c r="H71" s="46"/>
      <c r="I71" s="46"/>
      <c r="J71" s="48"/>
    </row>
    <row r="72" ht="60">
      <c r="A72" s="37" t="s">
        <v>601</v>
      </c>
      <c r="B72" s="45"/>
      <c r="C72" s="46"/>
      <c r="D72" s="46"/>
      <c r="E72" s="39" t="s">
        <v>1043</v>
      </c>
      <c r="F72" s="46"/>
      <c r="G72" s="46"/>
      <c r="H72" s="46"/>
      <c r="I72" s="46"/>
      <c r="J72" s="48"/>
    </row>
    <row r="73">
      <c r="A73" s="37" t="s">
        <v>593</v>
      </c>
      <c r="B73" s="37">
        <v>16</v>
      </c>
      <c r="C73" s="38" t="s">
        <v>1044</v>
      </c>
      <c r="D73" s="37" t="s">
        <v>595</v>
      </c>
      <c r="E73" s="39" t="s">
        <v>1045</v>
      </c>
      <c r="F73" s="40" t="s">
        <v>850</v>
      </c>
      <c r="G73" s="41">
        <v>3</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1164</v>
      </c>
      <c r="F75" s="46"/>
      <c r="G75" s="46"/>
      <c r="H75" s="46"/>
      <c r="I75" s="46"/>
      <c r="J75" s="48"/>
    </row>
    <row r="76" ht="60">
      <c r="A76" s="37" t="s">
        <v>601</v>
      </c>
      <c r="B76" s="45"/>
      <c r="C76" s="46"/>
      <c r="D76" s="46"/>
      <c r="E76" s="39" t="s">
        <v>1043</v>
      </c>
      <c r="F76" s="46"/>
      <c r="G76" s="46"/>
      <c r="H76" s="46"/>
      <c r="I76" s="46"/>
      <c r="J76" s="48"/>
    </row>
    <row r="77">
      <c r="A77" s="37" t="s">
        <v>593</v>
      </c>
      <c r="B77" s="37">
        <v>17</v>
      </c>
      <c r="C77" s="38" t="s">
        <v>1165</v>
      </c>
      <c r="D77" s="37" t="s">
        <v>595</v>
      </c>
      <c r="E77" s="39" t="s">
        <v>1166</v>
      </c>
      <c r="F77" s="40" t="s">
        <v>850</v>
      </c>
      <c r="G77" s="41">
        <v>1</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90">
      <c r="A80" s="37" t="s">
        <v>601</v>
      </c>
      <c r="B80" s="45"/>
      <c r="C80" s="46"/>
      <c r="D80" s="46"/>
      <c r="E80" s="39" t="s">
        <v>1167</v>
      </c>
      <c r="F80" s="46"/>
      <c r="G80" s="46"/>
      <c r="H80" s="46"/>
      <c r="I80" s="46"/>
      <c r="J80" s="48"/>
    </row>
    <row r="81">
      <c r="A81" s="37" t="s">
        <v>593</v>
      </c>
      <c r="B81" s="37">
        <v>18</v>
      </c>
      <c r="C81" s="38" t="s">
        <v>1168</v>
      </c>
      <c r="D81" s="37" t="s">
        <v>595</v>
      </c>
      <c r="E81" s="39" t="s">
        <v>1169</v>
      </c>
      <c r="F81" s="40" t="s">
        <v>850</v>
      </c>
      <c r="G81" s="41">
        <v>1</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45">
      <c r="A84" s="37" t="s">
        <v>601</v>
      </c>
      <c r="B84" s="45"/>
      <c r="C84" s="46"/>
      <c r="D84" s="46"/>
      <c r="E84" s="39" t="s">
        <v>1170</v>
      </c>
      <c r="F84" s="46"/>
      <c r="G84" s="46"/>
      <c r="H84" s="46"/>
      <c r="I84" s="46"/>
      <c r="J84" s="48"/>
    </row>
    <row r="85">
      <c r="A85" s="37" t="s">
        <v>593</v>
      </c>
      <c r="B85" s="37">
        <v>19</v>
      </c>
      <c r="C85" s="38" t="s">
        <v>1054</v>
      </c>
      <c r="D85" s="37" t="s">
        <v>595</v>
      </c>
      <c r="E85" s="39" t="s">
        <v>1055</v>
      </c>
      <c r="F85" s="40" t="s">
        <v>850</v>
      </c>
      <c r="G85" s="41">
        <v>12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1171</v>
      </c>
      <c r="F87" s="46"/>
      <c r="G87" s="46"/>
      <c r="H87" s="46"/>
      <c r="I87" s="46"/>
      <c r="J87" s="48"/>
    </row>
    <row r="88" ht="60">
      <c r="A88" s="37" t="s">
        <v>601</v>
      </c>
      <c r="B88" s="45"/>
      <c r="C88" s="46"/>
      <c r="D88" s="46"/>
      <c r="E88" s="39" t="s">
        <v>1172</v>
      </c>
      <c r="F88" s="46"/>
      <c r="G88" s="46"/>
      <c r="H88" s="46"/>
      <c r="I88" s="46"/>
      <c r="J88" s="48"/>
    </row>
    <row r="89" ht="30">
      <c r="A89" s="37" t="s">
        <v>593</v>
      </c>
      <c r="B89" s="37">
        <v>20</v>
      </c>
      <c r="C89" s="38" t="s">
        <v>1173</v>
      </c>
      <c r="D89" s="37" t="s">
        <v>595</v>
      </c>
      <c r="E89" s="39" t="s">
        <v>1174</v>
      </c>
      <c r="F89" s="40" t="s">
        <v>1003</v>
      </c>
      <c r="G89" s="41">
        <v>177</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1175</v>
      </c>
      <c r="F91" s="46"/>
      <c r="G91" s="46"/>
      <c r="H91" s="46"/>
      <c r="I91" s="46"/>
      <c r="J91" s="48"/>
    </row>
    <row r="92" ht="60">
      <c r="A92" s="37" t="s">
        <v>601</v>
      </c>
      <c r="B92" s="45"/>
      <c r="C92" s="46"/>
      <c r="D92" s="46"/>
      <c r="E92" s="39" t="s">
        <v>1176</v>
      </c>
      <c r="F92" s="46"/>
      <c r="G92" s="46"/>
      <c r="H92" s="46"/>
      <c r="I92" s="46"/>
      <c r="J92" s="48"/>
    </row>
    <row r="93" ht="30">
      <c r="A93" s="37" t="s">
        <v>593</v>
      </c>
      <c r="B93" s="37">
        <v>21</v>
      </c>
      <c r="C93" s="38" t="s">
        <v>1177</v>
      </c>
      <c r="D93" s="37" t="s">
        <v>595</v>
      </c>
      <c r="E93" s="39" t="s">
        <v>1178</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1179</v>
      </c>
      <c r="F95" s="46"/>
      <c r="G95" s="46"/>
      <c r="H95" s="46"/>
      <c r="I95" s="46"/>
      <c r="J95" s="48"/>
    </row>
    <row r="96" ht="45">
      <c r="A96" s="37" t="s">
        <v>601</v>
      </c>
      <c r="B96" s="45"/>
      <c r="C96" s="46"/>
      <c r="D96" s="46"/>
      <c r="E96" s="39" t="s">
        <v>1180</v>
      </c>
      <c r="F96" s="46"/>
      <c r="G96" s="46"/>
      <c r="H96" s="46"/>
      <c r="I96" s="46"/>
      <c r="J96" s="48"/>
    </row>
    <row r="97">
      <c r="A97" s="37" t="s">
        <v>593</v>
      </c>
      <c r="B97" s="37">
        <v>22</v>
      </c>
      <c r="C97" s="38" t="s">
        <v>1057</v>
      </c>
      <c r="D97" s="37" t="s">
        <v>595</v>
      </c>
      <c r="E97" s="39" t="s">
        <v>1058</v>
      </c>
      <c r="F97" s="40" t="s">
        <v>1003</v>
      </c>
      <c r="G97" s="41">
        <v>5.2999999999999998</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1181</v>
      </c>
      <c r="F99" s="46"/>
      <c r="G99" s="46"/>
      <c r="H99" s="46"/>
      <c r="I99" s="46"/>
      <c r="J99" s="48"/>
    </row>
    <row r="100" ht="90">
      <c r="A100" s="37" t="s">
        <v>601</v>
      </c>
      <c r="B100" s="45"/>
      <c r="C100" s="46"/>
      <c r="D100" s="46"/>
      <c r="E100" s="39" t="s">
        <v>1182</v>
      </c>
      <c r="F100" s="46"/>
      <c r="G100" s="46"/>
      <c r="H100" s="46"/>
      <c r="I100" s="46"/>
      <c r="J100" s="48"/>
    </row>
    <row r="101" ht="30">
      <c r="A101" s="37" t="s">
        <v>593</v>
      </c>
      <c r="B101" s="37">
        <v>23</v>
      </c>
      <c r="C101" s="38" t="s">
        <v>1183</v>
      </c>
      <c r="D101" s="37" t="s">
        <v>595</v>
      </c>
      <c r="E101" s="39" t="s">
        <v>1184</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75">
      <c r="A104" s="37" t="s">
        <v>601</v>
      </c>
      <c r="B104" s="45"/>
      <c r="C104" s="46"/>
      <c r="D104" s="46"/>
      <c r="E104" s="39" t="s">
        <v>1185</v>
      </c>
      <c r="F104" s="46"/>
      <c r="G104" s="46"/>
      <c r="H104" s="46"/>
      <c r="I104" s="46"/>
      <c r="J104" s="48"/>
    </row>
    <row r="105">
      <c r="A105" s="37" t="s">
        <v>593</v>
      </c>
      <c r="B105" s="37">
        <v>24</v>
      </c>
      <c r="C105" s="38" t="s">
        <v>1186</v>
      </c>
      <c r="D105" s="37" t="s">
        <v>595</v>
      </c>
      <c r="E105" s="39" t="s">
        <v>1187</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60">
      <c r="A108" s="37" t="s">
        <v>601</v>
      </c>
      <c r="B108" s="45"/>
      <c r="C108" s="46"/>
      <c r="D108" s="46"/>
      <c r="E108" s="39" t="s">
        <v>1188</v>
      </c>
      <c r="F108" s="46"/>
      <c r="G108" s="46"/>
      <c r="H108" s="46"/>
      <c r="I108" s="46"/>
      <c r="J108" s="48"/>
    </row>
    <row r="109">
      <c r="A109" s="37" t="s">
        <v>593</v>
      </c>
      <c r="B109" s="37">
        <v>25</v>
      </c>
      <c r="C109" s="38" t="s">
        <v>1189</v>
      </c>
      <c r="D109" s="37" t="s">
        <v>595</v>
      </c>
      <c r="E109" s="39" t="s">
        <v>1190</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60">
      <c r="A112" s="37" t="s">
        <v>601</v>
      </c>
      <c r="B112" s="45"/>
      <c r="C112" s="46"/>
      <c r="D112" s="46"/>
      <c r="E112" s="39" t="s">
        <v>1188</v>
      </c>
      <c r="F112" s="46"/>
      <c r="G112" s="46"/>
      <c r="H112" s="46"/>
      <c r="I112" s="46"/>
      <c r="J112" s="48"/>
    </row>
    <row r="113">
      <c r="A113" s="37" t="s">
        <v>593</v>
      </c>
      <c r="B113" s="37">
        <v>26</v>
      </c>
      <c r="C113" s="38" t="s">
        <v>1060</v>
      </c>
      <c r="D113" s="37" t="s">
        <v>595</v>
      </c>
      <c r="E113" s="39" t="s">
        <v>1061</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1191</v>
      </c>
      <c r="F115" s="46"/>
      <c r="G115" s="46"/>
      <c r="H115" s="46"/>
      <c r="I115" s="46"/>
      <c r="J115" s="48"/>
    </row>
    <row r="116" ht="105">
      <c r="A116" s="37" t="s">
        <v>601</v>
      </c>
      <c r="B116" s="45"/>
      <c r="C116" s="46"/>
      <c r="D116" s="46"/>
      <c r="E116" s="39" t="s">
        <v>1192</v>
      </c>
      <c r="F116" s="46"/>
      <c r="G116" s="46"/>
      <c r="H116" s="46"/>
      <c r="I116" s="46"/>
      <c r="J116" s="48"/>
    </row>
    <row r="117" ht="30">
      <c r="A117" s="37" t="s">
        <v>593</v>
      </c>
      <c r="B117" s="37">
        <v>27</v>
      </c>
      <c r="C117" s="38" t="s">
        <v>1063</v>
      </c>
      <c r="D117" s="37" t="s">
        <v>595</v>
      </c>
      <c r="E117" s="39" t="s">
        <v>1064</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35">
      <c r="A120" s="37" t="s">
        <v>601</v>
      </c>
      <c r="B120" s="45"/>
      <c r="C120" s="46"/>
      <c r="D120" s="46"/>
      <c r="E120" s="39" t="s">
        <v>1065</v>
      </c>
      <c r="F120" s="46"/>
      <c r="G120" s="46"/>
      <c r="H120" s="46"/>
      <c r="I120" s="46"/>
      <c r="J120" s="48"/>
    </row>
    <row r="121">
      <c r="A121" s="37" t="s">
        <v>593</v>
      </c>
      <c r="B121" s="37">
        <v>28</v>
      </c>
      <c r="C121" s="38" t="s">
        <v>1066</v>
      </c>
      <c r="D121" s="37" t="s">
        <v>595</v>
      </c>
      <c r="E121" s="39" t="s">
        <v>1067</v>
      </c>
      <c r="F121" s="40" t="s">
        <v>624</v>
      </c>
      <c r="G121" s="41">
        <v>112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1193</v>
      </c>
      <c r="F123" s="46"/>
      <c r="G123" s="46"/>
      <c r="H123" s="46"/>
      <c r="I123" s="46"/>
      <c r="J123" s="48"/>
    </row>
    <row r="124" ht="60">
      <c r="A124" s="37" t="s">
        <v>601</v>
      </c>
      <c r="B124" s="45"/>
      <c r="C124" s="46"/>
      <c r="D124" s="46"/>
      <c r="E124" s="39" t="s">
        <v>1194</v>
      </c>
      <c r="F124" s="46"/>
      <c r="G124" s="46"/>
      <c r="H124" s="46"/>
      <c r="I124" s="46"/>
      <c r="J124" s="48"/>
    </row>
    <row r="125">
      <c r="A125" s="37" t="s">
        <v>593</v>
      </c>
      <c r="B125" s="37">
        <v>29</v>
      </c>
      <c r="C125" s="38" t="s">
        <v>778</v>
      </c>
      <c r="D125" s="37" t="s">
        <v>595</v>
      </c>
      <c r="E125" s="39" t="s">
        <v>779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1195</v>
      </c>
      <c r="F127" s="46"/>
      <c r="G127" s="46"/>
      <c r="H127" s="46"/>
      <c r="I127" s="46"/>
      <c r="J127" s="48"/>
    </row>
    <row r="128" ht="60">
      <c r="A128" s="37" t="s">
        <v>601</v>
      </c>
      <c r="B128" s="45"/>
      <c r="C128" s="46"/>
      <c r="D128" s="46"/>
      <c r="E128" s="39" t="s">
        <v>1196</v>
      </c>
      <c r="F128" s="46"/>
      <c r="G128" s="46"/>
      <c r="H128" s="46"/>
      <c r="I128" s="46"/>
      <c r="J128" s="48"/>
    </row>
    <row r="129">
      <c r="A129" s="37" t="s">
        <v>593</v>
      </c>
      <c r="B129" s="37">
        <v>30</v>
      </c>
      <c r="C129" s="38" t="s">
        <v>1069</v>
      </c>
      <c r="D129" s="37" t="s">
        <v>595</v>
      </c>
      <c r="E129" s="39" t="s">
        <v>1070</v>
      </c>
      <c r="F129" s="40" t="s">
        <v>1071</v>
      </c>
      <c r="G129" s="41">
        <v>1.0620000000000001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1197</v>
      </c>
      <c r="F131" s="46"/>
      <c r="G131" s="46"/>
      <c r="H131" s="46"/>
      <c r="I131" s="46"/>
      <c r="J131" s="48"/>
    </row>
    <row r="132" ht="210">
      <c r="A132" s="37" t="s">
        <v>601</v>
      </c>
      <c r="B132" s="45"/>
      <c r="C132" s="46"/>
      <c r="D132" s="46"/>
      <c r="E132" s="39" t="s">
        <v>1198</v>
      </c>
      <c r="F132" s="46"/>
      <c r="G132" s="46"/>
      <c r="H132" s="46"/>
      <c r="I132" s="46"/>
      <c r="J132" s="48"/>
    </row>
    <row r="133">
      <c r="A133" s="37" t="s">
        <v>593</v>
      </c>
      <c r="B133" s="37">
        <v>31</v>
      </c>
      <c r="C133" s="38" t="s">
        <v>1073</v>
      </c>
      <c r="D133" s="37" t="s">
        <v>595</v>
      </c>
      <c r="E133" s="39" t="s">
        <v>1074</v>
      </c>
      <c r="F133" s="40" t="s">
        <v>1003</v>
      </c>
      <c r="G133" s="41">
        <v>177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1199</v>
      </c>
      <c r="F135" s="46"/>
      <c r="G135" s="46"/>
      <c r="H135" s="46"/>
      <c r="I135" s="46"/>
      <c r="J135" s="48"/>
    </row>
    <row r="136" ht="135">
      <c r="A136" s="37" t="s">
        <v>601</v>
      </c>
      <c r="B136" s="45"/>
      <c r="C136" s="46"/>
      <c r="D136" s="46"/>
      <c r="E136" s="39" t="s">
        <v>1075</v>
      </c>
      <c r="F136" s="46"/>
      <c r="G136" s="46"/>
      <c r="H136" s="46"/>
      <c r="I136" s="46"/>
      <c r="J136" s="48"/>
    </row>
    <row r="137">
      <c r="A137" s="37" t="s">
        <v>593</v>
      </c>
      <c r="B137" s="37">
        <v>32</v>
      </c>
      <c r="C137" s="38" t="s">
        <v>1076</v>
      </c>
      <c r="D137" s="37" t="s">
        <v>595</v>
      </c>
      <c r="E137" s="39" t="s">
        <v>1077</v>
      </c>
      <c r="F137" s="40" t="s">
        <v>850</v>
      </c>
      <c r="G137" s="41">
        <v>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1200</v>
      </c>
      <c r="F139" s="46"/>
      <c r="G139" s="46"/>
      <c r="H139" s="46"/>
      <c r="I139" s="46"/>
      <c r="J139" s="48"/>
    </row>
    <row r="140" ht="135">
      <c r="A140" s="37" t="s">
        <v>601</v>
      </c>
      <c r="B140" s="45"/>
      <c r="C140" s="46"/>
      <c r="D140" s="46"/>
      <c r="E140" s="39" t="s">
        <v>1201</v>
      </c>
      <c r="F140" s="46"/>
      <c r="G140" s="46"/>
      <c r="H140" s="46"/>
      <c r="I140" s="46"/>
      <c r="J140" s="48"/>
    </row>
    <row r="141">
      <c r="A141" s="37" t="s">
        <v>593</v>
      </c>
      <c r="B141" s="37">
        <v>33</v>
      </c>
      <c r="C141" s="38" t="s">
        <v>1079</v>
      </c>
      <c r="D141" s="37" t="s">
        <v>595</v>
      </c>
      <c r="E141" s="39" t="s">
        <v>1080</v>
      </c>
      <c r="F141" s="40" t="s">
        <v>850</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1202</v>
      </c>
      <c r="F143" s="46"/>
      <c r="G143" s="46"/>
      <c r="H143" s="46"/>
      <c r="I143" s="46"/>
      <c r="J143" s="48"/>
    </row>
    <row r="144" ht="105">
      <c r="A144" s="37" t="s">
        <v>601</v>
      </c>
      <c r="B144" s="45"/>
      <c r="C144" s="46"/>
      <c r="D144" s="46"/>
      <c r="E144" s="39" t="s">
        <v>1081</v>
      </c>
      <c r="F144" s="46"/>
      <c r="G144" s="46"/>
      <c r="H144" s="46"/>
      <c r="I144" s="46"/>
      <c r="J144" s="48"/>
    </row>
    <row r="145">
      <c r="A145" s="37" t="s">
        <v>593</v>
      </c>
      <c r="B145" s="37">
        <v>34</v>
      </c>
      <c r="C145" s="38" t="s">
        <v>1082</v>
      </c>
      <c r="D145" s="37" t="s">
        <v>595</v>
      </c>
      <c r="E145" s="39" t="s">
        <v>1083</v>
      </c>
      <c r="F145" s="40" t="s">
        <v>1003</v>
      </c>
      <c r="G145" s="41">
        <v>177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1203</v>
      </c>
      <c r="F147" s="46"/>
      <c r="G147" s="46"/>
      <c r="H147" s="46"/>
      <c r="I147" s="46"/>
      <c r="J147" s="48"/>
    </row>
    <row r="148" ht="120">
      <c r="A148" s="37" t="s">
        <v>601</v>
      </c>
      <c r="B148" s="45"/>
      <c r="C148" s="46"/>
      <c r="D148" s="46"/>
      <c r="E148" s="39" t="s">
        <v>1204</v>
      </c>
      <c r="F148" s="46"/>
      <c r="G148" s="46"/>
      <c r="H148" s="46"/>
      <c r="I148" s="46"/>
      <c r="J148" s="48"/>
    </row>
    <row r="149">
      <c r="A149" s="37" t="s">
        <v>593</v>
      </c>
      <c r="B149" s="37">
        <v>35</v>
      </c>
      <c r="C149" s="38" t="s">
        <v>1085</v>
      </c>
      <c r="D149" s="37" t="s">
        <v>595</v>
      </c>
      <c r="E149" s="39" t="s">
        <v>1086</v>
      </c>
      <c r="F149" s="40" t="s">
        <v>1003</v>
      </c>
      <c r="G149" s="41">
        <v>177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1203</v>
      </c>
      <c r="F151" s="46"/>
      <c r="G151" s="46"/>
      <c r="H151" s="46"/>
      <c r="I151" s="46"/>
      <c r="J151" s="48"/>
    </row>
    <row r="152" ht="90">
      <c r="A152" s="37" t="s">
        <v>601</v>
      </c>
      <c r="B152" s="45"/>
      <c r="C152" s="46"/>
      <c r="D152" s="46"/>
      <c r="E152" s="39" t="s">
        <v>1205</v>
      </c>
      <c r="F152" s="46"/>
      <c r="G152" s="46"/>
      <c r="H152" s="46"/>
      <c r="I152" s="46"/>
      <c r="J152" s="48"/>
    </row>
    <row r="153">
      <c r="A153" s="37" t="s">
        <v>593</v>
      </c>
      <c r="B153" s="37">
        <v>36</v>
      </c>
      <c r="C153" s="38" t="s">
        <v>1088</v>
      </c>
      <c r="D153" s="37" t="s">
        <v>595</v>
      </c>
      <c r="E153" s="39" t="s">
        <v>1089</v>
      </c>
      <c r="F153" s="40" t="s">
        <v>1090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1203</v>
      </c>
      <c r="F155" s="46"/>
      <c r="G155" s="46"/>
      <c r="H155" s="46"/>
      <c r="I155" s="46"/>
      <c r="J155" s="48"/>
    </row>
    <row r="156" ht="105">
      <c r="A156" s="37" t="s">
        <v>601</v>
      </c>
      <c r="B156" s="45"/>
      <c r="C156" s="46"/>
      <c r="D156" s="46"/>
      <c r="E156" s="39" t="s">
        <v>1206</v>
      </c>
      <c r="F156" s="46"/>
      <c r="G156" s="46"/>
      <c r="H156" s="46"/>
      <c r="I156" s="46"/>
      <c r="J156" s="48"/>
    </row>
    <row r="157">
      <c r="A157" s="37" t="s">
        <v>593</v>
      </c>
      <c r="B157" s="37">
        <v>37</v>
      </c>
      <c r="C157" s="38" t="s">
        <v>1092</v>
      </c>
      <c r="D157" s="37" t="s">
        <v>595</v>
      </c>
      <c r="E157" s="39" t="s">
        <v>1093</v>
      </c>
      <c r="F157" s="40" t="s">
        <v>1003</v>
      </c>
      <c r="G157" s="41">
        <v>177</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1203</v>
      </c>
      <c r="F159" s="46"/>
      <c r="G159" s="46"/>
      <c r="H159" s="46"/>
      <c r="I159" s="46"/>
      <c r="J159" s="48"/>
    </row>
    <row r="160" ht="105">
      <c r="A160" s="37" t="s">
        <v>601</v>
      </c>
      <c r="B160" s="45"/>
      <c r="C160" s="46"/>
      <c r="D160" s="46"/>
      <c r="E160" s="39" t="s">
        <v>1207</v>
      </c>
      <c r="F160" s="46"/>
      <c r="G160" s="46"/>
      <c r="H160" s="46"/>
      <c r="I160" s="46"/>
      <c r="J160" s="48"/>
    </row>
    <row r="161">
      <c r="A161" s="37" t="s">
        <v>593</v>
      </c>
      <c r="B161" s="37">
        <v>38</v>
      </c>
      <c r="C161" s="38" t="s">
        <v>1095</v>
      </c>
      <c r="D161" s="37" t="s">
        <v>595</v>
      </c>
      <c r="E161" s="39" t="s">
        <v>1096</v>
      </c>
      <c r="F161" s="40" t="s">
        <v>850</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1208</v>
      </c>
      <c r="F163" s="46"/>
      <c r="G163" s="46"/>
      <c r="H163" s="46"/>
      <c r="I163" s="46"/>
      <c r="J163" s="48"/>
    </row>
    <row r="164" ht="135">
      <c r="A164" s="37" t="s">
        <v>601</v>
      </c>
      <c r="B164" s="45"/>
      <c r="C164" s="46"/>
      <c r="D164" s="46"/>
      <c r="E164" s="39" t="s">
        <v>1201</v>
      </c>
      <c r="F164" s="46"/>
      <c r="G164" s="46"/>
      <c r="H164" s="46"/>
      <c r="I164" s="46"/>
      <c r="J164" s="48"/>
    </row>
    <row r="165">
      <c r="A165" s="37" t="s">
        <v>593</v>
      </c>
      <c r="B165" s="37">
        <v>39</v>
      </c>
      <c r="C165" s="38" t="s">
        <v>1097</v>
      </c>
      <c r="D165" s="37" t="s">
        <v>595</v>
      </c>
      <c r="E165" s="39" t="s">
        <v>1098</v>
      </c>
      <c r="F165" s="40" t="s">
        <v>850</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1209</v>
      </c>
      <c r="F167" s="46"/>
      <c r="G167" s="46"/>
      <c r="H167" s="46"/>
      <c r="I167" s="46"/>
      <c r="J167" s="48"/>
    </row>
    <row r="168" ht="105">
      <c r="A168" s="37" t="s">
        <v>601</v>
      </c>
      <c r="B168" s="45"/>
      <c r="C168" s="46"/>
      <c r="D168" s="46"/>
      <c r="E168" s="39" t="s">
        <v>1081</v>
      </c>
      <c r="F168" s="46"/>
      <c r="G168" s="46"/>
      <c r="H168" s="46"/>
      <c r="I168" s="46"/>
      <c r="J168" s="48"/>
    </row>
    <row r="169">
      <c r="A169" s="37" t="s">
        <v>593</v>
      </c>
      <c r="B169" s="37">
        <v>40</v>
      </c>
      <c r="C169" s="38" t="s">
        <v>1100</v>
      </c>
      <c r="D169" s="37" t="s">
        <v>595</v>
      </c>
      <c r="E169" s="39" t="s">
        <v>1101</v>
      </c>
      <c r="F169" s="40" t="s">
        <v>1003</v>
      </c>
      <c r="G169" s="41">
        <v>1239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1210</v>
      </c>
      <c r="F171" s="46"/>
      <c r="G171" s="46"/>
      <c r="H171" s="46"/>
      <c r="I171" s="46"/>
      <c r="J171" s="48"/>
    </row>
    <row r="172" ht="195">
      <c r="A172" s="37" t="s">
        <v>601</v>
      </c>
      <c r="B172" s="45"/>
      <c r="C172" s="46"/>
      <c r="D172" s="46"/>
      <c r="E172" s="39" t="s">
        <v>1102</v>
      </c>
      <c r="F172" s="46"/>
      <c r="G172" s="46"/>
      <c r="H172" s="46"/>
      <c r="I172" s="46"/>
      <c r="J172" s="48"/>
    </row>
    <row r="173">
      <c r="A173" s="37" t="s">
        <v>593</v>
      </c>
      <c r="B173" s="37">
        <v>41</v>
      </c>
      <c r="C173" s="38" t="s">
        <v>1103</v>
      </c>
      <c r="D173" s="37" t="s">
        <v>595</v>
      </c>
      <c r="E173" s="39" t="s">
        <v>1104</v>
      </c>
      <c r="F173" s="40" t="s">
        <v>1003</v>
      </c>
      <c r="G173" s="41">
        <v>1239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1210</v>
      </c>
      <c r="F175" s="46"/>
      <c r="G175" s="46"/>
      <c r="H175" s="46"/>
      <c r="I175" s="46"/>
      <c r="J175" s="48"/>
    </row>
    <row r="176" ht="135">
      <c r="A176" s="37" t="s">
        <v>601</v>
      </c>
      <c r="B176" s="45"/>
      <c r="C176" s="46"/>
      <c r="D176" s="46"/>
      <c r="E176" s="39" t="s">
        <v>1105</v>
      </c>
      <c r="F176" s="46"/>
      <c r="G176" s="46"/>
      <c r="H176" s="46"/>
      <c r="I176" s="46"/>
      <c r="J176" s="48"/>
    </row>
    <row r="177">
      <c r="A177" s="37" t="s">
        <v>593</v>
      </c>
      <c r="B177" s="37">
        <v>42</v>
      </c>
      <c r="C177" s="38" t="s">
        <v>1106</v>
      </c>
      <c r="D177" s="37" t="s">
        <v>595</v>
      </c>
      <c r="E177" s="39" t="s">
        <v>1107</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1211</v>
      </c>
      <c r="F179" s="46"/>
      <c r="G179" s="46"/>
      <c r="H179" s="46"/>
      <c r="I179" s="46"/>
      <c r="J179" s="48"/>
    </row>
    <row r="180" ht="135">
      <c r="A180" s="37" t="s">
        <v>601</v>
      </c>
      <c r="B180" s="45"/>
      <c r="C180" s="46"/>
      <c r="D180" s="46"/>
      <c r="E180" s="39" t="s">
        <v>1212</v>
      </c>
      <c r="F180" s="46"/>
      <c r="G180" s="46"/>
      <c r="H180" s="46"/>
      <c r="I180" s="46"/>
      <c r="J180" s="48"/>
    </row>
    <row r="181">
      <c r="A181" s="37" t="s">
        <v>593</v>
      </c>
      <c r="B181" s="37">
        <v>43</v>
      </c>
      <c r="C181" s="38" t="s">
        <v>1213</v>
      </c>
      <c r="D181" s="37" t="s">
        <v>595</v>
      </c>
      <c r="E181" s="39" t="s">
        <v>1214</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1215</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1109</v>
      </c>
      <c r="D185" s="37" t="s">
        <v>595</v>
      </c>
      <c r="E185" s="39" t="s">
        <v>1110</v>
      </c>
      <c r="F185" s="40" t="s">
        <v>850</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1217</v>
      </c>
      <c r="F187" s="46"/>
      <c r="G187" s="46"/>
      <c r="H187" s="46"/>
      <c r="I187" s="46"/>
      <c r="J187" s="48"/>
    </row>
    <row r="188" ht="150">
      <c r="A188" s="37" t="s">
        <v>601</v>
      </c>
      <c r="B188" s="45"/>
      <c r="C188" s="46"/>
      <c r="D188" s="46"/>
      <c r="E188" s="39" t="s">
        <v>1111</v>
      </c>
      <c r="F188" s="46"/>
      <c r="G188" s="46"/>
      <c r="H188" s="46"/>
      <c r="I188" s="46"/>
      <c r="J188" s="48"/>
    </row>
    <row r="189">
      <c r="A189" s="37" t="s">
        <v>593</v>
      </c>
      <c r="B189" s="37">
        <v>45</v>
      </c>
      <c r="C189" s="38" t="s">
        <v>1218</v>
      </c>
      <c r="D189" s="37" t="s">
        <v>595</v>
      </c>
      <c r="E189" s="39" t="s">
        <v>1219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1179</v>
      </c>
      <c r="F191" s="46"/>
      <c r="G191" s="46"/>
      <c r="H191" s="46"/>
      <c r="I191" s="46"/>
      <c r="J191" s="48"/>
    </row>
    <row r="192" ht="135">
      <c r="A192" s="37" t="s">
        <v>601</v>
      </c>
      <c r="B192" s="45"/>
      <c r="C192" s="46"/>
      <c r="D192" s="46"/>
      <c r="E192" s="39" t="s">
        <v>1201</v>
      </c>
      <c r="F192" s="46"/>
      <c r="G192" s="46"/>
      <c r="H192" s="46"/>
      <c r="I192" s="46"/>
      <c r="J192" s="48"/>
    </row>
    <row r="193">
      <c r="A193" s="37" t="s">
        <v>593</v>
      </c>
      <c r="B193" s="37">
        <v>46</v>
      </c>
      <c r="C193" s="38" t="s">
        <v>1220</v>
      </c>
      <c r="D193" s="37" t="s">
        <v>595</v>
      </c>
      <c r="E193" s="39" t="s">
        <v>1221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1179</v>
      </c>
      <c r="F195" s="46"/>
      <c r="G195" s="46"/>
      <c r="H195" s="46"/>
      <c r="I195" s="46"/>
      <c r="J195" s="48"/>
    </row>
    <row r="196" ht="105">
      <c r="A196" s="37" t="s">
        <v>601</v>
      </c>
      <c r="B196" s="45"/>
      <c r="C196" s="46"/>
      <c r="D196" s="46"/>
      <c r="E196" s="39" t="s">
        <v>1081</v>
      </c>
      <c r="F196" s="46"/>
      <c r="G196" s="46"/>
      <c r="H196" s="46"/>
      <c r="I196" s="46"/>
      <c r="J196" s="48"/>
    </row>
    <row r="197">
      <c r="A197" s="37" t="s">
        <v>593</v>
      </c>
      <c r="B197" s="37">
        <v>47</v>
      </c>
      <c r="C197" s="38" t="s">
        <v>1112</v>
      </c>
      <c r="D197" s="37" t="s">
        <v>595</v>
      </c>
      <c r="E197" s="39" t="s">
        <v>1113</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1200</v>
      </c>
      <c r="F199" s="46"/>
      <c r="G199" s="46"/>
      <c r="H199" s="46"/>
      <c r="I199" s="46"/>
      <c r="J199" s="48"/>
    </row>
    <row r="200" ht="150">
      <c r="A200" s="37" t="s">
        <v>601</v>
      </c>
      <c r="B200" s="45"/>
      <c r="C200" s="46"/>
      <c r="D200" s="46"/>
      <c r="E200" s="39" t="s">
        <v>1222</v>
      </c>
      <c r="F200" s="46"/>
      <c r="G200" s="46"/>
      <c r="H200" s="46"/>
      <c r="I200" s="46"/>
      <c r="J200" s="48"/>
    </row>
    <row r="201">
      <c r="A201" s="37" t="s">
        <v>593</v>
      </c>
      <c r="B201" s="37">
        <v>48</v>
      </c>
      <c r="C201" s="38" t="s">
        <v>1115</v>
      </c>
      <c r="D201" s="37" t="s">
        <v>595</v>
      </c>
      <c r="E201" s="39" t="s">
        <v>1116</v>
      </c>
      <c r="F201" s="40" t="s">
        <v>1117</v>
      </c>
      <c r="G201" s="41">
        <v>12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1223</v>
      </c>
      <c r="F203" s="46"/>
      <c r="G203" s="46"/>
      <c r="H203" s="46"/>
      <c r="I203" s="46"/>
      <c r="J203" s="48"/>
    </row>
    <row r="204" ht="195">
      <c r="A204" s="37" t="s">
        <v>601</v>
      </c>
      <c r="B204" s="45"/>
      <c r="C204" s="46"/>
      <c r="D204" s="46"/>
      <c r="E204" s="39" t="s">
        <v>1224</v>
      </c>
      <c r="F204" s="46"/>
      <c r="G204" s="46"/>
      <c r="H204" s="46"/>
      <c r="I204" s="46"/>
      <c r="J204" s="48"/>
    </row>
    <row r="205">
      <c r="A205" s="37" t="s">
        <v>593</v>
      </c>
      <c r="B205" s="37">
        <v>49</v>
      </c>
      <c r="C205" s="38" t="s">
        <v>1225</v>
      </c>
      <c r="D205" s="37" t="s">
        <v>595</v>
      </c>
      <c r="E205" s="39" t="s">
        <v>1226</v>
      </c>
      <c r="F205" s="40" t="s">
        <v>1003</v>
      </c>
      <c r="G205" s="41">
        <v>2.5</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1227</v>
      </c>
      <c r="F208" s="46"/>
      <c r="G208" s="46"/>
      <c r="H208" s="46"/>
      <c r="I208" s="46"/>
      <c r="J208" s="48"/>
    </row>
    <row r="209">
      <c r="A209" s="37" t="s">
        <v>593</v>
      </c>
      <c r="B209" s="37">
        <v>50</v>
      </c>
      <c r="C209" s="38" t="s">
        <v>1228</v>
      </c>
      <c r="D209" s="37" t="s">
        <v>595</v>
      </c>
      <c r="E209" s="39" t="s">
        <v>1229</v>
      </c>
      <c r="F209" s="40" t="s">
        <v>1003</v>
      </c>
      <c r="G209" s="41">
        <v>2.5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05">
      <c r="A212" s="37" t="s">
        <v>601</v>
      </c>
      <c r="B212" s="45"/>
      <c r="C212" s="46"/>
      <c r="D212" s="46"/>
      <c r="E212" s="39" t="s">
        <v>1230</v>
      </c>
      <c r="F212" s="46"/>
      <c r="G212" s="46"/>
      <c r="H212" s="46"/>
      <c r="I212" s="46"/>
      <c r="J212" s="48"/>
    </row>
    <row r="213">
      <c r="A213" s="37" t="s">
        <v>593</v>
      </c>
      <c r="B213" s="37">
        <v>51</v>
      </c>
      <c r="C213" s="38" t="s">
        <v>1119</v>
      </c>
      <c r="D213" s="37" t="s">
        <v>595</v>
      </c>
      <c r="E213" s="39" t="s">
        <v>1120</v>
      </c>
      <c r="F213" s="40" t="s">
        <v>850</v>
      </c>
      <c r="G213" s="41">
        <v>12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1231</v>
      </c>
      <c r="F215" s="46"/>
      <c r="G215" s="46"/>
      <c r="H215" s="46"/>
      <c r="I215" s="46"/>
      <c r="J215" s="48"/>
    </row>
    <row r="216" ht="60">
      <c r="A216" s="37" t="s">
        <v>601</v>
      </c>
      <c r="B216" s="45"/>
      <c r="C216" s="46"/>
      <c r="D216" s="46"/>
      <c r="E216" s="39" t="s">
        <v>1232</v>
      </c>
      <c r="F216" s="46"/>
      <c r="G216" s="46"/>
      <c r="H216" s="46"/>
      <c r="I216" s="46"/>
      <c r="J216" s="48"/>
    </row>
    <row r="217">
      <c r="A217" s="37" t="s">
        <v>593</v>
      </c>
      <c r="B217" s="37">
        <v>52</v>
      </c>
      <c r="C217" s="38" t="s">
        <v>1233</v>
      </c>
      <c r="D217" s="37" t="s">
        <v>595</v>
      </c>
      <c r="E217" s="39" t="s">
        <v>1234</v>
      </c>
      <c r="F217" s="40" t="s">
        <v>850</v>
      </c>
      <c r="G217" s="41">
        <v>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75">
      <c r="A220" s="37" t="s">
        <v>601</v>
      </c>
      <c r="B220" s="45"/>
      <c r="C220" s="46"/>
      <c r="D220" s="46"/>
      <c r="E220" s="39" t="s">
        <v>1216</v>
      </c>
      <c r="F220" s="46"/>
      <c r="G220" s="46"/>
      <c r="H220" s="46"/>
      <c r="I220" s="46"/>
      <c r="J220" s="48"/>
    </row>
    <row r="221">
      <c r="A221" s="37" t="s">
        <v>593</v>
      </c>
      <c r="B221" s="37">
        <v>53</v>
      </c>
      <c r="C221" s="38" t="s">
        <v>1235</v>
      </c>
      <c r="D221" s="37" t="s">
        <v>595</v>
      </c>
      <c r="E221" s="39" t="s">
        <v>1236</v>
      </c>
      <c r="F221" s="40" t="s">
        <v>850</v>
      </c>
      <c r="G221" s="41">
        <v>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05">
      <c r="A224" s="37" t="s">
        <v>601</v>
      </c>
      <c r="B224" s="45"/>
      <c r="C224" s="46"/>
      <c r="D224" s="46"/>
      <c r="E224" s="39" t="s">
        <v>1237</v>
      </c>
      <c r="F224" s="46"/>
      <c r="G224" s="46"/>
      <c r="H224" s="46"/>
      <c r="I224" s="46"/>
      <c r="J224" s="48"/>
    </row>
    <row r="225" ht="30">
      <c r="A225" s="37" t="s">
        <v>593</v>
      </c>
      <c r="B225" s="37">
        <v>54</v>
      </c>
      <c r="C225" s="38" t="s">
        <v>1238</v>
      </c>
      <c r="D225" s="37" t="s">
        <v>595</v>
      </c>
      <c r="E225" s="39" t="s">
        <v>1239</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1216</v>
      </c>
      <c r="F228" s="46"/>
      <c r="G228" s="46"/>
      <c r="H228" s="46"/>
      <c r="I228" s="46"/>
      <c r="J228" s="48"/>
    </row>
    <row r="229">
      <c r="A229" s="37" t="s">
        <v>593</v>
      </c>
      <c r="B229" s="37">
        <v>55</v>
      </c>
      <c r="C229" s="38" t="s">
        <v>1240</v>
      </c>
      <c r="D229" s="37" t="s">
        <v>595</v>
      </c>
      <c r="E229" s="39" t="s">
        <v>1241</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1237</v>
      </c>
      <c r="F232" s="46"/>
      <c r="G232" s="46"/>
      <c r="H232" s="46"/>
      <c r="I232" s="46"/>
      <c r="J232" s="48"/>
    </row>
    <row r="233">
      <c r="A233" s="37" t="s">
        <v>593</v>
      </c>
      <c r="B233" s="37">
        <v>56</v>
      </c>
      <c r="C233" s="38" t="s">
        <v>1242</v>
      </c>
      <c r="D233" s="37" t="s">
        <v>595</v>
      </c>
      <c r="E233" s="39" t="s">
        <v>1243</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35">
      <c r="A236" s="37" t="s">
        <v>601</v>
      </c>
      <c r="B236" s="45"/>
      <c r="C236" s="46"/>
      <c r="D236" s="46"/>
      <c r="E236" s="39" t="s">
        <v>1244</v>
      </c>
      <c r="F236" s="46"/>
      <c r="G236" s="46"/>
      <c r="H236" s="46"/>
      <c r="I236" s="46"/>
      <c r="J236" s="48"/>
    </row>
    <row r="237">
      <c r="A237" s="37" t="s">
        <v>593</v>
      </c>
      <c r="B237" s="37">
        <v>57</v>
      </c>
      <c r="C237" s="38" t="s">
        <v>1245</v>
      </c>
      <c r="D237" s="37" t="s">
        <v>595</v>
      </c>
      <c r="E237" s="39" t="s">
        <v>1246</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75">
      <c r="A240" s="37" t="s">
        <v>601</v>
      </c>
      <c r="B240" s="45"/>
      <c r="C240" s="46"/>
      <c r="D240" s="46"/>
      <c r="E240" s="39" t="s">
        <v>1216</v>
      </c>
      <c r="F240" s="46"/>
      <c r="G240" s="46"/>
      <c r="H240" s="46"/>
      <c r="I240" s="46"/>
      <c r="J240" s="48"/>
    </row>
    <row r="241">
      <c r="A241" s="31" t="s">
        <v>591</v>
      </c>
      <c r="B241" s="32"/>
      <c r="C241" s="33" t="s">
        <v>1122</v>
      </c>
      <c r="D241" s="34"/>
      <c r="E241" s="31" t="s">
        <v>1123</v>
      </c>
      <c r="F241" s="34"/>
      <c r="G241" s="34"/>
      <c r="H241" s="34"/>
      <c r="I241" s="35">
        <f>SUMIFS(I242:I261,A242:A261,"P")</f>
        <v>0</v>
      </c>
      <c r="J241" s="36"/>
    </row>
    <row r="242" ht="45">
      <c r="A242" s="37" t="s">
        <v>593</v>
      </c>
      <c r="B242" s="37">
        <v>58</v>
      </c>
      <c r="C242" s="38" t="s">
        <v>1124</v>
      </c>
      <c r="D242" s="37" t="s">
        <v>1125</v>
      </c>
      <c r="E242" s="39" t="s">
        <v>1126</v>
      </c>
      <c r="F242" s="40" t="s">
        <v>1127</v>
      </c>
      <c r="G242" s="41">
        <v>1</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1130</v>
      </c>
      <c r="D246" s="37" t="s">
        <v>1131</v>
      </c>
      <c r="E246" s="39" t="s">
        <v>1132</v>
      </c>
      <c r="F246" s="40" t="s">
        <v>1127</v>
      </c>
      <c r="G246" s="41">
        <v>0.050000000000000003</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ht="30">
      <c r="A248" s="37" t="s">
        <v>599</v>
      </c>
      <c r="B248" s="45"/>
      <c r="C248" s="46"/>
      <c r="D248" s="46"/>
      <c r="E248" s="49" t="s">
        <v>1247</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ht="30">
      <c r="A252" s="37" t="s">
        <v>599</v>
      </c>
      <c r="B252" s="45"/>
      <c r="C252" s="46"/>
      <c r="D252" s="46"/>
      <c r="E252" s="49" t="s">
        <v>1247</v>
      </c>
      <c r="F252" s="46"/>
      <c r="G252" s="46"/>
      <c r="H252" s="46"/>
      <c r="I252" s="46"/>
      <c r="J252" s="48"/>
    </row>
    <row r="253" ht="120">
      <c r="A253" s="37" t="s">
        <v>601</v>
      </c>
      <c r="B253" s="45"/>
      <c r="C253" s="46"/>
      <c r="D253" s="46"/>
      <c r="E253" s="39" t="s">
        <v>1129</v>
      </c>
      <c r="F253" s="46"/>
      <c r="G253" s="46"/>
      <c r="H253" s="46"/>
      <c r="I253" s="46"/>
      <c r="J253" s="48"/>
    </row>
    <row r="254" ht="60">
      <c r="A254" s="37" t="s">
        <v>593</v>
      </c>
      <c r="B254" s="37">
        <v>61</v>
      </c>
      <c r="C254" s="38" t="s">
        <v>1136</v>
      </c>
      <c r="D254" s="37" t="s">
        <v>1137</v>
      </c>
      <c r="E254" s="39" t="s">
        <v>1138</v>
      </c>
      <c r="F254" s="40" t="s">
        <v>1127</v>
      </c>
      <c r="G254" s="41">
        <v>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ht="30">
      <c r="A256" s="37" t="s">
        <v>599</v>
      </c>
      <c r="B256" s="45"/>
      <c r="C256" s="46"/>
      <c r="D256" s="46"/>
      <c r="E256" s="49" t="s">
        <v>1247</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1139</v>
      </c>
      <c r="D258" s="37" t="s">
        <v>1140</v>
      </c>
      <c r="E258" s="39" t="s">
        <v>1141</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ht="30">
      <c r="A260" s="37" t="s">
        <v>599</v>
      </c>
      <c r="B260" s="45"/>
      <c r="C260" s="46"/>
      <c r="D260" s="46"/>
      <c r="E260" s="49" t="s">
        <v>1247</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bA31NekVM6uoSkh0TMaXZeOWeKuRk5Xib4rEUqtjdJskfcJHn7LKdOtpa7+rr8VA1eNTeBBF9qBNt8uJsNN+zw==" hashValue="qFP2cUZI3/Glden28JgXO9B7/qcfO88w++ny2rQg7HHCykKVxrTEClrOya95fpnMAOAFvteI46N2PbBeLR5t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1248</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1248</v>
      </c>
      <c r="D7" s="22"/>
      <c r="E7" s="23" t="s">
        <v>46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346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1258</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1.518</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1338</v>
      </c>
      <c r="F159" s="46"/>
      <c r="G159" s="46"/>
      <c r="H159" s="46"/>
      <c r="I159" s="46"/>
      <c r="J159" s="48"/>
    </row>
    <row r="160">
      <c r="A160" s="37" t="s">
        <v>593</v>
      </c>
      <c r="B160" s="37">
        <v>38</v>
      </c>
      <c r="C160" s="38" t="s">
        <v>1339</v>
      </c>
      <c r="D160" s="37" t="s">
        <v>595</v>
      </c>
      <c r="E160" s="39" t="s">
        <v>1340</v>
      </c>
      <c r="F160" s="40" t="s">
        <v>1337</v>
      </c>
      <c r="G160" s="41">
        <v>1.518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1341</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3.46</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1366</v>
      </c>
      <c r="F200" s="46"/>
      <c r="G200" s="46"/>
      <c r="H200" s="46"/>
      <c r="I200" s="46"/>
      <c r="J200" s="48"/>
    </row>
    <row r="201">
      <c r="A201" s="37" t="s">
        <v>593</v>
      </c>
      <c r="B201" s="37">
        <v>48</v>
      </c>
      <c r="C201" s="38" t="s">
        <v>992</v>
      </c>
      <c r="D201" s="37" t="s">
        <v>595</v>
      </c>
      <c r="E201" s="39" t="s">
        <v>993</v>
      </c>
      <c r="F201" s="40" t="s">
        <v>989</v>
      </c>
      <c r="G201" s="41">
        <v>3.46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1367</v>
      </c>
      <c r="F204" s="46"/>
      <c r="G204" s="46"/>
      <c r="H204" s="46"/>
      <c r="I204" s="46"/>
      <c r="J204" s="48"/>
    </row>
    <row r="205">
      <c r="A205" s="37" t="s">
        <v>593</v>
      </c>
      <c r="B205" s="37">
        <v>49</v>
      </c>
      <c r="C205" s="38" t="s">
        <v>998</v>
      </c>
      <c r="D205" s="37" t="s">
        <v>595</v>
      </c>
      <c r="E205" s="39" t="s">
        <v>999</v>
      </c>
      <c r="F205" s="40" t="s">
        <v>641</v>
      </c>
      <c r="G205" s="41">
        <v>8.1500000000000004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1368</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4.0999999999999996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1369</v>
      </c>
      <c r="F212" s="46"/>
      <c r="G212" s="46"/>
      <c r="H212" s="46"/>
      <c r="I212" s="46"/>
      <c r="J212" s="48"/>
    </row>
    <row r="213">
      <c r="A213" s="37" t="s">
        <v>593</v>
      </c>
      <c r="B213" s="37">
        <v>51</v>
      </c>
      <c r="C213" s="38" t="s">
        <v>1006</v>
      </c>
      <c r="D213" s="37" t="s">
        <v>595</v>
      </c>
      <c r="E213" s="39" t="s">
        <v>1007</v>
      </c>
      <c r="F213" s="40" t="s">
        <v>641</v>
      </c>
      <c r="G213" s="41">
        <v>4.0999999999999996</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1370</v>
      </c>
      <c r="F216" s="46"/>
      <c r="G216" s="46"/>
      <c r="H216" s="46"/>
      <c r="I216" s="46"/>
      <c r="J216" s="48"/>
    </row>
    <row r="217">
      <c r="A217" s="37" t="s">
        <v>593</v>
      </c>
      <c r="B217" s="37">
        <v>52</v>
      </c>
      <c r="C217" s="38" t="s">
        <v>1009</v>
      </c>
      <c r="D217" s="37" t="s">
        <v>595</v>
      </c>
      <c r="E217" s="39" t="s">
        <v>1010</v>
      </c>
      <c r="F217" s="40" t="s">
        <v>650</v>
      </c>
      <c r="G217" s="41">
        <v>16.300000000000001</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1371</v>
      </c>
      <c r="F220" s="46"/>
      <c r="G220" s="46"/>
      <c r="H220" s="46"/>
      <c r="I220" s="46"/>
      <c r="J220" s="48"/>
    </row>
    <row r="221">
      <c r="A221" s="37" t="s">
        <v>593</v>
      </c>
      <c r="B221" s="37">
        <v>53</v>
      </c>
      <c r="C221" s="38" t="s">
        <v>1013</v>
      </c>
      <c r="D221" s="37" t="s">
        <v>595</v>
      </c>
      <c r="E221" s="39" t="s">
        <v>1014</v>
      </c>
      <c r="F221" s="40" t="s">
        <v>1003</v>
      </c>
      <c r="G221" s="41">
        <v>17.5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16.300000000000001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346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KoY/SPU51f4p804nC8CdmHBPWd11aXqNUcBdTpGs8hjWRBnkUibTgd0p6c6c75vXNmPtyIKMfixvaKxYi3TSug==" hashValue="6TqoiF+taX9xCA3HRcXnKYq+6yEER6AJWZz6PIFF6kMJXtMuz9Wy08B/G6q+U8+hcvQoWLCg+9dciFhE6LL+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1379</v>
      </c>
      <c r="I3" s="25">
        <f>SUMIFS(I11:I257,A11:A257,"SD")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1249</v>
      </c>
      <c r="D6" s="22"/>
      <c r="E6" s="23" t="s">
        <v>44</v>
      </c>
      <c r="F6" s="17"/>
      <c r="G6" s="17"/>
      <c r="H6" s="17"/>
      <c r="I6" s="17"/>
      <c r="J6" s="19"/>
    </row>
    <row r="7">
      <c r="A7" s="3" t="s">
        <v>578</v>
      </c>
      <c r="B7" s="20" t="s">
        <v>579</v>
      </c>
      <c r="C7" s="21" t="s">
        <v>1379</v>
      </c>
      <c r="D7" s="22"/>
      <c r="E7" s="23" t="s">
        <v>48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1253</v>
      </c>
      <c r="F15" s="46"/>
      <c r="G15" s="46"/>
      <c r="H15" s="46"/>
      <c r="I15" s="46"/>
      <c r="J15" s="48"/>
    </row>
    <row r="16" ht="30">
      <c r="A16" s="37" t="s">
        <v>593</v>
      </c>
      <c r="B16" s="37">
        <v>2</v>
      </c>
      <c r="C16" s="38" t="s">
        <v>1041</v>
      </c>
      <c r="D16" s="37" t="s">
        <v>595</v>
      </c>
      <c r="E16" s="39" t="s">
        <v>1042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1254</v>
      </c>
      <c r="F19" s="46"/>
      <c r="G19" s="46"/>
      <c r="H19" s="46"/>
      <c r="I19" s="46"/>
      <c r="J19" s="48"/>
    </row>
    <row r="20">
      <c r="A20" s="37" t="s">
        <v>593</v>
      </c>
      <c r="B20" s="37">
        <v>3</v>
      </c>
      <c r="C20" s="38" t="s">
        <v>1044</v>
      </c>
      <c r="D20" s="37" t="s">
        <v>595</v>
      </c>
      <c r="E20" s="39" t="s">
        <v>1045</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16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1057</v>
      </c>
      <c r="D28" s="37" t="s">
        <v>595</v>
      </c>
      <c r="E28" s="39" t="s">
        <v>1058</v>
      </c>
      <c r="F28" s="40" t="s">
        <v>1003</v>
      </c>
      <c r="G28" s="41">
        <v>400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1380</v>
      </c>
      <c r="F31" s="46"/>
      <c r="G31" s="46"/>
      <c r="H31" s="46"/>
      <c r="I31" s="46"/>
      <c r="J31" s="48"/>
    </row>
    <row r="32">
      <c r="A32" s="37" t="s">
        <v>593</v>
      </c>
      <c r="B32" s="37">
        <v>6</v>
      </c>
      <c r="C32" s="38" t="s">
        <v>1259</v>
      </c>
      <c r="D32" s="37" t="s">
        <v>595</v>
      </c>
      <c r="E32" s="39" t="s">
        <v>1260</v>
      </c>
      <c r="F32" s="40" t="s">
        <v>850</v>
      </c>
      <c r="G32" s="41">
        <v>25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30">
      <c r="A35" s="37" t="s">
        <v>601</v>
      </c>
      <c r="B35" s="45"/>
      <c r="C35" s="46"/>
      <c r="D35" s="46"/>
      <c r="E35" s="39" t="s">
        <v>1261</v>
      </c>
      <c r="F35" s="46"/>
      <c r="G35" s="46"/>
      <c r="H35" s="46"/>
      <c r="I35" s="46"/>
      <c r="J35" s="48"/>
    </row>
    <row r="36">
      <c r="A36" s="37" t="s">
        <v>593</v>
      </c>
      <c r="B36" s="37">
        <v>7</v>
      </c>
      <c r="C36" s="38" t="s">
        <v>1189</v>
      </c>
      <c r="D36" s="37" t="s">
        <v>595</v>
      </c>
      <c r="E36" s="39" t="s">
        <v>1190</v>
      </c>
      <c r="F36" s="40" t="s">
        <v>850</v>
      </c>
      <c r="G36" s="41">
        <v>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20">
      <c r="A39" s="37" t="s">
        <v>601</v>
      </c>
      <c r="B39" s="45"/>
      <c r="C39" s="46"/>
      <c r="D39" s="46"/>
      <c r="E39" s="39" t="s">
        <v>1262</v>
      </c>
      <c r="F39" s="46"/>
      <c r="G39" s="46"/>
      <c r="H39" s="46"/>
      <c r="I39" s="46"/>
      <c r="J39" s="48"/>
    </row>
    <row r="40">
      <c r="A40" s="37" t="s">
        <v>593</v>
      </c>
      <c r="B40" s="37">
        <v>8</v>
      </c>
      <c r="C40" s="38" t="s">
        <v>1263</v>
      </c>
      <c r="D40" s="37" t="s">
        <v>595</v>
      </c>
      <c r="E40" s="39" t="s">
        <v>1264</v>
      </c>
      <c r="F40" s="40" t="s">
        <v>850</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1265</v>
      </c>
      <c r="D48" s="37" t="s">
        <v>595</v>
      </c>
      <c r="E48" s="39" t="s">
        <v>1266</v>
      </c>
      <c r="F48" s="40" t="s">
        <v>624</v>
      </c>
      <c r="G48" s="41">
        <v>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1267</v>
      </c>
      <c r="F51" s="46"/>
      <c r="G51" s="46"/>
      <c r="H51" s="46"/>
      <c r="I51" s="46"/>
      <c r="J51" s="48"/>
    </row>
    <row r="52">
      <c r="A52" s="37" t="s">
        <v>593</v>
      </c>
      <c r="B52" s="37">
        <v>11</v>
      </c>
      <c r="C52" s="38" t="s">
        <v>1268</v>
      </c>
      <c r="D52" s="37" t="s">
        <v>595</v>
      </c>
      <c r="E52" s="39" t="s">
        <v>1269</v>
      </c>
      <c r="F52" s="40" t="s">
        <v>624</v>
      </c>
      <c r="G52" s="41">
        <v>16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1270</v>
      </c>
      <c r="F55" s="46"/>
      <c r="G55" s="46"/>
      <c r="H55" s="46"/>
      <c r="I55" s="46"/>
      <c r="J55" s="48"/>
    </row>
    <row r="56">
      <c r="A56" s="37" t="s">
        <v>593</v>
      </c>
      <c r="B56" s="37">
        <v>12</v>
      </c>
      <c r="C56" s="38" t="s">
        <v>1066</v>
      </c>
      <c r="D56" s="37" t="s">
        <v>595</v>
      </c>
      <c r="E56" s="39" t="s">
        <v>1067</v>
      </c>
      <c r="F56" s="40" t="s">
        <v>624</v>
      </c>
      <c r="G56" s="41">
        <v>112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75">
      <c r="A59" s="37" t="s">
        <v>601</v>
      </c>
      <c r="B59" s="45"/>
      <c r="C59" s="46"/>
      <c r="D59" s="46"/>
      <c r="E59" s="39" t="s">
        <v>1271</v>
      </c>
      <c r="F59" s="46"/>
      <c r="G59" s="46"/>
      <c r="H59" s="46"/>
      <c r="I59" s="46"/>
      <c r="J59" s="48"/>
    </row>
    <row r="60">
      <c r="A60" s="37" t="s">
        <v>593</v>
      </c>
      <c r="B60" s="37">
        <v>13</v>
      </c>
      <c r="C60" s="38" t="s">
        <v>1272</v>
      </c>
      <c r="D60" s="37" t="s">
        <v>595</v>
      </c>
      <c r="E60" s="39" t="s">
        <v>1273</v>
      </c>
      <c r="F60" s="40" t="s">
        <v>850</v>
      </c>
      <c r="G60" s="41">
        <v>13</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1274</v>
      </c>
      <c r="F63" s="46"/>
      <c r="G63" s="46"/>
      <c r="H63" s="46"/>
      <c r="I63" s="46"/>
      <c r="J63" s="48"/>
    </row>
    <row r="64">
      <c r="A64" s="37" t="s">
        <v>593</v>
      </c>
      <c r="B64" s="37">
        <v>14</v>
      </c>
      <c r="C64" s="38" t="s">
        <v>1275</v>
      </c>
      <c r="D64" s="37" t="s">
        <v>595</v>
      </c>
      <c r="E64" s="39" t="s">
        <v>1276</v>
      </c>
      <c r="F64" s="40" t="s">
        <v>850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20">
      <c r="A67" s="37" t="s">
        <v>601</v>
      </c>
      <c r="B67" s="45"/>
      <c r="C67" s="46"/>
      <c r="D67" s="46"/>
      <c r="E67" s="39" t="s">
        <v>1277</v>
      </c>
      <c r="F67" s="46"/>
      <c r="G67" s="46"/>
      <c r="H67" s="46"/>
      <c r="I67" s="46"/>
      <c r="J67" s="48"/>
    </row>
    <row r="68">
      <c r="A68" s="37" t="s">
        <v>593</v>
      </c>
      <c r="B68" s="37">
        <v>15</v>
      </c>
      <c r="C68" s="38" t="s">
        <v>1278</v>
      </c>
      <c r="D68" s="37" t="s">
        <v>595</v>
      </c>
      <c r="E68" s="39" t="s">
        <v>1279</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225">
      <c r="A71" s="37" t="s">
        <v>601</v>
      </c>
      <c r="B71" s="45"/>
      <c r="C71" s="46"/>
      <c r="D71" s="46"/>
      <c r="E71" s="39" t="s">
        <v>1280</v>
      </c>
      <c r="F71" s="46"/>
      <c r="G71" s="46"/>
      <c r="H71" s="46"/>
      <c r="I71" s="46"/>
      <c r="J71" s="48"/>
    </row>
    <row r="72">
      <c r="A72" s="37" t="s">
        <v>593</v>
      </c>
      <c r="B72" s="37">
        <v>16</v>
      </c>
      <c r="C72" s="38" t="s">
        <v>1281</v>
      </c>
      <c r="D72" s="37" t="s">
        <v>595</v>
      </c>
      <c r="E72" s="39" t="s">
        <v>1282</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1283</v>
      </c>
      <c r="F75" s="46"/>
      <c r="G75" s="46"/>
      <c r="H75" s="46"/>
      <c r="I75" s="46"/>
      <c r="J75" s="48"/>
    </row>
    <row r="76">
      <c r="A76" s="37" t="s">
        <v>593</v>
      </c>
      <c r="B76" s="37">
        <v>17</v>
      </c>
      <c r="C76" s="38" t="s">
        <v>1284</v>
      </c>
      <c r="D76" s="37" t="s">
        <v>595</v>
      </c>
      <c r="E76" s="39" t="s">
        <v>1285</v>
      </c>
      <c r="F76" s="40" t="s">
        <v>850</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1201</v>
      </c>
      <c r="F79" s="46"/>
      <c r="G79" s="46"/>
      <c r="H79" s="46"/>
      <c r="I79" s="46"/>
      <c r="J79" s="48"/>
    </row>
    <row r="80">
      <c r="A80" s="37" t="s">
        <v>593</v>
      </c>
      <c r="B80" s="37">
        <v>18</v>
      </c>
      <c r="C80" s="38" t="s">
        <v>1286</v>
      </c>
      <c r="D80" s="37" t="s">
        <v>595</v>
      </c>
      <c r="E80" s="39" t="s">
        <v>1287</v>
      </c>
      <c r="F80" s="40" t="s">
        <v>850</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1081</v>
      </c>
      <c r="F83" s="46"/>
      <c r="G83" s="46"/>
      <c r="H83" s="46"/>
      <c r="I83" s="46"/>
      <c r="J83" s="48"/>
    </row>
    <row r="84">
      <c r="A84" s="37" t="s">
        <v>593</v>
      </c>
      <c r="B84" s="37">
        <v>19</v>
      </c>
      <c r="C84" s="38" t="s">
        <v>1288</v>
      </c>
      <c r="D84" s="37" t="s">
        <v>595</v>
      </c>
      <c r="E84" s="39" t="s">
        <v>1289</v>
      </c>
      <c r="F84" s="40" t="s">
        <v>850</v>
      </c>
      <c r="G84" s="41">
        <v>45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25">
      <c r="A87" s="37" t="s">
        <v>601</v>
      </c>
      <c r="B87" s="45"/>
      <c r="C87" s="46"/>
      <c r="D87" s="46"/>
      <c r="E87" s="39" t="s">
        <v>1290</v>
      </c>
      <c r="F87" s="46"/>
      <c r="G87" s="46"/>
      <c r="H87" s="46"/>
      <c r="I87" s="46"/>
      <c r="J87" s="48"/>
    </row>
    <row r="88">
      <c r="A88" s="37" t="s">
        <v>593</v>
      </c>
      <c r="B88" s="37">
        <v>20</v>
      </c>
      <c r="C88" s="38" t="s">
        <v>1291</v>
      </c>
      <c r="D88" s="37" t="s">
        <v>595</v>
      </c>
      <c r="E88" s="39" t="s">
        <v>1292</v>
      </c>
      <c r="F88" s="40" t="s">
        <v>850</v>
      </c>
      <c r="G88" s="41">
        <v>45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1293</v>
      </c>
      <c r="D92" s="37" t="s">
        <v>595</v>
      </c>
      <c r="E92" s="39" t="s">
        <v>1294</v>
      </c>
      <c r="F92" s="40" t="s">
        <v>850</v>
      </c>
      <c r="G92" s="41">
        <v>78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1295</v>
      </c>
      <c r="F95" s="46"/>
      <c r="G95" s="46"/>
      <c r="H95" s="46"/>
      <c r="I95" s="46"/>
      <c r="J95" s="48"/>
    </row>
    <row r="96">
      <c r="A96" s="37" t="s">
        <v>593</v>
      </c>
      <c r="B96" s="37">
        <v>22</v>
      </c>
      <c r="C96" s="38" t="s">
        <v>1296</v>
      </c>
      <c r="D96" s="37" t="s">
        <v>595</v>
      </c>
      <c r="E96" s="39" t="s">
        <v>1297</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1298</v>
      </c>
      <c r="D100" s="37" t="s">
        <v>595</v>
      </c>
      <c r="E100" s="39" t="s">
        <v>1299</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1300</v>
      </c>
      <c r="D104" s="37" t="s">
        <v>595</v>
      </c>
      <c r="E104" s="39" t="s">
        <v>1301</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35">
      <c r="A107" s="37" t="s">
        <v>601</v>
      </c>
      <c r="B107" s="45"/>
      <c r="C107" s="46"/>
      <c r="D107" s="46"/>
      <c r="E107" s="39" t="s">
        <v>1212</v>
      </c>
      <c r="F107" s="46"/>
      <c r="G107" s="46"/>
      <c r="H107" s="46"/>
      <c r="I107" s="46"/>
      <c r="J107" s="48"/>
    </row>
    <row r="108">
      <c r="A108" s="37" t="s">
        <v>593</v>
      </c>
      <c r="B108" s="37">
        <v>25</v>
      </c>
      <c r="C108" s="38" t="s">
        <v>1302</v>
      </c>
      <c r="D108" s="37" t="s">
        <v>595</v>
      </c>
      <c r="E108" s="39" t="s">
        <v>1303</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50">
      <c r="A111" s="37" t="s">
        <v>601</v>
      </c>
      <c r="B111" s="45"/>
      <c r="C111" s="46"/>
      <c r="D111" s="46"/>
      <c r="E111" s="39" t="s">
        <v>1304</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ht="30">
      <c r="A120" s="37" t="s">
        <v>593</v>
      </c>
      <c r="B120" s="37">
        <v>28</v>
      </c>
      <c r="C120" s="38" t="s">
        <v>1311</v>
      </c>
      <c r="D120" s="37" t="s">
        <v>595</v>
      </c>
      <c r="E120" s="39" t="s">
        <v>1312</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65">
      <c r="A123" s="37" t="s">
        <v>601</v>
      </c>
      <c r="B123" s="45"/>
      <c r="C123" s="46"/>
      <c r="D123" s="46"/>
      <c r="E123" s="39" t="s">
        <v>1313</v>
      </c>
      <c r="F123" s="46"/>
      <c r="G123" s="46"/>
      <c r="H123" s="46"/>
      <c r="I123" s="46"/>
      <c r="J123" s="48"/>
    </row>
    <row r="124">
      <c r="A124" s="37" t="s">
        <v>593</v>
      </c>
      <c r="B124" s="37">
        <v>29</v>
      </c>
      <c r="C124" s="38" t="s">
        <v>1314</v>
      </c>
      <c r="D124" s="37" t="s">
        <v>595</v>
      </c>
      <c r="E124" s="39" t="s">
        <v>1315</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20">
      <c r="A127" s="37" t="s">
        <v>601</v>
      </c>
      <c r="B127" s="45"/>
      <c r="C127" s="46"/>
      <c r="D127" s="46"/>
      <c r="E127" s="39" t="s">
        <v>1316</v>
      </c>
      <c r="F127" s="46"/>
      <c r="G127" s="46"/>
      <c r="H127" s="46"/>
      <c r="I127" s="46"/>
      <c r="J127" s="48"/>
    </row>
    <row r="128">
      <c r="A128" s="37" t="s">
        <v>593</v>
      </c>
      <c r="B128" s="37">
        <v>30</v>
      </c>
      <c r="C128" s="38" t="s">
        <v>1317</v>
      </c>
      <c r="D128" s="37" t="s">
        <v>595</v>
      </c>
      <c r="E128" s="39" t="s">
        <v>1318</v>
      </c>
      <c r="F128" s="40" t="s">
        <v>850</v>
      </c>
      <c r="G128" s="41">
        <v>12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1319</v>
      </c>
      <c r="F131" s="46"/>
      <c r="G131" s="46"/>
      <c r="H131" s="46"/>
      <c r="I131" s="46"/>
      <c r="J131" s="48"/>
    </row>
    <row r="132">
      <c r="A132" s="37" t="s">
        <v>593</v>
      </c>
      <c r="B132" s="37">
        <v>31</v>
      </c>
      <c r="C132" s="38" t="s">
        <v>1320</v>
      </c>
      <c r="D132" s="37" t="s">
        <v>595</v>
      </c>
      <c r="E132" s="39" t="s">
        <v>1321</v>
      </c>
      <c r="F132" s="40" t="s">
        <v>850</v>
      </c>
      <c r="G132" s="41">
        <v>12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1319</v>
      </c>
      <c r="F135" s="46"/>
      <c r="G135" s="46"/>
      <c r="H135" s="46"/>
      <c r="I135" s="46"/>
      <c r="J135" s="48"/>
    </row>
    <row r="136">
      <c r="A136" s="37" t="s">
        <v>593</v>
      </c>
      <c r="B136" s="37">
        <v>32</v>
      </c>
      <c r="C136" s="38" t="s">
        <v>1322</v>
      </c>
      <c r="D136" s="37" t="s">
        <v>595</v>
      </c>
      <c r="E136" s="39" t="s">
        <v>1323</v>
      </c>
      <c r="F136" s="40" t="s">
        <v>850</v>
      </c>
      <c r="G136" s="41">
        <v>24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1324</v>
      </c>
      <c r="F139" s="46"/>
      <c r="G139" s="46"/>
      <c r="H139" s="46"/>
      <c r="I139" s="46"/>
      <c r="J139" s="48"/>
    </row>
    <row r="140">
      <c r="A140" s="37" t="s">
        <v>593</v>
      </c>
      <c r="B140" s="37">
        <v>33</v>
      </c>
      <c r="C140" s="38" t="s">
        <v>1325</v>
      </c>
      <c r="D140" s="37" t="s">
        <v>595</v>
      </c>
      <c r="E140" s="39" t="s">
        <v>1326</v>
      </c>
      <c r="F140" s="40" t="s">
        <v>850</v>
      </c>
      <c r="G140" s="41">
        <v>12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1327</v>
      </c>
      <c r="F143" s="46"/>
      <c r="G143" s="46"/>
      <c r="H143" s="46"/>
      <c r="I143" s="46"/>
      <c r="J143" s="48"/>
    </row>
    <row r="144">
      <c r="A144" s="37" t="s">
        <v>593</v>
      </c>
      <c r="B144" s="37">
        <v>34</v>
      </c>
      <c r="C144" s="38" t="s">
        <v>1328</v>
      </c>
      <c r="D144" s="37" t="s">
        <v>595</v>
      </c>
      <c r="E144" s="39" t="s">
        <v>1329</v>
      </c>
      <c r="F144" s="40" t="s">
        <v>850</v>
      </c>
      <c r="G144" s="41">
        <v>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1316</v>
      </c>
      <c r="F147" s="46"/>
      <c r="G147" s="46"/>
      <c r="H147" s="46"/>
      <c r="I147" s="46"/>
      <c r="J147" s="48"/>
    </row>
    <row r="148">
      <c r="A148" s="37" t="s">
        <v>593</v>
      </c>
      <c r="B148" s="37">
        <v>35</v>
      </c>
      <c r="C148" s="38" t="s">
        <v>1330</v>
      </c>
      <c r="D148" s="37" t="s">
        <v>595</v>
      </c>
      <c r="E148" s="39" t="s">
        <v>1331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65">
      <c r="A151" s="37" t="s">
        <v>601</v>
      </c>
      <c r="B151" s="45"/>
      <c r="C151" s="46"/>
      <c r="D151" s="46"/>
      <c r="E151" s="39" t="s">
        <v>1332</v>
      </c>
      <c r="F151" s="46"/>
      <c r="G151" s="46"/>
      <c r="H151" s="46"/>
      <c r="I151" s="46"/>
      <c r="J151" s="48"/>
    </row>
    <row r="152">
      <c r="A152" s="37" t="s">
        <v>593</v>
      </c>
      <c r="B152" s="37">
        <v>36</v>
      </c>
      <c r="C152" s="38" t="s">
        <v>1333</v>
      </c>
      <c r="D152" s="37" t="s">
        <v>595</v>
      </c>
      <c r="E152" s="39" t="s">
        <v>1334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20">
      <c r="A155" s="37" t="s">
        <v>601</v>
      </c>
      <c r="B155" s="45"/>
      <c r="C155" s="46"/>
      <c r="D155" s="46"/>
      <c r="E155" s="39" t="s">
        <v>1316</v>
      </c>
      <c r="F155" s="46"/>
      <c r="G155" s="46"/>
      <c r="H155" s="46"/>
      <c r="I155" s="46"/>
      <c r="J155" s="48"/>
    </row>
    <row r="156">
      <c r="A156" s="37" t="s">
        <v>593</v>
      </c>
      <c r="B156" s="37">
        <v>37</v>
      </c>
      <c r="C156" s="38" t="s">
        <v>1335</v>
      </c>
      <c r="D156" s="37" t="s">
        <v>595</v>
      </c>
      <c r="E156" s="39" t="s">
        <v>1336</v>
      </c>
      <c r="F156" s="40" t="s">
        <v>1337</v>
      </c>
      <c r="G156" s="41">
        <v>1.6259999999999999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80">
      <c r="A159" s="37" t="s">
        <v>601</v>
      </c>
      <c r="B159" s="45"/>
      <c r="C159" s="46"/>
      <c r="D159" s="46"/>
      <c r="E159" s="39" t="s">
        <v>1381</v>
      </c>
      <c r="F159" s="46"/>
      <c r="G159" s="46"/>
      <c r="H159" s="46"/>
      <c r="I159" s="46"/>
      <c r="J159" s="48"/>
    </row>
    <row r="160">
      <c r="A160" s="37" t="s">
        <v>593</v>
      </c>
      <c r="B160" s="37">
        <v>38</v>
      </c>
      <c r="C160" s="38" t="s">
        <v>1339</v>
      </c>
      <c r="D160" s="37" t="s">
        <v>595</v>
      </c>
      <c r="E160" s="39" t="s">
        <v>1340</v>
      </c>
      <c r="F160" s="40" t="s">
        <v>1337</v>
      </c>
      <c r="G160" s="41">
        <v>1.6259999999999999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1382</v>
      </c>
      <c r="F163" s="46"/>
      <c r="G163" s="46"/>
      <c r="H163" s="46"/>
      <c r="I163" s="46"/>
      <c r="J163" s="48"/>
    </row>
    <row r="164" ht="30">
      <c r="A164" s="37" t="s">
        <v>593</v>
      </c>
      <c r="B164" s="37">
        <v>39</v>
      </c>
      <c r="C164" s="38" t="s">
        <v>1342</v>
      </c>
      <c r="D164" s="37" t="s">
        <v>595</v>
      </c>
      <c r="E164" s="39" t="s">
        <v>1343</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35">
      <c r="A167" s="37" t="s">
        <v>601</v>
      </c>
      <c r="B167" s="45"/>
      <c r="C167" s="46"/>
      <c r="D167" s="46"/>
      <c r="E167" s="39" t="s">
        <v>1345</v>
      </c>
      <c r="F167" s="46"/>
      <c r="G167" s="46"/>
      <c r="H167" s="46"/>
      <c r="I167" s="46"/>
      <c r="J167" s="48"/>
    </row>
    <row r="168">
      <c r="A168" s="37" t="s">
        <v>593</v>
      </c>
      <c r="B168" s="37">
        <v>40</v>
      </c>
      <c r="C168" s="38" t="s">
        <v>1346</v>
      </c>
      <c r="D168" s="37" t="s">
        <v>595</v>
      </c>
      <c r="E168" s="39" t="s">
        <v>1347</v>
      </c>
      <c r="F168" s="40" t="s">
        <v>1344</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1348</v>
      </c>
      <c r="F171" s="46"/>
      <c r="G171" s="46"/>
      <c r="H171" s="46"/>
      <c r="I171" s="46"/>
      <c r="J171" s="48"/>
    </row>
    <row r="172" ht="30">
      <c r="A172" s="37" t="s">
        <v>593</v>
      </c>
      <c r="B172" s="37">
        <v>41</v>
      </c>
      <c r="C172" s="38" t="s">
        <v>1349</v>
      </c>
      <c r="D172" s="37" t="s">
        <v>595</v>
      </c>
      <c r="E172" s="39" t="s">
        <v>1350</v>
      </c>
      <c r="F172" s="40" t="s">
        <v>1344</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1351</v>
      </c>
      <c r="F175" s="46"/>
      <c r="G175" s="46"/>
      <c r="H175" s="46"/>
      <c r="I175" s="46"/>
      <c r="J175" s="48"/>
    </row>
    <row r="176">
      <c r="A176" s="37" t="s">
        <v>593</v>
      </c>
      <c r="B176" s="37">
        <v>42</v>
      </c>
      <c r="C176" s="38" t="s">
        <v>1352</v>
      </c>
      <c r="D176" s="37" t="s">
        <v>595</v>
      </c>
      <c r="E176" s="39" t="s">
        <v>1353</v>
      </c>
      <c r="F176" s="40" t="s">
        <v>1344</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50">
      <c r="A179" s="37" t="s">
        <v>601</v>
      </c>
      <c r="B179" s="45"/>
      <c r="C179" s="46"/>
      <c r="D179" s="46"/>
      <c r="E179" s="39" t="s">
        <v>1354</v>
      </c>
      <c r="F179" s="46"/>
      <c r="G179" s="46"/>
      <c r="H179" s="46"/>
      <c r="I179" s="46"/>
      <c r="J179" s="48"/>
    </row>
    <row r="180">
      <c r="A180" s="37" t="s">
        <v>593</v>
      </c>
      <c r="B180" s="37">
        <v>43</v>
      </c>
      <c r="C180" s="38" t="s">
        <v>1355</v>
      </c>
      <c r="D180" s="37" t="s">
        <v>595</v>
      </c>
      <c r="E180" s="39" t="s">
        <v>1356</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90">
      <c r="A183" s="37" t="s">
        <v>601</v>
      </c>
      <c r="B183" s="45"/>
      <c r="C183" s="46"/>
      <c r="D183" s="46"/>
      <c r="E183" s="39" t="s">
        <v>1357</v>
      </c>
      <c r="F183" s="46"/>
      <c r="G183" s="46"/>
      <c r="H183" s="46"/>
      <c r="I183" s="46"/>
      <c r="J183" s="48"/>
    </row>
    <row r="184">
      <c r="A184" s="37" t="s">
        <v>593</v>
      </c>
      <c r="B184" s="37">
        <v>44</v>
      </c>
      <c r="C184" s="38" t="s">
        <v>1358</v>
      </c>
      <c r="D184" s="37" t="s">
        <v>595</v>
      </c>
      <c r="E184" s="39" t="s">
        <v>1359</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65">
      <c r="A187" s="37" t="s">
        <v>601</v>
      </c>
      <c r="B187" s="45"/>
      <c r="C187" s="46"/>
      <c r="D187" s="46"/>
      <c r="E187" s="39" t="s">
        <v>1360</v>
      </c>
      <c r="F187" s="46"/>
      <c r="G187" s="46"/>
      <c r="H187" s="46"/>
      <c r="I187" s="46"/>
      <c r="J187" s="48"/>
    </row>
    <row r="188">
      <c r="A188" s="37" t="s">
        <v>593</v>
      </c>
      <c r="B188" s="37">
        <v>45</v>
      </c>
      <c r="C188" s="38" t="s">
        <v>1361</v>
      </c>
      <c r="D188" s="37" t="s">
        <v>595</v>
      </c>
      <c r="E188" s="39" t="s">
        <v>1362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50">
      <c r="A191" s="37" t="s">
        <v>601</v>
      </c>
      <c r="B191" s="45"/>
      <c r="C191" s="46"/>
      <c r="D191" s="46"/>
      <c r="E191" s="39" t="s">
        <v>1363</v>
      </c>
      <c r="F191" s="46"/>
      <c r="G191" s="46"/>
      <c r="H191" s="46"/>
      <c r="I191" s="46"/>
      <c r="J191" s="48"/>
    </row>
    <row r="192">
      <c r="A192" s="37" t="s">
        <v>593</v>
      </c>
      <c r="B192" s="37">
        <v>46</v>
      </c>
      <c r="C192" s="38" t="s">
        <v>1242</v>
      </c>
      <c r="D192" s="37" t="s">
        <v>595</v>
      </c>
      <c r="E192" s="39" t="s">
        <v>1243</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50">
      <c r="A195" s="37" t="s">
        <v>601</v>
      </c>
      <c r="B195" s="45"/>
      <c r="C195" s="46"/>
      <c r="D195" s="46"/>
      <c r="E195" s="39" t="s">
        <v>1363</v>
      </c>
      <c r="F195" s="46"/>
      <c r="G195" s="46"/>
      <c r="H195" s="46"/>
      <c r="I195" s="46"/>
      <c r="J195" s="48"/>
    </row>
    <row r="196">
      <c r="A196" s="31" t="s">
        <v>591</v>
      </c>
      <c r="B196" s="32"/>
      <c r="C196" s="33" t="s">
        <v>1364</v>
      </c>
      <c r="D196" s="34"/>
      <c r="E196" s="31" t="s">
        <v>986</v>
      </c>
      <c r="F196" s="34"/>
      <c r="G196" s="34"/>
      <c r="H196" s="34"/>
      <c r="I196" s="35">
        <f>SUMIFS(I197:I236,A197:A236,"P")</f>
        <v>0</v>
      </c>
      <c r="J196" s="36"/>
    </row>
    <row r="197">
      <c r="A197" s="37" t="s">
        <v>593</v>
      </c>
      <c r="B197" s="37">
        <v>47</v>
      </c>
      <c r="C197" s="38" t="s">
        <v>1365</v>
      </c>
      <c r="D197" s="37" t="s">
        <v>595</v>
      </c>
      <c r="E197" s="39" t="s">
        <v>988</v>
      </c>
      <c r="F197" s="40" t="s">
        <v>989</v>
      </c>
      <c r="G197" s="41">
        <v>3.3999999999999999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1383</v>
      </c>
      <c r="F200" s="46"/>
      <c r="G200" s="46"/>
      <c r="H200" s="46"/>
      <c r="I200" s="46"/>
      <c r="J200" s="48"/>
    </row>
    <row r="201">
      <c r="A201" s="37" t="s">
        <v>593</v>
      </c>
      <c r="B201" s="37">
        <v>48</v>
      </c>
      <c r="C201" s="38" t="s">
        <v>992</v>
      </c>
      <c r="D201" s="37" t="s">
        <v>595</v>
      </c>
      <c r="E201" s="39" t="s">
        <v>993</v>
      </c>
      <c r="F201" s="40" t="s">
        <v>989</v>
      </c>
      <c r="G201" s="41">
        <v>3.3999999999999999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1384</v>
      </c>
      <c r="F204" s="46"/>
      <c r="G204" s="46"/>
      <c r="H204" s="46"/>
      <c r="I204" s="46"/>
      <c r="J204" s="48"/>
    </row>
    <row r="205">
      <c r="A205" s="37" t="s">
        <v>593</v>
      </c>
      <c r="B205" s="37">
        <v>49</v>
      </c>
      <c r="C205" s="38" t="s">
        <v>998</v>
      </c>
      <c r="D205" s="37" t="s">
        <v>595</v>
      </c>
      <c r="E205" s="39" t="s">
        <v>999</v>
      </c>
      <c r="F205" s="40" t="s">
        <v>641</v>
      </c>
      <c r="G205" s="41">
        <v>8.0999999999999996</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1385</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4.0499999999999998</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40">
      <c r="A212" s="37" t="s">
        <v>601</v>
      </c>
      <c r="B212" s="45"/>
      <c r="C212" s="46"/>
      <c r="D212" s="46"/>
      <c r="E212" s="39" t="s">
        <v>1386</v>
      </c>
      <c r="F212" s="46"/>
      <c r="G212" s="46"/>
      <c r="H212" s="46"/>
      <c r="I212" s="46"/>
      <c r="J212" s="48"/>
    </row>
    <row r="213">
      <c r="A213" s="37" t="s">
        <v>593</v>
      </c>
      <c r="B213" s="37">
        <v>51</v>
      </c>
      <c r="C213" s="38" t="s">
        <v>1006</v>
      </c>
      <c r="D213" s="37" t="s">
        <v>595</v>
      </c>
      <c r="E213" s="39" t="s">
        <v>1007</v>
      </c>
      <c r="F213" s="40" t="s">
        <v>641</v>
      </c>
      <c r="G213" s="41">
        <v>4.0499999999999998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85">
      <c r="A216" s="37" t="s">
        <v>601</v>
      </c>
      <c r="B216" s="45"/>
      <c r="C216" s="46"/>
      <c r="D216" s="46"/>
      <c r="E216" s="39" t="s">
        <v>1387</v>
      </c>
      <c r="F216" s="46"/>
      <c r="G216" s="46"/>
      <c r="H216" s="46"/>
      <c r="I216" s="46"/>
      <c r="J216" s="48"/>
    </row>
    <row r="217">
      <c r="A217" s="37" t="s">
        <v>593</v>
      </c>
      <c r="B217" s="37">
        <v>52</v>
      </c>
      <c r="C217" s="38" t="s">
        <v>1009</v>
      </c>
      <c r="D217" s="37" t="s">
        <v>595</v>
      </c>
      <c r="E217" s="39" t="s">
        <v>1010</v>
      </c>
      <c r="F217" s="40" t="s">
        <v>650</v>
      </c>
      <c r="G217" s="41">
        <v>16.199999999999999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60">
      <c r="A220" s="37" t="s">
        <v>601</v>
      </c>
      <c r="B220" s="45"/>
      <c r="C220" s="46"/>
      <c r="D220" s="46"/>
      <c r="E220" s="39" t="s">
        <v>1388</v>
      </c>
      <c r="F220" s="46"/>
      <c r="G220" s="46"/>
      <c r="H220" s="46"/>
      <c r="I220" s="46"/>
      <c r="J220" s="48"/>
    </row>
    <row r="221">
      <c r="A221" s="37" t="s">
        <v>593</v>
      </c>
      <c r="B221" s="37">
        <v>53</v>
      </c>
      <c r="C221" s="38" t="s">
        <v>1013</v>
      </c>
      <c r="D221" s="37" t="s">
        <v>595</v>
      </c>
      <c r="E221" s="39" t="s">
        <v>1014</v>
      </c>
      <c r="F221" s="40" t="s">
        <v>1003</v>
      </c>
      <c r="G221" s="41">
        <v>18.600000000000001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60">
      <c r="A224" s="37" t="s">
        <v>601</v>
      </c>
      <c r="B224" s="45"/>
      <c r="C224" s="46"/>
      <c r="D224" s="46"/>
      <c r="E224" s="39" t="s">
        <v>1372</v>
      </c>
      <c r="F224" s="46"/>
      <c r="G224" s="46"/>
      <c r="H224" s="46"/>
      <c r="I224" s="46"/>
      <c r="J224" s="48"/>
    </row>
    <row r="225">
      <c r="A225" s="37" t="s">
        <v>593</v>
      </c>
      <c r="B225" s="37">
        <v>54</v>
      </c>
      <c r="C225" s="38" t="s">
        <v>1016</v>
      </c>
      <c r="D225" s="37" t="s">
        <v>595</v>
      </c>
      <c r="E225" s="39" t="s">
        <v>1017</v>
      </c>
      <c r="F225" s="40" t="s">
        <v>1003</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30">
      <c r="A228" s="37" t="s">
        <v>601</v>
      </c>
      <c r="B228" s="45"/>
      <c r="C228" s="46"/>
      <c r="D228" s="46"/>
      <c r="E228" s="39" t="s">
        <v>1150</v>
      </c>
      <c r="F228" s="46"/>
      <c r="G228" s="46"/>
      <c r="H228" s="46"/>
      <c r="I228" s="46"/>
      <c r="J228" s="48"/>
    </row>
    <row r="229">
      <c r="A229" s="37" t="s">
        <v>593</v>
      </c>
      <c r="B229" s="37">
        <v>55</v>
      </c>
      <c r="C229" s="38" t="s">
        <v>1373</v>
      </c>
      <c r="D229" s="37" t="s">
        <v>595</v>
      </c>
      <c r="E229" s="39" t="s">
        <v>1374</v>
      </c>
      <c r="F229" s="40" t="s">
        <v>1003</v>
      </c>
      <c r="G229" s="41">
        <v>18.600000000000001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05">
      <c r="A232" s="37" t="s">
        <v>601</v>
      </c>
      <c r="B232" s="45"/>
      <c r="C232" s="46"/>
      <c r="D232" s="46"/>
      <c r="E232" s="39" t="s">
        <v>1375</v>
      </c>
      <c r="F232" s="46"/>
      <c r="G232" s="46"/>
      <c r="H232" s="46"/>
      <c r="I232" s="46"/>
      <c r="J232" s="48"/>
    </row>
    <row r="233">
      <c r="A233" s="37" t="s">
        <v>593</v>
      </c>
      <c r="B233" s="37">
        <v>56</v>
      </c>
      <c r="C233" s="38" t="s">
        <v>1376</v>
      </c>
      <c r="D233" s="37" t="s">
        <v>595</v>
      </c>
      <c r="E233" s="39" t="s">
        <v>1377</v>
      </c>
      <c r="F233" s="40" t="s">
        <v>1003</v>
      </c>
      <c r="G233" s="41">
        <v>400</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1378</v>
      </c>
      <c r="F236" s="46"/>
      <c r="G236" s="46"/>
      <c r="H236" s="46"/>
      <c r="I236" s="46"/>
      <c r="J236" s="48"/>
    </row>
    <row r="237">
      <c r="A237" s="31" t="s">
        <v>591</v>
      </c>
      <c r="B237" s="32"/>
      <c r="C237" s="33" t="s">
        <v>1122</v>
      </c>
      <c r="D237" s="34"/>
      <c r="E237" s="31" t="s">
        <v>1123</v>
      </c>
      <c r="F237" s="34"/>
      <c r="G237" s="34"/>
      <c r="H237" s="34"/>
      <c r="I237" s="35">
        <f>SUMIFS(I238:I257,A238:A257,"P")</f>
        <v>0</v>
      </c>
      <c r="J237" s="36"/>
    </row>
    <row r="238" ht="45">
      <c r="A238" s="37" t="s">
        <v>593</v>
      </c>
      <c r="B238" s="37">
        <v>57</v>
      </c>
      <c r="C238" s="38" t="s">
        <v>1124</v>
      </c>
      <c r="D238" s="37" t="s">
        <v>1125</v>
      </c>
      <c r="E238" s="39" t="s">
        <v>1126</v>
      </c>
      <c r="F238" s="40" t="s">
        <v>1127</v>
      </c>
      <c r="G238" s="41">
        <v>1</v>
      </c>
      <c r="H238" s="42">
        <v>0</v>
      </c>
      <c r="I238" s="43">
        <f>ROUND(G238*H238,P4)</f>
        <v>0</v>
      </c>
      <c r="J238" s="37"/>
      <c r="O238" s="44">
        <f>I238*0.21</f>
        <v>0</v>
      </c>
      <c r="P238">
        <v>3</v>
      </c>
    </row>
    <row r="239" ht="30">
      <c r="A239" s="37" t="s">
        <v>598</v>
      </c>
      <c r="B239" s="45"/>
      <c r="C239" s="46"/>
      <c r="D239" s="46"/>
      <c r="E239" s="39" t="s">
        <v>1128</v>
      </c>
      <c r="F239" s="46"/>
      <c r="G239" s="46"/>
      <c r="H239" s="46"/>
      <c r="I239" s="46"/>
      <c r="J239" s="48"/>
    </row>
    <row r="240">
      <c r="A240" s="37" t="s">
        <v>599</v>
      </c>
      <c r="B240" s="45"/>
      <c r="C240" s="46"/>
      <c r="D240" s="46"/>
      <c r="E240" s="49" t="s">
        <v>990</v>
      </c>
      <c r="F240" s="46"/>
      <c r="G240" s="46"/>
      <c r="H240" s="46"/>
      <c r="I240" s="46"/>
      <c r="J240" s="48"/>
    </row>
    <row r="241" ht="120">
      <c r="A241" s="37" t="s">
        <v>601</v>
      </c>
      <c r="B241" s="45"/>
      <c r="C241" s="46"/>
      <c r="D241" s="46"/>
      <c r="E241" s="39" t="s">
        <v>1129</v>
      </c>
      <c r="F241" s="46"/>
      <c r="G241" s="46"/>
      <c r="H241" s="46"/>
      <c r="I241" s="46"/>
      <c r="J241" s="48"/>
    </row>
    <row r="242" ht="45">
      <c r="A242" s="37" t="s">
        <v>593</v>
      </c>
      <c r="B242" s="37">
        <v>58</v>
      </c>
      <c r="C242" s="38" t="s">
        <v>1130</v>
      </c>
      <c r="D242" s="37" t="s">
        <v>1131</v>
      </c>
      <c r="E242" s="39" t="s">
        <v>1132</v>
      </c>
      <c r="F242" s="40" t="s">
        <v>1127</v>
      </c>
      <c r="G242" s="41">
        <v>0.050000000000000003</v>
      </c>
      <c r="H242" s="42">
        <v>0</v>
      </c>
      <c r="I242" s="43">
        <f>ROUND(G242*H242,P4)</f>
        <v>0</v>
      </c>
      <c r="J242" s="37"/>
      <c r="O242" s="44">
        <f>I242*0.21</f>
        <v>0</v>
      </c>
      <c r="P242">
        <v>3</v>
      </c>
    </row>
    <row r="243" ht="30">
      <c r="A243" s="37" t="s">
        <v>598</v>
      </c>
      <c r="B243" s="45"/>
      <c r="C243" s="46"/>
      <c r="D243" s="46"/>
      <c r="E243" s="39" t="s">
        <v>1128</v>
      </c>
      <c r="F243" s="46"/>
      <c r="G243" s="46"/>
      <c r="H243" s="46"/>
      <c r="I243" s="46"/>
      <c r="J243" s="48"/>
    </row>
    <row r="244">
      <c r="A244" s="37" t="s">
        <v>599</v>
      </c>
      <c r="B244" s="45"/>
      <c r="C244" s="46"/>
      <c r="D244" s="46"/>
      <c r="E244" s="49" t="s">
        <v>990</v>
      </c>
      <c r="F244" s="46"/>
      <c r="G244" s="46"/>
      <c r="H244" s="46"/>
      <c r="I244" s="46"/>
      <c r="J244" s="48"/>
    </row>
    <row r="245" ht="120">
      <c r="A245" s="37" t="s">
        <v>601</v>
      </c>
      <c r="B245" s="45"/>
      <c r="C245" s="46"/>
      <c r="D245" s="46"/>
      <c r="E245" s="39" t="s">
        <v>1129</v>
      </c>
      <c r="F245" s="46"/>
      <c r="G245" s="46"/>
      <c r="H245" s="46"/>
      <c r="I245" s="46"/>
      <c r="J245" s="48"/>
    </row>
    <row r="246" ht="45">
      <c r="A246" s="37" t="s">
        <v>593</v>
      </c>
      <c r="B246" s="37">
        <v>59</v>
      </c>
      <c r="C246" s="38" t="s">
        <v>1133</v>
      </c>
      <c r="D246" s="37" t="s">
        <v>1134</v>
      </c>
      <c r="E246" s="39" t="s">
        <v>1135</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60">
      <c r="A250" s="37" t="s">
        <v>593</v>
      </c>
      <c r="B250" s="37">
        <v>60</v>
      </c>
      <c r="C250" s="38" t="s">
        <v>1136</v>
      </c>
      <c r="D250" s="37" t="s">
        <v>1137</v>
      </c>
      <c r="E250" s="39" t="s">
        <v>1138</v>
      </c>
      <c r="F250" s="40" t="s">
        <v>1127</v>
      </c>
      <c r="G250" s="41">
        <v>0.001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0.0050000000000000001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50"/>
      <c r="C257" s="51"/>
      <c r="D257" s="51"/>
      <c r="E257" s="39" t="s">
        <v>1129</v>
      </c>
      <c r="F257" s="51"/>
      <c r="G257" s="51"/>
      <c r="H257" s="51"/>
      <c r="I257" s="51"/>
      <c r="J257" s="52"/>
    </row>
  </sheetData>
  <sheetProtection sheet="1" objects="1" scenarios="1" spinCount="100000" saltValue="SD098dqD9EZsKQS1CPhtEnJGGXcdZSR3wnbVG4CfP6LMW8GHEuJfm1vhEFnXM39ySCDestKOFfsVwzQwESBSrw==" hashValue="S2Fzn5ksiuJ0JfiZ0L1N4tzooCOk+PcaaRf4DnGMRuXUhJEpcdQeJsEuzTvjlFHXhir446Thk/ee67114IKzD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1389</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1389</v>
      </c>
      <c r="D7" s="22"/>
      <c r="E7" s="23" t="s">
        <v>52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1250</v>
      </c>
      <c r="F11" s="34"/>
      <c r="G11" s="34"/>
      <c r="H11" s="34"/>
      <c r="I11" s="35">
        <f>SUMIFS(I12:I220,A12:A220,"P")</f>
        <v>0</v>
      </c>
      <c r="J11" s="36"/>
    </row>
    <row r="12">
      <c r="A12" s="37" t="s">
        <v>593</v>
      </c>
      <c r="B12" s="37">
        <v>1</v>
      </c>
      <c r="C12" s="38" t="s">
        <v>1251</v>
      </c>
      <c r="D12" s="37" t="s">
        <v>595</v>
      </c>
      <c r="E12" s="39" t="s">
        <v>1252</v>
      </c>
      <c r="F12" s="40" t="s">
        <v>850</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1391</v>
      </c>
      <c r="F15" s="46"/>
      <c r="G15" s="46"/>
      <c r="H15" s="46"/>
      <c r="I15" s="46"/>
      <c r="J15" s="48"/>
    </row>
    <row r="16" ht="30">
      <c r="A16" s="37" t="s">
        <v>593</v>
      </c>
      <c r="B16" s="37">
        <v>2</v>
      </c>
      <c r="C16" s="38" t="s">
        <v>1392</v>
      </c>
      <c r="D16" s="37" t="s">
        <v>595</v>
      </c>
      <c r="E16" s="39" t="s">
        <v>1393</v>
      </c>
      <c r="F16" s="40" t="s">
        <v>1003</v>
      </c>
      <c r="G16" s="41">
        <v>30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1394</v>
      </c>
      <c r="F19" s="46"/>
      <c r="G19" s="46"/>
      <c r="H19" s="46"/>
      <c r="I19" s="46"/>
      <c r="J19" s="48"/>
    </row>
    <row r="20">
      <c r="A20" s="37" t="s">
        <v>593</v>
      </c>
      <c r="B20" s="37">
        <v>3</v>
      </c>
      <c r="C20" s="38" t="s">
        <v>1395</v>
      </c>
      <c r="D20" s="37" t="s">
        <v>595</v>
      </c>
      <c r="E20" s="39" t="s">
        <v>1396</v>
      </c>
      <c r="F20" s="40" t="s">
        <v>1003</v>
      </c>
      <c r="G20" s="41">
        <v>68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1397</v>
      </c>
      <c r="F23" s="46"/>
      <c r="G23" s="46"/>
      <c r="H23" s="46"/>
      <c r="I23" s="46"/>
      <c r="J23" s="48"/>
    </row>
    <row r="24">
      <c r="A24" s="37" t="s">
        <v>593</v>
      </c>
      <c r="B24" s="37">
        <v>4</v>
      </c>
      <c r="C24" s="38" t="s">
        <v>1398</v>
      </c>
      <c r="D24" s="37" t="s">
        <v>595</v>
      </c>
      <c r="E24" s="39" t="s">
        <v>1399</v>
      </c>
      <c r="F24" s="40" t="s">
        <v>1003</v>
      </c>
      <c r="G24" s="41">
        <v>20</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1400</v>
      </c>
      <c r="F27" s="46"/>
      <c r="G27" s="46"/>
      <c r="H27" s="46"/>
      <c r="I27" s="46"/>
      <c r="J27" s="48"/>
    </row>
    <row r="28" ht="30">
      <c r="A28" s="37" t="s">
        <v>593</v>
      </c>
      <c r="B28" s="37">
        <v>5</v>
      </c>
      <c r="C28" s="38" t="s">
        <v>1041</v>
      </c>
      <c r="D28" s="37" t="s">
        <v>595</v>
      </c>
      <c r="E28" s="39" t="s">
        <v>1042</v>
      </c>
      <c r="F28" s="40" t="s">
        <v>850</v>
      </c>
      <c r="G28" s="41">
        <v>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1401</v>
      </c>
      <c r="F31" s="46"/>
      <c r="G31" s="46"/>
      <c r="H31" s="46"/>
      <c r="I31" s="46"/>
      <c r="J31" s="48"/>
    </row>
    <row r="32">
      <c r="A32" s="37" t="s">
        <v>593</v>
      </c>
      <c r="B32" s="37">
        <v>6</v>
      </c>
      <c r="C32" s="38" t="s">
        <v>1044</v>
      </c>
      <c r="D32" s="37" t="s">
        <v>595</v>
      </c>
      <c r="E32" s="39" t="s">
        <v>1045</v>
      </c>
      <c r="F32" s="40" t="s">
        <v>850</v>
      </c>
      <c r="G32" s="41">
        <v>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1401</v>
      </c>
      <c r="F35" s="46"/>
      <c r="G35" s="46"/>
      <c r="H35" s="46"/>
      <c r="I35" s="46"/>
      <c r="J35" s="48"/>
    </row>
    <row r="36">
      <c r="A36" s="37" t="s">
        <v>593</v>
      </c>
      <c r="B36" s="37">
        <v>7</v>
      </c>
      <c r="C36" s="38" t="s">
        <v>1402</v>
      </c>
      <c r="D36" s="37" t="s">
        <v>595</v>
      </c>
      <c r="E36" s="39" t="s">
        <v>1403</v>
      </c>
      <c r="F36" s="40" t="s">
        <v>1003</v>
      </c>
      <c r="G36" s="41">
        <v>50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20">
      <c r="A39" s="37" t="s">
        <v>601</v>
      </c>
      <c r="B39" s="45"/>
      <c r="C39" s="46"/>
      <c r="D39" s="46"/>
      <c r="E39" s="39" t="s">
        <v>1405</v>
      </c>
      <c r="F39" s="46"/>
      <c r="G39" s="46"/>
      <c r="H39" s="46"/>
      <c r="I39" s="46"/>
      <c r="J39" s="48"/>
    </row>
    <row r="40">
      <c r="A40" s="37" t="s">
        <v>593</v>
      </c>
      <c r="B40" s="37">
        <v>8</v>
      </c>
      <c r="C40" s="38" t="s">
        <v>1406</v>
      </c>
      <c r="D40" s="37" t="s">
        <v>595</v>
      </c>
      <c r="E40" s="39" t="s">
        <v>1407</v>
      </c>
      <c r="F40" s="40" t="s">
        <v>1003</v>
      </c>
      <c r="G40" s="41">
        <v>24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75">
      <c r="A43" s="37" t="s">
        <v>601</v>
      </c>
      <c r="B43" s="45"/>
      <c r="C43" s="46"/>
      <c r="D43" s="46"/>
      <c r="E43" s="39" t="s">
        <v>1408</v>
      </c>
      <c r="F43" s="46"/>
      <c r="G43" s="46"/>
      <c r="H43" s="46"/>
      <c r="I43" s="46"/>
      <c r="J43" s="48"/>
    </row>
    <row r="44" ht="30">
      <c r="A44" s="37" t="s">
        <v>593</v>
      </c>
      <c r="B44" s="37">
        <v>9</v>
      </c>
      <c r="C44" s="38" t="s">
        <v>1409</v>
      </c>
      <c r="D44" s="37" t="s">
        <v>595</v>
      </c>
      <c r="E44" s="39" t="s">
        <v>1410</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1411</v>
      </c>
      <c r="F47" s="46"/>
      <c r="G47" s="46"/>
      <c r="H47" s="46"/>
      <c r="I47" s="46"/>
      <c r="J47" s="48"/>
    </row>
    <row r="48">
      <c r="A48" s="37" t="s">
        <v>593</v>
      </c>
      <c r="B48" s="37">
        <v>10</v>
      </c>
      <c r="C48" s="38" t="s">
        <v>1189</v>
      </c>
      <c r="D48" s="37" t="s">
        <v>595</v>
      </c>
      <c r="E48" s="39" t="s">
        <v>1190</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ht="30">
      <c r="A56" s="37" t="s">
        <v>593</v>
      </c>
      <c r="B56" s="37">
        <v>12</v>
      </c>
      <c r="C56" s="38" t="s">
        <v>1063</v>
      </c>
      <c r="D56" s="37" t="s">
        <v>595</v>
      </c>
      <c r="E56" s="39" t="s">
        <v>1064</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35">
      <c r="A59" s="37" t="s">
        <v>601</v>
      </c>
      <c r="B59" s="45"/>
      <c r="C59" s="46"/>
      <c r="D59" s="46"/>
      <c r="E59" s="39" t="s">
        <v>1065</v>
      </c>
      <c r="F59" s="46"/>
      <c r="G59" s="46"/>
      <c r="H59" s="46"/>
      <c r="I59" s="46"/>
      <c r="J59" s="48"/>
    </row>
    <row r="60">
      <c r="A60" s="37" t="s">
        <v>593</v>
      </c>
      <c r="B60" s="37">
        <v>13</v>
      </c>
      <c r="C60" s="38" t="s">
        <v>1066</v>
      </c>
      <c r="D60" s="37" t="s">
        <v>595</v>
      </c>
      <c r="E60" s="39" t="s">
        <v>1067</v>
      </c>
      <c r="F60" s="40" t="s">
        <v>624</v>
      </c>
      <c r="G60" s="41">
        <v>24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75">
      <c r="A63" s="37" t="s">
        <v>601</v>
      </c>
      <c r="B63" s="45"/>
      <c r="C63" s="46"/>
      <c r="D63" s="46"/>
      <c r="E63" s="39" t="s">
        <v>1271</v>
      </c>
      <c r="F63" s="46"/>
      <c r="G63" s="46"/>
      <c r="H63" s="46"/>
      <c r="I63" s="46"/>
      <c r="J63" s="48"/>
    </row>
    <row r="64">
      <c r="A64" s="37" t="s">
        <v>593</v>
      </c>
      <c r="B64" s="37">
        <v>14</v>
      </c>
      <c r="C64" s="38" t="s">
        <v>1106</v>
      </c>
      <c r="D64" s="37" t="s">
        <v>595</v>
      </c>
      <c r="E64" s="39" t="s">
        <v>1107</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1212</v>
      </c>
      <c r="F67" s="46"/>
      <c r="G67" s="46"/>
      <c r="H67" s="46"/>
      <c r="I67" s="46"/>
      <c r="J67" s="48"/>
    </row>
    <row r="68">
      <c r="A68" s="37" t="s">
        <v>593</v>
      </c>
      <c r="B68" s="37">
        <v>15</v>
      </c>
      <c r="C68" s="38" t="s">
        <v>1109</v>
      </c>
      <c r="D68" s="37" t="s">
        <v>595</v>
      </c>
      <c r="E68" s="39" t="s">
        <v>1110</v>
      </c>
      <c r="F68" s="40" t="s">
        <v>850</v>
      </c>
      <c r="G68" s="41">
        <v>2</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1111</v>
      </c>
      <c r="F71" s="46"/>
      <c r="G71" s="46"/>
      <c r="H71" s="46"/>
      <c r="I71" s="46"/>
      <c r="J71" s="48"/>
    </row>
    <row r="72">
      <c r="A72" s="37" t="s">
        <v>593</v>
      </c>
      <c r="B72" s="37">
        <v>16</v>
      </c>
      <c r="C72" s="38" t="s">
        <v>1278</v>
      </c>
      <c r="D72" s="37" t="s">
        <v>595</v>
      </c>
      <c r="E72" s="39" t="s">
        <v>1279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210">
      <c r="A75" s="37" t="s">
        <v>601</v>
      </c>
      <c r="B75" s="45"/>
      <c r="C75" s="46"/>
      <c r="D75" s="46"/>
      <c r="E75" s="39" t="s">
        <v>1412</v>
      </c>
      <c r="F75" s="46"/>
      <c r="G75" s="46"/>
      <c r="H75" s="46"/>
      <c r="I75" s="46"/>
      <c r="J75" s="48"/>
    </row>
    <row r="76">
      <c r="A76" s="37" t="s">
        <v>593</v>
      </c>
      <c r="B76" s="37">
        <v>17</v>
      </c>
      <c r="C76" s="38" t="s">
        <v>1281</v>
      </c>
      <c r="D76" s="37" t="s">
        <v>595</v>
      </c>
      <c r="E76" s="39" t="s">
        <v>1282</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1111</v>
      </c>
      <c r="F79" s="46"/>
      <c r="G79" s="46"/>
      <c r="H79" s="46"/>
      <c r="I79" s="46"/>
      <c r="J79" s="48"/>
    </row>
    <row r="80">
      <c r="A80" s="37" t="s">
        <v>593</v>
      </c>
      <c r="B80" s="37">
        <v>18</v>
      </c>
      <c r="C80" s="38" t="s">
        <v>1293</v>
      </c>
      <c r="D80" s="37" t="s">
        <v>595</v>
      </c>
      <c r="E80" s="39" t="s">
        <v>1294</v>
      </c>
      <c r="F80" s="40" t="s">
        <v>850</v>
      </c>
      <c r="G80" s="41">
        <v>46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1295</v>
      </c>
      <c r="F83" s="46"/>
      <c r="G83" s="46"/>
      <c r="H83" s="46"/>
      <c r="I83" s="46"/>
      <c r="J83" s="48"/>
    </row>
    <row r="84">
      <c r="A84" s="37" t="s">
        <v>593</v>
      </c>
      <c r="B84" s="37">
        <v>19</v>
      </c>
      <c r="C84" s="38" t="s">
        <v>1115</v>
      </c>
      <c r="D84" s="37" t="s">
        <v>595</v>
      </c>
      <c r="E84" s="39" t="s">
        <v>1116</v>
      </c>
      <c r="F84" s="40" t="s">
        <v>1117</v>
      </c>
      <c r="G84" s="41">
        <v>8</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1413</v>
      </c>
      <c r="F87" s="46"/>
      <c r="G87" s="46"/>
      <c r="H87" s="46"/>
      <c r="I87" s="46"/>
      <c r="J87" s="48"/>
    </row>
    <row r="88">
      <c r="A88" s="37" t="s">
        <v>593</v>
      </c>
      <c r="B88" s="37">
        <v>20</v>
      </c>
      <c r="C88" s="38" t="s">
        <v>1414</v>
      </c>
      <c r="D88" s="37" t="s">
        <v>595</v>
      </c>
      <c r="E88" s="39" t="s">
        <v>1415</v>
      </c>
      <c r="F88" s="40" t="s">
        <v>663</v>
      </c>
      <c r="G88" s="41">
        <v>0.88800000000000001</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1416</v>
      </c>
      <c r="F90" s="46"/>
      <c r="G90" s="46"/>
      <c r="H90" s="46"/>
      <c r="I90" s="46"/>
      <c r="J90" s="48"/>
    </row>
    <row r="91" ht="150">
      <c r="A91" s="37" t="s">
        <v>601</v>
      </c>
      <c r="B91" s="45"/>
      <c r="C91" s="46"/>
      <c r="D91" s="46"/>
      <c r="E91" s="39" t="s">
        <v>1417</v>
      </c>
      <c r="F91" s="46"/>
      <c r="G91" s="46"/>
      <c r="H91" s="46"/>
      <c r="I91" s="46"/>
      <c r="J91" s="48"/>
    </row>
    <row r="92">
      <c r="A92" s="37" t="s">
        <v>593</v>
      </c>
      <c r="B92" s="37">
        <v>21</v>
      </c>
      <c r="C92" s="38" t="s">
        <v>1418</v>
      </c>
      <c r="D92" s="37" t="s">
        <v>595</v>
      </c>
      <c r="E92" s="39" t="s">
        <v>1419</v>
      </c>
      <c r="F92" s="40" t="s">
        <v>663</v>
      </c>
      <c r="G92" s="41">
        <v>0.88800000000000001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65">
      <c r="A95" s="37" t="s">
        <v>601</v>
      </c>
      <c r="B95" s="45"/>
      <c r="C95" s="46"/>
      <c r="D95" s="46"/>
      <c r="E95" s="39" t="s">
        <v>1420</v>
      </c>
      <c r="F95" s="46"/>
      <c r="G95" s="46"/>
      <c r="H95" s="46"/>
      <c r="I95" s="46"/>
      <c r="J95" s="48"/>
    </row>
    <row r="96">
      <c r="A96" s="37" t="s">
        <v>593</v>
      </c>
      <c r="B96" s="37">
        <v>22</v>
      </c>
      <c r="C96" s="38" t="s">
        <v>1421</v>
      </c>
      <c r="D96" s="37" t="s">
        <v>595</v>
      </c>
      <c r="E96" s="39" t="s">
        <v>1422</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1423</v>
      </c>
      <c r="F98" s="46"/>
      <c r="G98" s="46"/>
      <c r="H98" s="46"/>
      <c r="I98" s="46"/>
      <c r="J98" s="48"/>
    </row>
    <row r="99" ht="225">
      <c r="A99" s="37" t="s">
        <v>601</v>
      </c>
      <c r="B99" s="45"/>
      <c r="C99" s="46"/>
      <c r="D99" s="46"/>
      <c r="E99" s="39" t="s">
        <v>1424</v>
      </c>
      <c r="F99" s="46"/>
      <c r="G99" s="46"/>
      <c r="H99" s="46"/>
      <c r="I99" s="46"/>
      <c r="J99" s="48"/>
    </row>
    <row r="100">
      <c r="A100" s="37" t="s">
        <v>593</v>
      </c>
      <c r="B100" s="37">
        <v>23</v>
      </c>
      <c r="C100" s="38" t="s">
        <v>1425</v>
      </c>
      <c r="D100" s="37" t="s">
        <v>595</v>
      </c>
      <c r="E100" s="39" t="s">
        <v>1426</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50">
      <c r="A103" s="37" t="s">
        <v>601</v>
      </c>
      <c r="B103" s="45"/>
      <c r="C103" s="46"/>
      <c r="D103" s="46"/>
      <c r="E103" s="39" t="s">
        <v>1427</v>
      </c>
      <c r="F103" s="46"/>
      <c r="G103" s="46"/>
      <c r="H103" s="46"/>
      <c r="I103" s="46"/>
      <c r="J103" s="48"/>
    </row>
    <row r="104">
      <c r="A104" s="37" t="s">
        <v>593</v>
      </c>
      <c r="B104" s="37">
        <v>24</v>
      </c>
      <c r="C104" s="38" t="s">
        <v>1428</v>
      </c>
      <c r="D104" s="37" t="s">
        <v>595</v>
      </c>
      <c r="E104" s="39" t="s">
        <v>1429</v>
      </c>
      <c r="F104" s="40" t="s">
        <v>850</v>
      </c>
      <c r="G104" s="41">
        <v>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1430</v>
      </c>
      <c r="F106" s="46"/>
      <c r="G106" s="46"/>
      <c r="H106" s="46"/>
      <c r="I106" s="46"/>
      <c r="J106" s="48"/>
    </row>
    <row r="107" ht="150">
      <c r="A107" s="37" t="s">
        <v>601</v>
      </c>
      <c r="B107" s="45"/>
      <c r="C107" s="46"/>
      <c r="D107" s="46"/>
      <c r="E107" s="39" t="s">
        <v>1431</v>
      </c>
      <c r="F107" s="46"/>
      <c r="G107" s="46"/>
      <c r="H107" s="46"/>
      <c r="I107" s="46"/>
      <c r="J107" s="48"/>
    </row>
    <row r="108">
      <c r="A108" s="37" t="s">
        <v>593</v>
      </c>
      <c r="B108" s="37">
        <v>25</v>
      </c>
      <c r="C108" s="38" t="s">
        <v>1432</v>
      </c>
      <c r="D108" s="37" t="s">
        <v>595</v>
      </c>
      <c r="E108" s="39" t="s">
        <v>1433</v>
      </c>
      <c r="F108" s="40" t="s">
        <v>850</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1430</v>
      </c>
      <c r="F110" s="46"/>
      <c r="G110" s="46"/>
      <c r="H110" s="46"/>
      <c r="I110" s="46"/>
      <c r="J110" s="48"/>
    </row>
    <row r="111" ht="180">
      <c r="A111" s="37" t="s">
        <v>601</v>
      </c>
      <c r="B111" s="45"/>
      <c r="C111" s="46"/>
      <c r="D111" s="46"/>
      <c r="E111" s="39" t="s">
        <v>1434</v>
      </c>
      <c r="F111" s="46"/>
      <c r="G111" s="46"/>
      <c r="H111" s="46"/>
      <c r="I111" s="46"/>
      <c r="J111" s="48"/>
    </row>
    <row r="112">
      <c r="A112" s="37" t="s">
        <v>593</v>
      </c>
      <c r="B112" s="37">
        <v>53</v>
      </c>
      <c r="C112" s="38" t="s">
        <v>1435</v>
      </c>
      <c r="D112" s="37" t="s">
        <v>595</v>
      </c>
      <c r="E112" s="39" t="s">
        <v>1436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80">
      <c r="A114" s="37" t="s">
        <v>601</v>
      </c>
      <c r="B114" s="45"/>
      <c r="C114" s="46"/>
      <c r="D114" s="46"/>
      <c r="E114" s="39" t="s">
        <v>1437</v>
      </c>
      <c r="F114" s="46"/>
      <c r="G114" s="46"/>
      <c r="H114" s="46"/>
      <c r="I114" s="46"/>
      <c r="J114" s="48"/>
    </row>
    <row r="115">
      <c r="A115" s="37" t="s">
        <v>593</v>
      </c>
      <c r="B115" s="37">
        <v>26</v>
      </c>
      <c r="C115" s="38" t="s">
        <v>1438</v>
      </c>
      <c r="D115" s="37" t="s">
        <v>595</v>
      </c>
      <c r="E115" s="39" t="s">
        <v>1439</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75">
      <c r="A118" s="37" t="s">
        <v>601</v>
      </c>
      <c r="B118" s="45"/>
      <c r="C118" s="46"/>
      <c r="D118" s="46"/>
      <c r="E118" s="39" t="s">
        <v>1216</v>
      </c>
      <c r="F118" s="46"/>
      <c r="G118" s="46"/>
      <c r="H118" s="46"/>
      <c r="I118" s="46"/>
      <c r="J118" s="48"/>
    </row>
    <row r="119">
      <c r="A119" s="37" t="s">
        <v>593</v>
      </c>
      <c r="B119" s="37">
        <v>27</v>
      </c>
      <c r="C119" s="38" t="s">
        <v>1440</v>
      </c>
      <c r="D119" s="37" t="s">
        <v>595</v>
      </c>
      <c r="E119" s="39" t="s">
        <v>1441</v>
      </c>
      <c r="F119" s="40" t="s">
        <v>850</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05">
      <c r="A122" s="37" t="s">
        <v>601</v>
      </c>
      <c r="B122" s="45"/>
      <c r="C122" s="46"/>
      <c r="D122" s="46"/>
      <c r="E122" s="39" t="s">
        <v>1237</v>
      </c>
      <c r="F122" s="46"/>
      <c r="G122" s="46"/>
      <c r="H122" s="46"/>
      <c r="I122" s="46"/>
      <c r="J122" s="48"/>
    </row>
    <row r="123">
      <c r="A123" s="37" t="s">
        <v>593</v>
      </c>
      <c r="B123" s="37">
        <v>28</v>
      </c>
      <c r="C123" s="38" t="s">
        <v>1300</v>
      </c>
      <c r="D123" s="37" t="s">
        <v>595</v>
      </c>
      <c r="E123" s="39" t="s">
        <v>1301</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35">
      <c r="A126" s="37" t="s">
        <v>601</v>
      </c>
      <c r="B126" s="45"/>
      <c r="C126" s="46"/>
      <c r="D126" s="46"/>
      <c r="E126" s="39" t="s">
        <v>1212</v>
      </c>
      <c r="F126" s="46"/>
      <c r="G126" s="46"/>
      <c r="H126" s="46"/>
      <c r="I126" s="46"/>
      <c r="J126" s="48"/>
    </row>
    <row r="127">
      <c r="A127" s="37" t="s">
        <v>593</v>
      </c>
      <c r="B127" s="37">
        <v>29</v>
      </c>
      <c r="C127" s="38" t="s">
        <v>1302</v>
      </c>
      <c r="D127" s="37" t="s">
        <v>595</v>
      </c>
      <c r="E127" s="39" t="s">
        <v>1303</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150">
      <c r="A130" s="37" t="s">
        <v>601</v>
      </c>
      <c r="B130" s="45"/>
      <c r="C130" s="46"/>
      <c r="D130" s="46"/>
      <c r="E130" s="39" t="s">
        <v>1304</v>
      </c>
      <c r="F130" s="46"/>
      <c r="G130" s="46"/>
      <c r="H130" s="46"/>
      <c r="I130" s="46"/>
      <c r="J130" s="48"/>
    </row>
    <row r="131">
      <c r="A131" s="37" t="s">
        <v>593</v>
      </c>
      <c r="B131" s="37">
        <v>30</v>
      </c>
      <c r="C131" s="38" t="s">
        <v>1442</v>
      </c>
      <c r="D131" s="37" t="s">
        <v>595</v>
      </c>
      <c r="E131" s="39" t="s">
        <v>1443</v>
      </c>
      <c r="F131" s="40" t="s">
        <v>850</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135">
      <c r="A134" s="37" t="s">
        <v>601</v>
      </c>
      <c r="B134" s="45"/>
      <c r="C134" s="46"/>
      <c r="D134" s="46"/>
      <c r="E134" s="39" t="s">
        <v>1212</v>
      </c>
      <c r="F134" s="46"/>
      <c r="G134" s="46"/>
      <c r="H134" s="46"/>
      <c r="I134" s="46"/>
      <c r="J134" s="48"/>
    </row>
    <row r="135">
      <c r="A135" s="37" t="s">
        <v>593</v>
      </c>
      <c r="B135" s="37">
        <v>31</v>
      </c>
      <c r="C135" s="38" t="s">
        <v>1444</v>
      </c>
      <c r="D135" s="37" t="s">
        <v>595</v>
      </c>
      <c r="E135" s="39" t="s">
        <v>1445</v>
      </c>
      <c r="F135" s="40" t="s">
        <v>850</v>
      </c>
      <c r="G135" s="41">
        <v>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150">
      <c r="A138" s="37" t="s">
        <v>601</v>
      </c>
      <c r="B138" s="45"/>
      <c r="C138" s="46"/>
      <c r="D138" s="46"/>
      <c r="E138" s="39" t="s">
        <v>1304</v>
      </c>
      <c r="F138" s="46"/>
      <c r="G138" s="46"/>
      <c r="H138" s="46"/>
      <c r="I138" s="46"/>
      <c r="J138" s="48"/>
    </row>
    <row r="139">
      <c r="A139" s="37" t="s">
        <v>593</v>
      </c>
      <c r="B139" s="37">
        <v>51</v>
      </c>
      <c r="C139" s="38" t="s">
        <v>1446</v>
      </c>
      <c r="D139" s="37" t="s">
        <v>595</v>
      </c>
      <c r="E139" s="39" t="s">
        <v>1447</v>
      </c>
      <c r="F139" s="40" t="s">
        <v>608</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601</v>
      </c>
      <c r="B141" s="45"/>
      <c r="C141" s="46"/>
      <c r="D141" s="46"/>
      <c r="E141" s="39" t="s">
        <v>1437</v>
      </c>
      <c r="F141" s="46"/>
      <c r="G141" s="46"/>
      <c r="H141" s="46"/>
      <c r="I141" s="46"/>
      <c r="J141" s="48"/>
    </row>
    <row r="142">
      <c r="A142" s="37" t="s">
        <v>593</v>
      </c>
      <c r="B142" s="37">
        <v>52</v>
      </c>
      <c r="C142" s="38" t="s">
        <v>1235</v>
      </c>
      <c r="D142" s="37" t="s">
        <v>595</v>
      </c>
      <c r="E142" s="39" t="s">
        <v>1236</v>
      </c>
      <c r="F142" s="40" t="s">
        <v>608</v>
      </c>
      <c r="G142" s="41">
        <v>1</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50">
      <c r="A144" s="37" t="s">
        <v>601</v>
      </c>
      <c r="B144" s="45"/>
      <c r="C144" s="46"/>
      <c r="D144" s="46"/>
      <c r="E144" s="39" t="s">
        <v>1448</v>
      </c>
      <c r="F144" s="46"/>
      <c r="G144" s="46"/>
      <c r="H144" s="46"/>
      <c r="I144" s="46"/>
      <c r="J144" s="48"/>
    </row>
    <row r="145">
      <c r="A145" s="37" t="s">
        <v>593</v>
      </c>
      <c r="B145" s="37">
        <v>32</v>
      </c>
      <c r="C145" s="38" t="s">
        <v>1305</v>
      </c>
      <c r="D145" s="37" t="s">
        <v>595</v>
      </c>
      <c r="E145" s="39" t="s">
        <v>1306</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1307</v>
      </c>
      <c r="F147" s="46"/>
      <c r="G147" s="46"/>
      <c r="H147" s="46"/>
      <c r="I147" s="46"/>
      <c r="J147" s="48"/>
    </row>
    <row r="148" ht="135">
      <c r="A148" s="37" t="s">
        <v>601</v>
      </c>
      <c r="B148" s="45"/>
      <c r="C148" s="46"/>
      <c r="D148" s="46"/>
      <c r="E148" s="39" t="s">
        <v>1212</v>
      </c>
      <c r="F148" s="46"/>
      <c r="G148" s="46"/>
      <c r="H148" s="46"/>
      <c r="I148" s="46"/>
      <c r="J148" s="48"/>
    </row>
    <row r="149">
      <c r="A149" s="37" t="s">
        <v>593</v>
      </c>
      <c r="B149" s="37">
        <v>33</v>
      </c>
      <c r="C149" s="38" t="s">
        <v>1308</v>
      </c>
      <c r="D149" s="37" t="s">
        <v>595</v>
      </c>
      <c r="E149" s="39" t="s">
        <v>1309</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65">
      <c r="A152" s="37" t="s">
        <v>601</v>
      </c>
      <c r="B152" s="45"/>
      <c r="C152" s="46"/>
      <c r="D152" s="46"/>
      <c r="E152" s="39" t="s">
        <v>1310</v>
      </c>
      <c r="F152" s="46"/>
      <c r="G152" s="46"/>
      <c r="H152" s="46"/>
      <c r="I152" s="46"/>
      <c r="J152" s="48"/>
    </row>
    <row r="153">
      <c r="A153" s="37" t="s">
        <v>593</v>
      </c>
      <c r="B153" s="37">
        <v>34</v>
      </c>
      <c r="C153" s="38" t="s">
        <v>1449</v>
      </c>
      <c r="D153" s="37" t="s">
        <v>595</v>
      </c>
      <c r="E153" s="39" t="s">
        <v>1450</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75">
      <c r="A156" s="37" t="s">
        <v>601</v>
      </c>
      <c r="B156" s="45"/>
      <c r="C156" s="46"/>
      <c r="D156" s="46"/>
      <c r="E156" s="39" t="s">
        <v>1216</v>
      </c>
      <c r="F156" s="46"/>
      <c r="G156" s="46"/>
      <c r="H156" s="46"/>
      <c r="I156" s="46"/>
      <c r="J156" s="48"/>
    </row>
    <row r="157">
      <c r="A157" s="37" t="s">
        <v>593</v>
      </c>
      <c r="B157" s="37">
        <v>35</v>
      </c>
      <c r="C157" s="38" t="s">
        <v>1451</v>
      </c>
      <c r="D157" s="37" t="s">
        <v>595</v>
      </c>
      <c r="E157" s="39" t="s">
        <v>1452</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05">
      <c r="A160" s="37" t="s">
        <v>601</v>
      </c>
      <c r="B160" s="45"/>
      <c r="C160" s="46"/>
      <c r="D160" s="46"/>
      <c r="E160" s="39" t="s">
        <v>1237</v>
      </c>
      <c r="F160" s="46"/>
      <c r="G160" s="46"/>
      <c r="H160" s="46"/>
      <c r="I160" s="46"/>
      <c r="J160" s="48"/>
    </row>
    <row r="161">
      <c r="A161" s="37" t="s">
        <v>593</v>
      </c>
      <c r="B161" s="37">
        <v>36</v>
      </c>
      <c r="C161" s="38" t="s">
        <v>1453</v>
      </c>
      <c r="D161" s="37" t="s">
        <v>595</v>
      </c>
      <c r="E161" s="39" t="s">
        <v>1454</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75">
      <c r="A164" s="37" t="s">
        <v>601</v>
      </c>
      <c r="B164" s="45"/>
      <c r="C164" s="46"/>
      <c r="D164" s="46"/>
      <c r="E164" s="39" t="s">
        <v>1216</v>
      </c>
      <c r="F164" s="46"/>
      <c r="G164" s="46"/>
      <c r="H164" s="46"/>
      <c r="I164" s="46"/>
      <c r="J164" s="48"/>
    </row>
    <row r="165">
      <c r="A165" s="37" t="s">
        <v>593</v>
      </c>
      <c r="B165" s="37">
        <v>37</v>
      </c>
      <c r="C165" s="38" t="s">
        <v>1455</v>
      </c>
      <c r="D165" s="37" t="s">
        <v>595</v>
      </c>
      <c r="E165" s="39" t="s">
        <v>1456</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05">
      <c r="A168" s="37" t="s">
        <v>601</v>
      </c>
      <c r="B168" s="45"/>
      <c r="C168" s="46"/>
      <c r="D168" s="46"/>
      <c r="E168" s="39" t="s">
        <v>1237</v>
      </c>
      <c r="F168" s="46"/>
      <c r="G168" s="46"/>
      <c r="H168" s="46"/>
      <c r="I168" s="46"/>
      <c r="J168" s="48"/>
    </row>
    <row r="169" ht="30">
      <c r="A169" s="37" t="s">
        <v>593</v>
      </c>
      <c r="B169" s="37">
        <v>38</v>
      </c>
      <c r="C169" s="38" t="s">
        <v>1457</v>
      </c>
      <c r="D169" s="37" t="s">
        <v>595</v>
      </c>
      <c r="E169" s="39" t="s">
        <v>1458</v>
      </c>
      <c r="F169" s="40" t="s">
        <v>850</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75">
      <c r="A172" s="37" t="s">
        <v>601</v>
      </c>
      <c r="B172" s="45"/>
      <c r="C172" s="46"/>
      <c r="D172" s="46"/>
      <c r="E172" s="39" t="s">
        <v>1216</v>
      </c>
      <c r="F172" s="46"/>
      <c r="G172" s="46"/>
      <c r="H172" s="46"/>
      <c r="I172" s="46"/>
      <c r="J172" s="48"/>
    </row>
    <row r="173">
      <c r="A173" s="37" t="s">
        <v>593</v>
      </c>
      <c r="B173" s="37">
        <v>39</v>
      </c>
      <c r="C173" s="38" t="s">
        <v>1459</v>
      </c>
      <c r="D173" s="37" t="s">
        <v>595</v>
      </c>
      <c r="E173" s="39" t="s">
        <v>1460</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05">
      <c r="A176" s="37" t="s">
        <v>601</v>
      </c>
      <c r="B176" s="45"/>
      <c r="C176" s="46"/>
      <c r="D176" s="46"/>
      <c r="E176" s="39" t="s">
        <v>1237</v>
      </c>
      <c r="F176" s="46"/>
      <c r="G176" s="46"/>
      <c r="H176" s="46"/>
      <c r="I176" s="46"/>
      <c r="J176" s="48"/>
    </row>
    <row r="177">
      <c r="A177" s="37" t="s">
        <v>593</v>
      </c>
      <c r="B177" s="37">
        <v>40</v>
      </c>
      <c r="C177" s="38" t="s">
        <v>1461</v>
      </c>
      <c r="D177" s="37" t="s">
        <v>595</v>
      </c>
      <c r="E177" s="39" t="s">
        <v>1462</v>
      </c>
      <c r="F177" s="40" t="s">
        <v>1344</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20">
      <c r="A180" s="37" t="s">
        <v>601</v>
      </c>
      <c r="B180" s="45"/>
      <c r="C180" s="46"/>
      <c r="D180" s="46"/>
      <c r="E180" s="39" t="s">
        <v>1351</v>
      </c>
      <c r="F180" s="46"/>
      <c r="G180" s="46"/>
      <c r="H180" s="46"/>
      <c r="I180" s="46"/>
      <c r="J180" s="48"/>
    </row>
    <row r="181">
      <c r="A181" s="37" t="s">
        <v>593</v>
      </c>
      <c r="B181" s="37">
        <v>41</v>
      </c>
      <c r="C181" s="38" t="s">
        <v>1463</v>
      </c>
      <c r="D181" s="37" t="s">
        <v>595</v>
      </c>
      <c r="E181" s="39" t="s">
        <v>1464</v>
      </c>
      <c r="F181" s="40" t="s">
        <v>1344</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20">
      <c r="A184" s="37" t="s">
        <v>601</v>
      </c>
      <c r="B184" s="45"/>
      <c r="C184" s="46"/>
      <c r="D184" s="46"/>
      <c r="E184" s="39" t="s">
        <v>1351</v>
      </c>
      <c r="F184" s="46"/>
      <c r="G184" s="46"/>
      <c r="H184" s="46"/>
      <c r="I184" s="46"/>
      <c r="J184" s="48"/>
    </row>
    <row r="185">
      <c r="A185" s="37" t="s">
        <v>593</v>
      </c>
      <c r="B185" s="37">
        <v>42</v>
      </c>
      <c r="C185" s="38" t="s">
        <v>1465</v>
      </c>
      <c r="D185" s="37" t="s">
        <v>595</v>
      </c>
      <c r="E185" s="39" t="s">
        <v>1466</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75">
      <c r="A188" s="37" t="s">
        <v>601</v>
      </c>
      <c r="B188" s="45"/>
      <c r="C188" s="46"/>
      <c r="D188" s="46"/>
      <c r="E188" s="39" t="s">
        <v>1216</v>
      </c>
      <c r="F188" s="46"/>
      <c r="G188" s="46"/>
      <c r="H188" s="46"/>
      <c r="I188" s="46"/>
      <c r="J188" s="48"/>
    </row>
    <row r="189">
      <c r="A189" s="37" t="s">
        <v>593</v>
      </c>
      <c r="B189" s="37">
        <v>43</v>
      </c>
      <c r="C189" s="38" t="s">
        <v>1467</v>
      </c>
      <c r="D189" s="37" t="s">
        <v>595</v>
      </c>
      <c r="E189" s="39" t="s">
        <v>1468</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1310</v>
      </c>
      <c r="F192" s="46"/>
      <c r="G192" s="46"/>
      <c r="H192" s="46"/>
      <c r="I192" s="46"/>
      <c r="J192" s="48"/>
    </row>
    <row r="193">
      <c r="A193" s="37" t="s">
        <v>593</v>
      </c>
      <c r="B193" s="37">
        <v>44</v>
      </c>
      <c r="C193" s="38" t="s">
        <v>1469</v>
      </c>
      <c r="D193" s="37" t="s">
        <v>595</v>
      </c>
      <c r="E193" s="39" t="s">
        <v>1470</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75">
      <c r="A196" s="37" t="s">
        <v>601</v>
      </c>
      <c r="B196" s="45"/>
      <c r="C196" s="46"/>
      <c r="D196" s="46"/>
      <c r="E196" s="39" t="s">
        <v>1216</v>
      </c>
      <c r="F196" s="46"/>
      <c r="G196" s="46"/>
      <c r="H196" s="46"/>
      <c r="I196" s="46"/>
      <c r="J196" s="48"/>
    </row>
    <row r="197">
      <c r="A197" s="37" t="s">
        <v>593</v>
      </c>
      <c r="B197" s="37">
        <v>45</v>
      </c>
      <c r="C197" s="38" t="s">
        <v>1471</v>
      </c>
      <c r="D197" s="37" t="s">
        <v>595</v>
      </c>
      <c r="E197" s="39" t="s">
        <v>1472</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65">
      <c r="A200" s="37" t="s">
        <v>601</v>
      </c>
      <c r="B200" s="45"/>
      <c r="C200" s="46"/>
      <c r="D200" s="46"/>
      <c r="E200" s="39" t="s">
        <v>1310</v>
      </c>
      <c r="F200" s="46"/>
      <c r="G200" s="46"/>
      <c r="H200" s="46"/>
      <c r="I200" s="46"/>
      <c r="J200" s="48"/>
    </row>
    <row r="201">
      <c r="A201" s="37" t="s">
        <v>593</v>
      </c>
      <c r="B201" s="37">
        <v>46</v>
      </c>
      <c r="C201" s="38" t="s">
        <v>1242</v>
      </c>
      <c r="D201" s="37" t="s">
        <v>595</v>
      </c>
      <c r="E201" s="39" t="s">
        <v>1243</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50">
      <c r="A204" s="37" t="s">
        <v>601</v>
      </c>
      <c r="B204" s="45"/>
      <c r="C204" s="46"/>
      <c r="D204" s="46"/>
      <c r="E204" s="39" t="s">
        <v>1473</v>
      </c>
      <c r="F204" s="46"/>
      <c r="G204" s="46"/>
      <c r="H204" s="46"/>
      <c r="I204" s="46"/>
      <c r="J204" s="48"/>
    </row>
    <row r="205" ht="45">
      <c r="A205" s="37" t="s">
        <v>593</v>
      </c>
      <c r="B205" s="37">
        <v>47</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48</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49</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50</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bDfcX5YRMRZhBIrrwaCTITT4VDDaZhV1HrDkEIuHh9QpaBDW1QVQDDRCvILEXV1TIgUgXutGWcPNk51s6BBhZg==" hashValue="jKUvz+gIxPisrj8CBDWHUqwDhhihFeNyOhb9OPVzqXUh8Is1Ix/jMYv5BK8waQlJ0TuX8l3b5pmTAtXh4mPVN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1477</v>
      </c>
      <c r="I3" s="25">
        <f>SUMIFS(I11:I220,A11:A220,"SD")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1477</v>
      </c>
      <c r="D7" s="22"/>
      <c r="E7" s="23" t="s">
        <v>54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1478</v>
      </c>
      <c r="F11" s="34"/>
      <c r="G11" s="34"/>
      <c r="H11" s="34"/>
      <c r="I11" s="35">
        <f>SUMIFS(I12:I142,A12:A142,"P")</f>
        <v>0</v>
      </c>
      <c r="J11" s="36"/>
    </row>
    <row r="12">
      <c r="A12" s="37" t="s">
        <v>593</v>
      </c>
      <c r="B12" s="37">
        <v>1</v>
      </c>
      <c r="C12" s="38" t="s">
        <v>1251</v>
      </c>
      <c r="D12" s="37" t="s">
        <v>595</v>
      </c>
      <c r="E12" s="39" t="s">
        <v>1252</v>
      </c>
      <c r="F12" s="40" t="s">
        <v>850</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1479</v>
      </c>
      <c r="F15" s="46"/>
      <c r="G15" s="46"/>
      <c r="H15" s="46"/>
      <c r="I15" s="46"/>
      <c r="J15" s="48"/>
    </row>
    <row r="16">
      <c r="A16" s="37" t="s">
        <v>593</v>
      </c>
      <c r="B16" s="37">
        <v>2</v>
      </c>
      <c r="C16" s="38" t="s">
        <v>1395</v>
      </c>
      <c r="D16" s="37" t="s">
        <v>595</v>
      </c>
      <c r="E16" s="39" t="s">
        <v>1396</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1480</v>
      </c>
      <c r="F19" s="46"/>
      <c r="G19" s="46"/>
      <c r="H19" s="46"/>
      <c r="I19" s="46"/>
      <c r="J19" s="48"/>
    </row>
    <row r="20">
      <c r="A20" s="37" t="s">
        <v>593</v>
      </c>
      <c r="B20" s="37">
        <v>3</v>
      </c>
      <c r="C20" s="38" t="s">
        <v>1398</v>
      </c>
      <c r="D20" s="37" t="s">
        <v>595</v>
      </c>
      <c r="E20" s="39" t="s">
        <v>1399</v>
      </c>
      <c r="F20" s="40" t="s">
        <v>1003</v>
      </c>
      <c r="G20" s="41">
        <v>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1481</v>
      </c>
      <c r="F23" s="46"/>
      <c r="G23" s="46"/>
      <c r="H23" s="46"/>
      <c r="I23" s="46"/>
      <c r="J23" s="48"/>
    </row>
    <row r="24" ht="30">
      <c r="A24" s="37" t="s">
        <v>593</v>
      </c>
      <c r="B24" s="37">
        <v>4</v>
      </c>
      <c r="C24" s="38" t="s">
        <v>1041</v>
      </c>
      <c r="D24" s="37" t="s">
        <v>595</v>
      </c>
      <c r="E24" s="39" t="s">
        <v>1042</v>
      </c>
      <c r="F24" s="40" t="s">
        <v>850</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1482</v>
      </c>
      <c r="F27" s="46"/>
      <c r="G27" s="46"/>
      <c r="H27" s="46"/>
      <c r="I27" s="46"/>
      <c r="J27" s="48"/>
    </row>
    <row r="28">
      <c r="A28" s="37" t="s">
        <v>593</v>
      </c>
      <c r="B28" s="37">
        <v>5</v>
      </c>
      <c r="C28" s="38" t="s">
        <v>1044</v>
      </c>
      <c r="D28" s="37" t="s">
        <v>595</v>
      </c>
      <c r="E28" s="39" t="s">
        <v>1045</v>
      </c>
      <c r="F28" s="40" t="s">
        <v>850</v>
      </c>
      <c r="G28" s="41">
        <v>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1482</v>
      </c>
      <c r="F31" s="46"/>
      <c r="G31" s="46"/>
      <c r="H31" s="46"/>
      <c r="I31" s="46"/>
      <c r="J31" s="48"/>
    </row>
    <row r="32">
      <c r="A32" s="37" t="s">
        <v>593</v>
      </c>
      <c r="B32" s="37">
        <v>6</v>
      </c>
      <c r="C32" s="38" t="s">
        <v>1402</v>
      </c>
      <c r="D32" s="37" t="s">
        <v>595</v>
      </c>
      <c r="E32" s="39" t="s">
        <v>1403</v>
      </c>
      <c r="F32" s="40" t="s">
        <v>1003</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20">
      <c r="A35" s="37" t="s">
        <v>601</v>
      </c>
      <c r="B35" s="45"/>
      <c r="C35" s="46"/>
      <c r="D35" s="46"/>
      <c r="E35" s="39" t="s">
        <v>1483</v>
      </c>
      <c r="F35" s="46"/>
      <c r="G35" s="46"/>
      <c r="H35" s="46"/>
      <c r="I35" s="46"/>
      <c r="J35" s="48"/>
    </row>
    <row r="36">
      <c r="A36" s="37" t="s">
        <v>593</v>
      </c>
      <c r="B36" s="37">
        <v>7</v>
      </c>
      <c r="C36" s="38" t="s">
        <v>1406</v>
      </c>
      <c r="D36" s="37" t="s">
        <v>595</v>
      </c>
      <c r="E36" s="39" t="s">
        <v>1407</v>
      </c>
      <c r="F36" s="40" t="s">
        <v>1003</v>
      </c>
      <c r="G36" s="41">
        <v>40</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1484</v>
      </c>
      <c r="F39" s="46"/>
      <c r="G39" s="46"/>
      <c r="H39" s="46"/>
      <c r="I39" s="46"/>
      <c r="J39" s="48"/>
    </row>
    <row r="40" ht="30">
      <c r="A40" s="37" t="s">
        <v>593</v>
      </c>
      <c r="B40" s="37">
        <v>8</v>
      </c>
      <c r="C40" s="38" t="s">
        <v>1409</v>
      </c>
      <c r="D40" s="37" t="s">
        <v>595</v>
      </c>
      <c r="E40" s="39" t="s">
        <v>1410</v>
      </c>
      <c r="F40" s="40" t="s">
        <v>850</v>
      </c>
      <c r="G40" s="41">
        <v>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35">
      <c r="A43" s="37" t="s">
        <v>601</v>
      </c>
      <c r="B43" s="45"/>
      <c r="C43" s="46"/>
      <c r="D43" s="46"/>
      <c r="E43" s="39" t="s">
        <v>1485</v>
      </c>
      <c r="F43" s="46"/>
      <c r="G43" s="46"/>
      <c r="H43" s="46"/>
      <c r="I43" s="46"/>
      <c r="J43" s="48"/>
    </row>
    <row r="44">
      <c r="A44" s="37" t="s">
        <v>593</v>
      </c>
      <c r="B44" s="37">
        <v>9</v>
      </c>
      <c r="C44" s="38" t="s">
        <v>1263</v>
      </c>
      <c r="D44" s="37" t="s">
        <v>595</v>
      </c>
      <c r="E44" s="39" t="s">
        <v>1264</v>
      </c>
      <c r="F44" s="40" t="s">
        <v>850</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1272</v>
      </c>
      <c r="D52" s="37" t="s">
        <v>595</v>
      </c>
      <c r="E52" s="39" t="s">
        <v>1273</v>
      </c>
      <c r="F52" s="40" t="s">
        <v>850</v>
      </c>
      <c r="G52" s="41">
        <v>10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35">
      <c r="A55" s="37" t="s">
        <v>601</v>
      </c>
      <c r="B55" s="45"/>
      <c r="C55" s="46"/>
      <c r="D55" s="46"/>
      <c r="E55" s="39" t="s">
        <v>1201</v>
      </c>
      <c r="F55" s="46"/>
      <c r="G55" s="46"/>
      <c r="H55" s="46"/>
      <c r="I55" s="46"/>
      <c r="J55" s="48"/>
    </row>
    <row r="56">
      <c r="A56" s="37" t="s">
        <v>593</v>
      </c>
      <c r="B56" s="37">
        <v>12</v>
      </c>
      <c r="C56" s="38" t="s">
        <v>1275</v>
      </c>
      <c r="D56" s="37" t="s">
        <v>595</v>
      </c>
      <c r="E56" s="39" t="s">
        <v>1276</v>
      </c>
      <c r="F56" s="40" t="s">
        <v>850</v>
      </c>
      <c r="G56" s="41">
        <v>10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05">
      <c r="A59" s="37" t="s">
        <v>601</v>
      </c>
      <c r="B59" s="45"/>
      <c r="C59" s="46"/>
      <c r="D59" s="46"/>
      <c r="E59" s="39" t="s">
        <v>1081</v>
      </c>
      <c r="F59" s="46"/>
      <c r="G59" s="46"/>
      <c r="H59" s="46"/>
      <c r="I59" s="46"/>
      <c r="J59" s="48"/>
    </row>
    <row r="60">
      <c r="A60" s="37" t="s">
        <v>593</v>
      </c>
      <c r="B60" s="37">
        <v>13</v>
      </c>
      <c r="C60" s="38" t="s">
        <v>1278</v>
      </c>
      <c r="D60" s="37" t="s">
        <v>595</v>
      </c>
      <c r="E60" s="39" t="s">
        <v>1279</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1412</v>
      </c>
      <c r="F63" s="46"/>
      <c r="G63" s="46"/>
      <c r="H63" s="46"/>
      <c r="I63" s="46"/>
      <c r="J63" s="48"/>
    </row>
    <row r="64">
      <c r="A64" s="37" t="s">
        <v>593</v>
      </c>
      <c r="B64" s="37">
        <v>14</v>
      </c>
      <c r="C64" s="38" t="s">
        <v>1281</v>
      </c>
      <c r="D64" s="37" t="s">
        <v>595</v>
      </c>
      <c r="E64" s="39" t="s">
        <v>1282</v>
      </c>
      <c r="F64" s="40" t="s">
        <v>850</v>
      </c>
      <c r="G64" s="41">
        <v>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1111</v>
      </c>
      <c r="F67" s="46"/>
      <c r="G67" s="46"/>
      <c r="H67" s="46"/>
      <c r="I67" s="46"/>
      <c r="J67" s="48"/>
    </row>
    <row r="68">
      <c r="A68" s="37" t="s">
        <v>593</v>
      </c>
      <c r="B68" s="37">
        <v>15</v>
      </c>
      <c r="C68" s="38" t="s">
        <v>1284</v>
      </c>
      <c r="D68" s="37" t="s">
        <v>595</v>
      </c>
      <c r="E68" s="39" t="s">
        <v>1285</v>
      </c>
      <c r="F68" s="40" t="s">
        <v>850</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20">
      <c r="A71" s="37" t="s">
        <v>601</v>
      </c>
      <c r="B71" s="45"/>
      <c r="C71" s="46"/>
      <c r="D71" s="46"/>
      <c r="E71" s="39" t="s">
        <v>1262</v>
      </c>
      <c r="F71" s="46"/>
      <c r="G71" s="46"/>
      <c r="H71" s="46"/>
      <c r="I71" s="46"/>
      <c r="J71" s="48"/>
    </row>
    <row r="72">
      <c r="A72" s="37" t="s">
        <v>593</v>
      </c>
      <c r="B72" s="37">
        <v>16</v>
      </c>
      <c r="C72" s="38" t="s">
        <v>1293</v>
      </c>
      <c r="D72" s="37" t="s">
        <v>595</v>
      </c>
      <c r="E72" s="39" t="s">
        <v>1294</v>
      </c>
      <c r="F72" s="40" t="s">
        <v>850</v>
      </c>
      <c r="G72" s="41">
        <v>46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65">
      <c r="A75" s="37" t="s">
        <v>601</v>
      </c>
      <c r="B75" s="45"/>
      <c r="C75" s="46"/>
      <c r="D75" s="46"/>
      <c r="E75" s="39" t="s">
        <v>1295</v>
      </c>
      <c r="F75" s="46"/>
      <c r="G75" s="46"/>
      <c r="H75" s="46"/>
      <c r="I75" s="46"/>
      <c r="J75" s="48"/>
    </row>
    <row r="76">
      <c r="A76" s="37" t="s">
        <v>593</v>
      </c>
      <c r="B76" s="37">
        <v>17</v>
      </c>
      <c r="C76" s="38" t="s">
        <v>1414</v>
      </c>
      <c r="D76" s="37" t="s">
        <v>595</v>
      </c>
      <c r="E76" s="39" t="s">
        <v>1415</v>
      </c>
      <c r="F76" s="40" t="s">
        <v>663</v>
      </c>
      <c r="G76" s="41">
        <v>0.080000000000000002</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1416</v>
      </c>
      <c r="F78" s="46"/>
      <c r="G78" s="46"/>
      <c r="H78" s="46"/>
      <c r="I78" s="46"/>
      <c r="J78" s="48"/>
    </row>
    <row r="79" ht="135">
      <c r="A79" s="37" t="s">
        <v>601</v>
      </c>
      <c r="B79" s="45"/>
      <c r="C79" s="46"/>
      <c r="D79" s="46"/>
      <c r="E79" s="39" t="s">
        <v>1486</v>
      </c>
      <c r="F79" s="46"/>
      <c r="G79" s="46"/>
      <c r="H79" s="46"/>
      <c r="I79" s="46"/>
      <c r="J79" s="48"/>
    </row>
    <row r="80">
      <c r="A80" s="37" t="s">
        <v>593</v>
      </c>
      <c r="B80" s="37">
        <v>18</v>
      </c>
      <c r="C80" s="38" t="s">
        <v>1418</v>
      </c>
      <c r="D80" s="37" t="s">
        <v>595</v>
      </c>
      <c r="E80" s="39" t="s">
        <v>1419</v>
      </c>
      <c r="F80" s="40" t="s">
        <v>663</v>
      </c>
      <c r="G80" s="41">
        <v>0.080000000000000002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1487</v>
      </c>
      <c r="F83" s="46"/>
      <c r="G83" s="46"/>
      <c r="H83" s="46"/>
      <c r="I83" s="46"/>
      <c r="J83" s="48"/>
    </row>
    <row r="84">
      <c r="A84" s="37" t="s">
        <v>593</v>
      </c>
      <c r="B84" s="37">
        <v>19</v>
      </c>
      <c r="C84" s="38" t="s">
        <v>1428</v>
      </c>
      <c r="D84" s="37" t="s">
        <v>595</v>
      </c>
      <c r="E84" s="39" t="s">
        <v>1429</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50">
      <c r="A87" s="37" t="s">
        <v>601</v>
      </c>
      <c r="B87" s="45"/>
      <c r="C87" s="46"/>
      <c r="D87" s="46"/>
      <c r="E87" s="39" t="s">
        <v>1431</v>
      </c>
      <c r="F87" s="46"/>
      <c r="G87" s="46"/>
      <c r="H87" s="46"/>
      <c r="I87" s="46"/>
      <c r="J87" s="48"/>
    </row>
    <row r="88">
      <c r="A88" s="37" t="s">
        <v>593</v>
      </c>
      <c r="B88" s="37">
        <v>20</v>
      </c>
      <c r="C88" s="38" t="s">
        <v>1432</v>
      </c>
      <c r="D88" s="37" t="s">
        <v>595</v>
      </c>
      <c r="E88" s="39" t="s">
        <v>1433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1430</v>
      </c>
      <c r="F90" s="46"/>
      <c r="G90" s="46"/>
      <c r="H90" s="46"/>
      <c r="I90" s="46"/>
      <c r="J90" s="48"/>
    </row>
    <row r="91" ht="180">
      <c r="A91" s="37" t="s">
        <v>601</v>
      </c>
      <c r="B91" s="45"/>
      <c r="C91" s="46"/>
      <c r="D91" s="46"/>
      <c r="E91" s="39" t="s">
        <v>1488</v>
      </c>
      <c r="F91" s="46"/>
      <c r="G91" s="46"/>
      <c r="H91" s="46"/>
      <c r="I91" s="46"/>
      <c r="J91" s="48"/>
    </row>
    <row r="92">
      <c r="A92" s="37" t="s">
        <v>593</v>
      </c>
      <c r="B92" s="37">
        <v>56</v>
      </c>
      <c r="C92" s="38" t="s">
        <v>1435</v>
      </c>
      <c r="D92" s="37" t="s">
        <v>595</v>
      </c>
      <c r="E92" s="39" t="s">
        <v>1489</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601</v>
      </c>
      <c r="B94" s="45"/>
      <c r="C94" s="46"/>
      <c r="D94" s="46"/>
      <c r="E94" s="39" t="s">
        <v>1437</v>
      </c>
      <c r="F94" s="46"/>
      <c r="G94" s="46"/>
      <c r="H94" s="46"/>
      <c r="I94" s="46"/>
      <c r="J94" s="48"/>
    </row>
    <row r="95">
      <c r="A95" s="37" t="s">
        <v>593</v>
      </c>
      <c r="B95" s="37">
        <v>21</v>
      </c>
      <c r="C95" s="38" t="s">
        <v>1438</v>
      </c>
      <c r="D95" s="37" t="s">
        <v>595</v>
      </c>
      <c r="E95" s="39" t="s">
        <v>1439</v>
      </c>
      <c r="F95" s="40" t="s">
        <v>850</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990</v>
      </c>
      <c r="F97" s="46"/>
      <c r="G97" s="46"/>
      <c r="H97" s="46"/>
      <c r="I97" s="46"/>
      <c r="J97" s="48"/>
    </row>
    <row r="98" ht="75">
      <c r="A98" s="37" t="s">
        <v>601</v>
      </c>
      <c r="B98" s="45"/>
      <c r="C98" s="46"/>
      <c r="D98" s="46"/>
      <c r="E98" s="39" t="s">
        <v>1216</v>
      </c>
      <c r="F98" s="46"/>
      <c r="G98" s="46"/>
      <c r="H98" s="46"/>
      <c r="I98" s="46"/>
      <c r="J98" s="48"/>
    </row>
    <row r="99">
      <c r="A99" s="37" t="s">
        <v>593</v>
      </c>
      <c r="B99" s="37">
        <v>22</v>
      </c>
      <c r="C99" s="38" t="s">
        <v>1440</v>
      </c>
      <c r="D99" s="37" t="s">
        <v>595</v>
      </c>
      <c r="E99" s="39" t="s">
        <v>1441</v>
      </c>
      <c r="F99" s="40" t="s">
        <v>850</v>
      </c>
      <c r="G99" s="41">
        <v>4</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990</v>
      </c>
      <c r="F101" s="46"/>
      <c r="G101" s="46"/>
      <c r="H101" s="46"/>
      <c r="I101" s="46"/>
      <c r="J101" s="48"/>
    </row>
    <row r="102" ht="105">
      <c r="A102" s="37" t="s">
        <v>601</v>
      </c>
      <c r="B102" s="45"/>
      <c r="C102" s="46"/>
      <c r="D102" s="46"/>
      <c r="E102" s="39" t="s">
        <v>1237</v>
      </c>
      <c r="F102" s="46"/>
      <c r="G102" s="46"/>
      <c r="H102" s="46"/>
      <c r="I102" s="46"/>
      <c r="J102" s="48"/>
    </row>
    <row r="103">
      <c r="A103" s="37" t="s">
        <v>593</v>
      </c>
      <c r="B103" s="37">
        <v>23</v>
      </c>
      <c r="C103" s="38" t="s">
        <v>1300</v>
      </c>
      <c r="D103" s="37" t="s">
        <v>595</v>
      </c>
      <c r="E103" s="39" t="s">
        <v>1301</v>
      </c>
      <c r="F103" s="40" t="s">
        <v>850</v>
      </c>
      <c r="G103" s="41">
        <v>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990</v>
      </c>
      <c r="F105" s="46"/>
      <c r="G105" s="46"/>
      <c r="H105" s="46"/>
      <c r="I105" s="46"/>
      <c r="J105" s="48"/>
    </row>
    <row r="106" ht="135">
      <c r="A106" s="37" t="s">
        <v>601</v>
      </c>
      <c r="B106" s="45"/>
      <c r="C106" s="46"/>
      <c r="D106" s="46"/>
      <c r="E106" s="39" t="s">
        <v>1212</v>
      </c>
      <c r="F106" s="46"/>
      <c r="G106" s="46"/>
      <c r="H106" s="46"/>
      <c r="I106" s="46"/>
      <c r="J106" s="48"/>
    </row>
    <row r="107">
      <c r="A107" s="37" t="s">
        <v>593</v>
      </c>
      <c r="B107" s="37">
        <v>24</v>
      </c>
      <c r="C107" s="38" t="s">
        <v>1302</v>
      </c>
      <c r="D107" s="37" t="s">
        <v>595</v>
      </c>
      <c r="E107" s="39" t="s">
        <v>1303</v>
      </c>
      <c r="F107" s="40" t="s">
        <v>850</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990</v>
      </c>
      <c r="F109" s="46"/>
      <c r="G109" s="46"/>
      <c r="H109" s="46"/>
      <c r="I109" s="46"/>
      <c r="J109" s="48"/>
    </row>
    <row r="110" ht="150">
      <c r="A110" s="37" t="s">
        <v>601</v>
      </c>
      <c r="B110" s="45"/>
      <c r="C110" s="46"/>
      <c r="D110" s="46"/>
      <c r="E110" s="39" t="s">
        <v>1304</v>
      </c>
      <c r="F110" s="46"/>
      <c r="G110" s="46"/>
      <c r="H110" s="46"/>
      <c r="I110" s="46"/>
      <c r="J110" s="48"/>
    </row>
    <row r="111">
      <c r="A111" s="37" t="s">
        <v>593</v>
      </c>
      <c r="B111" s="37">
        <v>25</v>
      </c>
      <c r="C111" s="38" t="s">
        <v>1442</v>
      </c>
      <c r="D111" s="37" t="s">
        <v>595</v>
      </c>
      <c r="E111" s="39" t="s">
        <v>1490</v>
      </c>
      <c r="F111" s="40" t="s">
        <v>850</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990</v>
      </c>
      <c r="F113" s="46"/>
      <c r="G113" s="46"/>
      <c r="H113" s="46"/>
      <c r="I113" s="46"/>
      <c r="J113" s="48"/>
    </row>
    <row r="114" ht="135">
      <c r="A114" s="37" t="s">
        <v>601</v>
      </c>
      <c r="B114" s="45"/>
      <c r="C114" s="46"/>
      <c r="D114" s="46"/>
      <c r="E114" s="39" t="s">
        <v>1212</v>
      </c>
      <c r="F114" s="46"/>
      <c r="G114" s="46"/>
      <c r="H114" s="46"/>
      <c r="I114" s="46"/>
      <c r="J114" s="48"/>
    </row>
    <row r="115">
      <c r="A115" s="37" t="s">
        <v>593</v>
      </c>
      <c r="B115" s="37">
        <v>26</v>
      </c>
      <c r="C115" s="38" t="s">
        <v>1444</v>
      </c>
      <c r="D115" s="37" t="s">
        <v>595</v>
      </c>
      <c r="E115" s="39" t="s">
        <v>1491</v>
      </c>
      <c r="F115" s="40" t="s">
        <v>850</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990</v>
      </c>
      <c r="F117" s="46"/>
      <c r="G117" s="46"/>
      <c r="H117" s="46"/>
      <c r="I117" s="46"/>
      <c r="J117" s="48"/>
    </row>
    <row r="118" ht="150">
      <c r="A118" s="37" t="s">
        <v>601</v>
      </c>
      <c r="B118" s="45"/>
      <c r="C118" s="46"/>
      <c r="D118" s="46"/>
      <c r="E118" s="39" t="s">
        <v>1304</v>
      </c>
      <c r="F118" s="46"/>
      <c r="G118" s="46"/>
      <c r="H118" s="46"/>
      <c r="I118" s="46"/>
      <c r="J118" s="48"/>
    </row>
    <row r="119">
      <c r="A119" s="37" t="s">
        <v>593</v>
      </c>
      <c r="B119" s="37">
        <v>27</v>
      </c>
      <c r="C119" s="38" t="s">
        <v>1446</v>
      </c>
      <c r="D119" s="37" t="s">
        <v>595</v>
      </c>
      <c r="E119" s="39" t="s">
        <v>1492</v>
      </c>
      <c r="F119" s="40" t="s">
        <v>850</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990</v>
      </c>
      <c r="F121" s="46"/>
      <c r="G121" s="46"/>
      <c r="H121" s="46"/>
      <c r="I121" s="46"/>
      <c r="J121" s="48"/>
    </row>
    <row r="122" ht="135">
      <c r="A122" s="37" t="s">
        <v>601</v>
      </c>
      <c r="B122" s="45"/>
      <c r="C122" s="46"/>
      <c r="D122" s="46"/>
      <c r="E122" s="39" t="s">
        <v>1212</v>
      </c>
      <c r="F122" s="46"/>
      <c r="G122" s="46"/>
      <c r="H122" s="46"/>
      <c r="I122" s="46"/>
      <c r="J122" s="48"/>
    </row>
    <row r="123">
      <c r="A123" s="37" t="s">
        <v>593</v>
      </c>
      <c r="B123" s="37">
        <v>28</v>
      </c>
      <c r="C123" s="38" t="s">
        <v>1235</v>
      </c>
      <c r="D123" s="37" t="s">
        <v>595</v>
      </c>
      <c r="E123" s="39" t="s">
        <v>1493</v>
      </c>
      <c r="F123" s="40" t="s">
        <v>850</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990</v>
      </c>
      <c r="F125" s="46"/>
      <c r="G125" s="46"/>
      <c r="H125" s="46"/>
      <c r="I125" s="46"/>
      <c r="J125" s="48"/>
    </row>
    <row r="126" ht="165">
      <c r="A126" s="37" t="s">
        <v>601</v>
      </c>
      <c r="B126" s="45"/>
      <c r="C126" s="46"/>
      <c r="D126" s="46"/>
      <c r="E126" s="39" t="s">
        <v>1310</v>
      </c>
      <c r="F126" s="46"/>
      <c r="G126" s="46"/>
      <c r="H126" s="46"/>
      <c r="I126" s="46"/>
      <c r="J126" s="48"/>
    </row>
    <row r="127">
      <c r="A127" s="37" t="s">
        <v>593</v>
      </c>
      <c r="B127" s="37">
        <v>29</v>
      </c>
      <c r="C127" s="38" t="s">
        <v>1494</v>
      </c>
      <c r="D127" s="37" t="s">
        <v>595</v>
      </c>
      <c r="E127" s="39" t="s">
        <v>1495</v>
      </c>
      <c r="F127" s="40" t="s">
        <v>1003</v>
      </c>
      <c r="G127" s="41">
        <v>18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990</v>
      </c>
      <c r="F129" s="46"/>
      <c r="G129" s="46"/>
      <c r="H129" s="46"/>
      <c r="I129" s="46"/>
      <c r="J129" s="48"/>
    </row>
    <row r="130" ht="90">
      <c r="A130" s="37" t="s">
        <v>601</v>
      </c>
      <c r="B130" s="45"/>
      <c r="C130" s="46"/>
      <c r="D130" s="46"/>
      <c r="E130" s="39" t="s">
        <v>1496</v>
      </c>
      <c r="F130" s="46"/>
      <c r="G130" s="46"/>
      <c r="H130" s="46"/>
      <c r="I130" s="46"/>
      <c r="J130" s="48"/>
    </row>
    <row r="131">
      <c r="A131" s="37" t="s">
        <v>593</v>
      </c>
      <c r="B131" s="37">
        <v>30</v>
      </c>
      <c r="C131" s="38" t="s">
        <v>1497</v>
      </c>
      <c r="D131" s="37" t="s">
        <v>595</v>
      </c>
      <c r="E131" s="39" t="s">
        <v>1498</v>
      </c>
      <c r="F131" s="40" t="s">
        <v>1003</v>
      </c>
      <c r="G131" s="41">
        <v>24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990</v>
      </c>
      <c r="F133" s="46"/>
      <c r="G133" s="46"/>
      <c r="H133" s="46"/>
      <c r="I133" s="46"/>
      <c r="J133" s="48"/>
    </row>
    <row r="134" ht="75">
      <c r="A134" s="37" t="s">
        <v>601</v>
      </c>
      <c r="B134" s="45"/>
      <c r="C134" s="46"/>
      <c r="D134" s="46"/>
      <c r="E134" s="39" t="s">
        <v>1499</v>
      </c>
      <c r="F134" s="46"/>
      <c r="G134" s="46"/>
      <c r="H134" s="46"/>
      <c r="I134" s="46"/>
      <c r="J134" s="48"/>
    </row>
    <row r="135">
      <c r="A135" s="37" t="s">
        <v>593</v>
      </c>
      <c r="B135" s="37">
        <v>31</v>
      </c>
      <c r="C135" s="38" t="s">
        <v>1500</v>
      </c>
      <c r="D135" s="37" t="s">
        <v>595</v>
      </c>
      <c r="E135" s="39" t="s">
        <v>1501</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990</v>
      </c>
      <c r="F137" s="46"/>
      <c r="G137" s="46"/>
      <c r="H137" s="46"/>
      <c r="I137" s="46"/>
      <c r="J137" s="48"/>
    </row>
    <row r="138" ht="90">
      <c r="A138" s="37" t="s">
        <v>601</v>
      </c>
      <c r="B138" s="45"/>
      <c r="C138" s="46"/>
      <c r="D138" s="46"/>
      <c r="E138" s="39" t="s">
        <v>1502</v>
      </c>
      <c r="F138" s="46"/>
      <c r="G138" s="46"/>
      <c r="H138" s="46"/>
      <c r="I138" s="46"/>
      <c r="J138" s="48"/>
    </row>
    <row r="139">
      <c r="A139" s="37" t="s">
        <v>593</v>
      </c>
      <c r="B139" s="37">
        <v>32</v>
      </c>
      <c r="C139" s="38" t="s">
        <v>1503</v>
      </c>
      <c r="D139" s="37" t="s">
        <v>595</v>
      </c>
      <c r="E139" s="39" t="s">
        <v>1504</v>
      </c>
      <c r="F139" s="40" t="s">
        <v>850</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990</v>
      </c>
      <c r="F141" s="46"/>
      <c r="G141" s="46"/>
      <c r="H141" s="46"/>
      <c r="I141" s="46"/>
      <c r="J141" s="48"/>
    </row>
    <row r="142" ht="105">
      <c r="A142" s="37" t="s">
        <v>601</v>
      </c>
      <c r="B142" s="45"/>
      <c r="C142" s="46"/>
      <c r="D142" s="46"/>
      <c r="E142" s="39" t="s">
        <v>1505</v>
      </c>
      <c r="F142" s="46"/>
      <c r="G142" s="46"/>
      <c r="H142" s="46"/>
      <c r="I142" s="46"/>
      <c r="J142" s="48"/>
    </row>
    <row r="143">
      <c r="A143" s="31" t="s">
        <v>591</v>
      </c>
      <c r="B143" s="32"/>
      <c r="C143" s="33" t="s">
        <v>1028</v>
      </c>
      <c r="D143" s="34"/>
      <c r="E143" s="31" t="s">
        <v>1506</v>
      </c>
      <c r="F143" s="34"/>
      <c r="G143" s="34"/>
      <c r="H143" s="34"/>
      <c r="I143" s="35">
        <f>SUMIFS(I144:I203,A144:A203,"P")</f>
        <v>0</v>
      </c>
      <c r="J143" s="36"/>
    </row>
    <row r="144">
      <c r="A144" s="37" t="s">
        <v>593</v>
      </c>
      <c r="B144" s="37">
        <v>35</v>
      </c>
      <c r="C144" s="38" t="s">
        <v>1066</v>
      </c>
      <c r="D144" s="37" t="s">
        <v>595</v>
      </c>
      <c r="E144" s="39" t="s">
        <v>1067</v>
      </c>
      <c r="F144" s="40" t="s">
        <v>624</v>
      </c>
      <c r="G144" s="41">
        <v>16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1271</v>
      </c>
      <c r="F147" s="46"/>
      <c r="G147" s="46"/>
      <c r="H147" s="46"/>
      <c r="I147" s="46"/>
      <c r="J147" s="48"/>
    </row>
    <row r="148">
      <c r="A148" s="37" t="s">
        <v>593</v>
      </c>
      <c r="B148" s="37">
        <v>36</v>
      </c>
      <c r="C148" s="38" t="s">
        <v>1507</v>
      </c>
      <c r="D148" s="37" t="s">
        <v>595</v>
      </c>
      <c r="E148" s="39" t="s">
        <v>1508</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75">
      <c r="A151" s="37" t="s">
        <v>601</v>
      </c>
      <c r="B151" s="45"/>
      <c r="C151" s="46"/>
      <c r="D151" s="46"/>
      <c r="E151" s="39" t="s">
        <v>1216</v>
      </c>
      <c r="F151" s="46"/>
      <c r="G151" s="46"/>
      <c r="H151" s="46"/>
      <c r="I151" s="46"/>
      <c r="J151" s="48"/>
    </row>
    <row r="152">
      <c r="A152" s="37" t="s">
        <v>593</v>
      </c>
      <c r="B152" s="37">
        <v>37</v>
      </c>
      <c r="C152" s="38" t="s">
        <v>1509</v>
      </c>
      <c r="D152" s="37" t="s">
        <v>595</v>
      </c>
      <c r="E152" s="39" t="s">
        <v>1510</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1310</v>
      </c>
      <c r="F155" s="46"/>
      <c r="G155" s="46"/>
      <c r="H155" s="46"/>
      <c r="I155" s="46"/>
      <c r="J155" s="48"/>
    </row>
    <row r="156">
      <c r="A156" s="37" t="s">
        <v>593</v>
      </c>
      <c r="B156" s="37">
        <v>38</v>
      </c>
      <c r="C156" s="38" t="s">
        <v>1465</v>
      </c>
      <c r="D156" s="37" t="s">
        <v>595</v>
      </c>
      <c r="E156" s="39" t="s">
        <v>1466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39</v>
      </c>
      <c r="C160" s="38" t="s">
        <v>1467</v>
      </c>
      <c r="D160" s="37" t="s">
        <v>595</v>
      </c>
      <c r="E160" s="39" t="s">
        <v>1468</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65">
      <c r="A163" s="37" t="s">
        <v>601</v>
      </c>
      <c r="B163" s="45"/>
      <c r="C163" s="46"/>
      <c r="D163" s="46"/>
      <c r="E163" s="39" t="s">
        <v>1310</v>
      </c>
      <c r="F163" s="46"/>
      <c r="G163" s="46"/>
      <c r="H163" s="46"/>
      <c r="I163" s="46"/>
      <c r="J163" s="48"/>
    </row>
    <row r="164">
      <c r="A164" s="37" t="s">
        <v>593</v>
      </c>
      <c r="B164" s="37">
        <v>40</v>
      </c>
      <c r="C164" s="38" t="s">
        <v>1469</v>
      </c>
      <c r="D164" s="37" t="s">
        <v>595</v>
      </c>
      <c r="E164" s="39" t="s">
        <v>1470</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75">
      <c r="A167" s="37" t="s">
        <v>601</v>
      </c>
      <c r="B167" s="45"/>
      <c r="C167" s="46"/>
      <c r="D167" s="46"/>
      <c r="E167" s="39" t="s">
        <v>1216</v>
      </c>
      <c r="F167" s="46"/>
      <c r="G167" s="46"/>
      <c r="H167" s="46"/>
      <c r="I167" s="46"/>
      <c r="J167" s="48"/>
    </row>
    <row r="168">
      <c r="A168" s="37" t="s">
        <v>593</v>
      </c>
      <c r="B168" s="37">
        <v>41</v>
      </c>
      <c r="C168" s="38" t="s">
        <v>1471</v>
      </c>
      <c r="D168" s="37" t="s">
        <v>595</v>
      </c>
      <c r="E168" s="39" t="s">
        <v>1472</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42</v>
      </c>
      <c r="C172" s="38" t="s">
        <v>1511</v>
      </c>
      <c r="D172" s="37" t="s">
        <v>595</v>
      </c>
      <c r="E172" s="39" t="s">
        <v>1512</v>
      </c>
      <c r="F172" s="40" t="s">
        <v>850</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43</v>
      </c>
      <c r="C176" s="38" t="s">
        <v>1511</v>
      </c>
      <c r="D176" s="37" t="s">
        <v>592</v>
      </c>
      <c r="E176" s="39" t="s">
        <v>1513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44</v>
      </c>
      <c r="C180" s="38" t="s">
        <v>1514</v>
      </c>
      <c r="D180" s="37" t="s">
        <v>595</v>
      </c>
      <c r="E180" s="39" t="s">
        <v>1515</v>
      </c>
      <c r="F180" s="40" t="s">
        <v>850</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1310</v>
      </c>
      <c r="F183" s="46"/>
      <c r="G183" s="46"/>
      <c r="H183" s="46"/>
      <c r="I183" s="46"/>
      <c r="J183" s="48"/>
    </row>
    <row r="184">
      <c r="A184" s="37" t="s">
        <v>593</v>
      </c>
      <c r="B184" s="37">
        <v>45</v>
      </c>
      <c r="C184" s="38" t="s">
        <v>1516</v>
      </c>
      <c r="D184" s="37" t="s">
        <v>595</v>
      </c>
      <c r="E184" s="39" t="s">
        <v>1517</v>
      </c>
      <c r="F184" s="40" t="s">
        <v>850</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75">
      <c r="A187" s="37" t="s">
        <v>601</v>
      </c>
      <c r="B187" s="45"/>
      <c r="C187" s="46"/>
      <c r="D187" s="46"/>
      <c r="E187" s="39" t="s">
        <v>1216</v>
      </c>
      <c r="F187" s="46"/>
      <c r="G187" s="46"/>
      <c r="H187" s="46"/>
      <c r="I187" s="46"/>
      <c r="J187" s="48"/>
    </row>
    <row r="188">
      <c r="A188" s="37" t="s">
        <v>593</v>
      </c>
      <c r="B188" s="37">
        <v>46</v>
      </c>
      <c r="C188" s="38" t="s">
        <v>1518</v>
      </c>
      <c r="D188" s="37" t="s">
        <v>595</v>
      </c>
      <c r="E188" s="39" t="s">
        <v>1519</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75">
      <c r="A191" s="37" t="s">
        <v>601</v>
      </c>
      <c r="B191" s="45"/>
      <c r="C191" s="46"/>
      <c r="D191" s="46"/>
      <c r="E191" s="39" t="s">
        <v>1216</v>
      </c>
      <c r="F191" s="46"/>
      <c r="G191" s="46"/>
      <c r="H191" s="46"/>
      <c r="I191" s="46"/>
      <c r="J191" s="48"/>
    </row>
    <row r="192">
      <c r="A192" s="37" t="s">
        <v>593</v>
      </c>
      <c r="B192" s="37">
        <v>47</v>
      </c>
      <c r="C192" s="38" t="s">
        <v>1520</v>
      </c>
      <c r="D192" s="37" t="s">
        <v>595</v>
      </c>
      <c r="E192" s="39" t="s">
        <v>1521</v>
      </c>
      <c r="F192" s="40" t="s">
        <v>850</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65">
      <c r="A195" s="37" t="s">
        <v>601</v>
      </c>
      <c r="B195" s="45"/>
      <c r="C195" s="46"/>
      <c r="D195" s="46"/>
      <c r="E195" s="39" t="s">
        <v>1310</v>
      </c>
      <c r="F195" s="46"/>
      <c r="G195" s="46"/>
      <c r="H195" s="46"/>
      <c r="I195" s="46"/>
      <c r="J195" s="48"/>
    </row>
    <row r="196">
      <c r="A196" s="37" t="s">
        <v>593</v>
      </c>
      <c r="B196" s="37">
        <v>48</v>
      </c>
      <c r="C196" s="38" t="s">
        <v>1361</v>
      </c>
      <c r="D196" s="37" t="s">
        <v>595</v>
      </c>
      <c r="E196" s="39" t="s">
        <v>1362</v>
      </c>
      <c r="F196" s="40" t="s">
        <v>850</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35">
      <c r="A199" s="37" t="s">
        <v>601</v>
      </c>
      <c r="B199" s="45"/>
      <c r="C199" s="46"/>
      <c r="D199" s="46"/>
      <c r="E199" s="39" t="s">
        <v>1244</v>
      </c>
      <c r="F199" s="46"/>
      <c r="G199" s="46"/>
      <c r="H199" s="46"/>
      <c r="I199" s="46"/>
      <c r="J199" s="48"/>
    </row>
    <row r="200">
      <c r="A200" s="37" t="s">
        <v>593</v>
      </c>
      <c r="B200" s="37">
        <v>51</v>
      </c>
      <c r="C200" s="38" t="s">
        <v>1242</v>
      </c>
      <c r="D200" s="37" t="s">
        <v>595</v>
      </c>
      <c r="E200" s="39" t="s">
        <v>1243</v>
      </c>
      <c r="F200" s="40" t="s">
        <v>850</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50">
      <c r="A203" s="37" t="s">
        <v>601</v>
      </c>
      <c r="B203" s="45"/>
      <c r="C203" s="46"/>
      <c r="D203" s="46"/>
      <c r="E203" s="39" t="s">
        <v>1473</v>
      </c>
      <c r="F203" s="46"/>
      <c r="G203" s="46"/>
      <c r="H203" s="46"/>
      <c r="I203" s="46"/>
      <c r="J203" s="48"/>
    </row>
    <row r="204">
      <c r="A204" s="31" t="s">
        <v>591</v>
      </c>
      <c r="B204" s="32"/>
      <c r="C204" s="33" t="s">
        <v>1364</v>
      </c>
      <c r="D204" s="34"/>
      <c r="E204" s="31" t="s">
        <v>1123</v>
      </c>
      <c r="F204" s="34"/>
      <c r="G204" s="34"/>
      <c r="H204" s="34"/>
      <c r="I204" s="35">
        <f>SUMIFS(I205:I220,A205:A220,"P")</f>
        <v>0</v>
      </c>
      <c r="J204" s="36"/>
    </row>
    <row r="205" ht="45">
      <c r="A205" s="37" t="s">
        <v>593</v>
      </c>
      <c r="B205" s="37">
        <v>52</v>
      </c>
      <c r="C205" s="38" t="s">
        <v>1130</v>
      </c>
      <c r="D205" s="37" t="s">
        <v>1131</v>
      </c>
      <c r="E205" s="39" t="s">
        <v>1132</v>
      </c>
      <c r="F205" s="40" t="s">
        <v>1127</v>
      </c>
      <c r="G205" s="41">
        <v>0.01</v>
      </c>
      <c r="H205" s="42">
        <v>0</v>
      </c>
      <c r="I205" s="43">
        <f>ROUND(G205*H205,P4)</f>
        <v>0</v>
      </c>
      <c r="J205" s="37"/>
      <c r="O205" s="44">
        <f>I205*0.21</f>
        <v>0</v>
      </c>
      <c r="P205">
        <v>3</v>
      </c>
    </row>
    <row r="206" ht="30">
      <c r="A206" s="37" t="s">
        <v>598</v>
      </c>
      <c r="B206" s="45"/>
      <c r="C206" s="46"/>
      <c r="D206" s="46"/>
      <c r="E206" s="39" t="s">
        <v>1128</v>
      </c>
      <c r="F206" s="46"/>
      <c r="G206" s="46"/>
      <c r="H206" s="46"/>
      <c r="I206" s="46"/>
      <c r="J206" s="48"/>
    </row>
    <row r="207">
      <c r="A207" s="37" t="s">
        <v>599</v>
      </c>
      <c r="B207" s="45"/>
      <c r="C207" s="46"/>
      <c r="D207" s="46"/>
      <c r="E207" s="49" t="s">
        <v>990</v>
      </c>
      <c r="F207" s="46"/>
      <c r="G207" s="46"/>
      <c r="H207" s="46"/>
      <c r="I207" s="46"/>
      <c r="J207" s="48"/>
    </row>
    <row r="208" ht="120">
      <c r="A208" s="37" t="s">
        <v>601</v>
      </c>
      <c r="B208" s="45"/>
      <c r="C208" s="46"/>
      <c r="D208" s="46"/>
      <c r="E208" s="39" t="s">
        <v>1129</v>
      </c>
      <c r="F208" s="46"/>
      <c r="G208" s="46"/>
      <c r="H208" s="46"/>
      <c r="I208" s="46"/>
      <c r="J208" s="48"/>
    </row>
    <row r="209" ht="45">
      <c r="A209" s="37" t="s">
        <v>593</v>
      </c>
      <c r="B209" s="37">
        <v>53</v>
      </c>
      <c r="C209" s="38" t="s">
        <v>1133</v>
      </c>
      <c r="D209" s="37" t="s">
        <v>1134</v>
      </c>
      <c r="E209" s="39" t="s">
        <v>1135</v>
      </c>
      <c r="F209" s="40" t="s">
        <v>1127</v>
      </c>
      <c r="G209" s="41">
        <v>0.01</v>
      </c>
      <c r="H209" s="42">
        <v>0</v>
      </c>
      <c r="I209" s="43">
        <f>ROUND(G209*H209,P4)</f>
        <v>0</v>
      </c>
      <c r="J209" s="37"/>
      <c r="O209" s="44">
        <f>I209*0.21</f>
        <v>0</v>
      </c>
      <c r="P209">
        <v>3</v>
      </c>
    </row>
    <row r="210" ht="30">
      <c r="A210" s="37" t="s">
        <v>598</v>
      </c>
      <c r="B210" s="45"/>
      <c r="C210" s="46"/>
      <c r="D210" s="46"/>
      <c r="E210" s="39" t="s">
        <v>1128</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1129</v>
      </c>
      <c r="F212" s="46"/>
      <c r="G212" s="46"/>
      <c r="H212" s="46"/>
      <c r="I212" s="46"/>
      <c r="J212" s="48"/>
    </row>
    <row r="213" ht="45">
      <c r="A213" s="37" t="s">
        <v>593</v>
      </c>
      <c r="B213" s="37">
        <v>54</v>
      </c>
      <c r="C213" s="38" t="s">
        <v>1139</v>
      </c>
      <c r="D213" s="37" t="s">
        <v>1140</v>
      </c>
      <c r="E213" s="39" t="s">
        <v>1141</v>
      </c>
      <c r="F213" s="40" t="s">
        <v>1127</v>
      </c>
      <c r="G213" s="41">
        <v>0.01</v>
      </c>
      <c r="H213" s="42">
        <v>0</v>
      </c>
      <c r="I213" s="43">
        <f>ROUND(G213*H213,P4)</f>
        <v>0</v>
      </c>
      <c r="J213" s="37"/>
      <c r="O213" s="44">
        <f>I213*0.21</f>
        <v>0</v>
      </c>
      <c r="P213">
        <v>3</v>
      </c>
    </row>
    <row r="214" ht="30">
      <c r="A214" s="37" t="s">
        <v>598</v>
      </c>
      <c r="B214" s="45"/>
      <c r="C214" s="46"/>
      <c r="D214" s="46"/>
      <c r="E214" s="39" t="s">
        <v>1128</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1129</v>
      </c>
      <c r="F216" s="46"/>
      <c r="G216" s="46"/>
      <c r="H216" s="46"/>
      <c r="I216" s="46"/>
      <c r="J216" s="48"/>
    </row>
    <row r="217" ht="45">
      <c r="A217" s="37" t="s">
        <v>593</v>
      </c>
      <c r="B217" s="37">
        <v>55</v>
      </c>
      <c r="C217" s="38" t="s">
        <v>1474</v>
      </c>
      <c r="D217" s="37" t="s">
        <v>1475</v>
      </c>
      <c r="E217" s="39" t="s">
        <v>1476</v>
      </c>
      <c r="F217" s="40" t="s">
        <v>1127</v>
      </c>
      <c r="G217" s="41">
        <v>0.0050000000000000001</v>
      </c>
      <c r="H217" s="42">
        <v>0</v>
      </c>
      <c r="I217" s="43">
        <f>ROUND(G217*H217,P4)</f>
        <v>0</v>
      </c>
      <c r="J217" s="37"/>
      <c r="O217" s="44">
        <f>I217*0.21</f>
        <v>0</v>
      </c>
      <c r="P217">
        <v>3</v>
      </c>
    </row>
    <row r="218" ht="30">
      <c r="A218" s="37" t="s">
        <v>598</v>
      </c>
      <c r="B218" s="45"/>
      <c r="C218" s="46"/>
      <c r="D218" s="46"/>
      <c r="E218" s="39" t="s">
        <v>1128</v>
      </c>
      <c r="F218" s="46"/>
      <c r="G218" s="46"/>
      <c r="H218" s="46"/>
      <c r="I218" s="46"/>
      <c r="J218" s="48"/>
    </row>
    <row r="219">
      <c r="A219" s="37" t="s">
        <v>599</v>
      </c>
      <c r="B219" s="45"/>
      <c r="C219" s="46"/>
      <c r="D219" s="46"/>
      <c r="E219" s="49" t="s">
        <v>990</v>
      </c>
      <c r="F219" s="46"/>
      <c r="G219" s="46"/>
      <c r="H219" s="46"/>
      <c r="I219" s="46"/>
      <c r="J219" s="48"/>
    </row>
    <row r="220" ht="120">
      <c r="A220" s="37" t="s">
        <v>601</v>
      </c>
      <c r="B220" s="50"/>
      <c r="C220" s="51"/>
      <c r="D220" s="51"/>
      <c r="E220" s="39" t="s">
        <v>1129</v>
      </c>
      <c r="F220" s="51"/>
      <c r="G220" s="51"/>
      <c r="H220" s="51"/>
      <c r="I220" s="51"/>
      <c r="J220" s="52"/>
    </row>
  </sheetData>
  <sheetProtection sheet="1" objects="1" scenarios="1" spinCount="100000" saltValue="2J5tRXinBAxk4hX2dXVMdV2IdX7tx2/9v8XDWW/tM4U3GqH9SPAVYBUEKp6ps++d/hjopaoqfGut0rXQ+SZGrg==" hashValue="JvOgshkFoWKv1/IPsiqu8JpO7ydt7/bWCJ6NF7kZQE9HoX2lpim9htuRtLfqjnMG1/x8wRecFtZ0jKETz6Up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1522</v>
      </c>
      <c r="I3" s="25">
        <f>SUMIFS(I11:I217,A11:A217,"SD")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579</v>
      </c>
      <c r="C7" s="21" t="s">
        <v>1522</v>
      </c>
      <c r="D7" s="22"/>
      <c r="E7" s="23" t="s">
        <v>56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SUMIFS(I12:I183,A12:A183,"P")</f>
        <v>0</v>
      </c>
      <c r="J11" s="36"/>
    </row>
    <row r="12">
      <c r="A12" s="37" t="s">
        <v>593</v>
      </c>
      <c r="B12" s="37">
        <v>1</v>
      </c>
      <c r="C12" s="38" t="s">
        <v>1251</v>
      </c>
      <c r="D12" s="37" t="s">
        <v>595</v>
      </c>
      <c r="E12" s="39" t="s">
        <v>1252</v>
      </c>
      <c r="F12" s="40" t="s">
        <v>850</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1392</v>
      </c>
      <c r="D16" s="37" t="s">
        <v>595</v>
      </c>
      <c r="E16" s="39" t="s">
        <v>1393</v>
      </c>
      <c r="F16" s="40" t="s">
        <v>1003</v>
      </c>
      <c r="G16" s="41">
        <v>241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1523</v>
      </c>
      <c r="F19" s="46"/>
      <c r="G19" s="46"/>
      <c r="H19" s="46"/>
      <c r="I19" s="46"/>
      <c r="J19" s="48"/>
    </row>
    <row r="20" ht="30">
      <c r="A20" s="37" t="s">
        <v>593</v>
      </c>
      <c r="B20" s="37">
        <v>3</v>
      </c>
      <c r="C20" s="38" t="s">
        <v>1041</v>
      </c>
      <c r="D20" s="37" t="s">
        <v>595</v>
      </c>
      <c r="E20" s="39" t="s">
        <v>1042</v>
      </c>
      <c r="F20" s="40" t="s">
        <v>850</v>
      </c>
      <c r="G20" s="41">
        <v>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1044</v>
      </c>
      <c r="D24" s="37" t="s">
        <v>595</v>
      </c>
      <c r="E24" s="39" t="s">
        <v>1045</v>
      </c>
      <c r="F24" s="40" t="s">
        <v>850</v>
      </c>
      <c r="G24" s="41">
        <v>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1043</v>
      </c>
      <c r="F27" s="46"/>
      <c r="G27" s="46"/>
      <c r="H27" s="46"/>
      <c r="I27" s="46"/>
      <c r="J27" s="48"/>
    </row>
    <row r="28">
      <c r="A28" s="37" t="s">
        <v>593</v>
      </c>
      <c r="B28" s="37">
        <v>5</v>
      </c>
      <c r="C28" s="38" t="s">
        <v>1402</v>
      </c>
      <c r="D28" s="37" t="s">
        <v>595</v>
      </c>
      <c r="E28" s="39" t="s">
        <v>1403</v>
      </c>
      <c r="F28" s="40" t="s">
        <v>1003</v>
      </c>
      <c r="G28" s="41">
        <v>15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1524</v>
      </c>
      <c r="F31" s="46"/>
      <c r="G31" s="46"/>
      <c r="H31" s="46"/>
      <c r="I31" s="46"/>
      <c r="J31" s="48"/>
    </row>
    <row r="32">
      <c r="A32" s="37" t="s">
        <v>593</v>
      </c>
      <c r="B32" s="37">
        <v>6</v>
      </c>
      <c r="C32" s="38" t="s">
        <v>1525</v>
      </c>
      <c r="D32" s="37" t="s">
        <v>595</v>
      </c>
      <c r="E32" s="39" t="s">
        <v>1526</v>
      </c>
      <c r="F32" s="40" t="s">
        <v>1003</v>
      </c>
      <c r="G32" s="41">
        <v>73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90">
      <c r="A35" s="37" t="s">
        <v>601</v>
      </c>
      <c r="B35" s="45"/>
      <c r="C35" s="46"/>
      <c r="D35" s="46"/>
      <c r="E35" s="39" t="s">
        <v>1527</v>
      </c>
      <c r="F35" s="46"/>
      <c r="G35" s="46"/>
      <c r="H35" s="46"/>
      <c r="I35" s="46"/>
      <c r="J35" s="48"/>
    </row>
    <row r="36" ht="30">
      <c r="A36" s="37" t="s">
        <v>593</v>
      </c>
      <c r="B36" s="37">
        <v>7</v>
      </c>
      <c r="C36" s="38" t="s">
        <v>1409</v>
      </c>
      <c r="D36" s="37" t="s">
        <v>595</v>
      </c>
      <c r="E36" s="39" t="s">
        <v>1410</v>
      </c>
      <c r="F36" s="40" t="s">
        <v>850</v>
      </c>
      <c r="G36" s="41">
        <v>8</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45">
      <c r="A39" s="37" t="s">
        <v>601</v>
      </c>
      <c r="B39" s="45"/>
      <c r="C39" s="46"/>
      <c r="D39" s="46"/>
      <c r="E39" s="39" t="s">
        <v>1180</v>
      </c>
      <c r="F39" s="46"/>
      <c r="G39" s="46"/>
      <c r="H39" s="46"/>
      <c r="I39" s="46"/>
      <c r="J39" s="48"/>
    </row>
    <row r="40">
      <c r="A40" s="37" t="s">
        <v>593</v>
      </c>
      <c r="B40" s="37">
        <v>8</v>
      </c>
      <c r="C40" s="38" t="s">
        <v>1259</v>
      </c>
      <c r="D40" s="37" t="s">
        <v>595</v>
      </c>
      <c r="E40" s="39" t="s">
        <v>1260</v>
      </c>
      <c r="F40" s="40" t="s">
        <v>850</v>
      </c>
      <c r="G40" s="41">
        <v>74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30">
      <c r="A43" s="37" t="s">
        <v>601</v>
      </c>
      <c r="B43" s="45"/>
      <c r="C43" s="46"/>
      <c r="D43" s="46"/>
      <c r="E43" s="39" t="s">
        <v>1261</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1271</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200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210">
      <c r="A63" s="37" t="s">
        <v>601</v>
      </c>
      <c r="B63" s="45"/>
      <c r="C63" s="46"/>
      <c r="D63" s="46"/>
      <c r="E63" s="39" t="s">
        <v>1530</v>
      </c>
      <c r="F63" s="46"/>
      <c r="G63" s="46"/>
      <c r="H63" s="46"/>
      <c r="I63" s="46"/>
      <c r="J63" s="48"/>
    </row>
    <row r="64">
      <c r="A64" s="37" t="s">
        <v>593</v>
      </c>
      <c r="B64" s="37">
        <v>14</v>
      </c>
      <c r="C64" s="38" t="s">
        <v>1414</v>
      </c>
      <c r="D64" s="37" t="s">
        <v>595</v>
      </c>
      <c r="E64" s="39" t="s">
        <v>1415</v>
      </c>
      <c r="F64" s="40" t="s">
        <v>663</v>
      </c>
      <c r="G64" s="41">
        <v>1.8440000000000001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1531</v>
      </c>
      <c r="F67" s="46"/>
      <c r="G67" s="46"/>
      <c r="H67" s="46"/>
      <c r="I67" s="46"/>
      <c r="J67" s="48"/>
    </row>
    <row r="68">
      <c r="A68" s="37" t="s">
        <v>593</v>
      </c>
      <c r="B68" s="37">
        <v>15</v>
      </c>
      <c r="C68" s="38" t="s">
        <v>1418</v>
      </c>
      <c r="D68" s="37" t="s">
        <v>595</v>
      </c>
      <c r="E68" s="39" t="s">
        <v>1419</v>
      </c>
      <c r="F68" s="40" t="s">
        <v>663</v>
      </c>
      <c r="G68" s="41">
        <v>1.8440000000000001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80">
      <c r="A71" s="37" t="s">
        <v>601</v>
      </c>
      <c r="B71" s="45"/>
      <c r="C71" s="46"/>
      <c r="D71" s="46"/>
      <c r="E71" s="39" t="s">
        <v>1532</v>
      </c>
      <c r="F71" s="46"/>
      <c r="G71" s="46"/>
      <c r="H71" s="46"/>
      <c r="I71" s="46"/>
      <c r="J71" s="48"/>
    </row>
    <row r="72">
      <c r="A72" s="37" t="s">
        <v>593</v>
      </c>
      <c r="B72" s="37">
        <v>16</v>
      </c>
      <c r="C72" s="38" t="s">
        <v>1428</v>
      </c>
      <c r="D72" s="37" t="s">
        <v>595</v>
      </c>
      <c r="E72" s="39" t="s">
        <v>1429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1430</v>
      </c>
      <c r="F74" s="46"/>
      <c r="G74" s="46"/>
      <c r="H74" s="46"/>
      <c r="I74" s="46"/>
      <c r="J74" s="48"/>
    </row>
    <row r="75" ht="150">
      <c r="A75" s="37" t="s">
        <v>601</v>
      </c>
      <c r="B75" s="45"/>
      <c r="C75" s="46"/>
      <c r="D75" s="46"/>
      <c r="E75" s="39" t="s">
        <v>1431</v>
      </c>
      <c r="F75" s="46"/>
      <c r="G75" s="46"/>
      <c r="H75" s="46"/>
      <c r="I75" s="46"/>
      <c r="J75" s="48"/>
    </row>
    <row r="76">
      <c r="A76" s="37" t="s">
        <v>593</v>
      </c>
      <c r="B76" s="37">
        <v>17</v>
      </c>
      <c r="C76" s="38" t="s">
        <v>1432</v>
      </c>
      <c r="D76" s="37" t="s">
        <v>595</v>
      </c>
      <c r="E76" s="39" t="s">
        <v>1433</v>
      </c>
      <c r="F76" s="40" t="s">
        <v>850</v>
      </c>
      <c r="G76" s="41">
        <v>11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1430</v>
      </c>
      <c r="F78" s="46"/>
      <c r="G78" s="46"/>
      <c r="H78" s="46"/>
      <c r="I78" s="46"/>
      <c r="J78" s="48"/>
    </row>
    <row r="79" ht="180">
      <c r="A79" s="37" t="s">
        <v>601</v>
      </c>
      <c r="B79" s="45"/>
      <c r="C79" s="46"/>
      <c r="D79" s="46"/>
      <c r="E79" s="39" t="s">
        <v>1434</v>
      </c>
      <c r="F79" s="46"/>
      <c r="G79" s="46"/>
      <c r="H79" s="46"/>
      <c r="I79" s="46"/>
      <c r="J79" s="48"/>
    </row>
    <row r="80">
      <c r="A80" s="37" t="s">
        <v>593</v>
      </c>
      <c r="B80" s="37">
        <v>18</v>
      </c>
      <c r="C80" s="38" t="s">
        <v>1533</v>
      </c>
      <c r="D80" s="37" t="s">
        <v>595</v>
      </c>
      <c r="E80" s="39" t="s">
        <v>1534</v>
      </c>
      <c r="F80" s="40" t="s">
        <v>850</v>
      </c>
      <c r="G80" s="41">
        <v>23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60">
      <c r="A83" s="37" t="s">
        <v>601</v>
      </c>
      <c r="B83" s="45"/>
      <c r="C83" s="46"/>
      <c r="D83" s="46"/>
      <c r="E83" s="39" t="s">
        <v>1535</v>
      </c>
      <c r="F83" s="46"/>
      <c r="G83" s="46"/>
      <c r="H83" s="46"/>
      <c r="I83" s="46"/>
      <c r="J83" s="48"/>
    </row>
    <row r="84">
      <c r="A84" s="37" t="s">
        <v>593</v>
      </c>
      <c r="B84" s="37">
        <v>19</v>
      </c>
      <c r="C84" s="38" t="s">
        <v>1536</v>
      </c>
      <c r="D84" s="37" t="s">
        <v>595</v>
      </c>
      <c r="E84" s="39" t="s">
        <v>1537</v>
      </c>
      <c r="F84" s="40" t="s">
        <v>850</v>
      </c>
      <c r="G84" s="41">
        <v>23</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60">
      <c r="A87" s="37" t="s">
        <v>601</v>
      </c>
      <c r="B87" s="45"/>
      <c r="C87" s="46"/>
      <c r="D87" s="46"/>
      <c r="E87" s="39" t="s">
        <v>1538</v>
      </c>
      <c r="F87" s="46"/>
      <c r="G87" s="46"/>
      <c r="H87" s="46"/>
      <c r="I87" s="46"/>
      <c r="J87" s="48"/>
    </row>
    <row r="88">
      <c r="A88" s="37" t="s">
        <v>593</v>
      </c>
      <c r="B88" s="37">
        <v>20</v>
      </c>
      <c r="C88" s="38" t="s">
        <v>1438</v>
      </c>
      <c r="D88" s="37" t="s">
        <v>595</v>
      </c>
      <c r="E88" s="39" t="s">
        <v>1439</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75">
      <c r="A91" s="37" t="s">
        <v>601</v>
      </c>
      <c r="B91" s="45"/>
      <c r="C91" s="46"/>
      <c r="D91" s="46"/>
      <c r="E91" s="39" t="s">
        <v>1216</v>
      </c>
      <c r="F91" s="46"/>
      <c r="G91" s="46"/>
      <c r="H91" s="46"/>
      <c r="I91" s="46"/>
      <c r="J91" s="48"/>
    </row>
    <row r="92">
      <c r="A92" s="37" t="s">
        <v>593</v>
      </c>
      <c r="B92" s="37">
        <v>21</v>
      </c>
      <c r="C92" s="38" t="s">
        <v>1296</v>
      </c>
      <c r="D92" s="37" t="s">
        <v>595</v>
      </c>
      <c r="E92" s="39" t="s">
        <v>1297</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75">
      <c r="A95" s="37" t="s">
        <v>601</v>
      </c>
      <c r="B95" s="45"/>
      <c r="C95" s="46"/>
      <c r="D95" s="46"/>
      <c r="E95" s="39" t="s">
        <v>1216</v>
      </c>
      <c r="F95" s="46"/>
      <c r="G95" s="46"/>
      <c r="H95" s="46"/>
      <c r="I95" s="46"/>
      <c r="J95" s="48"/>
    </row>
    <row r="96">
      <c r="A96" s="37" t="s">
        <v>593</v>
      </c>
      <c r="B96" s="37">
        <v>22</v>
      </c>
      <c r="C96" s="38" t="s">
        <v>1298</v>
      </c>
      <c r="D96" s="37" t="s">
        <v>595</v>
      </c>
      <c r="E96" s="39" t="s">
        <v>1299</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1237</v>
      </c>
      <c r="F99" s="46"/>
      <c r="G99" s="46"/>
      <c r="H99" s="46"/>
      <c r="I99" s="46"/>
      <c r="J99" s="48"/>
    </row>
    <row r="100">
      <c r="A100" s="37" t="s">
        <v>593</v>
      </c>
      <c r="B100" s="37">
        <v>23</v>
      </c>
      <c r="C100" s="38" t="s">
        <v>1440</v>
      </c>
      <c r="D100" s="37" t="s">
        <v>595</v>
      </c>
      <c r="E100" s="39" t="s">
        <v>1441</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1237</v>
      </c>
      <c r="F103" s="46"/>
      <c r="G103" s="46"/>
      <c r="H103" s="46"/>
      <c r="I103" s="46"/>
      <c r="J103" s="48"/>
    </row>
    <row r="104">
      <c r="A104" s="37" t="s">
        <v>593</v>
      </c>
      <c r="B104" s="37">
        <v>24</v>
      </c>
      <c r="C104" s="38" t="s">
        <v>1442</v>
      </c>
      <c r="D104" s="37" t="s">
        <v>595</v>
      </c>
      <c r="E104" s="39" t="s">
        <v>1490</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1444</v>
      </c>
      <c r="D108" s="37" t="s">
        <v>595</v>
      </c>
      <c r="E108" s="39" t="s">
        <v>1539</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90">
      <c r="A111" s="37" t="s">
        <v>601</v>
      </c>
      <c r="B111" s="45"/>
      <c r="C111" s="46"/>
      <c r="D111" s="46"/>
      <c r="E111" s="39" t="s">
        <v>1540</v>
      </c>
      <c r="F111" s="46"/>
      <c r="G111" s="46"/>
      <c r="H111" s="46"/>
      <c r="I111" s="46"/>
      <c r="J111" s="48"/>
    </row>
    <row r="112">
      <c r="A112" s="37" t="s">
        <v>593</v>
      </c>
      <c r="B112" s="37">
        <v>26</v>
      </c>
      <c r="C112" s="38" t="s">
        <v>1305</v>
      </c>
      <c r="D112" s="37" t="s">
        <v>595</v>
      </c>
      <c r="E112" s="39" t="s">
        <v>1306</v>
      </c>
      <c r="F112" s="40" t="s">
        <v>850</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1307</v>
      </c>
      <c r="F114" s="46"/>
      <c r="G114" s="46"/>
      <c r="H114" s="46"/>
      <c r="I114" s="46"/>
      <c r="J114" s="48"/>
    </row>
    <row r="115" ht="135">
      <c r="A115" s="37" t="s">
        <v>601</v>
      </c>
      <c r="B115" s="45"/>
      <c r="C115" s="46"/>
      <c r="D115" s="46"/>
      <c r="E115" s="39" t="s">
        <v>1212</v>
      </c>
      <c r="F115" s="46"/>
      <c r="G115" s="46"/>
      <c r="H115" s="46"/>
      <c r="I115" s="46"/>
      <c r="J115" s="48"/>
    </row>
    <row r="116">
      <c r="A116" s="37" t="s">
        <v>593</v>
      </c>
      <c r="B116" s="37">
        <v>27</v>
      </c>
      <c r="C116" s="38" t="s">
        <v>1308</v>
      </c>
      <c r="D116" s="37" t="s">
        <v>595</v>
      </c>
      <c r="E116" s="39" t="s">
        <v>1309</v>
      </c>
      <c r="F116" s="40" t="s">
        <v>850</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65">
      <c r="A119" s="37" t="s">
        <v>601</v>
      </c>
      <c r="B119" s="45"/>
      <c r="C119" s="46"/>
      <c r="D119" s="46"/>
      <c r="E119" s="39" t="s">
        <v>1310</v>
      </c>
      <c r="F119" s="46"/>
      <c r="G119" s="46"/>
      <c r="H119" s="46"/>
      <c r="I119" s="46"/>
      <c r="J119" s="48"/>
    </row>
    <row r="120">
      <c r="A120" s="37" t="s">
        <v>593</v>
      </c>
      <c r="B120" s="37">
        <v>28</v>
      </c>
      <c r="C120" s="38" t="s">
        <v>1449</v>
      </c>
      <c r="D120" s="37" t="s">
        <v>595</v>
      </c>
      <c r="E120" s="39" t="s">
        <v>1450</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1451</v>
      </c>
      <c r="D124" s="37" t="s">
        <v>595</v>
      </c>
      <c r="E124" s="39" t="s">
        <v>1452</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1237</v>
      </c>
      <c r="F127" s="46"/>
      <c r="G127" s="46"/>
      <c r="H127" s="46"/>
      <c r="I127" s="46"/>
      <c r="J127" s="48"/>
    </row>
    <row r="128">
      <c r="A128" s="37" t="s">
        <v>593</v>
      </c>
      <c r="B128" s="37">
        <v>30</v>
      </c>
      <c r="C128" s="38" t="s">
        <v>1453</v>
      </c>
      <c r="D128" s="37" t="s">
        <v>595</v>
      </c>
      <c r="E128" s="39" t="s">
        <v>1454</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1455</v>
      </c>
      <c r="D132" s="37" t="s">
        <v>595</v>
      </c>
      <c r="E132" s="39" t="s">
        <v>1456</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1457</v>
      </c>
      <c r="D136" s="37" t="s">
        <v>595</v>
      </c>
      <c r="E136" s="39" t="s">
        <v>1458</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90">
      <c r="A139" s="37" t="s">
        <v>601</v>
      </c>
      <c r="B139" s="45"/>
      <c r="C139" s="46"/>
      <c r="D139" s="46"/>
      <c r="E139" s="39" t="s">
        <v>1541</v>
      </c>
      <c r="F139" s="46"/>
      <c r="G139" s="46"/>
      <c r="H139" s="46"/>
      <c r="I139" s="46"/>
      <c r="J139" s="48"/>
    </row>
    <row r="140">
      <c r="A140" s="37" t="s">
        <v>593</v>
      </c>
      <c r="B140" s="37">
        <v>33</v>
      </c>
      <c r="C140" s="38" t="s">
        <v>1542</v>
      </c>
      <c r="D140" s="37" t="s">
        <v>595</v>
      </c>
      <c r="E140" s="39" t="s">
        <v>1543</v>
      </c>
      <c r="F140" s="40" t="s">
        <v>850</v>
      </c>
      <c r="G140" s="41">
        <v>3</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1544</v>
      </c>
      <c r="D144" s="37" t="s">
        <v>595</v>
      </c>
      <c r="E144" s="39" t="s">
        <v>1545</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75">
      <c r="A147" s="37" t="s">
        <v>601</v>
      </c>
      <c r="B147" s="45"/>
      <c r="C147" s="46"/>
      <c r="D147" s="46"/>
      <c r="E147" s="39" t="s">
        <v>1216</v>
      </c>
      <c r="F147" s="46"/>
      <c r="G147" s="46"/>
      <c r="H147" s="46"/>
      <c r="I147" s="46"/>
      <c r="J147" s="48"/>
    </row>
    <row r="148">
      <c r="A148" s="37" t="s">
        <v>593</v>
      </c>
      <c r="B148" s="37">
        <v>35</v>
      </c>
      <c r="C148" s="38" t="s">
        <v>1546</v>
      </c>
      <c r="D148" s="37" t="s">
        <v>595</v>
      </c>
      <c r="E148" s="39" t="s">
        <v>1547</v>
      </c>
      <c r="F148" s="40" t="s">
        <v>850</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05">
      <c r="A151" s="37" t="s">
        <v>601</v>
      </c>
      <c r="B151" s="45"/>
      <c r="C151" s="46"/>
      <c r="D151" s="46"/>
      <c r="E151" s="39" t="s">
        <v>1237</v>
      </c>
      <c r="F151" s="46"/>
      <c r="G151" s="46"/>
      <c r="H151" s="46"/>
      <c r="I151" s="46"/>
      <c r="J151" s="48"/>
    </row>
    <row r="152">
      <c r="A152" s="37" t="s">
        <v>593</v>
      </c>
      <c r="B152" s="37">
        <v>36</v>
      </c>
      <c r="C152" s="38" t="s">
        <v>1548</v>
      </c>
      <c r="D152" s="37" t="s">
        <v>595</v>
      </c>
      <c r="E152" s="39" t="s">
        <v>1549</v>
      </c>
      <c r="F152" s="40" t="s">
        <v>850</v>
      </c>
      <c r="G152" s="41">
        <v>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75">
      <c r="A155" s="37" t="s">
        <v>601</v>
      </c>
      <c r="B155" s="45"/>
      <c r="C155" s="46"/>
      <c r="D155" s="46"/>
      <c r="E155" s="39" t="s">
        <v>1216</v>
      </c>
      <c r="F155" s="46"/>
      <c r="G155" s="46"/>
      <c r="H155" s="46"/>
      <c r="I155" s="46"/>
      <c r="J155" s="48"/>
    </row>
    <row r="156">
      <c r="A156" s="37" t="s">
        <v>593</v>
      </c>
      <c r="B156" s="37">
        <v>37</v>
      </c>
      <c r="C156" s="38" t="s">
        <v>1550</v>
      </c>
      <c r="D156" s="37" t="s">
        <v>595</v>
      </c>
      <c r="E156" s="39" t="s">
        <v>1551</v>
      </c>
      <c r="F156" s="40" t="s">
        <v>850</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05">
      <c r="A159" s="37" t="s">
        <v>601</v>
      </c>
      <c r="B159" s="45"/>
      <c r="C159" s="46"/>
      <c r="D159" s="46"/>
      <c r="E159" s="39" t="s">
        <v>1552</v>
      </c>
      <c r="F159" s="46"/>
      <c r="G159" s="46"/>
      <c r="H159" s="46"/>
      <c r="I159" s="46"/>
      <c r="J159" s="48"/>
    </row>
    <row r="160">
      <c r="A160" s="37" t="s">
        <v>593</v>
      </c>
      <c r="B160" s="37">
        <v>38</v>
      </c>
      <c r="C160" s="38" t="s">
        <v>1461</v>
      </c>
      <c r="D160" s="37" t="s">
        <v>595</v>
      </c>
      <c r="E160" s="39" t="s">
        <v>1462</v>
      </c>
      <c r="F160" s="40" t="s">
        <v>1344</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1351</v>
      </c>
      <c r="F163" s="46"/>
      <c r="G163" s="46"/>
      <c r="H163" s="46"/>
      <c r="I163" s="46"/>
      <c r="J163" s="48"/>
    </row>
    <row r="164">
      <c r="A164" s="37" t="s">
        <v>593</v>
      </c>
      <c r="B164" s="37">
        <v>39</v>
      </c>
      <c r="C164" s="38" t="s">
        <v>1463</v>
      </c>
      <c r="D164" s="37" t="s">
        <v>595</v>
      </c>
      <c r="E164" s="39" t="s">
        <v>1464</v>
      </c>
      <c r="F164" s="40" t="s">
        <v>1344</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20">
      <c r="A167" s="37" t="s">
        <v>601</v>
      </c>
      <c r="B167" s="45"/>
      <c r="C167" s="46"/>
      <c r="D167" s="46"/>
      <c r="E167" s="39" t="s">
        <v>1351</v>
      </c>
      <c r="F167" s="46"/>
      <c r="G167" s="46"/>
      <c r="H167" s="46"/>
      <c r="I167" s="46"/>
      <c r="J167" s="48"/>
    </row>
    <row r="168">
      <c r="A168" s="37" t="s">
        <v>593</v>
      </c>
      <c r="B168" s="37">
        <v>40</v>
      </c>
      <c r="C168" s="38" t="s">
        <v>1553</v>
      </c>
      <c r="D168" s="37" t="s">
        <v>595</v>
      </c>
      <c r="E168" s="39" t="s">
        <v>1554</v>
      </c>
      <c r="F168" s="40" t="s">
        <v>850</v>
      </c>
      <c r="G168" s="41">
        <v>2</v>
      </c>
      <c r="H168" s="42">
        <v>0</v>
      </c>
      <c r="I168" s="43">
        <f>ROUND(G168*H168,P4)</f>
        <v>0</v>
      </c>
      <c r="J168" s="37"/>
      <c r="O168" s="44">
        <f>I168*0.21</f>
        <v>0</v>
      </c>
      <c r="P168">
        <v>3</v>
      </c>
    </row>
    <row r="169">
      <c r="A169" s="37" t="s">
        <v>598</v>
      </c>
      <c r="B169" s="45"/>
      <c r="C169" s="46"/>
      <c r="D169" s="46"/>
      <c r="E169" s="39" t="s">
        <v>1555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1556</v>
      </c>
      <c r="F171" s="46"/>
      <c r="G171" s="46"/>
      <c r="H171" s="46"/>
      <c r="I171" s="46"/>
      <c r="J171" s="48"/>
    </row>
    <row r="172">
      <c r="A172" s="37" t="s">
        <v>593</v>
      </c>
      <c r="B172" s="37">
        <v>41</v>
      </c>
      <c r="C172" s="38" t="s">
        <v>1467</v>
      </c>
      <c r="D172" s="37" t="s">
        <v>595</v>
      </c>
      <c r="E172" s="39" t="s">
        <v>1557</v>
      </c>
      <c r="F172" s="40" t="s">
        <v>850</v>
      </c>
      <c r="G172" s="41">
        <v>2</v>
      </c>
      <c r="H172" s="42">
        <v>0</v>
      </c>
      <c r="I172" s="43">
        <f>ROUND(G172*H172,P4)</f>
        <v>0</v>
      </c>
      <c r="J172" s="37"/>
      <c r="O172" s="44">
        <f>I172*0.21</f>
        <v>0</v>
      </c>
      <c r="P172">
        <v>3</v>
      </c>
    </row>
    <row r="173">
      <c r="A173" s="37" t="s">
        <v>598</v>
      </c>
      <c r="B173" s="45"/>
      <c r="C173" s="46"/>
      <c r="D173" s="46"/>
      <c r="E173" s="39" t="s">
        <v>1555</v>
      </c>
      <c r="F173" s="46"/>
      <c r="G173" s="46"/>
      <c r="H173" s="46"/>
      <c r="I173" s="46"/>
      <c r="J173" s="48"/>
    </row>
    <row r="174">
      <c r="A174" s="37" t="s">
        <v>599</v>
      </c>
      <c r="B174" s="45"/>
      <c r="C174" s="46"/>
      <c r="D174" s="46"/>
      <c r="E174" s="49" t="s">
        <v>990</v>
      </c>
      <c r="F174" s="46"/>
      <c r="G174" s="46"/>
      <c r="H174" s="46"/>
      <c r="I174" s="46"/>
      <c r="J174" s="48"/>
    </row>
    <row r="175" ht="120">
      <c r="A175" s="37" t="s">
        <v>601</v>
      </c>
      <c r="B175" s="45"/>
      <c r="C175" s="46"/>
      <c r="D175" s="46"/>
      <c r="E175" s="39" t="s">
        <v>1558</v>
      </c>
      <c r="F175" s="46"/>
      <c r="G175" s="46"/>
      <c r="H175" s="46"/>
      <c r="I175" s="46"/>
      <c r="J175" s="48"/>
    </row>
    <row r="176">
      <c r="A176" s="37" t="s">
        <v>593</v>
      </c>
      <c r="B176" s="37">
        <v>42</v>
      </c>
      <c r="C176" s="38" t="s">
        <v>1242</v>
      </c>
      <c r="D176" s="37" t="s">
        <v>595</v>
      </c>
      <c r="E176" s="39" t="s">
        <v>1243</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1244</v>
      </c>
      <c r="F179" s="46"/>
      <c r="G179" s="46"/>
      <c r="H179" s="46"/>
      <c r="I179" s="46"/>
      <c r="J179" s="48"/>
    </row>
    <row r="180">
      <c r="A180" s="37" t="s">
        <v>593</v>
      </c>
      <c r="B180" s="37">
        <v>43</v>
      </c>
      <c r="C180" s="38" t="s">
        <v>1559</v>
      </c>
      <c r="D180" s="37" t="s">
        <v>595</v>
      </c>
      <c r="E180" s="39" t="s">
        <v>1560</v>
      </c>
      <c r="F180" s="40" t="s">
        <v>650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45">
      <c r="A183" s="37" t="s">
        <v>601</v>
      </c>
      <c r="B183" s="45"/>
      <c r="C183" s="46"/>
      <c r="D183" s="46"/>
      <c r="E183" s="39" t="s">
        <v>1561</v>
      </c>
      <c r="F183" s="46"/>
      <c r="G183" s="46"/>
      <c r="H183" s="46"/>
      <c r="I183" s="46"/>
      <c r="J183" s="48"/>
    </row>
    <row r="184">
      <c r="A184" s="31" t="s">
        <v>591</v>
      </c>
      <c r="B184" s="32"/>
      <c r="C184" s="33" t="s">
        <v>1122</v>
      </c>
      <c r="D184" s="34"/>
      <c r="E184" s="31" t="s">
        <v>1123</v>
      </c>
      <c r="F184" s="34"/>
      <c r="G184" s="34"/>
      <c r="H184" s="34"/>
      <c r="I184" s="35">
        <f>SUMIFS(I185:I200,A185:A200,"P")</f>
        <v>0</v>
      </c>
      <c r="J184" s="36"/>
    </row>
    <row r="185" ht="45">
      <c r="A185" s="37" t="s">
        <v>593</v>
      </c>
      <c r="B185" s="37">
        <v>44</v>
      </c>
      <c r="C185" s="38" t="s">
        <v>1130</v>
      </c>
      <c r="D185" s="37" t="s">
        <v>1131</v>
      </c>
      <c r="E185" s="39" t="s">
        <v>1132</v>
      </c>
      <c r="F185" s="40" t="s">
        <v>1127</v>
      </c>
      <c r="G185" s="41">
        <v>0.050000000000000003</v>
      </c>
      <c r="H185" s="42">
        <v>0</v>
      </c>
      <c r="I185" s="43">
        <f>ROUND(G185*H185,P4)</f>
        <v>0</v>
      </c>
      <c r="J185" s="37"/>
      <c r="O185" s="44">
        <f>I185*0.21</f>
        <v>0</v>
      </c>
      <c r="P185">
        <v>3</v>
      </c>
    </row>
    <row r="186" ht="30">
      <c r="A186" s="37" t="s">
        <v>598</v>
      </c>
      <c r="B186" s="45"/>
      <c r="C186" s="46"/>
      <c r="D186" s="46"/>
      <c r="E186" s="39" t="s">
        <v>1128</v>
      </c>
      <c r="F186" s="46"/>
      <c r="G186" s="46"/>
      <c r="H186" s="46"/>
      <c r="I186" s="46"/>
      <c r="J186" s="48"/>
    </row>
    <row r="187">
      <c r="A187" s="37" t="s">
        <v>599</v>
      </c>
      <c r="B187" s="45"/>
      <c r="C187" s="46"/>
      <c r="D187" s="46"/>
      <c r="E187" s="49" t="s">
        <v>990</v>
      </c>
      <c r="F187" s="46"/>
      <c r="G187" s="46"/>
      <c r="H187" s="46"/>
      <c r="I187" s="46"/>
      <c r="J187" s="48"/>
    </row>
    <row r="188" ht="120">
      <c r="A188" s="37" t="s">
        <v>601</v>
      </c>
      <c r="B188" s="45"/>
      <c r="C188" s="46"/>
      <c r="D188" s="46"/>
      <c r="E188" s="39" t="s">
        <v>1129</v>
      </c>
      <c r="F188" s="46"/>
      <c r="G188" s="46"/>
      <c r="H188" s="46"/>
      <c r="I188" s="46"/>
      <c r="J188" s="48"/>
    </row>
    <row r="189" ht="45">
      <c r="A189" s="37" t="s">
        <v>593</v>
      </c>
      <c r="B189" s="37">
        <v>45</v>
      </c>
      <c r="C189" s="38" t="s">
        <v>1133</v>
      </c>
      <c r="D189" s="37" t="s">
        <v>1134</v>
      </c>
      <c r="E189" s="39" t="s">
        <v>1135</v>
      </c>
      <c r="F189" s="40" t="s">
        <v>1127</v>
      </c>
      <c r="G189" s="41">
        <v>0.01</v>
      </c>
      <c r="H189" s="42">
        <v>0</v>
      </c>
      <c r="I189" s="43">
        <f>ROUND(G189*H189,P4)</f>
        <v>0</v>
      </c>
      <c r="J189" s="37"/>
      <c r="O189" s="44">
        <f>I189*0.21</f>
        <v>0</v>
      </c>
      <c r="P189">
        <v>3</v>
      </c>
    </row>
    <row r="190" ht="30">
      <c r="A190" s="37" t="s">
        <v>598</v>
      </c>
      <c r="B190" s="45"/>
      <c r="C190" s="46"/>
      <c r="D190" s="46"/>
      <c r="E190" s="39" t="s">
        <v>1128</v>
      </c>
      <c r="F190" s="46"/>
      <c r="G190" s="46"/>
      <c r="H190" s="46"/>
      <c r="I190" s="46"/>
      <c r="J190" s="48"/>
    </row>
    <row r="191">
      <c r="A191" s="37" t="s">
        <v>599</v>
      </c>
      <c r="B191" s="45"/>
      <c r="C191" s="46"/>
      <c r="D191" s="46"/>
      <c r="E191" s="49" t="s">
        <v>990</v>
      </c>
      <c r="F191" s="46"/>
      <c r="G191" s="46"/>
      <c r="H191" s="46"/>
      <c r="I191" s="46"/>
      <c r="J191" s="48"/>
    </row>
    <row r="192" ht="120">
      <c r="A192" s="37" t="s">
        <v>601</v>
      </c>
      <c r="B192" s="45"/>
      <c r="C192" s="46"/>
      <c r="D192" s="46"/>
      <c r="E192" s="39" t="s">
        <v>1129</v>
      </c>
      <c r="F192" s="46"/>
      <c r="G192" s="46"/>
      <c r="H192" s="46"/>
      <c r="I192" s="46"/>
      <c r="J192" s="48"/>
    </row>
    <row r="193" ht="60">
      <c r="A193" s="37" t="s">
        <v>593</v>
      </c>
      <c r="B193" s="37">
        <v>46</v>
      </c>
      <c r="C193" s="38" t="s">
        <v>1136</v>
      </c>
      <c r="D193" s="37" t="s">
        <v>1137</v>
      </c>
      <c r="E193" s="39" t="s">
        <v>1138</v>
      </c>
      <c r="F193" s="40" t="s">
        <v>1127</v>
      </c>
      <c r="G193" s="41">
        <v>0.001</v>
      </c>
      <c r="H193" s="42">
        <v>0</v>
      </c>
      <c r="I193" s="43">
        <f>ROUND(G193*H193,P4)</f>
        <v>0</v>
      </c>
      <c r="J193" s="37"/>
      <c r="O193" s="44">
        <f>I193*0.21</f>
        <v>0</v>
      </c>
      <c r="P193">
        <v>3</v>
      </c>
    </row>
    <row r="194" ht="30">
      <c r="A194" s="37" t="s">
        <v>598</v>
      </c>
      <c r="B194" s="45"/>
      <c r="C194" s="46"/>
      <c r="D194" s="46"/>
      <c r="E194" s="39" t="s">
        <v>1128</v>
      </c>
      <c r="F194" s="46"/>
      <c r="G194" s="46"/>
      <c r="H194" s="46"/>
      <c r="I194" s="46"/>
      <c r="J194" s="48"/>
    </row>
    <row r="195">
      <c r="A195" s="37" t="s">
        <v>599</v>
      </c>
      <c r="B195" s="45"/>
      <c r="C195" s="46"/>
      <c r="D195" s="46"/>
      <c r="E195" s="49" t="s">
        <v>990</v>
      </c>
      <c r="F195" s="46"/>
      <c r="G195" s="46"/>
      <c r="H195" s="46"/>
      <c r="I195" s="46"/>
      <c r="J195" s="48"/>
    </row>
    <row r="196" ht="120">
      <c r="A196" s="37" t="s">
        <v>601</v>
      </c>
      <c r="B196" s="45"/>
      <c r="C196" s="46"/>
      <c r="D196" s="46"/>
      <c r="E196" s="39" t="s">
        <v>1129</v>
      </c>
      <c r="F196" s="46"/>
      <c r="G196" s="46"/>
      <c r="H196" s="46"/>
      <c r="I196" s="46"/>
      <c r="J196" s="48"/>
    </row>
    <row r="197" ht="45">
      <c r="A197" s="37" t="s">
        <v>593</v>
      </c>
      <c r="B197" s="37">
        <v>47</v>
      </c>
      <c r="C197" s="38" t="s">
        <v>1139</v>
      </c>
      <c r="D197" s="37" t="s">
        <v>1140</v>
      </c>
      <c r="E197" s="39" t="s">
        <v>1141</v>
      </c>
      <c r="F197" s="40" t="s">
        <v>1127</v>
      </c>
      <c r="G197" s="41">
        <v>0.0050000000000000001</v>
      </c>
      <c r="H197" s="42">
        <v>0</v>
      </c>
      <c r="I197" s="43">
        <f>ROUND(G197*H197,P4)</f>
        <v>0</v>
      </c>
      <c r="J197" s="37"/>
      <c r="O197" s="44">
        <f>I197*0.21</f>
        <v>0</v>
      </c>
      <c r="P197">
        <v>3</v>
      </c>
    </row>
    <row r="198" ht="30">
      <c r="A198" s="37" t="s">
        <v>598</v>
      </c>
      <c r="B198" s="45"/>
      <c r="C198" s="46"/>
      <c r="D198" s="46"/>
      <c r="E198" s="39" t="s">
        <v>1128</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1129</v>
      </c>
      <c r="F200" s="46"/>
      <c r="G200" s="46"/>
      <c r="H200" s="46"/>
      <c r="I200" s="46"/>
      <c r="J200" s="48"/>
    </row>
    <row r="201">
      <c r="A201" s="31" t="s">
        <v>591</v>
      </c>
      <c r="B201" s="32"/>
      <c r="C201" s="33" t="s">
        <v>1562</v>
      </c>
      <c r="D201" s="34"/>
      <c r="E201" s="31" t="s">
        <v>1563</v>
      </c>
      <c r="F201" s="34"/>
      <c r="G201" s="34"/>
      <c r="H201" s="34"/>
      <c r="I201" s="35">
        <f>SUMIFS(I202:I217,A202:A217,"P")</f>
        <v>0</v>
      </c>
      <c r="J201" s="36"/>
    </row>
    <row r="202" ht="30">
      <c r="A202" s="37" t="s">
        <v>593</v>
      </c>
      <c r="B202" s="37">
        <v>48</v>
      </c>
      <c r="C202" s="38" t="s">
        <v>1033</v>
      </c>
      <c r="D202" s="37" t="s">
        <v>595</v>
      </c>
      <c r="E202" s="39" t="s">
        <v>1034</v>
      </c>
      <c r="F202" s="40" t="s">
        <v>1003</v>
      </c>
      <c r="G202" s="41">
        <v>10.5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990</v>
      </c>
      <c r="F204" s="46"/>
      <c r="G204" s="46"/>
      <c r="H204" s="46"/>
      <c r="I204" s="46"/>
      <c r="J204" s="48"/>
    </row>
    <row r="205" ht="180">
      <c r="A205" s="37" t="s">
        <v>601</v>
      </c>
      <c r="B205" s="45"/>
      <c r="C205" s="46"/>
      <c r="D205" s="46"/>
      <c r="E205" s="39" t="s">
        <v>1564</v>
      </c>
      <c r="F205" s="46"/>
      <c r="G205" s="46"/>
      <c r="H205" s="46"/>
      <c r="I205" s="46"/>
      <c r="J205" s="48"/>
    </row>
    <row r="206" ht="30">
      <c r="A206" s="37" t="s">
        <v>593</v>
      </c>
      <c r="B206" s="37">
        <v>49</v>
      </c>
      <c r="C206" s="38" t="s">
        <v>1033</v>
      </c>
      <c r="D206" s="37" t="s">
        <v>592</v>
      </c>
      <c r="E206" s="39" t="s">
        <v>1036</v>
      </c>
      <c r="F206" s="40" t="s">
        <v>1003</v>
      </c>
      <c r="G206" s="41">
        <v>10.5</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990</v>
      </c>
      <c r="F208" s="46"/>
      <c r="G208" s="46"/>
      <c r="H208" s="46"/>
      <c r="I208" s="46"/>
      <c r="J208" s="48"/>
    </row>
    <row r="209" ht="180">
      <c r="A209" s="37" t="s">
        <v>601</v>
      </c>
      <c r="B209" s="45"/>
      <c r="C209" s="46"/>
      <c r="D209" s="46"/>
      <c r="E209" s="39" t="s">
        <v>1564</v>
      </c>
      <c r="F209" s="46"/>
      <c r="G209" s="46"/>
      <c r="H209" s="46"/>
      <c r="I209" s="46"/>
      <c r="J209" s="48"/>
    </row>
    <row r="210" ht="45">
      <c r="A210" s="37" t="s">
        <v>593</v>
      </c>
      <c r="B210" s="37">
        <v>50</v>
      </c>
      <c r="C210" s="38" t="s">
        <v>1047</v>
      </c>
      <c r="D210" s="37" t="s">
        <v>595</v>
      </c>
      <c r="E210" s="39" t="s">
        <v>1048</v>
      </c>
      <c r="F210" s="40" t="s">
        <v>1049</v>
      </c>
      <c r="G210" s="41">
        <v>15</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990</v>
      </c>
      <c r="F212" s="46"/>
      <c r="G212" s="46"/>
      <c r="H212" s="46"/>
      <c r="I212" s="46"/>
      <c r="J212" s="48"/>
    </row>
    <row r="213" ht="180">
      <c r="A213" s="37" t="s">
        <v>601</v>
      </c>
      <c r="B213" s="45"/>
      <c r="C213" s="46"/>
      <c r="D213" s="46"/>
      <c r="E213" s="39" t="s">
        <v>1565</v>
      </c>
      <c r="F213" s="46"/>
      <c r="G213" s="46"/>
      <c r="H213" s="46"/>
      <c r="I213" s="46"/>
      <c r="J213" s="48"/>
    </row>
    <row r="214" ht="30">
      <c r="A214" s="37" t="s">
        <v>593</v>
      </c>
      <c r="B214" s="37">
        <v>51</v>
      </c>
      <c r="C214" s="38" t="s">
        <v>1051</v>
      </c>
      <c r="D214" s="37" t="s">
        <v>595</v>
      </c>
      <c r="E214" s="39" t="s">
        <v>1052</v>
      </c>
      <c r="F214" s="40" t="s">
        <v>1049</v>
      </c>
      <c r="G214" s="41">
        <v>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80">
      <c r="A217" s="37" t="s">
        <v>601</v>
      </c>
      <c r="B217" s="50"/>
      <c r="C217" s="51"/>
      <c r="D217" s="51"/>
      <c r="E217" s="39" t="s">
        <v>1566</v>
      </c>
      <c r="F217" s="51"/>
      <c r="G217" s="51"/>
      <c r="H217" s="51"/>
      <c r="I217" s="51"/>
      <c r="J217" s="52"/>
    </row>
  </sheetData>
  <sheetProtection sheet="1" objects="1" scenarios="1" spinCount="100000" saltValue="uJKph1KEO2AuxV+37o5jFiTehE0BPBGR9Buj7OtjLOV8gNLLPJLFbrmZj9P9KpFI57DG2a65S8vNvvdeHmVqoQ==" hashValue="yxTPgKcFk4aqQcE29SPDT+v7rDjk2cK5eS33+WuXxlk14d0DHGuIkn1vX4v3YkJC0jASOgzMyqOuf0lBA0gs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1567</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579</v>
      </c>
      <c r="C8" s="21" t="s">
        <v>1567</v>
      </c>
      <c r="D8" s="22"/>
      <c r="E8" s="23" t="s">
        <v>60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416.5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1571</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227.5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45">
      <c r="A44" s="37" t="s">
        <v>601</v>
      </c>
      <c r="B44" s="45"/>
      <c r="C44" s="46"/>
      <c r="D44" s="46"/>
      <c r="E44" s="39" t="s">
        <v>1572</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2.2749999999999999</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1583</v>
      </c>
      <c r="F217" s="46"/>
      <c r="G217" s="46"/>
      <c r="H217" s="46"/>
      <c r="I217" s="46"/>
      <c r="J217" s="48"/>
    </row>
    <row r="218">
      <c r="A218" s="37" t="s">
        <v>593</v>
      </c>
      <c r="B218" s="37">
        <v>52</v>
      </c>
      <c r="C218" s="38" t="s">
        <v>992</v>
      </c>
      <c r="D218" s="37" t="s">
        <v>595</v>
      </c>
      <c r="E218" s="39" t="s">
        <v>993</v>
      </c>
      <c r="F218" s="40" t="s">
        <v>989</v>
      </c>
      <c r="G218" s="41">
        <v>2.2749999999999999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1584</v>
      </c>
      <c r="F221" s="46"/>
      <c r="G221" s="46"/>
      <c r="H221" s="46"/>
      <c r="I221" s="46"/>
      <c r="J221" s="48"/>
    </row>
    <row r="222">
      <c r="A222" s="37" t="s">
        <v>593</v>
      </c>
      <c r="B222" s="37">
        <v>53</v>
      </c>
      <c r="C222" s="38" t="s">
        <v>998</v>
      </c>
      <c r="D222" s="37" t="s">
        <v>595</v>
      </c>
      <c r="E222" s="39" t="s">
        <v>999</v>
      </c>
      <c r="F222" s="40" t="s">
        <v>641</v>
      </c>
      <c r="G222" s="41">
        <v>9</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1585</v>
      </c>
      <c r="F225" s="46"/>
      <c r="G225" s="46"/>
      <c r="H225" s="46"/>
      <c r="I225" s="46"/>
      <c r="J225" s="48"/>
    </row>
    <row r="226">
      <c r="A226" s="37" t="s">
        <v>593</v>
      </c>
      <c r="B226" s="37">
        <v>54</v>
      </c>
      <c r="C226" s="38" t="s">
        <v>644</v>
      </c>
      <c r="D226" s="37" t="s">
        <v>595</v>
      </c>
      <c r="E226" s="39" t="s">
        <v>645</v>
      </c>
      <c r="F226" s="40" t="s">
        <v>641</v>
      </c>
      <c r="G226" s="41">
        <v>4.5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1586</v>
      </c>
      <c r="F229" s="46"/>
      <c r="G229" s="46"/>
      <c r="H229" s="46"/>
      <c r="I229" s="46"/>
      <c r="J229" s="48"/>
    </row>
    <row r="230">
      <c r="A230" s="37" t="s">
        <v>593</v>
      </c>
      <c r="B230" s="37">
        <v>55</v>
      </c>
      <c r="C230" s="38" t="s">
        <v>1006</v>
      </c>
      <c r="D230" s="37" t="s">
        <v>595</v>
      </c>
      <c r="E230" s="39" t="s">
        <v>1007</v>
      </c>
      <c r="F230" s="40" t="s">
        <v>641</v>
      </c>
      <c r="G230" s="41">
        <v>4.5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1587</v>
      </c>
      <c r="F233" s="46"/>
      <c r="G233" s="46"/>
      <c r="H233" s="46"/>
      <c r="I233" s="46"/>
      <c r="J233" s="48"/>
    </row>
    <row r="234">
      <c r="A234" s="37" t="s">
        <v>593</v>
      </c>
      <c r="B234" s="37">
        <v>56</v>
      </c>
      <c r="C234" s="38" t="s">
        <v>1009</v>
      </c>
      <c r="D234" s="37" t="s">
        <v>595</v>
      </c>
      <c r="E234" s="39" t="s">
        <v>1010</v>
      </c>
      <c r="F234" s="40" t="s">
        <v>650</v>
      </c>
      <c r="G234" s="41">
        <v>18</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1588</v>
      </c>
      <c r="F237" s="46"/>
      <c r="G237" s="46"/>
      <c r="H237" s="46"/>
      <c r="I237" s="46"/>
      <c r="J237" s="48"/>
    </row>
    <row r="238">
      <c r="A238" s="37" t="s">
        <v>593</v>
      </c>
      <c r="B238" s="37">
        <v>57</v>
      </c>
      <c r="C238" s="38" t="s">
        <v>1013</v>
      </c>
      <c r="D238" s="37" t="s">
        <v>595</v>
      </c>
      <c r="E238" s="39" t="s">
        <v>1014</v>
      </c>
      <c r="F238" s="40" t="s">
        <v>1003</v>
      </c>
      <c r="G238" s="41">
        <v>18</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227.5</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NOIGpHp2PVmGZS6r4tw/B3ZuxBPPSclQo4nNdt/+7/VU/mg0x7acG7zdq5THhR13M41eKb7gt7q5wbb2RYDOeg==" hashValue="ebePr/iWGZIBslZC9GlOXxhBAXNQ7VWIAxKzNDzoaqpRUdQuaMzZ9W1st9HJuEvWunAfzN3OY2C9h7EMAq2w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1589</v>
      </c>
      <c r="I3" s="25">
        <f>SUMIFS(I13:I243,A13:A243,"SD")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1589</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29.096</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1595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5.952</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1599</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23.143999999999998</v>
      </c>
      <c r="H22" s="42">
        <v>0</v>
      </c>
      <c r="I22" s="43">
        <f>ROUND(G22*H22,P4)</f>
        <v>0</v>
      </c>
      <c r="J22" s="37"/>
      <c r="O22" s="44">
        <f>I22*0.21</f>
        <v>0</v>
      </c>
      <c r="P22">
        <v>3</v>
      </c>
    </row>
    <row r="23" ht="45">
      <c r="A23" s="37" t="s">
        <v>598</v>
      </c>
      <c r="B23" s="45"/>
      <c r="C23" s="46"/>
      <c r="D23" s="46"/>
      <c r="E23" s="39" t="s">
        <v>1602</v>
      </c>
      <c r="F23" s="46"/>
      <c r="G23" s="46"/>
      <c r="H23" s="46"/>
      <c r="I23" s="46"/>
      <c r="J23" s="48"/>
    </row>
    <row r="24" ht="60">
      <c r="A24" s="37" t="s">
        <v>599</v>
      </c>
      <c r="B24" s="45"/>
      <c r="C24" s="46"/>
      <c r="D24" s="46"/>
      <c r="E24" s="49" t="s">
        <v>1603</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1617</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1621</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13.800000000000001</v>
      </c>
      <c r="H50" s="42">
        <v>0</v>
      </c>
      <c r="I50" s="43">
        <f>ROUND(G50*H50,P4)</f>
        <v>0</v>
      </c>
      <c r="J50" s="37"/>
      <c r="O50" s="44">
        <f>I50*0.21</f>
        <v>0</v>
      </c>
      <c r="P50">
        <v>3</v>
      </c>
    </row>
    <row r="51" ht="45">
      <c r="A51" s="37" t="s">
        <v>598</v>
      </c>
      <c r="B51" s="45"/>
      <c r="C51" s="46"/>
      <c r="D51" s="46"/>
      <c r="E51" s="39" t="s">
        <v>1631</v>
      </c>
      <c r="F51" s="46"/>
      <c r="G51" s="46"/>
      <c r="H51" s="46"/>
      <c r="I51" s="46"/>
      <c r="J51" s="48"/>
    </row>
    <row r="52">
      <c r="A52" s="37" t="s">
        <v>599</v>
      </c>
      <c r="B52" s="45"/>
      <c r="C52" s="46"/>
      <c r="D52" s="46"/>
      <c r="E52" s="49" t="s">
        <v>1632</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0.083000000000000004</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1636</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1642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SUMIFS(I72:I109,A72:A109,"P")</f>
        <v>0</v>
      </c>
      <c r="J71" s="36"/>
    </row>
    <row r="72" ht="30">
      <c r="A72" s="37" t="s">
        <v>593</v>
      </c>
      <c r="B72" s="37">
        <v>15</v>
      </c>
      <c r="C72" s="38" t="s">
        <v>1652</v>
      </c>
      <c r="D72" s="37" t="s">
        <v>595</v>
      </c>
      <c r="E72" s="39" t="s">
        <v>1653</v>
      </c>
      <c r="F72" s="40" t="s">
        <v>641</v>
      </c>
      <c r="G72" s="41">
        <v>0.746</v>
      </c>
      <c r="H72" s="42">
        <v>0</v>
      </c>
      <c r="I72" s="43">
        <f>ROUND(G72*H72,P4)</f>
        <v>0</v>
      </c>
      <c r="J72" s="37"/>
      <c r="O72" s="44">
        <f>I72*0.21</f>
        <v>0</v>
      </c>
      <c r="P72">
        <v>3</v>
      </c>
    </row>
    <row r="73" ht="30">
      <c r="A73" s="37" t="s">
        <v>598</v>
      </c>
      <c r="B73" s="45"/>
      <c r="C73" s="46"/>
      <c r="D73" s="46"/>
      <c r="E73" s="39" t="s">
        <v>1654</v>
      </c>
      <c r="F73" s="46"/>
      <c r="G73" s="46"/>
      <c r="H73" s="46"/>
      <c r="I73" s="46"/>
      <c r="J73" s="48"/>
    </row>
    <row r="74" ht="60">
      <c r="A74" s="37" t="s">
        <v>599</v>
      </c>
      <c r="B74" s="45"/>
      <c r="C74" s="46"/>
      <c r="D74" s="46"/>
      <c r="E74" s="49" t="s">
        <v>1655</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0.746</v>
      </c>
      <c r="H76" s="42">
        <v>0</v>
      </c>
      <c r="I76" s="43">
        <f>ROUND(G76*H76,P4)</f>
        <v>0</v>
      </c>
      <c r="J76" s="37"/>
      <c r="O76" s="44">
        <f>I76*0.21</f>
        <v>0</v>
      </c>
      <c r="P76">
        <v>3</v>
      </c>
    </row>
    <row r="77" ht="30">
      <c r="A77" s="37" t="s">
        <v>598</v>
      </c>
      <c r="B77" s="45"/>
      <c r="C77" s="46"/>
      <c r="D77" s="46"/>
      <c r="E77" s="39" t="s">
        <v>1658</v>
      </c>
      <c r="F77" s="46"/>
      <c r="G77" s="46"/>
      <c r="H77" s="46"/>
      <c r="I77" s="46"/>
      <c r="J77" s="48"/>
    </row>
    <row r="78" ht="30">
      <c r="A78" s="37" t="s">
        <v>599</v>
      </c>
      <c r="B78" s="45"/>
      <c r="C78" s="46"/>
      <c r="D78" s="46"/>
      <c r="E78" s="49" t="s">
        <v>1659</v>
      </c>
      <c r="F78" s="46"/>
      <c r="G78" s="46"/>
      <c r="H78" s="46"/>
      <c r="I78" s="46"/>
      <c r="J78" s="48"/>
    </row>
    <row r="79">
      <c r="A79" s="37" t="s">
        <v>601</v>
      </c>
      <c r="B79" s="45"/>
      <c r="C79" s="46"/>
      <c r="D79" s="46"/>
      <c r="E79" s="47" t="s">
        <v>595</v>
      </c>
      <c r="F79" s="46"/>
      <c r="G79" s="46"/>
      <c r="H79" s="46"/>
      <c r="I79" s="46"/>
      <c r="J79" s="48"/>
    </row>
    <row r="80">
      <c r="A80" s="37" t="s">
        <v>593</v>
      </c>
      <c r="B80" s="37">
        <v>17</v>
      </c>
      <c r="C80" s="38" t="s">
        <v>1660</v>
      </c>
      <c r="D80" s="37" t="s">
        <v>595</v>
      </c>
      <c r="E80" s="39" t="s">
        <v>1661</v>
      </c>
      <c r="F80" s="40" t="s">
        <v>650</v>
      </c>
      <c r="G80" s="41">
        <v>2.9900000000000002</v>
      </c>
      <c r="H80" s="42">
        <v>0</v>
      </c>
      <c r="I80" s="43">
        <f>ROUND(G80*H80,P4)</f>
        <v>0</v>
      </c>
      <c r="J80" s="37"/>
      <c r="O80" s="44">
        <f>I80*0.21</f>
        <v>0</v>
      </c>
      <c r="P80">
        <v>3</v>
      </c>
    </row>
    <row r="81">
      <c r="A81" s="37" t="s">
        <v>598</v>
      </c>
      <c r="B81" s="45"/>
      <c r="C81" s="46"/>
      <c r="D81" s="46"/>
      <c r="E81" s="39" t="s">
        <v>1662</v>
      </c>
      <c r="F81" s="46"/>
      <c r="G81" s="46"/>
      <c r="H81" s="46"/>
      <c r="I81" s="46"/>
      <c r="J81" s="48"/>
    </row>
    <row r="82" ht="75">
      <c r="A82" s="37" t="s">
        <v>599</v>
      </c>
      <c r="B82" s="45"/>
      <c r="C82" s="46"/>
      <c r="D82" s="46"/>
      <c r="E82" s="49" t="s">
        <v>1663</v>
      </c>
      <c r="F82" s="46"/>
      <c r="G82" s="46"/>
      <c r="H82" s="46"/>
      <c r="I82" s="46"/>
      <c r="J82" s="48"/>
    </row>
    <row r="83">
      <c r="A83" s="37" t="s">
        <v>601</v>
      </c>
      <c r="B83" s="45"/>
      <c r="C83" s="46"/>
      <c r="D83" s="46"/>
      <c r="E83" s="47" t="s">
        <v>595</v>
      </c>
      <c r="F83" s="46"/>
      <c r="G83" s="46"/>
      <c r="H83" s="46"/>
      <c r="I83" s="46"/>
      <c r="J83" s="48"/>
    </row>
    <row r="84">
      <c r="A84" s="37" t="s">
        <v>593</v>
      </c>
      <c r="B84" s="37">
        <v>18</v>
      </c>
      <c r="C84" s="38" t="s">
        <v>1664</v>
      </c>
      <c r="D84" s="37" t="s">
        <v>595</v>
      </c>
      <c r="E84" s="39" t="s">
        <v>1665</v>
      </c>
      <c r="F84" s="40" t="s">
        <v>650</v>
      </c>
      <c r="G84" s="41">
        <v>2.9900000000000002</v>
      </c>
      <c r="H84" s="42">
        <v>0</v>
      </c>
      <c r="I84" s="43">
        <f>ROUND(G84*H84,P4)</f>
        <v>0</v>
      </c>
      <c r="J84" s="37"/>
      <c r="O84" s="44">
        <f>I84*0.21</f>
        <v>0</v>
      </c>
      <c r="P84">
        <v>3</v>
      </c>
    </row>
    <row r="85">
      <c r="A85" s="37" t="s">
        <v>598</v>
      </c>
      <c r="B85" s="45"/>
      <c r="C85" s="46"/>
      <c r="D85" s="46"/>
      <c r="E85" s="39" t="s">
        <v>1666</v>
      </c>
      <c r="F85" s="46"/>
      <c r="G85" s="46"/>
      <c r="H85" s="46"/>
      <c r="I85" s="46"/>
      <c r="J85" s="48"/>
    </row>
    <row r="86">
      <c r="A86" s="37" t="s">
        <v>601</v>
      </c>
      <c r="B86" s="45"/>
      <c r="C86" s="46"/>
      <c r="D86" s="46"/>
      <c r="E86" s="47" t="s">
        <v>595</v>
      </c>
      <c r="F86" s="46"/>
      <c r="G86" s="46"/>
      <c r="H86" s="46"/>
      <c r="I86" s="46"/>
      <c r="J86" s="48"/>
    </row>
    <row r="87">
      <c r="A87" s="37" t="s">
        <v>593</v>
      </c>
      <c r="B87" s="37">
        <v>19</v>
      </c>
      <c r="C87" s="38" t="s">
        <v>1667</v>
      </c>
      <c r="D87" s="37" t="s">
        <v>595</v>
      </c>
      <c r="E87" s="39" t="s">
        <v>1668</v>
      </c>
      <c r="F87" s="40" t="s">
        <v>650</v>
      </c>
      <c r="G87" s="41">
        <v>11.34</v>
      </c>
      <c r="H87" s="42">
        <v>0</v>
      </c>
      <c r="I87" s="43">
        <f>ROUND(G87*H87,P4)</f>
        <v>0</v>
      </c>
      <c r="J87" s="37"/>
      <c r="O87" s="44">
        <f>I87*0.21</f>
        <v>0</v>
      </c>
      <c r="P87">
        <v>3</v>
      </c>
    </row>
    <row r="88">
      <c r="A88" s="37" t="s">
        <v>598</v>
      </c>
      <c r="B88" s="45"/>
      <c r="C88" s="46"/>
      <c r="D88" s="46"/>
      <c r="E88" s="39" t="s">
        <v>1669</v>
      </c>
      <c r="F88" s="46"/>
      <c r="G88" s="46"/>
      <c r="H88" s="46"/>
      <c r="I88" s="46"/>
      <c r="J88" s="48"/>
    </row>
    <row r="89">
      <c r="A89" s="37" t="s">
        <v>599</v>
      </c>
      <c r="B89" s="45"/>
      <c r="C89" s="46"/>
      <c r="D89" s="46"/>
      <c r="E89" s="49" t="s">
        <v>1670</v>
      </c>
      <c r="F89" s="46"/>
      <c r="G89" s="46"/>
      <c r="H89" s="46"/>
      <c r="I89" s="46"/>
      <c r="J89" s="48"/>
    </row>
    <row r="90">
      <c r="A90" s="37" t="s">
        <v>601</v>
      </c>
      <c r="B90" s="45"/>
      <c r="C90" s="46"/>
      <c r="D90" s="46"/>
      <c r="E90" s="47" t="s">
        <v>595</v>
      </c>
      <c r="F90" s="46"/>
      <c r="G90" s="46"/>
      <c r="H90" s="46"/>
      <c r="I90" s="46"/>
      <c r="J90" s="48"/>
    </row>
    <row r="91">
      <c r="A91" s="37" t="s">
        <v>593</v>
      </c>
      <c r="B91" s="37">
        <v>20</v>
      </c>
      <c r="C91" s="38" t="s">
        <v>1671</v>
      </c>
      <c r="D91" s="37" t="s">
        <v>595</v>
      </c>
      <c r="E91" s="39" t="s">
        <v>1672</v>
      </c>
      <c r="F91" s="40" t="s">
        <v>650</v>
      </c>
      <c r="G91" s="41">
        <v>11.34</v>
      </c>
      <c r="H91" s="42">
        <v>0</v>
      </c>
      <c r="I91" s="43">
        <f>ROUND(G91*H91,P4)</f>
        <v>0</v>
      </c>
      <c r="J91" s="37"/>
      <c r="O91" s="44">
        <f>I91*0.21</f>
        <v>0</v>
      </c>
      <c r="P91">
        <v>3</v>
      </c>
    </row>
    <row r="92" ht="30">
      <c r="A92" s="37" t="s">
        <v>598</v>
      </c>
      <c r="B92" s="45"/>
      <c r="C92" s="46"/>
      <c r="D92" s="46"/>
      <c r="E92" s="39" t="s">
        <v>1673</v>
      </c>
      <c r="F92" s="46"/>
      <c r="G92" s="46"/>
      <c r="H92" s="46"/>
      <c r="I92" s="46"/>
      <c r="J92" s="48"/>
    </row>
    <row r="93">
      <c r="A93" s="37" t="s">
        <v>601</v>
      </c>
      <c r="B93" s="45"/>
      <c r="C93" s="46"/>
      <c r="D93" s="46"/>
      <c r="E93" s="47" t="s">
        <v>595</v>
      </c>
      <c r="F93" s="46"/>
      <c r="G93" s="46"/>
      <c r="H93" s="46"/>
      <c r="I93" s="46"/>
      <c r="J93" s="48"/>
    </row>
    <row r="94">
      <c r="A94" s="37" t="s">
        <v>593</v>
      </c>
      <c r="B94" s="37">
        <v>21</v>
      </c>
      <c r="C94" s="38" t="s">
        <v>1674</v>
      </c>
      <c r="D94" s="37" t="s">
        <v>595</v>
      </c>
      <c r="E94" s="39" t="s">
        <v>1675</v>
      </c>
      <c r="F94" s="40" t="s">
        <v>650</v>
      </c>
      <c r="G94" s="41">
        <v>16.199999999999999</v>
      </c>
      <c r="H94" s="42">
        <v>0</v>
      </c>
      <c r="I94" s="43">
        <f>ROUND(G94*H94,P4)</f>
        <v>0</v>
      </c>
      <c r="J94" s="37"/>
      <c r="O94" s="44">
        <f>I94*0.21</f>
        <v>0</v>
      </c>
      <c r="P94">
        <v>3</v>
      </c>
    </row>
    <row r="95">
      <c r="A95" s="37" t="s">
        <v>598</v>
      </c>
      <c r="B95" s="45"/>
      <c r="C95" s="46"/>
      <c r="D95" s="46"/>
      <c r="E95" s="39" t="s">
        <v>1676</v>
      </c>
      <c r="F95" s="46"/>
      <c r="G95" s="46"/>
      <c r="H95" s="46"/>
      <c r="I95" s="46"/>
      <c r="J95" s="48"/>
    </row>
    <row r="96">
      <c r="A96" s="37" t="s">
        <v>599</v>
      </c>
      <c r="B96" s="45"/>
      <c r="C96" s="46"/>
      <c r="D96" s="46"/>
      <c r="E96" s="49" t="s">
        <v>1677</v>
      </c>
      <c r="F96" s="46"/>
      <c r="G96" s="46"/>
      <c r="H96" s="46"/>
      <c r="I96" s="46"/>
      <c r="J96" s="48"/>
    </row>
    <row r="97">
      <c r="A97" s="37" t="s">
        <v>601</v>
      </c>
      <c r="B97" s="45"/>
      <c r="C97" s="46"/>
      <c r="D97" s="46"/>
      <c r="E97" s="47" t="s">
        <v>595</v>
      </c>
      <c r="F97" s="46"/>
      <c r="G97" s="46"/>
      <c r="H97" s="46"/>
      <c r="I97" s="46"/>
      <c r="J97" s="48"/>
    </row>
    <row r="98">
      <c r="A98" s="37" t="s">
        <v>593</v>
      </c>
      <c r="B98" s="37">
        <v>22</v>
      </c>
      <c r="C98" s="38" t="s">
        <v>1678</v>
      </c>
      <c r="D98" s="37" t="s">
        <v>595</v>
      </c>
      <c r="E98" s="39" t="s">
        <v>1679</v>
      </c>
      <c r="F98" s="40" t="s">
        <v>650</v>
      </c>
      <c r="G98" s="41">
        <v>9.7799999999999994</v>
      </c>
      <c r="H98" s="42">
        <v>0</v>
      </c>
      <c r="I98" s="43">
        <f>ROUND(G98*H98,P4)</f>
        <v>0</v>
      </c>
      <c r="J98" s="37"/>
      <c r="O98" s="44">
        <f>I98*0.21</f>
        <v>0</v>
      </c>
      <c r="P98">
        <v>3</v>
      </c>
    </row>
    <row r="99" ht="30">
      <c r="A99" s="37" t="s">
        <v>598</v>
      </c>
      <c r="B99" s="45"/>
      <c r="C99" s="46"/>
      <c r="D99" s="46"/>
      <c r="E99" s="39" t="s">
        <v>1680</v>
      </c>
      <c r="F99" s="46"/>
      <c r="G99" s="46"/>
      <c r="H99" s="46"/>
      <c r="I99" s="46"/>
      <c r="J99" s="48"/>
    </row>
    <row r="100" ht="45">
      <c r="A100" s="37" t="s">
        <v>599</v>
      </c>
      <c r="B100" s="45"/>
      <c r="C100" s="46"/>
      <c r="D100" s="46"/>
      <c r="E100" s="49" t="s">
        <v>1681</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1682</v>
      </c>
      <c r="D102" s="37" t="s">
        <v>595</v>
      </c>
      <c r="E102" s="39" t="s">
        <v>1683</v>
      </c>
      <c r="F102" s="40" t="s">
        <v>650</v>
      </c>
      <c r="G102" s="41">
        <v>9.7799999999999994</v>
      </c>
      <c r="H102" s="42">
        <v>0</v>
      </c>
      <c r="I102" s="43">
        <f>ROUND(G102*H102,P4)</f>
        <v>0</v>
      </c>
      <c r="J102" s="37"/>
      <c r="O102" s="44">
        <f>I102*0.21</f>
        <v>0</v>
      </c>
      <c r="P102">
        <v>3</v>
      </c>
    </row>
    <row r="103" ht="45">
      <c r="A103" s="37" t="s">
        <v>598</v>
      </c>
      <c r="B103" s="45"/>
      <c r="C103" s="46"/>
      <c r="D103" s="46"/>
      <c r="E103" s="39" t="s">
        <v>1684</v>
      </c>
      <c r="F103" s="46"/>
      <c r="G103" s="46"/>
      <c r="H103" s="46"/>
      <c r="I103" s="46"/>
      <c r="J103" s="48"/>
    </row>
    <row r="104" ht="45">
      <c r="A104" s="37" t="s">
        <v>599</v>
      </c>
      <c r="B104" s="45"/>
      <c r="C104" s="46"/>
      <c r="D104" s="46"/>
      <c r="E104" s="49" t="s">
        <v>1681</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1685</v>
      </c>
      <c r="D106" s="37" t="s">
        <v>595</v>
      </c>
      <c r="E106" s="39" t="s">
        <v>1686</v>
      </c>
      <c r="F106" s="40" t="s">
        <v>597</v>
      </c>
      <c r="G106" s="41">
        <v>18.699999999999999</v>
      </c>
      <c r="H106" s="42">
        <v>0</v>
      </c>
      <c r="I106" s="43">
        <f>ROUND(G106*H106,P4)</f>
        <v>0</v>
      </c>
      <c r="J106" s="37"/>
      <c r="O106" s="44">
        <f>I106*0.21</f>
        <v>0</v>
      </c>
      <c r="P106">
        <v>3</v>
      </c>
    </row>
    <row r="107" ht="30">
      <c r="A107" s="37" t="s">
        <v>598</v>
      </c>
      <c r="B107" s="45"/>
      <c r="C107" s="46"/>
      <c r="D107" s="46"/>
      <c r="E107" s="39" t="s">
        <v>1687</v>
      </c>
      <c r="F107" s="46"/>
      <c r="G107" s="46"/>
      <c r="H107" s="46"/>
      <c r="I107" s="46"/>
      <c r="J107" s="48"/>
    </row>
    <row r="108">
      <c r="A108" s="37" t="s">
        <v>599</v>
      </c>
      <c r="B108" s="45"/>
      <c r="C108" s="46"/>
      <c r="D108" s="46"/>
      <c r="E108" s="49" t="s">
        <v>1688</v>
      </c>
      <c r="F108" s="46"/>
      <c r="G108" s="46"/>
      <c r="H108" s="46"/>
      <c r="I108" s="46"/>
      <c r="J108" s="48"/>
    </row>
    <row r="109">
      <c r="A109" s="37" t="s">
        <v>601</v>
      </c>
      <c r="B109" s="45"/>
      <c r="C109" s="46"/>
      <c r="D109" s="46"/>
      <c r="E109" s="47" t="s">
        <v>595</v>
      </c>
      <c r="F109" s="46"/>
      <c r="G109" s="46"/>
      <c r="H109" s="46"/>
      <c r="I109" s="46"/>
      <c r="J109" s="48"/>
    </row>
    <row r="110">
      <c r="A110" s="31" t="s">
        <v>591</v>
      </c>
      <c r="B110" s="32"/>
      <c r="C110" s="33" t="s">
        <v>1689</v>
      </c>
      <c r="D110" s="34"/>
      <c r="E110" s="31" t="s">
        <v>1690</v>
      </c>
      <c r="F110" s="34"/>
      <c r="G110" s="34"/>
      <c r="H110" s="34"/>
      <c r="I110" s="35">
        <f>SUMIFS(I111:I137,A111:A137,"P")</f>
        <v>0</v>
      </c>
      <c r="J110" s="36"/>
    </row>
    <row r="111">
      <c r="A111" s="37" t="s">
        <v>593</v>
      </c>
      <c r="B111" s="37">
        <v>25</v>
      </c>
      <c r="C111" s="38" t="s">
        <v>1691</v>
      </c>
      <c r="D111" s="37" t="s">
        <v>595</v>
      </c>
      <c r="E111" s="39" t="s">
        <v>1692</v>
      </c>
      <c r="F111" s="40" t="s">
        <v>1127</v>
      </c>
      <c r="G111" s="41">
        <v>0.0030000000000000001</v>
      </c>
      <c r="H111" s="42">
        <v>0</v>
      </c>
      <c r="I111" s="43">
        <f>ROUND(G111*H111,P4)</f>
        <v>0</v>
      </c>
      <c r="J111" s="37"/>
      <c r="O111" s="44">
        <f>I111*0.21</f>
        <v>0</v>
      </c>
      <c r="P111">
        <v>3</v>
      </c>
    </row>
    <row r="112">
      <c r="A112" s="37" t="s">
        <v>598</v>
      </c>
      <c r="B112" s="45"/>
      <c r="C112" s="46"/>
      <c r="D112" s="46"/>
      <c r="E112" s="39" t="s">
        <v>1692</v>
      </c>
      <c r="F112" s="46"/>
      <c r="G112" s="46"/>
      <c r="H112" s="46"/>
      <c r="I112" s="46"/>
      <c r="J112" s="48"/>
    </row>
    <row r="113" ht="45">
      <c r="A113" s="37" t="s">
        <v>599</v>
      </c>
      <c r="B113" s="45"/>
      <c r="C113" s="46"/>
      <c r="D113" s="46"/>
      <c r="E113" s="49" t="s">
        <v>1693</v>
      </c>
      <c r="F113" s="46"/>
      <c r="G113" s="46"/>
      <c r="H113" s="46"/>
      <c r="I113" s="46"/>
      <c r="J113" s="48"/>
    </row>
    <row r="114">
      <c r="A114" s="37" t="s">
        <v>601</v>
      </c>
      <c r="B114" s="45"/>
      <c r="C114" s="46"/>
      <c r="D114" s="46"/>
      <c r="E114" s="47" t="s">
        <v>595</v>
      </c>
      <c r="F114" s="46"/>
      <c r="G114" s="46"/>
      <c r="H114" s="46"/>
      <c r="I114" s="46"/>
      <c r="J114" s="48"/>
    </row>
    <row r="115" ht="45">
      <c r="A115" s="37" t="s">
        <v>593</v>
      </c>
      <c r="B115" s="37">
        <v>26</v>
      </c>
      <c r="C115" s="38" t="s">
        <v>1694</v>
      </c>
      <c r="D115" s="37" t="s">
        <v>595</v>
      </c>
      <c r="E115" s="39" t="s">
        <v>1695</v>
      </c>
      <c r="F115" s="40" t="s">
        <v>650</v>
      </c>
      <c r="G115" s="41">
        <v>20.638999999999999</v>
      </c>
      <c r="H115" s="42">
        <v>0</v>
      </c>
      <c r="I115" s="43">
        <f>ROUND(G115*H115,P4)</f>
        <v>0</v>
      </c>
      <c r="J115" s="37"/>
      <c r="O115" s="44">
        <f>I115*0.21</f>
        <v>0</v>
      </c>
      <c r="P115">
        <v>3</v>
      </c>
    </row>
    <row r="116" ht="45">
      <c r="A116" s="37" t="s">
        <v>598</v>
      </c>
      <c r="B116" s="45"/>
      <c r="C116" s="46"/>
      <c r="D116" s="46"/>
      <c r="E116" s="39" t="s">
        <v>1695</v>
      </c>
      <c r="F116" s="46"/>
      <c r="G116" s="46"/>
      <c r="H116" s="46"/>
      <c r="I116" s="46"/>
      <c r="J116" s="48"/>
    </row>
    <row r="117" ht="45">
      <c r="A117" s="37" t="s">
        <v>599</v>
      </c>
      <c r="B117" s="45"/>
      <c r="C117" s="46"/>
      <c r="D117" s="46"/>
      <c r="E117" s="49" t="s">
        <v>1696</v>
      </c>
      <c r="F117" s="46"/>
      <c r="G117" s="46"/>
      <c r="H117" s="46"/>
      <c r="I117" s="46"/>
      <c r="J117" s="48"/>
    </row>
    <row r="118">
      <c r="A118" s="37" t="s">
        <v>601</v>
      </c>
      <c r="B118" s="45"/>
      <c r="C118" s="46"/>
      <c r="D118" s="46"/>
      <c r="E118" s="47" t="s">
        <v>595</v>
      </c>
      <c r="F118" s="46"/>
      <c r="G118" s="46"/>
      <c r="H118" s="46"/>
      <c r="I118" s="46"/>
      <c r="J118" s="48"/>
    </row>
    <row r="119" ht="30">
      <c r="A119" s="37" t="s">
        <v>593</v>
      </c>
      <c r="B119" s="37">
        <v>27</v>
      </c>
      <c r="C119" s="38" t="s">
        <v>1697</v>
      </c>
      <c r="D119" s="37" t="s">
        <v>595</v>
      </c>
      <c r="E119" s="39" t="s">
        <v>1698</v>
      </c>
      <c r="F119" s="40" t="s">
        <v>650</v>
      </c>
      <c r="G119" s="41">
        <v>4.1399999999999997</v>
      </c>
      <c r="H119" s="42">
        <v>0</v>
      </c>
      <c r="I119" s="43">
        <f>ROUND(G119*H119,P4)</f>
        <v>0</v>
      </c>
      <c r="J119" s="37"/>
      <c r="O119" s="44">
        <f>I119*0.21</f>
        <v>0</v>
      </c>
      <c r="P119">
        <v>3</v>
      </c>
    </row>
    <row r="120" ht="30">
      <c r="A120" s="37" t="s">
        <v>598</v>
      </c>
      <c r="B120" s="45"/>
      <c r="C120" s="46"/>
      <c r="D120" s="46"/>
      <c r="E120" s="39" t="s">
        <v>1699</v>
      </c>
      <c r="F120" s="46"/>
      <c r="G120" s="46"/>
      <c r="H120" s="46"/>
      <c r="I120" s="46"/>
      <c r="J120" s="48"/>
    </row>
    <row r="121" ht="30">
      <c r="A121" s="37" t="s">
        <v>599</v>
      </c>
      <c r="B121" s="45"/>
      <c r="C121" s="46"/>
      <c r="D121" s="46"/>
      <c r="E121" s="49" t="s">
        <v>1700</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1701</v>
      </c>
      <c r="D123" s="37" t="s">
        <v>595</v>
      </c>
      <c r="E123" s="39" t="s">
        <v>1702</v>
      </c>
      <c r="F123" s="40" t="s">
        <v>650</v>
      </c>
      <c r="G123" s="41">
        <v>4.5</v>
      </c>
      <c r="H123" s="42">
        <v>0</v>
      </c>
      <c r="I123" s="43">
        <f>ROUND(G123*H123,P4)</f>
        <v>0</v>
      </c>
      <c r="J123" s="37"/>
      <c r="O123" s="44">
        <f>I123*0.21</f>
        <v>0</v>
      </c>
      <c r="P123">
        <v>3</v>
      </c>
    </row>
    <row r="124" ht="30">
      <c r="A124" s="37" t="s">
        <v>598</v>
      </c>
      <c r="B124" s="45"/>
      <c r="C124" s="46"/>
      <c r="D124" s="46"/>
      <c r="E124" s="39" t="s">
        <v>1703</v>
      </c>
      <c r="F124" s="46"/>
      <c r="G124" s="46"/>
      <c r="H124" s="46"/>
      <c r="I124" s="46"/>
      <c r="J124" s="48"/>
    </row>
    <row r="125" ht="30">
      <c r="A125" s="37" t="s">
        <v>599</v>
      </c>
      <c r="B125" s="45"/>
      <c r="C125" s="46"/>
      <c r="D125" s="46"/>
      <c r="E125" s="49" t="s">
        <v>1704</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1705</v>
      </c>
      <c r="D127" s="37" t="s">
        <v>595</v>
      </c>
      <c r="E127" s="39" t="s">
        <v>1706</v>
      </c>
      <c r="F127" s="40" t="s">
        <v>650</v>
      </c>
      <c r="G127" s="41">
        <v>8.2799999999999994</v>
      </c>
      <c r="H127" s="42">
        <v>0</v>
      </c>
      <c r="I127" s="43">
        <f>ROUND(G127*H127,P4)</f>
        <v>0</v>
      </c>
      <c r="J127" s="37"/>
      <c r="O127" s="44">
        <f>I127*0.21</f>
        <v>0</v>
      </c>
      <c r="P127">
        <v>3</v>
      </c>
    </row>
    <row r="128" ht="30">
      <c r="A128" s="37" t="s">
        <v>598</v>
      </c>
      <c r="B128" s="45"/>
      <c r="C128" s="46"/>
      <c r="D128" s="46"/>
      <c r="E128" s="39" t="s">
        <v>1707</v>
      </c>
      <c r="F128" s="46"/>
      <c r="G128" s="46"/>
      <c r="H128" s="46"/>
      <c r="I128" s="46"/>
      <c r="J128" s="48"/>
    </row>
    <row r="129">
      <c r="A129" s="37" t="s">
        <v>599</v>
      </c>
      <c r="B129" s="45"/>
      <c r="C129" s="46"/>
      <c r="D129" s="46"/>
      <c r="E129" s="49" t="s">
        <v>1708</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1709</v>
      </c>
      <c r="D131" s="37" t="s">
        <v>595</v>
      </c>
      <c r="E131" s="39" t="s">
        <v>1710</v>
      </c>
      <c r="F131" s="40" t="s">
        <v>650</v>
      </c>
      <c r="G131" s="41">
        <v>9</v>
      </c>
      <c r="H131" s="42">
        <v>0</v>
      </c>
      <c r="I131" s="43">
        <f>ROUND(G131*H131,P4)</f>
        <v>0</v>
      </c>
      <c r="J131" s="37"/>
      <c r="O131" s="44">
        <f>I131*0.21</f>
        <v>0</v>
      </c>
      <c r="P131">
        <v>3</v>
      </c>
    </row>
    <row r="132" ht="30">
      <c r="A132" s="37" t="s">
        <v>598</v>
      </c>
      <c r="B132" s="45"/>
      <c r="C132" s="46"/>
      <c r="D132" s="46"/>
      <c r="E132" s="39" t="s">
        <v>1711</v>
      </c>
      <c r="F132" s="46"/>
      <c r="G132" s="46"/>
      <c r="H132" s="46"/>
      <c r="I132" s="46"/>
      <c r="J132" s="48"/>
    </row>
    <row r="133" ht="30">
      <c r="A133" s="37" t="s">
        <v>599</v>
      </c>
      <c r="B133" s="45"/>
      <c r="C133" s="46"/>
      <c r="D133" s="46"/>
      <c r="E133" s="49" t="s">
        <v>1712</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1713</v>
      </c>
      <c r="D135" s="37" t="s">
        <v>595</v>
      </c>
      <c r="E135" s="39" t="s">
        <v>1714</v>
      </c>
      <c r="F135" s="40" t="s">
        <v>1127</v>
      </c>
      <c r="G135" s="41">
        <v>0.121</v>
      </c>
      <c r="H135" s="42">
        <v>0</v>
      </c>
      <c r="I135" s="43">
        <f>ROUND(G135*H135,P4)</f>
        <v>0</v>
      </c>
      <c r="J135" s="37"/>
      <c r="O135" s="44">
        <f>I135*0.21</f>
        <v>0</v>
      </c>
      <c r="P135">
        <v>3</v>
      </c>
    </row>
    <row r="136" ht="45">
      <c r="A136" s="37" t="s">
        <v>598</v>
      </c>
      <c r="B136" s="45"/>
      <c r="C136" s="46"/>
      <c r="D136" s="46"/>
      <c r="E136" s="39" t="s">
        <v>1715</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1716</v>
      </c>
      <c r="D138" s="34"/>
      <c r="E138" s="31" t="s">
        <v>66</v>
      </c>
      <c r="F138" s="34"/>
      <c r="G138" s="34"/>
      <c r="H138" s="34"/>
      <c r="I138" s="35">
        <f>SUMIFS(I139:I156,A139:A156,"P")</f>
        <v>0</v>
      </c>
      <c r="J138" s="36"/>
    </row>
    <row r="139">
      <c r="A139" s="37" t="s">
        <v>593</v>
      </c>
      <c r="B139" s="37">
        <v>32</v>
      </c>
      <c r="C139" s="38" t="s">
        <v>1717</v>
      </c>
      <c r="D139" s="37" t="s">
        <v>595</v>
      </c>
      <c r="E139" s="39" t="s">
        <v>1718</v>
      </c>
      <c r="F139" s="40" t="s">
        <v>1719</v>
      </c>
      <c r="G139" s="41">
        <v>15.351000000000001</v>
      </c>
      <c r="H139" s="42">
        <v>0</v>
      </c>
      <c r="I139" s="43">
        <f>ROUND(G139*H139,P4)</f>
        <v>0</v>
      </c>
      <c r="J139" s="37"/>
      <c r="O139" s="44">
        <f>I139*0.21</f>
        <v>0</v>
      </c>
      <c r="P139">
        <v>3</v>
      </c>
    </row>
    <row r="140">
      <c r="A140" s="37" t="s">
        <v>598</v>
      </c>
      <c r="B140" s="45"/>
      <c r="C140" s="46"/>
      <c r="D140" s="46"/>
      <c r="E140" s="39" t="s">
        <v>1718</v>
      </c>
      <c r="F140" s="46"/>
      <c r="G140" s="46"/>
      <c r="H140" s="46"/>
      <c r="I140" s="46"/>
      <c r="J140" s="48"/>
    </row>
    <row r="141">
      <c r="A141" s="37" t="s">
        <v>599</v>
      </c>
      <c r="B141" s="45"/>
      <c r="C141" s="46"/>
      <c r="D141" s="46"/>
      <c r="E141" s="49" t="s">
        <v>1720</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1721</v>
      </c>
      <c r="D143" s="37" t="s">
        <v>595</v>
      </c>
      <c r="E143" s="39" t="s">
        <v>1722</v>
      </c>
      <c r="F143" s="40" t="s">
        <v>597</v>
      </c>
      <c r="G143" s="41">
        <v>15.52</v>
      </c>
      <c r="H143" s="42">
        <v>0</v>
      </c>
      <c r="I143" s="43">
        <f>ROUND(G143*H143,P4)</f>
        <v>0</v>
      </c>
      <c r="J143" s="37"/>
      <c r="O143" s="44">
        <f>I143*0.21</f>
        <v>0</v>
      </c>
      <c r="P143">
        <v>3</v>
      </c>
    </row>
    <row r="144" ht="30">
      <c r="A144" s="37" t="s">
        <v>598</v>
      </c>
      <c r="B144" s="45"/>
      <c r="C144" s="46"/>
      <c r="D144" s="46"/>
      <c r="E144" s="39" t="s">
        <v>1723</v>
      </c>
      <c r="F144" s="46"/>
      <c r="G144" s="46"/>
      <c r="H144" s="46"/>
      <c r="I144" s="46"/>
      <c r="J144" s="48"/>
    </row>
    <row r="145" ht="30">
      <c r="A145" s="37" t="s">
        <v>599</v>
      </c>
      <c r="B145" s="45"/>
      <c r="C145" s="46"/>
      <c r="D145" s="46"/>
      <c r="E145" s="49" t="s">
        <v>1724</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1725</v>
      </c>
      <c r="D147" s="37" t="s">
        <v>595</v>
      </c>
      <c r="E147" s="39" t="s">
        <v>1726</v>
      </c>
      <c r="F147" s="40" t="s">
        <v>597</v>
      </c>
      <c r="G147" s="41">
        <v>0.59999999999999998</v>
      </c>
      <c r="H147" s="42">
        <v>0</v>
      </c>
      <c r="I147" s="43">
        <f>ROUND(G147*H147,P4)</f>
        <v>0</v>
      </c>
      <c r="J147" s="37"/>
      <c r="O147" s="44">
        <f>I147*0.21</f>
        <v>0</v>
      </c>
      <c r="P147">
        <v>3</v>
      </c>
    </row>
    <row r="148" ht="30">
      <c r="A148" s="37" t="s">
        <v>598</v>
      </c>
      <c r="B148" s="45"/>
      <c r="C148" s="46"/>
      <c r="D148" s="46"/>
      <c r="E148" s="39" t="s">
        <v>1727</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1728</v>
      </c>
      <c r="D150" s="37" t="s">
        <v>595</v>
      </c>
      <c r="E150" s="39" t="s">
        <v>1729</v>
      </c>
      <c r="F150" s="40" t="s">
        <v>1127</v>
      </c>
      <c r="G150" s="41">
        <v>0.016</v>
      </c>
      <c r="H150" s="42">
        <v>0</v>
      </c>
      <c r="I150" s="43">
        <f>ROUND(G150*H150,P4)</f>
        <v>0</v>
      </c>
      <c r="J150" s="37"/>
      <c r="O150" s="44">
        <f>I150*0.21</f>
        <v>0</v>
      </c>
      <c r="P150">
        <v>3</v>
      </c>
    </row>
    <row r="151" ht="45">
      <c r="A151" s="37" t="s">
        <v>598</v>
      </c>
      <c r="B151" s="45"/>
      <c r="C151" s="46"/>
      <c r="D151" s="46"/>
      <c r="E151" s="39" t="s">
        <v>1730</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1731</v>
      </c>
      <c r="D153" s="37" t="s">
        <v>595</v>
      </c>
      <c r="E153" s="39" t="s">
        <v>1732</v>
      </c>
      <c r="F153" s="40" t="s">
        <v>597</v>
      </c>
      <c r="G153" s="41">
        <v>0.66000000000000003</v>
      </c>
      <c r="H153" s="42">
        <v>0</v>
      </c>
      <c r="I153" s="43">
        <f>ROUND(G153*H153,P4)</f>
        <v>0</v>
      </c>
      <c r="J153" s="37"/>
      <c r="O153" s="44">
        <f>I153*0.21</f>
        <v>0</v>
      </c>
      <c r="P153">
        <v>3</v>
      </c>
    </row>
    <row r="154">
      <c r="A154" s="37" t="s">
        <v>598</v>
      </c>
      <c r="B154" s="45"/>
      <c r="C154" s="46"/>
      <c r="D154" s="46"/>
      <c r="E154" s="39" t="s">
        <v>1732</v>
      </c>
      <c r="F154" s="46"/>
      <c r="G154" s="46"/>
      <c r="H154" s="46"/>
      <c r="I154" s="46"/>
      <c r="J154" s="48"/>
    </row>
    <row r="155" ht="30">
      <c r="A155" s="37" t="s">
        <v>599</v>
      </c>
      <c r="B155" s="45"/>
      <c r="C155" s="46"/>
      <c r="D155" s="46"/>
      <c r="E155" s="49" t="s">
        <v>1733</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1734</v>
      </c>
      <c r="D157" s="34"/>
      <c r="E157" s="31" t="s">
        <v>1735</v>
      </c>
      <c r="F157" s="34"/>
      <c r="G157" s="34"/>
      <c r="H157" s="34"/>
      <c r="I157" s="35">
        <f>SUMIFS(I158:I171,A158:A171,"P")</f>
        <v>0</v>
      </c>
      <c r="J157" s="36"/>
    </row>
    <row r="158">
      <c r="A158" s="37" t="s">
        <v>593</v>
      </c>
      <c r="B158" s="37">
        <v>37</v>
      </c>
      <c r="C158" s="38" t="s">
        <v>1736</v>
      </c>
      <c r="D158" s="37" t="s">
        <v>595</v>
      </c>
      <c r="E158" s="39" t="s">
        <v>1737</v>
      </c>
      <c r="F158" s="40" t="s">
        <v>608</v>
      </c>
      <c r="G158" s="41">
        <v>153.33000000000001</v>
      </c>
      <c r="H158" s="42">
        <v>0</v>
      </c>
      <c r="I158" s="43">
        <f>ROUND(G158*H158,P4)</f>
        <v>0</v>
      </c>
      <c r="J158" s="37"/>
      <c r="O158" s="44">
        <f>I158*0.21</f>
        <v>0</v>
      </c>
      <c r="P158">
        <v>3</v>
      </c>
    </row>
    <row r="159">
      <c r="A159" s="37" t="s">
        <v>598</v>
      </c>
      <c r="B159" s="45"/>
      <c r="C159" s="46"/>
      <c r="D159" s="46"/>
      <c r="E159" s="39" t="s">
        <v>1737</v>
      </c>
      <c r="F159" s="46"/>
      <c r="G159" s="46"/>
      <c r="H159" s="46"/>
      <c r="I159" s="46"/>
      <c r="J159" s="48"/>
    </row>
    <row r="160" ht="30">
      <c r="A160" s="37" t="s">
        <v>599</v>
      </c>
      <c r="B160" s="45"/>
      <c r="C160" s="46"/>
      <c r="D160" s="46"/>
      <c r="E160" s="49" t="s">
        <v>1738</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1739</v>
      </c>
      <c r="D162" s="37" t="s">
        <v>595</v>
      </c>
      <c r="E162" s="39" t="s">
        <v>1740</v>
      </c>
      <c r="F162" s="40" t="s">
        <v>650</v>
      </c>
      <c r="G162" s="41">
        <v>2.6899999999999999</v>
      </c>
      <c r="H162" s="42">
        <v>0</v>
      </c>
      <c r="I162" s="43">
        <f>ROUND(G162*H162,P4)</f>
        <v>0</v>
      </c>
      <c r="J162" s="37"/>
      <c r="O162" s="44">
        <f>I162*0.21</f>
        <v>0</v>
      </c>
      <c r="P162">
        <v>3</v>
      </c>
    </row>
    <row r="163">
      <c r="A163" s="37" t="s">
        <v>598</v>
      </c>
      <c r="B163" s="45"/>
      <c r="C163" s="46"/>
      <c r="D163" s="46"/>
      <c r="E163" s="39" t="s">
        <v>1741</v>
      </c>
      <c r="F163" s="46"/>
      <c r="G163" s="46"/>
      <c r="H163" s="46"/>
      <c r="I163" s="46"/>
      <c r="J163" s="48"/>
    </row>
    <row r="164" ht="30">
      <c r="A164" s="37" t="s">
        <v>599</v>
      </c>
      <c r="B164" s="45"/>
      <c r="C164" s="46"/>
      <c r="D164" s="46"/>
      <c r="E164" s="49" t="s">
        <v>1742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1743</v>
      </c>
      <c r="D166" s="37" t="s">
        <v>595</v>
      </c>
      <c r="E166" s="39" t="s">
        <v>1744</v>
      </c>
      <c r="F166" s="40" t="s">
        <v>650</v>
      </c>
      <c r="G166" s="41">
        <v>2.6899999999999999</v>
      </c>
      <c r="H166" s="42">
        <v>0</v>
      </c>
      <c r="I166" s="43">
        <f>ROUND(G166*H166,P4)</f>
        <v>0</v>
      </c>
      <c r="J166" s="37"/>
      <c r="O166" s="44">
        <f>I166*0.21</f>
        <v>0</v>
      </c>
      <c r="P166">
        <v>3</v>
      </c>
    </row>
    <row r="167" ht="30">
      <c r="A167" s="37" t="s">
        <v>598</v>
      </c>
      <c r="B167" s="45"/>
      <c r="C167" s="46"/>
      <c r="D167" s="46"/>
      <c r="E167" s="39" t="s">
        <v>1745</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1746</v>
      </c>
      <c r="D169" s="37" t="s">
        <v>595</v>
      </c>
      <c r="E169" s="39" t="s">
        <v>1747</v>
      </c>
      <c r="F169" s="40" t="s">
        <v>1127</v>
      </c>
      <c r="G169" s="41">
        <v>0.090999999999999998</v>
      </c>
      <c r="H169" s="42">
        <v>0</v>
      </c>
      <c r="I169" s="43">
        <f>ROUND(G169*H169,P4)</f>
        <v>0</v>
      </c>
      <c r="J169" s="37"/>
      <c r="O169" s="44">
        <f>I169*0.21</f>
        <v>0</v>
      </c>
      <c r="P169">
        <v>3</v>
      </c>
    </row>
    <row r="170" ht="45">
      <c r="A170" s="37" t="s">
        <v>598</v>
      </c>
      <c r="B170" s="45"/>
      <c r="C170" s="46"/>
      <c r="D170" s="46"/>
      <c r="E170" s="39" t="s">
        <v>1748</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1749</v>
      </c>
      <c r="D172" s="34"/>
      <c r="E172" s="31" t="s">
        <v>1750</v>
      </c>
      <c r="F172" s="34"/>
      <c r="G172" s="34"/>
      <c r="H172" s="34"/>
      <c r="I172" s="35">
        <f>SUMIFS(I173:I190,A173:A190,"P")</f>
        <v>0</v>
      </c>
      <c r="J172" s="36"/>
    </row>
    <row r="173">
      <c r="A173" s="37" t="s">
        <v>593</v>
      </c>
      <c r="B173" s="37">
        <v>41</v>
      </c>
      <c r="C173" s="38" t="s">
        <v>1751</v>
      </c>
      <c r="D173" s="37" t="s">
        <v>595</v>
      </c>
      <c r="E173" s="39" t="s">
        <v>1752</v>
      </c>
      <c r="F173" s="40" t="s">
        <v>650</v>
      </c>
      <c r="G173" s="41">
        <v>49.841999999999999</v>
      </c>
      <c r="H173" s="42">
        <v>0</v>
      </c>
      <c r="I173" s="43">
        <f>ROUND(G173*H173,P4)</f>
        <v>0</v>
      </c>
      <c r="J173" s="37"/>
      <c r="O173" s="44">
        <f>I173*0.21</f>
        <v>0</v>
      </c>
      <c r="P173">
        <v>3</v>
      </c>
    </row>
    <row r="174">
      <c r="A174" s="37" t="s">
        <v>598</v>
      </c>
      <c r="B174" s="45"/>
      <c r="C174" s="46"/>
      <c r="D174" s="46"/>
      <c r="E174" s="39" t="s">
        <v>1753</v>
      </c>
      <c r="F174" s="46"/>
      <c r="G174" s="46"/>
      <c r="H174" s="46"/>
      <c r="I174" s="46"/>
      <c r="J174" s="48"/>
    </row>
    <row r="175" ht="45">
      <c r="A175" s="37" t="s">
        <v>599</v>
      </c>
      <c r="B175" s="45"/>
      <c r="C175" s="46"/>
      <c r="D175" s="46"/>
      <c r="E175" s="49" t="s">
        <v>1754</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1755</v>
      </c>
      <c r="D177" s="37" t="s">
        <v>595</v>
      </c>
      <c r="E177" s="39" t="s">
        <v>1756</v>
      </c>
      <c r="F177" s="40" t="s">
        <v>650</v>
      </c>
      <c r="G177" s="41">
        <v>49.841999999999999</v>
      </c>
      <c r="H177" s="42">
        <v>0</v>
      </c>
      <c r="I177" s="43">
        <f>ROUND(G177*H177,P4)</f>
        <v>0</v>
      </c>
      <c r="J177" s="37"/>
      <c r="O177" s="44">
        <f>I177*0.21</f>
        <v>0</v>
      </c>
      <c r="P177">
        <v>3</v>
      </c>
    </row>
    <row r="178">
      <c r="A178" s="37" t="s">
        <v>598</v>
      </c>
      <c r="B178" s="45"/>
      <c r="C178" s="46"/>
      <c r="D178" s="46"/>
      <c r="E178" s="39" t="s">
        <v>1757</v>
      </c>
      <c r="F178" s="46"/>
      <c r="G178" s="46"/>
      <c r="H178" s="46"/>
      <c r="I178" s="46"/>
      <c r="J178" s="48"/>
    </row>
    <row r="179">
      <c r="A179" s="37" t="s">
        <v>601</v>
      </c>
      <c r="B179" s="45"/>
      <c r="C179" s="46"/>
      <c r="D179" s="46"/>
      <c r="E179" s="47" t="s">
        <v>595</v>
      </c>
      <c r="F179" s="46"/>
      <c r="G179" s="46"/>
      <c r="H179" s="46"/>
      <c r="I179" s="46"/>
      <c r="J179" s="48"/>
    </row>
    <row r="180">
      <c r="A180" s="37" t="s">
        <v>593</v>
      </c>
      <c r="B180" s="37">
        <v>43</v>
      </c>
      <c r="C180" s="38" t="s">
        <v>1758</v>
      </c>
      <c r="D180" s="37" t="s">
        <v>595</v>
      </c>
      <c r="E180" s="39" t="s">
        <v>1759</v>
      </c>
      <c r="F180" s="40" t="s">
        <v>650</v>
      </c>
      <c r="G180" s="41">
        <v>49.841999999999999</v>
      </c>
      <c r="H180" s="42">
        <v>0</v>
      </c>
      <c r="I180" s="43">
        <f>ROUND(G180*H180,P4)</f>
        <v>0</v>
      </c>
      <c r="J180" s="37"/>
      <c r="O180" s="44">
        <f>I180*0.21</f>
        <v>0</v>
      </c>
      <c r="P180">
        <v>3</v>
      </c>
    </row>
    <row r="181" ht="45">
      <c r="A181" s="37" t="s">
        <v>598</v>
      </c>
      <c r="B181" s="45"/>
      <c r="C181" s="46"/>
      <c r="D181" s="46"/>
      <c r="E181" s="39" t="s">
        <v>1760</v>
      </c>
      <c r="F181" s="46"/>
      <c r="G181" s="46"/>
      <c r="H181" s="46"/>
      <c r="I181" s="46"/>
      <c r="J181" s="48"/>
    </row>
    <row r="182">
      <c r="A182" s="37" t="s">
        <v>601</v>
      </c>
      <c r="B182" s="45"/>
      <c r="C182" s="46"/>
      <c r="D182" s="46"/>
      <c r="E182" s="47" t="s">
        <v>595</v>
      </c>
      <c r="F182" s="46"/>
      <c r="G182" s="46"/>
      <c r="H182" s="46"/>
      <c r="I182" s="46"/>
      <c r="J182" s="48"/>
    </row>
    <row r="183">
      <c r="A183" s="37" t="s">
        <v>593</v>
      </c>
      <c r="B183" s="37">
        <v>44</v>
      </c>
      <c r="C183" s="38" t="s">
        <v>1761</v>
      </c>
      <c r="D183" s="37" t="s">
        <v>595</v>
      </c>
      <c r="E183" s="39" t="s">
        <v>1762</v>
      </c>
      <c r="F183" s="40" t="s">
        <v>650</v>
      </c>
      <c r="G183" s="41">
        <v>11.34</v>
      </c>
      <c r="H183" s="42">
        <v>0</v>
      </c>
      <c r="I183" s="43">
        <f>ROUND(G183*H183,P4)</f>
        <v>0</v>
      </c>
      <c r="J183" s="37"/>
      <c r="O183" s="44">
        <f>I183*0.21</f>
        <v>0</v>
      </c>
      <c r="P183">
        <v>3</v>
      </c>
    </row>
    <row r="184" ht="30">
      <c r="A184" s="37" t="s">
        <v>598</v>
      </c>
      <c r="B184" s="45"/>
      <c r="C184" s="46"/>
      <c r="D184" s="46"/>
      <c r="E184" s="39" t="s">
        <v>1763</v>
      </c>
      <c r="F184" s="46"/>
      <c r="G184" s="46"/>
      <c r="H184" s="46"/>
      <c r="I184" s="46"/>
      <c r="J184" s="48"/>
    </row>
    <row r="185" ht="30">
      <c r="A185" s="37" t="s">
        <v>599</v>
      </c>
      <c r="B185" s="45"/>
      <c r="C185" s="46"/>
      <c r="D185" s="46"/>
      <c r="E185" s="49" t="s">
        <v>1764</v>
      </c>
      <c r="F185" s="46"/>
      <c r="G185" s="46"/>
      <c r="H185" s="46"/>
      <c r="I185" s="46"/>
      <c r="J185" s="48"/>
    </row>
    <row r="186">
      <c r="A186" s="37" t="s">
        <v>601</v>
      </c>
      <c r="B186" s="45"/>
      <c r="C186" s="46"/>
      <c r="D186" s="46"/>
      <c r="E186" s="47" t="s">
        <v>595</v>
      </c>
      <c r="F186" s="46"/>
      <c r="G186" s="46"/>
      <c r="H186" s="46"/>
      <c r="I186" s="46"/>
      <c r="J186" s="48"/>
    </row>
    <row r="187">
      <c r="A187" s="37" t="s">
        <v>593</v>
      </c>
      <c r="B187" s="37">
        <v>45</v>
      </c>
      <c r="C187" s="38" t="s">
        <v>1765</v>
      </c>
      <c r="D187" s="37" t="s">
        <v>595</v>
      </c>
      <c r="E187" s="39" t="s">
        <v>1766</v>
      </c>
      <c r="F187" s="40" t="s">
        <v>650</v>
      </c>
      <c r="G187" s="41">
        <v>11.34</v>
      </c>
      <c r="H187" s="42">
        <v>0</v>
      </c>
      <c r="I187" s="43">
        <f>ROUND(G187*H187,P4)</f>
        <v>0</v>
      </c>
      <c r="J187" s="37"/>
      <c r="O187" s="44">
        <f>I187*0.21</f>
        <v>0</v>
      </c>
      <c r="P187">
        <v>3</v>
      </c>
    </row>
    <row r="188" ht="30">
      <c r="A188" s="37" t="s">
        <v>598</v>
      </c>
      <c r="B188" s="45"/>
      <c r="C188" s="46"/>
      <c r="D188" s="46"/>
      <c r="E188" s="39" t="s">
        <v>1767</v>
      </c>
      <c r="F188" s="46"/>
      <c r="G188" s="46"/>
      <c r="H188" s="46"/>
      <c r="I188" s="46"/>
      <c r="J188" s="48"/>
    </row>
    <row r="189" ht="30">
      <c r="A189" s="37" t="s">
        <v>599</v>
      </c>
      <c r="B189" s="45"/>
      <c r="C189" s="46"/>
      <c r="D189" s="46"/>
      <c r="E189" s="49" t="s">
        <v>1764</v>
      </c>
      <c r="F189" s="46"/>
      <c r="G189" s="46"/>
      <c r="H189" s="46"/>
      <c r="I189" s="46"/>
      <c r="J189" s="48"/>
    </row>
    <row r="190">
      <c r="A190" s="37" t="s">
        <v>601</v>
      </c>
      <c r="B190" s="45"/>
      <c r="C190" s="46"/>
      <c r="D190" s="46"/>
      <c r="E190" s="47" t="s">
        <v>595</v>
      </c>
      <c r="F190" s="46"/>
      <c r="G190" s="46"/>
      <c r="H190" s="46"/>
      <c r="I190" s="46"/>
      <c r="J190" s="48"/>
    </row>
    <row r="191">
      <c r="A191" s="31" t="s">
        <v>591</v>
      </c>
      <c r="B191" s="32"/>
      <c r="C191" s="33" t="s">
        <v>1768</v>
      </c>
      <c r="D191" s="34"/>
      <c r="E191" s="31" t="s">
        <v>1769</v>
      </c>
      <c r="F191" s="34"/>
      <c r="G191" s="34"/>
      <c r="H191" s="34"/>
      <c r="I191" s="35">
        <f>SUMIFS(I192:I202,A192:A202,"P")</f>
        <v>0</v>
      </c>
      <c r="J191" s="36"/>
    </row>
    <row r="192" ht="30">
      <c r="A192" s="37" t="s">
        <v>593</v>
      </c>
      <c r="B192" s="37">
        <v>46</v>
      </c>
      <c r="C192" s="38" t="s">
        <v>1770</v>
      </c>
      <c r="D192" s="37" t="s">
        <v>595</v>
      </c>
      <c r="E192" s="39" t="s">
        <v>1771</v>
      </c>
      <c r="F192" s="40" t="s">
        <v>650</v>
      </c>
      <c r="G192" s="41">
        <v>88.799999999999997</v>
      </c>
      <c r="H192" s="42">
        <v>0</v>
      </c>
      <c r="I192" s="43">
        <f>ROUND(G192*H192,P4)</f>
        <v>0</v>
      </c>
      <c r="J192" s="37"/>
      <c r="O192" s="44">
        <f>I192*0.21</f>
        <v>0</v>
      </c>
      <c r="P192">
        <v>3</v>
      </c>
    </row>
    <row r="193" ht="45">
      <c r="A193" s="37" t="s">
        <v>598</v>
      </c>
      <c r="B193" s="45"/>
      <c r="C193" s="46"/>
      <c r="D193" s="46"/>
      <c r="E193" s="39" t="s">
        <v>1772</v>
      </c>
      <c r="F193" s="46"/>
      <c r="G193" s="46"/>
      <c r="H193" s="46"/>
      <c r="I193" s="46"/>
      <c r="J193" s="48"/>
    </row>
    <row r="194">
      <c r="A194" s="37" t="s">
        <v>599</v>
      </c>
      <c r="B194" s="45"/>
      <c r="C194" s="46"/>
      <c r="D194" s="46"/>
      <c r="E194" s="49" t="s">
        <v>1773</v>
      </c>
      <c r="F194" s="46"/>
      <c r="G194" s="46"/>
      <c r="H194" s="46"/>
      <c r="I194" s="46"/>
      <c r="J194" s="48"/>
    </row>
    <row r="195">
      <c r="A195" s="37" t="s">
        <v>601</v>
      </c>
      <c r="B195" s="45"/>
      <c r="C195" s="46"/>
      <c r="D195" s="46"/>
      <c r="E195" s="47" t="s">
        <v>595</v>
      </c>
      <c r="F195" s="46"/>
      <c r="G195" s="46"/>
      <c r="H195" s="46"/>
      <c r="I195" s="46"/>
      <c r="J195" s="48"/>
    </row>
    <row r="196" ht="30">
      <c r="A196" s="37" t="s">
        <v>593</v>
      </c>
      <c r="B196" s="37">
        <v>47</v>
      </c>
      <c r="C196" s="38" t="s">
        <v>1774</v>
      </c>
      <c r="D196" s="37" t="s">
        <v>595</v>
      </c>
      <c r="E196" s="39" t="s">
        <v>1775</v>
      </c>
      <c r="F196" s="40" t="s">
        <v>650</v>
      </c>
      <c r="G196" s="41">
        <v>2664</v>
      </c>
      <c r="H196" s="42">
        <v>0</v>
      </c>
      <c r="I196" s="43">
        <f>ROUND(G196*H196,P4)</f>
        <v>0</v>
      </c>
      <c r="J196" s="37"/>
      <c r="O196" s="44">
        <f>I196*0.21</f>
        <v>0</v>
      </c>
      <c r="P196">
        <v>3</v>
      </c>
    </row>
    <row r="197" ht="45">
      <c r="A197" s="37" t="s">
        <v>598</v>
      </c>
      <c r="B197" s="45"/>
      <c r="C197" s="46"/>
      <c r="D197" s="46"/>
      <c r="E197" s="39" t="s">
        <v>1776</v>
      </c>
      <c r="F197" s="46"/>
      <c r="G197" s="46"/>
      <c r="H197" s="46"/>
      <c r="I197" s="46"/>
      <c r="J197" s="48"/>
    </row>
    <row r="198" ht="30">
      <c r="A198" s="37" t="s">
        <v>599</v>
      </c>
      <c r="B198" s="45"/>
      <c r="C198" s="46"/>
      <c r="D198" s="46"/>
      <c r="E198" s="49" t="s">
        <v>1777</v>
      </c>
      <c r="F198" s="46"/>
      <c r="G198" s="46"/>
      <c r="H198" s="46"/>
      <c r="I198" s="46"/>
      <c r="J198" s="48"/>
    </row>
    <row r="199">
      <c r="A199" s="37" t="s">
        <v>601</v>
      </c>
      <c r="B199" s="45"/>
      <c r="C199" s="46"/>
      <c r="D199" s="46"/>
      <c r="E199" s="47" t="s">
        <v>595</v>
      </c>
      <c r="F199" s="46"/>
      <c r="G199" s="46"/>
      <c r="H199" s="46"/>
      <c r="I199" s="46"/>
      <c r="J199" s="48"/>
    </row>
    <row r="200" ht="30">
      <c r="A200" s="37" t="s">
        <v>593</v>
      </c>
      <c r="B200" s="37">
        <v>48</v>
      </c>
      <c r="C200" s="38" t="s">
        <v>1778</v>
      </c>
      <c r="D200" s="37" t="s">
        <v>595</v>
      </c>
      <c r="E200" s="39" t="s">
        <v>1779</v>
      </c>
      <c r="F200" s="40" t="s">
        <v>650</v>
      </c>
      <c r="G200" s="41">
        <v>88.799999999999997</v>
      </c>
      <c r="H200" s="42">
        <v>0</v>
      </c>
      <c r="I200" s="43">
        <f>ROUND(G200*H200,P4)</f>
        <v>0</v>
      </c>
      <c r="J200" s="37"/>
      <c r="O200" s="44">
        <f>I200*0.21</f>
        <v>0</v>
      </c>
      <c r="P200">
        <v>3</v>
      </c>
    </row>
    <row r="201" ht="45">
      <c r="A201" s="37" t="s">
        <v>598</v>
      </c>
      <c r="B201" s="45"/>
      <c r="C201" s="46"/>
      <c r="D201" s="46"/>
      <c r="E201" s="39" t="s">
        <v>1780</v>
      </c>
      <c r="F201" s="46"/>
      <c r="G201" s="46"/>
      <c r="H201" s="46"/>
      <c r="I201" s="46"/>
      <c r="J201" s="48"/>
    </row>
    <row r="202">
      <c r="A202" s="37" t="s">
        <v>601</v>
      </c>
      <c r="B202" s="45"/>
      <c r="C202" s="46"/>
      <c r="D202" s="46"/>
      <c r="E202" s="47" t="s">
        <v>595</v>
      </c>
      <c r="F202" s="46"/>
      <c r="G202" s="46"/>
      <c r="H202" s="46"/>
      <c r="I202" s="46"/>
      <c r="J202" s="48"/>
    </row>
    <row r="203">
      <c r="A203" s="31" t="s">
        <v>591</v>
      </c>
      <c r="B203" s="32"/>
      <c r="C203" s="33" t="s">
        <v>1781</v>
      </c>
      <c r="D203" s="34"/>
      <c r="E203" s="31" t="s">
        <v>1782</v>
      </c>
      <c r="F203" s="34"/>
      <c r="G203" s="34"/>
      <c r="H203" s="34"/>
      <c r="I203" s="35">
        <f>SUMIFS(I204:I234,A204:A234,"P")</f>
        <v>0</v>
      </c>
      <c r="J203" s="36"/>
    </row>
    <row r="204">
      <c r="A204" s="37" t="s">
        <v>593</v>
      </c>
      <c r="B204" s="37">
        <v>49</v>
      </c>
      <c r="C204" s="38" t="s">
        <v>1783</v>
      </c>
      <c r="D204" s="37" t="s">
        <v>595</v>
      </c>
      <c r="E204" s="39" t="s">
        <v>1784</v>
      </c>
      <c r="F204" s="40" t="s">
        <v>608</v>
      </c>
      <c r="G204" s="41">
        <v>1</v>
      </c>
      <c r="H204" s="42">
        <v>0</v>
      </c>
      <c r="I204" s="43">
        <f>ROUND(G204*H204,P4)</f>
        <v>0</v>
      </c>
      <c r="J204" s="37"/>
      <c r="O204" s="44">
        <f>I204*0.21</f>
        <v>0</v>
      </c>
      <c r="P204">
        <v>3</v>
      </c>
    </row>
    <row r="205" ht="30">
      <c r="A205" s="37" t="s">
        <v>598</v>
      </c>
      <c r="B205" s="45"/>
      <c r="C205" s="46"/>
      <c r="D205" s="46"/>
      <c r="E205" s="39" t="s">
        <v>1785</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1786</v>
      </c>
      <c r="D207" s="37" t="s">
        <v>595</v>
      </c>
      <c r="E207" s="39" t="s">
        <v>1787</v>
      </c>
      <c r="F207" s="40" t="s">
        <v>608</v>
      </c>
      <c r="G207" s="41">
        <v>1</v>
      </c>
      <c r="H207" s="42">
        <v>0</v>
      </c>
      <c r="I207" s="43">
        <f>ROUND(G207*H207,P4)</f>
        <v>0</v>
      </c>
      <c r="J207" s="37"/>
      <c r="O207" s="44">
        <f>I207*0.21</f>
        <v>0</v>
      </c>
      <c r="P207">
        <v>3</v>
      </c>
    </row>
    <row r="208" ht="30">
      <c r="A208" s="37" t="s">
        <v>598</v>
      </c>
      <c r="B208" s="45"/>
      <c r="C208" s="46"/>
      <c r="D208" s="46"/>
      <c r="E208" s="39" t="s">
        <v>1788</v>
      </c>
      <c r="F208" s="46"/>
      <c r="G208" s="46"/>
      <c r="H208" s="46"/>
      <c r="I208" s="46"/>
      <c r="J208" s="48"/>
    </row>
    <row r="209">
      <c r="A209" s="37" t="s">
        <v>601</v>
      </c>
      <c r="B209" s="45"/>
      <c r="C209" s="46"/>
      <c r="D209" s="46"/>
      <c r="E209" s="47" t="s">
        <v>595</v>
      </c>
      <c r="F209" s="46"/>
      <c r="G209" s="46"/>
      <c r="H209" s="46"/>
      <c r="I209" s="46"/>
      <c r="J209" s="48"/>
    </row>
    <row r="210">
      <c r="A210" s="37" t="s">
        <v>593</v>
      </c>
      <c r="B210" s="37">
        <v>51</v>
      </c>
      <c r="C210" s="38" t="s">
        <v>1789</v>
      </c>
      <c r="D210" s="37" t="s">
        <v>595</v>
      </c>
      <c r="E210" s="39" t="s">
        <v>1790</v>
      </c>
      <c r="F210" s="40" t="s">
        <v>608</v>
      </c>
      <c r="G210" s="41">
        <v>1</v>
      </c>
      <c r="H210" s="42">
        <v>0</v>
      </c>
      <c r="I210" s="43">
        <f>ROUND(G210*H210,P4)</f>
        <v>0</v>
      </c>
      <c r="J210" s="37"/>
      <c r="O210" s="44">
        <f>I210*0.21</f>
        <v>0</v>
      </c>
      <c r="P210">
        <v>3</v>
      </c>
    </row>
    <row r="211" ht="30">
      <c r="A211" s="37" t="s">
        <v>598</v>
      </c>
      <c r="B211" s="45"/>
      <c r="C211" s="46"/>
      <c r="D211" s="46"/>
      <c r="E211" s="39" t="s">
        <v>1791</v>
      </c>
      <c r="F211" s="46"/>
      <c r="G211" s="46"/>
      <c r="H211" s="46"/>
      <c r="I211" s="46"/>
      <c r="J211" s="48"/>
    </row>
    <row r="212">
      <c r="A212" s="37" t="s">
        <v>601</v>
      </c>
      <c r="B212" s="45"/>
      <c r="C212" s="46"/>
      <c r="D212" s="46"/>
      <c r="E212" s="47" t="s">
        <v>595</v>
      </c>
      <c r="F212" s="46"/>
      <c r="G212" s="46"/>
      <c r="H212" s="46"/>
      <c r="I212" s="46"/>
      <c r="J212" s="48"/>
    </row>
    <row r="213" ht="45">
      <c r="A213" s="37" t="s">
        <v>593</v>
      </c>
      <c r="B213" s="37">
        <v>52</v>
      </c>
      <c r="C213" s="38" t="s">
        <v>1792</v>
      </c>
      <c r="D213" s="37" t="s">
        <v>595</v>
      </c>
      <c r="E213" s="39" t="s">
        <v>1793</v>
      </c>
      <c r="F213" s="40" t="s">
        <v>608</v>
      </c>
      <c r="G213" s="41">
        <v>1</v>
      </c>
      <c r="H213" s="42">
        <v>0</v>
      </c>
      <c r="I213" s="43">
        <f>ROUND(G213*H213,P4)</f>
        <v>0</v>
      </c>
      <c r="J213" s="37"/>
      <c r="O213" s="44">
        <f>I213*0.21</f>
        <v>0</v>
      </c>
      <c r="P213">
        <v>3</v>
      </c>
    </row>
    <row r="214" ht="45">
      <c r="A214" s="37" t="s">
        <v>598</v>
      </c>
      <c r="B214" s="45"/>
      <c r="C214" s="46"/>
      <c r="D214" s="46"/>
      <c r="E214" s="39" t="s">
        <v>1794</v>
      </c>
      <c r="F214" s="46"/>
      <c r="G214" s="46"/>
      <c r="H214" s="46"/>
      <c r="I214" s="46"/>
      <c r="J214" s="48"/>
    </row>
    <row r="215">
      <c r="A215" s="37" t="s">
        <v>601</v>
      </c>
      <c r="B215" s="45"/>
      <c r="C215" s="46"/>
      <c r="D215" s="46"/>
      <c r="E215" s="47" t="s">
        <v>595</v>
      </c>
      <c r="F215" s="46"/>
      <c r="G215" s="46"/>
      <c r="H215" s="46"/>
      <c r="I215" s="46"/>
      <c r="J215" s="48"/>
    </row>
    <row r="216" ht="30">
      <c r="A216" s="37" t="s">
        <v>593</v>
      </c>
      <c r="B216" s="37">
        <v>53</v>
      </c>
      <c r="C216" s="38" t="s">
        <v>1795</v>
      </c>
      <c r="D216" s="37" t="s">
        <v>595</v>
      </c>
      <c r="E216" s="39" t="s">
        <v>1796</v>
      </c>
      <c r="F216" s="40" t="s">
        <v>1797</v>
      </c>
      <c r="G216" s="41">
        <v>1</v>
      </c>
      <c r="H216" s="42">
        <v>0</v>
      </c>
      <c r="I216" s="43">
        <f>ROUND(G216*H216,P4)</f>
        <v>0</v>
      </c>
      <c r="J216" s="37"/>
      <c r="O216" s="44">
        <f>I216*0.21</f>
        <v>0</v>
      </c>
      <c r="P216">
        <v>3</v>
      </c>
    </row>
    <row r="217" ht="30">
      <c r="A217" s="37" t="s">
        <v>598</v>
      </c>
      <c r="B217" s="45"/>
      <c r="C217" s="46"/>
      <c r="D217" s="46"/>
      <c r="E217" s="39" t="s">
        <v>1796</v>
      </c>
      <c r="F217" s="46"/>
      <c r="G217" s="46"/>
      <c r="H217" s="46"/>
      <c r="I217" s="46"/>
      <c r="J217" s="48"/>
    </row>
    <row r="218" ht="135">
      <c r="A218" s="37" t="s">
        <v>599</v>
      </c>
      <c r="B218" s="45"/>
      <c r="C218" s="46"/>
      <c r="D218" s="46"/>
      <c r="E218" s="49" t="s">
        <v>1798</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1799</v>
      </c>
      <c r="D220" s="37" t="s">
        <v>595</v>
      </c>
      <c r="E220" s="39" t="s">
        <v>1800</v>
      </c>
      <c r="F220" s="40" t="s">
        <v>1797</v>
      </c>
      <c r="G220" s="41">
        <v>1</v>
      </c>
      <c r="H220" s="42">
        <v>0</v>
      </c>
      <c r="I220" s="43">
        <f>ROUND(G220*H220,P4)</f>
        <v>0</v>
      </c>
      <c r="J220" s="37"/>
      <c r="O220" s="44">
        <f>I220*0.21</f>
        <v>0</v>
      </c>
      <c r="P220">
        <v>3</v>
      </c>
    </row>
    <row r="221" ht="30">
      <c r="A221" s="37" t="s">
        <v>598</v>
      </c>
      <c r="B221" s="45"/>
      <c r="C221" s="46"/>
      <c r="D221" s="46"/>
      <c r="E221" s="39" t="s">
        <v>1800</v>
      </c>
      <c r="F221" s="46"/>
      <c r="G221" s="46"/>
      <c r="H221" s="46"/>
      <c r="I221" s="46"/>
      <c r="J221" s="48"/>
    </row>
    <row r="222">
      <c r="A222" s="37" t="s">
        <v>601</v>
      </c>
      <c r="B222" s="45"/>
      <c r="C222" s="46"/>
      <c r="D222" s="46"/>
      <c r="E222" s="47" t="s">
        <v>595</v>
      </c>
      <c r="F222" s="46"/>
      <c r="G222" s="46"/>
      <c r="H222" s="46"/>
      <c r="I222" s="46"/>
      <c r="J222" s="48"/>
    </row>
    <row r="223">
      <c r="A223" s="37" t="s">
        <v>593</v>
      </c>
      <c r="B223" s="37">
        <v>55</v>
      </c>
      <c r="C223" s="38" t="s">
        <v>1801</v>
      </c>
      <c r="D223" s="37" t="s">
        <v>595</v>
      </c>
      <c r="E223" s="39" t="s">
        <v>1802</v>
      </c>
      <c r="F223" s="40" t="s">
        <v>608</v>
      </c>
      <c r="G223" s="41">
        <v>2</v>
      </c>
      <c r="H223" s="42">
        <v>0</v>
      </c>
      <c r="I223" s="43">
        <f>ROUND(G223*H223,P4)</f>
        <v>0</v>
      </c>
      <c r="J223" s="37"/>
      <c r="O223" s="44">
        <f>I223*0.21</f>
        <v>0</v>
      </c>
      <c r="P223">
        <v>3</v>
      </c>
    </row>
    <row r="224">
      <c r="A224" s="37" t="s">
        <v>598</v>
      </c>
      <c r="B224" s="45"/>
      <c r="C224" s="46"/>
      <c r="D224" s="46"/>
      <c r="E224" s="39" t="s">
        <v>1802</v>
      </c>
      <c r="F224" s="46"/>
      <c r="G224" s="46"/>
      <c r="H224" s="46"/>
      <c r="I224" s="46"/>
      <c r="J224" s="48"/>
    </row>
    <row r="225">
      <c r="A225" s="37" t="s">
        <v>601</v>
      </c>
      <c r="B225" s="45"/>
      <c r="C225" s="46"/>
      <c r="D225" s="46"/>
      <c r="E225" s="47" t="s">
        <v>595</v>
      </c>
      <c r="F225" s="46"/>
      <c r="G225" s="46"/>
      <c r="H225" s="46"/>
      <c r="I225" s="46"/>
      <c r="J225" s="48"/>
    </row>
    <row r="226">
      <c r="A226" s="37" t="s">
        <v>593</v>
      </c>
      <c r="B226" s="37">
        <v>56</v>
      </c>
      <c r="C226" s="38" t="s">
        <v>1803</v>
      </c>
      <c r="D226" s="37" t="s">
        <v>595</v>
      </c>
      <c r="E226" s="39" t="s">
        <v>1804</v>
      </c>
      <c r="F226" s="40" t="s">
        <v>608</v>
      </c>
      <c r="G226" s="41">
        <v>2</v>
      </c>
      <c r="H226" s="42">
        <v>0</v>
      </c>
      <c r="I226" s="43">
        <f>ROUND(G226*H226,P4)</f>
        <v>0</v>
      </c>
      <c r="J226" s="37"/>
      <c r="O226" s="44">
        <f>I226*0.21</f>
        <v>0</v>
      </c>
      <c r="P226">
        <v>3</v>
      </c>
    </row>
    <row r="227">
      <c r="A227" s="37" t="s">
        <v>598</v>
      </c>
      <c r="B227" s="45"/>
      <c r="C227" s="46"/>
      <c r="D227" s="46"/>
      <c r="E227" s="39" t="s">
        <v>1805</v>
      </c>
      <c r="F227" s="46"/>
      <c r="G227" s="46"/>
      <c r="H227" s="46"/>
      <c r="I227" s="46"/>
      <c r="J227" s="48"/>
    </row>
    <row r="228">
      <c r="A228" s="37" t="s">
        <v>601</v>
      </c>
      <c r="B228" s="45"/>
      <c r="C228" s="46"/>
      <c r="D228" s="46"/>
      <c r="E228" s="47" t="s">
        <v>595</v>
      </c>
      <c r="F228" s="46"/>
      <c r="G228" s="46"/>
      <c r="H228" s="46"/>
      <c r="I228" s="46"/>
      <c r="J228" s="48"/>
    </row>
    <row r="229" ht="45">
      <c r="A229" s="37" t="s">
        <v>593</v>
      </c>
      <c r="B229" s="37">
        <v>57</v>
      </c>
      <c r="C229" s="38" t="s">
        <v>1806</v>
      </c>
      <c r="D229" s="37" t="s">
        <v>595</v>
      </c>
      <c r="E229" s="39" t="s">
        <v>1807</v>
      </c>
      <c r="F229" s="40" t="s">
        <v>1797</v>
      </c>
      <c r="G229" s="41">
        <v>1</v>
      </c>
      <c r="H229" s="42">
        <v>0</v>
      </c>
      <c r="I229" s="43">
        <f>ROUND(G229*H229,P4)</f>
        <v>0</v>
      </c>
      <c r="J229" s="37"/>
      <c r="O229" s="44">
        <f>I229*0.21</f>
        <v>0</v>
      </c>
      <c r="P229">
        <v>3</v>
      </c>
    </row>
    <row r="230" ht="60">
      <c r="A230" s="37" t="s">
        <v>598</v>
      </c>
      <c r="B230" s="45"/>
      <c r="C230" s="46"/>
      <c r="D230" s="46"/>
      <c r="E230" s="39" t="s">
        <v>1808</v>
      </c>
      <c r="F230" s="46"/>
      <c r="G230" s="46"/>
      <c r="H230" s="46"/>
      <c r="I230" s="46"/>
      <c r="J230" s="48"/>
    </row>
    <row r="231">
      <c r="A231" s="37" t="s">
        <v>601</v>
      </c>
      <c r="B231" s="45"/>
      <c r="C231" s="46"/>
      <c r="D231" s="46"/>
      <c r="E231" s="47" t="s">
        <v>595</v>
      </c>
      <c r="F231" s="46"/>
      <c r="G231" s="46"/>
      <c r="H231" s="46"/>
      <c r="I231" s="46"/>
      <c r="J231" s="48"/>
    </row>
    <row r="232" ht="45">
      <c r="A232" s="37" t="s">
        <v>593</v>
      </c>
      <c r="B232" s="37">
        <v>58</v>
      </c>
      <c r="C232" s="38" t="s">
        <v>1809</v>
      </c>
      <c r="D232" s="37" t="s">
        <v>595</v>
      </c>
      <c r="E232" s="39" t="s">
        <v>1810</v>
      </c>
      <c r="F232" s="40" t="s">
        <v>1797</v>
      </c>
      <c r="G232" s="41">
        <v>1</v>
      </c>
      <c r="H232" s="42">
        <v>0</v>
      </c>
      <c r="I232" s="43">
        <f>ROUND(G232*H232,P4)</f>
        <v>0</v>
      </c>
      <c r="J232" s="37"/>
      <c r="O232" s="44">
        <f>I232*0.21</f>
        <v>0</v>
      </c>
      <c r="P232">
        <v>3</v>
      </c>
    </row>
    <row r="233" ht="45">
      <c r="A233" s="37" t="s">
        <v>598</v>
      </c>
      <c r="B233" s="45"/>
      <c r="C233" s="46"/>
      <c r="D233" s="46"/>
      <c r="E233" s="39" t="s">
        <v>1811</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1812</v>
      </c>
      <c r="D235" s="34"/>
      <c r="E235" s="31" t="s">
        <v>1813</v>
      </c>
      <c r="F235" s="34"/>
      <c r="G235" s="34"/>
      <c r="H235" s="34"/>
      <c r="I235" s="35">
        <f>SUMIFS(I236:I239,A236:A239,"P")</f>
        <v>0</v>
      </c>
      <c r="J235" s="36"/>
    </row>
    <row r="236" ht="45">
      <c r="A236" s="37" t="s">
        <v>593</v>
      </c>
      <c r="B236" s="37">
        <v>59</v>
      </c>
      <c r="C236" s="38" t="s">
        <v>1814</v>
      </c>
      <c r="D236" s="37" t="s">
        <v>1815</v>
      </c>
      <c r="E236" s="39" t="s">
        <v>1816</v>
      </c>
      <c r="F236" s="40" t="s">
        <v>1127</v>
      </c>
      <c r="G236" s="41">
        <v>11.308999999999999</v>
      </c>
      <c r="H236" s="42">
        <v>0</v>
      </c>
      <c r="I236" s="43">
        <f>ROUND(G236*H236,P4)</f>
        <v>0</v>
      </c>
      <c r="J236" s="37"/>
      <c r="O236" s="44">
        <f>I236*0.21</f>
        <v>0</v>
      </c>
      <c r="P236">
        <v>3</v>
      </c>
    </row>
    <row r="237">
      <c r="A237" s="37" t="s">
        <v>598</v>
      </c>
      <c r="B237" s="45"/>
      <c r="C237" s="46"/>
      <c r="D237" s="46"/>
      <c r="E237" s="39" t="s">
        <v>1817</v>
      </c>
      <c r="F237" s="46"/>
      <c r="G237" s="46"/>
      <c r="H237" s="46"/>
      <c r="I237" s="46"/>
      <c r="J237" s="48"/>
    </row>
    <row r="238">
      <c r="A238" s="37" t="s">
        <v>599</v>
      </c>
      <c r="B238" s="45"/>
      <c r="C238" s="46"/>
      <c r="D238" s="46"/>
      <c r="E238" s="49" t="s">
        <v>1818</v>
      </c>
      <c r="F238" s="46"/>
      <c r="G238" s="46"/>
      <c r="H238" s="46"/>
      <c r="I238" s="46"/>
      <c r="J238" s="48"/>
    </row>
    <row r="239" ht="120">
      <c r="A239" s="37" t="s">
        <v>601</v>
      </c>
      <c r="B239" s="45"/>
      <c r="C239" s="46"/>
      <c r="D239" s="46"/>
      <c r="E239" s="39" t="s">
        <v>1819</v>
      </c>
      <c r="F239" s="46"/>
      <c r="G239" s="46"/>
      <c r="H239" s="46"/>
      <c r="I239" s="46"/>
      <c r="J239" s="48"/>
    </row>
    <row r="240">
      <c r="A240" s="31" t="s">
        <v>591</v>
      </c>
      <c r="B240" s="32"/>
      <c r="C240" s="33" t="s">
        <v>1820</v>
      </c>
      <c r="D240" s="34"/>
      <c r="E240" s="31" t="s">
        <v>1821</v>
      </c>
      <c r="F240" s="34"/>
      <c r="G240" s="34"/>
      <c r="H240" s="34"/>
      <c r="I240" s="35">
        <f>SUMIFS(I241:I243,A241:A243,"P")</f>
        <v>0</v>
      </c>
      <c r="J240" s="36"/>
    </row>
    <row r="241" ht="30">
      <c r="A241" s="37" t="s">
        <v>593</v>
      </c>
      <c r="B241" s="37">
        <v>60</v>
      </c>
      <c r="C241" s="38" t="s">
        <v>1822</v>
      </c>
      <c r="D241" s="37" t="s">
        <v>595</v>
      </c>
      <c r="E241" s="39" t="s">
        <v>1823</v>
      </c>
      <c r="F241" s="40" t="s">
        <v>1127</v>
      </c>
      <c r="G241" s="41">
        <v>27.622</v>
      </c>
      <c r="H241" s="42">
        <v>0</v>
      </c>
      <c r="I241" s="43">
        <f>ROUND(G241*H241,P4)</f>
        <v>0</v>
      </c>
      <c r="J241" s="37"/>
      <c r="O241" s="44">
        <f>I241*0.21</f>
        <v>0</v>
      </c>
      <c r="P241">
        <v>3</v>
      </c>
    </row>
    <row r="242" ht="75">
      <c r="A242" s="37" t="s">
        <v>598</v>
      </c>
      <c r="B242" s="45"/>
      <c r="C242" s="46"/>
      <c r="D242" s="46"/>
      <c r="E242" s="39" t="s">
        <v>1824</v>
      </c>
      <c r="F242" s="46"/>
      <c r="G242" s="46"/>
      <c r="H242" s="46"/>
      <c r="I242" s="46"/>
      <c r="J242" s="48"/>
    </row>
    <row r="243">
      <c r="A243" s="37" t="s">
        <v>601</v>
      </c>
      <c r="B243" s="50"/>
      <c r="C243" s="51"/>
      <c r="D243" s="51"/>
      <c r="E243" s="53" t="s">
        <v>595</v>
      </c>
      <c r="F243" s="51"/>
      <c r="G243" s="51"/>
      <c r="H243" s="51"/>
      <c r="I243" s="51"/>
      <c r="J243" s="52"/>
    </row>
  </sheetData>
  <sheetProtection sheet="1" objects="1" scenarios="1" spinCount="100000" saltValue="AfdHYPTum5IgstrVIkLBpHYXkj8I6Fk5bRG21uVRLZnKK+eEaxV7mFpwFe9UXVnoDqlFnMdKVtJHbL8KuN3qbw==" hashValue="zq+gPrjG1yjaRqcfwGsj1x/1uL810Dw4x0Ap1CCLxSnMjUHzNlvnTkZj58o1on4Y5MHri/i+lWrtE9tX3alPO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1825</v>
      </c>
      <c r="I3" s="25">
        <f>SUMIFS(I13:I275,A13:A275,"SD")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1568</v>
      </c>
      <c r="D7" s="22"/>
      <c r="E7" s="23" t="s">
        <v>58</v>
      </c>
      <c r="F7" s="17"/>
      <c r="G7" s="17"/>
      <c r="H7" s="17"/>
      <c r="I7" s="17"/>
      <c r="J7" s="19"/>
    </row>
    <row r="8">
      <c r="A8" s="3" t="s">
        <v>1569</v>
      </c>
      <c r="B8" s="20" t="s">
        <v>573</v>
      </c>
      <c r="C8" s="21" t="s">
        <v>1590</v>
      </c>
      <c r="D8" s="22"/>
      <c r="E8" s="23" t="s">
        <v>62</v>
      </c>
      <c r="F8" s="17"/>
      <c r="G8" s="17"/>
      <c r="H8" s="17"/>
      <c r="I8" s="17"/>
      <c r="J8" s="19"/>
    </row>
    <row r="9">
      <c r="A9" s="3" t="s">
        <v>1591</v>
      </c>
      <c r="B9" s="20" t="s">
        <v>579</v>
      </c>
      <c r="C9" s="21" t="s">
        <v>1825</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SUMIFS(I21:I47,A21:A47,"P")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ht="30">
      <c r="A45" s="37" t="s">
        <v>593</v>
      </c>
      <c r="B45" s="37">
        <v>11</v>
      </c>
      <c r="C45" s="38" t="s">
        <v>1859</v>
      </c>
      <c r="D45" s="37" t="s">
        <v>595</v>
      </c>
      <c r="E45" s="39" t="s">
        <v>1860</v>
      </c>
      <c r="F45" s="40" t="s">
        <v>1127</v>
      </c>
      <c r="G45" s="41">
        <v>1</v>
      </c>
      <c r="H45" s="42">
        <v>0</v>
      </c>
      <c r="I45" s="43">
        <f>ROUND(G45*H45,P4)</f>
        <v>0</v>
      </c>
      <c r="J45" s="37"/>
      <c r="O45" s="44">
        <f>I45*0.21</f>
        <v>0</v>
      </c>
      <c r="P45">
        <v>3</v>
      </c>
    </row>
    <row r="46" ht="30">
      <c r="A46" s="37" t="s">
        <v>598</v>
      </c>
      <c r="B46" s="45"/>
      <c r="C46" s="46"/>
      <c r="D46" s="46"/>
      <c r="E46" s="39" t="s">
        <v>1861</v>
      </c>
      <c r="F46" s="46"/>
      <c r="G46" s="46"/>
      <c r="H46" s="46"/>
      <c r="I46" s="46"/>
      <c r="J46" s="48"/>
    </row>
    <row r="47">
      <c r="A47" s="37" t="s">
        <v>601</v>
      </c>
      <c r="B47" s="45"/>
      <c r="C47" s="46"/>
      <c r="D47" s="46"/>
      <c r="E47" s="47" t="s">
        <v>595</v>
      </c>
      <c r="F47" s="46"/>
      <c r="G47" s="46"/>
      <c r="H47" s="46"/>
      <c r="I47" s="46"/>
      <c r="J47" s="48"/>
    </row>
    <row r="48">
      <c r="A48" s="31" t="s">
        <v>591</v>
      </c>
      <c r="B48" s="32"/>
      <c r="C48" s="33" t="s">
        <v>1716</v>
      </c>
      <c r="D48" s="34"/>
      <c r="E48" s="31" t="s">
        <v>66</v>
      </c>
      <c r="F48" s="34"/>
      <c r="G48" s="34"/>
      <c r="H48" s="34"/>
      <c r="I48" s="35">
        <f>SUMIFS(I49:I246,A49:A246,"P")</f>
        <v>0</v>
      </c>
      <c r="J48" s="36"/>
    </row>
    <row r="49" ht="30">
      <c r="A49" s="37" t="s">
        <v>593</v>
      </c>
      <c r="B49" s="37">
        <v>12</v>
      </c>
      <c r="C49" s="38" t="s">
        <v>1862</v>
      </c>
      <c r="D49" s="37" t="s">
        <v>595</v>
      </c>
      <c r="E49" s="39" t="s">
        <v>1863</v>
      </c>
      <c r="F49" s="40" t="s">
        <v>597</v>
      </c>
      <c r="G49" s="41">
        <v>7</v>
      </c>
      <c r="H49" s="42">
        <v>0</v>
      </c>
      <c r="I49" s="43">
        <f>ROUND(G49*H49,P4)</f>
        <v>0</v>
      </c>
      <c r="J49" s="37"/>
      <c r="O49" s="44">
        <f>I49*0.21</f>
        <v>0</v>
      </c>
      <c r="P49">
        <v>3</v>
      </c>
    </row>
    <row r="50" ht="30">
      <c r="A50" s="37" t="s">
        <v>598</v>
      </c>
      <c r="B50" s="45"/>
      <c r="C50" s="46"/>
      <c r="D50" s="46"/>
      <c r="E50" s="39" t="s">
        <v>1863</v>
      </c>
      <c r="F50" s="46"/>
      <c r="G50" s="46"/>
      <c r="H50" s="46"/>
      <c r="I50" s="46"/>
      <c r="J50" s="48"/>
    </row>
    <row r="51">
      <c r="A51" s="37" t="s">
        <v>601</v>
      </c>
      <c r="B51" s="45"/>
      <c r="C51" s="46"/>
      <c r="D51" s="46"/>
      <c r="E51" s="47" t="s">
        <v>595</v>
      </c>
      <c r="F51" s="46"/>
      <c r="G51" s="46"/>
      <c r="H51" s="46"/>
      <c r="I51" s="46"/>
      <c r="J51" s="48"/>
    </row>
    <row r="52" ht="30">
      <c r="A52" s="37" t="s">
        <v>593</v>
      </c>
      <c r="B52" s="37">
        <v>13</v>
      </c>
      <c r="C52" s="38" t="s">
        <v>1864</v>
      </c>
      <c r="D52" s="37" t="s">
        <v>595</v>
      </c>
      <c r="E52" s="39" t="s">
        <v>1865</v>
      </c>
      <c r="F52" s="40" t="s">
        <v>597</v>
      </c>
      <c r="G52" s="41">
        <v>28</v>
      </c>
      <c r="H52" s="42">
        <v>0</v>
      </c>
      <c r="I52" s="43">
        <f>ROUND(G52*H52,P4)</f>
        <v>0</v>
      </c>
      <c r="J52" s="37"/>
      <c r="O52" s="44">
        <f>I52*0.21</f>
        <v>0</v>
      </c>
      <c r="P52">
        <v>3</v>
      </c>
    </row>
    <row r="53" ht="30">
      <c r="A53" s="37" t="s">
        <v>598</v>
      </c>
      <c r="B53" s="45"/>
      <c r="C53" s="46"/>
      <c r="D53" s="46"/>
      <c r="E53" s="39" t="s">
        <v>1865</v>
      </c>
      <c r="F53" s="46"/>
      <c r="G53" s="46"/>
      <c r="H53" s="46"/>
      <c r="I53" s="46"/>
      <c r="J53" s="48"/>
    </row>
    <row r="54">
      <c r="A54" s="37" t="s">
        <v>601</v>
      </c>
      <c r="B54" s="45"/>
      <c r="C54" s="46"/>
      <c r="D54" s="46"/>
      <c r="E54" s="47" t="s">
        <v>595</v>
      </c>
      <c r="F54" s="46"/>
      <c r="G54" s="46"/>
      <c r="H54" s="46"/>
      <c r="I54" s="46"/>
      <c r="J54" s="48"/>
    </row>
    <row r="55" ht="30">
      <c r="A55" s="37" t="s">
        <v>593</v>
      </c>
      <c r="B55" s="37">
        <v>14</v>
      </c>
      <c r="C55" s="38" t="s">
        <v>1866</v>
      </c>
      <c r="D55" s="37" t="s">
        <v>595</v>
      </c>
      <c r="E55" s="39" t="s">
        <v>1867</v>
      </c>
      <c r="F55" s="40" t="s">
        <v>597</v>
      </c>
      <c r="G55" s="41">
        <v>59</v>
      </c>
      <c r="H55" s="42">
        <v>0</v>
      </c>
      <c r="I55" s="43">
        <f>ROUND(G55*H55,P4)</f>
        <v>0</v>
      </c>
      <c r="J55" s="37"/>
      <c r="O55" s="44">
        <f>I55*0.21</f>
        <v>0</v>
      </c>
      <c r="P55">
        <v>3</v>
      </c>
    </row>
    <row r="56" ht="30">
      <c r="A56" s="37" t="s">
        <v>598</v>
      </c>
      <c r="B56" s="45"/>
      <c r="C56" s="46"/>
      <c r="D56" s="46"/>
      <c r="E56" s="39" t="s">
        <v>1867</v>
      </c>
      <c r="F56" s="46"/>
      <c r="G56" s="46"/>
      <c r="H56" s="46"/>
      <c r="I56" s="46"/>
      <c r="J56" s="48"/>
    </row>
    <row r="57">
      <c r="A57" s="37" t="s">
        <v>601</v>
      </c>
      <c r="B57" s="45"/>
      <c r="C57" s="46"/>
      <c r="D57" s="46"/>
      <c r="E57" s="47" t="s">
        <v>595</v>
      </c>
      <c r="F57" s="46"/>
      <c r="G57" s="46"/>
      <c r="H57" s="46"/>
      <c r="I57" s="46"/>
      <c r="J57" s="48"/>
    </row>
    <row r="58" ht="30">
      <c r="A58" s="37" t="s">
        <v>593</v>
      </c>
      <c r="B58" s="37">
        <v>15</v>
      </c>
      <c r="C58" s="38" t="s">
        <v>1868</v>
      </c>
      <c r="D58" s="37" t="s">
        <v>595</v>
      </c>
      <c r="E58" s="39" t="s">
        <v>1869</v>
      </c>
      <c r="F58" s="40" t="s">
        <v>597</v>
      </c>
      <c r="G58" s="41">
        <v>19</v>
      </c>
      <c r="H58" s="42">
        <v>0</v>
      </c>
      <c r="I58" s="43">
        <f>ROUND(G58*H58,P4)</f>
        <v>0</v>
      </c>
      <c r="J58" s="37"/>
      <c r="O58" s="44">
        <f>I58*0.21</f>
        <v>0</v>
      </c>
      <c r="P58">
        <v>3</v>
      </c>
    </row>
    <row r="59" ht="30">
      <c r="A59" s="37" t="s">
        <v>598</v>
      </c>
      <c r="B59" s="45"/>
      <c r="C59" s="46"/>
      <c r="D59" s="46"/>
      <c r="E59" s="39" t="s">
        <v>1869</v>
      </c>
      <c r="F59" s="46"/>
      <c r="G59" s="46"/>
      <c r="H59" s="46"/>
      <c r="I59" s="46"/>
      <c r="J59" s="48"/>
    </row>
    <row r="60">
      <c r="A60" s="37" t="s">
        <v>601</v>
      </c>
      <c r="B60" s="45"/>
      <c r="C60" s="46"/>
      <c r="D60" s="46"/>
      <c r="E60" s="47" t="s">
        <v>595</v>
      </c>
      <c r="F60" s="46"/>
      <c r="G60" s="46"/>
      <c r="H60" s="46"/>
      <c r="I60" s="46"/>
      <c r="J60" s="48"/>
    </row>
    <row r="61" ht="30">
      <c r="A61" s="37" t="s">
        <v>593</v>
      </c>
      <c r="B61" s="37">
        <v>16</v>
      </c>
      <c r="C61" s="38" t="s">
        <v>1870</v>
      </c>
      <c r="D61" s="37" t="s">
        <v>595</v>
      </c>
      <c r="E61" s="39" t="s">
        <v>1871</v>
      </c>
      <c r="F61" s="40" t="s">
        <v>597</v>
      </c>
      <c r="G61" s="41">
        <v>15</v>
      </c>
      <c r="H61" s="42">
        <v>0</v>
      </c>
      <c r="I61" s="43">
        <f>ROUND(G61*H61,P4)</f>
        <v>0</v>
      </c>
      <c r="J61" s="37"/>
      <c r="O61" s="44">
        <f>I61*0.21</f>
        <v>0</v>
      </c>
      <c r="P61">
        <v>3</v>
      </c>
    </row>
    <row r="62" ht="30">
      <c r="A62" s="37" t="s">
        <v>598</v>
      </c>
      <c r="B62" s="45"/>
      <c r="C62" s="46"/>
      <c r="D62" s="46"/>
      <c r="E62" s="39" t="s">
        <v>1871</v>
      </c>
      <c r="F62" s="46"/>
      <c r="G62" s="46"/>
      <c r="H62" s="46"/>
      <c r="I62" s="46"/>
      <c r="J62" s="48"/>
    </row>
    <row r="63">
      <c r="A63" s="37" t="s">
        <v>601</v>
      </c>
      <c r="B63" s="45"/>
      <c r="C63" s="46"/>
      <c r="D63" s="46"/>
      <c r="E63" s="47" t="s">
        <v>595</v>
      </c>
      <c r="F63" s="46"/>
      <c r="G63" s="46"/>
      <c r="H63" s="46"/>
      <c r="I63" s="46"/>
      <c r="J63" s="48"/>
    </row>
    <row r="64">
      <c r="A64" s="37" t="s">
        <v>593</v>
      </c>
      <c r="B64" s="37">
        <v>17</v>
      </c>
      <c r="C64" s="38" t="s">
        <v>1872</v>
      </c>
      <c r="D64" s="37" t="s">
        <v>595</v>
      </c>
      <c r="E64" s="39" t="s">
        <v>1873</v>
      </c>
      <c r="F64" s="40" t="s">
        <v>608</v>
      </c>
      <c r="G64" s="41">
        <v>1</v>
      </c>
      <c r="H64" s="42">
        <v>0</v>
      </c>
      <c r="I64" s="43">
        <f>ROUND(G64*H64,P4)</f>
        <v>0</v>
      </c>
      <c r="J64" s="37"/>
      <c r="O64" s="44">
        <f>I64*0.21</f>
        <v>0</v>
      </c>
      <c r="P64">
        <v>3</v>
      </c>
    </row>
    <row r="65">
      <c r="A65" s="37" t="s">
        <v>598</v>
      </c>
      <c r="B65" s="45"/>
      <c r="C65" s="46"/>
      <c r="D65" s="46"/>
      <c r="E65" s="39" t="s">
        <v>1873</v>
      </c>
      <c r="F65" s="46"/>
      <c r="G65" s="46"/>
      <c r="H65" s="46"/>
      <c r="I65" s="46"/>
      <c r="J65" s="48"/>
    </row>
    <row r="66">
      <c r="A66" s="37" t="s">
        <v>601</v>
      </c>
      <c r="B66" s="45"/>
      <c r="C66" s="46"/>
      <c r="D66" s="46"/>
      <c r="E66" s="47" t="s">
        <v>595</v>
      </c>
      <c r="F66" s="46"/>
      <c r="G66" s="46"/>
      <c r="H66" s="46"/>
      <c r="I66" s="46"/>
      <c r="J66" s="48"/>
    </row>
    <row r="67" ht="30">
      <c r="A67" s="37" t="s">
        <v>593</v>
      </c>
      <c r="B67" s="37">
        <v>18</v>
      </c>
      <c r="C67" s="38" t="s">
        <v>1874</v>
      </c>
      <c r="D67" s="37" t="s">
        <v>595</v>
      </c>
      <c r="E67" s="39" t="s">
        <v>1875</v>
      </c>
      <c r="F67" s="40" t="s">
        <v>608</v>
      </c>
      <c r="G67" s="41">
        <v>1</v>
      </c>
      <c r="H67" s="42">
        <v>0</v>
      </c>
      <c r="I67" s="43">
        <f>ROUND(G67*H67,P4)</f>
        <v>0</v>
      </c>
      <c r="J67" s="37"/>
      <c r="O67" s="44">
        <f>I67*0.21</f>
        <v>0</v>
      </c>
      <c r="P67">
        <v>3</v>
      </c>
    </row>
    <row r="68" ht="30">
      <c r="A68" s="37" t="s">
        <v>598</v>
      </c>
      <c r="B68" s="45"/>
      <c r="C68" s="46"/>
      <c r="D68" s="46"/>
      <c r="E68" s="39" t="s">
        <v>1875</v>
      </c>
      <c r="F68" s="46"/>
      <c r="G68" s="46"/>
      <c r="H68" s="46"/>
      <c r="I68" s="46"/>
      <c r="J68" s="48"/>
    </row>
    <row r="69">
      <c r="A69" s="37" t="s">
        <v>601</v>
      </c>
      <c r="B69" s="45"/>
      <c r="C69" s="46"/>
      <c r="D69" s="46"/>
      <c r="E69" s="47" t="s">
        <v>595</v>
      </c>
      <c r="F69" s="46"/>
      <c r="G69" s="46"/>
      <c r="H69" s="46"/>
      <c r="I69" s="46"/>
      <c r="J69" s="48"/>
    </row>
    <row r="70">
      <c r="A70" s="37" t="s">
        <v>593</v>
      </c>
      <c r="B70" s="37">
        <v>19</v>
      </c>
      <c r="C70" s="38" t="s">
        <v>1876</v>
      </c>
      <c r="D70" s="37" t="s">
        <v>595</v>
      </c>
      <c r="E70" s="39" t="s">
        <v>1877</v>
      </c>
      <c r="F70" s="40" t="s">
        <v>608</v>
      </c>
      <c r="G70" s="41">
        <v>1</v>
      </c>
      <c r="H70" s="42">
        <v>0</v>
      </c>
      <c r="I70" s="43">
        <f>ROUND(G70*H70,P4)</f>
        <v>0</v>
      </c>
      <c r="J70" s="37"/>
      <c r="O70" s="44">
        <f>I70*0.21</f>
        <v>0</v>
      </c>
      <c r="P70">
        <v>3</v>
      </c>
    </row>
    <row r="71">
      <c r="A71" s="37" t="s">
        <v>598</v>
      </c>
      <c r="B71" s="45"/>
      <c r="C71" s="46"/>
      <c r="D71" s="46"/>
      <c r="E71" s="39" t="s">
        <v>1877</v>
      </c>
      <c r="F71" s="46"/>
      <c r="G71" s="46"/>
      <c r="H71" s="46"/>
      <c r="I71" s="46"/>
      <c r="J71" s="48"/>
    </row>
    <row r="72">
      <c r="A72" s="37" t="s">
        <v>601</v>
      </c>
      <c r="B72" s="45"/>
      <c r="C72" s="46"/>
      <c r="D72" s="46"/>
      <c r="E72" s="47" t="s">
        <v>595</v>
      </c>
      <c r="F72" s="46"/>
      <c r="G72" s="46"/>
      <c r="H72" s="46"/>
      <c r="I72" s="46"/>
      <c r="J72" s="48"/>
    </row>
    <row r="73">
      <c r="A73" s="37" t="s">
        <v>593</v>
      </c>
      <c r="B73" s="37">
        <v>20</v>
      </c>
      <c r="C73" s="38" t="s">
        <v>1878</v>
      </c>
      <c r="D73" s="37" t="s">
        <v>595</v>
      </c>
      <c r="E73" s="39" t="s">
        <v>1879</v>
      </c>
      <c r="F73" s="40" t="s">
        <v>608</v>
      </c>
      <c r="G73" s="41">
        <v>1</v>
      </c>
      <c r="H73" s="42">
        <v>0</v>
      </c>
      <c r="I73" s="43">
        <f>ROUND(G73*H73,P4)</f>
        <v>0</v>
      </c>
      <c r="J73" s="37"/>
      <c r="O73" s="44">
        <f>I73*0.21</f>
        <v>0</v>
      </c>
      <c r="P73">
        <v>3</v>
      </c>
    </row>
    <row r="74">
      <c r="A74" s="37" t="s">
        <v>598</v>
      </c>
      <c r="B74" s="45"/>
      <c r="C74" s="46"/>
      <c r="D74" s="46"/>
      <c r="E74" s="39" t="s">
        <v>1879</v>
      </c>
      <c r="F74" s="46"/>
      <c r="G74" s="46"/>
      <c r="H74" s="46"/>
      <c r="I74" s="46"/>
      <c r="J74" s="48"/>
    </row>
    <row r="75">
      <c r="A75" s="37" t="s">
        <v>601</v>
      </c>
      <c r="B75" s="45"/>
      <c r="C75" s="46"/>
      <c r="D75" s="46"/>
      <c r="E75" s="47" t="s">
        <v>595</v>
      </c>
      <c r="F75" s="46"/>
      <c r="G75" s="46"/>
      <c r="H75" s="46"/>
      <c r="I75" s="46"/>
      <c r="J75" s="48"/>
    </row>
    <row r="76">
      <c r="A76" s="37" t="s">
        <v>593</v>
      </c>
      <c r="B76" s="37">
        <v>21</v>
      </c>
      <c r="C76" s="38" t="s">
        <v>1880</v>
      </c>
      <c r="D76" s="37" t="s">
        <v>595</v>
      </c>
      <c r="E76" s="39" t="s">
        <v>1881</v>
      </c>
      <c r="F76" s="40" t="s">
        <v>608</v>
      </c>
      <c r="G76" s="41">
        <v>5</v>
      </c>
      <c r="H76" s="42">
        <v>0</v>
      </c>
      <c r="I76" s="43">
        <f>ROUND(G76*H76,P4)</f>
        <v>0</v>
      </c>
      <c r="J76" s="37"/>
      <c r="O76" s="44">
        <f>I76*0.21</f>
        <v>0</v>
      </c>
      <c r="P76">
        <v>3</v>
      </c>
    </row>
    <row r="77">
      <c r="A77" s="37" t="s">
        <v>598</v>
      </c>
      <c r="B77" s="45"/>
      <c r="C77" s="46"/>
      <c r="D77" s="46"/>
      <c r="E77" s="39" t="s">
        <v>1881</v>
      </c>
      <c r="F77" s="46"/>
      <c r="G77" s="46"/>
      <c r="H77" s="46"/>
      <c r="I77" s="46"/>
      <c r="J77" s="48"/>
    </row>
    <row r="78">
      <c r="A78" s="37" t="s">
        <v>601</v>
      </c>
      <c r="B78" s="45"/>
      <c r="C78" s="46"/>
      <c r="D78" s="46"/>
      <c r="E78" s="47" t="s">
        <v>595</v>
      </c>
      <c r="F78" s="46"/>
      <c r="G78" s="46"/>
      <c r="H78" s="46"/>
      <c r="I78" s="46"/>
      <c r="J78" s="48"/>
    </row>
    <row r="79">
      <c r="A79" s="37" t="s">
        <v>593</v>
      </c>
      <c r="B79" s="37">
        <v>22</v>
      </c>
      <c r="C79" s="38" t="s">
        <v>1882</v>
      </c>
      <c r="D79" s="37" t="s">
        <v>595</v>
      </c>
      <c r="E79" s="39" t="s">
        <v>1883</v>
      </c>
      <c r="F79" s="40" t="s">
        <v>608</v>
      </c>
      <c r="G79" s="41">
        <v>8</v>
      </c>
      <c r="H79" s="42">
        <v>0</v>
      </c>
      <c r="I79" s="43">
        <f>ROUND(G79*H79,P4)</f>
        <v>0</v>
      </c>
      <c r="J79" s="37"/>
      <c r="O79" s="44">
        <f>I79*0.21</f>
        <v>0</v>
      </c>
      <c r="P79">
        <v>3</v>
      </c>
    </row>
    <row r="80">
      <c r="A80" s="37" t="s">
        <v>598</v>
      </c>
      <c r="B80" s="45"/>
      <c r="C80" s="46"/>
      <c r="D80" s="46"/>
      <c r="E80" s="39" t="s">
        <v>1883</v>
      </c>
      <c r="F80" s="46"/>
      <c r="G80" s="46"/>
      <c r="H80" s="46"/>
      <c r="I80" s="46"/>
      <c r="J80" s="48"/>
    </row>
    <row r="81">
      <c r="A81" s="37" t="s">
        <v>601</v>
      </c>
      <c r="B81" s="45"/>
      <c r="C81" s="46"/>
      <c r="D81" s="46"/>
      <c r="E81" s="47" t="s">
        <v>595</v>
      </c>
      <c r="F81" s="46"/>
      <c r="G81" s="46"/>
      <c r="H81" s="46"/>
      <c r="I81" s="46"/>
      <c r="J81" s="48"/>
    </row>
    <row r="82">
      <c r="A82" s="37" t="s">
        <v>593</v>
      </c>
      <c r="B82" s="37">
        <v>23</v>
      </c>
      <c r="C82" s="38" t="s">
        <v>1884</v>
      </c>
      <c r="D82" s="37" t="s">
        <v>595</v>
      </c>
      <c r="E82" s="39" t="s">
        <v>1885</v>
      </c>
      <c r="F82" s="40" t="s">
        <v>608</v>
      </c>
      <c r="G82" s="41">
        <v>1</v>
      </c>
      <c r="H82" s="42">
        <v>0</v>
      </c>
      <c r="I82" s="43">
        <f>ROUND(G82*H82,P4)</f>
        <v>0</v>
      </c>
      <c r="J82" s="37"/>
      <c r="O82" s="44">
        <f>I82*0.21</f>
        <v>0</v>
      </c>
      <c r="P82">
        <v>3</v>
      </c>
    </row>
    <row r="83">
      <c r="A83" s="37" t="s">
        <v>598</v>
      </c>
      <c r="B83" s="45"/>
      <c r="C83" s="46"/>
      <c r="D83" s="46"/>
      <c r="E83" s="39" t="s">
        <v>1885</v>
      </c>
      <c r="F83" s="46"/>
      <c r="G83" s="46"/>
      <c r="H83" s="46"/>
      <c r="I83" s="46"/>
      <c r="J83" s="48"/>
    </row>
    <row r="84">
      <c r="A84" s="37" t="s">
        <v>601</v>
      </c>
      <c r="B84" s="45"/>
      <c r="C84" s="46"/>
      <c r="D84" s="46"/>
      <c r="E84" s="47" t="s">
        <v>595</v>
      </c>
      <c r="F84" s="46"/>
      <c r="G84" s="46"/>
      <c r="H84" s="46"/>
      <c r="I84" s="46"/>
      <c r="J84" s="48"/>
    </row>
    <row r="85">
      <c r="A85" s="37" t="s">
        <v>593</v>
      </c>
      <c r="B85" s="37">
        <v>24</v>
      </c>
      <c r="C85" s="38" t="s">
        <v>1886</v>
      </c>
      <c r="D85" s="37" t="s">
        <v>595</v>
      </c>
      <c r="E85" s="39" t="s">
        <v>1887</v>
      </c>
      <c r="F85" s="40" t="s">
        <v>1719</v>
      </c>
      <c r="G85" s="41">
        <v>6</v>
      </c>
      <c r="H85" s="42">
        <v>0</v>
      </c>
      <c r="I85" s="43">
        <f>ROUND(G85*H85,P4)</f>
        <v>0</v>
      </c>
      <c r="J85" s="37"/>
      <c r="O85" s="44">
        <f>I85*0.21</f>
        <v>0</v>
      </c>
      <c r="P85">
        <v>3</v>
      </c>
    </row>
    <row r="86">
      <c r="A86" s="37" t="s">
        <v>598</v>
      </c>
      <c r="B86" s="45"/>
      <c r="C86" s="46"/>
      <c r="D86" s="46"/>
      <c r="E86" s="39" t="s">
        <v>1887</v>
      </c>
      <c r="F86" s="46"/>
      <c r="G86" s="46"/>
      <c r="H86" s="46"/>
      <c r="I86" s="46"/>
      <c r="J86" s="48"/>
    </row>
    <row r="87">
      <c r="A87" s="37" t="s">
        <v>601</v>
      </c>
      <c r="B87" s="45"/>
      <c r="C87" s="46"/>
      <c r="D87" s="46"/>
      <c r="E87" s="47" t="s">
        <v>595</v>
      </c>
      <c r="F87" s="46"/>
      <c r="G87" s="46"/>
      <c r="H87" s="46"/>
      <c r="I87" s="46"/>
      <c r="J87" s="48"/>
    </row>
    <row r="88">
      <c r="A88" s="37" t="s">
        <v>593</v>
      </c>
      <c r="B88" s="37">
        <v>25</v>
      </c>
      <c r="C88" s="38" t="s">
        <v>1888</v>
      </c>
      <c r="D88" s="37" t="s">
        <v>595</v>
      </c>
      <c r="E88" s="39" t="s">
        <v>1889</v>
      </c>
      <c r="F88" s="40" t="s">
        <v>608</v>
      </c>
      <c r="G88" s="41">
        <v>1</v>
      </c>
      <c r="H88" s="42">
        <v>0</v>
      </c>
      <c r="I88" s="43">
        <f>ROUND(G88*H88,P4)</f>
        <v>0</v>
      </c>
      <c r="J88" s="37"/>
      <c r="O88" s="44">
        <f>I88*0.21</f>
        <v>0</v>
      </c>
      <c r="P88">
        <v>3</v>
      </c>
    </row>
    <row r="89">
      <c r="A89" s="37" t="s">
        <v>598</v>
      </c>
      <c r="B89" s="45"/>
      <c r="C89" s="46"/>
      <c r="D89" s="46"/>
      <c r="E89" s="39" t="s">
        <v>1889</v>
      </c>
      <c r="F89" s="46"/>
      <c r="G89" s="46"/>
      <c r="H89" s="46"/>
      <c r="I89" s="46"/>
      <c r="J89" s="48"/>
    </row>
    <row r="90">
      <c r="A90" s="37" t="s">
        <v>601</v>
      </c>
      <c r="B90" s="45"/>
      <c r="C90" s="46"/>
      <c r="D90" s="46"/>
      <c r="E90" s="47" t="s">
        <v>595</v>
      </c>
      <c r="F90" s="46"/>
      <c r="G90" s="46"/>
      <c r="H90" s="46"/>
      <c r="I90" s="46"/>
      <c r="J90" s="48"/>
    </row>
    <row r="91">
      <c r="A91" s="37" t="s">
        <v>593</v>
      </c>
      <c r="B91" s="37">
        <v>26</v>
      </c>
      <c r="C91" s="38" t="s">
        <v>1890</v>
      </c>
      <c r="D91" s="37" t="s">
        <v>595</v>
      </c>
      <c r="E91" s="39" t="s">
        <v>1891</v>
      </c>
      <c r="F91" s="40" t="s">
        <v>608</v>
      </c>
      <c r="G91" s="41">
        <v>10</v>
      </c>
      <c r="H91" s="42">
        <v>0</v>
      </c>
      <c r="I91" s="43">
        <f>ROUND(G91*H91,P4)</f>
        <v>0</v>
      </c>
      <c r="J91" s="37"/>
      <c r="O91" s="44">
        <f>I91*0.21</f>
        <v>0</v>
      </c>
      <c r="P91">
        <v>3</v>
      </c>
    </row>
    <row r="92">
      <c r="A92" s="37" t="s">
        <v>598</v>
      </c>
      <c r="B92" s="45"/>
      <c r="C92" s="46"/>
      <c r="D92" s="46"/>
      <c r="E92" s="39" t="s">
        <v>1891</v>
      </c>
      <c r="F92" s="46"/>
      <c r="G92" s="46"/>
      <c r="H92" s="46"/>
      <c r="I92" s="46"/>
      <c r="J92" s="48"/>
    </row>
    <row r="93">
      <c r="A93" s="37" t="s">
        <v>601</v>
      </c>
      <c r="B93" s="45"/>
      <c r="C93" s="46"/>
      <c r="D93" s="46"/>
      <c r="E93" s="47" t="s">
        <v>595</v>
      </c>
      <c r="F93" s="46"/>
      <c r="G93" s="46"/>
      <c r="H93" s="46"/>
      <c r="I93" s="46"/>
      <c r="J93" s="48"/>
    </row>
    <row r="94">
      <c r="A94" s="37" t="s">
        <v>593</v>
      </c>
      <c r="B94" s="37">
        <v>27</v>
      </c>
      <c r="C94" s="38" t="s">
        <v>1892</v>
      </c>
      <c r="D94" s="37" t="s">
        <v>595</v>
      </c>
      <c r="E94" s="39" t="s">
        <v>1893</v>
      </c>
      <c r="F94" s="40" t="s">
        <v>608</v>
      </c>
      <c r="G94" s="41">
        <v>5</v>
      </c>
      <c r="H94" s="42">
        <v>0</v>
      </c>
      <c r="I94" s="43">
        <f>ROUND(G94*H94,P4)</f>
        <v>0</v>
      </c>
      <c r="J94" s="37"/>
      <c r="O94" s="44">
        <f>I94*0.21</f>
        <v>0</v>
      </c>
      <c r="P94">
        <v>3</v>
      </c>
    </row>
    <row r="95">
      <c r="A95" s="37" t="s">
        <v>598</v>
      </c>
      <c r="B95" s="45"/>
      <c r="C95" s="46"/>
      <c r="D95" s="46"/>
      <c r="E95" s="39" t="s">
        <v>1893</v>
      </c>
      <c r="F95" s="46"/>
      <c r="G95" s="46"/>
      <c r="H95" s="46"/>
      <c r="I95" s="46"/>
      <c r="J95" s="48"/>
    </row>
    <row r="96">
      <c r="A96" s="37" t="s">
        <v>601</v>
      </c>
      <c r="B96" s="45"/>
      <c r="C96" s="46"/>
      <c r="D96" s="46"/>
      <c r="E96" s="47" t="s">
        <v>595</v>
      </c>
      <c r="F96" s="46"/>
      <c r="G96" s="46"/>
      <c r="H96" s="46"/>
      <c r="I96" s="46"/>
      <c r="J96" s="48"/>
    </row>
    <row r="97">
      <c r="A97" s="37" t="s">
        <v>593</v>
      </c>
      <c r="B97" s="37">
        <v>28</v>
      </c>
      <c r="C97" s="38" t="s">
        <v>1894</v>
      </c>
      <c r="D97" s="37" t="s">
        <v>595</v>
      </c>
      <c r="E97" s="39" t="s">
        <v>1895</v>
      </c>
      <c r="F97" s="40" t="s">
        <v>608</v>
      </c>
      <c r="G97" s="41">
        <v>2</v>
      </c>
      <c r="H97" s="42">
        <v>0</v>
      </c>
      <c r="I97" s="43">
        <f>ROUND(G97*H97,P4)</f>
        <v>0</v>
      </c>
      <c r="J97" s="37"/>
      <c r="O97" s="44">
        <f>I97*0.21</f>
        <v>0</v>
      </c>
      <c r="P97">
        <v>3</v>
      </c>
    </row>
    <row r="98">
      <c r="A98" s="37" t="s">
        <v>598</v>
      </c>
      <c r="B98" s="45"/>
      <c r="C98" s="46"/>
      <c r="D98" s="46"/>
      <c r="E98" s="39" t="s">
        <v>1895</v>
      </c>
      <c r="F98" s="46"/>
      <c r="G98" s="46"/>
      <c r="H98" s="46"/>
      <c r="I98" s="46"/>
      <c r="J98" s="48"/>
    </row>
    <row r="99">
      <c r="A99" s="37" t="s">
        <v>601</v>
      </c>
      <c r="B99" s="45"/>
      <c r="C99" s="46"/>
      <c r="D99" s="46"/>
      <c r="E99" s="47" t="s">
        <v>595</v>
      </c>
      <c r="F99" s="46"/>
      <c r="G99" s="46"/>
      <c r="H99" s="46"/>
      <c r="I99" s="46"/>
      <c r="J99" s="48"/>
    </row>
    <row r="100">
      <c r="A100" s="37" t="s">
        <v>593</v>
      </c>
      <c r="B100" s="37">
        <v>29</v>
      </c>
      <c r="C100" s="38" t="s">
        <v>1896</v>
      </c>
      <c r="D100" s="37" t="s">
        <v>595</v>
      </c>
      <c r="E100" s="39" t="s">
        <v>1897</v>
      </c>
      <c r="F100" s="40" t="s">
        <v>608</v>
      </c>
      <c r="G100" s="41">
        <v>3</v>
      </c>
      <c r="H100" s="42">
        <v>0</v>
      </c>
      <c r="I100" s="43">
        <f>ROUND(G100*H100,P4)</f>
        <v>0</v>
      </c>
      <c r="J100" s="37"/>
      <c r="O100" s="44">
        <f>I100*0.21</f>
        <v>0</v>
      </c>
      <c r="P100">
        <v>3</v>
      </c>
    </row>
    <row r="101">
      <c r="A101" s="37" t="s">
        <v>598</v>
      </c>
      <c r="B101" s="45"/>
      <c r="C101" s="46"/>
      <c r="D101" s="46"/>
      <c r="E101" s="39" t="s">
        <v>1897</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1898</v>
      </c>
      <c r="D103" s="37" t="s">
        <v>595</v>
      </c>
      <c r="E103" s="39" t="s">
        <v>1899</v>
      </c>
      <c r="F103" s="40" t="s">
        <v>608</v>
      </c>
      <c r="G103" s="41">
        <v>2</v>
      </c>
      <c r="H103" s="42">
        <v>0</v>
      </c>
      <c r="I103" s="43">
        <f>ROUND(G103*H103,P4)</f>
        <v>0</v>
      </c>
      <c r="J103" s="37"/>
      <c r="O103" s="44">
        <f>I103*0.21</f>
        <v>0</v>
      </c>
      <c r="P103">
        <v>3</v>
      </c>
    </row>
    <row r="104">
      <c r="A104" s="37" t="s">
        <v>598</v>
      </c>
      <c r="B104" s="45"/>
      <c r="C104" s="46"/>
      <c r="D104" s="46"/>
      <c r="E104" s="39" t="s">
        <v>1899</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1900</v>
      </c>
      <c r="D106" s="37" t="s">
        <v>595</v>
      </c>
      <c r="E106" s="39" t="s">
        <v>1901</v>
      </c>
      <c r="F106" s="40" t="s">
        <v>608</v>
      </c>
      <c r="G106" s="41">
        <v>6</v>
      </c>
      <c r="H106" s="42">
        <v>0</v>
      </c>
      <c r="I106" s="43">
        <f>ROUND(G106*H106,P4)</f>
        <v>0</v>
      </c>
      <c r="J106" s="37"/>
      <c r="O106" s="44">
        <f>I106*0.21</f>
        <v>0</v>
      </c>
      <c r="P106">
        <v>3</v>
      </c>
    </row>
    <row r="107">
      <c r="A107" s="37" t="s">
        <v>598</v>
      </c>
      <c r="B107" s="45"/>
      <c r="C107" s="46"/>
      <c r="D107" s="46"/>
      <c r="E107" s="39" t="s">
        <v>1901</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1902</v>
      </c>
      <c r="D109" s="37" t="s">
        <v>595</v>
      </c>
      <c r="E109" s="39" t="s">
        <v>1903</v>
      </c>
      <c r="F109" s="40" t="s">
        <v>608</v>
      </c>
      <c r="G109" s="41">
        <v>2</v>
      </c>
      <c r="H109" s="42">
        <v>0</v>
      </c>
      <c r="I109" s="43">
        <f>ROUND(G109*H109,P4)</f>
        <v>0</v>
      </c>
      <c r="J109" s="37"/>
      <c r="O109" s="44">
        <f>I109*0.21</f>
        <v>0</v>
      </c>
      <c r="P109">
        <v>3</v>
      </c>
    </row>
    <row r="110">
      <c r="A110" s="37" t="s">
        <v>598</v>
      </c>
      <c r="B110" s="45"/>
      <c r="C110" s="46"/>
      <c r="D110" s="46"/>
      <c r="E110" s="39" t="s">
        <v>1903</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1904</v>
      </c>
      <c r="D112" s="37" t="s">
        <v>595</v>
      </c>
      <c r="E112" s="39" t="s">
        <v>1905</v>
      </c>
      <c r="F112" s="40" t="s">
        <v>608</v>
      </c>
      <c r="G112" s="41">
        <v>4</v>
      </c>
      <c r="H112" s="42">
        <v>0</v>
      </c>
      <c r="I112" s="43">
        <f>ROUND(G112*H112,P4)</f>
        <v>0</v>
      </c>
      <c r="J112" s="37"/>
      <c r="O112" s="44">
        <f>I112*0.21</f>
        <v>0</v>
      </c>
      <c r="P112">
        <v>3</v>
      </c>
    </row>
    <row r="113">
      <c r="A113" s="37" t="s">
        <v>598</v>
      </c>
      <c r="B113" s="45"/>
      <c r="C113" s="46"/>
      <c r="D113" s="46"/>
      <c r="E113" s="39" t="s">
        <v>1905</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1906</v>
      </c>
      <c r="D115" s="37" t="s">
        <v>595</v>
      </c>
      <c r="E115" s="39" t="s">
        <v>1907</v>
      </c>
      <c r="F115" s="40" t="s">
        <v>608</v>
      </c>
      <c r="G115" s="41">
        <v>1</v>
      </c>
      <c r="H115" s="42">
        <v>0</v>
      </c>
      <c r="I115" s="43">
        <f>ROUND(G115*H115,P4)</f>
        <v>0</v>
      </c>
      <c r="J115" s="37"/>
      <c r="O115" s="44">
        <f>I115*0.21</f>
        <v>0</v>
      </c>
      <c r="P115">
        <v>3</v>
      </c>
    </row>
    <row r="116">
      <c r="A116" s="37" t="s">
        <v>598</v>
      </c>
      <c r="B116" s="45"/>
      <c r="C116" s="46"/>
      <c r="D116" s="46"/>
      <c r="E116" s="39" t="s">
        <v>1907</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1908</v>
      </c>
      <c r="D118" s="37" t="s">
        <v>595</v>
      </c>
      <c r="E118" s="39" t="s">
        <v>1909</v>
      </c>
      <c r="F118" s="40" t="s">
        <v>1719</v>
      </c>
      <c r="G118" s="41">
        <v>2</v>
      </c>
      <c r="H118" s="42">
        <v>0</v>
      </c>
      <c r="I118" s="43">
        <f>ROUND(G118*H118,P4)</f>
        <v>0</v>
      </c>
      <c r="J118" s="37"/>
      <c r="O118" s="44">
        <f>I118*0.21</f>
        <v>0</v>
      </c>
      <c r="P118">
        <v>3</v>
      </c>
    </row>
    <row r="119">
      <c r="A119" s="37" t="s">
        <v>598</v>
      </c>
      <c r="B119" s="45"/>
      <c r="C119" s="46"/>
      <c r="D119" s="46"/>
      <c r="E119" s="39" t="s">
        <v>1909</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1910</v>
      </c>
      <c r="D121" s="37" t="s">
        <v>595</v>
      </c>
      <c r="E121" s="39" t="s">
        <v>1911</v>
      </c>
      <c r="F121" s="40" t="s">
        <v>608</v>
      </c>
      <c r="G121" s="41">
        <v>2</v>
      </c>
      <c r="H121" s="42">
        <v>0</v>
      </c>
      <c r="I121" s="43">
        <f>ROUND(G121*H121,P4)</f>
        <v>0</v>
      </c>
      <c r="J121" s="37"/>
      <c r="O121" s="44">
        <f>I121*0.21</f>
        <v>0</v>
      </c>
      <c r="P121">
        <v>3</v>
      </c>
    </row>
    <row r="122">
      <c r="A122" s="37" t="s">
        <v>598</v>
      </c>
      <c r="B122" s="45"/>
      <c r="C122" s="46"/>
      <c r="D122" s="46"/>
      <c r="E122" s="39" t="s">
        <v>1911</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1912</v>
      </c>
      <c r="D124" s="37" t="s">
        <v>595</v>
      </c>
      <c r="E124" s="39" t="s">
        <v>1913</v>
      </c>
      <c r="F124" s="40" t="s">
        <v>608</v>
      </c>
      <c r="G124" s="41">
        <v>5</v>
      </c>
      <c r="H124" s="42">
        <v>0</v>
      </c>
      <c r="I124" s="43">
        <f>ROUND(G124*H124,P4)</f>
        <v>0</v>
      </c>
      <c r="J124" s="37"/>
      <c r="O124" s="44">
        <f>I124*0.21</f>
        <v>0</v>
      </c>
      <c r="P124">
        <v>3</v>
      </c>
    </row>
    <row r="125" ht="45">
      <c r="A125" s="37" t="s">
        <v>598</v>
      </c>
      <c r="B125" s="45"/>
      <c r="C125" s="46"/>
      <c r="D125" s="46"/>
      <c r="E125" s="39" t="s">
        <v>1914</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1915</v>
      </c>
      <c r="D127" s="37" t="s">
        <v>595</v>
      </c>
      <c r="E127" s="39" t="s">
        <v>1916</v>
      </c>
      <c r="F127" s="40" t="s">
        <v>608</v>
      </c>
      <c r="G127" s="41">
        <v>8</v>
      </c>
      <c r="H127" s="42">
        <v>0</v>
      </c>
      <c r="I127" s="43">
        <f>ROUND(G127*H127,P4)</f>
        <v>0</v>
      </c>
      <c r="J127" s="37"/>
      <c r="O127" s="44">
        <f>I127*0.21</f>
        <v>0</v>
      </c>
      <c r="P127">
        <v>3</v>
      </c>
    </row>
    <row r="128" ht="45">
      <c r="A128" s="37" t="s">
        <v>598</v>
      </c>
      <c r="B128" s="45"/>
      <c r="C128" s="46"/>
      <c r="D128" s="46"/>
      <c r="E128" s="39" t="s">
        <v>1917</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1918</v>
      </c>
      <c r="D130" s="37" t="s">
        <v>595</v>
      </c>
      <c r="E130" s="39" t="s">
        <v>1919</v>
      </c>
      <c r="F130" s="40" t="s">
        <v>597</v>
      </c>
      <c r="G130" s="41">
        <v>15</v>
      </c>
      <c r="H130" s="42">
        <v>0</v>
      </c>
      <c r="I130" s="43">
        <f>ROUND(G130*H130,P4)</f>
        <v>0</v>
      </c>
      <c r="J130" s="37"/>
      <c r="O130" s="44">
        <f>I130*0.21</f>
        <v>0</v>
      </c>
      <c r="P130">
        <v>3</v>
      </c>
    </row>
    <row r="131" ht="30">
      <c r="A131" s="37" t="s">
        <v>598</v>
      </c>
      <c r="B131" s="45"/>
      <c r="C131" s="46"/>
      <c r="D131" s="46"/>
      <c r="E131" s="39" t="s">
        <v>1920</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1921</v>
      </c>
      <c r="D133" s="37" t="s">
        <v>595</v>
      </c>
      <c r="E133" s="39" t="s">
        <v>1922</v>
      </c>
      <c r="F133" s="40" t="s">
        <v>597</v>
      </c>
      <c r="G133" s="41">
        <v>18</v>
      </c>
      <c r="H133" s="42">
        <v>0</v>
      </c>
      <c r="I133" s="43">
        <f>ROUND(G133*H133,P4)</f>
        <v>0</v>
      </c>
      <c r="J133" s="37"/>
      <c r="O133" s="44">
        <f>I133*0.21</f>
        <v>0</v>
      </c>
      <c r="P133">
        <v>3</v>
      </c>
    </row>
    <row r="134" ht="30">
      <c r="A134" s="37" t="s">
        <v>598</v>
      </c>
      <c r="B134" s="45"/>
      <c r="C134" s="46"/>
      <c r="D134" s="46"/>
      <c r="E134" s="39" t="s">
        <v>1923</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1924</v>
      </c>
      <c r="D136" s="37" t="s">
        <v>595</v>
      </c>
      <c r="E136" s="39" t="s">
        <v>1925</v>
      </c>
      <c r="F136" s="40" t="s">
        <v>597</v>
      </c>
      <c r="G136" s="41">
        <v>28</v>
      </c>
      <c r="H136" s="42">
        <v>0</v>
      </c>
      <c r="I136" s="43">
        <f>ROUND(G136*H136,P4)</f>
        <v>0</v>
      </c>
      <c r="J136" s="37"/>
      <c r="O136" s="44">
        <f>I136*0.21</f>
        <v>0</v>
      </c>
      <c r="P136">
        <v>3</v>
      </c>
    </row>
    <row r="137" ht="30">
      <c r="A137" s="37" t="s">
        <v>598</v>
      </c>
      <c r="B137" s="45"/>
      <c r="C137" s="46"/>
      <c r="D137" s="46"/>
      <c r="E137" s="39" t="s">
        <v>1926</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1927</v>
      </c>
      <c r="D139" s="37" t="s">
        <v>595</v>
      </c>
      <c r="E139" s="39" t="s">
        <v>1928</v>
      </c>
      <c r="F139" s="40" t="s">
        <v>597</v>
      </c>
      <c r="G139" s="41">
        <v>59</v>
      </c>
      <c r="H139" s="42">
        <v>0</v>
      </c>
      <c r="I139" s="43">
        <f>ROUND(G139*H139,P4)</f>
        <v>0</v>
      </c>
      <c r="J139" s="37"/>
      <c r="O139" s="44">
        <f>I139*0.21</f>
        <v>0</v>
      </c>
      <c r="P139">
        <v>3</v>
      </c>
    </row>
    <row r="140" ht="30">
      <c r="A140" s="37" t="s">
        <v>598</v>
      </c>
      <c r="B140" s="45"/>
      <c r="C140" s="46"/>
      <c r="D140" s="46"/>
      <c r="E140" s="39" t="s">
        <v>1929</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19</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1933</v>
      </c>
      <c r="D145" s="37" t="s">
        <v>595</v>
      </c>
      <c r="E145" s="39" t="s">
        <v>1934</v>
      </c>
      <c r="F145" s="40" t="s">
        <v>608</v>
      </c>
      <c r="G145" s="41">
        <v>6</v>
      </c>
      <c r="H145" s="42">
        <v>0</v>
      </c>
      <c r="I145" s="43">
        <f>ROUND(G145*H145,P4)</f>
        <v>0</v>
      </c>
      <c r="J145" s="37"/>
      <c r="O145" s="44">
        <f>I145*0.21</f>
        <v>0</v>
      </c>
      <c r="P145">
        <v>3</v>
      </c>
    </row>
    <row r="146" ht="30">
      <c r="A146" s="37" t="s">
        <v>598</v>
      </c>
      <c r="B146" s="45"/>
      <c r="C146" s="46"/>
      <c r="D146" s="46"/>
      <c r="E146" s="39" t="s">
        <v>1935</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1936</v>
      </c>
      <c r="D148" s="37" t="s">
        <v>595</v>
      </c>
      <c r="E148" s="39" t="s">
        <v>1937</v>
      </c>
      <c r="F148" s="40" t="s">
        <v>608</v>
      </c>
      <c r="G148" s="41">
        <v>2</v>
      </c>
      <c r="H148" s="42">
        <v>0</v>
      </c>
      <c r="I148" s="43">
        <f>ROUND(G148*H148,P4)</f>
        <v>0</v>
      </c>
      <c r="J148" s="37"/>
      <c r="O148" s="44">
        <f>I148*0.21</f>
        <v>0</v>
      </c>
      <c r="P148">
        <v>3</v>
      </c>
    </row>
    <row r="149" ht="30">
      <c r="A149" s="37" t="s">
        <v>598</v>
      </c>
      <c r="B149" s="45"/>
      <c r="C149" s="46"/>
      <c r="D149" s="46"/>
      <c r="E149" s="39" t="s">
        <v>1938</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1939</v>
      </c>
      <c r="D151" s="37" t="s">
        <v>595</v>
      </c>
      <c r="E151" s="39" t="s">
        <v>1940</v>
      </c>
      <c r="F151" s="40" t="s">
        <v>608</v>
      </c>
      <c r="G151" s="41">
        <v>1</v>
      </c>
      <c r="H151" s="42">
        <v>0</v>
      </c>
      <c r="I151" s="43">
        <f>ROUND(G151*H151,P4)</f>
        <v>0</v>
      </c>
      <c r="J151" s="37"/>
      <c r="O151" s="44">
        <f>I151*0.21</f>
        <v>0</v>
      </c>
      <c r="P151">
        <v>3</v>
      </c>
    </row>
    <row r="152" ht="30">
      <c r="A152" s="37" t="s">
        <v>598</v>
      </c>
      <c r="B152" s="45"/>
      <c r="C152" s="46"/>
      <c r="D152" s="46"/>
      <c r="E152" s="39" t="s">
        <v>1941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1942</v>
      </c>
      <c r="D154" s="37" t="s">
        <v>595</v>
      </c>
      <c r="E154" s="39" t="s">
        <v>1943</v>
      </c>
      <c r="F154" s="40" t="s">
        <v>608</v>
      </c>
      <c r="G154" s="41">
        <v>1</v>
      </c>
      <c r="H154" s="42">
        <v>0</v>
      </c>
      <c r="I154" s="43">
        <f>ROUND(G154*H154,P4)</f>
        <v>0</v>
      </c>
      <c r="J154" s="37"/>
      <c r="O154" s="44">
        <f>I154*0.21</f>
        <v>0</v>
      </c>
      <c r="P154">
        <v>3</v>
      </c>
    </row>
    <row r="155" ht="30">
      <c r="A155" s="37" t="s">
        <v>598</v>
      </c>
      <c r="B155" s="45"/>
      <c r="C155" s="46"/>
      <c r="D155" s="46"/>
      <c r="E155" s="39" t="s">
        <v>1944</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1945</v>
      </c>
      <c r="D157" s="37" t="s">
        <v>595</v>
      </c>
      <c r="E157" s="39" t="s">
        <v>1946</v>
      </c>
      <c r="F157" s="40" t="s">
        <v>608</v>
      </c>
      <c r="G157" s="41">
        <v>1</v>
      </c>
      <c r="H157" s="42">
        <v>0</v>
      </c>
      <c r="I157" s="43">
        <f>ROUND(G157*H157,P4)</f>
        <v>0</v>
      </c>
      <c r="J157" s="37"/>
      <c r="O157" s="44">
        <f>I157*0.21</f>
        <v>0</v>
      </c>
      <c r="P157">
        <v>3</v>
      </c>
    </row>
    <row r="158" ht="45">
      <c r="A158" s="37" t="s">
        <v>598</v>
      </c>
      <c r="B158" s="45"/>
      <c r="C158" s="46"/>
      <c r="D158" s="46"/>
      <c r="E158" s="39" t="s">
        <v>1947</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1948</v>
      </c>
      <c r="D160" s="37" t="s">
        <v>595</v>
      </c>
      <c r="E160" s="39" t="s">
        <v>1949</v>
      </c>
      <c r="F160" s="40" t="s">
        <v>608</v>
      </c>
      <c r="G160" s="41">
        <v>1</v>
      </c>
      <c r="H160" s="42">
        <v>0</v>
      </c>
      <c r="I160" s="43">
        <f>ROUND(G160*H160,P4)</f>
        <v>0</v>
      </c>
      <c r="J160" s="37"/>
      <c r="O160" s="44">
        <f>I160*0.21</f>
        <v>0</v>
      </c>
      <c r="P160">
        <v>3</v>
      </c>
    </row>
    <row r="161" ht="45">
      <c r="A161" s="37" t="s">
        <v>598</v>
      </c>
      <c r="B161" s="45"/>
      <c r="C161" s="46"/>
      <c r="D161" s="46"/>
      <c r="E161" s="39" t="s">
        <v>1950</v>
      </c>
      <c r="F161" s="46"/>
      <c r="G161" s="46"/>
      <c r="H161" s="46"/>
      <c r="I161" s="46"/>
      <c r="J161" s="48"/>
    </row>
    <row r="162">
      <c r="A162" s="37" t="s">
        <v>601</v>
      </c>
      <c r="B162" s="45"/>
      <c r="C162" s="46"/>
      <c r="D162" s="46"/>
      <c r="E162" s="47" t="s">
        <v>595</v>
      </c>
      <c r="F162" s="46"/>
      <c r="G162" s="46"/>
      <c r="H162" s="46"/>
      <c r="I162" s="46"/>
      <c r="J162" s="48"/>
    </row>
    <row r="163" ht="30">
      <c r="A163" s="37" t="s">
        <v>593</v>
      </c>
      <c r="B163" s="37">
        <v>50</v>
      </c>
      <c r="C163" s="38" t="s">
        <v>1951</v>
      </c>
      <c r="D163" s="37" t="s">
        <v>595</v>
      </c>
      <c r="E163" s="39" t="s">
        <v>1952</v>
      </c>
      <c r="F163" s="40" t="s">
        <v>608</v>
      </c>
      <c r="G163" s="41">
        <v>3</v>
      </c>
      <c r="H163" s="42">
        <v>0</v>
      </c>
      <c r="I163" s="43">
        <f>ROUND(G163*H163,P4)</f>
        <v>0</v>
      </c>
      <c r="J163" s="37"/>
      <c r="O163" s="44">
        <f>I163*0.21</f>
        <v>0</v>
      </c>
      <c r="P163">
        <v>3</v>
      </c>
    </row>
    <row r="164" ht="30">
      <c r="A164" s="37" t="s">
        <v>598</v>
      </c>
      <c r="B164" s="45"/>
      <c r="C164" s="46"/>
      <c r="D164" s="46"/>
      <c r="E164" s="39" t="s">
        <v>1953</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1954</v>
      </c>
      <c r="D166" s="37" t="s">
        <v>595</v>
      </c>
      <c r="E166" s="39" t="s">
        <v>1955</v>
      </c>
      <c r="F166" s="40" t="s">
        <v>608</v>
      </c>
      <c r="G166" s="41">
        <v>1</v>
      </c>
      <c r="H166" s="42">
        <v>0</v>
      </c>
      <c r="I166" s="43">
        <f>ROUND(G166*H166,P4)</f>
        <v>0</v>
      </c>
      <c r="J166" s="37"/>
      <c r="O166" s="44">
        <f>I166*0.21</f>
        <v>0</v>
      </c>
      <c r="P166">
        <v>3</v>
      </c>
    </row>
    <row r="167" ht="30">
      <c r="A167" s="37" t="s">
        <v>598</v>
      </c>
      <c r="B167" s="45"/>
      <c r="C167" s="46"/>
      <c r="D167" s="46"/>
      <c r="E167" s="39" t="s">
        <v>1956</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1957</v>
      </c>
      <c r="D169" s="37" t="s">
        <v>595</v>
      </c>
      <c r="E169" s="39" t="s">
        <v>1958</v>
      </c>
      <c r="F169" s="40" t="s">
        <v>608</v>
      </c>
      <c r="G169" s="41">
        <v>3</v>
      </c>
      <c r="H169" s="42">
        <v>0</v>
      </c>
      <c r="I169" s="43">
        <f>ROUND(G169*H169,P4)</f>
        <v>0</v>
      </c>
      <c r="J169" s="37"/>
      <c r="O169" s="44">
        <f>I169*0.21</f>
        <v>0</v>
      </c>
      <c r="P169">
        <v>3</v>
      </c>
    </row>
    <row r="170" ht="45">
      <c r="A170" s="37" t="s">
        <v>598</v>
      </c>
      <c r="B170" s="45"/>
      <c r="C170" s="46"/>
      <c r="D170" s="46"/>
      <c r="E170" s="39" t="s">
        <v>1959</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1960</v>
      </c>
      <c r="D172" s="37" t="s">
        <v>595</v>
      </c>
      <c r="E172" s="39" t="s">
        <v>1961</v>
      </c>
      <c r="F172" s="40" t="s">
        <v>608</v>
      </c>
      <c r="G172" s="41">
        <v>1</v>
      </c>
      <c r="H172" s="42">
        <v>0</v>
      </c>
      <c r="I172" s="43">
        <f>ROUND(G172*H172,P4)</f>
        <v>0</v>
      </c>
      <c r="J172" s="37"/>
      <c r="O172" s="44">
        <f>I172*0.21</f>
        <v>0</v>
      </c>
      <c r="P172">
        <v>3</v>
      </c>
    </row>
    <row r="173" ht="45">
      <c r="A173" s="37" t="s">
        <v>598</v>
      </c>
      <c r="B173" s="45"/>
      <c r="C173" s="46"/>
      <c r="D173" s="46"/>
      <c r="E173" s="39" t="s">
        <v>1962</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1963</v>
      </c>
      <c r="D175" s="37" t="s">
        <v>595</v>
      </c>
      <c r="E175" s="39" t="s">
        <v>1964</v>
      </c>
      <c r="F175" s="40" t="s">
        <v>597</v>
      </c>
      <c r="G175" s="41">
        <v>15</v>
      </c>
      <c r="H175" s="42">
        <v>0</v>
      </c>
      <c r="I175" s="43">
        <f>ROUND(G175*H175,P4)</f>
        <v>0</v>
      </c>
      <c r="J175" s="37"/>
      <c r="O175" s="44">
        <f>I175*0.21</f>
        <v>0</v>
      </c>
      <c r="P175">
        <v>3</v>
      </c>
    </row>
    <row r="176" ht="30">
      <c r="A176" s="37" t="s">
        <v>598</v>
      </c>
      <c r="B176" s="45"/>
      <c r="C176" s="46"/>
      <c r="D176" s="46"/>
      <c r="E176" s="39" t="s">
        <v>1965</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1966</v>
      </c>
      <c r="D178" s="37" t="s">
        <v>595</v>
      </c>
      <c r="E178" s="39" t="s">
        <v>1967</v>
      </c>
      <c r="F178" s="40" t="s">
        <v>597</v>
      </c>
      <c r="G178" s="41">
        <v>2</v>
      </c>
      <c r="H178" s="42">
        <v>0</v>
      </c>
      <c r="I178" s="43">
        <f>ROUND(G178*H178,P4)</f>
        <v>0</v>
      </c>
      <c r="J178" s="37"/>
      <c r="O178" s="44">
        <f>I178*0.21</f>
        <v>0</v>
      </c>
      <c r="P178">
        <v>3</v>
      </c>
    </row>
    <row r="179" ht="45">
      <c r="A179" s="37" t="s">
        <v>598</v>
      </c>
      <c r="B179" s="45"/>
      <c r="C179" s="46"/>
      <c r="D179" s="46"/>
      <c r="E179" s="39" t="s">
        <v>1968</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1969</v>
      </c>
      <c r="D181" s="37" t="s">
        <v>595</v>
      </c>
      <c r="E181" s="39" t="s">
        <v>1970</v>
      </c>
      <c r="F181" s="40" t="s">
        <v>608</v>
      </c>
      <c r="G181" s="41">
        <v>9</v>
      </c>
      <c r="H181" s="42">
        <v>0</v>
      </c>
      <c r="I181" s="43">
        <f>ROUND(G181*H181,P4)</f>
        <v>0</v>
      </c>
      <c r="J181" s="37"/>
      <c r="O181" s="44">
        <f>I181*0.21</f>
        <v>0</v>
      </c>
      <c r="P181">
        <v>3</v>
      </c>
    </row>
    <row r="182">
      <c r="A182" s="37" t="s">
        <v>598</v>
      </c>
      <c r="B182" s="45"/>
      <c r="C182" s="46"/>
      <c r="D182" s="46"/>
      <c r="E182" s="39" t="s">
        <v>1971</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1972</v>
      </c>
      <c r="D184" s="37" t="s">
        <v>595</v>
      </c>
      <c r="E184" s="39" t="s">
        <v>1973</v>
      </c>
      <c r="F184" s="40" t="s">
        <v>608</v>
      </c>
      <c r="G184" s="41">
        <v>4</v>
      </c>
      <c r="H184" s="42">
        <v>0</v>
      </c>
      <c r="I184" s="43">
        <f>ROUND(G184*H184,P4)</f>
        <v>0</v>
      </c>
      <c r="J184" s="37"/>
      <c r="O184" s="44">
        <f>I184*0.21</f>
        <v>0</v>
      </c>
      <c r="P184">
        <v>3</v>
      </c>
    </row>
    <row r="185">
      <c r="A185" s="37" t="s">
        <v>598</v>
      </c>
      <c r="B185" s="45"/>
      <c r="C185" s="46"/>
      <c r="D185" s="46"/>
      <c r="E185" s="39" t="s">
        <v>1974</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1975</v>
      </c>
      <c r="D187" s="37" t="s">
        <v>595</v>
      </c>
      <c r="E187" s="39" t="s">
        <v>1976</v>
      </c>
      <c r="F187" s="40" t="s">
        <v>608</v>
      </c>
      <c r="G187" s="41">
        <v>2</v>
      </c>
      <c r="H187" s="42">
        <v>0</v>
      </c>
      <c r="I187" s="43">
        <f>ROUND(G187*H187,P4)</f>
        <v>0</v>
      </c>
      <c r="J187" s="37"/>
      <c r="O187" s="44">
        <f>I187*0.21</f>
        <v>0</v>
      </c>
      <c r="P187">
        <v>3</v>
      </c>
    </row>
    <row r="188">
      <c r="A188" s="37" t="s">
        <v>598</v>
      </c>
      <c r="B188" s="45"/>
      <c r="C188" s="46"/>
      <c r="D188" s="46"/>
      <c r="E188" s="39" t="s">
        <v>1977</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1978</v>
      </c>
      <c r="D190" s="37" t="s">
        <v>595</v>
      </c>
      <c r="E190" s="39" t="s">
        <v>1979</v>
      </c>
      <c r="F190" s="40" t="s">
        <v>608</v>
      </c>
      <c r="G190" s="41">
        <v>2</v>
      </c>
      <c r="H190" s="42">
        <v>0</v>
      </c>
      <c r="I190" s="43">
        <f>ROUND(G190*H190,P4)</f>
        <v>0</v>
      </c>
      <c r="J190" s="37"/>
      <c r="O190" s="44">
        <f>I190*0.21</f>
        <v>0</v>
      </c>
      <c r="P190">
        <v>3</v>
      </c>
    </row>
    <row r="191" ht="30">
      <c r="A191" s="37" t="s">
        <v>598</v>
      </c>
      <c r="B191" s="45"/>
      <c r="C191" s="46"/>
      <c r="D191" s="46"/>
      <c r="E191" s="39" t="s">
        <v>1980</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1981</v>
      </c>
      <c r="D193" s="37" t="s">
        <v>595</v>
      </c>
      <c r="E193" s="39" t="s">
        <v>1982</v>
      </c>
      <c r="F193" s="40" t="s">
        <v>608</v>
      </c>
      <c r="G193" s="41">
        <v>4</v>
      </c>
      <c r="H193" s="42">
        <v>0</v>
      </c>
      <c r="I193" s="43">
        <f>ROUND(G193*H193,P4)</f>
        <v>0</v>
      </c>
      <c r="J193" s="37"/>
      <c r="O193" s="44">
        <f>I193*0.21</f>
        <v>0</v>
      </c>
      <c r="P193">
        <v>3</v>
      </c>
    </row>
    <row r="194">
      <c r="A194" s="37" t="s">
        <v>598</v>
      </c>
      <c r="B194" s="45"/>
      <c r="C194" s="46"/>
      <c r="D194" s="46"/>
      <c r="E194" s="39" t="s">
        <v>1983</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1984</v>
      </c>
      <c r="D196" s="37" t="s">
        <v>595</v>
      </c>
      <c r="E196" s="39" t="s">
        <v>1985</v>
      </c>
      <c r="F196" s="40" t="s">
        <v>608</v>
      </c>
      <c r="G196" s="41">
        <v>1</v>
      </c>
      <c r="H196" s="42">
        <v>0</v>
      </c>
      <c r="I196" s="43">
        <f>ROUND(G196*H196,P4)</f>
        <v>0</v>
      </c>
      <c r="J196" s="37"/>
      <c r="O196" s="44">
        <f>I196*0.21</f>
        <v>0</v>
      </c>
      <c r="P196">
        <v>3</v>
      </c>
    </row>
    <row r="197">
      <c r="A197" s="37" t="s">
        <v>598</v>
      </c>
      <c r="B197" s="45"/>
      <c r="C197" s="46"/>
      <c r="D197" s="46"/>
      <c r="E197" s="39" t="s">
        <v>1986</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1987</v>
      </c>
      <c r="D199" s="37" t="s">
        <v>595</v>
      </c>
      <c r="E199" s="39" t="s">
        <v>1988</v>
      </c>
      <c r="F199" s="40" t="s">
        <v>608</v>
      </c>
      <c r="G199" s="41">
        <v>6</v>
      </c>
      <c r="H199" s="42">
        <v>0</v>
      </c>
      <c r="I199" s="43">
        <f>ROUND(G199*H199,P4)</f>
        <v>0</v>
      </c>
      <c r="J199" s="37"/>
      <c r="O199" s="44">
        <f>I199*0.21</f>
        <v>0</v>
      </c>
      <c r="P199">
        <v>3</v>
      </c>
    </row>
    <row r="200">
      <c r="A200" s="37" t="s">
        <v>598</v>
      </c>
      <c r="B200" s="45"/>
      <c r="C200" s="46"/>
      <c r="D200" s="46"/>
      <c r="E200" s="39" t="s">
        <v>1989</v>
      </c>
      <c r="F200" s="46"/>
      <c r="G200" s="46"/>
      <c r="H200" s="46"/>
      <c r="I200" s="46"/>
      <c r="J200" s="48"/>
    </row>
    <row r="201">
      <c r="A201" s="37" t="s">
        <v>601</v>
      </c>
      <c r="B201" s="45"/>
      <c r="C201" s="46"/>
      <c r="D201" s="46"/>
      <c r="E201" s="47" t="s">
        <v>595</v>
      </c>
      <c r="F201" s="46"/>
      <c r="G201" s="46"/>
      <c r="H201" s="46"/>
      <c r="I201" s="46"/>
      <c r="J201" s="48"/>
    </row>
    <row r="202" ht="30">
      <c r="A202" s="37" t="s">
        <v>593</v>
      </c>
      <c r="B202" s="37">
        <v>63</v>
      </c>
      <c r="C202" s="38" t="s">
        <v>1990</v>
      </c>
      <c r="D202" s="37" t="s">
        <v>595</v>
      </c>
      <c r="E202" s="39" t="s">
        <v>1991</v>
      </c>
      <c r="F202" s="40" t="s">
        <v>608</v>
      </c>
      <c r="G202" s="41">
        <v>2</v>
      </c>
      <c r="H202" s="42">
        <v>0</v>
      </c>
      <c r="I202" s="43">
        <f>ROUND(G202*H202,P4)</f>
        <v>0</v>
      </c>
      <c r="J202" s="37"/>
      <c r="O202" s="44">
        <f>I202*0.21</f>
        <v>0</v>
      </c>
      <c r="P202">
        <v>3</v>
      </c>
    </row>
    <row r="203" ht="30">
      <c r="A203" s="37" t="s">
        <v>598</v>
      </c>
      <c r="B203" s="45"/>
      <c r="C203" s="46"/>
      <c r="D203" s="46"/>
      <c r="E203" s="39" t="s">
        <v>1991</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1992</v>
      </c>
      <c r="D205" s="37" t="s">
        <v>595</v>
      </c>
      <c r="E205" s="39" t="s">
        <v>1993</v>
      </c>
      <c r="F205" s="40" t="s">
        <v>608</v>
      </c>
      <c r="G205" s="41">
        <v>3</v>
      </c>
      <c r="H205" s="42">
        <v>0</v>
      </c>
      <c r="I205" s="43">
        <f>ROUND(G205*H205,P4)</f>
        <v>0</v>
      </c>
      <c r="J205" s="37"/>
      <c r="O205" s="44">
        <f>I205*0.21</f>
        <v>0</v>
      </c>
      <c r="P205">
        <v>3</v>
      </c>
    </row>
    <row r="206">
      <c r="A206" s="37" t="s">
        <v>598</v>
      </c>
      <c r="B206" s="45"/>
      <c r="C206" s="46"/>
      <c r="D206" s="46"/>
      <c r="E206" s="39" t="s">
        <v>1993</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1994</v>
      </c>
      <c r="D208" s="37" t="s">
        <v>595</v>
      </c>
      <c r="E208" s="39" t="s">
        <v>1995</v>
      </c>
      <c r="F208" s="40" t="s">
        <v>608</v>
      </c>
      <c r="G208" s="41">
        <v>1</v>
      </c>
      <c r="H208" s="42">
        <v>0</v>
      </c>
      <c r="I208" s="43">
        <f>ROUND(G208*H208,P4)</f>
        <v>0</v>
      </c>
      <c r="J208" s="37"/>
      <c r="O208" s="44">
        <f>I208*0.21</f>
        <v>0</v>
      </c>
      <c r="P208">
        <v>3</v>
      </c>
    </row>
    <row r="209">
      <c r="A209" s="37" t="s">
        <v>598</v>
      </c>
      <c r="B209" s="45"/>
      <c r="C209" s="46"/>
      <c r="D209" s="46"/>
      <c r="E209" s="39" t="s">
        <v>1995</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1996</v>
      </c>
      <c r="D211" s="37" t="s">
        <v>595</v>
      </c>
      <c r="E211" s="39" t="s">
        <v>1997</v>
      </c>
      <c r="F211" s="40" t="s">
        <v>608</v>
      </c>
      <c r="G211" s="41">
        <v>2</v>
      </c>
      <c r="H211" s="42">
        <v>0</v>
      </c>
      <c r="I211" s="43">
        <f>ROUND(G211*H211,P4)</f>
        <v>0</v>
      </c>
      <c r="J211" s="37"/>
      <c r="O211" s="44">
        <f>I211*0.21</f>
        <v>0</v>
      </c>
      <c r="P211">
        <v>3</v>
      </c>
    </row>
    <row r="212">
      <c r="A212" s="37" t="s">
        <v>598</v>
      </c>
      <c r="B212" s="45"/>
      <c r="C212" s="46"/>
      <c r="D212" s="46"/>
      <c r="E212" s="39" t="s">
        <v>1997</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1998</v>
      </c>
      <c r="D214" s="37" t="s">
        <v>595</v>
      </c>
      <c r="E214" s="39" t="s">
        <v>1999</v>
      </c>
      <c r="F214" s="40" t="s">
        <v>608</v>
      </c>
      <c r="G214" s="41">
        <v>1</v>
      </c>
      <c r="H214" s="42">
        <v>0</v>
      </c>
      <c r="I214" s="43">
        <f>ROUND(G214*H214,P4)</f>
        <v>0</v>
      </c>
      <c r="J214" s="37"/>
      <c r="O214" s="44">
        <f>I214*0.21</f>
        <v>0</v>
      </c>
      <c r="P214">
        <v>3</v>
      </c>
    </row>
    <row r="215">
      <c r="A215" s="37" t="s">
        <v>598</v>
      </c>
      <c r="B215" s="45"/>
      <c r="C215" s="46"/>
      <c r="D215" s="46"/>
      <c r="E215" s="39" t="s">
        <v>1999</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11</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0.5</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2006</v>
      </c>
      <c r="D226" s="37" t="s">
        <v>595</v>
      </c>
      <c r="E226" s="39" t="s">
        <v>2007</v>
      </c>
      <c r="F226" s="40" t="s">
        <v>608</v>
      </c>
      <c r="G226" s="41">
        <v>1</v>
      </c>
      <c r="H226" s="42">
        <v>0</v>
      </c>
      <c r="I226" s="43">
        <f>ROUND(G226*H226,P4)</f>
        <v>0</v>
      </c>
      <c r="J226" s="37"/>
      <c r="O226" s="44">
        <f>I226*0.21</f>
        <v>0</v>
      </c>
      <c r="P226">
        <v>3</v>
      </c>
    </row>
    <row r="227">
      <c r="A227" s="37" t="s">
        <v>598</v>
      </c>
      <c r="B227" s="45"/>
      <c r="C227" s="46"/>
      <c r="D227" s="46"/>
      <c r="E227" s="39" t="s">
        <v>2007</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2008</v>
      </c>
      <c r="D229" s="37" t="s">
        <v>595</v>
      </c>
      <c r="E229" s="39" t="s">
        <v>2009</v>
      </c>
      <c r="F229" s="40" t="s">
        <v>608</v>
      </c>
      <c r="G229" s="41">
        <v>3</v>
      </c>
      <c r="H229" s="42">
        <v>0</v>
      </c>
      <c r="I229" s="43">
        <f>ROUND(G229*H229,P4)</f>
        <v>0</v>
      </c>
      <c r="J229" s="37"/>
      <c r="O229" s="44">
        <f>I229*0.21</f>
        <v>0</v>
      </c>
      <c r="P229">
        <v>3</v>
      </c>
    </row>
    <row r="230">
      <c r="A230" s="37" t="s">
        <v>598</v>
      </c>
      <c r="B230" s="45"/>
      <c r="C230" s="46"/>
      <c r="D230" s="46"/>
      <c r="E230" s="39" t="s">
        <v>2009</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2010</v>
      </c>
      <c r="D232" s="37" t="s">
        <v>595</v>
      </c>
      <c r="E232" s="39" t="s">
        <v>2011</v>
      </c>
      <c r="F232" s="40" t="s">
        <v>608</v>
      </c>
      <c r="G232" s="41">
        <v>4</v>
      </c>
      <c r="H232" s="42">
        <v>0</v>
      </c>
      <c r="I232" s="43">
        <f>ROUND(G232*H232,P4)</f>
        <v>0</v>
      </c>
      <c r="J232" s="37"/>
      <c r="O232" s="44">
        <f>I232*0.21</f>
        <v>0</v>
      </c>
      <c r="P232">
        <v>3</v>
      </c>
    </row>
    <row r="233">
      <c r="A233" s="37" t="s">
        <v>598</v>
      </c>
      <c r="B233" s="45"/>
      <c r="C233" s="46"/>
      <c r="D233" s="46"/>
      <c r="E233" s="39" t="s">
        <v>2011</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2012</v>
      </c>
      <c r="D235" s="37" t="s">
        <v>595</v>
      </c>
      <c r="E235" s="39" t="s">
        <v>2013</v>
      </c>
      <c r="F235" s="40" t="s">
        <v>608</v>
      </c>
      <c r="G235" s="41">
        <v>4</v>
      </c>
      <c r="H235" s="42">
        <v>0</v>
      </c>
      <c r="I235" s="43">
        <f>ROUND(G235*H235,P4)</f>
        <v>0</v>
      </c>
      <c r="J235" s="37"/>
      <c r="O235" s="44">
        <f>I235*0.21</f>
        <v>0</v>
      </c>
      <c r="P235">
        <v>3</v>
      </c>
    </row>
    <row r="236">
      <c r="A236" s="37" t="s">
        <v>598</v>
      </c>
      <c r="B236" s="45"/>
      <c r="C236" s="46"/>
      <c r="D236" s="46"/>
      <c r="E236" s="39" t="s">
        <v>2013</v>
      </c>
      <c r="F236" s="46"/>
      <c r="G236" s="46"/>
      <c r="H236" s="46"/>
      <c r="I236" s="46"/>
      <c r="J236" s="48"/>
    </row>
    <row r="237">
      <c r="A237" s="37" t="s">
        <v>601</v>
      </c>
      <c r="B237" s="45"/>
      <c r="C237" s="46"/>
      <c r="D237" s="46"/>
      <c r="E237" s="47" t="s">
        <v>595</v>
      </c>
      <c r="F237" s="46"/>
      <c r="G237" s="46"/>
      <c r="H237" s="46"/>
      <c r="I237" s="46"/>
      <c r="J237" s="48"/>
    </row>
    <row r="238">
      <c r="A238" s="37" t="s">
        <v>593</v>
      </c>
      <c r="B238" s="37">
        <v>75</v>
      </c>
      <c r="C238" s="38" t="s">
        <v>2014</v>
      </c>
      <c r="D238" s="37" t="s">
        <v>595</v>
      </c>
      <c r="E238" s="39" t="s">
        <v>2015</v>
      </c>
      <c r="F238" s="40" t="s">
        <v>608</v>
      </c>
      <c r="G238" s="41">
        <v>6</v>
      </c>
      <c r="H238" s="42">
        <v>0</v>
      </c>
      <c r="I238" s="43">
        <f>ROUND(G238*H238,P4)</f>
        <v>0</v>
      </c>
      <c r="J238" s="37"/>
      <c r="O238" s="44">
        <f>I238*0.21</f>
        <v>0</v>
      </c>
      <c r="P238">
        <v>3</v>
      </c>
    </row>
    <row r="239">
      <c r="A239" s="37" t="s">
        <v>598</v>
      </c>
      <c r="B239" s="45"/>
      <c r="C239" s="46"/>
      <c r="D239" s="46"/>
      <c r="E239" s="39" t="s">
        <v>2015</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2016</v>
      </c>
      <c r="D241" s="37" t="s">
        <v>595</v>
      </c>
      <c r="E241" s="39" t="s">
        <v>2017</v>
      </c>
      <c r="F241" s="40" t="s">
        <v>608</v>
      </c>
      <c r="G241" s="41">
        <v>3</v>
      </c>
      <c r="H241" s="42">
        <v>0</v>
      </c>
      <c r="I241" s="43">
        <f>ROUND(G241*H241,P4)</f>
        <v>0</v>
      </c>
      <c r="J241" s="37"/>
      <c r="O241" s="44">
        <f>I241*0.21</f>
        <v>0</v>
      </c>
      <c r="P241">
        <v>3</v>
      </c>
    </row>
    <row r="242" ht="30">
      <c r="A242" s="37" t="s">
        <v>598</v>
      </c>
      <c r="B242" s="45"/>
      <c r="C242" s="46"/>
      <c r="D242" s="46"/>
      <c r="E242" s="39" t="s">
        <v>2017</v>
      </c>
      <c r="F242" s="46"/>
      <c r="G242" s="46"/>
      <c r="H242" s="46"/>
      <c r="I242" s="46"/>
      <c r="J242" s="48"/>
    </row>
    <row r="243">
      <c r="A243" s="37" t="s">
        <v>601</v>
      </c>
      <c r="B243" s="45"/>
      <c r="C243" s="46"/>
      <c r="D243" s="46"/>
      <c r="E243" s="47" t="s">
        <v>595</v>
      </c>
      <c r="F243" s="46"/>
      <c r="G243" s="46"/>
      <c r="H243" s="46"/>
      <c r="I243" s="46"/>
      <c r="J243" s="48"/>
    </row>
    <row r="244" ht="30">
      <c r="A244" s="37" t="s">
        <v>593</v>
      </c>
      <c r="B244" s="37">
        <v>77</v>
      </c>
      <c r="C244" s="38" t="s">
        <v>2018</v>
      </c>
      <c r="D244" s="37" t="s">
        <v>595</v>
      </c>
      <c r="E244" s="39" t="s">
        <v>2019</v>
      </c>
      <c r="F244" s="40" t="s">
        <v>608</v>
      </c>
      <c r="G244" s="41">
        <v>1</v>
      </c>
      <c r="H244" s="42">
        <v>0</v>
      </c>
      <c r="I244" s="43">
        <f>ROUND(G244*H244,P4)</f>
        <v>0</v>
      </c>
      <c r="J244" s="37"/>
      <c r="O244" s="44">
        <f>I244*0.21</f>
        <v>0</v>
      </c>
      <c r="P244">
        <v>3</v>
      </c>
    </row>
    <row r="245" ht="30">
      <c r="A245" s="37" t="s">
        <v>598</v>
      </c>
      <c r="B245" s="45"/>
      <c r="C245" s="46"/>
      <c r="D245" s="46"/>
      <c r="E245" s="39" t="s">
        <v>2019</v>
      </c>
      <c r="F245" s="46"/>
      <c r="G245" s="46"/>
      <c r="H245" s="46"/>
      <c r="I245" s="46"/>
      <c r="J245" s="48"/>
    </row>
    <row r="246">
      <c r="A246" s="37" t="s">
        <v>601</v>
      </c>
      <c r="B246" s="45"/>
      <c r="C246" s="46"/>
      <c r="D246" s="46"/>
      <c r="E246" s="47" t="s">
        <v>595</v>
      </c>
      <c r="F246" s="46"/>
      <c r="G246" s="46"/>
      <c r="H246" s="46"/>
      <c r="I246" s="46"/>
      <c r="J246" s="48"/>
    </row>
    <row r="247">
      <c r="A247" s="31" t="s">
        <v>591</v>
      </c>
      <c r="B247" s="32"/>
      <c r="C247" s="33" t="s">
        <v>2020</v>
      </c>
      <c r="D247" s="34"/>
      <c r="E247" s="31" t="s">
        <v>2021</v>
      </c>
      <c r="F247" s="34"/>
      <c r="G247" s="34"/>
      <c r="H247" s="34"/>
      <c r="I247" s="35">
        <f>SUMIFS(I248:I253,A248:A253,"P")</f>
        <v>0</v>
      </c>
      <c r="J247" s="36"/>
    </row>
    <row r="248">
      <c r="A248" s="37" t="s">
        <v>593</v>
      </c>
      <c r="B248" s="37">
        <v>78</v>
      </c>
      <c r="C248" s="38" t="s">
        <v>2022</v>
      </c>
      <c r="D248" s="37" t="s">
        <v>595</v>
      </c>
      <c r="E248" s="39" t="s">
        <v>2023</v>
      </c>
      <c r="F248" s="40" t="s">
        <v>608</v>
      </c>
      <c r="G248" s="41">
        <v>1</v>
      </c>
      <c r="H248" s="42">
        <v>0</v>
      </c>
      <c r="I248" s="43">
        <f>ROUND(G248*H248,P4)</f>
        <v>0</v>
      </c>
      <c r="J248" s="37"/>
      <c r="O248" s="44">
        <f>I248*0.21</f>
        <v>0</v>
      </c>
      <c r="P248">
        <v>3</v>
      </c>
    </row>
    <row r="249">
      <c r="A249" s="37" t="s">
        <v>598</v>
      </c>
      <c r="B249" s="45"/>
      <c r="C249" s="46"/>
      <c r="D249" s="46"/>
      <c r="E249" s="39" t="s">
        <v>2023</v>
      </c>
      <c r="F249" s="46"/>
      <c r="G249" s="46"/>
      <c r="H249" s="46"/>
      <c r="I249" s="46"/>
      <c r="J249" s="48"/>
    </row>
    <row r="250">
      <c r="A250" s="37" t="s">
        <v>601</v>
      </c>
      <c r="B250" s="45"/>
      <c r="C250" s="46"/>
      <c r="D250" s="46"/>
      <c r="E250" s="47" t="s">
        <v>595</v>
      </c>
      <c r="F250" s="46"/>
      <c r="G250" s="46"/>
      <c r="H250" s="46"/>
      <c r="I250" s="46"/>
      <c r="J250" s="48"/>
    </row>
    <row r="251">
      <c r="A251" s="37" t="s">
        <v>593</v>
      </c>
      <c r="B251" s="37">
        <v>79</v>
      </c>
      <c r="C251" s="38" t="s">
        <v>2024</v>
      </c>
      <c r="D251" s="37" t="s">
        <v>595</v>
      </c>
      <c r="E251" s="39" t="s">
        <v>2025</v>
      </c>
      <c r="F251" s="40" t="s">
        <v>608</v>
      </c>
      <c r="G251" s="41">
        <v>1</v>
      </c>
      <c r="H251" s="42">
        <v>0</v>
      </c>
      <c r="I251" s="43">
        <f>ROUND(G251*H251,P4)</f>
        <v>0</v>
      </c>
      <c r="J251" s="37"/>
      <c r="O251" s="44">
        <f>I251*0.21</f>
        <v>0</v>
      </c>
      <c r="P251">
        <v>3</v>
      </c>
    </row>
    <row r="252">
      <c r="A252" s="37" t="s">
        <v>598</v>
      </c>
      <c r="B252" s="45"/>
      <c r="C252" s="46"/>
      <c r="D252" s="46"/>
      <c r="E252" s="39" t="s">
        <v>2025</v>
      </c>
      <c r="F252" s="46"/>
      <c r="G252" s="46"/>
      <c r="H252" s="46"/>
      <c r="I252" s="46"/>
      <c r="J252" s="48"/>
    </row>
    <row r="253">
      <c r="A253" s="37" t="s">
        <v>601</v>
      </c>
      <c r="B253" s="45"/>
      <c r="C253" s="46"/>
      <c r="D253" s="46"/>
      <c r="E253" s="47" t="s">
        <v>595</v>
      </c>
      <c r="F253" s="46"/>
      <c r="G253" s="46"/>
      <c r="H253" s="46"/>
      <c r="I253" s="46"/>
      <c r="J253" s="48"/>
    </row>
    <row r="254">
      <c r="A254" s="31" t="s">
        <v>591</v>
      </c>
      <c r="B254" s="32"/>
      <c r="C254" s="33" t="s">
        <v>1812</v>
      </c>
      <c r="D254" s="34"/>
      <c r="E254" s="31" t="s">
        <v>1813</v>
      </c>
      <c r="F254" s="34"/>
      <c r="G254" s="34"/>
      <c r="H254" s="34"/>
      <c r="I254" s="35">
        <f>SUMIFS(I255:I257,A255:A257,"P")</f>
        <v>0</v>
      </c>
      <c r="J254" s="36"/>
    </row>
    <row r="255" ht="45">
      <c r="A255" s="37" t="s">
        <v>593</v>
      </c>
      <c r="B255" s="37">
        <v>80</v>
      </c>
      <c r="C255" s="38" t="s">
        <v>1130</v>
      </c>
      <c r="D255" s="37" t="s">
        <v>1131</v>
      </c>
      <c r="E255" s="39" t="s">
        <v>1132</v>
      </c>
      <c r="F255" s="40" t="s">
        <v>1127</v>
      </c>
      <c r="G255" s="41">
        <v>0.10000000000000001</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20">
      <c r="A257" s="37" t="s">
        <v>601</v>
      </c>
      <c r="B257" s="45"/>
      <c r="C257" s="46"/>
      <c r="D257" s="46"/>
      <c r="E257" s="39" t="s">
        <v>1819</v>
      </c>
      <c r="F257" s="46"/>
      <c r="G257" s="46"/>
      <c r="H257" s="46"/>
      <c r="I257" s="46"/>
      <c r="J257" s="48"/>
    </row>
    <row r="258">
      <c r="A258" s="31" t="s">
        <v>591</v>
      </c>
      <c r="B258" s="32"/>
      <c r="C258" s="33" t="s">
        <v>2026</v>
      </c>
      <c r="D258" s="34"/>
      <c r="E258" s="31" t="s">
        <v>2027</v>
      </c>
      <c r="F258" s="34"/>
      <c r="G258" s="34"/>
      <c r="H258" s="34"/>
      <c r="I258" s="35">
        <f>SUMIFS(I259:I261,A259:A261,"P")</f>
        <v>0</v>
      </c>
      <c r="J258" s="36"/>
    </row>
    <row r="259">
      <c r="A259" s="37" t="s">
        <v>593</v>
      </c>
      <c r="B259" s="37">
        <v>81</v>
      </c>
      <c r="C259" s="38" t="s">
        <v>2028</v>
      </c>
      <c r="D259" s="37" t="s">
        <v>595</v>
      </c>
      <c r="E259" s="39" t="s">
        <v>2029</v>
      </c>
      <c r="F259" s="40" t="s">
        <v>624</v>
      </c>
      <c r="G259" s="41">
        <v>2</v>
      </c>
      <c r="H259" s="42">
        <v>0</v>
      </c>
      <c r="I259" s="43">
        <f>ROUND(G259*H259,P4)</f>
        <v>0</v>
      </c>
      <c r="J259" s="37"/>
      <c r="O259" s="44">
        <f>I259*0.21</f>
        <v>0</v>
      </c>
      <c r="P259">
        <v>3</v>
      </c>
    </row>
    <row r="260">
      <c r="A260" s="37" t="s">
        <v>598</v>
      </c>
      <c r="B260" s="45"/>
      <c r="C260" s="46"/>
      <c r="D260" s="46"/>
      <c r="E260" s="39" t="s">
        <v>2030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2031</v>
      </c>
      <c r="D262" s="34"/>
      <c r="E262" s="31" t="s">
        <v>2032</v>
      </c>
      <c r="F262" s="34"/>
      <c r="G262" s="34"/>
      <c r="H262" s="34"/>
      <c r="I262" s="35">
        <f>SUMIFS(I263:I271,A263:A271,"P")</f>
        <v>0</v>
      </c>
      <c r="J262" s="36"/>
    </row>
    <row r="263">
      <c r="A263" s="37" t="s">
        <v>593</v>
      </c>
      <c r="B263" s="37">
        <v>82</v>
      </c>
      <c r="C263" s="38" t="s">
        <v>2033</v>
      </c>
      <c r="D263" s="37" t="s">
        <v>595</v>
      </c>
      <c r="E263" s="39" t="s">
        <v>2034</v>
      </c>
      <c r="F263" s="40" t="s">
        <v>2035</v>
      </c>
      <c r="G263" s="41">
        <v>1</v>
      </c>
      <c r="H263" s="42">
        <v>0</v>
      </c>
      <c r="I263" s="43">
        <f>ROUND(G263*H263,P4)</f>
        <v>0</v>
      </c>
      <c r="J263" s="37"/>
      <c r="O263" s="44">
        <f>I263*0.21</f>
        <v>0</v>
      </c>
      <c r="P263">
        <v>3</v>
      </c>
    </row>
    <row r="264">
      <c r="A264" s="37" t="s">
        <v>598</v>
      </c>
      <c r="B264" s="45"/>
      <c r="C264" s="46"/>
      <c r="D264" s="46"/>
      <c r="E264" s="39" t="s">
        <v>2034</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2036</v>
      </c>
      <c r="D266" s="37" t="s">
        <v>595</v>
      </c>
      <c r="E266" s="39" t="s">
        <v>2037</v>
      </c>
      <c r="F266" s="40" t="s">
        <v>2035</v>
      </c>
      <c r="G266" s="41">
        <v>1</v>
      </c>
      <c r="H266" s="42">
        <v>0</v>
      </c>
      <c r="I266" s="43">
        <f>ROUND(G266*H266,P4)</f>
        <v>0</v>
      </c>
      <c r="J266" s="37"/>
      <c r="O266" s="44">
        <f>I266*0.21</f>
        <v>0</v>
      </c>
      <c r="P266">
        <v>3</v>
      </c>
    </row>
    <row r="267">
      <c r="A267" s="37" t="s">
        <v>598</v>
      </c>
      <c r="B267" s="45"/>
      <c r="C267" s="46"/>
      <c r="D267" s="46"/>
      <c r="E267" s="39" t="s">
        <v>2037</v>
      </c>
      <c r="F267" s="46"/>
      <c r="G267" s="46"/>
      <c r="H267" s="46"/>
      <c r="I267" s="46"/>
      <c r="J267" s="48"/>
    </row>
    <row r="268">
      <c r="A268" s="37" t="s">
        <v>601</v>
      </c>
      <c r="B268" s="45"/>
      <c r="C268" s="46"/>
      <c r="D268" s="46"/>
      <c r="E268" s="47" t="s">
        <v>595</v>
      </c>
      <c r="F268" s="46"/>
      <c r="G268" s="46"/>
      <c r="H268" s="46"/>
      <c r="I268" s="46"/>
      <c r="J268" s="48"/>
    </row>
    <row r="269">
      <c r="A269" s="37" t="s">
        <v>593</v>
      </c>
      <c r="B269" s="37">
        <v>84</v>
      </c>
      <c r="C269" s="38" t="s">
        <v>2038</v>
      </c>
      <c r="D269" s="37" t="s">
        <v>595</v>
      </c>
      <c r="E269" s="39" t="s">
        <v>2039</v>
      </c>
      <c r="F269" s="40" t="s">
        <v>2035</v>
      </c>
      <c r="G269" s="41">
        <v>1</v>
      </c>
      <c r="H269" s="42">
        <v>0</v>
      </c>
      <c r="I269" s="43">
        <f>ROUND(G269*H269,P4)</f>
        <v>0</v>
      </c>
      <c r="J269" s="37"/>
      <c r="O269" s="44">
        <f>I269*0.21</f>
        <v>0</v>
      </c>
      <c r="P269">
        <v>3</v>
      </c>
    </row>
    <row r="270">
      <c r="A270" s="37" t="s">
        <v>598</v>
      </c>
      <c r="B270" s="45"/>
      <c r="C270" s="46"/>
      <c r="D270" s="46"/>
      <c r="E270" s="39" t="s">
        <v>2039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2040</v>
      </c>
      <c r="D272" s="34"/>
      <c r="E272" s="31" t="s">
        <v>2041</v>
      </c>
      <c r="F272" s="34"/>
      <c r="G272" s="34"/>
      <c r="H272" s="34"/>
      <c r="I272" s="35">
        <f>SUMIFS(I273:I275,A273:A275,"P")</f>
        <v>0</v>
      </c>
      <c r="J272" s="36"/>
    </row>
    <row r="273">
      <c r="A273" s="37" t="s">
        <v>593</v>
      </c>
      <c r="B273" s="37">
        <v>85</v>
      </c>
      <c r="C273" s="38" t="s">
        <v>2042</v>
      </c>
      <c r="D273" s="37" t="s">
        <v>595</v>
      </c>
      <c r="E273" s="39" t="s">
        <v>2041</v>
      </c>
      <c r="F273" s="40" t="s">
        <v>624</v>
      </c>
      <c r="G273" s="41">
        <v>10</v>
      </c>
      <c r="H273" s="42">
        <v>0</v>
      </c>
      <c r="I273" s="43">
        <f>ROUND(G273*H273,P4)</f>
        <v>0</v>
      </c>
      <c r="J273" s="37"/>
      <c r="O273" s="44">
        <f>I273*0.21</f>
        <v>0</v>
      </c>
      <c r="P273">
        <v>3</v>
      </c>
    </row>
    <row r="274">
      <c r="A274" s="37" t="s">
        <v>598</v>
      </c>
      <c r="B274" s="45"/>
      <c r="C274" s="46"/>
      <c r="D274" s="46"/>
      <c r="E274" s="39" t="s">
        <v>2041</v>
      </c>
      <c r="F274" s="46"/>
      <c r="G274" s="46"/>
      <c r="H274" s="46"/>
      <c r="I274" s="46"/>
      <c r="J274" s="48"/>
    </row>
    <row r="275">
      <c r="A275" s="37" t="s">
        <v>601</v>
      </c>
      <c r="B275" s="50"/>
      <c r="C275" s="51"/>
      <c r="D275" s="51"/>
      <c r="E275" s="53" t="s">
        <v>595</v>
      </c>
      <c r="F275" s="51"/>
      <c r="G275" s="51"/>
      <c r="H275" s="51"/>
      <c r="I275" s="51"/>
      <c r="J275" s="52"/>
    </row>
  </sheetData>
  <sheetProtection sheet="1" objects="1" scenarios="1" spinCount="100000" saltValue="LcXoyGv/q+fS/MzFnbn2W+582taTapL4bs5NYjVs7DAEthIC2jGv0kX0gzxD19plwNJMmCeca+JNCUBVWg61wA==" hashValue="bFJpCfFuUvmK37BlT2vUeefMfFe6lUiNeK2Gw7oJuJbJ2iCRe/DsagV5Wv8p8zIZ8cJCB+3b6vjrIJzBNwaHw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2043</v>
      </c>
      <c r="I3" s="25">
        <f>SUMIFS(I12:I287,A12:A287,"SD")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579</v>
      </c>
      <c r="C8" s="21" t="s">
        <v>2043</v>
      </c>
      <c r="D8" s="22"/>
      <c r="E8" s="23" t="s">
        <v>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1028</v>
      </c>
      <c r="D12" s="34"/>
      <c r="E12" s="31" t="s">
        <v>1250</v>
      </c>
      <c r="F12" s="34"/>
      <c r="G12" s="34"/>
      <c r="H12" s="34"/>
      <c r="I12" s="35">
        <f>SUMIFS(I13:I212,A13:A212,"P")</f>
        <v>0</v>
      </c>
      <c r="J12" s="36"/>
    </row>
    <row r="13">
      <c r="A13" s="37" t="s">
        <v>593</v>
      </c>
      <c r="B13" s="37">
        <v>1</v>
      </c>
      <c r="C13" s="38" t="s">
        <v>1251</v>
      </c>
      <c r="D13" s="37" t="s">
        <v>595</v>
      </c>
      <c r="E13" s="39" t="s">
        <v>1252</v>
      </c>
      <c r="F13" s="40" t="s">
        <v>850</v>
      </c>
      <c r="G13" s="41">
        <v>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990</v>
      </c>
      <c r="F15" s="46"/>
      <c r="G15" s="46"/>
      <c r="H15" s="46"/>
      <c r="I15" s="46"/>
      <c r="J15" s="48"/>
    </row>
    <row r="16" ht="105">
      <c r="A16" s="37" t="s">
        <v>601</v>
      </c>
      <c r="B16" s="45"/>
      <c r="C16" s="46"/>
      <c r="D16" s="46"/>
      <c r="E16" s="39" t="s">
        <v>1159</v>
      </c>
      <c r="F16" s="46"/>
      <c r="G16" s="46"/>
      <c r="H16" s="46"/>
      <c r="I16" s="46"/>
      <c r="J16" s="48"/>
    </row>
    <row r="17" ht="30">
      <c r="A17" s="37" t="s">
        <v>593</v>
      </c>
      <c r="B17" s="37">
        <v>2</v>
      </c>
      <c r="C17" s="38" t="s">
        <v>1392</v>
      </c>
      <c r="D17" s="37" t="s">
        <v>595</v>
      </c>
      <c r="E17" s="39" t="s">
        <v>1393</v>
      </c>
      <c r="F17" s="40" t="s">
        <v>1003</v>
      </c>
      <c r="G17" s="41">
        <v>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990</v>
      </c>
      <c r="F19" s="46"/>
      <c r="G19" s="46"/>
      <c r="H19" s="46"/>
      <c r="I19" s="46"/>
      <c r="J19" s="48"/>
    </row>
    <row r="20" ht="90">
      <c r="A20" s="37" t="s">
        <v>601</v>
      </c>
      <c r="B20" s="45"/>
      <c r="C20" s="46"/>
      <c r="D20" s="46"/>
      <c r="E20" s="39" t="s">
        <v>1570</v>
      </c>
      <c r="F20" s="46"/>
      <c r="G20" s="46"/>
      <c r="H20" s="46"/>
      <c r="I20" s="46"/>
      <c r="J20" s="48"/>
    </row>
    <row r="21" ht="30">
      <c r="A21" s="37" t="s">
        <v>593</v>
      </c>
      <c r="B21" s="37">
        <v>3</v>
      </c>
      <c r="C21" s="38" t="s">
        <v>1041</v>
      </c>
      <c r="D21" s="37" t="s">
        <v>595</v>
      </c>
      <c r="E21" s="39" t="s">
        <v>1042</v>
      </c>
      <c r="F21" s="40" t="s">
        <v>850</v>
      </c>
      <c r="G21" s="41">
        <v>1</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990</v>
      </c>
      <c r="F23" s="46"/>
      <c r="G23" s="46"/>
      <c r="H23" s="46"/>
      <c r="I23" s="46"/>
      <c r="J23" s="48"/>
    </row>
    <row r="24" ht="60">
      <c r="A24" s="37" t="s">
        <v>601</v>
      </c>
      <c r="B24" s="45"/>
      <c r="C24" s="46"/>
      <c r="D24" s="46"/>
      <c r="E24" s="39" t="s">
        <v>1043</v>
      </c>
      <c r="F24" s="46"/>
      <c r="G24" s="46"/>
      <c r="H24" s="46"/>
      <c r="I24" s="46"/>
      <c r="J24" s="48"/>
    </row>
    <row r="25">
      <c r="A25" s="37" t="s">
        <v>593</v>
      </c>
      <c r="B25" s="37">
        <v>4</v>
      </c>
      <c r="C25" s="38" t="s">
        <v>1044</v>
      </c>
      <c r="D25" s="37" t="s">
        <v>595</v>
      </c>
      <c r="E25" s="39" t="s">
        <v>1045</v>
      </c>
      <c r="F25" s="40" t="s">
        <v>850</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990</v>
      </c>
      <c r="F27" s="46"/>
      <c r="G27" s="46"/>
      <c r="H27" s="46"/>
      <c r="I27" s="46"/>
      <c r="J27" s="48"/>
    </row>
    <row r="28" ht="60">
      <c r="A28" s="37" t="s">
        <v>601</v>
      </c>
      <c r="B28" s="45"/>
      <c r="C28" s="46"/>
      <c r="D28" s="46"/>
      <c r="E28" s="39" t="s">
        <v>1043</v>
      </c>
      <c r="F28" s="46"/>
      <c r="G28" s="46"/>
      <c r="H28" s="46"/>
      <c r="I28" s="46"/>
      <c r="J28" s="48"/>
    </row>
    <row r="29">
      <c r="A29" s="37" t="s">
        <v>593</v>
      </c>
      <c r="B29" s="37">
        <v>5</v>
      </c>
      <c r="C29" s="38" t="s">
        <v>1402</v>
      </c>
      <c r="D29" s="37" t="s">
        <v>595</v>
      </c>
      <c r="E29" s="39" t="s">
        <v>1403</v>
      </c>
      <c r="F29" s="40" t="s">
        <v>1003</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990</v>
      </c>
      <c r="F31" s="46"/>
      <c r="G31" s="46"/>
      <c r="H31" s="46"/>
      <c r="I31" s="46"/>
      <c r="J31" s="48"/>
    </row>
    <row r="32" ht="75">
      <c r="A32" s="37" t="s">
        <v>601</v>
      </c>
      <c r="B32" s="45"/>
      <c r="C32" s="46"/>
      <c r="D32" s="46"/>
      <c r="E32" s="39" t="s">
        <v>1524</v>
      </c>
      <c r="F32" s="46"/>
      <c r="G32" s="46"/>
      <c r="H32" s="46"/>
      <c r="I32" s="46"/>
      <c r="J32" s="48"/>
    </row>
    <row r="33">
      <c r="A33" s="37" t="s">
        <v>593</v>
      </c>
      <c r="B33" s="37">
        <v>6</v>
      </c>
      <c r="C33" s="38" t="s">
        <v>1525</v>
      </c>
      <c r="D33" s="37" t="s">
        <v>595</v>
      </c>
      <c r="E33" s="39" t="s">
        <v>1526</v>
      </c>
      <c r="F33" s="40" t="s">
        <v>1003</v>
      </c>
      <c r="G33" s="41">
        <v>383</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990</v>
      </c>
      <c r="F35" s="46"/>
      <c r="G35" s="46"/>
      <c r="H35" s="46"/>
      <c r="I35" s="46"/>
      <c r="J35" s="48"/>
    </row>
    <row r="36" ht="90">
      <c r="A36" s="37" t="s">
        <v>601</v>
      </c>
      <c r="B36" s="45"/>
      <c r="C36" s="46"/>
      <c r="D36" s="46"/>
      <c r="E36" s="39" t="s">
        <v>2045</v>
      </c>
      <c r="F36" s="46"/>
      <c r="G36" s="46"/>
      <c r="H36" s="46"/>
      <c r="I36" s="46"/>
      <c r="J36" s="48"/>
    </row>
    <row r="37" ht="30">
      <c r="A37" s="37" t="s">
        <v>593</v>
      </c>
      <c r="B37" s="37">
        <v>7</v>
      </c>
      <c r="C37" s="38" t="s">
        <v>1409</v>
      </c>
      <c r="D37" s="37" t="s">
        <v>595</v>
      </c>
      <c r="E37" s="39" t="s">
        <v>1410</v>
      </c>
      <c r="F37" s="40" t="s">
        <v>850</v>
      </c>
      <c r="G37" s="41">
        <v>10</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990</v>
      </c>
      <c r="F39" s="46"/>
      <c r="G39" s="46"/>
      <c r="H39" s="46"/>
      <c r="I39" s="46"/>
      <c r="J39" s="48"/>
    </row>
    <row r="40" ht="45">
      <c r="A40" s="37" t="s">
        <v>601</v>
      </c>
      <c r="B40" s="45"/>
      <c r="C40" s="46"/>
      <c r="D40" s="46"/>
      <c r="E40" s="39" t="s">
        <v>1180</v>
      </c>
      <c r="F40" s="46"/>
      <c r="G40" s="46"/>
      <c r="H40" s="46"/>
      <c r="I40" s="46"/>
      <c r="J40" s="48"/>
    </row>
    <row r="41">
      <c r="A41" s="37" t="s">
        <v>593</v>
      </c>
      <c r="B41" s="37">
        <v>8</v>
      </c>
      <c r="C41" s="38" t="s">
        <v>1057</v>
      </c>
      <c r="D41" s="37" t="s">
        <v>595</v>
      </c>
      <c r="E41" s="39" t="s">
        <v>1058</v>
      </c>
      <c r="F41" s="40" t="s">
        <v>1003</v>
      </c>
      <c r="G41" s="41">
        <v>316</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990</v>
      </c>
      <c r="F43" s="46"/>
      <c r="G43" s="46"/>
      <c r="H43" s="46"/>
      <c r="I43" s="46"/>
      <c r="J43" s="48"/>
    </row>
    <row r="44" ht="60">
      <c r="A44" s="37" t="s">
        <v>601</v>
      </c>
      <c r="B44" s="45"/>
      <c r="C44" s="46"/>
      <c r="D44" s="46"/>
      <c r="E44" s="39" t="s">
        <v>2046</v>
      </c>
      <c r="F44" s="46"/>
      <c r="G44" s="46"/>
      <c r="H44" s="46"/>
      <c r="I44" s="46"/>
      <c r="J44" s="48"/>
    </row>
    <row r="45">
      <c r="A45" s="37" t="s">
        <v>593</v>
      </c>
      <c r="B45" s="37">
        <v>9</v>
      </c>
      <c r="C45" s="38" t="s">
        <v>1259</v>
      </c>
      <c r="D45" s="37" t="s">
        <v>595</v>
      </c>
      <c r="E45" s="39" t="s">
        <v>1260</v>
      </c>
      <c r="F45" s="40" t="s">
        <v>850</v>
      </c>
      <c r="G45" s="41">
        <v>16</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990</v>
      </c>
      <c r="F47" s="46"/>
      <c r="G47" s="46"/>
      <c r="H47" s="46"/>
      <c r="I47" s="46"/>
      <c r="J47" s="48"/>
    </row>
    <row r="48" ht="30">
      <c r="A48" s="37" t="s">
        <v>601</v>
      </c>
      <c r="B48" s="45"/>
      <c r="C48" s="46"/>
      <c r="D48" s="46"/>
      <c r="E48" s="39" t="s">
        <v>1261</v>
      </c>
      <c r="F48" s="46"/>
      <c r="G48" s="46"/>
      <c r="H48" s="46"/>
      <c r="I48" s="46"/>
      <c r="J48" s="48"/>
    </row>
    <row r="49">
      <c r="A49" s="37" t="s">
        <v>593</v>
      </c>
      <c r="B49" s="37">
        <v>10</v>
      </c>
      <c r="C49" s="38" t="s">
        <v>1189</v>
      </c>
      <c r="D49" s="37" t="s">
        <v>595</v>
      </c>
      <c r="E49" s="39" t="s">
        <v>1190</v>
      </c>
      <c r="F49" s="40" t="s">
        <v>850</v>
      </c>
      <c r="G49" s="41">
        <v>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990</v>
      </c>
      <c r="F51" s="46"/>
      <c r="G51" s="46"/>
      <c r="H51" s="46"/>
      <c r="I51" s="46"/>
      <c r="J51" s="48"/>
    </row>
    <row r="52" ht="120">
      <c r="A52" s="37" t="s">
        <v>601</v>
      </c>
      <c r="B52" s="45"/>
      <c r="C52" s="46"/>
      <c r="D52" s="46"/>
      <c r="E52" s="39" t="s">
        <v>1262</v>
      </c>
      <c r="F52" s="46"/>
      <c r="G52" s="46"/>
      <c r="H52" s="46"/>
      <c r="I52" s="46"/>
      <c r="J52" s="48"/>
    </row>
    <row r="53">
      <c r="A53" s="37" t="s">
        <v>593</v>
      </c>
      <c r="B53" s="37">
        <v>11</v>
      </c>
      <c r="C53" s="38" t="s">
        <v>1263</v>
      </c>
      <c r="D53" s="37" t="s">
        <v>595</v>
      </c>
      <c r="E53" s="39" t="s">
        <v>1264</v>
      </c>
      <c r="F53" s="40" t="s">
        <v>850</v>
      </c>
      <c r="G53" s="41">
        <v>4</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990</v>
      </c>
      <c r="F55" s="46"/>
      <c r="G55" s="46"/>
      <c r="H55" s="46"/>
      <c r="I55" s="46"/>
      <c r="J55" s="48"/>
    </row>
    <row r="56" ht="120">
      <c r="A56" s="37" t="s">
        <v>601</v>
      </c>
      <c r="B56" s="45"/>
      <c r="C56" s="46"/>
      <c r="D56" s="46"/>
      <c r="E56" s="39" t="s">
        <v>1262</v>
      </c>
      <c r="F56" s="46"/>
      <c r="G56" s="46"/>
      <c r="H56" s="46"/>
      <c r="I56" s="46"/>
      <c r="J56" s="48"/>
    </row>
    <row r="57" ht="30">
      <c r="A57" s="37" t="s">
        <v>593</v>
      </c>
      <c r="B57" s="37">
        <v>12</v>
      </c>
      <c r="C57" s="38" t="s">
        <v>1063</v>
      </c>
      <c r="D57" s="37" t="s">
        <v>595</v>
      </c>
      <c r="E57" s="39" t="s">
        <v>1064</v>
      </c>
      <c r="F57" s="40" t="s">
        <v>850</v>
      </c>
      <c r="G57" s="41">
        <v>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990</v>
      </c>
      <c r="F59" s="46"/>
      <c r="G59" s="46"/>
      <c r="H59" s="46"/>
      <c r="I59" s="46"/>
      <c r="J59" s="48"/>
    </row>
    <row r="60" ht="135">
      <c r="A60" s="37" t="s">
        <v>601</v>
      </c>
      <c r="B60" s="45"/>
      <c r="C60" s="46"/>
      <c r="D60" s="46"/>
      <c r="E60" s="39" t="s">
        <v>1065</v>
      </c>
      <c r="F60" s="46"/>
      <c r="G60" s="46"/>
      <c r="H60" s="46"/>
      <c r="I60" s="46"/>
      <c r="J60" s="48"/>
    </row>
    <row r="61">
      <c r="A61" s="37" t="s">
        <v>593</v>
      </c>
      <c r="B61" s="37">
        <v>13</v>
      </c>
      <c r="C61" s="38" t="s">
        <v>1066</v>
      </c>
      <c r="D61" s="37" t="s">
        <v>595</v>
      </c>
      <c r="E61" s="39" t="s">
        <v>1067</v>
      </c>
      <c r="F61" s="40" t="s">
        <v>624</v>
      </c>
      <c r="G61" s="41">
        <v>112</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990</v>
      </c>
      <c r="F63" s="46"/>
      <c r="G63" s="46"/>
      <c r="H63" s="46"/>
      <c r="I63" s="46"/>
      <c r="J63" s="48"/>
    </row>
    <row r="64" ht="75">
      <c r="A64" s="37" t="s">
        <v>601</v>
      </c>
      <c r="B64" s="45"/>
      <c r="C64" s="46"/>
      <c r="D64" s="46"/>
      <c r="E64" s="39" t="s">
        <v>1271</v>
      </c>
      <c r="F64" s="46"/>
      <c r="G64" s="46"/>
      <c r="H64" s="46"/>
      <c r="I64" s="46"/>
      <c r="J64" s="48"/>
    </row>
    <row r="65">
      <c r="A65" s="37" t="s">
        <v>593</v>
      </c>
      <c r="B65" s="37">
        <v>14</v>
      </c>
      <c r="C65" s="38" t="s">
        <v>1278</v>
      </c>
      <c r="D65" s="37" t="s">
        <v>595</v>
      </c>
      <c r="E65" s="39" t="s">
        <v>1279</v>
      </c>
      <c r="F65" s="40" t="s">
        <v>850</v>
      </c>
      <c r="G65" s="41">
        <v>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990</v>
      </c>
      <c r="F67" s="46"/>
      <c r="G67" s="46"/>
      <c r="H67" s="46"/>
      <c r="I67" s="46"/>
      <c r="J67" s="48"/>
    </row>
    <row r="68" ht="225">
      <c r="A68" s="37" t="s">
        <v>601</v>
      </c>
      <c r="B68" s="45"/>
      <c r="C68" s="46"/>
      <c r="D68" s="46"/>
      <c r="E68" s="39" t="s">
        <v>1528</v>
      </c>
      <c r="F68" s="46"/>
      <c r="G68" s="46"/>
      <c r="H68" s="46"/>
      <c r="I68" s="46"/>
      <c r="J68" s="48"/>
    </row>
    <row r="69">
      <c r="A69" s="37" t="s">
        <v>593</v>
      </c>
      <c r="B69" s="37">
        <v>15</v>
      </c>
      <c r="C69" s="38" t="s">
        <v>1281</v>
      </c>
      <c r="D69" s="37" t="s">
        <v>595</v>
      </c>
      <c r="E69" s="39" t="s">
        <v>1282</v>
      </c>
      <c r="F69" s="40" t="s">
        <v>850</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990</v>
      </c>
      <c r="F71" s="46"/>
      <c r="G71" s="46"/>
      <c r="H71" s="46"/>
      <c r="I71" s="46"/>
      <c r="J71" s="48"/>
    </row>
    <row r="72" ht="165">
      <c r="A72" s="37" t="s">
        <v>601</v>
      </c>
      <c r="B72" s="45"/>
      <c r="C72" s="46"/>
      <c r="D72" s="46"/>
      <c r="E72" s="39" t="s">
        <v>1529</v>
      </c>
      <c r="F72" s="46"/>
      <c r="G72" s="46"/>
      <c r="H72" s="46"/>
      <c r="I72" s="46"/>
      <c r="J72" s="48"/>
    </row>
    <row r="73">
      <c r="A73" s="37" t="s">
        <v>593</v>
      </c>
      <c r="B73" s="37">
        <v>16</v>
      </c>
      <c r="C73" s="38" t="s">
        <v>1284</v>
      </c>
      <c r="D73" s="37" t="s">
        <v>595</v>
      </c>
      <c r="E73" s="39" t="s">
        <v>1285</v>
      </c>
      <c r="F73" s="40" t="s">
        <v>850</v>
      </c>
      <c r="G73" s="41">
        <v>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990</v>
      </c>
      <c r="F75" s="46"/>
      <c r="G75" s="46"/>
      <c r="H75" s="46"/>
      <c r="I75" s="46"/>
      <c r="J75" s="48"/>
    </row>
    <row r="76" ht="135">
      <c r="A76" s="37" t="s">
        <v>601</v>
      </c>
      <c r="B76" s="45"/>
      <c r="C76" s="46"/>
      <c r="D76" s="46"/>
      <c r="E76" s="39" t="s">
        <v>1201</v>
      </c>
      <c r="F76" s="46"/>
      <c r="G76" s="46"/>
      <c r="H76" s="46"/>
      <c r="I76" s="46"/>
      <c r="J76" s="48"/>
    </row>
    <row r="77">
      <c r="A77" s="37" t="s">
        <v>593</v>
      </c>
      <c r="B77" s="37">
        <v>17</v>
      </c>
      <c r="C77" s="38" t="s">
        <v>1286</v>
      </c>
      <c r="D77" s="37" t="s">
        <v>595</v>
      </c>
      <c r="E77" s="39" t="s">
        <v>1287</v>
      </c>
      <c r="F77" s="40" t="s">
        <v>850</v>
      </c>
      <c r="G77" s="41">
        <v>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105">
      <c r="A80" s="37" t="s">
        <v>601</v>
      </c>
      <c r="B80" s="45"/>
      <c r="C80" s="46"/>
      <c r="D80" s="46"/>
      <c r="E80" s="39" t="s">
        <v>1081</v>
      </c>
      <c r="F80" s="46"/>
      <c r="G80" s="46"/>
      <c r="H80" s="46"/>
      <c r="I80" s="46"/>
      <c r="J80" s="48"/>
    </row>
    <row r="81">
      <c r="A81" s="37" t="s">
        <v>593</v>
      </c>
      <c r="B81" s="37">
        <v>18</v>
      </c>
      <c r="C81" s="38" t="s">
        <v>1288</v>
      </c>
      <c r="D81" s="37" t="s">
        <v>595</v>
      </c>
      <c r="E81" s="39" t="s">
        <v>1289</v>
      </c>
      <c r="F81" s="40" t="s">
        <v>850</v>
      </c>
      <c r="G81" s="41">
        <v>48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135">
      <c r="A84" s="37" t="s">
        <v>601</v>
      </c>
      <c r="B84" s="45"/>
      <c r="C84" s="46"/>
      <c r="D84" s="46"/>
      <c r="E84" s="39" t="s">
        <v>1201</v>
      </c>
      <c r="F84" s="46"/>
      <c r="G84" s="46"/>
      <c r="H84" s="46"/>
      <c r="I84" s="46"/>
      <c r="J84" s="48"/>
    </row>
    <row r="85">
      <c r="A85" s="37" t="s">
        <v>593</v>
      </c>
      <c r="B85" s="37">
        <v>19</v>
      </c>
      <c r="C85" s="38" t="s">
        <v>1291</v>
      </c>
      <c r="D85" s="37" t="s">
        <v>595</v>
      </c>
      <c r="E85" s="39" t="s">
        <v>1292</v>
      </c>
      <c r="F85" s="40" t="s">
        <v>850</v>
      </c>
      <c r="G85" s="41">
        <v>48</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05">
      <c r="A88" s="37" t="s">
        <v>601</v>
      </c>
      <c r="B88" s="45"/>
      <c r="C88" s="46"/>
      <c r="D88" s="46"/>
      <c r="E88" s="39" t="s">
        <v>1081</v>
      </c>
      <c r="F88" s="46"/>
      <c r="G88" s="46"/>
      <c r="H88" s="46"/>
      <c r="I88" s="46"/>
      <c r="J88" s="48"/>
    </row>
    <row r="89">
      <c r="A89" s="37" t="s">
        <v>593</v>
      </c>
      <c r="B89" s="37">
        <v>20</v>
      </c>
      <c r="C89" s="38" t="s">
        <v>1293</v>
      </c>
      <c r="D89" s="37" t="s">
        <v>595</v>
      </c>
      <c r="E89" s="39" t="s">
        <v>1294</v>
      </c>
      <c r="F89" s="40" t="s">
        <v>850</v>
      </c>
      <c r="G89" s="41">
        <v>36</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210">
      <c r="A92" s="37" t="s">
        <v>601</v>
      </c>
      <c r="B92" s="45"/>
      <c r="C92" s="46"/>
      <c r="D92" s="46"/>
      <c r="E92" s="39" t="s">
        <v>1573</v>
      </c>
      <c r="F92" s="46"/>
      <c r="G92" s="46"/>
      <c r="H92" s="46"/>
      <c r="I92" s="46"/>
      <c r="J92" s="48"/>
    </row>
    <row r="93">
      <c r="A93" s="37" t="s">
        <v>593</v>
      </c>
      <c r="B93" s="37">
        <v>21</v>
      </c>
      <c r="C93" s="38" t="s">
        <v>1414</v>
      </c>
      <c r="D93" s="37" t="s">
        <v>595</v>
      </c>
      <c r="E93" s="39" t="s">
        <v>1415</v>
      </c>
      <c r="F93" s="40" t="s">
        <v>663</v>
      </c>
      <c r="G93" s="41">
        <v>0.024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1416</v>
      </c>
      <c r="F95" s="46"/>
      <c r="G95" s="46"/>
      <c r="H95" s="46"/>
      <c r="I95" s="46"/>
      <c r="J95" s="48"/>
    </row>
    <row r="96" ht="135">
      <c r="A96" s="37" t="s">
        <v>601</v>
      </c>
      <c r="B96" s="45"/>
      <c r="C96" s="46"/>
      <c r="D96" s="46"/>
      <c r="E96" s="39" t="s">
        <v>1574</v>
      </c>
      <c r="F96" s="46"/>
      <c r="G96" s="46"/>
      <c r="H96" s="46"/>
      <c r="I96" s="46"/>
      <c r="J96" s="48"/>
    </row>
    <row r="97">
      <c r="A97" s="37" t="s">
        <v>593</v>
      </c>
      <c r="B97" s="37">
        <v>22</v>
      </c>
      <c r="C97" s="38" t="s">
        <v>1418</v>
      </c>
      <c r="D97" s="37" t="s">
        <v>595</v>
      </c>
      <c r="E97" s="39" t="s">
        <v>1419</v>
      </c>
      <c r="F97" s="40" t="s">
        <v>663</v>
      </c>
      <c r="G97" s="41">
        <v>0.024</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50">
      <c r="A100" s="37" t="s">
        <v>601</v>
      </c>
      <c r="B100" s="45"/>
      <c r="C100" s="46"/>
      <c r="D100" s="46"/>
      <c r="E100" s="39" t="s">
        <v>1575</v>
      </c>
      <c r="F100" s="46"/>
      <c r="G100" s="46"/>
      <c r="H100" s="46"/>
      <c r="I100" s="46"/>
      <c r="J100" s="48"/>
    </row>
    <row r="101">
      <c r="A101" s="37" t="s">
        <v>593</v>
      </c>
      <c r="B101" s="37">
        <v>23</v>
      </c>
      <c r="C101" s="38" t="s">
        <v>1428</v>
      </c>
      <c r="D101" s="37" t="s">
        <v>595</v>
      </c>
      <c r="E101" s="39" t="s">
        <v>1429</v>
      </c>
      <c r="F101" s="40" t="s">
        <v>850</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1430</v>
      </c>
      <c r="F103" s="46"/>
      <c r="G103" s="46"/>
      <c r="H103" s="46"/>
      <c r="I103" s="46"/>
      <c r="J103" s="48"/>
    </row>
    <row r="104" ht="150">
      <c r="A104" s="37" t="s">
        <v>601</v>
      </c>
      <c r="B104" s="45"/>
      <c r="C104" s="46"/>
      <c r="D104" s="46"/>
      <c r="E104" s="39" t="s">
        <v>1431</v>
      </c>
      <c r="F104" s="46"/>
      <c r="G104" s="46"/>
      <c r="H104" s="46"/>
      <c r="I104" s="46"/>
      <c r="J104" s="48"/>
    </row>
    <row r="105">
      <c r="A105" s="37" t="s">
        <v>593</v>
      </c>
      <c r="B105" s="37">
        <v>24</v>
      </c>
      <c r="C105" s="38" t="s">
        <v>1432</v>
      </c>
      <c r="D105" s="37" t="s">
        <v>595</v>
      </c>
      <c r="E105" s="39" t="s">
        <v>1433</v>
      </c>
      <c r="F105" s="40" t="s">
        <v>850</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1430</v>
      </c>
      <c r="F107" s="46"/>
      <c r="G107" s="46"/>
      <c r="H107" s="46"/>
      <c r="I107" s="46"/>
      <c r="J107" s="48"/>
    </row>
    <row r="108" ht="180">
      <c r="A108" s="37" t="s">
        <v>601</v>
      </c>
      <c r="B108" s="45"/>
      <c r="C108" s="46"/>
      <c r="D108" s="46"/>
      <c r="E108" s="39" t="s">
        <v>1434</v>
      </c>
      <c r="F108" s="46"/>
      <c r="G108" s="46"/>
      <c r="H108" s="46"/>
      <c r="I108" s="46"/>
      <c r="J108" s="48"/>
    </row>
    <row r="109">
      <c r="A109" s="37" t="s">
        <v>593</v>
      </c>
      <c r="B109" s="37">
        <v>25</v>
      </c>
      <c r="C109" s="38" t="s">
        <v>1533</v>
      </c>
      <c r="D109" s="37" t="s">
        <v>595</v>
      </c>
      <c r="E109" s="39" t="s">
        <v>1534</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45">
      <c r="A112" s="37" t="s">
        <v>601</v>
      </c>
      <c r="B112" s="45"/>
      <c r="C112" s="46"/>
      <c r="D112" s="46"/>
      <c r="E112" s="39" t="s">
        <v>1576</v>
      </c>
      <c r="F112" s="46"/>
      <c r="G112" s="46"/>
      <c r="H112" s="46"/>
      <c r="I112" s="46"/>
      <c r="J112" s="48"/>
    </row>
    <row r="113">
      <c r="A113" s="37" t="s">
        <v>593</v>
      </c>
      <c r="B113" s="37">
        <v>26</v>
      </c>
      <c r="C113" s="38" t="s">
        <v>1536</v>
      </c>
      <c r="D113" s="37" t="s">
        <v>595</v>
      </c>
      <c r="E113" s="39" t="s">
        <v>1537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45">
      <c r="A116" s="37" t="s">
        <v>601</v>
      </c>
      <c r="B116" s="45"/>
      <c r="C116" s="46"/>
      <c r="D116" s="46"/>
      <c r="E116" s="39" t="s">
        <v>1577</v>
      </c>
      <c r="F116" s="46"/>
      <c r="G116" s="46"/>
      <c r="H116" s="46"/>
      <c r="I116" s="46"/>
      <c r="J116" s="48"/>
    </row>
    <row r="117">
      <c r="A117" s="37" t="s">
        <v>593</v>
      </c>
      <c r="B117" s="37">
        <v>27</v>
      </c>
      <c r="C117" s="38" t="s">
        <v>1438</v>
      </c>
      <c r="D117" s="37" t="s">
        <v>595</v>
      </c>
      <c r="E117" s="39" t="s">
        <v>1439</v>
      </c>
      <c r="F117" s="40" t="s">
        <v>850</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75">
      <c r="A120" s="37" t="s">
        <v>601</v>
      </c>
      <c r="B120" s="45"/>
      <c r="C120" s="46"/>
      <c r="D120" s="46"/>
      <c r="E120" s="39" t="s">
        <v>1216</v>
      </c>
      <c r="F120" s="46"/>
      <c r="G120" s="46"/>
      <c r="H120" s="46"/>
      <c r="I120" s="46"/>
      <c r="J120" s="48"/>
    </row>
    <row r="121">
      <c r="A121" s="37" t="s">
        <v>593</v>
      </c>
      <c r="B121" s="37">
        <v>28</v>
      </c>
      <c r="C121" s="38" t="s">
        <v>1296</v>
      </c>
      <c r="D121" s="37" t="s">
        <v>595</v>
      </c>
      <c r="E121" s="39" t="s">
        <v>1297</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75">
      <c r="A124" s="37" t="s">
        <v>601</v>
      </c>
      <c r="B124" s="45"/>
      <c r="C124" s="46"/>
      <c r="D124" s="46"/>
      <c r="E124" s="39" t="s">
        <v>1216</v>
      </c>
      <c r="F124" s="46"/>
      <c r="G124" s="46"/>
      <c r="H124" s="46"/>
      <c r="I124" s="46"/>
      <c r="J124" s="48"/>
    </row>
    <row r="125">
      <c r="A125" s="37" t="s">
        <v>593</v>
      </c>
      <c r="B125" s="37">
        <v>29</v>
      </c>
      <c r="C125" s="38" t="s">
        <v>1298</v>
      </c>
      <c r="D125" s="37" t="s">
        <v>595</v>
      </c>
      <c r="E125" s="39" t="s">
        <v>1299</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05">
      <c r="A128" s="37" t="s">
        <v>601</v>
      </c>
      <c r="B128" s="45"/>
      <c r="C128" s="46"/>
      <c r="D128" s="46"/>
      <c r="E128" s="39" t="s">
        <v>1237</v>
      </c>
      <c r="F128" s="46"/>
      <c r="G128" s="46"/>
      <c r="H128" s="46"/>
      <c r="I128" s="46"/>
      <c r="J128" s="48"/>
    </row>
    <row r="129">
      <c r="A129" s="37" t="s">
        <v>593</v>
      </c>
      <c r="B129" s="37">
        <v>30</v>
      </c>
      <c r="C129" s="38" t="s">
        <v>1440</v>
      </c>
      <c r="D129" s="37" t="s">
        <v>595</v>
      </c>
      <c r="E129" s="39" t="s">
        <v>1441</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05">
      <c r="A132" s="37" t="s">
        <v>601</v>
      </c>
      <c r="B132" s="45"/>
      <c r="C132" s="46"/>
      <c r="D132" s="46"/>
      <c r="E132" s="39" t="s">
        <v>1237</v>
      </c>
      <c r="F132" s="46"/>
      <c r="G132" s="46"/>
      <c r="H132" s="46"/>
      <c r="I132" s="46"/>
      <c r="J132" s="48"/>
    </row>
    <row r="133">
      <c r="A133" s="37" t="s">
        <v>593</v>
      </c>
      <c r="B133" s="37">
        <v>31</v>
      </c>
      <c r="C133" s="38" t="s">
        <v>1300</v>
      </c>
      <c r="D133" s="37" t="s">
        <v>595</v>
      </c>
      <c r="E133" s="39" t="s">
        <v>1301</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1212</v>
      </c>
      <c r="F136" s="46"/>
      <c r="G136" s="46"/>
      <c r="H136" s="46"/>
      <c r="I136" s="46"/>
      <c r="J136" s="48"/>
    </row>
    <row r="137">
      <c r="A137" s="37" t="s">
        <v>593</v>
      </c>
      <c r="B137" s="37">
        <v>32</v>
      </c>
      <c r="C137" s="38" t="s">
        <v>1302</v>
      </c>
      <c r="D137" s="37" t="s">
        <v>595</v>
      </c>
      <c r="E137" s="39" t="s">
        <v>1303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50">
      <c r="A140" s="37" t="s">
        <v>601</v>
      </c>
      <c r="B140" s="45"/>
      <c r="C140" s="46"/>
      <c r="D140" s="46"/>
      <c r="E140" s="39" t="s">
        <v>1304</v>
      </c>
      <c r="F140" s="46"/>
      <c r="G140" s="46"/>
      <c r="H140" s="46"/>
      <c r="I140" s="46"/>
      <c r="J140" s="48"/>
    </row>
    <row r="141">
      <c r="A141" s="37" t="s">
        <v>593</v>
      </c>
      <c r="B141" s="37">
        <v>33</v>
      </c>
      <c r="C141" s="38" t="s">
        <v>1442</v>
      </c>
      <c r="D141" s="37" t="s">
        <v>595</v>
      </c>
      <c r="E141" s="39" t="s">
        <v>1490</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75">
      <c r="A144" s="37" t="s">
        <v>601</v>
      </c>
      <c r="B144" s="45"/>
      <c r="C144" s="46"/>
      <c r="D144" s="46"/>
      <c r="E144" s="39" t="s">
        <v>1216</v>
      </c>
      <c r="F144" s="46"/>
      <c r="G144" s="46"/>
      <c r="H144" s="46"/>
      <c r="I144" s="46"/>
      <c r="J144" s="48"/>
    </row>
    <row r="145">
      <c r="A145" s="37" t="s">
        <v>593</v>
      </c>
      <c r="B145" s="37">
        <v>34</v>
      </c>
      <c r="C145" s="38" t="s">
        <v>1444</v>
      </c>
      <c r="D145" s="37" t="s">
        <v>595</v>
      </c>
      <c r="E145" s="39" t="s">
        <v>1539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90">
      <c r="A148" s="37" t="s">
        <v>601</v>
      </c>
      <c r="B148" s="45"/>
      <c r="C148" s="46"/>
      <c r="D148" s="46"/>
      <c r="E148" s="39" t="s">
        <v>1540</v>
      </c>
      <c r="F148" s="46"/>
      <c r="G148" s="46"/>
      <c r="H148" s="46"/>
      <c r="I148" s="46"/>
      <c r="J148" s="48"/>
    </row>
    <row r="149">
      <c r="A149" s="37" t="s">
        <v>593</v>
      </c>
      <c r="B149" s="37">
        <v>35</v>
      </c>
      <c r="C149" s="38" t="s">
        <v>1305</v>
      </c>
      <c r="D149" s="37" t="s">
        <v>595</v>
      </c>
      <c r="E149" s="39" t="s">
        <v>1306</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1307</v>
      </c>
      <c r="F151" s="46"/>
      <c r="G151" s="46"/>
      <c r="H151" s="46"/>
      <c r="I151" s="46"/>
      <c r="J151" s="48"/>
    </row>
    <row r="152" ht="135">
      <c r="A152" s="37" t="s">
        <v>601</v>
      </c>
      <c r="B152" s="45"/>
      <c r="C152" s="46"/>
      <c r="D152" s="46"/>
      <c r="E152" s="39" t="s">
        <v>1212</v>
      </c>
      <c r="F152" s="46"/>
      <c r="G152" s="46"/>
      <c r="H152" s="46"/>
      <c r="I152" s="46"/>
      <c r="J152" s="48"/>
    </row>
    <row r="153">
      <c r="A153" s="37" t="s">
        <v>593</v>
      </c>
      <c r="B153" s="37">
        <v>36</v>
      </c>
      <c r="C153" s="38" t="s">
        <v>1308</v>
      </c>
      <c r="D153" s="37" t="s">
        <v>595</v>
      </c>
      <c r="E153" s="39" t="s">
        <v>1309</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1310</v>
      </c>
      <c r="F156" s="46"/>
      <c r="G156" s="46"/>
      <c r="H156" s="46"/>
      <c r="I156" s="46"/>
      <c r="J156" s="48"/>
    </row>
    <row r="157">
      <c r="A157" s="37" t="s">
        <v>593</v>
      </c>
      <c r="B157" s="37">
        <v>37</v>
      </c>
      <c r="C157" s="38" t="s">
        <v>1449</v>
      </c>
      <c r="D157" s="37" t="s">
        <v>595</v>
      </c>
      <c r="E157" s="39" t="s">
        <v>1450</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75">
      <c r="A160" s="37" t="s">
        <v>601</v>
      </c>
      <c r="B160" s="45"/>
      <c r="C160" s="46"/>
      <c r="D160" s="46"/>
      <c r="E160" s="39" t="s">
        <v>1216</v>
      </c>
      <c r="F160" s="46"/>
      <c r="G160" s="46"/>
      <c r="H160" s="46"/>
      <c r="I160" s="46"/>
      <c r="J160" s="48"/>
    </row>
    <row r="161">
      <c r="A161" s="37" t="s">
        <v>593</v>
      </c>
      <c r="B161" s="37">
        <v>38</v>
      </c>
      <c r="C161" s="38" t="s">
        <v>1451</v>
      </c>
      <c r="D161" s="37" t="s">
        <v>595</v>
      </c>
      <c r="E161" s="39" t="s">
        <v>1452</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05">
      <c r="A164" s="37" t="s">
        <v>601</v>
      </c>
      <c r="B164" s="45"/>
      <c r="C164" s="46"/>
      <c r="D164" s="46"/>
      <c r="E164" s="39" t="s">
        <v>1237</v>
      </c>
      <c r="F164" s="46"/>
      <c r="G164" s="46"/>
      <c r="H164" s="46"/>
      <c r="I164" s="46"/>
      <c r="J164" s="48"/>
    </row>
    <row r="165">
      <c r="A165" s="37" t="s">
        <v>593</v>
      </c>
      <c r="B165" s="37">
        <v>39</v>
      </c>
      <c r="C165" s="38" t="s">
        <v>1453</v>
      </c>
      <c r="D165" s="37" t="s">
        <v>595</v>
      </c>
      <c r="E165" s="39" t="s">
        <v>1454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75">
      <c r="A168" s="37" t="s">
        <v>601</v>
      </c>
      <c r="B168" s="45"/>
      <c r="C168" s="46"/>
      <c r="D168" s="46"/>
      <c r="E168" s="39" t="s">
        <v>1216</v>
      </c>
      <c r="F168" s="46"/>
      <c r="G168" s="46"/>
      <c r="H168" s="46"/>
      <c r="I168" s="46"/>
      <c r="J168" s="48"/>
    </row>
    <row r="169">
      <c r="A169" s="37" t="s">
        <v>593</v>
      </c>
      <c r="B169" s="37">
        <v>40</v>
      </c>
      <c r="C169" s="38" t="s">
        <v>1455</v>
      </c>
      <c r="D169" s="37" t="s">
        <v>595</v>
      </c>
      <c r="E169" s="39" t="s">
        <v>1456</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05">
      <c r="A172" s="37" t="s">
        <v>601</v>
      </c>
      <c r="B172" s="45"/>
      <c r="C172" s="46"/>
      <c r="D172" s="46"/>
      <c r="E172" s="39" t="s">
        <v>1237</v>
      </c>
      <c r="F172" s="46"/>
      <c r="G172" s="46"/>
      <c r="H172" s="46"/>
      <c r="I172" s="46"/>
      <c r="J172" s="48"/>
    </row>
    <row r="173" ht="30">
      <c r="A173" s="37" t="s">
        <v>593</v>
      </c>
      <c r="B173" s="37">
        <v>41</v>
      </c>
      <c r="C173" s="38" t="s">
        <v>1578</v>
      </c>
      <c r="D173" s="37" t="s">
        <v>595</v>
      </c>
      <c r="E173" s="39" t="s">
        <v>1579</v>
      </c>
      <c r="F173" s="40" t="s">
        <v>850</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90">
      <c r="A176" s="37" t="s">
        <v>601</v>
      </c>
      <c r="B176" s="45"/>
      <c r="C176" s="46"/>
      <c r="D176" s="46"/>
      <c r="E176" s="39" t="s">
        <v>1580</v>
      </c>
      <c r="F176" s="46"/>
      <c r="G176" s="46"/>
      <c r="H176" s="46"/>
      <c r="I176" s="46"/>
      <c r="J176" s="48"/>
    </row>
    <row r="177">
      <c r="A177" s="37" t="s">
        <v>593</v>
      </c>
      <c r="B177" s="37">
        <v>42</v>
      </c>
      <c r="C177" s="38" t="s">
        <v>1542</v>
      </c>
      <c r="D177" s="37" t="s">
        <v>595</v>
      </c>
      <c r="E177" s="39" t="s">
        <v>1543</v>
      </c>
      <c r="F177" s="40" t="s">
        <v>850</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05">
      <c r="A180" s="37" t="s">
        <v>601</v>
      </c>
      <c r="B180" s="45"/>
      <c r="C180" s="46"/>
      <c r="D180" s="46"/>
      <c r="E180" s="39" t="s">
        <v>1237</v>
      </c>
      <c r="F180" s="46"/>
      <c r="G180" s="46"/>
      <c r="H180" s="46"/>
      <c r="I180" s="46"/>
      <c r="J180" s="48"/>
    </row>
    <row r="181">
      <c r="A181" s="37" t="s">
        <v>593</v>
      </c>
      <c r="B181" s="37">
        <v>43</v>
      </c>
      <c r="C181" s="38" t="s">
        <v>1581</v>
      </c>
      <c r="D181" s="37" t="s">
        <v>595</v>
      </c>
      <c r="E181" s="39" t="s">
        <v>1582</v>
      </c>
      <c r="F181" s="40" t="s">
        <v>850</v>
      </c>
      <c r="G181" s="41">
        <v>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75">
      <c r="A184" s="37" t="s">
        <v>601</v>
      </c>
      <c r="B184" s="45"/>
      <c r="C184" s="46"/>
      <c r="D184" s="46"/>
      <c r="E184" s="39" t="s">
        <v>1216</v>
      </c>
      <c r="F184" s="46"/>
      <c r="G184" s="46"/>
      <c r="H184" s="46"/>
      <c r="I184" s="46"/>
      <c r="J184" s="48"/>
    </row>
    <row r="185">
      <c r="A185" s="37" t="s">
        <v>593</v>
      </c>
      <c r="B185" s="37">
        <v>44</v>
      </c>
      <c r="C185" s="38" t="s">
        <v>1546</v>
      </c>
      <c r="D185" s="37" t="s">
        <v>595</v>
      </c>
      <c r="E185" s="39" t="s">
        <v>1547</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05">
      <c r="A188" s="37" t="s">
        <v>601</v>
      </c>
      <c r="B188" s="45"/>
      <c r="C188" s="46"/>
      <c r="D188" s="46"/>
      <c r="E188" s="39" t="s">
        <v>1237</v>
      </c>
      <c r="F188" s="46"/>
      <c r="G188" s="46"/>
      <c r="H188" s="46"/>
      <c r="I188" s="46"/>
      <c r="J188" s="48"/>
    </row>
    <row r="189">
      <c r="A189" s="37" t="s">
        <v>593</v>
      </c>
      <c r="B189" s="37">
        <v>45</v>
      </c>
      <c r="C189" s="38" t="s">
        <v>1548</v>
      </c>
      <c r="D189" s="37" t="s">
        <v>595</v>
      </c>
      <c r="E189" s="39" t="s">
        <v>1549</v>
      </c>
      <c r="F189" s="40" t="s">
        <v>850</v>
      </c>
      <c r="G189" s="41">
        <v>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75">
      <c r="A192" s="37" t="s">
        <v>601</v>
      </c>
      <c r="B192" s="45"/>
      <c r="C192" s="46"/>
      <c r="D192" s="46"/>
      <c r="E192" s="39" t="s">
        <v>1216</v>
      </c>
      <c r="F192" s="46"/>
      <c r="G192" s="46"/>
      <c r="H192" s="46"/>
      <c r="I192" s="46"/>
      <c r="J192" s="48"/>
    </row>
    <row r="193">
      <c r="A193" s="37" t="s">
        <v>593</v>
      </c>
      <c r="B193" s="37">
        <v>46</v>
      </c>
      <c r="C193" s="38" t="s">
        <v>1550</v>
      </c>
      <c r="D193" s="37" t="s">
        <v>595</v>
      </c>
      <c r="E193" s="39" t="s">
        <v>1551</v>
      </c>
      <c r="F193" s="40" t="s">
        <v>850</v>
      </c>
      <c r="G193" s="41">
        <v>4</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1552</v>
      </c>
      <c r="F196" s="46"/>
      <c r="G196" s="46"/>
      <c r="H196" s="46"/>
      <c r="I196" s="46"/>
      <c r="J196" s="48"/>
    </row>
    <row r="197">
      <c r="A197" s="37" t="s">
        <v>593</v>
      </c>
      <c r="B197" s="37">
        <v>47</v>
      </c>
      <c r="C197" s="38" t="s">
        <v>1461</v>
      </c>
      <c r="D197" s="37" t="s">
        <v>595</v>
      </c>
      <c r="E197" s="39" t="s">
        <v>1462</v>
      </c>
      <c r="F197" s="40" t="s">
        <v>1344</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20">
      <c r="A200" s="37" t="s">
        <v>601</v>
      </c>
      <c r="B200" s="45"/>
      <c r="C200" s="46"/>
      <c r="D200" s="46"/>
      <c r="E200" s="39" t="s">
        <v>1351</v>
      </c>
      <c r="F200" s="46"/>
      <c r="G200" s="46"/>
      <c r="H200" s="46"/>
      <c r="I200" s="46"/>
      <c r="J200" s="48"/>
    </row>
    <row r="201">
      <c r="A201" s="37" t="s">
        <v>593</v>
      </c>
      <c r="B201" s="37">
        <v>48</v>
      </c>
      <c r="C201" s="38" t="s">
        <v>1463</v>
      </c>
      <c r="D201" s="37" t="s">
        <v>595</v>
      </c>
      <c r="E201" s="39" t="s">
        <v>1464</v>
      </c>
      <c r="F201" s="40" t="s">
        <v>1344</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20">
      <c r="A204" s="37" t="s">
        <v>601</v>
      </c>
      <c r="B204" s="45"/>
      <c r="C204" s="46"/>
      <c r="D204" s="46"/>
      <c r="E204" s="39" t="s">
        <v>1351</v>
      </c>
      <c r="F204" s="46"/>
      <c r="G204" s="46"/>
      <c r="H204" s="46"/>
      <c r="I204" s="46"/>
      <c r="J204" s="48"/>
    </row>
    <row r="205">
      <c r="A205" s="37" t="s">
        <v>593</v>
      </c>
      <c r="B205" s="37">
        <v>49</v>
      </c>
      <c r="C205" s="38" t="s">
        <v>1242</v>
      </c>
      <c r="D205" s="37" t="s">
        <v>595</v>
      </c>
      <c r="E205" s="39" t="s">
        <v>1243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1244</v>
      </c>
      <c r="F208" s="46"/>
      <c r="G208" s="46"/>
      <c r="H208" s="46"/>
      <c r="I208" s="46"/>
      <c r="J208" s="48"/>
    </row>
    <row r="209">
      <c r="A209" s="37" t="s">
        <v>593</v>
      </c>
      <c r="B209" s="37">
        <v>50</v>
      </c>
      <c r="C209" s="38" t="s">
        <v>1559</v>
      </c>
      <c r="D209" s="37" t="s">
        <v>595</v>
      </c>
      <c r="E209" s="39" t="s">
        <v>1560</v>
      </c>
      <c r="F209" s="40" t="s">
        <v>650</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45">
      <c r="A212" s="37" t="s">
        <v>601</v>
      </c>
      <c r="B212" s="45"/>
      <c r="C212" s="46"/>
      <c r="D212" s="46"/>
      <c r="E212" s="39" t="s">
        <v>1561</v>
      </c>
      <c r="F212" s="46"/>
      <c r="G212" s="46"/>
      <c r="H212" s="46"/>
      <c r="I212" s="46"/>
      <c r="J212" s="48"/>
    </row>
    <row r="213">
      <c r="A213" s="31" t="s">
        <v>591</v>
      </c>
      <c r="B213" s="32"/>
      <c r="C213" s="33" t="s">
        <v>1364</v>
      </c>
      <c r="D213" s="34"/>
      <c r="E213" s="31" t="s">
        <v>986</v>
      </c>
      <c r="F213" s="34"/>
      <c r="G213" s="34"/>
      <c r="H213" s="34"/>
      <c r="I213" s="35">
        <f>SUMIFS(I214:I249,A214:A249,"P")</f>
        <v>0</v>
      </c>
      <c r="J213" s="36"/>
    </row>
    <row r="214">
      <c r="A214" s="37" t="s">
        <v>593</v>
      </c>
      <c r="B214" s="37">
        <v>51</v>
      </c>
      <c r="C214" s="38" t="s">
        <v>1365</v>
      </c>
      <c r="D214" s="37" t="s">
        <v>595</v>
      </c>
      <c r="E214" s="39" t="s">
        <v>988</v>
      </c>
      <c r="F214" s="40" t="s">
        <v>989</v>
      </c>
      <c r="G214" s="41">
        <v>1.8400000000000001</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990</v>
      </c>
      <c r="F216" s="46"/>
      <c r="G216" s="46"/>
      <c r="H216" s="46"/>
      <c r="I216" s="46"/>
      <c r="J216" s="48"/>
    </row>
    <row r="217" ht="105">
      <c r="A217" s="37" t="s">
        <v>601</v>
      </c>
      <c r="B217" s="45"/>
      <c r="C217" s="46"/>
      <c r="D217" s="46"/>
      <c r="E217" s="39" t="s">
        <v>2047</v>
      </c>
      <c r="F217" s="46"/>
      <c r="G217" s="46"/>
      <c r="H217" s="46"/>
      <c r="I217" s="46"/>
      <c r="J217" s="48"/>
    </row>
    <row r="218">
      <c r="A218" s="37" t="s">
        <v>593</v>
      </c>
      <c r="B218" s="37">
        <v>52</v>
      </c>
      <c r="C218" s="38" t="s">
        <v>992</v>
      </c>
      <c r="D218" s="37" t="s">
        <v>595</v>
      </c>
      <c r="E218" s="39" t="s">
        <v>993</v>
      </c>
      <c r="F218" s="40" t="s">
        <v>989</v>
      </c>
      <c r="G218" s="41">
        <v>1.8400000000000001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990</v>
      </c>
      <c r="F220" s="46"/>
      <c r="G220" s="46"/>
      <c r="H220" s="46"/>
      <c r="I220" s="46"/>
      <c r="J220" s="48"/>
    </row>
    <row r="221" ht="120">
      <c r="A221" s="37" t="s">
        <v>601</v>
      </c>
      <c r="B221" s="45"/>
      <c r="C221" s="46"/>
      <c r="D221" s="46"/>
      <c r="E221" s="39" t="s">
        <v>2048</v>
      </c>
      <c r="F221" s="46"/>
      <c r="G221" s="46"/>
      <c r="H221" s="46"/>
      <c r="I221" s="46"/>
      <c r="J221" s="48"/>
    </row>
    <row r="222">
      <c r="A222" s="37" t="s">
        <v>593</v>
      </c>
      <c r="B222" s="37">
        <v>53</v>
      </c>
      <c r="C222" s="38" t="s">
        <v>998</v>
      </c>
      <c r="D222" s="37" t="s">
        <v>595</v>
      </c>
      <c r="E222" s="39" t="s">
        <v>999</v>
      </c>
      <c r="F222" s="40" t="s">
        <v>641</v>
      </c>
      <c r="G222" s="41">
        <v>9.25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990</v>
      </c>
      <c r="F224" s="46"/>
      <c r="G224" s="46"/>
      <c r="H224" s="46"/>
      <c r="I224" s="46"/>
      <c r="J224" s="48"/>
    </row>
    <row r="225" ht="409.5">
      <c r="A225" s="37" t="s">
        <v>601</v>
      </c>
      <c r="B225" s="45"/>
      <c r="C225" s="46"/>
      <c r="D225" s="46"/>
      <c r="E225" s="39" t="s">
        <v>2049</v>
      </c>
      <c r="F225" s="46"/>
      <c r="G225" s="46"/>
      <c r="H225" s="46"/>
      <c r="I225" s="46"/>
      <c r="J225" s="48"/>
    </row>
    <row r="226">
      <c r="A226" s="37" t="s">
        <v>593</v>
      </c>
      <c r="B226" s="37">
        <v>54</v>
      </c>
      <c r="C226" s="38" t="s">
        <v>644</v>
      </c>
      <c r="D226" s="37" t="s">
        <v>595</v>
      </c>
      <c r="E226" s="39" t="s">
        <v>645</v>
      </c>
      <c r="F226" s="40" t="s">
        <v>641</v>
      </c>
      <c r="G226" s="41">
        <v>4.625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990</v>
      </c>
      <c r="F228" s="46"/>
      <c r="G228" s="46"/>
      <c r="H228" s="46"/>
      <c r="I228" s="46"/>
      <c r="J228" s="48"/>
    </row>
    <row r="229" ht="240">
      <c r="A229" s="37" t="s">
        <v>601</v>
      </c>
      <c r="B229" s="45"/>
      <c r="C229" s="46"/>
      <c r="D229" s="46"/>
      <c r="E229" s="39" t="s">
        <v>2050</v>
      </c>
      <c r="F229" s="46"/>
      <c r="G229" s="46"/>
      <c r="H229" s="46"/>
      <c r="I229" s="46"/>
      <c r="J229" s="48"/>
    </row>
    <row r="230">
      <c r="A230" s="37" t="s">
        <v>593</v>
      </c>
      <c r="B230" s="37">
        <v>55</v>
      </c>
      <c r="C230" s="38" t="s">
        <v>1006</v>
      </c>
      <c r="D230" s="37" t="s">
        <v>595</v>
      </c>
      <c r="E230" s="39" t="s">
        <v>1007</v>
      </c>
      <c r="F230" s="40" t="s">
        <v>641</v>
      </c>
      <c r="G230" s="41">
        <v>4.625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990</v>
      </c>
      <c r="F232" s="46"/>
      <c r="G232" s="46"/>
      <c r="H232" s="46"/>
      <c r="I232" s="46"/>
      <c r="J232" s="48"/>
    </row>
    <row r="233" ht="285">
      <c r="A233" s="37" t="s">
        <v>601</v>
      </c>
      <c r="B233" s="45"/>
      <c r="C233" s="46"/>
      <c r="D233" s="46"/>
      <c r="E233" s="39" t="s">
        <v>2051</v>
      </c>
      <c r="F233" s="46"/>
      <c r="G233" s="46"/>
      <c r="H233" s="46"/>
      <c r="I233" s="46"/>
      <c r="J233" s="48"/>
    </row>
    <row r="234">
      <c r="A234" s="37" t="s">
        <v>593</v>
      </c>
      <c r="B234" s="37">
        <v>56</v>
      </c>
      <c r="C234" s="38" t="s">
        <v>1009</v>
      </c>
      <c r="D234" s="37" t="s">
        <v>595</v>
      </c>
      <c r="E234" s="39" t="s">
        <v>1010</v>
      </c>
      <c r="F234" s="40" t="s">
        <v>650</v>
      </c>
      <c r="G234" s="41">
        <v>18.5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990</v>
      </c>
      <c r="F236" s="46"/>
      <c r="G236" s="46"/>
      <c r="H236" s="46"/>
      <c r="I236" s="46"/>
      <c r="J236" s="48"/>
    </row>
    <row r="237" ht="60">
      <c r="A237" s="37" t="s">
        <v>601</v>
      </c>
      <c r="B237" s="45"/>
      <c r="C237" s="46"/>
      <c r="D237" s="46"/>
      <c r="E237" s="39" t="s">
        <v>2052</v>
      </c>
      <c r="F237" s="46"/>
      <c r="G237" s="46"/>
      <c r="H237" s="46"/>
      <c r="I237" s="46"/>
      <c r="J237" s="48"/>
    </row>
    <row r="238">
      <c r="A238" s="37" t="s">
        <v>593</v>
      </c>
      <c r="B238" s="37">
        <v>57</v>
      </c>
      <c r="C238" s="38" t="s">
        <v>1013</v>
      </c>
      <c r="D238" s="37" t="s">
        <v>595</v>
      </c>
      <c r="E238" s="39" t="s">
        <v>1014</v>
      </c>
      <c r="F238" s="40" t="s">
        <v>1003</v>
      </c>
      <c r="G238" s="41">
        <v>18.600000000000001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990</v>
      </c>
      <c r="F240" s="46"/>
      <c r="G240" s="46"/>
      <c r="H240" s="46"/>
      <c r="I240" s="46"/>
      <c r="J240" s="48"/>
    </row>
    <row r="241" ht="60">
      <c r="A241" s="37" t="s">
        <v>601</v>
      </c>
      <c r="B241" s="45"/>
      <c r="C241" s="46"/>
      <c r="D241" s="46"/>
      <c r="E241" s="39" t="s">
        <v>1372</v>
      </c>
      <c r="F241" s="46"/>
      <c r="G241" s="46"/>
      <c r="H241" s="46"/>
      <c r="I241" s="46"/>
      <c r="J241" s="48"/>
    </row>
    <row r="242">
      <c r="A242" s="37" t="s">
        <v>593</v>
      </c>
      <c r="B242" s="37">
        <v>58</v>
      </c>
      <c r="C242" s="38" t="s">
        <v>1373</v>
      </c>
      <c r="D242" s="37" t="s">
        <v>595</v>
      </c>
      <c r="E242" s="39" t="s">
        <v>1374</v>
      </c>
      <c r="F242" s="40" t="s">
        <v>1003</v>
      </c>
      <c r="G242" s="41">
        <v>18.5</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990</v>
      </c>
      <c r="F244" s="46"/>
      <c r="G244" s="46"/>
      <c r="H244" s="46"/>
      <c r="I244" s="46"/>
      <c r="J244" s="48"/>
    </row>
    <row r="245" ht="105">
      <c r="A245" s="37" t="s">
        <v>601</v>
      </c>
      <c r="B245" s="45"/>
      <c r="C245" s="46"/>
      <c r="D245" s="46"/>
      <c r="E245" s="39" t="s">
        <v>1375</v>
      </c>
      <c r="F245" s="46"/>
      <c r="G245" s="46"/>
      <c r="H245" s="46"/>
      <c r="I245" s="46"/>
      <c r="J245" s="48"/>
    </row>
    <row r="246">
      <c r="A246" s="37" t="s">
        <v>593</v>
      </c>
      <c r="B246" s="37">
        <v>59</v>
      </c>
      <c r="C246" s="38" t="s">
        <v>1376</v>
      </c>
      <c r="D246" s="37" t="s">
        <v>595</v>
      </c>
      <c r="E246" s="39" t="s">
        <v>1377</v>
      </c>
      <c r="F246" s="40" t="s">
        <v>1003</v>
      </c>
      <c r="G246" s="41">
        <v>316</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990</v>
      </c>
      <c r="F248" s="46"/>
      <c r="G248" s="46"/>
      <c r="H248" s="46"/>
      <c r="I248" s="46"/>
      <c r="J248" s="48"/>
    </row>
    <row r="249" ht="75">
      <c r="A249" s="37" t="s">
        <v>601</v>
      </c>
      <c r="B249" s="45"/>
      <c r="C249" s="46"/>
      <c r="D249" s="46"/>
      <c r="E249" s="39" t="s">
        <v>1378</v>
      </c>
      <c r="F249" s="46"/>
      <c r="G249" s="46"/>
      <c r="H249" s="46"/>
      <c r="I249" s="46"/>
      <c r="J249" s="48"/>
    </row>
    <row r="250">
      <c r="A250" s="31" t="s">
        <v>591</v>
      </c>
      <c r="B250" s="32"/>
      <c r="C250" s="33" t="s">
        <v>1122</v>
      </c>
      <c r="D250" s="34"/>
      <c r="E250" s="31" t="s">
        <v>1123</v>
      </c>
      <c r="F250" s="34"/>
      <c r="G250" s="34"/>
      <c r="H250" s="34"/>
      <c r="I250" s="35">
        <f>SUMIFS(I251:I270,A251:A270,"P")</f>
        <v>0</v>
      </c>
      <c r="J250" s="36"/>
    </row>
    <row r="251" ht="45">
      <c r="A251" s="37" t="s">
        <v>593</v>
      </c>
      <c r="B251" s="37">
        <v>60</v>
      </c>
      <c r="C251" s="38" t="s">
        <v>1124</v>
      </c>
      <c r="D251" s="37" t="s">
        <v>1125</v>
      </c>
      <c r="E251" s="39" t="s">
        <v>1126</v>
      </c>
      <c r="F251" s="40" t="s">
        <v>1127</v>
      </c>
      <c r="G251" s="41">
        <v>1</v>
      </c>
      <c r="H251" s="42">
        <v>0</v>
      </c>
      <c r="I251" s="43">
        <f>ROUND(G251*H251,P4)</f>
        <v>0</v>
      </c>
      <c r="J251" s="37"/>
      <c r="O251" s="44">
        <f>I251*0.21</f>
        <v>0</v>
      </c>
      <c r="P251">
        <v>3</v>
      </c>
    </row>
    <row r="252" ht="30">
      <c r="A252" s="37" t="s">
        <v>598</v>
      </c>
      <c r="B252" s="45"/>
      <c r="C252" s="46"/>
      <c r="D252" s="46"/>
      <c r="E252" s="39" t="s">
        <v>1128</v>
      </c>
      <c r="F252" s="46"/>
      <c r="G252" s="46"/>
      <c r="H252" s="46"/>
      <c r="I252" s="46"/>
      <c r="J252" s="48"/>
    </row>
    <row r="253">
      <c r="A253" s="37" t="s">
        <v>599</v>
      </c>
      <c r="B253" s="45"/>
      <c r="C253" s="46"/>
      <c r="D253" s="46"/>
      <c r="E253" s="49" t="s">
        <v>990</v>
      </c>
      <c r="F253" s="46"/>
      <c r="G253" s="46"/>
      <c r="H253" s="46"/>
      <c r="I253" s="46"/>
      <c r="J253" s="48"/>
    </row>
    <row r="254" ht="120">
      <c r="A254" s="37" t="s">
        <v>601</v>
      </c>
      <c r="B254" s="45"/>
      <c r="C254" s="46"/>
      <c r="D254" s="46"/>
      <c r="E254" s="39" t="s">
        <v>1129</v>
      </c>
      <c r="F254" s="46"/>
      <c r="G254" s="46"/>
      <c r="H254" s="46"/>
      <c r="I254" s="46"/>
      <c r="J254" s="48"/>
    </row>
    <row r="255" ht="45">
      <c r="A255" s="37" t="s">
        <v>593</v>
      </c>
      <c r="B255" s="37">
        <v>61</v>
      </c>
      <c r="C255" s="38" t="s">
        <v>1130</v>
      </c>
      <c r="D255" s="37" t="s">
        <v>1131</v>
      </c>
      <c r="E255" s="39" t="s">
        <v>1132</v>
      </c>
      <c r="F255" s="40" t="s">
        <v>1127</v>
      </c>
      <c r="G255" s="41">
        <v>0.050000000000000003</v>
      </c>
      <c r="H255" s="42">
        <v>0</v>
      </c>
      <c r="I255" s="43">
        <f>ROUND(G255*H255,P4)</f>
        <v>0</v>
      </c>
      <c r="J255" s="37"/>
      <c r="O255" s="44">
        <f>I255*0.21</f>
        <v>0</v>
      </c>
      <c r="P255">
        <v>3</v>
      </c>
    </row>
    <row r="256" ht="30">
      <c r="A256" s="37" t="s">
        <v>598</v>
      </c>
      <c r="B256" s="45"/>
      <c r="C256" s="46"/>
      <c r="D256" s="46"/>
      <c r="E256" s="39" t="s">
        <v>1128</v>
      </c>
      <c r="F256" s="46"/>
      <c r="G256" s="46"/>
      <c r="H256" s="46"/>
      <c r="I256" s="46"/>
      <c r="J256" s="48"/>
    </row>
    <row r="257">
      <c r="A257" s="37" t="s">
        <v>599</v>
      </c>
      <c r="B257" s="45"/>
      <c r="C257" s="46"/>
      <c r="D257" s="46"/>
      <c r="E257" s="49" t="s">
        <v>990</v>
      </c>
      <c r="F257" s="46"/>
      <c r="G257" s="46"/>
      <c r="H257" s="46"/>
      <c r="I257" s="46"/>
      <c r="J257" s="48"/>
    </row>
    <row r="258" ht="120">
      <c r="A258" s="37" t="s">
        <v>601</v>
      </c>
      <c r="B258" s="45"/>
      <c r="C258" s="46"/>
      <c r="D258" s="46"/>
      <c r="E258" s="39" t="s">
        <v>1129</v>
      </c>
      <c r="F258" s="46"/>
      <c r="G258" s="46"/>
      <c r="H258" s="46"/>
      <c r="I258" s="46"/>
      <c r="J258" s="48"/>
    </row>
    <row r="259" ht="45">
      <c r="A259" s="37" t="s">
        <v>593</v>
      </c>
      <c r="B259" s="37">
        <v>62</v>
      </c>
      <c r="C259" s="38" t="s">
        <v>1133</v>
      </c>
      <c r="D259" s="37" t="s">
        <v>1134</v>
      </c>
      <c r="E259" s="39" t="s">
        <v>1135</v>
      </c>
      <c r="F259" s="40" t="s">
        <v>1127</v>
      </c>
      <c r="G259" s="41">
        <v>0.01</v>
      </c>
      <c r="H259" s="42">
        <v>0</v>
      </c>
      <c r="I259" s="43">
        <f>ROUND(G259*H259,P4)</f>
        <v>0</v>
      </c>
      <c r="J259" s="37"/>
      <c r="O259" s="44">
        <f>I259*0.21</f>
        <v>0</v>
      </c>
      <c r="P259">
        <v>3</v>
      </c>
    </row>
    <row r="260" ht="30">
      <c r="A260" s="37" t="s">
        <v>598</v>
      </c>
      <c r="B260" s="45"/>
      <c r="C260" s="46"/>
      <c r="D260" s="46"/>
      <c r="E260" s="39" t="s">
        <v>1128</v>
      </c>
      <c r="F260" s="46"/>
      <c r="G260" s="46"/>
      <c r="H260" s="46"/>
      <c r="I260" s="46"/>
      <c r="J260" s="48"/>
    </row>
    <row r="261">
      <c r="A261" s="37" t="s">
        <v>599</v>
      </c>
      <c r="B261" s="45"/>
      <c r="C261" s="46"/>
      <c r="D261" s="46"/>
      <c r="E261" s="49" t="s">
        <v>990</v>
      </c>
      <c r="F261" s="46"/>
      <c r="G261" s="46"/>
      <c r="H261" s="46"/>
      <c r="I261" s="46"/>
      <c r="J261" s="48"/>
    </row>
    <row r="262" ht="120">
      <c r="A262" s="37" t="s">
        <v>601</v>
      </c>
      <c r="B262" s="45"/>
      <c r="C262" s="46"/>
      <c r="D262" s="46"/>
      <c r="E262" s="39" t="s">
        <v>1129</v>
      </c>
      <c r="F262" s="46"/>
      <c r="G262" s="46"/>
      <c r="H262" s="46"/>
      <c r="I262" s="46"/>
      <c r="J262" s="48"/>
    </row>
    <row r="263" ht="60">
      <c r="A263" s="37" t="s">
        <v>593</v>
      </c>
      <c r="B263" s="37">
        <v>63</v>
      </c>
      <c r="C263" s="38" t="s">
        <v>1136</v>
      </c>
      <c r="D263" s="37" t="s">
        <v>1137</v>
      </c>
      <c r="E263" s="39" t="s">
        <v>1138</v>
      </c>
      <c r="F263" s="40" t="s">
        <v>1127</v>
      </c>
      <c r="G263" s="41">
        <v>0.001</v>
      </c>
      <c r="H263" s="42">
        <v>0</v>
      </c>
      <c r="I263" s="43">
        <f>ROUND(G263*H263,P4)</f>
        <v>0</v>
      </c>
      <c r="J263" s="37"/>
      <c r="O263" s="44">
        <f>I263*0.21</f>
        <v>0</v>
      </c>
      <c r="P263">
        <v>3</v>
      </c>
    </row>
    <row r="264" ht="30">
      <c r="A264" s="37" t="s">
        <v>598</v>
      </c>
      <c r="B264" s="45"/>
      <c r="C264" s="46"/>
      <c r="D264" s="46"/>
      <c r="E264" s="39" t="s">
        <v>1128</v>
      </c>
      <c r="F264" s="46"/>
      <c r="G264" s="46"/>
      <c r="H264" s="46"/>
      <c r="I264" s="46"/>
      <c r="J264" s="48"/>
    </row>
    <row r="265">
      <c r="A265" s="37" t="s">
        <v>599</v>
      </c>
      <c r="B265" s="45"/>
      <c r="C265" s="46"/>
      <c r="D265" s="46"/>
      <c r="E265" s="49" t="s">
        <v>990</v>
      </c>
      <c r="F265" s="46"/>
      <c r="G265" s="46"/>
      <c r="H265" s="46"/>
      <c r="I265" s="46"/>
      <c r="J265" s="48"/>
    </row>
    <row r="266" ht="120">
      <c r="A266" s="37" t="s">
        <v>601</v>
      </c>
      <c r="B266" s="45"/>
      <c r="C266" s="46"/>
      <c r="D266" s="46"/>
      <c r="E266" s="39" t="s">
        <v>1129</v>
      </c>
      <c r="F266" s="46"/>
      <c r="G266" s="46"/>
      <c r="H266" s="46"/>
      <c r="I266" s="46"/>
      <c r="J266" s="48"/>
    </row>
    <row r="267" ht="45">
      <c r="A267" s="37" t="s">
        <v>593</v>
      </c>
      <c r="B267" s="37">
        <v>64</v>
      </c>
      <c r="C267" s="38" t="s">
        <v>1139</v>
      </c>
      <c r="D267" s="37" t="s">
        <v>1140</v>
      </c>
      <c r="E267" s="39" t="s">
        <v>1141</v>
      </c>
      <c r="F267" s="40" t="s">
        <v>1127</v>
      </c>
      <c r="G267" s="41">
        <v>0.0050000000000000001</v>
      </c>
      <c r="H267" s="42">
        <v>0</v>
      </c>
      <c r="I267" s="43">
        <f>ROUND(G267*H267,P4)</f>
        <v>0</v>
      </c>
      <c r="J267" s="37"/>
      <c r="O267" s="44">
        <f>I267*0.21</f>
        <v>0</v>
      </c>
      <c r="P267">
        <v>3</v>
      </c>
    </row>
    <row r="268" ht="30">
      <c r="A268" s="37" t="s">
        <v>598</v>
      </c>
      <c r="B268" s="45"/>
      <c r="C268" s="46"/>
      <c r="D268" s="46"/>
      <c r="E268" s="39" t="s">
        <v>1128</v>
      </c>
      <c r="F268" s="46"/>
      <c r="G268" s="46"/>
      <c r="H268" s="46"/>
      <c r="I268" s="46"/>
      <c r="J268" s="48"/>
    </row>
    <row r="269">
      <c r="A269" s="37" t="s">
        <v>599</v>
      </c>
      <c r="B269" s="45"/>
      <c r="C269" s="46"/>
      <c r="D269" s="46"/>
      <c r="E269" s="49" t="s">
        <v>990</v>
      </c>
      <c r="F269" s="46"/>
      <c r="G269" s="46"/>
      <c r="H269" s="46"/>
      <c r="I269" s="46"/>
      <c r="J269" s="48"/>
    </row>
    <row r="270" ht="120">
      <c r="A270" s="37" t="s">
        <v>601</v>
      </c>
      <c r="B270" s="45"/>
      <c r="C270" s="46"/>
      <c r="D270" s="46"/>
      <c r="E270" s="39" t="s">
        <v>1129</v>
      </c>
      <c r="F270" s="46"/>
      <c r="G270" s="46"/>
      <c r="H270" s="46"/>
      <c r="I270" s="46"/>
      <c r="J270" s="48"/>
    </row>
    <row r="271">
      <c r="A271" s="31" t="s">
        <v>591</v>
      </c>
      <c r="B271" s="32"/>
      <c r="C271" s="33" t="s">
        <v>1562</v>
      </c>
      <c r="D271" s="34"/>
      <c r="E271" s="31" t="s">
        <v>1563</v>
      </c>
      <c r="F271" s="34"/>
      <c r="G271" s="34"/>
      <c r="H271" s="34"/>
      <c r="I271" s="35">
        <f>SUMIFS(I272:I287,A272:A287,"P")</f>
        <v>0</v>
      </c>
      <c r="J271" s="36"/>
    </row>
    <row r="272" ht="30">
      <c r="A272" s="37" t="s">
        <v>593</v>
      </c>
      <c r="B272" s="37">
        <v>65</v>
      </c>
      <c r="C272" s="38" t="s">
        <v>1033</v>
      </c>
      <c r="D272" s="37" t="s">
        <v>595</v>
      </c>
      <c r="E272" s="39" t="s">
        <v>1034</v>
      </c>
      <c r="F272" s="40" t="s">
        <v>1003</v>
      </c>
      <c r="G272" s="41">
        <v>10.5</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c r="A274" s="37" t="s">
        <v>599</v>
      </c>
      <c r="B274" s="45"/>
      <c r="C274" s="46"/>
      <c r="D274" s="46"/>
      <c r="E274" s="49" t="s">
        <v>990</v>
      </c>
      <c r="F274" s="46"/>
      <c r="G274" s="46"/>
      <c r="H274" s="46"/>
      <c r="I274" s="46"/>
      <c r="J274" s="48"/>
    </row>
    <row r="275" ht="180">
      <c r="A275" s="37" t="s">
        <v>601</v>
      </c>
      <c r="B275" s="45"/>
      <c r="C275" s="46"/>
      <c r="D275" s="46"/>
      <c r="E275" s="39" t="s">
        <v>1564</v>
      </c>
      <c r="F275" s="46"/>
      <c r="G275" s="46"/>
      <c r="H275" s="46"/>
      <c r="I275" s="46"/>
      <c r="J275" s="48"/>
    </row>
    <row r="276" ht="30">
      <c r="A276" s="37" t="s">
        <v>593</v>
      </c>
      <c r="B276" s="37">
        <v>66</v>
      </c>
      <c r="C276" s="38" t="s">
        <v>1033</v>
      </c>
      <c r="D276" s="37" t="s">
        <v>592</v>
      </c>
      <c r="E276" s="39" t="s">
        <v>1036</v>
      </c>
      <c r="F276" s="40" t="s">
        <v>1003</v>
      </c>
      <c r="G276" s="41">
        <v>10.5</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990</v>
      </c>
      <c r="F278" s="46"/>
      <c r="G278" s="46"/>
      <c r="H278" s="46"/>
      <c r="I278" s="46"/>
      <c r="J278" s="48"/>
    </row>
    <row r="279" ht="180">
      <c r="A279" s="37" t="s">
        <v>601</v>
      </c>
      <c r="B279" s="45"/>
      <c r="C279" s="46"/>
      <c r="D279" s="46"/>
      <c r="E279" s="39" t="s">
        <v>1564</v>
      </c>
      <c r="F279" s="46"/>
      <c r="G279" s="46"/>
      <c r="H279" s="46"/>
      <c r="I279" s="46"/>
      <c r="J279" s="48"/>
    </row>
    <row r="280" ht="45">
      <c r="A280" s="37" t="s">
        <v>593</v>
      </c>
      <c r="B280" s="37">
        <v>67</v>
      </c>
      <c r="C280" s="38" t="s">
        <v>1047</v>
      </c>
      <c r="D280" s="37" t="s">
        <v>595</v>
      </c>
      <c r="E280" s="39" t="s">
        <v>1048</v>
      </c>
      <c r="F280" s="40" t="s">
        <v>1049</v>
      </c>
      <c r="G280" s="41">
        <v>15</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990</v>
      </c>
      <c r="F282" s="46"/>
      <c r="G282" s="46"/>
      <c r="H282" s="46"/>
      <c r="I282" s="46"/>
      <c r="J282" s="48"/>
    </row>
    <row r="283" ht="180">
      <c r="A283" s="37" t="s">
        <v>601</v>
      </c>
      <c r="B283" s="45"/>
      <c r="C283" s="46"/>
      <c r="D283" s="46"/>
      <c r="E283" s="39" t="s">
        <v>1565</v>
      </c>
      <c r="F283" s="46"/>
      <c r="G283" s="46"/>
      <c r="H283" s="46"/>
      <c r="I283" s="46"/>
      <c r="J283" s="48"/>
    </row>
    <row r="284" ht="30">
      <c r="A284" s="37" t="s">
        <v>593</v>
      </c>
      <c r="B284" s="37">
        <v>68</v>
      </c>
      <c r="C284" s="38" t="s">
        <v>1051</v>
      </c>
      <c r="D284" s="37" t="s">
        <v>595</v>
      </c>
      <c r="E284" s="39" t="s">
        <v>1052</v>
      </c>
      <c r="F284" s="40" t="s">
        <v>1049</v>
      </c>
      <c r="G284" s="41">
        <v>8</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c r="A286" s="37" t="s">
        <v>599</v>
      </c>
      <c r="B286" s="45"/>
      <c r="C286" s="46"/>
      <c r="D286" s="46"/>
      <c r="E286" s="49" t="s">
        <v>990</v>
      </c>
      <c r="F286" s="46"/>
      <c r="G286" s="46"/>
      <c r="H286" s="46"/>
      <c r="I286" s="46"/>
      <c r="J286" s="48"/>
    </row>
    <row r="287" ht="180">
      <c r="A287" s="37" t="s">
        <v>601</v>
      </c>
      <c r="B287" s="50"/>
      <c r="C287" s="51"/>
      <c r="D287" s="51"/>
      <c r="E287" s="39" t="s">
        <v>1566</v>
      </c>
      <c r="F287" s="51"/>
      <c r="G287" s="51"/>
      <c r="H287" s="51"/>
      <c r="I287" s="51"/>
      <c r="J287" s="52"/>
    </row>
  </sheetData>
  <sheetProtection sheet="1" objects="1" scenarios="1" spinCount="100000" saltValue="x08IeGJIikyf8o9KDhrBw2b1zGgZ1bQIQ5LRs9472XpqOtTSBnp6WmN4kbf+ZoWYAgFe25MYVuQSzEUu9fIoUQ==" hashValue="dQlb/Cft6G3O/hUr8TrDinPnXLfun1pfpELJDrXmVT662l+sOj+DPZ/xEX49OXiahWLtSnpIyhiy/0B3ab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2053</v>
      </c>
      <c r="I3" s="25">
        <f>SUMIFS(I13:I242,A13:A242,"SD")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2053</v>
      </c>
      <c r="D9" s="22"/>
      <c r="E9" s="23" t="s">
        <v>64</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SUMIFS(I14:I25,A14:A25,"P")</f>
        <v>0</v>
      </c>
      <c r="J13" s="36"/>
    </row>
    <row r="14" ht="30">
      <c r="A14" s="37" t="s">
        <v>593</v>
      </c>
      <c r="B14" s="37">
        <v>1</v>
      </c>
      <c r="C14" s="38" t="s">
        <v>1592</v>
      </c>
      <c r="D14" s="37" t="s">
        <v>595</v>
      </c>
      <c r="E14" s="39" t="s">
        <v>1593</v>
      </c>
      <c r="F14" s="40" t="s">
        <v>641</v>
      </c>
      <c r="G14" s="41">
        <v>45.228000000000002</v>
      </c>
      <c r="H14" s="42">
        <v>0</v>
      </c>
      <c r="I14" s="43">
        <f>ROUND(G14*H14,P4)</f>
        <v>0</v>
      </c>
      <c r="J14" s="37"/>
      <c r="O14" s="44">
        <f>I14*0.21</f>
        <v>0</v>
      </c>
      <c r="P14">
        <v>3</v>
      </c>
    </row>
    <row r="15" ht="45">
      <c r="A15" s="37" t="s">
        <v>598</v>
      </c>
      <c r="B15" s="45"/>
      <c r="C15" s="46"/>
      <c r="D15" s="46"/>
      <c r="E15" s="39" t="s">
        <v>1594</v>
      </c>
      <c r="F15" s="46"/>
      <c r="G15" s="46"/>
      <c r="H15" s="46"/>
      <c r="I15" s="46"/>
      <c r="J15" s="48"/>
    </row>
    <row r="16" ht="60">
      <c r="A16" s="37" t="s">
        <v>599</v>
      </c>
      <c r="B16" s="45"/>
      <c r="C16" s="46"/>
      <c r="D16" s="46"/>
      <c r="E16" s="49" t="s">
        <v>2055</v>
      </c>
      <c r="F16" s="46"/>
      <c r="G16" s="46"/>
      <c r="H16" s="46"/>
      <c r="I16" s="46"/>
      <c r="J16" s="48"/>
    </row>
    <row r="17">
      <c r="A17" s="37" t="s">
        <v>601</v>
      </c>
      <c r="B17" s="45"/>
      <c r="C17" s="46"/>
      <c r="D17" s="46"/>
      <c r="E17" s="47" t="s">
        <v>595</v>
      </c>
      <c r="F17" s="46"/>
      <c r="G17" s="46"/>
      <c r="H17" s="46"/>
      <c r="I17" s="46"/>
      <c r="J17" s="48"/>
    </row>
    <row r="18">
      <c r="A18" s="37" t="s">
        <v>593</v>
      </c>
      <c r="B18" s="37">
        <v>2</v>
      </c>
      <c r="C18" s="38" t="s">
        <v>1596</v>
      </c>
      <c r="D18" s="37" t="s">
        <v>595</v>
      </c>
      <c r="E18" s="39" t="s">
        <v>1597</v>
      </c>
      <c r="F18" s="40" t="s">
        <v>641</v>
      </c>
      <c r="G18" s="41">
        <v>23.125</v>
      </c>
      <c r="H18" s="42">
        <v>0</v>
      </c>
      <c r="I18" s="43">
        <f>ROUND(G18*H18,P4)</f>
        <v>0</v>
      </c>
      <c r="J18" s="37"/>
      <c r="O18" s="44">
        <f>I18*0.21</f>
        <v>0</v>
      </c>
      <c r="P18">
        <v>3</v>
      </c>
    </row>
    <row r="19" ht="30">
      <c r="A19" s="37" t="s">
        <v>598</v>
      </c>
      <c r="B19" s="45"/>
      <c r="C19" s="46"/>
      <c r="D19" s="46"/>
      <c r="E19" s="39" t="s">
        <v>1598</v>
      </c>
      <c r="F19" s="46"/>
      <c r="G19" s="46"/>
      <c r="H19" s="46"/>
      <c r="I19" s="46"/>
      <c r="J19" s="48"/>
    </row>
    <row r="20" ht="45">
      <c r="A20" s="37" t="s">
        <v>599</v>
      </c>
      <c r="B20" s="45"/>
      <c r="C20" s="46"/>
      <c r="D20" s="46"/>
      <c r="E20" s="49" t="s">
        <v>2056</v>
      </c>
      <c r="F20" s="46"/>
      <c r="G20" s="46"/>
      <c r="H20" s="46"/>
      <c r="I20" s="46"/>
      <c r="J20" s="48"/>
    </row>
    <row r="21">
      <c r="A21" s="37" t="s">
        <v>601</v>
      </c>
      <c r="B21" s="45"/>
      <c r="C21" s="46"/>
      <c r="D21" s="46"/>
      <c r="E21" s="47" t="s">
        <v>595</v>
      </c>
      <c r="F21" s="46"/>
      <c r="G21" s="46"/>
      <c r="H21" s="46"/>
      <c r="I21" s="46"/>
      <c r="J21" s="48"/>
    </row>
    <row r="22">
      <c r="A22" s="37" t="s">
        <v>593</v>
      </c>
      <c r="B22" s="37">
        <v>3</v>
      </c>
      <c r="C22" s="38" t="s">
        <v>1600</v>
      </c>
      <c r="D22" s="37" t="s">
        <v>595</v>
      </c>
      <c r="E22" s="39" t="s">
        <v>1601</v>
      </c>
      <c r="F22" s="40" t="s">
        <v>641</v>
      </c>
      <c r="G22" s="41">
        <v>22.103000000000002</v>
      </c>
      <c r="H22" s="42">
        <v>0</v>
      </c>
      <c r="I22" s="43">
        <f>ROUND(G22*H22,P4)</f>
        <v>0</v>
      </c>
      <c r="J22" s="37"/>
      <c r="O22" s="44">
        <f>I22*0.21</f>
        <v>0</v>
      </c>
      <c r="P22">
        <v>3</v>
      </c>
    </row>
    <row r="23" ht="45">
      <c r="A23" s="37" t="s">
        <v>598</v>
      </c>
      <c r="B23" s="45"/>
      <c r="C23" s="46"/>
      <c r="D23" s="46"/>
      <c r="E23" s="39" t="s">
        <v>1602</v>
      </c>
      <c r="F23" s="46"/>
      <c r="G23" s="46"/>
      <c r="H23" s="46"/>
      <c r="I23" s="46"/>
      <c r="J23" s="48"/>
    </row>
    <row r="24" ht="180">
      <c r="A24" s="37" t="s">
        <v>599</v>
      </c>
      <c r="B24" s="45"/>
      <c r="C24" s="46"/>
      <c r="D24" s="46"/>
      <c r="E24" s="49" t="s">
        <v>2057</v>
      </c>
      <c r="F24" s="46"/>
      <c r="G24" s="46"/>
      <c r="H24" s="46"/>
      <c r="I24" s="46"/>
      <c r="J24" s="48"/>
    </row>
    <row r="25">
      <c r="A25" s="37" t="s">
        <v>601</v>
      </c>
      <c r="B25" s="45"/>
      <c r="C25" s="46"/>
      <c r="D25" s="46"/>
      <c r="E25" s="47" t="s">
        <v>595</v>
      </c>
      <c r="F25" s="46"/>
      <c r="G25" s="46"/>
      <c r="H25" s="46"/>
      <c r="I25" s="46"/>
      <c r="J25" s="48"/>
    </row>
    <row r="26">
      <c r="A26" s="31" t="s">
        <v>591</v>
      </c>
      <c r="B26" s="32"/>
      <c r="C26" s="33" t="s">
        <v>1604</v>
      </c>
      <c r="D26" s="34"/>
      <c r="E26" s="31" t="s">
        <v>1605</v>
      </c>
      <c r="F26" s="34"/>
      <c r="G26" s="34"/>
      <c r="H26" s="34"/>
      <c r="I26" s="35">
        <f>SUMIFS(I27:I57,A27:A57,"P")</f>
        <v>0</v>
      </c>
      <c r="J26" s="36"/>
    </row>
    <row r="27" ht="30">
      <c r="A27" s="37" t="s">
        <v>593</v>
      </c>
      <c r="B27" s="37">
        <v>4</v>
      </c>
      <c r="C27" s="38" t="s">
        <v>1606</v>
      </c>
      <c r="D27" s="37" t="s">
        <v>595</v>
      </c>
      <c r="E27" s="39" t="s">
        <v>1607</v>
      </c>
      <c r="F27" s="40" t="s">
        <v>641</v>
      </c>
      <c r="G27" s="41">
        <v>0.93600000000000005</v>
      </c>
      <c r="H27" s="42">
        <v>0</v>
      </c>
      <c r="I27" s="43">
        <f>ROUND(G27*H27,P4)</f>
        <v>0</v>
      </c>
      <c r="J27" s="37"/>
      <c r="O27" s="44">
        <f>I27*0.21</f>
        <v>0</v>
      </c>
      <c r="P27">
        <v>3</v>
      </c>
    </row>
    <row r="28" ht="30">
      <c r="A28" s="37" t="s">
        <v>598</v>
      </c>
      <c r="B28" s="45"/>
      <c r="C28" s="46"/>
      <c r="D28" s="46"/>
      <c r="E28" s="39" t="s">
        <v>1608</v>
      </c>
      <c r="F28" s="46"/>
      <c r="G28" s="46"/>
      <c r="H28" s="46"/>
      <c r="I28" s="46"/>
      <c r="J28" s="48"/>
    </row>
    <row r="29" ht="30">
      <c r="A29" s="37" t="s">
        <v>599</v>
      </c>
      <c r="B29" s="45"/>
      <c r="C29" s="46"/>
      <c r="D29" s="46"/>
      <c r="E29" s="49" t="s">
        <v>1609</v>
      </c>
      <c r="F29" s="46"/>
      <c r="G29" s="46"/>
      <c r="H29" s="46"/>
      <c r="I29" s="46"/>
      <c r="J29" s="48"/>
    </row>
    <row r="30">
      <c r="A30" s="37" t="s">
        <v>601</v>
      </c>
      <c r="B30" s="45"/>
      <c r="C30" s="46"/>
      <c r="D30" s="46"/>
      <c r="E30" s="47" t="s">
        <v>595</v>
      </c>
      <c r="F30" s="46"/>
      <c r="G30" s="46"/>
      <c r="H30" s="46"/>
      <c r="I30" s="46"/>
      <c r="J30" s="48"/>
    </row>
    <row r="31">
      <c r="A31" s="37" t="s">
        <v>593</v>
      </c>
      <c r="B31" s="37">
        <v>5</v>
      </c>
      <c r="C31" s="38" t="s">
        <v>1610</v>
      </c>
      <c r="D31" s="37" t="s">
        <v>595</v>
      </c>
      <c r="E31" s="39" t="s">
        <v>1611</v>
      </c>
      <c r="F31" s="40" t="s">
        <v>641</v>
      </c>
      <c r="G31" s="41">
        <v>0.93600000000000005</v>
      </c>
      <c r="H31" s="42">
        <v>0</v>
      </c>
      <c r="I31" s="43">
        <f>ROUND(G31*H31,P4)</f>
        <v>0</v>
      </c>
      <c r="J31" s="37"/>
      <c r="O31" s="44">
        <f>I31*0.21</f>
        <v>0</v>
      </c>
      <c r="P31">
        <v>3</v>
      </c>
    </row>
    <row r="32" ht="30">
      <c r="A32" s="37" t="s">
        <v>598</v>
      </c>
      <c r="B32" s="45"/>
      <c r="C32" s="46"/>
      <c r="D32" s="46"/>
      <c r="E32" s="39" t="s">
        <v>1612</v>
      </c>
      <c r="F32" s="46"/>
      <c r="G32" s="46"/>
      <c r="H32" s="46"/>
      <c r="I32" s="46"/>
      <c r="J32" s="48"/>
    </row>
    <row r="33">
      <c r="A33" s="37" t="s">
        <v>599</v>
      </c>
      <c r="B33" s="45"/>
      <c r="C33" s="46"/>
      <c r="D33" s="46"/>
      <c r="E33" s="49" t="s">
        <v>1613</v>
      </c>
      <c r="F33" s="46"/>
      <c r="G33" s="46"/>
      <c r="H33" s="46"/>
      <c r="I33" s="46"/>
      <c r="J33" s="48"/>
    </row>
    <row r="34">
      <c r="A34" s="37" t="s">
        <v>601</v>
      </c>
      <c r="B34" s="45"/>
      <c r="C34" s="46"/>
      <c r="D34" s="46"/>
      <c r="E34" s="47" t="s">
        <v>595</v>
      </c>
      <c r="F34" s="46"/>
      <c r="G34" s="46"/>
      <c r="H34" s="46"/>
      <c r="I34" s="46"/>
      <c r="J34" s="48"/>
    </row>
    <row r="35">
      <c r="A35" s="37" t="s">
        <v>593</v>
      </c>
      <c r="B35" s="37">
        <v>6</v>
      </c>
      <c r="C35" s="38" t="s">
        <v>1614</v>
      </c>
      <c r="D35" s="37" t="s">
        <v>595</v>
      </c>
      <c r="E35" s="39" t="s">
        <v>1615</v>
      </c>
      <c r="F35" s="40" t="s">
        <v>641</v>
      </c>
      <c r="G35" s="41">
        <v>0.59399999999999997</v>
      </c>
      <c r="H35" s="42">
        <v>0</v>
      </c>
      <c r="I35" s="43">
        <f>ROUND(G35*H35,P4)</f>
        <v>0</v>
      </c>
      <c r="J35" s="37"/>
      <c r="O35" s="44">
        <f>I35*0.21</f>
        <v>0</v>
      </c>
      <c r="P35">
        <v>3</v>
      </c>
    </row>
    <row r="36" ht="30">
      <c r="A36" s="37" t="s">
        <v>598</v>
      </c>
      <c r="B36" s="45"/>
      <c r="C36" s="46"/>
      <c r="D36" s="46"/>
      <c r="E36" s="39" t="s">
        <v>1616</v>
      </c>
      <c r="F36" s="46"/>
      <c r="G36" s="46"/>
      <c r="H36" s="46"/>
      <c r="I36" s="46"/>
      <c r="J36" s="48"/>
    </row>
    <row r="37" ht="30">
      <c r="A37" s="37" t="s">
        <v>599</v>
      </c>
      <c r="B37" s="45"/>
      <c r="C37" s="46"/>
      <c r="D37" s="46"/>
      <c r="E37" s="49" t="s">
        <v>2058</v>
      </c>
      <c r="F37" s="46"/>
      <c r="G37" s="46"/>
      <c r="H37" s="46"/>
      <c r="I37" s="46"/>
      <c r="J37" s="48"/>
    </row>
    <row r="38">
      <c r="A38" s="37" t="s">
        <v>601</v>
      </c>
      <c r="B38" s="45"/>
      <c r="C38" s="46"/>
      <c r="D38" s="46"/>
      <c r="E38" s="47" t="s">
        <v>595</v>
      </c>
      <c r="F38" s="46"/>
      <c r="G38" s="46"/>
      <c r="H38" s="46"/>
      <c r="I38" s="46"/>
      <c r="J38" s="48"/>
    </row>
    <row r="39">
      <c r="A39" s="37" t="s">
        <v>593</v>
      </c>
      <c r="B39" s="37">
        <v>7</v>
      </c>
      <c r="C39" s="38" t="s">
        <v>1618</v>
      </c>
      <c r="D39" s="37" t="s">
        <v>595</v>
      </c>
      <c r="E39" s="39" t="s">
        <v>1619</v>
      </c>
      <c r="F39" s="40" t="s">
        <v>650</v>
      </c>
      <c r="G39" s="41">
        <v>2.0699999999999998</v>
      </c>
      <c r="H39" s="42">
        <v>0</v>
      </c>
      <c r="I39" s="43">
        <f>ROUND(G39*H39,P4)</f>
        <v>0</v>
      </c>
      <c r="J39" s="37"/>
      <c r="O39" s="44">
        <f>I39*0.21</f>
        <v>0</v>
      </c>
      <c r="P39">
        <v>3</v>
      </c>
    </row>
    <row r="40">
      <c r="A40" s="37" t="s">
        <v>598</v>
      </c>
      <c r="B40" s="45"/>
      <c r="C40" s="46"/>
      <c r="D40" s="46"/>
      <c r="E40" s="39" t="s">
        <v>1620</v>
      </c>
      <c r="F40" s="46"/>
      <c r="G40" s="46"/>
      <c r="H40" s="46"/>
      <c r="I40" s="46"/>
      <c r="J40" s="48"/>
    </row>
    <row r="41" ht="30">
      <c r="A41" s="37" t="s">
        <v>599</v>
      </c>
      <c r="B41" s="45"/>
      <c r="C41" s="46"/>
      <c r="D41" s="46"/>
      <c r="E41" s="49" t="s">
        <v>2059</v>
      </c>
      <c r="F41" s="46"/>
      <c r="G41" s="46"/>
      <c r="H41" s="46"/>
      <c r="I41" s="46"/>
      <c r="J41" s="48"/>
    </row>
    <row r="42">
      <c r="A42" s="37" t="s">
        <v>601</v>
      </c>
      <c r="B42" s="45"/>
      <c r="C42" s="46"/>
      <c r="D42" s="46"/>
      <c r="E42" s="47" t="s">
        <v>595</v>
      </c>
      <c r="F42" s="46"/>
      <c r="G42" s="46"/>
      <c r="H42" s="46"/>
      <c r="I42" s="46"/>
      <c r="J42" s="48"/>
    </row>
    <row r="43">
      <c r="A43" s="37" t="s">
        <v>593</v>
      </c>
      <c r="B43" s="37">
        <v>8</v>
      </c>
      <c r="C43" s="38" t="s">
        <v>1622</v>
      </c>
      <c r="D43" s="37" t="s">
        <v>595</v>
      </c>
      <c r="E43" s="39" t="s">
        <v>1623</v>
      </c>
      <c r="F43" s="40" t="s">
        <v>650</v>
      </c>
      <c r="G43" s="41">
        <v>2.0699999999999998</v>
      </c>
      <c r="H43" s="42">
        <v>0</v>
      </c>
      <c r="I43" s="43">
        <f>ROUND(G43*H43,P4)</f>
        <v>0</v>
      </c>
      <c r="J43" s="37"/>
      <c r="O43" s="44">
        <f>I43*0.21</f>
        <v>0</v>
      </c>
      <c r="P43">
        <v>3</v>
      </c>
    </row>
    <row r="44">
      <c r="A44" s="37" t="s">
        <v>598</v>
      </c>
      <c r="B44" s="45"/>
      <c r="C44" s="46"/>
      <c r="D44" s="46"/>
      <c r="E44" s="39" t="s">
        <v>1624</v>
      </c>
      <c r="F44" s="46"/>
      <c r="G44" s="46"/>
      <c r="H44" s="46"/>
      <c r="I44" s="46"/>
      <c r="J44" s="48"/>
    </row>
    <row r="45">
      <c r="A45" s="37" t="s">
        <v>601</v>
      </c>
      <c r="B45" s="45"/>
      <c r="C45" s="46"/>
      <c r="D45" s="46"/>
      <c r="E45" s="47" t="s">
        <v>595</v>
      </c>
      <c r="F45" s="46"/>
      <c r="G45" s="46"/>
      <c r="H45" s="46"/>
      <c r="I45" s="46"/>
      <c r="J45" s="48"/>
    </row>
    <row r="46">
      <c r="A46" s="37" t="s">
        <v>593</v>
      </c>
      <c r="B46" s="37">
        <v>9</v>
      </c>
      <c r="C46" s="38" t="s">
        <v>1625</v>
      </c>
      <c r="D46" s="37" t="s">
        <v>595</v>
      </c>
      <c r="E46" s="39" t="s">
        <v>1626</v>
      </c>
      <c r="F46" s="40" t="s">
        <v>1127</v>
      </c>
      <c r="G46" s="41">
        <v>0.035999999999999997</v>
      </c>
      <c r="H46" s="42">
        <v>0</v>
      </c>
      <c r="I46" s="43">
        <f>ROUND(G46*H46,P4)</f>
        <v>0</v>
      </c>
      <c r="J46" s="37"/>
      <c r="O46" s="44">
        <f>I46*0.21</f>
        <v>0</v>
      </c>
      <c r="P46">
        <v>3</v>
      </c>
    </row>
    <row r="47">
      <c r="A47" s="37" t="s">
        <v>598</v>
      </c>
      <c r="B47" s="45"/>
      <c r="C47" s="46"/>
      <c r="D47" s="46"/>
      <c r="E47" s="39" t="s">
        <v>1627</v>
      </c>
      <c r="F47" s="46"/>
      <c r="G47" s="46"/>
      <c r="H47" s="46"/>
      <c r="I47" s="46"/>
      <c r="J47" s="48"/>
    </row>
    <row r="48" ht="30">
      <c r="A48" s="37" t="s">
        <v>599</v>
      </c>
      <c r="B48" s="45"/>
      <c r="C48" s="46"/>
      <c r="D48" s="46"/>
      <c r="E48" s="49" t="s">
        <v>1628</v>
      </c>
      <c r="F48" s="46"/>
      <c r="G48" s="46"/>
      <c r="H48" s="46"/>
      <c r="I48" s="46"/>
      <c r="J48" s="48"/>
    </row>
    <row r="49">
      <c r="A49" s="37" t="s">
        <v>601</v>
      </c>
      <c r="B49" s="45"/>
      <c r="C49" s="46"/>
      <c r="D49" s="46"/>
      <c r="E49" s="47" t="s">
        <v>595</v>
      </c>
      <c r="F49" s="46"/>
      <c r="G49" s="46"/>
      <c r="H49" s="46"/>
      <c r="I49" s="46"/>
      <c r="J49" s="48"/>
    </row>
    <row r="50" ht="30">
      <c r="A50" s="37" t="s">
        <v>593</v>
      </c>
      <c r="B50" s="37">
        <v>10</v>
      </c>
      <c r="C50" s="38" t="s">
        <v>1629</v>
      </c>
      <c r="D50" s="37" t="s">
        <v>595</v>
      </c>
      <c r="E50" s="39" t="s">
        <v>1630</v>
      </c>
      <c r="F50" s="40" t="s">
        <v>650</v>
      </c>
      <c r="G50" s="41">
        <v>19.125</v>
      </c>
      <c r="H50" s="42">
        <v>0</v>
      </c>
      <c r="I50" s="43">
        <f>ROUND(G50*H50,P4)</f>
        <v>0</v>
      </c>
      <c r="J50" s="37"/>
      <c r="O50" s="44">
        <f>I50*0.21</f>
        <v>0</v>
      </c>
      <c r="P50">
        <v>3</v>
      </c>
    </row>
    <row r="51" ht="45">
      <c r="A51" s="37" t="s">
        <v>598</v>
      </c>
      <c r="B51" s="45"/>
      <c r="C51" s="46"/>
      <c r="D51" s="46"/>
      <c r="E51" s="39" t="s">
        <v>1631</v>
      </c>
      <c r="F51" s="46"/>
      <c r="G51" s="46"/>
      <c r="H51" s="46"/>
      <c r="I51" s="46"/>
      <c r="J51" s="48"/>
    </row>
    <row r="52" ht="60">
      <c r="A52" s="37" t="s">
        <v>599</v>
      </c>
      <c r="B52" s="45"/>
      <c r="C52" s="46"/>
      <c r="D52" s="46"/>
      <c r="E52" s="49" t="s">
        <v>2060</v>
      </c>
      <c r="F52" s="46"/>
      <c r="G52" s="46"/>
      <c r="H52" s="46"/>
      <c r="I52" s="46"/>
      <c r="J52" s="48"/>
    </row>
    <row r="53">
      <c r="A53" s="37" t="s">
        <v>601</v>
      </c>
      <c r="B53" s="45"/>
      <c r="C53" s="46"/>
      <c r="D53" s="46"/>
      <c r="E53" s="47" t="s">
        <v>595</v>
      </c>
      <c r="F53" s="46"/>
      <c r="G53" s="46"/>
      <c r="H53" s="46"/>
      <c r="I53" s="46"/>
      <c r="J53" s="48"/>
    </row>
    <row r="54">
      <c r="A54" s="37" t="s">
        <v>593</v>
      </c>
      <c r="B54" s="37">
        <v>11</v>
      </c>
      <c r="C54" s="38" t="s">
        <v>1633</v>
      </c>
      <c r="D54" s="37" t="s">
        <v>595</v>
      </c>
      <c r="E54" s="39" t="s">
        <v>1634</v>
      </c>
      <c r="F54" s="40" t="s">
        <v>1127</v>
      </c>
      <c r="G54" s="41">
        <v>0.115</v>
      </c>
      <c r="H54" s="42">
        <v>0</v>
      </c>
      <c r="I54" s="43">
        <f>ROUND(G54*H54,P4)</f>
        <v>0</v>
      </c>
      <c r="J54" s="37"/>
      <c r="O54" s="44">
        <f>I54*0.21</f>
        <v>0</v>
      </c>
      <c r="P54">
        <v>3</v>
      </c>
    </row>
    <row r="55" ht="45">
      <c r="A55" s="37" t="s">
        <v>598</v>
      </c>
      <c r="B55" s="45"/>
      <c r="C55" s="46"/>
      <c r="D55" s="46"/>
      <c r="E55" s="39" t="s">
        <v>1635</v>
      </c>
      <c r="F55" s="46"/>
      <c r="G55" s="46"/>
      <c r="H55" s="46"/>
      <c r="I55" s="46"/>
      <c r="J55" s="48"/>
    </row>
    <row r="56" ht="45">
      <c r="A56" s="37" t="s">
        <v>599</v>
      </c>
      <c r="B56" s="45"/>
      <c r="C56" s="46"/>
      <c r="D56" s="46"/>
      <c r="E56" s="49" t="s">
        <v>2061</v>
      </c>
      <c r="F56" s="46"/>
      <c r="G56" s="46"/>
      <c r="H56" s="46"/>
      <c r="I56" s="46"/>
      <c r="J56" s="48"/>
    </row>
    <row r="57">
      <c r="A57" s="37" t="s">
        <v>601</v>
      </c>
      <c r="B57" s="45"/>
      <c r="C57" s="46"/>
      <c r="D57" s="46"/>
      <c r="E57" s="47" t="s">
        <v>595</v>
      </c>
      <c r="F57" s="46"/>
      <c r="G57" s="46"/>
      <c r="H57" s="46"/>
      <c r="I57" s="46"/>
      <c r="J57" s="48"/>
    </row>
    <row r="58">
      <c r="A58" s="31" t="s">
        <v>591</v>
      </c>
      <c r="B58" s="32"/>
      <c r="C58" s="33" t="s">
        <v>1637</v>
      </c>
      <c r="D58" s="34"/>
      <c r="E58" s="31" t="s">
        <v>1638</v>
      </c>
      <c r="F58" s="34"/>
      <c r="G58" s="34"/>
      <c r="H58" s="34"/>
      <c r="I58" s="35">
        <f>SUMIFS(I59:I62,A59:A62,"P")</f>
        <v>0</v>
      </c>
      <c r="J58" s="36"/>
    </row>
    <row r="59" ht="30">
      <c r="A59" s="37" t="s">
        <v>593</v>
      </c>
      <c r="B59" s="37">
        <v>12</v>
      </c>
      <c r="C59" s="38" t="s">
        <v>1639</v>
      </c>
      <c r="D59" s="37" t="s">
        <v>595</v>
      </c>
      <c r="E59" s="39" t="s">
        <v>1640</v>
      </c>
      <c r="F59" s="40" t="s">
        <v>608</v>
      </c>
      <c r="G59" s="41">
        <v>1</v>
      </c>
      <c r="H59" s="42">
        <v>0</v>
      </c>
      <c r="I59" s="43">
        <f>ROUND(G59*H59,P4)</f>
        <v>0</v>
      </c>
      <c r="J59" s="37"/>
      <c r="O59" s="44">
        <f>I59*0.21</f>
        <v>0</v>
      </c>
      <c r="P59">
        <v>3</v>
      </c>
    </row>
    <row r="60" ht="90">
      <c r="A60" s="37" t="s">
        <v>598</v>
      </c>
      <c r="B60" s="45"/>
      <c r="C60" s="46"/>
      <c r="D60" s="46"/>
      <c r="E60" s="39" t="s">
        <v>1641</v>
      </c>
      <c r="F60" s="46"/>
      <c r="G60" s="46"/>
      <c r="H60" s="46"/>
      <c r="I60" s="46"/>
      <c r="J60" s="48"/>
    </row>
    <row r="61" ht="409.5">
      <c r="A61" s="37" t="s">
        <v>599</v>
      </c>
      <c r="B61" s="45"/>
      <c r="C61" s="46"/>
      <c r="D61" s="46"/>
      <c r="E61" s="49" t="s">
        <v>2062</v>
      </c>
      <c r="F61" s="46"/>
      <c r="G61" s="46"/>
      <c r="H61" s="46"/>
      <c r="I61" s="46"/>
      <c r="J61" s="48"/>
    </row>
    <row r="62">
      <c r="A62" s="37" t="s">
        <v>601</v>
      </c>
      <c r="B62" s="45"/>
      <c r="C62" s="46"/>
      <c r="D62" s="46"/>
      <c r="E62" s="47" t="s">
        <v>595</v>
      </c>
      <c r="F62" s="46"/>
      <c r="G62" s="46"/>
      <c r="H62" s="46"/>
      <c r="I62" s="46"/>
      <c r="J62" s="48"/>
    </row>
    <row r="63">
      <c r="A63" s="31" t="s">
        <v>591</v>
      </c>
      <c r="B63" s="32"/>
      <c r="C63" s="33" t="s">
        <v>755</v>
      </c>
      <c r="D63" s="34"/>
      <c r="E63" s="31" t="s">
        <v>1643</v>
      </c>
      <c r="F63" s="34"/>
      <c r="G63" s="34"/>
      <c r="H63" s="34"/>
      <c r="I63" s="35">
        <f>SUMIFS(I64:I70,A64:A70,"P")</f>
        <v>0</v>
      </c>
      <c r="J63" s="36"/>
    </row>
    <row r="64">
      <c r="A64" s="37" t="s">
        <v>593</v>
      </c>
      <c r="B64" s="37">
        <v>13</v>
      </c>
      <c r="C64" s="38" t="s">
        <v>1644</v>
      </c>
      <c r="D64" s="37" t="s">
        <v>595</v>
      </c>
      <c r="E64" s="39" t="s">
        <v>1645</v>
      </c>
      <c r="F64" s="40" t="s">
        <v>597</v>
      </c>
      <c r="G64" s="41">
        <v>2.2000000000000002</v>
      </c>
      <c r="H64" s="42">
        <v>0</v>
      </c>
      <c r="I64" s="43">
        <f>ROUND(G64*H64,P4)</f>
        <v>0</v>
      </c>
      <c r="J64" s="37"/>
      <c r="O64" s="44">
        <f>I64*0.21</f>
        <v>0</v>
      </c>
      <c r="P64">
        <v>3</v>
      </c>
    </row>
    <row r="65" ht="45">
      <c r="A65" s="37" t="s">
        <v>598</v>
      </c>
      <c r="B65" s="45"/>
      <c r="C65" s="46"/>
      <c r="D65" s="46"/>
      <c r="E65" s="39" t="s">
        <v>1646</v>
      </c>
      <c r="F65" s="46"/>
      <c r="G65" s="46"/>
      <c r="H65" s="46"/>
      <c r="I65" s="46"/>
      <c r="J65" s="48"/>
    </row>
    <row r="66">
      <c r="A66" s="37" t="s">
        <v>599</v>
      </c>
      <c r="B66" s="45"/>
      <c r="C66" s="46"/>
      <c r="D66" s="46"/>
      <c r="E66" s="49" t="s">
        <v>1647</v>
      </c>
      <c r="F66" s="46"/>
      <c r="G66" s="46"/>
      <c r="H66" s="46"/>
      <c r="I66" s="46"/>
      <c r="J66" s="48"/>
    </row>
    <row r="67">
      <c r="A67" s="37" t="s">
        <v>601</v>
      </c>
      <c r="B67" s="45"/>
      <c r="C67" s="46"/>
      <c r="D67" s="46"/>
      <c r="E67" s="47" t="s">
        <v>595</v>
      </c>
      <c r="F67" s="46"/>
      <c r="G67" s="46"/>
      <c r="H67" s="46"/>
      <c r="I67" s="46"/>
      <c r="J67" s="48"/>
    </row>
    <row r="68">
      <c r="A68" s="37" t="s">
        <v>593</v>
      </c>
      <c r="B68" s="37">
        <v>14</v>
      </c>
      <c r="C68" s="38" t="s">
        <v>1648</v>
      </c>
      <c r="D68" s="37" t="s">
        <v>595</v>
      </c>
      <c r="E68" s="39" t="s">
        <v>1649</v>
      </c>
      <c r="F68" s="40" t="s">
        <v>608</v>
      </c>
      <c r="G68" s="41">
        <v>2</v>
      </c>
      <c r="H68" s="42">
        <v>0</v>
      </c>
      <c r="I68" s="43">
        <f>ROUND(G68*H68,P4)</f>
        <v>0</v>
      </c>
      <c r="J68" s="37"/>
      <c r="O68" s="44">
        <f>I68*0.21</f>
        <v>0</v>
      </c>
      <c r="P68">
        <v>3</v>
      </c>
    </row>
    <row r="69">
      <c r="A69" s="37" t="s">
        <v>598</v>
      </c>
      <c r="B69" s="45"/>
      <c r="C69" s="46"/>
      <c r="D69" s="46"/>
      <c r="E69" s="39" t="s">
        <v>1649</v>
      </c>
      <c r="F69" s="46"/>
      <c r="G69" s="46"/>
      <c r="H69" s="46"/>
      <c r="I69" s="46"/>
      <c r="J69" s="48"/>
    </row>
    <row r="70">
      <c r="A70" s="37" t="s">
        <v>601</v>
      </c>
      <c r="B70" s="45"/>
      <c r="C70" s="46"/>
      <c r="D70" s="46"/>
      <c r="E70" s="47" t="s">
        <v>595</v>
      </c>
      <c r="F70" s="46"/>
      <c r="G70" s="46"/>
      <c r="H70" s="46"/>
      <c r="I70" s="46"/>
      <c r="J70" s="48"/>
    </row>
    <row r="71">
      <c r="A71" s="31" t="s">
        <v>591</v>
      </c>
      <c r="B71" s="32"/>
      <c r="C71" s="33" t="s">
        <v>1650</v>
      </c>
      <c r="D71" s="34"/>
      <c r="E71" s="31" t="s">
        <v>1651</v>
      </c>
      <c r="F71" s="34"/>
      <c r="G71" s="34"/>
      <c r="H71" s="34"/>
      <c r="I71" s="35">
        <f>SUMIFS(I72:I108,A72:A108,"P")</f>
        <v>0</v>
      </c>
      <c r="J71" s="36"/>
    </row>
    <row r="72" ht="30">
      <c r="A72" s="37" t="s">
        <v>593</v>
      </c>
      <c r="B72" s="37">
        <v>15</v>
      </c>
      <c r="C72" s="38" t="s">
        <v>1652</v>
      </c>
      <c r="D72" s="37" t="s">
        <v>595</v>
      </c>
      <c r="E72" s="39" t="s">
        <v>1653</v>
      </c>
      <c r="F72" s="40" t="s">
        <v>641</v>
      </c>
      <c r="G72" s="41">
        <v>0.996</v>
      </c>
      <c r="H72" s="42">
        <v>0</v>
      </c>
      <c r="I72" s="43">
        <f>ROUND(G72*H72,P4)</f>
        <v>0</v>
      </c>
      <c r="J72" s="37"/>
      <c r="O72" s="44">
        <f>I72*0.21</f>
        <v>0</v>
      </c>
      <c r="P72">
        <v>3</v>
      </c>
    </row>
    <row r="73" ht="30">
      <c r="A73" s="37" t="s">
        <v>598</v>
      </c>
      <c r="B73" s="45"/>
      <c r="C73" s="46"/>
      <c r="D73" s="46"/>
      <c r="E73" s="39" t="s">
        <v>1654</v>
      </c>
      <c r="F73" s="46"/>
      <c r="G73" s="46"/>
      <c r="H73" s="46"/>
      <c r="I73" s="46"/>
      <c r="J73" s="48"/>
    </row>
    <row r="74" ht="135">
      <c r="A74" s="37" t="s">
        <v>599</v>
      </c>
      <c r="B74" s="45"/>
      <c r="C74" s="46"/>
      <c r="D74" s="46"/>
      <c r="E74" s="49" t="s">
        <v>2063</v>
      </c>
      <c r="F74" s="46"/>
      <c r="G74" s="46"/>
      <c r="H74" s="46"/>
      <c r="I74" s="46"/>
      <c r="J74" s="48"/>
    </row>
    <row r="75">
      <c r="A75" s="37" t="s">
        <v>601</v>
      </c>
      <c r="B75" s="45"/>
      <c r="C75" s="46"/>
      <c r="D75" s="46"/>
      <c r="E75" s="47" t="s">
        <v>595</v>
      </c>
      <c r="F75" s="46"/>
      <c r="G75" s="46"/>
      <c r="H75" s="46"/>
      <c r="I75" s="46"/>
      <c r="J75" s="48"/>
    </row>
    <row r="76">
      <c r="A76" s="37" t="s">
        <v>593</v>
      </c>
      <c r="B76" s="37">
        <v>16</v>
      </c>
      <c r="C76" s="38" t="s">
        <v>1656</v>
      </c>
      <c r="D76" s="37" t="s">
        <v>595</v>
      </c>
      <c r="E76" s="39" t="s">
        <v>1657</v>
      </c>
      <c r="F76" s="40" t="s">
        <v>641</v>
      </c>
      <c r="G76" s="41">
        <v>0.996</v>
      </c>
      <c r="H76" s="42">
        <v>0</v>
      </c>
      <c r="I76" s="43">
        <f>ROUND(G76*H76,P4)</f>
        <v>0</v>
      </c>
      <c r="J76" s="37"/>
      <c r="O76" s="44">
        <f>I76*0.21</f>
        <v>0</v>
      </c>
      <c r="P76">
        <v>3</v>
      </c>
    </row>
    <row r="77" ht="30">
      <c r="A77" s="37" t="s">
        <v>598</v>
      </c>
      <c r="B77" s="45"/>
      <c r="C77" s="46"/>
      <c r="D77" s="46"/>
      <c r="E77" s="39" t="s">
        <v>1658</v>
      </c>
      <c r="F77" s="46"/>
      <c r="G77" s="46"/>
      <c r="H77" s="46"/>
      <c r="I77" s="46"/>
      <c r="J77" s="48"/>
    </row>
    <row r="78">
      <c r="A78" s="37" t="s">
        <v>601</v>
      </c>
      <c r="B78" s="45"/>
      <c r="C78" s="46"/>
      <c r="D78" s="46"/>
      <c r="E78" s="47" t="s">
        <v>595</v>
      </c>
      <c r="F78" s="46"/>
      <c r="G78" s="46"/>
      <c r="H78" s="46"/>
      <c r="I78" s="46"/>
      <c r="J78" s="48"/>
    </row>
    <row r="79">
      <c r="A79" s="37" t="s">
        <v>593</v>
      </c>
      <c r="B79" s="37">
        <v>17</v>
      </c>
      <c r="C79" s="38" t="s">
        <v>1660</v>
      </c>
      <c r="D79" s="37" t="s">
        <v>595</v>
      </c>
      <c r="E79" s="39" t="s">
        <v>1661</v>
      </c>
      <c r="F79" s="40" t="s">
        <v>650</v>
      </c>
      <c r="G79" s="41">
        <v>5.6879999999999997</v>
      </c>
      <c r="H79" s="42">
        <v>0</v>
      </c>
      <c r="I79" s="43">
        <f>ROUND(G79*H79,P4)</f>
        <v>0</v>
      </c>
      <c r="J79" s="37"/>
      <c r="O79" s="44">
        <f>I79*0.21</f>
        <v>0</v>
      </c>
      <c r="P79">
        <v>3</v>
      </c>
    </row>
    <row r="80">
      <c r="A80" s="37" t="s">
        <v>598</v>
      </c>
      <c r="B80" s="45"/>
      <c r="C80" s="46"/>
      <c r="D80" s="46"/>
      <c r="E80" s="39" t="s">
        <v>1662</v>
      </c>
      <c r="F80" s="46"/>
      <c r="G80" s="46"/>
      <c r="H80" s="46"/>
      <c r="I80" s="46"/>
      <c r="J80" s="48"/>
    </row>
    <row r="81" ht="165">
      <c r="A81" s="37" t="s">
        <v>599</v>
      </c>
      <c r="B81" s="45"/>
      <c r="C81" s="46"/>
      <c r="D81" s="46"/>
      <c r="E81" s="49" t="s">
        <v>2064</v>
      </c>
      <c r="F81" s="46"/>
      <c r="G81" s="46"/>
      <c r="H81" s="46"/>
      <c r="I81" s="46"/>
      <c r="J81" s="48"/>
    </row>
    <row r="82">
      <c r="A82" s="37" t="s">
        <v>601</v>
      </c>
      <c r="B82" s="45"/>
      <c r="C82" s="46"/>
      <c r="D82" s="46"/>
      <c r="E82" s="47" t="s">
        <v>595</v>
      </c>
      <c r="F82" s="46"/>
      <c r="G82" s="46"/>
      <c r="H82" s="46"/>
      <c r="I82" s="46"/>
      <c r="J82" s="48"/>
    </row>
    <row r="83">
      <c r="A83" s="37" t="s">
        <v>593</v>
      </c>
      <c r="B83" s="37">
        <v>18</v>
      </c>
      <c r="C83" s="38" t="s">
        <v>1664</v>
      </c>
      <c r="D83" s="37" t="s">
        <v>595</v>
      </c>
      <c r="E83" s="39" t="s">
        <v>1665</v>
      </c>
      <c r="F83" s="40" t="s">
        <v>650</v>
      </c>
      <c r="G83" s="41">
        <v>5.6879999999999997</v>
      </c>
      <c r="H83" s="42">
        <v>0</v>
      </c>
      <c r="I83" s="43">
        <f>ROUND(G83*H83,P4)</f>
        <v>0</v>
      </c>
      <c r="J83" s="37"/>
      <c r="O83" s="44">
        <f>I83*0.21</f>
        <v>0</v>
      </c>
      <c r="P83">
        <v>3</v>
      </c>
    </row>
    <row r="84">
      <c r="A84" s="37" t="s">
        <v>598</v>
      </c>
      <c r="B84" s="45"/>
      <c r="C84" s="46"/>
      <c r="D84" s="46"/>
      <c r="E84" s="39" t="s">
        <v>1666</v>
      </c>
      <c r="F84" s="46"/>
      <c r="G84" s="46"/>
      <c r="H84" s="46"/>
      <c r="I84" s="46"/>
      <c r="J84" s="48"/>
    </row>
    <row r="85">
      <c r="A85" s="37" t="s">
        <v>601</v>
      </c>
      <c r="B85" s="45"/>
      <c r="C85" s="46"/>
      <c r="D85" s="46"/>
      <c r="E85" s="47" t="s">
        <v>595</v>
      </c>
      <c r="F85" s="46"/>
      <c r="G85" s="46"/>
      <c r="H85" s="46"/>
      <c r="I85" s="46"/>
      <c r="J85" s="48"/>
    </row>
    <row r="86">
      <c r="A86" s="37" t="s">
        <v>593</v>
      </c>
      <c r="B86" s="37">
        <v>19</v>
      </c>
      <c r="C86" s="38" t="s">
        <v>1667</v>
      </c>
      <c r="D86" s="37" t="s">
        <v>595</v>
      </c>
      <c r="E86" s="39" t="s">
        <v>1668</v>
      </c>
      <c r="F86" s="40" t="s">
        <v>650</v>
      </c>
      <c r="G86" s="41">
        <v>11.34</v>
      </c>
      <c r="H86" s="42">
        <v>0</v>
      </c>
      <c r="I86" s="43">
        <f>ROUND(G86*H86,P4)</f>
        <v>0</v>
      </c>
      <c r="J86" s="37"/>
      <c r="O86" s="44">
        <f>I86*0.21</f>
        <v>0</v>
      </c>
      <c r="P86">
        <v>3</v>
      </c>
    </row>
    <row r="87">
      <c r="A87" s="37" t="s">
        <v>598</v>
      </c>
      <c r="B87" s="45"/>
      <c r="C87" s="46"/>
      <c r="D87" s="46"/>
      <c r="E87" s="39" t="s">
        <v>1669</v>
      </c>
      <c r="F87" s="46"/>
      <c r="G87" s="46"/>
      <c r="H87" s="46"/>
      <c r="I87" s="46"/>
      <c r="J87" s="48"/>
    </row>
    <row r="88">
      <c r="A88" s="37" t="s">
        <v>599</v>
      </c>
      <c r="B88" s="45"/>
      <c r="C88" s="46"/>
      <c r="D88" s="46"/>
      <c r="E88" s="49" t="s">
        <v>1670</v>
      </c>
      <c r="F88" s="46"/>
      <c r="G88" s="46"/>
      <c r="H88" s="46"/>
      <c r="I88" s="46"/>
      <c r="J88" s="48"/>
    </row>
    <row r="89">
      <c r="A89" s="37" t="s">
        <v>601</v>
      </c>
      <c r="B89" s="45"/>
      <c r="C89" s="46"/>
      <c r="D89" s="46"/>
      <c r="E89" s="47" t="s">
        <v>595</v>
      </c>
      <c r="F89" s="46"/>
      <c r="G89" s="46"/>
      <c r="H89" s="46"/>
      <c r="I89" s="46"/>
      <c r="J89" s="48"/>
    </row>
    <row r="90">
      <c r="A90" s="37" t="s">
        <v>593</v>
      </c>
      <c r="B90" s="37">
        <v>20</v>
      </c>
      <c r="C90" s="38" t="s">
        <v>1671</v>
      </c>
      <c r="D90" s="37" t="s">
        <v>595</v>
      </c>
      <c r="E90" s="39" t="s">
        <v>1672</v>
      </c>
      <c r="F90" s="40" t="s">
        <v>650</v>
      </c>
      <c r="G90" s="41">
        <v>11.34</v>
      </c>
      <c r="H90" s="42">
        <v>0</v>
      </c>
      <c r="I90" s="43">
        <f>ROUND(G90*H90,P4)</f>
        <v>0</v>
      </c>
      <c r="J90" s="37"/>
      <c r="O90" s="44">
        <f>I90*0.21</f>
        <v>0</v>
      </c>
      <c r="P90">
        <v>3</v>
      </c>
    </row>
    <row r="91" ht="30">
      <c r="A91" s="37" t="s">
        <v>598</v>
      </c>
      <c r="B91" s="45"/>
      <c r="C91" s="46"/>
      <c r="D91" s="46"/>
      <c r="E91" s="39" t="s">
        <v>1673</v>
      </c>
      <c r="F91" s="46"/>
      <c r="G91" s="46"/>
      <c r="H91" s="46"/>
      <c r="I91" s="46"/>
      <c r="J91" s="48"/>
    </row>
    <row r="92">
      <c r="A92" s="37" t="s">
        <v>601</v>
      </c>
      <c r="B92" s="45"/>
      <c r="C92" s="46"/>
      <c r="D92" s="46"/>
      <c r="E92" s="47" t="s">
        <v>595</v>
      </c>
      <c r="F92" s="46"/>
      <c r="G92" s="46"/>
      <c r="H92" s="46"/>
      <c r="I92" s="46"/>
      <c r="J92" s="48"/>
    </row>
    <row r="93">
      <c r="A93" s="37" t="s">
        <v>593</v>
      </c>
      <c r="B93" s="37">
        <v>21</v>
      </c>
      <c r="C93" s="38" t="s">
        <v>1674</v>
      </c>
      <c r="D93" s="37" t="s">
        <v>595</v>
      </c>
      <c r="E93" s="39" t="s">
        <v>1675</v>
      </c>
      <c r="F93" s="40" t="s">
        <v>650</v>
      </c>
      <c r="G93" s="41">
        <v>16.199999999999999</v>
      </c>
      <c r="H93" s="42">
        <v>0</v>
      </c>
      <c r="I93" s="43">
        <f>ROUND(G93*H93,P4)</f>
        <v>0</v>
      </c>
      <c r="J93" s="37"/>
      <c r="O93" s="44">
        <f>I93*0.21</f>
        <v>0</v>
      </c>
      <c r="P93">
        <v>3</v>
      </c>
    </row>
    <row r="94">
      <c r="A94" s="37" t="s">
        <v>598</v>
      </c>
      <c r="B94" s="45"/>
      <c r="C94" s="46"/>
      <c r="D94" s="46"/>
      <c r="E94" s="39" t="s">
        <v>1676</v>
      </c>
      <c r="F94" s="46"/>
      <c r="G94" s="46"/>
      <c r="H94" s="46"/>
      <c r="I94" s="46"/>
      <c r="J94" s="48"/>
    </row>
    <row r="95">
      <c r="A95" s="37" t="s">
        <v>599</v>
      </c>
      <c r="B95" s="45"/>
      <c r="C95" s="46"/>
      <c r="D95" s="46"/>
      <c r="E95" s="49" t="s">
        <v>1677</v>
      </c>
      <c r="F95" s="46"/>
      <c r="G95" s="46"/>
      <c r="H95" s="46"/>
      <c r="I95" s="46"/>
      <c r="J95" s="48"/>
    </row>
    <row r="96">
      <c r="A96" s="37" t="s">
        <v>601</v>
      </c>
      <c r="B96" s="45"/>
      <c r="C96" s="46"/>
      <c r="D96" s="46"/>
      <c r="E96" s="47" t="s">
        <v>595</v>
      </c>
      <c r="F96" s="46"/>
      <c r="G96" s="46"/>
      <c r="H96" s="46"/>
      <c r="I96" s="46"/>
      <c r="J96" s="48"/>
    </row>
    <row r="97">
      <c r="A97" s="37" t="s">
        <v>593</v>
      </c>
      <c r="B97" s="37">
        <v>22</v>
      </c>
      <c r="C97" s="38" t="s">
        <v>1678</v>
      </c>
      <c r="D97" s="37" t="s">
        <v>595</v>
      </c>
      <c r="E97" s="39" t="s">
        <v>1679</v>
      </c>
      <c r="F97" s="40" t="s">
        <v>650</v>
      </c>
      <c r="G97" s="41">
        <v>9.7799999999999994</v>
      </c>
      <c r="H97" s="42">
        <v>0</v>
      </c>
      <c r="I97" s="43">
        <f>ROUND(G97*H97,P4)</f>
        <v>0</v>
      </c>
      <c r="J97" s="37"/>
      <c r="O97" s="44">
        <f>I97*0.21</f>
        <v>0</v>
      </c>
      <c r="P97">
        <v>3</v>
      </c>
    </row>
    <row r="98" ht="30">
      <c r="A98" s="37" t="s">
        <v>598</v>
      </c>
      <c r="B98" s="45"/>
      <c r="C98" s="46"/>
      <c r="D98" s="46"/>
      <c r="E98" s="39" t="s">
        <v>1680</v>
      </c>
      <c r="F98" s="46"/>
      <c r="G98" s="46"/>
      <c r="H98" s="46"/>
      <c r="I98" s="46"/>
      <c r="J98" s="48"/>
    </row>
    <row r="99" ht="45">
      <c r="A99" s="37" t="s">
        <v>599</v>
      </c>
      <c r="B99" s="45"/>
      <c r="C99" s="46"/>
      <c r="D99" s="46"/>
      <c r="E99" s="49" t="s">
        <v>1681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1682</v>
      </c>
      <c r="D101" s="37" t="s">
        <v>595</v>
      </c>
      <c r="E101" s="39" t="s">
        <v>1683</v>
      </c>
      <c r="F101" s="40" t="s">
        <v>650</v>
      </c>
      <c r="G101" s="41">
        <v>9.7799999999999994</v>
      </c>
      <c r="H101" s="42">
        <v>0</v>
      </c>
      <c r="I101" s="43">
        <f>ROUND(G101*H101,P4)</f>
        <v>0</v>
      </c>
      <c r="J101" s="37"/>
      <c r="O101" s="44">
        <f>I101*0.21</f>
        <v>0</v>
      </c>
      <c r="P101">
        <v>3</v>
      </c>
    </row>
    <row r="102" ht="45">
      <c r="A102" s="37" t="s">
        <v>598</v>
      </c>
      <c r="B102" s="45"/>
      <c r="C102" s="46"/>
      <c r="D102" s="46"/>
      <c r="E102" s="39" t="s">
        <v>1684</v>
      </c>
      <c r="F102" s="46"/>
      <c r="G102" s="46"/>
      <c r="H102" s="46"/>
      <c r="I102" s="46"/>
      <c r="J102" s="48"/>
    </row>
    <row r="103" ht="45">
      <c r="A103" s="37" t="s">
        <v>599</v>
      </c>
      <c r="B103" s="45"/>
      <c r="C103" s="46"/>
      <c r="D103" s="46"/>
      <c r="E103" s="49" t="s">
        <v>1681</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1685</v>
      </c>
      <c r="D105" s="37" t="s">
        <v>595</v>
      </c>
      <c r="E105" s="39" t="s">
        <v>1686</v>
      </c>
      <c r="F105" s="40" t="s">
        <v>597</v>
      </c>
      <c r="G105" s="41">
        <v>18.699999999999999</v>
      </c>
      <c r="H105" s="42">
        <v>0</v>
      </c>
      <c r="I105" s="43">
        <f>ROUND(G105*H105,P4)</f>
        <v>0</v>
      </c>
      <c r="J105" s="37"/>
      <c r="O105" s="44">
        <f>I105*0.21</f>
        <v>0</v>
      </c>
      <c r="P105">
        <v>3</v>
      </c>
    </row>
    <row r="106" ht="30">
      <c r="A106" s="37" t="s">
        <v>598</v>
      </c>
      <c r="B106" s="45"/>
      <c r="C106" s="46"/>
      <c r="D106" s="46"/>
      <c r="E106" s="39" t="s">
        <v>1687</v>
      </c>
      <c r="F106" s="46"/>
      <c r="G106" s="46"/>
      <c r="H106" s="46"/>
      <c r="I106" s="46"/>
      <c r="J106" s="48"/>
    </row>
    <row r="107">
      <c r="A107" s="37" t="s">
        <v>599</v>
      </c>
      <c r="B107" s="45"/>
      <c r="C107" s="46"/>
      <c r="D107" s="46"/>
      <c r="E107" s="49" t="s">
        <v>1688</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1689</v>
      </c>
      <c r="D109" s="34"/>
      <c r="E109" s="31" t="s">
        <v>1690</v>
      </c>
      <c r="F109" s="34"/>
      <c r="G109" s="34"/>
      <c r="H109" s="34"/>
      <c r="I109" s="35">
        <f>SUMIFS(I110:I136,A110:A136,"P")</f>
        <v>0</v>
      </c>
      <c r="J109" s="36"/>
    </row>
    <row r="110">
      <c r="A110" s="37" t="s">
        <v>593</v>
      </c>
      <c r="B110" s="37">
        <v>25</v>
      </c>
      <c r="C110" s="38" t="s">
        <v>1691</v>
      </c>
      <c r="D110" s="37" t="s">
        <v>595</v>
      </c>
      <c r="E110" s="39" t="s">
        <v>1692</v>
      </c>
      <c r="F110" s="40" t="s">
        <v>1127</v>
      </c>
      <c r="G110" s="41">
        <v>0.0030000000000000001</v>
      </c>
      <c r="H110" s="42">
        <v>0</v>
      </c>
      <c r="I110" s="43">
        <f>ROUND(G110*H110,P4)</f>
        <v>0</v>
      </c>
      <c r="J110" s="37"/>
      <c r="O110" s="44">
        <f>I110*0.21</f>
        <v>0</v>
      </c>
      <c r="P110">
        <v>3</v>
      </c>
    </row>
    <row r="111">
      <c r="A111" s="37" t="s">
        <v>598</v>
      </c>
      <c r="B111" s="45"/>
      <c r="C111" s="46"/>
      <c r="D111" s="46"/>
      <c r="E111" s="39" t="s">
        <v>1692</v>
      </c>
      <c r="F111" s="46"/>
      <c r="G111" s="46"/>
      <c r="H111" s="46"/>
      <c r="I111" s="46"/>
      <c r="J111" s="48"/>
    </row>
    <row r="112" ht="45">
      <c r="A112" s="37" t="s">
        <v>599</v>
      </c>
      <c r="B112" s="45"/>
      <c r="C112" s="46"/>
      <c r="D112" s="46"/>
      <c r="E112" s="49" t="s">
        <v>1693</v>
      </c>
      <c r="F112" s="46"/>
      <c r="G112" s="46"/>
      <c r="H112" s="46"/>
      <c r="I112" s="46"/>
      <c r="J112" s="48"/>
    </row>
    <row r="113">
      <c r="A113" s="37" t="s">
        <v>601</v>
      </c>
      <c r="B113" s="45"/>
      <c r="C113" s="46"/>
      <c r="D113" s="46"/>
      <c r="E113" s="47" t="s">
        <v>595</v>
      </c>
      <c r="F113" s="46"/>
      <c r="G113" s="46"/>
      <c r="H113" s="46"/>
      <c r="I113" s="46"/>
      <c r="J113" s="48"/>
    </row>
    <row r="114" ht="45">
      <c r="A114" s="37" t="s">
        <v>593</v>
      </c>
      <c r="B114" s="37">
        <v>26</v>
      </c>
      <c r="C114" s="38" t="s">
        <v>1694</v>
      </c>
      <c r="D114" s="37" t="s">
        <v>595</v>
      </c>
      <c r="E114" s="39" t="s">
        <v>1695</v>
      </c>
      <c r="F114" s="40" t="s">
        <v>650</v>
      </c>
      <c r="G114" s="41">
        <v>20.638999999999999</v>
      </c>
      <c r="H114" s="42">
        <v>0</v>
      </c>
      <c r="I114" s="43">
        <f>ROUND(G114*H114,P4)</f>
        <v>0</v>
      </c>
      <c r="J114" s="37"/>
      <c r="O114" s="44">
        <f>I114*0.21</f>
        <v>0</v>
      </c>
      <c r="P114">
        <v>3</v>
      </c>
    </row>
    <row r="115" ht="45">
      <c r="A115" s="37" t="s">
        <v>598</v>
      </c>
      <c r="B115" s="45"/>
      <c r="C115" s="46"/>
      <c r="D115" s="46"/>
      <c r="E115" s="39" t="s">
        <v>1695</v>
      </c>
      <c r="F115" s="46"/>
      <c r="G115" s="46"/>
      <c r="H115" s="46"/>
      <c r="I115" s="46"/>
      <c r="J115" s="48"/>
    </row>
    <row r="116" ht="45">
      <c r="A116" s="37" t="s">
        <v>599</v>
      </c>
      <c r="B116" s="45"/>
      <c r="C116" s="46"/>
      <c r="D116" s="46"/>
      <c r="E116" s="49" t="s">
        <v>1696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1697</v>
      </c>
      <c r="D118" s="37" t="s">
        <v>595</v>
      </c>
      <c r="E118" s="39" t="s">
        <v>1698</v>
      </c>
      <c r="F118" s="40" t="s">
        <v>650</v>
      </c>
      <c r="G118" s="41">
        <v>4.1399999999999997</v>
      </c>
      <c r="H118" s="42">
        <v>0</v>
      </c>
      <c r="I118" s="43">
        <f>ROUND(G118*H118,P4)</f>
        <v>0</v>
      </c>
      <c r="J118" s="37"/>
      <c r="O118" s="44">
        <f>I118*0.21</f>
        <v>0</v>
      </c>
      <c r="P118">
        <v>3</v>
      </c>
    </row>
    <row r="119" ht="30">
      <c r="A119" s="37" t="s">
        <v>598</v>
      </c>
      <c r="B119" s="45"/>
      <c r="C119" s="46"/>
      <c r="D119" s="46"/>
      <c r="E119" s="39" t="s">
        <v>1699</v>
      </c>
      <c r="F119" s="46"/>
      <c r="G119" s="46"/>
      <c r="H119" s="46"/>
      <c r="I119" s="46"/>
      <c r="J119" s="48"/>
    </row>
    <row r="120" ht="30">
      <c r="A120" s="37" t="s">
        <v>599</v>
      </c>
      <c r="B120" s="45"/>
      <c r="C120" s="46"/>
      <c r="D120" s="46"/>
      <c r="E120" s="49" t="s">
        <v>1700</v>
      </c>
      <c r="F120" s="46"/>
      <c r="G120" s="46"/>
      <c r="H120" s="46"/>
      <c r="I120" s="46"/>
      <c r="J120" s="48"/>
    </row>
    <row r="121">
      <c r="A121" s="37" t="s">
        <v>601</v>
      </c>
      <c r="B121" s="45"/>
      <c r="C121" s="46"/>
      <c r="D121" s="46"/>
      <c r="E121" s="47" t="s">
        <v>595</v>
      </c>
      <c r="F121" s="46"/>
      <c r="G121" s="46"/>
      <c r="H121" s="46"/>
      <c r="I121" s="46"/>
      <c r="J121" s="48"/>
    </row>
    <row r="122" ht="30">
      <c r="A122" s="37" t="s">
        <v>593</v>
      </c>
      <c r="B122" s="37">
        <v>28</v>
      </c>
      <c r="C122" s="38" t="s">
        <v>1701</v>
      </c>
      <c r="D122" s="37" t="s">
        <v>595</v>
      </c>
      <c r="E122" s="39" t="s">
        <v>1702</v>
      </c>
      <c r="F122" s="40" t="s">
        <v>650</v>
      </c>
      <c r="G122" s="41">
        <v>4.5</v>
      </c>
      <c r="H122" s="42">
        <v>0</v>
      </c>
      <c r="I122" s="43">
        <f>ROUND(G122*H122,P4)</f>
        <v>0</v>
      </c>
      <c r="J122" s="37"/>
      <c r="O122" s="44">
        <f>I122*0.21</f>
        <v>0</v>
      </c>
      <c r="P122">
        <v>3</v>
      </c>
    </row>
    <row r="123" ht="30">
      <c r="A123" s="37" t="s">
        <v>598</v>
      </c>
      <c r="B123" s="45"/>
      <c r="C123" s="46"/>
      <c r="D123" s="46"/>
      <c r="E123" s="39" t="s">
        <v>1703</v>
      </c>
      <c r="F123" s="46"/>
      <c r="G123" s="46"/>
      <c r="H123" s="46"/>
      <c r="I123" s="46"/>
      <c r="J123" s="48"/>
    </row>
    <row r="124" ht="30">
      <c r="A124" s="37" t="s">
        <v>599</v>
      </c>
      <c r="B124" s="45"/>
      <c r="C124" s="46"/>
      <c r="D124" s="46"/>
      <c r="E124" s="49" t="s">
        <v>1704</v>
      </c>
      <c r="F124" s="46"/>
      <c r="G124" s="46"/>
      <c r="H124" s="46"/>
      <c r="I124" s="46"/>
      <c r="J124" s="48"/>
    </row>
    <row r="125">
      <c r="A125" s="37" t="s">
        <v>601</v>
      </c>
      <c r="B125" s="45"/>
      <c r="C125" s="46"/>
      <c r="D125" s="46"/>
      <c r="E125" s="47" t="s">
        <v>595</v>
      </c>
      <c r="F125" s="46"/>
      <c r="G125" s="46"/>
      <c r="H125" s="46"/>
      <c r="I125" s="46"/>
      <c r="J125" s="48"/>
    </row>
    <row r="126">
      <c r="A126" s="37" t="s">
        <v>593</v>
      </c>
      <c r="B126" s="37">
        <v>29</v>
      </c>
      <c r="C126" s="38" t="s">
        <v>1705</v>
      </c>
      <c r="D126" s="37" t="s">
        <v>595</v>
      </c>
      <c r="E126" s="39" t="s">
        <v>1706</v>
      </c>
      <c r="F126" s="40" t="s">
        <v>650</v>
      </c>
      <c r="G126" s="41">
        <v>8.2799999999999994</v>
      </c>
      <c r="H126" s="42">
        <v>0</v>
      </c>
      <c r="I126" s="43">
        <f>ROUND(G126*H126,P4)</f>
        <v>0</v>
      </c>
      <c r="J126" s="37"/>
      <c r="O126" s="44">
        <f>I126*0.21</f>
        <v>0</v>
      </c>
      <c r="P126">
        <v>3</v>
      </c>
    </row>
    <row r="127" ht="30">
      <c r="A127" s="37" t="s">
        <v>598</v>
      </c>
      <c r="B127" s="45"/>
      <c r="C127" s="46"/>
      <c r="D127" s="46"/>
      <c r="E127" s="39" t="s">
        <v>1707</v>
      </c>
      <c r="F127" s="46"/>
      <c r="G127" s="46"/>
      <c r="H127" s="46"/>
      <c r="I127" s="46"/>
      <c r="J127" s="48"/>
    </row>
    <row r="128">
      <c r="A128" s="37" t="s">
        <v>599</v>
      </c>
      <c r="B128" s="45"/>
      <c r="C128" s="46"/>
      <c r="D128" s="46"/>
      <c r="E128" s="49" t="s">
        <v>1708</v>
      </c>
      <c r="F128" s="46"/>
      <c r="G128" s="46"/>
      <c r="H128" s="46"/>
      <c r="I128" s="46"/>
      <c r="J128" s="48"/>
    </row>
    <row r="129">
      <c r="A129" s="37" t="s">
        <v>601</v>
      </c>
      <c r="B129" s="45"/>
      <c r="C129" s="46"/>
      <c r="D129" s="46"/>
      <c r="E129" s="47" t="s">
        <v>595</v>
      </c>
      <c r="F129" s="46"/>
      <c r="G129" s="46"/>
      <c r="H129" s="46"/>
      <c r="I129" s="46"/>
      <c r="J129" s="48"/>
    </row>
    <row r="130">
      <c r="A130" s="37" t="s">
        <v>593</v>
      </c>
      <c r="B130" s="37">
        <v>30</v>
      </c>
      <c r="C130" s="38" t="s">
        <v>1709</v>
      </c>
      <c r="D130" s="37" t="s">
        <v>595</v>
      </c>
      <c r="E130" s="39" t="s">
        <v>1710</v>
      </c>
      <c r="F130" s="40" t="s">
        <v>650</v>
      </c>
      <c r="G130" s="41">
        <v>9</v>
      </c>
      <c r="H130" s="42">
        <v>0</v>
      </c>
      <c r="I130" s="43">
        <f>ROUND(G130*H130,P4)</f>
        <v>0</v>
      </c>
      <c r="J130" s="37"/>
      <c r="O130" s="44">
        <f>I130*0.21</f>
        <v>0</v>
      </c>
      <c r="P130">
        <v>3</v>
      </c>
    </row>
    <row r="131" ht="30">
      <c r="A131" s="37" t="s">
        <v>598</v>
      </c>
      <c r="B131" s="45"/>
      <c r="C131" s="46"/>
      <c r="D131" s="46"/>
      <c r="E131" s="39" t="s">
        <v>1711</v>
      </c>
      <c r="F131" s="46"/>
      <c r="G131" s="46"/>
      <c r="H131" s="46"/>
      <c r="I131" s="46"/>
      <c r="J131" s="48"/>
    </row>
    <row r="132" ht="30">
      <c r="A132" s="37" t="s">
        <v>599</v>
      </c>
      <c r="B132" s="45"/>
      <c r="C132" s="46"/>
      <c r="D132" s="46"/>
      <c r="E132" s="49" t="s">
        <v>1712</v>
      </c>
      <c r="F132" s="46"/>
      <c r="G132" s="46"/>
      <c r="H132" s="46"/>
      <c r="I132" s="46"/>
      <c r="J132" s="48"/>
    </row>
    <row r="133">
      <c r="A133" s="37" t="s">
        <v>601</v>
      </c>
      <c r="B133" s="45"/>
      <c r="C133" s="46"/>
      <c r="D133" s="46"/>
      <c r="E133" s="47" t="s">
        <v>595</v>
      </c>
      <c r="F133" s="46"/>
      <c r="G133" s="46"/>
      <c r="H133" s="46"/>
      <c r="I133" s="46"/>
      <c r="J133" s="48"/>
    </row>
    <row r="134" ht="30">
      <c r="A134" s="37" t="s">
        <v>593</v>
      </c>
      <c r="B134" s="37">
        <v>31</v>
      </c>
      <c r="C134" s="38" t="s">
        <v>1713</v>
      </c>
      <c r="D134" s="37" t="s">
        <v>595</v>
      </c>
      <c r="E134" s="39" t="s">
        <v>1714</v>
      </c>
      <c r="F134" s="40" t="s">
        <v>1127</v>
      </c>
      <c r="G134" s="41">
        <v>0.121</v>
      </c>
      <c r="H134" s="42">
        <v>0</v>
      </c>
      <c r="I134" s="43">
        <f>ROUND(G134*H134,P4)</f>
        <v>0</v>
      </c>
      <c r="J134" s="37"/>
      <c r="O134" s="44">
        <f>I134*0.21</f>
        <v>0</v>
      </c>
      <c r="P134">
        <v>3</v>
      </c>
    </row>
    <row r="135" ht="45">
      <c r="A135" s="37" t="s">
        <v>598</v>
      </c>
      <c r="B135" s="45"/>
      <c r="C135" s="46"/>
      <c r="D135" s="46"/>
      <c r="E135" s="39" t="s">
        <v>1715</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1716</v>
      </c>
      <c r="D137" s="34"/>
      <c r="E137" s="31" t="s">
        <v>66</v>
      </c>
      <c r="F137" s="34"/>
      <c r="G137" s="34"/>
      <c r="H137" s="34"/>
      <c r="I137" s="35">
        <f>SUMIFS(I138:I155,A138:A155,"P")</f>
        <v>0</v>
      </c>
      <c r="J137" s="36"/>
    </row>
    <row r="138">
      <c r="A138" s="37" t="s">
        <v>593</v>
      </c>
      <c r="B138" s="37">
        <v>32</v>
      </c>
      <c r="C138" s="38" t="s">
        <v>1717</v>
      </c>
      <c r="D138" s="37" t="s">
        <v>595</v>
      </c>
      <c r="E138" s="39" t="s">
        <v>1718</v>
      </c>
      <c r="F138" s="40" t="s">
        <v>1719</v>
      </c>
      <c r="G138" s="41">
        <v>15.351000000000001</v>
      </c>
      <c r="H138" s="42">
        <v>0</v>
      </c>
      <c r="I138" s="43">
        <f>ROUND(G138*H138,P4)</f>
        <v>0</v>
      </c>
      <c r="J138" s="37"/>
      <c r="O138" s="44">
        <f>I138*0.21</f>
        <v>0</v>
      </c>
      <c r="P138">
        <v>3</v>
      </c>
    </row>
    <row r="139">
      <c r="A139" s="37" t="s">
        <v>598</v>
      </c>
      <c r="B139" s="45"/>
      <c r="C139" s="46"/>
      <c r="D139" s="46"/>
      <c r="E139" s="39" t="s">
        <v>1718</v>
      </c>
      <c r="F139" s="46"/>
      <c r="G139" s="46"/>
      <c r="H139" s="46"/>
      <c r="I139" s="46"/>
      <c r="J139" s="48"/>
    </row>
    <row r="140">
      <c r="A140" s="37" t="s">
        <v>599</v>
      </c>
      <c r="B140" s="45"/>
      <c r="C140" s="46"/>
      <c r="D140" s="46"/>
      <c r="E140" s="49" t="s">
        <v>1720</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1721</v>
      </c>
      <c r="D142" s="37" t="s">
        <v>595</v>
      </c>
      <c r="E142" s="39" t="s">
        <v>1722</v>
      </c>
      <c r="F142" s="40" t="s">
        <v>597</v>
      </c>
      <c r="G142" s="41">
        <v>15.52</v>
      </c>
      <c r="H142" s="42">
        <v>0</v>
      </c>
      <c r="I142" s="43">
        <f>ROUND(G142*H142,P4)</f>
        <v>0</v>
      </c>
      <c r="J142" s="37"/>
      <c r="O142" s="44">
        <f>I142*0.21</f>
        <v>0</v>
      </c>
      <c r="P142">
        <v>3</v>
      </c>
    </row>
    <row r="143" ht="30">
      <c r="A143" s="37" t="s">
        <v>598</v>
      </c>
      <c r="B143" s="45"/>
      <c r="C143" s="46"/>
      <c r="D143" s="46"/>
      <c r="E143" s="39" t="s">
        <v>1723</v>
      </c>
      <c r="F143" s="46"/>
      <c r="G143" s="46"/>
      <c r="H143" s="46"/>
      <c r="I143" s="46"/>
      <c r="J143" s="48"/>
    </row>
    <row r="144" ht="30">
      <c r="A144" s="37" t="s">
        <v>599</v>
      </c>
      <c r="B144" s="45"/>
      <c r="C144" s="46"/>
      <c r="D144" s="46"/>
      <c r="E144" s="49" t="s">
        <v>1724</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1725</v>
      </c>
      <c r="D146" s="37" t="s">
        <v>595</v>
      </c>
      <c r="E146" s="39" t="s">
        <v>1726</v>
      </c>
      <c r="F146" s="40" t="s">
        <v>597</v>
      </c>
      <c r="G146" s="41">
        <v>0.59999999999999998</v>
      </c>
      <c r="H146" s="42">
        <v>0</v>
      </c>
      <c r="I146" s="43">
        <f>ROUND(G146*H146,P4)</f>
        <v>0</v>
      </c>
      <c r="J146" s="37"/>
      <c r="O146" s="44">
        <f>I146*0.21</f>
        <v>0</v>
      </c>
      <c r="P146">
        <v>3</v>
      </c>
    </row>
    <row r="147" ht="30">
      <c r="A147" s="37" t="s">
        <v>598</v>
      </c>
      <c r="B147" s="45"/>
      <c r="C147" s="46"/>
      <c r="D147" s="46"/>
      <c r="E147" s="39" t="s">
        <v>1727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2065</v>
      </c>
      <c r="D149" s="37" t="s">
        <v>595</v>
      </c>
      <c r="E149" s="39" t="s">
        <v>2066</v>
      </c>
      <c r="F149" s="40" t="s">
        <v>1127</v>
      </c>
      <c r="G149" s="41">
        <v>0.016</v>
      </c>
      <c r="H149" s="42">
        <v>0</v>
      </c>
      <c r="I149" s="43">
        <f>ROUND(G149*H149,P4)</f>
        <v>0</v>
      </c>
      <c r="J149" s="37"/>
      <c r="O149" s="44">
        <f>I149*0.21</f>
        <v>0</v>
      </c>
      <c r="P149">
        <v>3</v>
      </c>
    </row>
    <row r="150" ht="45">
      <c r="A150" s="37" t="s">
        <v>598</v>
      </c>
      <c r="B150" s="45"/>
      <c r="C150" s="46"/>
      <c r="D150" s="46"/>
      <c r="E150" s="39" t="s">
        <v>2067</v>
      </c>
      <c r="F150" s="46"/>
      <c r="G150" s="46"/>
      <c r="H150" s="46"/>
      <c r="I150" s="46"/>
      <c r="J150" s="48"/>
    </row>
    <row r="151">
      <c r="A151" s="37" t="s">
        <v>601</v>
      </c>
      <c r="B151" s="45"/>
      <c r="C151" s="46"/>
      <c r="D151" s="46"/>
      <c r="E151" s="47" t="s">
        <v>595</v>
      </c>
      <c r="F151" s="46"/>
      <c r="G151" s="46"/>
      <c r="H151" s="46"/>
      <c r="I151" s="46"/>
      <c r="J151" s="48"/>
    </row>
    <row r="152">
      <c r="A152" s="37" t="s">
        <v>593</v>
      </c>
      <c r="B152" s="37">
        <v>36</v>
      </c>
      <c r="C152" s="38" t="s">
        <v>1731</v>
      </c>
      <c r="D152" s="37" t="s">
        <v>595</v>
      </c>
      <c r="E152" s="39" t="s">
        <v>1732</v>
      </c>
      <c r="F152" s="40" t="s">
        <v>597</v>
      </c>
      <c r="G152" s="41">
        <v>0.66000000000000003</v>
      </c>
      <c r="H152" s="42">
        <v>0</v>
      </c>
      <c r="I152" s="43">
        <f>ROUND(G152*H152,P4)</f>
        <v>0</v>
      </c>
      <c r="J152" s="37"/>
      <c r="O152" s="44">
        <f>I152*0.21</f>
        <v>0</v>
      </c>
      <c r="P152">
        <v>3</v>
      </c>
    </row>
    <row r="153">
      <c r="A153" s="37" t="s">
        <v>598</v>
      </c>
      <c r="B153" s="45"/>
      <c r="C153" s="46"/>
      <c r="D153" s="46"/>
      <c r="E153" s="39" t="s">
        <v>1732</v>
      </c>
      <c r="F153" s="46"/>
      <c r="G153" s="46"/>
      <c r="H153" s="46"/>
      <c r="I153" s="46"/>
      <c r="J153" s="48"/>
    </row>
    <row r="154" ht="30">
      <c r="A154" s="37" t="s">
        <v>599</v>
      </c>
      <c r="B154" s="45"/>
      <c r="C154" s="46"/>
      <c r="D154" s="46"/>
      <c r="E154" s="49" t="s">
        <v>1733</v>
      </c>
      <c r="F154" s="46"/>
      <c r="G154" s="46"/>
      <c r="H154" s="46"/>
      <c r="I154" s="46"/>
      <c r="J154" s="48"/>
    </row>
    <row r="155">
      <c r="A155" s="37" t="s">
        <v>601</v>
      </c>
      <c r="B155" s="45"/>
      <c r="C155" s="46"/>
      <c r="D155" s="46"/>
      <c r="E155" s="47" t="s">
        <v>595</v>
      </c>
      <c r="F155" s="46"/>
      <c r="G155" s="46"/>
      <c r="H155" s="46"/>
      <c r="I155" s="46"/>
      <c r="J155" s="48"/>
    </row>
    <row r="156">
      <c r="A156" s="31" t="s">
        <v>591</v>
      </c>
      <c r="B156" s="32"/>
      <c r="C156" s="33" t="s">
        <v>1734</v>
      </c>
      <c r="D156" s="34"/>
      <c r="E156" s="31" t="s">
        <v>1735</v>
      </c>
      <c r="F156" s="34"/>
      <c r="G156" s="34"/>
      <c r="H156" s="34"/>
      <c r="I156" s="35">
        <f>SUMIFS(I157:I170,A157:A170,"P")</f>
        <v>0</v>
      </c>
      <c r="J156" s="36"/>
    </row>
    <row r="157">
      <c r="A157" s="37" t="s">
        <v>593</v>
      </c>
      <c r="B157" s="37">
        <v>37</v>
      </c>
      <c r="C157" s="38" t="s">
        <v>1736</v>
      </c>
      <c r="D157" s="37" t="s">
        <v>595</v>
      </c>
      <c r="E157" s="39" t="s">
        <v>1737</v>
      </c>
      <c r="F157" s="40" t="s">
        <v>608</v>
      </c>
      <c r="G157" s="41">
        <v>602.49000000000001</v>
      </c>
      <c r="H157" s="42">
        <v>0</v>
      </c>
      <c r="I157" s="43">
        <f>ROUND(G157*H157,P4)</f>
        <v>0</v>
      </c>
      <c r="J157" s="37"/>
      <c r="O157" s="44">
        <f>I157*0.21</f>
        <v>0</v>
      </c>
      <c r="P157">
        <v>3</v>
      </c>
    </row>
    <row r="158">
      <c r="A158" s="37" t="s">
        <v>598</v>
      </c>
      <c r="B158" s="45"/>
      <c r="C158" s="46"/>
      <c r="D158" s="46"/>
      <c r="E158" s="39" t="s">
        <v>1737</v>
      </c>
      <c r="F158" s="46"/>
      <c r="G158" s="46"/>
      <c r="H158" s="46"/>
      <c r="I158" s="46"/>
      <c r="J158" s="48"/>
    </row>
    <row r="159" ht="30">
      <c r="A159" s="37" t="s">
        <v>599</v>
      </c>
      <c r="B159" s="45"/>
      <c r="C159" s="46"/>
      <c r="D159" s="46"/>
      <c r="E159" s="49" t="s">
        <v>2068</v>
      </c>
      <c r="F159" s="46"/>
      <c r="G159" s="46"/>
      <c r="H159" s="46"/>
      <c r="I159" s="46"/>
      <c r="J159" s="48"/>
    </row>
    <row r="160">
      <c r="A160" s="37" t="s">
        <v>601</v>
      </c>
      <c r="B160" s="45"/>
      <c r="C160" s="46"/>
      <c r="D160" s="46"/>
      <c r="E160" s="47" t="s">
        <v>595</v>
      </c>
      <c r="F160" s="46"/>
      <c r="G160" s="46"/>
      <c r="H160" s="46"/>
      <c r="I160" s="46"/>
      <c r="J160" s="48"/>
    </row>
    <row r="161">
      <c r="A161" s="37" t="s">
        <v>593</v>
      </c>
      <c r="B161" s="37">
        <v>38</v>
      </c>
      <c r="C161" s="38" t="s">
        <v>1739</v>
      </c>
      <c r="D161" s="37" t="s">
        <v>595</v>
      </c>
      <c r="E161" s="39" t="s">
        <v>1740</v>
      </c>
      <c r="F161" s="40" t="s">
        <v>650</v>
      </c>
      <c r="G161" s="41">
        <v>10.57</v>
      </c>
      <c r="H161" s="42">
        <v>0</v>
      </c>
      <c r="I161" s="43">
        <f>ROUND(G161*H161,P4)</f>
        <v>0</v>
      </c>
      <c r="J161" s="37"/>
      <c r="O161" s="44">
        <f>I161*0.21</f>
        <v>0</v>
      </c>
      <c r="P161">
        <v>3</v>
      </c>
    </row>
    <row r="162">
      <c r="A162" s="37" t="s">
        <v>598</v>
      </c>
      <c r="B162" s="45"/>
      <c r="C162" s="46"/>
      <c r="D162" s="46"/>
      <c r="E162" s="39" t="s">
        <v>1741</v>
      </c>
      <c r="F162" s="46"/>
      <c r="G162" s="46"/>
      <c r="H162" s="46"/>
      <c r="I162" s="46"/>
      <c r="J162" s="48"/>
    </row>
    <row r="163" ht="75">
      <c r="A163" s="37" t="s">
        <v>599</v>
      </c>
      <c r="B163" s="45"/>
      <c r="C163" s="46"/>
      <c r="D163" s="46"/>
      <c r="E163" s="49" t="s">
        <v>2069</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1743</v>
      </c>
      <c r="D165" s="37" t="s">
        <v>595</v>
      </c>
      <c r="E165" s="39" t="s">
        <v>1744</v>
      </c>
      <c r="F165" s="40" t="s">
        <v>650</v>
      </c>
      <c r="G165" s="41">
        <v>10.57</v>
      </c>
      <c r="H165" s="42">
        <v>0</v>
      </c>
      <c r="I165" s="43">
        <f>ROUND(G165*H165,P4)</f>
        <v>0</v>
      </c>
      <c r="J165" s="37"/>
      <c r="O165" s="44">
        <f>I165*0.21</f>
        <v>0</v>
      </c>
      <c r="P165">
        <v>3</v>
      </c>
    </row>
    <row r="166" ht="30">
      <c r="A166" s="37" t="s">
        <v>598</v>
      </c>
      <c r="B166" s="45"/>
      <c r="C166" s="46"/>
      <c r="D166" s="46"/>
      <c r="E166" s="39" t="s">
        <v>1745</v>
      </c>
      <c r="F166" s="46"/>
      <c r="G166" s="46"/>
      <c r="H166" s="46"/>
      <c r="I166" s="46"/>
      <c r="J166" s="48"/>
    </row>
    <row r="167">
      <c r="A167" s="37" t="s">
        <v>601</v>
      </c>
      <c r="B167" s="45"/>
      <c r="C167" s="46"/>
      <c r="D167" s="46"/>
      <c r="E167" s="47" t="s">
        <v>595</v>
      </c>
      <c r="F167" s="46"/>
      <c r="G167" s="46"/>
      <c r="H167" s="46"/>
      <c r="I167" s="46"/>
      <c r="J167" s="48"/>
    </row>
    <row r="168">
      <c r="A168" s="37" t="s">
        <v>593</v>
      </c>
      <c r="B168" s="37">
        <v>40</v>
      </c>
      <c r="C168" s="38" t="s">
        <v>1746</v>
      </c>
      <c r="D168" s="37" t="s">
        <v>595</v>
      </c>
      <c r="E168" s="39" t="s">
        <v>1747</v>
      </c>
      <c r="F168" s="40" t="s">
        <v>1127</v>
      </c>
      <c r="G168" s="41">
        <v>0.35699999999999998</v>
      </c>
      <c r="H168" s="42">
        <v>0</v>
      </c>
      <c r="I168" s="43">
        <f>ROUND(G168*H168,P4)</f>
        <v>0</v>
      </c>
      <c r="J168" s="37"/>
      <c r="O168" s="44">
        <f>I168*0.21</f>
        <v>0</v>
      </c>
      <c r="P168">
        <v>3</v>
      </c>
    </row>
    <row r="169" ht="45">
      <c r="A169" s="37" t="s">
        <v>598</v>
      </c>
      <c r="B169" s="45"/>
      <c r="C169" s="46"/>
      <c r="D169" s="46"/>
      <c r="E169" s="39" t="s">
        <v>1748</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1749</v>
      </c>
      <c r="D171" s="34"/>
      <c r="E171" s="31" t="s">
        <v>1750</v>
      </c>
      <c r="F171" s="34"/>
      <c r="G171" s="34"/>
      <c r="H171" s="34"/>
      <c r="I171" s="35">
        <f>SUMIFS(I172:I189,A172:A189,"P")</f>
        <v>0</v>
      </c>
      <c r="J171" s="36"/>
    </row>
    <row r="172">
      <c r="A172" s="37" t="s">
        <v>593</v>
      </c>
      <c r="B172" s="37">
        <v>41</v>
      </c>
      <c r="C172" s="38" t="s">
        <v>1751</v>
      </c>
      <c r="D172" s="37" t="s">
        <v>595</v>
      </c>
      <c r="E172" s="39" t="s">
        <v>1752</v>
      </c>
      <c r="F172" s="40" t="s">
        <v>650</v>
      </c>
      <c r="G172" s="41">
        <v>49.841999999999999</v>
      </c>
      <c r="H172" s="42">
        <v>0</v>
      </c>
      <c r="I172" s="43">
        <f>ROUND(G172*H172,P4)</f>
        <v>0</v>
      </c>
      <c r="J172" s="37"/>
      <c r="O172" s="44">
        <f>I172*0.21</f>
        <v>0</v>
      </c>
      <c r="P172">
        <v>3</v>
      </c>
    </row>
    <row r="173">
      <c r="A173" s="37" t="s">
        <v>598</v>
      </c>
      <c r="B173" s="45"/>
      <c r="C173" s="46"/>
      <c r="D173" s="46"/>
      <c r="E173" s="39" t="s">
        <v>1753</v>
      </c>
      <c r="F173" s="46"/>
      <c r="G173" s="46"/>
      <c r="H173" s="46"/>
      <c r="I173" s="46"/>
      <c r="J173" s="48"/>
    </row>
    <row r="174" ht="45">
      <c r="A174" s="37" t="s">
        <v>599</v>
      </c>
      <c r="B174" s="45"/>
      <c r="C174" s="46"/>
      <c r="D174" s="46"/>
      <c r="E174" s="49" t="s">
        <v>1754</v>
      </c>
      <c r="F174" s="46"/>
      <c r="G174" s="46"/>
      <c r="H174" s="46"/>
      <c r="I174" s="46"/>
      <c r="J174" s="48"/>
    </row>
    <row r="175">
      <c r="A175" s="37" t="s">
        <v>601</v>
      </c>
      <c r="B175" s="45"/>
      <c r="C175" s="46"/>
      <c r="D175" s="46"/>
      <c r="E175" s="47" t="s">
        <v>595</v>
      </c>
      <c r="F175" s="46"/>
      <c r="G175" s="46"/>
      <c r="H175" s="46"/>
      <c r="I175" s="46"/>
      <c r="J175" s="48"/>
    </row>
    <row r="176">
      <c r="A176" s="37" t="s">
        <v>593</v>
      </c>
      <c r="B176" s="37">
        <v>42</v>
      </c>
      <c r="C176" s="38" t="s">
        <v>1755</v>
      </c>
      <c r="D176" s="37" t="s">
        <v>595</v>
      </c>
      <c r="E176" s="39" t="s">
        <v>1756</v>
      </c>
      <c r="F176" s="40" t="s">
        <v>650</v>
      </c>
      <c r="G176" s="41">
        <v>49.841999999999999</v>
      </c>
      <c r="H176" s="42">
        <v>0</v>
      </c>
      <c r="I176" s="43">
        <f>ROUND(G176*H176,P4)</f>
        <v>0</v>
      </c>
      <c r="J176" s="37"/>
      <c r="O176" s="44">
        <f>I176*0.21</f>
        <v>0</v>
      </c>
      <c r="P176">
        <v>3</v>
      </c>
    </row>
    <row r="177">
      <c r="A177" s="37" t="s">
        <v>598</v>
      </c>
      <c r="B177" s="45"/>
      <c r="C177" s="46"/>
      <c r="D177" s="46"/>
      <c r="E177" s="39" t="s">
        <v>1757</v>
      </c>
      <c r="F177" s="46"/>
      <c r="G177" s="46"/>
      <c r="H177" s="46"/>
      <c r="I177" s="46"/>
      <c r="J177" s="48"/>
    </row>
    <row r="178">
      <c r="A178" s="37" t="s">
        <v>601</v>
      </c>
      <c r="B178" s="45"/>
      <c r="C178" s="46"/>
      <c r="D178" s="46"/>
      <c r="E178" s="47" t="s">
        <v>595</v>
      </c>
      <c r="F178" s="46"/>
      <c r="G178" s="46"/>
      <c r="H178" s="46"/>
      <c r="I178" s="46"/>
      <c r="J178" s="48"/>
    </row>
    <row r="179">
      <c r="A179" s="37" t="s">
        <v>593</v>
      </c>
      <c r="B179" s="37">
        <v>43</v>
      </c>
      <c r="C179" s="38" t="s">
        <v>1758</v>
      </c>
      <c r="D179" s="37" t="s">
        <v>595</v>
      </c>
      <c r="E179" s="39" t="s">
        <v>1759</v>
      </c>
      <c r="F179" s="40" t="s">
        <v>650</v>
      </c>
      <c r="G179" s="41">
        <v>49.841999999999999</v>
      </c>
      <c r="H179" s="42">
        <v>0</v>
      </c>
      <c r="I179" s="43">
        <f>ROUND(G179*H179,P4)</f>
        <v>0</v>
      </c>
      <c r="J179" s="37"/>
      <c r="O179" s="44">
        <f>I179*0.21</f>
        <v>0</v>
      </c>
      <c r="P179">
        <v>3</v>
      </c>
    </row>
    <row r="180" ht="45">
      <c r="A180" s="37" t="s">
        <v>598</v>
      </c>
      <c r="B180" s="45"/>
      <c r="C180" s="46"/>
      <c r="D180" s="46"/>
      <c r="E180" s="39" t="s">
        <v>1760</v>
      </c>
      <c r="F180" s="46"/>
      <c r="G180" s="46"/>
      <c r="H180" s="46"/>
      <c r="I180" s="46"/>
      <c r="J180" s="48"/>
    </row>
    <row r="181">
      <c r="A181" s="37" t="s">
        <v>601</v>
      </c>
      <c r="B181" s="45"/>
      <c r="C181" s="46"/>
      <c r="D181" s="46"/>
      <c r="E181" s="47" t="s">
        <v>595</v>
      </c>
      <c r="F181" s="46"/>
      <c r="G181" s="46"/>
      <c r="H181" s="46"/>
      <c r="I181" s="46"/>
      <c r="J181" s="48"/>
    </row>
    <row r="182">
      <c r="A182" s="37" t="s">
        <v>593</v>
      </c>
      <c r="B182" s="37">
        <v>44</v>
      </c>
      <c r="C182" s="38" t="s">
        <v>1761</v>
      </c>
      <c r="D182" s="37" t="s">
        <v>595</v>
      </c>
      <c r="E182" s="39" t="s">
        <v>1762</v>
      </c>
      <c r="F182" s="40" t="s">
        <v>650</v>
      </c>
      <c r="G182" s="41">
        <v>11.34</v>
      </c>
      <c r="H182" s="42">
        <v>0</v>
      </c>
      <c r="I182" s="43">
        <f>ROUND(G182*H182,P4)</f>
        <v>0</v>
      </c>
      <c r="J182" s="37"/>
      <c r="O182" s="44">
        <f>I182*0.21</f>
        <v>0</v>
      </c>
      <c r="P182">
        <v>3</v>
      </c>
    </row>
    <row r="183" ht="30">
      <c r="A183" s="37" t="s">
        <v>598</v>
      </c>
      <c r="B183" s="45"/>
      <c r="C183" s="46"/>
      <c r="D183" s="46"/>
      <c r="E183" s="39" t="s">
        <v>1763</v>
      </c>
      <c r="F183" s="46"/>
      <c r="G183" s="46"/>
      <c r="H183" s="46"/>
      <c r="I183" s="46"/>
      <c r="J183" s="48"/>
    </row>
    <row r="184" ht="30">
      <c r="A184" s="37" t="s">
        <v>599</v>
      </c>
      <c r="B184" s="45"/>
      <c r="C184" s="46"/>
      <c r="D184" s="46"/>
      <c r="E184" s="49" t="s">
        <v>1764</v>
      </c>
      <c r="F184" s="46"/>
      <c r="G184" s="46"/>
      <c r="H184" s="46"/>
      <c r="I184" s="46"/>
      <c r="J184" s="48"/>
    </row>
    <row r="185">
      <c r="A185" s="37" t="s">
        <v>601</v>
      </c>
      <c r="B185" s="45"/>
      <c r="C185" s="46"/>
      <c r="D185" s="46"/>
      <c r="E185" s="47" t="s">
        <v>595</v>
      </c>
      <c r="F185" s="46"/>
      <c r="G185" s="46"/>
      <c r="H185" s="46"/>
      <c r="I185" s="46"/>
      <c r="J185" s="48"/>
    </row>
    <row r="186">
      <c r="A186" s="37" t="s">
        <v>593</v>
      </c>
      <c r="B186" s="37">
        <v>45</v>
      </c>
      <c r="C186" s="38" t="s">
        <v>1765</v>
      </c>
      <c r="D186" s="37" t="s">
        <v>595</v>
      </c>
      <c r="E186" s="39" t="s">
        <v>1766</v>
      </c>
      <c r="F186" s="40" t="s">
        <v>650</v>
      </c>
      <c r="G186" s="41">
        <v>11.34</v>
      </c>
      <c r="H186" s="42">
        <v>0</v>
      </c>
      <c r="I186" s="43">
        <f>ROUND(G186*H186,P4)</f>
        <v>0</v>
      </c>
      <c r="J186" s="37"/>
      <c r="O186" s="44">
        <f>I186*0.21</f>
        <v>0</v>
      </c>
      <c r="P186">
        <v>3</v>
      </c>
    </row>
    <row r="187" ht="30">
      <c r="A187" s="37" t="s">
        <v>598</v>
      </c>
      <c r="B187" s="45"/>
      <c r="C187" s="46"/>
      <c r="D187" s="46"/>
      <c r="E187" s="39" t="s">
        <v>1767</v>
      </c>
      <c r="F187" s="46"/>
      <c r="G187" s="46"/>
      <c r="H187" s="46"/>
      <c r="I187" s="46"/>
      <c r="J187" s="48"/>
    </row>
    <row r="188" ht="30">
      <c r="A188" s="37" t="s">
        <v>599</v>
      </c>
      <c r="B188" s="45"/>
      <c r="C188" s="46"/>
      <c r="D188" s="46"/>
      <c r="E188" s="49" t="s">
        <v>1764</v>
      </c>
      <c r="F188" s="46"/>
      <c r="G188" s="46"/>
      <c r="H188" s="46"/>
      <c r="I188" s="46"/>
      <c r="J188" s="48"/>
    </row>
    <row r="189">
      <c r="A189" s="37" t="s">
        <v>601</v>
      </c>
      <c r="B189" s="45"/>
      <c r="C189" s="46"/>
      <c r="D189" s="46"/>
      <c r="E189" s="47" t="s">
        <v>595</v>
      </c>
      <c r="F189" s="46"/>
      <c r="G189" s="46"/>
      <c r="H189" s="46"/>
      <c r="I189" s="46"/>
      <c r="J189" s="48"/>
    </row>
    <row r="190">
      <c r="A190" s="31" t="s">
        <v>591</v>
      </c>
      <c r="B190" s="32"/>
      <c r="C190" s="33" t="s">
        <v>1768</v>
      </c>
      <c r="D190" s="34"/>
      <c r="E190" s="31" t="s">
        <v>1769</v>
      </c>
      <c r="F190" s="34"/>
      <c r="G190" s="34"/>
      <c r="H190" s="34"/>
      <c r="I190" s="35">
        <f>SUMIFS(I191:I201,A191:A201,"P")</f>
        <v>0</v>
      </c>
      <c r="J190" s="36"/>
    </row>
    <row r="191" ht="30">
      <c r="A191" s="37" t="s">
        <v>593</v>
      </c>
      <c r="B191" s="37">
        <v>46</v>
      </c>
      <c r="C191" s="38" t="s">
        <v>1770</v>
      </c>
      <c r="D191" s="37" t="s">
        <v>595</v>
      </c>
      <c r="E191" s="39" t="s">
        <v>1771</v>
      </c>
      <c r="F191" s="40" t="s">
        <v>650</v>
      </c>
      <c r="G191" s="41">
        <v>88.799999999999997</v>
      </c>
      <c r="H191" s="42">
        <v>0</v>
      </c>
      <c r="I191" s="43">
        <f>ROUND(G191*H191,P4)</f>
        <v>0</v>
      </c>
      <c r="J191" s="37"/>
      <c r="O191" s="44">
        <f>I191*0.21</f>
        <v>0</v>
      </c>
      <c r="P191">
        <v>3</v>
      </c>
    </row>
    <row r="192" ht="45">
      <c r="A192" s="37" t="s">
        <v>598</v>
      </c>
      <c r="B192" s="45"/>
      <c r="C192" s="46"/>
      <c r="D192" s="46"/>
      <c r="E192" s="39" t="s">
        <v>1772</v>
      </c>
      <c r="F192" s="46"/>
      <c r="G192" s="46"/>
      <c r="H192" s="46"/>
      <c r="I192" s="46"/>
      <c r="J192" s="48"/>
    </row>
    <row r="193">
      <c r="A193" s="37" t="s">
        <v>599</v>
      </c>
      <c r="B193" s="45"/>
      <c r="C193" s="46"/>
      <c r="D193" s="46"/>
      <c r="E193" s="49" t="s">
        <v>1773</v>
      </c>
      <c r="F193" s="46"/>
      <c r="G193" s="46"/>
      <c r="H193" s="46"/>
      <c r="I193" s="46"/>
      <c r="J193" s="48"/>
    </row>
    <row r="194">
      <c r="A194" s="37" t="s">
        <v>601</v>
      </c>
      <c r="B194" s="45"/>
      <c r="C194" s="46"/>
      <c r="D194" s="46"/>
      <c r="E194" s="47" t="s">
        <v>595</v>
      </c>
      <c r="F194" s="46"/>
      <c r="G194" s="46"/>
      <c r="H194" s="46"/>
      <c r="I194" s="46"/>
      <c r="J194" s="48"/>
    </row>
    <row r="195" ht="30">
      <c r="A195" s="37" t="s">
        <v>593</v>
      </c>
      <c r="B195" s="37">
        <v>47</v>
      </c>
      <c r="C195" s="38" t="s">
        <v>1774</v>
      </c>
      <c r="D195" s="37" t="s">
        <v>595</v>
      </c>
      <c r="E195" s="39" t="s">
        <v>1775</v>
      </c>
      <c r="F195" s="40" t="s">
        <v>650</v>
      </c>
      <c r="G195" s="41">
        <v>2664</v>
      </c>
      <c r="H195" s="42">
        <v>0</v>
      </c>
      <c r="I195" s="43">
        <f>ROUND(G195*H195,P4)</f>
        <v>0</v>
      </c>
      <c r="J195" s="37"/>
      <c r="O195" s="44">
        <f>I195*0.21</f>
        <v>0</v>
      </c>
      <c r="P195">
        <v>3</v>
      </c>
    </row>
    <row r="196" ht="45">
      <c r="A196" s="37" t="s">
        <v>598</v>
      </c>
      <c r="B196" s="45"/>
      <c r="C196" s="46"/>
      <c r="D196" s="46"/>
      <c r="E196" s="39" t="s">
        <v>1776</v>
      </c>
      <c r="F196" s="46"/>
      <c r="G196" s="46"/>
      <c r="H196" s="46"/>
      <c r="I196" s="46"/>
      <c r="J196" s="48"/>
    </row>
    <row r="197" ht="30">
      <c r="A197" s="37" t="s">
        <v>599</v>
      </c>
      <c r="B197" s="45"/>
      <c r="C197" s="46"/>
      <c r="D197" s="46"/>
      <c r="E197" s="49" t="s">
        <v>1777</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1778</v>
      </c>
      <c r="D199" s="37" t="s">
        <v>595</v>
      </c>
      <c r="E199" s="39" t="s">
        <v>1779</v>
      </c>
      <c r="F199" s="40" t="s">
        <v>650</v>
      </c>
      <c r="G199" s="41">
        <v>88.799999999999997</v>
      </c>
      <c r="H199" s="42">
        <v>0</v>
      </c>
      <c r="I199" s="43">
        <f>ROUND(G199*H199,P4)</f>
        <v>0</v>
      </c>
      <c r="J199" s="37"/>
      <c r="O199" s="44">
        <f>I199*0.21</f>
        <v>0</v>
      </c>
      <c r="P199">
        <v>3</v>
      </c>
    </row>
    <row r="200" ht="45">
      <c r="A200" s="37" t="s">
        <v>598</v>
      </c>
      <c r="B200" s="45"/>
      <c r="C200" s="46"/>
      <c r="D200" s="46"/>
      <c r="E200" s="39" t="s">
        <v>1780</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1781</v>
      </c>
      <c r="D202" s="34"/>
      <c r="E202" s="31" t="s">
        <v>1782</v>
      </c>
      <c r="F202" s="34"/>
      <c r="G202" s="34"/>
      <c r="H202" s="34"/>
      <c r="I202" s="35">
        <f>SUMIFS(I203:I233,A203:A233,"P")</f>
        <v>0</v>
      </c>
      <c r="J202" s="36"/>
    </row>
    <row r="203">
      <c r="A203" s="37" t="s">
        <v>593</v>
      </c>
      <c r="B203" s="37">
        <v>49</v>
      </c>
      <c r="C203" s="38" t="s">
        <v>1783</v>
      </c>
      <c r="D203" s="37" t="s">
        <v>595</v>
      </c>
      <c r="E203" s="39" t="s">
        <v>1784</v>
      </c>
      <c r="F203" s="40" t="s">
        <v>608</v>
      </c>
      <c r="G203" s="41">
        <v>1</v>
      </c>
      <c r="H203" s="42">
        <v>0</v>
      </c>
      <c r="I203" s="43">
        <f>ROUND(G203*H203,P4)</f>
        <v>0</v>
      </c>
      <c r="J203" s="37"/>
      <c r="O203" s="44">
        <f>I203*0.21</f>
        <v>0</v>
      </c>
      <c r="P203">
        <v>3</v>
      </c>
    </row>
    <row r="204" ht="30">
      <c r="A204" s="37" t="s">
        <v>598</v>
      </c>
      <c r="B204" s="45"/>
      <c r="C204" s="46"/>
      <c r="D204" s="46"/>
      <c r="E204" s="39" t="s">
        <v>1785</v>
      </c>
      <c r="F204" s="46"/>
      <c r="G204" s="46"/>
      <c r="H204" s="46"/>
      <c r="I204" s="46"/>
      <c r="J204" s="48"/>
    </row>
    <row r="205">
      <c r="A205" s="37" t="s">
        <v>601</v>
      </c>
      <c r="B205" s="45"/>
      <c r="C205" s="46"/>
      <c r="D205" s="46"/>
      <c r="E205" s="47" t="s">
        <v>595</v>
      </c>
      <c r="F205" s="46"/>
      <c r="G205" s="46"/>
      <c r="H205" s="46"/>
      <c r="I205" s="46"/>
      <c r="J205" s="48"/>
    </row>
    <row r="206">
      <c r="A206" s="37" t="s">
        <v>593</v>
      </c>
      <c r="B206" s="37">
        <v>50</v>
      </c>
      <c r="C206" s="38" t="s">
        <v>1786</v>
      </c>
      <c r="D206" s="37" t="s">
        <v>595</v>
      </c>
      <c r="E206" s="39" t="s">
        <v>1787</v>
      </c>
      <c r="F206" s="40" t="s">
        <v>608</v>
      </c>
      <c r="G206" s="41">
        <v>1</v>
      </c>
      <c r="H206" s="42">
        <v>0</v>
      </c>
      <c r="I206" s="43">
        <f>ROUND(G206*H206,P4)</f>
        <v>0</v>
      </c>
      <c r="J206" s="37"/>
      <c r="O206" s="44">
        <f>I206*0.21</f>
        <v>0</v>
      </c>
      <c r="P206">
        <v>3</v>
      </c>
    </row>
    <row r="207" ht="30">
      <c r="A207" s="37" t="s">
        <v>598</v>
      </c>
      <c r="B207" s="45"/>
      <c r="C207" s="46"/>
      <c r="D207" s="46"/>
      <c r="E207" s="39" t="s">
        <v>1788</v>
      </c>
      <c r="F207" s="46"/>
      <c r="G207" s="46"/>
      <c r="H207" s="46"/>
      <c r="I207" s="46"/>
      <c r="J207" s="48"/>
    </row>
    <row r="208">
      <c r="A208" s="37" t="s">
        <v>601</v>
      </c>
      <c r="B208" s="45"/>
      <c r="C208" s="46"/>
      <c r="D208" s="46"/>
      <c r="E208" s="47" t="s">
        <v>595</v>
      </c>
      <c r="F208" s="46"/>
      <c r="G208" s="46"/>
      <c r="H208" s="46"/>
      <c r="I208" s="46"/>
      <c r="J208" s="48"/>
    </row>
    <row r="209">
      <c r="A209" s="37" t="s">
        <v>593</v>
      </c>
      <c r="B209" s="37">
        <v>51</v>
      </c>
      <c r="C209" s="38" t="s">
        <v>1789</v>
      </c>
      <c r="D209" s="37" t="s">
        <v>595</v>
      </c>
      <c r="E209" s="39" t="s">
        <v>1790</v>
      </c>
      <c r="F209" s="40" t="s">
        <v>608</v>
      </c>
      <c r="G209" s="41">
        <v>1</v>
      </c>
      <c r="H209" s="42">
        <v>0</v>
      </c>
      <c r="I209" s="43">
        <f>ROUND(G209*H209,P4)</f>
        <v>0</v>
      </c>
      <c r="J209" s="37"/>
      <c r="O209" s="44">
        <f>I209*0.21</f>
        <v>0</v>
      </c>
      <c r="P209">
        <v>3</v>
      </c>
    </row>
    <row r="210" ht="30">
      <c r="A210" s="37" t="s">
        <v>598</v>
      </c>
      <c r="B210" s="45"/>
      <c r="C210" s="46"/>
      <c r="D210" s="46"/>
      <c r="E210" s="39" t="s">
        <v>1791</v>
      </c>
      <c r="F210" s="46"/>
      <c r="G210" s="46"/>
      <c r="H210" s="46"/>
      <c r="I210" s="46"/>
      <c r="J210" s="48"/>
    </row>
    <row r="211">
      <c r="A211" s="37" t="s">
        <v>601</v>
      </c>
      <c r="B211" s="45"/>
      <c r="C211" s="46"/>
      <c r="D211" s="46"/>
      <c r="E211" s="47" t="s">
        <v>595</v>
      </c>
      <c r="F211" s="46"/>
      <c r="G211" s="46"/>
      <c r="H211" s="46"/>
      <c r="I211" s="46"/>
      <c r="J211" s="48"/>
    </row>
    <row r="212" ht="45">
      <c r="A212" s="37" t="s">
        <v>593</v>
      </c>
      <c r="B212" s="37">
        <v>52</v>
      </c>
      <c r="C212" s="38" t="s">
        <v>1792</v>
      </c>
      <c r="D212" s="37" t="s">
        <v>595</v>
      </c>
      <c r="E212" s="39" t="s">
        <v>1793</v>
      </c>
      <c r="F212" s="40" t="s">
        <v>608</v>
      </c>
      <c r="G212" s="41">
        <v>1</v>
      </c>
      <c r="H212" s="42">
        <v>0</v>
      </c>
      <c r="I212" s="43">
        <f>ROUND(G212*H212,P4)</f>
        <v>0</v>
      </c>
      <c r="J212" s="37"/>
      <c r="O212" s="44">
        <f>I212*0.21</f>
        <v>0</v>
      </c>
      <c r="P212">
        <v>3</v>
      </c>
    </row>
    <row r="213" ht="45">
      <c r="A213" s="37" t="s">
        <v>598</v>
      </c>
      <c r="B213" s="45"/>
      <c r="C213" s="46"/>
      <c r="D213" s="46"/>
      <c r="E213" s="39" t="s">
        <v>1794</v>
      </c>
      <c r="F213" s="46"/>
      <c r="G213" s="46"/>
      <c r="H213" s="46"/>
      <c r="I213" s="46"/>
      <c r="J213" s="48"/>
    </row>
    <row r="214">
      <c r="A214" s="37" t="s">
        <v>601</v>
      </c>
      <c r="B214" s="45"/>
      <c r="C214" s="46"/>
      <c r="D214" s="46"/>
      <c r="E214" s="47" t="s">
        <v>595</v>
      </c>
      <c r="F214" s="46"/>
      <c r="G214" s="46"/>
      <c r="H214" s="46"/>
      <c r="I214" s="46"/>
      <c r="J214" s="48"/>
    </row>
    <row r="215" ht="30">
      <c r="A215" s="37" t="s">
        <v>593</v>
      </c>
      <c r="B215" s="37">
        <v>53</v>
      </c>
      <c r="C215" s="38" t="s">
        <v>1795</v>
      </c>
      <c r="D215" s="37" t="s">
        <v>595</v>
      </c>
      <c r="E215" s="39" t="s">
        <v>1796</v>
      </c>
      <c r="F215" s="40" t="s">
        <v>1797</v>
      </c>
      <c r="G215" s="41">
        <v>1</v>
      </c>
      <c r="H215" s="42">
        <v>0</v>
      </c>
      <c r="I215" s="43">
        <f>ROUND(G215*H215,P4)</f>
        <v>0</v>
      </c>
      <c r="J215" s="37"/>
      <c r="O215" s="44">
        <f>I215*0.21</f>
        <v>0</v>
      </c>
      <c r="P215">
        <v>3</v>
      </c>
    </row>
    <row r="216" ht="30">
      <c r="A216" s="37" t="s">
        <v>598</v>
      </c>
      <c r="B216" s="45"/>
      <c r="C216" s="46"/>
      <c r="D216" s="46"/>
      <c r="E216" s="39" t="s">
        <v>1796</v>
      </c>
      <c r="F216" s="46"/>
      <c r="G216" s="46"/>
      <c r="H216" s="46"/>
      <c r="I216" s="46"/>
      <c r="J216" s="48"/>
    </row>
    <row r="217" ht="135">
      <c r="A217" s="37" t="s">
        <v>599</v>
      </c>
      <c r="B217" s="45"/>
      <c r="C217" s="46"/>
      <c r="D217" s="46"/>
      <c r="E217" s="49" t="s">
        <v>1798</v>
      </c>
      <c r="F217" s="46"/>
      <c r="G217" s="46"/>
      <c r="H217" s="46"/>
      <c r="I217" s="46"/>
      <c r="J217" s="48"/>
    </row>
    <row r="218">
      <c r="A218" s="37" t="s">
        <v>601</v>
      </c>
      <c r="B218" s="45"/>
      <c r="C218" s="46"/>
      <c r="D218" s="46"/>
      <c r="E218" s="47" t="s">
        <v>595</v>
      </c>
      <c r="F218" s="46"/>
      <c r="G218" s="46"/>
      <c r="H218" s="46"/>
      <c r="I218" s="46"/>
      <c r="J218" s="48"/>
    </row>
    <row r="219" ht="30">
      <c r="A219" s="37" t="s">
        <v>593</v>
      </c>
      <c r="B219" s="37">
        <v>54</v>
      </c>
      <c r="C219" s="38" t="s">
        <v>1799</v>
      </c>
      <c r="D219" s="37" t="s">
        <v>595</v>
      </c>
      <c r="E219" s="39" t="s">
        <v>1800</v>
      </c>
      <c r="F219" s="40" t="s">
        <v>1797</v>
      </c>
      <c r="G219" s="41">
        <v>1</v>
      </c>
      <c r="H219" s="42">
        <v>0</v>
      </c>
      <c r="I219" s="43">
        <f>ROUND(G219*H219,P4)</f>
        <v>0</v>
      </c>
      <c r="J219" s="37"/>
      <c r="O219" s="44">
        <f>I219*0.21</f>
        <v>0</v>
      </c>
      <c r="P219">
        <v>3</v>
      </c>
    </row>
    <row r="220" ht="30">
      <c r="A220" s="37" t="s">
        <v>598</v>
      </c>
      <c r="B220" s="45"/>
      <c r="C220" s="46"/>
      <c r="D220" s="46"/>
      <c r="E220" s="39" t="s">
        <v>1800</v>
      </c>
      <c r="F220" s="46"/>
      <c r="G220" s="46"/>
      <c r="H220" s="46"/>
      <c r="I220" s="46"/>
      <c r="J220" s="48"/>
    </row>
    <row r="221">
      <c r="A221" s="37" t="s">
        <v>601</v>
      </c>
      <c r="B221" s="45"/>
      <c r="C221" s="46"/>
      <c r="D221" s="46"/>
      <c r="E221" s="47" t="s">
        <v>595</v>
      </c>
      <c r="F221" s="46"/>
      <c r="G221" s="46"/>
      <c r="H221" s="46"/>
      <c r="I221" s="46"/>
      <c r="J221" s="48"/>
    </row>
    <row r="222">
      <c r="A222" s="37" t="s">
        <v>593</v>
      </c>
      <c r="B222" s="37">
        <v>55</v>
      </c>
      <c r="C222" s="38" t="s">
        <v>1801</v>
      </c>
      <c r="D222" s="37" t="s">
        <v>595</v>
      </c>
      <c r="E222" s="39" t="s">
        <v>1802</v>
      </c>
      <c r="F222" s="40" t="s">
        <v>608</v>
      </c>
      <c r="G222" s="41">
        <v>2</v>
      </c>
      <c r="H222" s="42">
        <v>0</v>
      </c>
      <c r="I222" s="43">
        <f>ROUND(G222*H222,P4)</f>
        <v>0</v>
      </c>
      <c r="J222" s="37"/>
      <c r="O222" s="44">
        <f>I222*0.21</f>
        <v>0</v>
      </c>
      <c r="P222">
        <v>3</v>
      </c>
    </row>
    <row r="223">
      <c r="A223" s="37" t="s">
        <v>598</v>
      </c>
      <c r="B223" s="45"/>
      <c r="C223" s="46"/>
      <c r="D223" s="46"/>
      <c r="E223" s="39" t="s">
        <v>1802</v>
      </c>
      <c r="F223" s="46"/>
      <c r="G223" s="46"/>
      <c r="H223" s="46"/>
      <c r="I223" s="46"/>
      <c r="J223" s="48"/>
    </row>
    <row r="224">
      <c r="A224" s="37" t="s">
        <v>601</v>
      </c>
      <c r="B224" s="45"/>
      <c r="C224" s="46"/>
      <c r="D224" s="46"/>
      <c r="E224" s="47" t="s">
        <v>595</v>
      </c>
      <c r="F224" s="46"/>
      <c r="G224" s="46"/>
      <c r="H224" s="46"/>
      <c r="I224" s="46"/>
      <c r="J224" s="48"/>
    </row>
    <row r="225">
      <c r="A225" s="37" t="s">
        <v>593</v>
      </c>
      <c r="B225" s="37">
        <v>56</v>
      </c>
      <c r="C225" s="38" t="s">
        <v>1803</v>
      </c>
      <c r="D225" s="37" t="s">
        <v>595</v>
      </c>
      <c r="E225" s="39" t="s">
        <v>1804</v>
      </c>
      <c r="F225" s="40" t="s">
        <v>608</v>
      </c>
      <c r="G225" s="41">
        <v>2</v>
      </c>
      <c r="H225" s="42">
        <v>0</v>
      </c>
      <c r="I225" s="43">
        <f>ROUND(G225*H225,P4)</f>
        <v>0</v>
      </c>
      <c r="J225" s="37"/>
      <c r="O225" s="44">
        <f>I225*0.21</f>
        <v>0</v>
      </c>
      <c r="P225">
        <v>3</v>
      </c>
    </row>
    <row r="226">
      <c r="A226" s="37" t="s">
        <v>598</v>
      </c>
      <c r="B226" s="45"/>
      <c r="C226" s="46"/>
      <c r="D226" s="46"/>
      <c r="E226" s="39" t="s">
        <v>1805</v>
      </c>
      <c r="F226" s="46"/>
      <c r="G226" s="46"/>
      <c r="H226" s="46"/>
      <c r="I226" s="46"/>
      <c r="J226" s="48"/>
    </row>
    <row r="227">
      <c r="A227" s="37" t="s">
        <v>601</v>
      </c>
      <c r="B227" s="45"/>
      <c r="C227" s="46"/>
      <c r="D227" s="46"/>
      <c r="E227" s="47" t="s">
        <v>595</v>
      </c>
      <c r="F227" s="46"/>
      <c r="G227" s="46"/>
      <c r="H227" s="46"/>
      <c r="I227" s="46"/>
      <c r="J227" s="48"/>
    </row>
    <row r="228" ht="45">
      <c r="A228" s="37" t="s">
        <v>593</v>
      </c>
      <c r="B228" s="37">
        <v>57</v>
      </c>
      <c r="C228" s="38" t="s">
        <v>1806</v>
      </c>
      <c r="D228" s="37" t="s">
        <v>595</v>
      </c>
      <c r="E228" s="39" t="s">
        <v>1807</v>
      </c>
      <c r="F228" s="40" t="s">
        <v>1797</v>
      </c>
      <c r="G228" s="41">
        <v>1</v>
      </c>
      <c r="H228" s="42">
        <v>0</v>
      </c>
      <c r="I228" s="43">
        <f>ROUND(G228*H228,P4)</f>
        <v>0</v>
      </c>
      <c r="J228" s="37"/>
      <c r="O228" s="44">
        <f>I228*0.21</f>
        <v>0</v>
      </c>
      <c r="P228">
        <v>3</v>
      </c>
    </row>
    <row r="229" ht="60">
      <c r="A229" s="37" t="s">
        <v>598</v>
      </c>
      <c r="B229" s="45"/>
      <c r="C229" s="46"/>
      <c r="D229" s="46"/>
      <c r="E229" s="39" t="s">
        <v>1808</v>
      </c>
      <c r="F229" s="46"/>
      <c r="G229" s="46"/>
      <c r="H229" s="46"/>
      <c r="I229" s="46"/>
      <c r="J229" s="48"/>
    </row>
    <row r="230">
      <c r="A230" s="37" t="s">
        <v>601</v>
      </c>
      <c r="B230" s="45"/>
      <c r="C230" s="46"/>
      <c r="D230" s="46"/>
      <c r="E230" s="47" t="s">
        <v>595</v>
      </c>
      <c r="F230" s="46"/>
      <c r="G230" s="46"/>
      <c r="H230" s="46"/>
      <c r="I230" s="46"/>
      <c r="J230" s="48"/>
    </row>
    <row r="231" ht="45">
      <c r="A231" s="37" t="s">
        <v>593</v>
      </c>
      <c r="B231" s="37">
        <v>58</v>
      </c>
      <c r="C231" s="38" t="s">
        <v>1809</v>
      </c>
      <c r="D231" s="37" t="s">
        <v>595</v>
      </c>
      <c r="E231" s="39" t="s">
        <v>1810</v>
      </c>
      <c r="F231" s="40" t="s">
        <v>1797</v>
      </c>
      <c r="G231" s="41">
        <v>1</v>
      </c>
      <c r="H231" s="42">
        <v>0</v>
      </c>
      <c r="I231" s="43">
        <f>ROUND(G231*H231,P4)</f>
        <v>0</v>
      </c>
      <c r="J231" s="37"/>
      <c r="O231" s="44">
        <f>I231*0.21</f>
        <v>0</v>
      </c>
      <c r="P231">
        <v>3</v>
      </c>
    </row>
    <row r="232" ht="45">
      <c r="A232" s="37" t="s">
        <v>598</v>
      </c>
      <c r="B232" s="45"/>
      <c r="C232" s="46"/>
      <c r="D232" s="46"/>
      <c r="E232" s="39" t="s">
        <v>1811</v>
      </c>
      <c r="F232" s="46"/>
      <c r="G232" s="46"/>
      <c r="H232" s="46"/>
      <c r="I232" s="46"/>
      <c r="J232" s="48"/>
    </row>
    <row r="233">
      <c r="A233" s="37" t="s">
        <v>601</v>
      </c>
      <c r="B233" s="45"/>
      <c r="C233" s="46"/>
      <c r="D233" s="46"/>
      <c r="E233" s="47" t="s">
        <v>595</v>
      </c>
      <c r="F233" s="46"/>
      <c r="G233" s="46"/>
      <c r="H233" s="46"/>
      <c r="I233" s="46"/>
      <c r="J233" s="48"/>
    </row>
    <row r="234">
      <c r="A234" s="31" t="s">
        <v>591</v>
      </c>
      <c r="B234" s="32"/>
      <c r="C234" s="33" t="s">
        <v>1812</v>
      </c>
      <c r="D234" s="34"/>
      <c r="E234" s="31" t="s">
        <v>1813</v>
      </c>
      <c r="F234" s="34"/>
      <c r="G234" s="34"/>
      <c r="H234" s="34"/>
      <c r="I234" s="35">
        <f>SUMIFS(I235:I238,A235:A238,"P")</f>
        <v>0</v>
      </c>
      <c r="J234" s="36"/>
    </row>
    <row r="235" ht="45">
      <c r="A235" s="37" t="s">
        <v>593</v>
      </c>
      <c r="B235" s="37">
        <v>59</v>
      </c>
      <c r="C235" s="38" t="s">
        <v>1814</v>
      </c>
      <c r="D235" s="37" t="s">
        <v>1815</v>
      </c>
      <c r="E235" s="39" t="s">
        <v>1816</v>
      </c>
      <c r="F235" s="40" t="s">
        <v>1127</v>
      </c>
      <c r="G235" s="41">
        <v>43.938000000000002</v>
      </c>
      <c r="H235" s="42">
        <v>0</v>
      </c>
      <c r="I235" s="43">
        <f>ROUND(G235*H235,P4)</f>
        <v>0</v>
      </c>
      <c r="J235" s="37"/>
      <c r="O235" s="44">
        <f>I235*0.21</f>
        <v>0</v>
      </c>
      <c r="P235">
        <v>3</v>
      </c>
    </row>
    <row r="236">
      <c r="A236" s="37" t="s">
        <v>598</v>
      </c>
      <c r="B236" s="45"/>
      <c r="C236" s="46"/>
      <c r="D236" s="46"/>
      <c r="E236" s="39" t="s">
        <v>1817</v>
      </c>
      <c r="F236" s="46"/>
      <c r="G236" s="46"/>
      <c r="H236" s="46"/>
      <c r="I236" s="46"/>
      <c r="J236" s="48"/>
    </row>
    <row r="237" ht="30">
      <c r="A237" s="37" t="s">
        <v>599</v>
      </c>
      <c r="B237" s="45"/>
      <c r="C237" s="46"/>
      <c r="D237" s="46"/>
      <c r="E237" s="49" t="s">
        <v>2070</v>
      </c>
      <c r="F237" s="46"/>
      <c r="G237" s="46"/>
      <c r="H237" s="46"/>
      <c r="I237" s="46"/>
      <c r="J237" s="48"/>
    </row>
    <row r="238" ht="120">
      <c r="A238" s="37" t="s">
        <v>601</v>
      </c>
      <c r="B238" s="45"/>
      <c r="C238" s="46"/>
      <c r="D238" s="46"/>
      <c r="E238" s="39" t="s">
        <v>1819</v>
      </c>
      <c r="F238" s="46"/>
      <c r="G238" s="46"/>
      <c r="H238" s="46"/>
      <c r="I238" s="46"/>
      <c r="J238" s="48"/>
    </row>
    <row r="239">
      <c r="A239" s="31" t="s">
        <v>591</v>
      </c>
      <c r="B239" s="32"/>
      <c r="C239" s="33" t="s">
        <v>1820</v>
      </c>
      <c r="D239" s="34"/>
      <c r="E239" s="31" t="s">
        <v>1821</v>
      </c>
      <c r="F239" s="34"/>
      <c r="G239" s="34"/>
      <c r="H239" s="34"/>
      <c r="I239" s="35">
        <f>SUMIFS(I240:I242,A240:A242,"P")</f>
        <v>0</v>
      </c>
      <c r="J239" s="36"/>
    </row>
    <row r="240" ht="30">
      <c r="A240" s="37" t="s">
        <v>593</v>
      </c>
      <c r="B240" s="37">
        <v>60</v>
      </c>
      <c r="C240" s="38" t="s">
        <v>1822</v>
      </c>
      <c r="D240" s="37" t="s">
        <v>595</v>
      </c>
      <c r="E240" s="39" t="s">
        <v>1823</v>
      </c>
      <c r="F240" s="40" t="s">
        <v>1127</v>
      </c>
      <c r="G240" s="41">
        <v>32.176000000000002</v>
      </c>
      <c r="H240" s="42">
        <v>0</v>
      </c>
      <c r="I240" s="43">
        <f>ROUND(G240*H240,P4)</f>
        <v>0</v>
      </c>
      <c r="J240" s="37"/>
      <c r="O240" s="44">
        <f>I240*0.21</f>
        <v>0</v>
      </c>
      <c r="P240">
        <v>3</v>
      </c>
    </row>
    <row r="241" ht="75">
      <c r="A241" s="37" t="s">
        <v>598</v>
      </c>
      <c r="B241" s="45"/>
      <c r="C241" s="46"/>
      <c r="D241" s="46"/>
      <c r="E241" s="39" t="s">
        <v>1824</v>
      </c>
      <c r="F241" s="46"/>
      <c r="G241" s="46"/>
      <c r="H241" s="46"/>
      <c r="I241" s="46"/>
      <c r="J241" s="48"/>
    </row>
    <row r="242">
      <c r="A242" s="37" t="s">
        <v>601</v>
      </c>
      <c r="B242" s="50"/>
      <c r="C242" s="51"/>
      <c r="D242" s="51"/>
      <c r="E242" s="53" t="s">
        <v>595</v>
      </c>
      <c r="F242" s="51"/>
      <c r="G242" s="51"/>
      <c r="H242" s="51"/>
      <c r="I242" s="51"/>
      <c r="J242" s="52"/>
    </row>
  </sheetData>
  <sheetProtection sheet="1" objects="1" scenarios="1" spinCount="100000" saltValue="b33+19Cb9QeEv0VgzSux+uwYqLnoYRcZ+lf2YanOcyTMfOWF0M0umUmba4LR0crHMThQ6/60f6k6x83ja6KrEA==" hashValue="EauQdnk2vQVQsM6uGUaA6nGCASzwwM1XniBE8M1j0KPn9EqxLESVQcI1pkWp3JPQFLIr1R7FUPNAhMLIz/KUO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2071</v>
      </c>
      <c r="I3" s="25">
        <f>SUMIFS(I13:I276,A13:A276,"SD")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1390</v>
      </c>
      <c r="D6" s="22"/>
      <c r="E6" s="23" t="s">
        <v>50</v>
      </c>
      <c r="F6" s="17"/>
      <c r="G6" s="17"/>
      <c r="H6" s="17"/>
      <c r="I6" s="17"/>
      <c r="J6" s="19"/>
    </row>
    <row r="7">
      <c r="A7" s="3" t="s">
        <v>578</v>
      </c>
      <c r="B7" s="20" t="s">
        <v>573</v>
      </c>
      <c r="C7" s="21" t="s">
        <v>2044</v>
      </c>
      <c r="D7" s="22"/>
      <c r="E7" s="23" t="s">
        <v>68</v>
      </c>
      <c r="F7" s="17"/>
      <c r="G7" s="17"/>
      <c r="H7" s="17"/>
      <c r="I7" s="17"/>
      <c r="J7" s="19"/>
    </row>
    <row r="8">
      <c r="A8" s="3" t="s">
        <v>1569</v>
      </c>
      <c r="B8" s="20" t="s">
        <v>573</v>
      </c>
      <c r="C8" s="21" t="s">
        <v>2054</v>
      </c>
      <c r="D8" s="22"/>
      <c r="E8" s="23" t="s">
        <v>72</v>
      </c>
      <c r="F8" s="17"/>
      <c r="G8" s="17"/>
      <c r="H8" s="17"/>
      <c r="I8" s="17"/>
      <c r="J8" s="19"/>
    </row>
    <row r="9">
      <c r="A9" s="3" t="s">
        <v>1591</v>
      </c>
      <c r="B9" s="20" t="s">
        <v>579</v>
      </c>
      <c r="C9" s="21" t="s">
        <v>2071</v>
      </c>
      <c r="D9" s="22"/>
      <c r="E9" s="23" t="s">
        <v>66</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7</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7</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SUMIFS(I21:I44,A21:A44,"P")</f>
        <v>0</v>
      </c>
      <c r="J20" s="36"/>
    </row>
    <row r="21" ht="30">
      <c r="A21" s="37" t="s">
        <v>593</v>
      </c>
      <c r="B21" s="37">
        <v>3</v>
      </c>
      <c r="C21" s="38" t="s">
        <v>1835</v>
      </c>
      <c r="D21" s="37" t="s">
        <v>595</v>
      </c>
      <c r="E21" s="39" t="s">
        <v>1836</v>
      </c>
      <c r="F21" s="40" t="s">
        <v>597</v>
      </c>
      <c r="G21" s="41">
        <v>3</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10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1841</v>
      </c>
      <c r="D27" s="37" t="s">
        <v>595</v>
      </c>
      <c r="E27" s="39" t="s">
        <v>1842</v>
      </c>
      <c r="F27" s="40" t="s">
        <v>597</v>
      </c>
      <c r="G27" s="41">
        <v>8</v>
      </c>
      <c r="H27" s="42">
        <v>0</v>
      </c>
      <c r="I27" s="43">
        <f>ROUND(G27*H27,P4)</f>
        <v>0</v>
      </c>
      <c r="J27" s="37"/>
      <c r="O27" s="44">
        <f>I27*0.21</f>
        <v>0</v>
      </c>
      <c r="P27">
        <v>3</v>
      </c>
    </row>
    <row r="28" ht="30">
      <c r="A28" s="37" t="s">
        <v>598</v>
      </c>
      <c r="B28" s="45"/>
      <c r="C28" s="46"/>
      <c r="D28" s="46"/>
      <c r="E28" s="39" t="s">
        <v>1843</v>
      </c>
      <c r="F28" s="46"/>
      <c r="G28" s="46"/>
      <c r="H28" s="46"/>
      <c r="I28" s="46"/>
      <c r="J28" s="48"/>
    </row>
    <row r="29">
      <c r="A29" s="37" t="s">
        <v>601</v>
      </c>
      <c r="B29" s="45"/>
      <c r="C29" s="46"/>
      <c r="D29" s="46"/>
      <c r="E29" s="47" t="s">
        <v>595</v>
      </c>
      <c r="F29" s="46"/>
      <c r="G29" s="46"/>
      <c r="H29" s="46"/>
      <c r="I29" s="46"/>
      <c r="J29" s="48"/>
    </row>
    <row r="30" ht="30">
      <c r="A30" s="37" t="s">
        <v>593</v>
      </c>
      <c r="B30" s="37">
        <v>6</v>
      </c>
      <c r="C30" s="38" t="s">
        <v>1844</v>
      </c>
      <c r="D30" s="37" t="s">
        <v>595</v>
      </c>
      <c r="E30" s="39" t="s">
        <v>1845</v>
      </c>
      <c r="F30" s="40" t="s">
        <v>608</v>
      </c>
      <c r="G30" s="41">
        <v>13</v>
      </c>
      <c r="H30" s="42">
        <v>0</v>
      </c>
      <c r="I30" s="43">
        <f>ROUND(G30*H30,P4)</f>
        <v>0</v>
      </c>
      <c r="J30" s="37"/>
      <c r="O30" s="44">
        <f>I30*0.21</f>
        <v>0</v>
      </c>
      <c r="P30">
        <v>3</v>
      </c>
    </row>
    <row r="31" ht="30">
      <c r="A31" s="37" t="s">
        <v>598</v>
      </c>
      <c r="B31" s="45"/>
      <c r="C31" s="46"/>
      <c r="D31" s="46"/>
      <c r="E31" s="39" t="s">
        <v>1846</v>
      </c>
      <c r="F31" s="46"/>
      <c r="G31" s="46"/>
      <c r="H31" s="46"/>
      <c r="I31" s="46"/>
      <c r="J31" s="48"/>
    </row>
    <row r="32">
      <c r="A32" s="37" t="s">
        <v>601</v>
      </c>
      <c r="B32" s="45"/>
      <c r="C32" s="46"/>
      <c r="D32" s="46"/>
      <c r="E32" s="47" t="s">
        <v>595</v>
      </c>
      <c r="F32" s="46"/>
      <c r="G32" s="46"/>
      <c r="H32" s="46"/>
      <c r="I32" s="46"/>
      <c r="J32" s="48"/>
    </row>
    <row r="33" ht="30">
      <c r="A33" s="37" t="s">
        <v>593</v>
      </c>
      <c r="B33" s="37">
        <v>7</v>
      </c>
      <c r="C33" s="38" t="s">
        <v>1847</v>
      </c>
      <c r="D33" s="37" t="s">
        <v>595</v>
      </c>
      <c r="E33" s="39" t="s">
        <v>1848</v>
      </c>
      <c r="F33" s="40" t="s">
        <v>597</v>
      </c>
      <c r="G33" s="41">
        <v>3</v>
      </c>
      <c r="H33" s="42">
        <v>0</v>
      </c>
      <c r="I33" s="43">
        <f>ROUND(G33*H33,P4)</f>
        <v>0</v>
      </c>
      <c r="J33" s="37"/>
      <c r="O33" s="44">
        <f>I33*0.21</f>
        <v>0</v>
      </c>
      <c r="P33">
        <v>3</v>
      </c>
    </row>
    <row r="34" ht="30">
      <c r="A34" s="37" t="s">
        <v>598</v>
      </c>
      <c r="B34" s="45"/>
      <c r="C34" s="46"/>
      <c r="D34" s="46"/>
      <c r="E34" s="39" t="s">
        <v>1849</v>
      </c>
      <c r="F34" s="46"/>
      <c r="G34" s="46"/>
      <c r="H34" s="46"/>
      <c r="I34" s="46"/>
      <c r="J34" s="48"/>
    </row>
    <row r="35">
      <c r="A35" s="37" t="s">
        <v>601</v>
      </c>
      <c r="B35" s="45"/>
      <c r="C35" s="46"/>
      <c r="D35" s="46"/>
      <c r="E35" s="47" t="s">
        <v>595</v>
      </c>
      <c r="F35" s="46"/>
      <c r="G35" s="46"/>
      <c r="H35" s="46"/>
      <c r="I35" s="46"/>
      <c r="J35" s="48"/>
    </row>
    <row r="36" ht="30">
      <c r="A36" s="37" t="s">
        <v>593</v>
      </c>
      <c r="B36" s="37">
        <v>8</v>
      </c>
      <c r="C36" s="38" t="s">
        <v>1850</v>
      </c>
      <c r="D36" s="37" t="s">
        <v>595</v>
      </c>
      <c r="E36" s="39" t="s">
        <v>1851</v>
      </c>
      <c r="F36" s="40" t="s">
        <v>597</v>
      </c>
      <c r="G36" s="41">
        <v>10</v>
      </c>
      <c r="H36" s="42">
        <v>0</v>
      </c>
      <c r="I36" s="43">
        <f>ROUND(G36*H36,P4)</f>
        <v>0</v>
      </c>
      <c r="J36" s="37"/>
      <c r="O36" s="44">
        <f>I36*0.21</f>
        <v>0</v>
      </c>
      <c r="P36">
        <v>3</v>
      </c>
    </row>
    <row r="37" ht="30">
      <c r="A37" s="37" t="s">
        <v>598</v>
      </c>
      <c r="B37" s="45"/>
      <c r="C37" s="46"/>
      <c r="D37" s="46"/>
      <c r="E37" s="39" t="s">
        <v>1852</v>
      </c>
      <c r="F37" s="46"/>
      <c r="G37" s="46"/>
      <c r="H37" s="46"/>
      <c r="I37" s="46"/>
      <c r="J37" s="48"/>
    </row>
    <row r="38">
      <c r="A38" s="37" t="s">
        <v>601</v>
      </c>
      <c r="B38" s="45"/>
      <c r="C38" s="46"/>
      <c r="D38" s="46"/>
      <c r="E38" s="47" t="s">
        <v>595</v>
      </c>
      <c r="F38" s="46"/>
      <c r="G38" s="46"/>
      <c r="H38" s="46"/>
      <c r="I38" s="46"/>
      <c r="J38" s="48"/>
    </row>
    <row r="39" ht="30">
      <c r="A39" s="37" t="s">
        <v>593</v>
      </c>
      <c r="B39" s="37">
        <v>9</v>
      </c>
      <c r="C39" s="38" t="s">
        <v>1853</v>
      </c>
      <c r="D39" s="37" t="s">
        <v>595</v>
      </c>
      <c r="E39" s="39" t="s">
        <v>1854</v>
      </c>
      <c r="F39" s="40" t="s">
        <v>597</v>
      </c>
      <c r="G39" s="41">
        <v>8</v>
      </c>
      <c r="H39" s="42">
        <v>0</v>
      </c>
      <c r="I39" s="43">
        <f>ROUND(G39*H39,P4)</f>
        <v>0</v>
      </c>
      <c r="J39" s="37"/>
      <c r="O39" s="44">
        <f>I39*0.21</f>
        <v>0</v>
      </c>
      <c r="P39">
        <v>3</v>
      </c>
    </row>
    <row r="40" ht="30">
      <c r="A40" s="37" t="s">
        <v>598</v>
      </c>
      <c r="B40" s="45"/>
      <c r="C40" s="46"/>
      <c r="D40" s="46"/>
      <c r="E40" s="39" t="s">
        <v>1855</v>
      </c>
      <c r="F40" s="46"/>
      <c r="G40" s="46"/>
      <c r="H40" s="46"/>
      <c r="I40" s="46"/>
      <c r="J40" s="48"/>
    </row>
    <row r="41">
      <c r="A41" s="37" t="s">
        <v>601</v>
      </c>
      <c r="B41" s="45"/>
      <c r="C41" s="46"/>
      <c r="D41" s="46"/>
      <c r="E41" s="47" t="s">
        <v>595</v>
      </c>
      <c r="F41" s="46"/>
      <c r="G41" s="46"/>
      <c r="H41" s="46"/>
      <c r="I41" s="46"/>
      <c r="J41" s="48"/>
    </row>
    <row r="42" ht="30">
      <c r="A42" s="37" t="s">
        <v>593</v>
      </c>
      <c r="B42" s="37">
        <v>10</v>
      </c>
      <c r="C42" s="38" t="s">
        <v>1856</v>
      </c>
      <c r="D42" s="37" t="s">
        <v>595</v>
      </c>
      <c r="E42" s="39" t="s">
        <v>1857</v>
      </c>
      <c r="F42" s="40" t="s">
        <v>1127</v>
      </c>
      <c r="G42" s="41">
        <v>0.10000000000000001</v>
      </c>
      <c r="H42" s="42">
        <v>0</v>
      </c>
      <c r="I42" s="43">
        <f>ROUND(G42*H42,P4)</f>
        <v>0</v>
      </c>
      <c r="J42" s="37"/>
      <c r="O42" s="44">
        <f>I42*0.21</f>
        <v>0</v>
      </c>
      <c r="P42">
        <v>3</v>
      </c>
    </row>
    <row r="43" ht="30">
      <c r="A43" s="37" t="s">
        <v>598</v>
      </c>
      <c r="B43" s="45"/>
      <c r="C43" s="46"/>
      <c r="D43" s="46"/>
      <c r="E43" s="39" t="s">
        <v>1858</v>
      </c>
      <c r="F43" s="46"/>
      <c r="G43" s="46"/>
      <c r="H43" s="46"/>
      <c r="I43" s="46"/>
      <c r="J43" s="48"/>
    </row>
    <row r="44">
      <c r="A44" s="37" t="s">
        <v>601</v>
      </c>
      <c r="B44" s="45"/>
      <c r="C44" s="46"/>
      <c r="D44" s="46"/>
      <c r="E44" s="47" t="s">
        <v>595</v>
      </c>
      <c r="F44" s="46"/>
      <c r="G44" s="46"/>
      <c r="H44" s="46"/>
      <c r="I44" s="46"/>
      <c r="J44" s="48"/>
    </row>
    <row r="45">
      <c r="A45" s="31" t="s">
        <v>591</v>
      </c>
      <c r="B45" s="32"/>
      <c r="C45" s="33" t="s">
        <v>1716</v>
      </c>
      <c r="D45" s="34"/>
      <c r="E45" s="31" t="s">
        <v>66</v>
      </c>
      <c r="F45" s="34"/>
      <c r="G45" s="34"/>
      <c r="H45" s="34"/>
      <c r="I45" s="35">
        <f>SUMIFS(I46:I243,A46:A243,"P")</f>
        <v>0</v>
      </c>
      <c r="J45" s="36"/>
    </row>
    <row r="46" ht="30">
      <c r="A46" s="37" t="s">
        <v>593</v>
      </c>
      <c r="B46" s="37">
        <v>11</v>
      </c>
      <c r="C46" s="38" t="s">
        <v>1862</v>
      </c>
      <c r="D46" s="37" t="s">
        <v>595</v>
      </c>
      <c r="E46" s="39" t="s">
        <v>1863</v>
      </c>
      <c r="F46" s="40" t="s">
        <v>597</v>
      </c>
      <c r="G46" s="41">
        <v>7</v>
      </c>
      <c r="H46" s="42">
        <v>0</v>
      </c>
      <c r="I46" s="43">
        <f>ROUND(G46*H46,P4)</f>
        <v>0</v>
      </c>
      <c r="J46" s="37"/>
      <c r="O46" s="44">
        <f>I46*0.21</f>
        <v>0</v>
      </c>
      <c r="P46">
        <v>3</v>
      </c>
    </row>
    <row r="47" ht="30">
      <c r="A47" s="37" t="s">
        <v>598</v>
      </c>
      <c r="B47" s="45"/>
      <c r="C47" s="46"/>
      <c r="D47" s="46"/>
      <c r="E47" s="39" t="s">
        <v>1863</v>
      </c>
      <c r="F47" s="46"/>
      <c r="G47" s="46"/>
      <c r="H47" s="46"/>
      <c r="I47" s="46"/>
      <c r="J47" s="48"/>
    </row>
    <row r="48">
      <c r="A48" s="37" t="s">
        <v>601</v>
      </c>
      <c r="B48" s="45"/>
      <c r="C48" s="46"/>
      <c r="D48" s="46"/>
      <c r="E48" s="47" t="s">
        <v>595</v>
      </c>
      <c r="F48" s="46"/>
      <c r="G48" s="46"/>
      <c r="H48" s="46"/>
      <c r="I48" s="46"/>
      <c r="J48" s="48"/>
    </row>
    <row r="49" ht="30">
      <c r="A49" s="37" t="s">
        <v>593</v>
      </c>
      <c r="B49" s="37">
        <v>12</v>
      </c>
      <c r="C49" s="38" t="s">
        <v>1864</v>
      </c>
      <c r="D49" s="37" t="s">
        <v>595</v>
      </c>
      <c r="E49" s="39" t="s">
        <v>1865</v>
      </c>
      <c r="F49" s="40" t="s">
        <v>597</v>
      </c>
      <c r="G49" s="41">
        <v>28</v>
      </c>
      <c r="H49" s="42">
        <v>0</v>
      </c>
      <c r="I49" s="43">
        <f>ROUND(G49*H49,P4)</f>
        <v>0</v>
      </c>
      <c r="J49" s="37"/>
      <c r="O49" s="44">
        <f>I49*0.21</f>
        <v>0</v>
      </c>
      <c r="P49">
        <v>3</v>
      </c>
    </row>
    <row r="50" ht="30">
      <c r="A50" s="37" t="s">
        <v>598</v>
      </c>
      <c r="B50" s="45"/>
      <c r="C50" s="46"/>
      <c r="D50" s="46"/>
      <c r="E50" s="39" t="s">
        <v>1865</v>
      </c>
      <c r="F50" s="46"/>
      <c r="G50" s="46"/>
      <c r="H50" s="46"/>
      <c r="I50" s="46"/>
      <c r="J50" s="48"/>
    </row>
    <row r="51">
      <c r="A51" s="37" t="s">
        <v>601</v>
      </c>
      <c r="B51" s="45"/>
      <c r="C51" s="46"/>
      <c r="D51" s="46"/>
      <c r="E51" s="47" t="s">
        <v>595</v>
      </c>
      <c r="F51" s="46"/>
      <c r="G51" s="46"/>
      <c r="H51" s="46"/>
      <c r="I51" s="46"/>
      <c r="J51" s="48"/>
    </row>
    <row r="52" ht="30">
      <c r="A52" s="37" t="s">
        <v>593</v>
      </c>
      <c r="B52" s="37">
        <v>13</v>
      </c>
      <c r="C52" s="38" t="s">
        <v>1866</v>
      </c>
      <c r="D52" s="37" t="s">
        <v>595</v>
      </c>
      <c r="E52" s="39" t="s">
        <v>1867</v>
      </c>
      <c r="F52" s="40" t="s">
        <v>597</v>
      </c>
      <c r="G52" s="41">
        <v>59</v>
      </c>
      <c r="H52" s="42">
        <v>0</v>
      </c>
      <c r="I52" s="43">
        <f>ROUND(G52*H52,P4)</f>
        <v>0</v>
      </c>
      <c r="J52" s="37"/>
      <c r="O52" s="44">
        <f>I52*0.21</f>
        <v>0</v>
      </c>
      <c r="P52">
        <v>3</v>
      </c>
    </row>
    <row r="53" ht="30">
      <c r="A53" s="37" t="s">
        <v>598</v>
      </c>
      <c r="B53" s="45"/>
      <c r="C53" s="46"/>
      <c r="D53" s="46"/>
      <c r="E53" s="39" t="s">
        <v>1867</v>
      </c>
      <c r="F53" s="46"/>
      <c r="G53" s="46"/>
      <c r="H53" s="46"/>
      <c r="I53" s="46"/>
      <c r="J53" s="48"/>
    </row>
    <row r="54">
      <c r="A54" s="37" t="s">
        <v>601</v>
      </c>
      <c r="B54" s="45"/>
      <c r="C54" s="46"/>
      <c r="D54" s="46"/>
      <c r="E54" s="47" t="s">
        <v>595</v>
      </c>
      <c r="F54" s="46"/>
      <c r="G54" s="46"/>
      <c r="H54" s="46"/>
      <c r="I54" s="46"/>
      <c r="J54" s="48"/>
    </row>
    <row r="55" ht="30">
      <c r="A55" s="37" t="s">
        <v>593</v>
      </c>
      <c r="B55" s="37">
        <v>14</v>
      </c>
      <c r="C55" s="38" t="s">
        <v>1868</v>
      </c>
      <c r="D55" s="37" t="s">
        <v>595</v>
      </c>
      <c r="E55" s="39" t="s">
        <v>1869</v>
      </c>
      <c r="F55" s="40" t="s">
        <v>597</v>
      </c>
      <c r="G55" s="41">
        <v>19</v>
      </c>
      <c r="H55" s="42">
        <v>0</v>
      </c>
      <c r="I55" s="43">
        <f>ROUND(G55*H55,P4)</f>
        <v>0</v>
      </c>
      <c r="J55" s="37"/>
      <c r="O55" s="44">
        <f>I55*0.21</f>
        <v>0</v>
      </c>
      <c r="P55">
        <v>3</v>
      </c>
    </row>
    <row r="56" ht="30">
      <c r="A56" s="37" t="s">
        <v>598</v>
      </c>
      <c r="B56" s="45"/>
      <c r="C56" s="46"/>
      <c r="D56" s="46"/>
      <c r="E56" s="39" t="s">
        <v>1869</v>
      </c>
      <c r="F56" s="46"/>
      <c r="G56" s="46"/>
      <c r="H56" s="46"/>
      <c r="I56" s="46"/>
      <c r="J56" s="48"/>
    </row>
    <row r="57">
      <c r="A57" s="37" t="s">
        <v>601</v>
      </c>
      <c r="B57" s="45"/>
      <c r="C57" s="46"/>
      <c r="D57" s="46"/>
      <c r="E57" s="47" t="s">
        <v>595</v>
      </c>
      <c r="F57" s="46"/>
      <c r="G57" s="46"/>
      <c r="H57" s="46"/>
      <c r="I57" s="46"/>
      <c r="J57" s="48"/>
    </row>
    <row r="58" ht="30">
      <c r="A58" s="37" t="s">
        <v>593</v>
      </c>
      <c r="B58" s="37">
        <v>15</v>
      </c>
      <c r="C58" s="38" t="s">
        <v>1870</v>
      </c>
      <c r="D58" s="37" t="s">
        <v>595</v>
      </c>
      <c r="E58" s="39" t="s">
        <v>1871</v>
      </c>
      <c r="F58" s="40" t="s">
        <v>597</v>
      </c>
      <c r="G58" s="41">
        <v>15</v>
      </c>
      <c r="H58" s="42">
        <v>0</v>
      </c>
      <c r="I58" s="43">
        <f>ROUND(G58*H58,P4)</f>
        <v>0</v>
      </c>
      <c r="J58" s="37"/>
      <c r="O58" s="44">
        <f>I58*0.21</f>
        <v>0</v>
      </c>
      <c r="P58">
        <v>3</v>
      </c>
    </row>
    <row r="59" ht="30">
      <c r="A59" s="37" t="s">
        <v>598</v>
      </c>
      <c r="B59" s="45"/>
      <c r="C59" s="46"/>
      <c r="D59" s="46"/>
      <c r="E59" s="39" t="s">
        <v>1871</v>
      </c>
      <c r="F59" s="46"/>
      <c r="G59" s="46"/>
      <c r="H59" s="46"/>
      <c r="I59" s="46"/>
      <c r="J59" s="48"/>
    </row>
    <row r="60">
      <c r="A60" s="37" t="s">
        <v>601</v>
      </c>
      <c r="B60" s="45"/>
      <c r="C60" s="46"/>
      <c r="D60" s="46"/>
      <c r="E60" s="47" t="s">
        <v>595</v>
      </c>
      <c r="F60" s="46"/>
      <c r="G60" s="46"/>
      <c r="H60" s="46"/>
      <c r="I60" s="46"/>
      <c r="J60" s="48"/>
    </row>
    <row r="61">
      <c r="A61" s="37" t="s">
        <v>593</v>
      </c>
      <c r="B61" s="37">
        <v>16</v>
      </c>
      <c r="C61" s="38" t="s">
        <v>1872</v>
      </c>
      <c r="D61" s="37" t="s">
        <v>595</v>
      </c>
      <c r="E61" s="39" t="s">
        <v>1873</v>
      </c>
      <c r="F61" s="40" t="s">
        <v>608</v>
      </c>
      <c r="G61" s="41">
        <v>1</v>
      </c>
      <c r="H61" s="42">
        <v>0</v>
      </c>
      <c r="I61" s="43">
        <f>ROUND(G61*H61,P4)</f>
        <v>0</v>
      </c>
      <c r="J61" s="37"/>
      <c r="O61" s="44">
        <f>I61*0.21</f>
        <v>0</v>
      </c>
      <c r="P61">
        <v>3</v>
      </c>
    </row>
    <row r="62">
      <c r="A62" s="37" t="s">
        <v>598</v>
      </c>
      <c r="B62" s="45"/>
      <c r="C62" s="46"/>
      <c r="D62" s="46"/>
      <c r="E62" s="39" t="s">
        <v>1873</v>
      </c>
      <c r="F62" s="46"/>
      <c r="G62" s="46"/>
      <c r="H62" s="46"/>
      <c r="I62" s="46"/>
      <c r="J62" s="48"/>
    </row>
    <row r="63">
      <c r="A63" s="37" t="s">
        <v>601</v>
      </c>
      <c r="B63" s="45"/>
      <c r="C63" s="46"/>
      <c r="D63" s="46"/>
      <c r="E63" s="47" t="s">
        <v>595</v>
      </c>
      <c r="F63" s="46"/>
      <c r="G63" s="46"/>
      <c r="H63" s="46"/>
      <c r="I63" s="46"/>
      <c r="J63" s="48"/>
    </row>
    <row r="64" ht="30">
      <c r="A64" s="37" t="s">
        <v>593</v>
      </c>
      <c r="B64" s="37">
        <v>17</v>
      </c>
      <c r="C64" s="38" t="s">
        <v>1874</v>
      </c>
      <c r="D64" s="37" t="s">
        <v>595</v>
      </c>
      <c r="E64" s="39" t="s">
        <v>1875</v>
      </c>
      <c r="F64" s="40" t="s">
        <v>608</v>
      </c>
      <c r="G64" s="41">
        <v>1</v>
      </c>
      <c r="H64" s="42">
        <v>0</v>
      </c>
      <c r="I64" s="43">
        <f>ROUND(G64*H64,P4)</f>
        <v>0</v>
      </c>
      <c r="J64" s="37"/>
      <c r="O64" s="44">
        <f>I64*0.21</f>
        <v>0</v>
      </c>
      <c r="P64">
        <v>3</v>
      </c>
    </row>
    <row r="65" ht="30">
      <c r="A65" s="37" t="s">
        <v>598</v>
      </c>
      <c r="B65" s="45"/>
      <c r="C65" s="46"/>
      <c r="D65" s="46"/>
      <c r="E65" s="39" t="s">
        <v>1875</v>
      </c>
      <c r="F65" s="46"/>
      <c r="G65" s="46"/>
      <c r="H65" s="46"/>
      <c r="I65" s="46"/>
      <c r="J65" s="48"/>
    </row>
    <row r="66">
      <c r="A66" s="37" t="s">
        <v>601</v>
      </c>
      <c r="B66" s="45"/>
      <c r="C66" s="46"/>
      <c r="D66" s="46"/>
      <c r="E66" s="47" t="s">
        <v>595</v>
      </c>
      <c r="F66" s="46"/>
      <c r="G66" s="46"/>
      <c r="H66" s="46"/>
      <c r="I66" s="46"/>
      <c r="J66" s="48"/>
    </row>
    <row r="67">
      <c r="A67" s="37" t="s">
        <v>593</v>
      </c>
      <c r="B67" s="37">
        <v>18</v>
      </c>
      <c r="C67" s="38" t="s">
        <v>1876</v>
      </c>
      <c r="D67" s="37" t="s">
        <v>595</v>
      </c>
      <c r="E67" s="39" t="s">
        <v>1877</v>
      </c>
      <c r="F67" s="40" t="s">
        <v>608</v>
      </c>
      <c r="G67" s="41">
        <v>1</v>
      </c>
      <c r="H67" s="42">
        <v>0</v>
      </c>
      <c r="I67" s="43">
        <f>ROUND(G67*H67,P4)</f>
        <v>0</v>
      </c>
      <c r="J67" s="37"/>
      <c r="O67" s="44">
        <f>I67*0.21</f>
        <v>0</v>
      </c>
      <c r="P67">
        <v>3</v>
      </c>
    </row>
    <row r="68">
      <c r="A68" s="37" t="s">
        <v>598</v>
      </c>
      <c r="B68" s="45"/>
      <c r="C68" s="46"/>
      <c r="D68" s="46"/>
      <c r="E68" s="39" t="s">
        <v>1877</v>
      </c>
      <c r="F68" s="46"/>
      <c r="G68" s="46"/>
      <c r="H68" s="46"/>
      <c r="I68" s="46"/>
      <c r="J68" s="48"/>
    </row>
    <row r="69">
      <c r="A69" s="37" t="s">
        <v>601</v>
      </c>
      <c r="B69" s="45"/>
      <c r="C69" s="46"/>
      <c r="D69" s="46"/>
      <c r="E69" s="47" t="s">
        <v>595</v>
      </c>
      <c r="F69" s="46"/>
      <c r="G69" s="46"/>
      <c r="H69" s="46"/>
      <c r="I69" s="46"/>
      <c r="J69" s="48"/>
    </row>
    <row r="70">
      <c r="A70" s="37" t="s">
        <v>593</v>
      </c>
      <c r="B70" s="37">
        <v>19</v>
      </c>
      <c r="C70" s="38" t="s">
        <v>1878</v>
      </c>
      <c r="D70" s="37" t="s">
        <v>595</v>
      </c>
      <c r="E70" s="39" t="s">
        <v>1879</v>
      </c>
      <c r="F70" s="40" t="s">
        <v>608</v>
      </c>
      <c r="G70" s="41">
        <v>1</v>
      </c>
      <c r="H70" s="42">
        <v>0</v>
      </c>
      <c r="I70" s="43">
        <f>ROUND(G70*H70,P4)</f>
        <v>0</v>
      </c>
      <c r="J70" s="37"/>
      <c r="O70" s="44">
        <f>I70*0.21</f>
        <v>0</v>
      </c>
      <c r="P70">
        <v>3</v>
      </c>
    </row>
    <row r="71">
      <c r="A71" s="37" t="s">
        <v>598</v>
      </c>
      <c r="B71" s="45"/>
      <c r="C71" s="46"/>
      <c r="D71" s="46"/>
      <c r="E71" s="39" t="s">
        <v>1879</v>
      </c>
      <c r="F71" s="46"/>
      <c r="G71" s="46"/>
      <c r="H71" s="46"/>
      <c r="I71" s="46"/>
      <c r="J71" s="48"/>
    </row>
    <row r="72">
      <c r="A72" s="37" t="s">
        <v>601</v>
      </c>
      <c r="B72" s="45"/>
      <c r="C72" s="46"/>
      <c r="D72" s="46"/>
      <c r="E72" s="47" t="s">
        <v>595</v>
      </c>
      <c r="F72" s="46"/>
      <c r="G72" s="46"/>
      <c r="H72" s="46"/>
      <c r="I72" s="46"/>
      <c r="J72" s="48"/>
    </row>
    <row r="73">
      <c r="A73" s="37" t="s">
        <v>593</v>
      </c>
      <c r="B73" s="37">
        <v>20</v>
      </c>
      <c r="C73" s="38" t="s">
        <v>1880</v>
      </c>
      <c r="D73" s="37" t="s">
        <v>595</v>
      </c>
      <c r="E73" s="39" t="s">
        <v>1881</v>
      </c>
      <c r="F73" s="40" t="s">
        <v>608</v>
      </c>
      <c r="G73" s="41">
        <v>5</v>
      </c>
      <c r="H73" s="42">
        <v>0</v>
      </c>
      <c r="I73" s="43">
        <f>ROUND(G73*H73,P4)</f>
        <v>0</v>
      </c>
      <c r="J73" s="37"/>
      <c r="O73" s="44">
        <f>I73*0.21</f>
        <v>0</v>
      </c>
      <c r="P73">
        <v>3</v>
      </c>
    </row>
    <row r="74">
      <c r="A74" s="37" t="s">
        <v>598</v>
      </c>
      <c r="B74" s="45"/>
      <c r="C74" s="46"/>
      <c r="D74" s="46"/>
      <c r="E74" s="39" t="s">
        <v>1881</v>
      </c>
      <c r="F74" s="46"/>
      <c r="G74" s="46"/>
      <c r="H74" s="46"/>
      <c r="I74" s="46"/>
      <c r="J74" s="48"/>
    </row>
    <row r="75">
      <c r="A75" s="37" t="s">
        <v>601</v>
      </c>
      <c r="B75" s="45"/>
      <c r="C75" s="46"/>
      <c r="D75" s="46"/>
      <c r="E75" s="47" t="s">
        <v>595</v>
      </c>
      <c r="F75" s="46"/>
      <c r="G75" s="46"/>
      <c r="H75" s="46"/>
      <c r="I75" s="46"/>
      <c r="J75" s="48"/>
    </row>
    <row r="76">
      <c r="A76" s="37" t="s">
        <v>593</v>
      </c>
      <c r="B76" s="37">
        <v>21</v>
      </c>
      <c r="C76" s="38" t="s">
        <v>1882</v>
      </c>
      <c r="D76" s="37" t="s">
        <v>595</v>
      </c>
      <c r="E76" s="39" t="s">
        <v>1883</v>
      </c>
      <c r="F76" s="40" t="s">
        <v>608</v>
      </c>
      <c r="G76" s="41">
        <v>8</v>
      </c>
      <c r="H76" s="42">
        <v>0</v>
      </c>
      <c r="I76" s="43">
        <f>ROUND(G76*H76,P4)</f>
        <v>0</v>
      </c>
      <c r="J76" s="37"/>
      <c r="O76" s="44">
        <f>I76*0.21</f>
        <v>0</v>
      </c>
      <c r="P76">
        <v>3</v>
      </c>
    </row>
    <row r="77">
      <c r="A77" s="37" t="s">
        <v>598</v>
      </c>
      <c r="B77" s="45"/>
      <c r="C77" s="46"/>
      <c r="D77" s="46"/>
      <c r="E77" s="39" t="s">
        <v>1883</v>
      </c>
      <c r="F77" s="46"/>
      <c r="G77" s="46"/>
      <c r="H77" s="46"/>
      <c r="I77" s="46"/>
      <c r="J77" s="48"/>
    </row>
    <row r="78">
      <c r="A78" s="37" t="s">
        <v>601</v>
      </c>
      <c r="B78" s="45"/>
      <c r="C78" s="46"/>
      <c r="D78" s="46"/>
      <c r="E78" s="47" t="s">
        <v>595</v>
      </c>
      <c r="F78" s="46"/>
      <c r="G78" s="46"/>
      <c r="H78" s="46"/>
      <c r="I78" s="46"/>
      <c r="J78" s="48"/>
    </row>
    <row r="79">
      <c r="A79" s="37" t="s">
        <v>593</v>
      </c>
      <c r="B79" s="37">
        <v>22</v>
      </c>
      <c r="C79" s="38" t="s">
        <v>1884</v>
      </c>
      <c r="D79" s="37" t="s">
        <v>595</v>
      </c>
      <c r="E79" s="39" t="s">
        <v>1885</v>
      </c>
      <c r="F79" s="40" t="s">
        <v>608</v>
      </c>
      <c r="G79" s="41">
        <v>1</v>
      </c>
      <c r="H79" s="42">
        <v>0</v>
      </c>
      <c r="I79" s="43">
        <f>ROUND(G79*H79,P4)</f>
        <v>0</v>
      </c>
      <c r="J79" s="37"/>
      <c r="O79" s="44">
        <f>I79*0.21</f>
        <v>0</v>
      </c>
      <c r="P79">
        <v>3</v>
      </c>
    </row>
    <row r="80">
      <c r="A80" s="37" t="s">
        <v>598</v>
      </c>
      <c r="B80" s="45"/>
      <c r="C80" s="46"/>
      <c r="D80" s="46"/>
      <c r="E80" s="39" t="s">
        <v>1885</v>
      </c>
      <c r="F80" s="46"/>
      <c r="G80" s="46"/>
      <c r="H80" s="46"/>
      <c r="I80" s="46"/>
      <c r="J80" s="48"/>
    </row>
    <row r="81">
      <c r="A81" s="37" t="s">
        <v>601</v>
      </c>
      <c r="B81" s="45"/>
      <c r="C81" s="46"/>
      <c r="D81" s="46"/>
      <c r="E81" s="47" t="s">
        <v>595</v>
      </c>
      <c r="F81" s="46"/>
      <c r="G81" s="46"/>
      <c r="H81" s="46"/>
      <c r="I81" s="46"/>
      <c r="J81" s="48"/>
    </row>
    <row r="82">
      <c r="A82" s="37" t="s">
        <v>593</v>
      </c>
      <c r="B82" s="37">
        <v>23</v>
      </c>
      <c r="C82" s="38" t="s">
        <v>1886</v>
      </c>
      <c r="D82" s="37" t="s">
        <v>595</v>
      </c>
      <c r="E82" s="39" t="s">
        <v>1887</v>
      </c>
      <c r="F82" s="40" t="s">
        <v>1719</v>
      </c>
      <c r="G82" s="41">
        <v>6</v>
      </c>
      <c r="H82" s="42">
        <v>0</v>
      </c>
      <c r="I82" s="43">
        <f>ROUND(G82*H82,P4)</f>
        <v>0</v>
      </c>
      <c r="J82" s="37"/>
      <c r="O82" s="44">
        <f>I82*0.21</f>
        <v>0</v>
      </c>
      <c r="P82">
        <v>3</v>
      </c>
    </row>
    <row r="83">
      <c r="A83" s="37" t="s">
        <v>598</v>
      </c>
      <c r="B83" s="45"/>
      <c r="C83" s="46"/>
      <c r="D83" s="46"/>
      <c r="E83" s="39" t="s">
        <v>1887</v>
      </c>
      <c r="F83" s="46"/>
      <c r="G83" s="46"/>
      <c r="H83" s="46"/>
      <c r="I83" s="46"/>
      <c r="J83" s="48"/>
    </row>
    <row r="84">
      <c r="A84" s="37" t="s">
        <v>601</v>
      </c>
      <c r="B84" s="45"/>
      <c r="C84" s="46"/>
      <c r="D84" s="46"/>
      <c r="E84" s="47" t="s">
        <v>595</v>
      </c>
      <c r="F84" s="46"/>
      <c r="G84" s="46"/>
      <c r="H84" s="46"/>
      <c r="I84" s="46"/>
      <c r="J84" s="48"/>
    </row>
    <row r="85">
      <c r="A85" s="37" t="s">
        <v>593</v>
      </c>
      <c r="B85" s="37">
        <v>24</v>
      </c>
      <c r="C85" s="38" t="s">
        <v>1888</v>
      </c>
      <c r="D85" s="37" t="s">
        <v>595</v>
      </c>
      <c r="E85" s="39" t="s">
        <v>1889</v>
      </c>
      <c r="F85" s="40" t="s">
        <v>608</v>
      </c>
      <c r="G85" s="41">
        <v>1</v>
      </c>
      <c r="H85" s="42">
        <v>0</v>
      </c>
      <c r="I85" s="43">
        <f>ROUND(G85*H85,P4)</f>
        <v>0</v>
      </c>
      <c r="J85" s="37"/>
      <c r="O85" s="44">
        <f>I85*0.21</f>
        <v>0</v>
      </c>
      <c r="P85">
        <v>3</v>
      </c>
    </row>
    <row r="86">
      <c r="A86" s="37" t="s">
        <v>598</v>
      </c>
      <c r="B86" s="45"/>
      <c r="C86" s="46"/>
      <c r="D86" s="46"/>
      <c r="E86" s="39" t="s">
        <v>1889</v>
      </c>
      <c r="F86" s="46"/>
      <c r="G86" s="46"/>
      <c r="H86" s="46"/>
      <c r="I86" s="46"/>
      <c r="J86" s="48"/>
    </row>
    <row r="87">
      <c r="A87" s="37" t="s">
        <v>601</v>
      </c>
      <c r="B87" s="45"/>
      <c r="C87" s="46"/>
      <c r="D87" s="46"/>
      <c r="E87" s="47" t="s">
        <v>595</v>
      </c>
      <c r="F87" s="46"/>
      <c r="G87" s="46"/>
      <c r="H87" s="46"/>
      <c r="I87" s="46"/>
      <c r="J87" s="48"/>
    </row>
    <row r="88">
      <c r="A88" s="37" t="s">
        <v>593</v>
      </c>
      <c r="B88" s="37">
        <v>25</v>
      </c>
      <c r="C88" s="38" t="s">
        <v>1890</v>
      </c>
      <c r="D88" s="37" t="s">
        <v>595</v>
      </c>
      <c r="E88" s="39" t="s">
        <v>1891</v>
      </c>
      <c r="F88" s="40" t="s">
        <v>608</v>
      </c>
      <c r="G88" s="41">
        <v>10</v>
      </c>
      <c r="H88" s="42">
        <v>0</v>
      </c>
      <c r="I88" s="43">
        <f>ROUND(G88*H88,P4)</f>
        <v>0</v>
      </c>
      <c r="J88" s="37"/>
      <c r="O88" s="44">
        <f>I88*0.21</f>
        <v>0</v>
      </c>
      <c r="P88">
        <v>3</v>
      </c>
    </row>
    <row r="89">
      <c r="A89" s="37" t="s">
        <v>598</v>
      </c>
      <c r="B89" s="45"/>
      <c r="C89" s="46"/>
      <c r="D89" s="46"/>
      <c r="E89" s="39" t="s">
        <v>1891</v>
      </c>
      <c r="F89" s="46"/>
      <c r="G89" s="46"/>
      <c r="H89" s="46"/>
      <c r="I89" s="46"/>
      <c r="J89" s="48"/>
    </row>
    <row r="90">
      <c r="A90" s="37" t="s">
        <v>601</v>
      </c>
      <c r="B90" s="45"/>
      <c r="C90" s="46"/>
      <c r="D90" s="46"/>
      <c r="E90" s="47" t="s">
        <v>595</v>
      </c>
      <c r="F90" s="46"/>
      <c r="G90" s="46"/>
      <c r="H90" s="46"/>
      <c r="I90" s="46"/>
      <c r="J90" s="48"/>
    </row>
    <row r="91">
      <c r="A91" s="37" t="s">
        <v>593</v>
      </c>
      <c r="B91" s="37">
        <v>26</v>
      </c>
      <c r="C91" s="38" t="s">
        <v>1892</v>
      </c>
      <c r="D91" s="37" t="s">
        <v>595</v>
      </c>
      <c r="E91" s="39" t="s">
        <v>1893</v>
      </c>
      <c r="F91" s="40" t="s">
        <v>608</v>
      </c>
      <c r="G91" s="41">
        <v>5</v>
      </c>
      <c r="H91" s="42">
        <v>0</v>
      </c>
      <c r="I91" s="43">
        <f>ROUND(G91*H91,P4)</f>
        <v>0</v>
      </c>
      <c r="J91" s="37"/>
      <c r="O91" s="44">
        <f>I91*0.21</f>
        <v>0</v>
      </c>
      <c r="P91">
        <v>3</v>
      </c>
    </row>
    <row r="92">
      <c r="A92" s="37" t="s">
        <v>598</v>
      </c>
      <c r="B92" s="45"/>
      <c r="C92" s="46"/>
      <c r="D92" s="46"/>
      <c r="E92" s="39" t="s">
        <v>1893</v>
      </c>
      <c r="F92" s="46"/>
      <c r="G92" s="46"/>
      <c r="H92" s="46"/>
      <c r="I92" s="46"/>
      <c r="J92" s="48"/>
    </row>
    <row r="93">
      <c r="A93" s="37" t="s">
        <v>601</v>
      </c>
      <c r="B93" s="45"/>
      <c r="C93" s="46"/>
      <c r="D93" s="46"/>
      <c r="E93" s="47" t="s">
        <v>595</v>
      </c>
      <c r="F93" s="46"/>
      <c r="G93" s="46"/>
      <c r="H93" s="46"/>
      <c r="I93" s="46"/>
      <c r="J93" s="48"/>
    </row>
    <row r="94">
      <c r="A94" s="37" t="s">
        <v>593</v>
      </c>
      <c r="B94" s="37">
        <v>27</v>
      </c>
      <c r="C94" s="38" t="s">
        <v>1894</v>
      </c>
      <c r="D94" s="37" t="s">
        <v>595</v>
      </c>
      <c r="E94" s="39" t="s">
        <v>1895</v>
      </c>
      <c r="F94" s="40" t="s">
        <v>608</v>
      </c>
      <c r="G94" s="41">
        <v>2</v>
      </c>
      <c r="H94" s="42">
        <v>0</v>
      </c>
      <c r="I94" s="43">
        <f>ROUND(G94*H94,P4)</f>
        <v>0</v>
      </c>
      <c r="J94" s="37"/>
      <c r="O94" s="44">
        <f>I94*0.21</f>
        <v>0</v>
      </c>
      <c r="P94">
        <v>3</v>
      </c>
    </row>
    <row r="95">
      <c r="A95" s="37" t="s">
        <v>598</v>
      </c>
      <c r="B95" s="45"/>
      <c r="C95" s="46"/>
      <c r="D95" s="46"/>
      <c r="E95" s="39" t="s">
        <v>1895</v>
      </c>
      <c r="F95" s="46"/>
      <c r="G95" s="46"/>
      <c r="H95" s="46"/>
      <c r="I95" s="46"/>
      <c r="J95" s="48"/>
    </row>
    <row r="96">
      <c r="A96" s="37" t="s">
        <v>601</v>
      </c>
      <c r="B96" s="45"/>
      <c r="C96" s="46"/>
      <c r="D96" s="46"/>
      <c r="E96" s="47" t="s">
        <v>595</v>
      </c>
      <c r="F96" s="46"/>
      <c r="G96" s="46"/>
      <c r="H96" s="46"/>
      <c r="I96" s="46"/>
      <c r="J96" s="48"/>
    </row>
    <row r="97">
      <c r="A97" s="37" t="s">
        <v>593</v>
      </c>
      <c r="B97" s="37">
        <v>28</v>
      </c>
      <c r="C97" s="38" t="s">
        <v>1896</v>
      </c>
      <c r="D97" s="37" t="s">
        <v>595</v>
      </c>
      <c r="E97" s="39" t="s">
        <v>1897</v>
      </c>
      <c r="F97" s="40" t="s">
        <v>608</v>
      </c>
      <c r="G97" s="41">
        <v>3</v>
      </c>
      <c r="H97" s="42">
        <v>0</v>
      </c>
      <c r="I97" s="43">
        <f>ROUND(G97*H97,P4)</f>
        <v>0</v>
      </c>
      <c r="J97" s="37"/>
      <c r="O97" s="44">
        <f>I97*0.21</f>
        <v>0</v>
      </c>
      <c r="P97">
        <v>3</v>
      </c>
    </row>
    <row r="98">
      <c r="A98" s="37" t="s">
        <v>598</v>
      </c>
      <c r="B98" s="45"/>
      <c r="C98" s="46"/>
      <c r="D98" s="46"/>
      <c r="E98" s="39" t="s">
        <v>1897</v>
      </c>
      <c r="F98" s="46"/>
      <c r="G98" s="46"/>
      <c r="H98" s="46"/>
      <c r="I98" s="46"/>
      <c r="J98" s="48"/>
    </row>
    <row r="99">
      <c r="A99" s="37" t="s">
        <v>601</v>
      </c>
      <c r="B99" s="45"/>
      <c r="C99" s="46"/>
      <c r="D99" s="46"/>
      <c r="E99" s="47" t="s">
        <v>595</v>
      </c>
      <c r="F99" s="46"/>
      <c r="G99" s="46"/>
      <c r="H99" s="46"/>
      <c r="I99" s="46"/>
      <c r="J99" s="48"/>
    </row>
    <row r="100">
      <c r="A100" s="37" t="s">
        <v>593</v>
      </c>
      <c r="B100" s="37">
        <v>29</v>
      </c>
      <c r="C100" s="38" t="s">
        <v>1898</v>
      </c>
      <c r="D100" s="37" t="s">
        <v>595</v>
      </c>
      <c r="E100" s="39" t="s">
        <v>1899</v>
      </c>
      <c r="F100" s="40" t="s">
        <v>608</v>
      </c>
      <c r="G100" s="41">
        <v>2</v>
      </c>
      <c r="H100" s="42">
        <v>0</v>
      </c>
      <c r="I100" s="43">
        <f>ROUND(G100*H100,P4)</f>
        <v>0</v>
      </c>
      <c r="J100" s="37"/>
      <c r="O100" s="44">
        <f>I100*0.21</f>
        <v>0</v>
      </c>
      <c r="P100">
        <v>3</v>
      </c>
    </row>
    <row r="101">
      <c r="A101" s="37" t="s">
        <v>598</v>
      </c>
      <c r="B101" s="45"/>
      <c r="C101" s="46"/>
      <c r="D101" s="46"/>
      <c r="E101" s="39" t="s">
        <v>1899</v>
      </c>
      <c r="F101" s="46"/>
      <c r="G101" s="46"/>
      <c r="H101" s="46"/>
      <c r="I101" s="46"/>
      <c r="J101" s="48"/>
    </row>
    <row r="102">
      <c r="A102" s="37" t="s">
        <v>601</v>
      </c>
      <c r="B102" s="45"/>
      <c r="C102" s="46"/>
      <c r="D102" s="46"/>
      <c r="E102" s="47" t="s">
        <v>595</v>
      </c>
      <c r="F102" s="46"/>
      <c r="G102" s="46"/>
      <c r="H102" s="46"/>
      <c r="I102" s="46"/>
      <c r="J102" s="48"/>
    </row>
    <row r="103">
      <c r="A103" s="37" t="s">
        <v>593</v>
      </c>
      <c r="B103" s="37">
        <v>30</v>
      </c>
      <c r="C103" s="38" t="s">
        <v>1900</v>
      </c>
      <c r="D103" s="37" t="s">
        <v>595</v>
      </c>
      <c r="E103" s="39" t="s">
        <v>1901</v>
      </c>
      <c r="F103" s="40" t="s">
        <v>608</v>
      </c>
      <c r="G103" s="41">
        <v>6</v>
      </c>
      <c r="H103" s="42">
        <v>0</v>
      </c>
      <c r="I103" s="43">
        <f>ROUND(G103*H103,P4)</f>
        <v>0</v>
      </c>
      <c r="J103" s="37"/>
      <c r="O103" s="44">
        <f>I103*0.21</f>
        <v>0</v>
      </c>
      <c r="P103">
        <v>3</v>
      </c>
    </row>
    <row r="104">
      <c r="A104" s="37" t="s">
        <v>598</v>
      </c>
      <c r="B104" s="45"/>
      <c r="C104" s="46"/>
      <c r="D104" s="46"/>
      <c r="E104" s="39" t="s">
        <v>1901</v>
      </c>
      <c r="F104" s="46"/>
      <c r="G104" s="46"/>
      <c r="H104" s="46"/>
      <c r="I104" s="46"/>
      <c r="J104" s="48"/>
    </row>
    <row r="105">
      <c r="A105" s="37" t="s">
        <v>601</v>
      </c>
      <c r="B105" s="45"/>
      <c r="C105" s="46"/>
      <c r="D105" s="46"/>
      <c r="E105" s="47" t="s">
        <v>595</v>
      </c>
      <c r="F105" s="46"/>
      <c r="G105" s="46"/>
      <c r="H105" s="46"/>
      <c r="I105" s="46"/>
      <c r="J105" s="48"/>
    </row>
    <row r="106">
      <c r="A106" s="37" t="s">
        <v>593</v>
      </c>
      <c r="B106" s="37">
        <v>31</v>
      </c>
      <c r="C106" s="38" t="s">
        <v>1902</v>
      </c>
      <c r="D106" s="37" t="s">
        <v>595</v>
      </c>
      <c r="E106" s="39" t="s">
        <v>1903</v>
      </c>
      <c r="F106" s="40" t="s">
        <v>608</v>
      </c>
      <c r="G106" s="41">
        <v>2</v>
      </c>
      <c r="H106" s="42">
        <v>0</v>
      </c>
      <c r="I106" s="43">
        <f>ROUND(G106*H106,P4)</f>
        <v>0</v>
      </c>
      <c r="J106" s="37"/>
      <c r="O106" s="44">
        <f>I106*0.21</f>
        <v>0</v>
      </c>
      <c r="P106">
        <v>3</v>
      </c>
    </row>
    <row r="107">
      <c r="A107" s="37" t="s">
        <v>598</v>
      </c>
      <c r="B107" s="45"/>
      <c r="C107" s="46"/>
      <c r="D107" s="46"/>
      <c r="E107" s="39" t="s">
        <v>1903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1904</v>
      </c>
      <c r="D109" s="37" t="s">
        <v>595</v>
      </c>
      <c r="E109" s="39" t="s">
        <v>1905</v>
      </c>
      <c r="F109" s="40" t="s">
        <v>608</v>
      </c>
      <c r="G109" s="41">
        <v>4</v>
      </c>
      <c r="H109" s="42">
        <v>0</v>
      </c>
      <c r="I109" s="43">
        <f>ROUND(G109*H109,P4)</f>
        <v>0</v>
      </c>
      <c r="J109" s="37"/>
      <c r="O109" s="44">
        <f>I109*0.21</f>
        <v>0</v>
      </c>
      <c r="P109">
        <v>3</v>
      </c>
    </row>
    <row r="110">
      <c r="A110" s="37" t="s">
        <v>598</v>
      </c>
      <c r="B110" s="45"/>
      <c r="C110" s="46"/>
      <c r="D110" s="46"/>
      <c r="E110" s="39" t="s">
        <v>1905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1906</v>
      </c>
      <c r="D112" s="37" t="s">
        <v>595</v>
      </c>
      <c r="E112" s="39" t="s">
        <v>1907</v>
      </c>
      <c r="F112" s="40" t="s">
        <v>608</v>
      </c>
      <c r="G112" s="41">
        <v>1</v>
      </c>
      <c r="H112" s="42">
        <v>0</v>
      </c>
      <c r="I112" s="43">
        <f>ROUND(G112*H112,P4)</f>
        <v>0</v>
      </c>
      <c r="J112" s="37"/>
      <c r="O112" s="44">
        <f>I112*0.21</f>
        <v>0</v>
      </c>
      <c r="P112">
        <v>3</v>
      </c>
    </row>
    <row r="113">
      <c r="A113" s="37" t="s">
        <v>598</v>
      </c>
      <c r="B113" s="45"/>
      <c r="C113" s="46"/>
      <c r="D113" s="46"/>
      <c r="E113" s="39" t="s">
        <v>1907</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1908</v>
      </c>
      <c r="D115" s="37" t="s">
        <v>595</v>
      </c>
      <c r="E115" s="39" t="s">
        <v>1909</v>
      </c>
      <c r="F115" s="40" t="s">
        <v>1719</v>
      </c>
      <c r="G115" s="41">
        <v>2</v>
      </c>
      <c r="H115" s="42">
        <v>0</v>
      </c>
      <c r="I115" s="43">
        <f>ROUND(G115*H115,P4)</f>
        <v>0</v>
      </c>
      <c r="J115" s="37"/>
      <c r="O115" s="44">
        <f>I115*0.21</f>
        <v>0</v>
      </c>
      <c r="P115">
        <v>3</v>
      </c>
    </row>
    <row r="116">
      <c r="A116" s="37" t="s">
        <v>598</v>
      </c>
      <c r="B116" s="45"/>
      <c r="C116" s="46"/>
      <c r="D116" s="46"/>
      <c r="E116" s="39" t="s">
        <v>1909</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1910</v>
      </c>
      <c r="D118" s="37" t="s">
        <v>595</v>
      </c>
      <c r="E118" s="39" t="s">
        <v>1911</v>
      </c>
      <c r="F118" s="40" t="s">
        <v>608</v>
      </c>
      <c r="G118" s="41">
        <v>2</v>
      </c>
      <c r="H118" s="42">
        <v>0</v>
      </c>
      <c r="I118" s="43">
        <f>ROUND(G118*H118,P4)</f>
        <v>0</v>
      </c>
      <c r="J118" s="37"/>
      <c r="O118" s="44">
        <f>I118*0.21</f>
        <v>0</v>
      </c>
      <c r="P118">
        <v>3</v>
      </c>
    </row>
    <row r="119">
      <c r="A119" s="37" t="s">
        <v>598</v>
      </c>
      <c r="B119" s="45"/>
      <c r="C119" s="46"/>
      <c r="D119" s="46"/>
      <c r="E119" s="39" t="s">
        <v>1911</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1912</v>
      </c>
      <c r="D121" s="37" t="s">
        <v>595</v>
      </c>
      <c r="E121" s="39" t="s">
        <v>1913</v>
      </c>
      <c r="F121" s="40" t="s">
        <v>608</v>
      </c>
      <c r="G121" s="41">
        <v>5</v>
      </c>
      <c r="H121" s="42">
        <v>0</v>
      </c>
      <c r="I121" s="43">
        <f>ROUND(G121*H121,P4)</f>
        <v>0</v>
      </c>
      <c r="J121" s="37"/>
      <c r="O121" s="44">
        <f>I121*0.21</f>
        <v>0</v>
      </c>
      <c r="P121">
        <v>3</v>
      </c>
    </row>
    <row r="122" ht="45">
      <c r="A122" s="37" t="s">
        <v>598</v>
      </c>
      <c r="B122" s="45"/>
      <c r="C122" s="46"/>
      <c r="D122" s="46"/>
      <c r="E122" s="39" t="s">
        <v>1914</v>
      </c>
      <c r="F122" s="46"/>
      <c r="G122" s="46"/>
      <c r="H122" s="46"/>
      <c r="I122" s="46"/>
      <c r="J122" s="48"/>
    </row>
    <row r="123">
      <c r="A123" s="37" t="s">
        <v>601</v>
      </c>
      <c r="B123" s="45"/>
      <c r="C123" s="46"/>
      <c r="D123" s="46"/>
      <c r="E123" s="47" t="s">
        <v>595</v>
      </c>
      <c r="F123" s="46"/>
      <c r="G123" s="46"/>
      <c r="H123" s="46"/>
      <c r="I123" s="46"/>
      <c r="J123" s="48"/>
    </row>
    <row r="124">
      <c r="A124" s="37" t="s">
        <v>593</v>
      </c>
      <c r="B124" s="37">
        <v>37</v>
      </c>
      <c r="C124" s="38" t="s">
        <v>1915</v>
      </c>
      <c r="D124" s="37" t="s">
        <v>595</v>
      </c>
      <c r="E124" s="39" t="s">
        <v>1916</v>
      </c>
      <c r="F124" s="40" t="s">
        <v>608</v>
      </c>
      <c r="G124" s="41">
        <v>8</v>
      </c>
      <c r="H124" s="42">
        <v>0</v>
      </c>
      <c r="I124" s="43">
        <f>ROUND(G124*H124,P4)</f>
        <v>0</v>
      </c>
      <c r="J124" s="37"/>
      <c r="O124" s="44">
        <f>I124*0.21</f>
        <v>0</v>
      </c>
      <c r="P124">
        <v>3</v>
      </c>
    </row>
    <row r="125" ht="45">
      <c r="A125" s="37" t="s">
        <v>598</v>
      </c>
      <c r="B125" s="45"/>
      <c r="C125" s="46"/>
      <c r="D125" s="46"/>
      <c r="E125" s="39" t="s">
        <v>1917</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1918</v>
      </c>
      <c r="D127" s="37" t="s">
        <v>595</v>
      </c>
      <c r="E127" s="39" t="s">
        <v>1919</v>
      </c>
      <c r="F127" s="40" t="s">
        <v>597</v>
      </c>
      <c r="G127" s="41">
        <v>15</v>
      </c>
      <c r="H127" s="42">
        <v>0</v>
      </c>
      <c r="I127" s="43">
        <f>ROUND(G127*H127,P4)</f>
        <v>0</v>
      </c>
      <c r="J127" s="37"/>
      <c r="O127" s="44">
        <f>I127*0.21</f>
        <v>0</v>
      </c>
      <c r="P127">
        <v>3</v>
      </c>
    </row>
    <row r="128" ht="30">
      <c r="A128" s="37" t="s">
        <v>598</v>
      </c>
      <c r="B128" s="45"/>
      <c r="C128" s="46"/>
      <c r="D128" s="46"/>
      <c r="E128" s="39" t="s">
        <v>1920</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18</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28</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59</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1930</v>
      </c>
      <c r="D139" s="37" t="s">
        <v>595</v>
      </c>
      <c r="E139" s="39" t="s">
        <v>1931</v>
      </c>
      <c r="F139" s="40" t="s">
        <v>597</v>
      </c>
      <c r="G139" s="41">
        <v>19</v>
      </c>
      <c r="H139" s="42">
        <v>0</v>
      </c>
      <c r="I139" s="43">
        <f>ROUND(G139*H139,P4)</f>
        <v>0</v>
      </c>
      <c r="J139" s="37"/>
      <c r="O139" s="44">
        <f>I139*0.21</f>
        <v>0</v>
      </c>
      <c r="P139">
        <v>3</v>
      </c>
    </row>
    <row r="140" ht="30">
      <c r="A140" s="37" t="s">
        <v>598</v>
      </c>
      <c r="B140" s="45"/>
      <c r="C140" s="46"/>
      <c r="D140" s="46"/>
      <c r="E140" s="39" t="s">
        <v>1932</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1933</v>
      </c>
      <c r="D142" s="37" t="s">
        <v>595</v>
      </c>
      <c r="E142" s="39" t="s">
        <v>1934</v>
      </c>
      <c r="F142" s="40" t="s">
        <v>608</v>
      </c>
      <c r="G142" s="41">
        <v>6</v>
      </c>
      <c r="H142" s="42">
        <v>0</v>
      </c>
      <c r="I142" s="43">
        <f>ROUND(G142*H142,P4)</f>
        <v>0</v>
      </c>
      <c r="J142" s="37"/>
      <c r="O142" s="44">
        <f>I142*0.21</f>
        <v>0</v>
      </c>
      <c r="P142">
        <v>3</v>
      </c>
    </row>
    <row r="143" ht="30">
      <c r="A143" s="37" t="s">
        <v>598</v>
      </c>
      <c r="B143" s="45"/>
      <c r="C143" s="46"/>
      <c r="D143" s="46"/>
      <c r="E143" s="39" t="s">
        <v>1935</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1936</v>
      </c>
      <c r="D145" s="37" t="s">
        <v>595</v>
      </c>
      <c r="E145" s="39" t="s">
        <v>1937</v>
      </c>
      <c r="F145" s="40" t="s">
        <v>608</v>
      </c>
      <c r="G145" s="41">
        <v>2</v>
      </c>
      <c r="H145" s="42">
        <v>0</v>
      </c>
      <c r="I145" s="43">
        <f>ROUND(G145*H145,P4)</f>
        <v>0</v>
      </c>
      <c r="J145" s="37"/>
      <c r="O145" s="44">
        <f>I145*0.21</f>
        <v>0</v>
      </c>
      <c r="P145">
        <v>3</v>
      </c>
    </row>
    <row r="146" ht="30">
      <c r="A146" s="37" t="s">
        <v>598</v>
      </c>
      <c r="B146" s="45"/>
      <c r="C146" s="46"/>
      <c r="D146" s="46"/>
      <c r="E146" s="39" t="s">
        <v>1938</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1939</v>
      </c>
      <c r="D148" s="37" t="s">
        <v>595</v>
      </c>
      <c r="E148" s="39" t="s">
        <v>1940</v>
      </c>
      <c r="F148" s="40" t="s">
        <v>608</v>
      </c>
      <c r="G148" s="41">
        <v>1</v>
      </c>
      <c r="H148" s="42">
        <v>0</v>
      </c>
      <c r="I148" s="43">
        <f>ROUND(G148*H148,P4)</f>
        <v>0</v>
      </c>
      <c r="J148" s="37"/>
      <c r="O148" s="44">
        <f>I148*0.21</f>
        <v>0</v>
      </c>
      <c r="P148">
        <v>3</v>
      </c>
    </row>
    <row r="149" ht="30">
      <c r="A149" s="37" t="s">
        <v>598</v>
      </c>
      <c r="B149" s="45"/>
      <c r="C149" s="46"/>
      <c r="D149" s="46"/>
      <c r="E149" s="39" t="s">
        <v>1941</v>
      </c>
      <c r="F149" s="46"/>
      <c r="G149" s="46"/>
      <c r="H149" s="46"/>
      <c r="I149" s="46"/>
      <c r="J149" s="48"/>
    </row>
    <row r="150">
      <c r="A150" s="37" t="s">
        <v>601</v>
      </c>
      <c r="B150" s="45"/>
      <c r="C150" s="46"/>
      <c r="D150" s="46"/>
      <c r="E150" s="47" t="s">
        <v>595</v>
      </c>
      <c r="F150" s="46"/>
      <c r="G150" s="46"/>
      <c r="H150" s="46"/>
      <c r="I150" s="46"/>
      <c r="J150" s="48"/>
    </row>
    <row r="151">
      <c r="A151" s="37" t="s">
        <v>593</v>
      </c>
      <c r="B151" s="37">
        <v>46</v>
      </c>
      <c r="C151" s="38" t="s">
        <v>1942</v>
      </c>
      <c r="D151" s="37" t="s">
        <v>595</v>
      </c>
      <c r="E151" s="39" t="s">
        <v>1943</v>
      </c>
      <c r="F151" s="40" t="s">
        <v>608</v>
      </c>
      <c r="G151" s="41">
        <v>1</v>
      </c>
      <c r="H151" s="42">
        <v>0</v>
      </c>
      <c r="I151" s="43">
        <f>ROUND(G151*H151,P4)</f>
        <v>0</v>
      </c>
      <c r="J151" s="37"/>
      <c r="O151" s="44">
        <f>I151*0.21</f>
        <v>0</v>
      </c>
      <c r="P151">
        <v>3</v>
      </c>
    </row>
    <row r="152" ht="30">
      <c r="A152" s="37" t="s">
        <v>598</v>
      </c>
      <c r="B152" s="45"/>
      <c r="C152" s="46"/>
      <c r="D152" s="46"/>
      <c r="E152" s="39" t="s">
        <v>1944</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1945</v>
      </c>
      <c r="D154" s="37" t="s">
        <v>595</v>
      </c>
      <c r="E154" s="39" t="s">
        <v>1946</v>
      </c>
      <c r="F154" s="40" t="s">
        <v>608</v>
      </c>
      <c r="G154" s="41">
        <v>1</v>
      </c>
      <c r="H154" s="42">
        <v>0</v>
      </c>
      <c r="I154" s="43">
        <f>ROUND(G154*H154,P4)</f>
        <v>0</v>
      </c>
      <c r="J154" s="37"/>
      <c r="O154" s="44">
        <f>I154*0.21</f>
        <v>0</v>
      </c>
      <c r="P154">
        <v>3</v>
      </c>
    </row>
    <row r="155" ht="45">
      <c r="A155" s="37" t="s">
        <v>598</v>
      </c>
      <c r="B155" s="45"/>
      <c r="C155" s="46"/>
      <c r="D155" s="46"/>
      <c r="E155" s="39" t="s">
        <v>1947</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1948</v>
      </c>
      <c r="D157" s="37" t="s">
        <v>595</v>
      </c>
      <c r="E157" s="39" t="s">
        <v>1949</v>
      </c>
      <c r="F157" s="40" t="s">
        <v>608</v>
      </c>
      <c r="G157" s="41">
        <v>1</v>
      </c>
      <c r="H157" s="42">
        <v>0</v>
      </c>
      <c r="I157" s="43">
        <f>ROUND(G157*H157,P4)</f>
        <v>0</v>
      </c>
      <c r="J157" s="37"/>
      <c r="O157" s="44">
        <f>I157*0.21</f>
        <v>0</v>
      </c>
      <c r="P157">
        <v>3</v>
      </c>
    </row>
    <row r="158" ht="45">
      <c r="A158" s="37" t="s">
        <v>598</v>
      </c>
      <c r="B158" s="45"/>
      <c r="C158" s="46"/>
      <c r="D158" s="46"/>
      <c r="E158" s="39" t="s">
        <v>1950</v>
      </c>
      <c r="F158" s="46"/>
      <c r="G158" s="46"/>
      <c r="H158" s="46"/>
      <c r="I158" s="46"/>
      <c r="J158" s="48"/>
    </row>
    <row r="159">
      <c r="A159" s="37" t="s">
        <v>601</v>
      </c>
      <c r="B159" s="45"/>
      <c r="C159" s="46"/>
      <c r="D159" s="46"/>
      <c r="E159" s="47" t="s">
        <v>595</v>
      </c>
      <c r="F159" s="46"/>
      <c r="G159" s="46"/>
      <c r="H159" s="46"/>
      <c r="I159" s="46"/>
      <c r="J159" s="48"/>
    </row>
    <row r="160" ht="30">
      <c r="A160" s="37" t="s">
        <v>593</v>
      </c>
      <c r="B160" s="37">
        <v>49</v>
      </c>
      <c r="C160" s="38" t="s">
        <v>1951</v>
      </c>
      <c r="D160" s="37" t="s">
        <v>595</v>
      </c>
      <c r="E160" s="39" t="s">
        <v>1952</v>
      </c>
      <c r="F160" s="40" t="s">
        <v>608</v>
      </c>
      <c r="G160" s="41">
        <v>3</v>
      </c>
      <c r="H160" s="42">
        <v>0</v>
      </c>
      <c r="I160" s="43">
        <f>ROUND(G160*H160,P4)</f>
        <v>0</v>
      </c>
      <c r="J160" s="37"/>
      <c r="O160" s="44">
        <f>I160*0.21</f>
        <v>0</v>
      </c>
      <c r="P160">
        <v>3</v>
      </c>
    </row>
    <row r="161" ht="30">
      <c r="A161" s="37" t="s">
        <v>598</v>
      </c>
      <c r="B161" s="45"/>
      <c r="C161" s="46"/>
      <c r="D161" s="46"/>
      <c r="E161" s="39" t="s">
        <v>1953</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1954</v>
      </c>
      <c r="D163" s="37" t="s">
        <v>595</v>
      </c>
      <c r="E163" s="39" t="s">
        <v>1955</v>
      </c>
      <c r="F163" s="40" t="s">
        <v>608</v>
      </c>
      <c r="G163" s="41">
        <v>1</v>
      </c>
      <c r="H163" s="42">
        <v>0</v>
      </c>
      <c r="I163" s="43">
        <f>ROUND(G163*H163,P4)</f>
        <v>0</v>
      </c>
      <c r="J163" s="37"/>
      <c r="O163" s="44">
        <f>I163*0.21</f>
        <v>0</v>
      </c>
      <c r="P163">
        <v>3</v>
      </c>
    </row>
    <row r="164" ht="30">
      <c r="A164" s="37" t="s">
        <v>598</v>
      </c>
      <c r="B164" s="45"/>
      <c r="C164" s="46"/>
      <c r="D164" s="46"/>
      <c r="E164" s="39" t="s">
        <v>1956</v>
      </c>
      <c r="F164" s="46"/>
      <c r="G164" s="46"/>
      <c r="H164" s="46"/>
      <c r="I164" s="46"/>
      <c r="J164" s="48"/>
    </row>
    <row r="165">
      <c r="A165" s="37" t="s">
        <v>601</v>
      </c>
      <c r="B165" s="45"/>
      <c r="C165" s="46"/>
      <c r="D165" s="46"/>
      <c r="E165" s="47" t="s">
        <v>595</v>
      </c>
      <c r="F165" s="46"/>
      <c r="G165" s="46"/>
      <c r="H165" s="46"/>
      <c r="I165" s="46"/>
      <c r="J165" s="48"/>
    </row>
    <row r="166" ht="30">
      <c r="A166" s="37" t="s">
        <v>593</v>
      </c>
      <c r="B166" s="37">
        <v>51</v>
      </c>
      <c r="C166" s="38" t="s">
        <v>1957</v>
      </c>
      <c r="D166" s="37" t="s">
        <v>595</v>
      </c>
      <c r="E166" s="39" t="s">
        <v>1958</v>
      </c>
      <c r="F166" s="40" t="s">
        <v>608</v>
      </c>
      <c r="G166" s="41">
        <v>3</v>
      </c>
      <c r="H166" s="42">
        <v>0</v>
      </c>
      <c r="I166" s="43">
        <f>ROUND(G166*H166,P4)</f>
        <v>0</v>
      </c>
      <c r="J166" s="37"/>
      <c r="O166" s="44">
        <f>I166*0.21</f>
        <v>0</v>
      </c>
      <c r="P166">
        <v>3</v>
      </c>
    </row>
    <row r="167" ht="45">
      <c r="A167" s="37" t="s">
        <v>598</v>
      </c>
      <c r="B167" s="45"/>
      <c r="C167" s="46"/>
      <c r="D167" s="46"/>
      <c r="E167" s="39" t="s">
        <v>1959</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1960</v>
      </c>
      <c r="D169" s="37" t="s">
        <v>595</v>
      </c>
      <c r="E169" s="39" t="s">
        <v>1961</v>
      </c>
      <c r="F169" s="40" t="s">
        <v>608</v>
      </c>
      <c r="G169" s="41">
        <v>1</v>
      </c>
      <c r="H169" s="42">
        <v>0</v>
      </c>
      <c r="I169" s="43">
        <f>ROUND(G169*H169,P4)</f>
        <v>0</v>
      </c>
      <c r="J169" s="37"/>
      <c r="O169" s="44">
        <f>I169*0.21</f>
        <v>0</v>
      </c>
      <c r="P169">
        <v>3</v>
      </c>
    </row>
    <row r="170" ht="45">
      <c r="A170" s="37" t="s">
        <v>598</v>
      </c>
      <c r="B170" s="45"/>
      <c r="C170" s="46"/>
      <c r="D170" s="46"/>
      <c r="E170" s="39" t="s">
        <v>1962</v>
      </c>
      <c r="F170" s="46"/>
      <c r="G170" s="46"/>
      <c r="H170" s="46"/>
      <c r="I170" s="46"/>
      <c r="J170" s="48"/>
    </row>
    <row r="171">
      <c r="A171" s="37" t="s">
        <v>601</v>
      </c>
      <c r="B171" s="45"/>
      <c r="C171" s="46"/>
      <c r="D171" s="46"/>
      <c r="E171" s="47" t="s">
        <v>595</v>
      </c>
      <c r="F171" s="46"/>
      <c r="G171" s="46"/>
      <c r="H171" s="46"/>
      <c r="I171" s="46"/>
      <c r="J171" s="48"/>
    </row>
    <row r="172">
      <c r="A172" s="37" t="s">
        <v>593</v>
      </c>
      <c r="B172" s="37">
        <v>53</v>
      </c>
      <c r="C172" s="38" t="s">
        <v>1963</v>
      </c>
      <c r="D172" s="37" t="s">
        <v>595</v>
      </c>
      <c r="E172" s="39" t="s">
        <v>1964</v>
      </c>
      <c r="F172" s="40" t="s">
        <v>597</v>
      </c>
      <c r="G172" s="41">
        <v>15</v>
      </c>
      <c r="H172" s="42">
        <v>0</v>
      </c>
      <c r="I172" s="43">
        <f>ROUND(G172*H172,P4)</f>
        <v>0</v>
      </c>
      <c r="J172" s="37"/>
      <c r="O172" s="44">
        <f>I172*0.21</f>
        <v>0</v>
      </c>
      <c r="P172">
        <v>3</v>
      </c>
    </row>
    <row r="173" ht="30">
      <c r="A173" s="37" t="s">
        <v>598</v>
      </c>
      <c r="B173" s="45"/>
      <c r="C173" s="46"/>
      <c r="D173" s="46"/>
      <c r="E173" s="39" t="s">
        <v>1965</v>
      </c>
      <c r="F173" s="46"/>
      <c r="G173" s="46"/>
      <c r="H173" s="46"/>
      <c r="I173" s="46"/>
      <c r="J173" s="48"/>
    </row>
    <row r="174">
      <c r="A174" s="37" t="s">
        <v>601</v>
      </c>
      <c r="B174" s="45"/>
      <c r="C174" s="46"/>
      <c r="D174" s="46"/>
      <c r="E174" s="47" t="s">
        <v>595</v>
      </c>
      <c r="F174" s="46"/>
      <c r="G174" s="46"/>
      <c r="H174" s="46"/>
      <c r="I174" s="46"/>
      <c r="J174" s="48"/>
    </row>
    <row r="175">
      <c r="A175" s="37" t="s">
        <v>593</v>
      </c>
      <c r="B175" s="37">
        <v>54</v>
      </c>
      <c r="C175" s="38" t="s">
        <v>1966</v>
      </c>
      <c r="D175" s="37" t="s">
        <v>595</v>
      </c>
      <c r="E175" s="39" t="s">
        <v>1967</v>
      </c>
      <c r="F175" s="40" t="s">
        <v>597</v>
      </c>
      <c r="G175" s="41">
        <v>2</v>
      </c>
      <c r="H175" s="42">
        <v>0</v>
      </c>
      <c r="I175" s="43">
        <f>ROUND(G175*H175,P4)</f>
        <v>0</v>
      </c>
      <c r="J175" s="37"/>
      <c r="O175" s="44">
        <f>I175*0.21</f>
        <v>0</v>
      </c>
      <c r="P175">
        <v>3</v>
      </c>
    </row>
    <row r="176" ht="45">
      <c r="A176" s="37" t="s">
        <v>598</v>
      </c>
      <c r="B176" s="45"/>
      <c r="C176" s="46"/>
      <c r="D176" s="46"/>
      <c r="E176" s="39" t="s">
        <v>1968</v>
      </c>
      <c r="F176" s="46"/>
      <c r="G176" s="46"/>
      <c r="H176" s="46"/>
      <c r="I176" s="46"/>
      <c r="J176" s="48"/>
    </row>
    <row r="177">
      <c r="A177" s="37" t="s">
        <v>601</v>
      </c>
      <c r="B177" s="45"/>
      <c r="C177" s="46"/>
      <c r="D177" s="46"/>
      <c r="E177" s="47" t="s">
        <v>595</v>
      </c>
      <c r="F177" s="46"/>
      <c r="G177" s="46"/>
      <c r="H177" s="46"/>
      <c r="I177" s="46"/>
      <c r="J177" s="48"/>
    </row>
    <row r="178">
      <c r="A178" s="37" t="s">
        <v>593</v>
      </c>
      <c r="B178" s="37">
        <v>55</v>
      </c>
      <c r="C178" s="38" t="s">
        <v>1969</v>
      </c>
      <c r="D178" s="37" t="s">
        <v>595</v>
      </c>
      <c r="E178" s="39" t="s">
        <v>1970</v>
      </c>
      <c r="F178" s="40" t="s">
        <v>608</v>
      </c>
      <c r="G178" s="41">
        <v>9</v>
      </c>
      <c r="H178" s="42">
        <v>0</v>
      </c>
      <c r="I178" s="43">
        <f>ROUND(G178*H178,P4)</f>
        <v>0</v>
      </c>
      <c r="J178" s="37"/>
      <c r="O178" s="44">
        <f>I178*0.21</f>
        <v>0</v>
      </c>
      <c r="P178">
        <v>3</v>
      </c>
    </row>
    <row r="179">
      <c r="A179" s="37" t="s">
        <v>598</v>
      </c>
      <c r="B179" s="45"/>
      <c r="C179" s="46"/>
      <c r="D179" s="46"/>
      <c r="E179" s="39" t="s">
        <v>1971</v>
      </c>
      <c r="F179" s="46"/>
      <c r="G179" s="46"/>
      <c r="H179" s="46"/>
      <c r="I179" s="46"/>
      <c r="J179" s="48"/>
    </row>
    <row r="180">
      <c r="A180" s="37" t="s">
        <v>601</v>
      </c>
      <c r="B180" s="45"/>
      <c r="C180" s="46"/>
      <c r="D180" s="46"/>
      <c r="E180" s="47" t="s">
        <v>595</v>
      </c>
      <c r="F180" s="46"/>
      <c r="G180" s="46"/>
      <c r="H180" s="46"/>
      <c r="I180" s="46"/>
      <c r="J180" s="48"/>
    </row>
    <row r="181">
      <c r="A181" s="37" t="s">
        <v>593</v>
      </c>
      <c r="B181" s="37">
        <v>56</v>
      </c>
      <c r="C181" s="38" t="s">
        <v>1972</v>
      </c>
      <c r="D181" s="37" t="s">
        <v>595</v>
      </c>
      <c r="E181" s="39" t="s">
        <v>1973</v>
      </c>
      <c r="F181" s="40" t="s">
        <v>608</v>
      </c>
      <c r="G181" s="41">
        <v>4</v>
      </c>
      <c r="H181" s="42">
        <v>0</v>
      </c>
      <c r="I181" s="43">
        <f>ROUND(G181*H181,P4)</f>
        <v>0</v>
      </c>
      <c r="J181" s="37"/>
      <c r="O181" s="44">
        <f>I181*0.21</f>
        <v>0</v>
      </c>
      <c r="P181">
        <v>3</v>
      </c>
    </row>
    <row r="182">
      <c r="A182" s="37" t="s">
        <v>598</v>
      </c>
      <c r="B182" s="45"/>
      <c r="C182" s="46"/>
      <c r="D182" s="46"/>
      <c r="E182" s="39" t="s">
        <v>1974</v>
      </c>
      <c r="F182" s="46"/>
      <c r="G182" s="46"/>
      <c r="H182" s="46"/>
      <c r="I182" s="46"/>
      <c r="J182" s="48"/>
    </row>
    <row r="183">
      <c r="A183" s="37" t="s">
        <v>601</v>
      </c>
      <c r="B183" s="45"/>
      <c r="C183" s="46"/>
      <c r="D183" s="46"/>
      <c r="E183" s="47" t="s">
        <v>595</v>
      </c>
      <c r="F183" s="46"/>
      <c r="G183" s="46"/>
      <c r="H183" s="46"/>
      <c r="I183" s="46"/>
      <c r="J183" s="48"/>
    </row>
    <row r="184">
      <c r="A184" s="37" t="s">
        <v>593</v>
      </c>
      <c r="B184" s="37">
        <v>57</v>
      </c>
      <c r="C184" s="38" t="s">
        <v>1975</v>
      </c>
      <c r="D184" s="37" t="s">
        <v>595</v>
      </c>
      <c r="E184" s="39" t="s">
        <v>1976</v>
      </c>
      <c r="F184" s="40" t="s">
        <v>608</v>
      </c>
      <c r="G184" s="41">
        <v>2</v>
      </c>
      <c r="H184" s="42">
        <v>0</v>
      </c>
      <c r="I184" s="43">
        <f>ROUND(G184*H184,P4)</f>
        <v>0</v>
      </c>
      <c r="J184" s="37"/>
      <c r="O184" s="44">
        <f>I184*0.21</f>
        <v>0</v>
      </c>
      <c r="P184">
        <v>3</v>
      </c>
    </row>
    <row r="185">
      <c r="A185" s="37" t="s">
        <v>598</v>
      </c>
      <c r="B185" s="45"/>
      <c r="C185" s="46"/>
      <c r="D185" s="46"/>
      <c r="E185" s="39" t="s">
        <v>1977</v>
      </c>
      <c r="F185" s="46"/>
      <c r="G185" s="46"/>
      <c r="H185" s="46"/>
      <c r="I185" s="46"/>
      <c r="J185" s="48"/>
    </row>
    <row r="186">
      <c r="A186" s="37" t="s">
        <v>601</v>
      </c>
      <c r="B186" s="45"/>
      <c r="C186" s="46"/>
      <c r="D186" s="46"/>
      <c r="E186" s="47" t="s">
        <v>595</v>
      </c>
      <c r="F186" s="46"/>
      <c r="G186" s="46"/>
      <c r="H186" s="46"/>
      <c r="I186" s="46"/>
      <c r="J186" s="48"/>
    </row>
    <row r="187">
      <c r="A187" s="37" t="s">
        <v>593</v>
      </c>
      <c r="B187" s="37">
        <v>58</v>
      </c>
      <c r="C187" s="38" t="s">
        <v>1978</v>
      </c>
      <c r="D187" s="37" t="s">
        <v>595</v>
      </c>
      <c r="E187" s="39" t="s">
        <v>1979</v>
      </c>
      <c r="F187" s="40" t="s">
        <v>608</v>
      </c>
      <c r="G187" s="41">
        <v>2</v>
      </c>
      <c r="H187" s="42">
        <v>0</v>
      </c>
      <c r="I187" s="43">
        <f>ROUND(G187*H187,P4)</f>
        <v>0</v>
      </c>
      <c r="J187" s="37"/>
      <c r="O187" s="44">
        <f>I187*0.21</f>
        <v>0</v>
      </c>
      <c r="P187">
        <v>3</v>
      </c>
    </row>
    <row r="188" ht="30">
      <c r="A188" s="37" t="s">
        <v>598</v>
      </c>
      <c r="B188" s="45"/>
      <c r="C188" s="46"/>
      <c r="D188" s="46"/>
      <c r="E188" s="39" t="s">
        <v>1980</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1981</v>
      </c>
      <c r="D190" s="37" t="s">
        <v>595</v>
      </c>
      <c r="E190" s="39" t="s">
        <v>1982</v>
      </c>
      <c r="F190" s="40" t="s">
        <v>608</v>
      </c>
      <c r="G190" s="41">
        <v>4</v>
      </c>
      <c r="H190" s="42">
        <v>0</v>
      </c>
      <c r="I190" s="43">
        <f>ROUND(G190*H190,P4)</f>
        <v>0</v>
      </c>
      <c r="J190" s="37"/>
      <c r="O190" s="44">
        <f>I190*0.21</f>
        <v>0</v>
      </c>
      <c r="P190">
        <v>3</v>
      </c>
    </row>
    <row r="191">
      <c r="A191" s="37" t="s">
        <v>598</v>
      </c>
      <c r="B191" s="45"/>
      <c r="C191" s="46"/>
      <c r="D191" s="46"/>
      <c r="E191" s="39" t="s">
        <v>1983</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1984</v>
      </c>
      <c r="D193" s="37" t="s">
        <v>595</v>
      </c>
      <c r="E193" s="39" t="s">
        <v>1985</v>
      </c>
      <c r="F193" s="40" t="s">
        <v>608</v>
      </c>
      <c r="G193" s="41">
        <v>1</v>
      </c>
      <c r="H193" s="42">
        <v>0</v>
      </c>
      <c r="I193" s="43">
        <f>ROUND(G193*H193,P4)</f>
        <v>0</v>
      </c>
      <c r="J193" s="37"/>
      <c r="O193" s="44">
        <f>I193*0.21</f>
        <v>0</v>
      </c>
      <c r="P193">
        <v>3</v>
      </c>
    </row>
    <row r="194">
      <c r="A194" s="37" t="s">
        <v>598</v>
      </c>
      <c r="B194" s="45"/>
      <c r="C194" s="46"/>
      <c r="D194" s="46"/>
      <c r="E194" s="39" t="s">
        <v>1986</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1987</v>
      </c>
      <c r="D196" s="37" t="s">
        <v>595</v>
      </c>
      <c r="E196" s="39" t="s">
        <v>1988</v>
      </c>
      <c r="F196" s="40" t="s">
        <v>608</v>
      </c>
      <c r="G196" s="41">
        <v>6</v>
      </c>
      <c r="H196" s="42">
        <v>0</v>
      </c>
      <c r="I196" s="43">
        <f>ROUND(G196*H196,P4)</f>
        <v>0</v>
      </c>
      <c r="J196" s="37"/>
      <c r="O196" s="44">
        <f>I196*0.21</f>
        <v>0</v>
      </c>
      <c r="P196">
        <v>3</v>
      </c>
    </row>
    <row r="197">
      <c r="A197" s="37" t="s">
        <v>598</v>
      </c>
      <c r="B197" s="45"/>
      <c r="C197" s="46"/>
      <c r="D197" s="46"/>
      <c r="E197" s="39" t="s">
        <v>1989</v>
      </c>
      <c r="F197" s="46"/>
      <c r="G197" s="46"/>
      <c r="H197" s="46"/>
      <c r="I197" s="46"/>
      <c r="J197" s="48"/>
    </row>
    <row r="198">
      <c r="A198" s="37" t="s">
        <v>601</v>
      </c>
      <c r="B198" s="45"/>
      <c r="C198" s="46"/>
      <c r="D198" s="46"/>
      <c r="E198" s="47" t="s">
        <v>595</v>
      </c>
      <c r="F198" s="46"/>
      <c r="G198" s="46"/>
      <c r="H198" s="46"/>
      <c r="I198" s="46"/>
      <c r="J198" s="48"/>
    </row>
    <row r="199" ht="30">
      <c r="A199" s="37" t="s">
        <v>593</v>
      </c>
      <c r="B199" s="37">
        <v>62</v>
      </c>
      <c r="C199" s="38" t="s">
        <v>1990</v>
      </c>
      <c r="D199" s="37" t="s">
        <v>595</v>
      </c>
      <c r="E199" s="39" t="s">
        <v>1991</v>
      </c>
      <c r="F199" s="40" t="s">
        <v>608</v>
      </c>
      <c r="G199" s="41">
        <v>2</v>
      </c>
      <c r="H199" s="42">
        <v>0</v>
      </c>
      <c r="I199" s="43">
        <f>ROUND(G199*H199,P4)</f>
        <v>0</v>
      </c>
      <c r="J199" s="37"/>
      <c r="O199" s="44">
        <f>I199*0.21</f>
        <v>0</v>
      </c>
      <c r="P199">
        <v>3</v>
      </c>
    </row>
    <row r="200" ht="30">
      <c r="A200" s="37" t="s">
        <v>598</v>
      </c>
      <c r="B200" s="45"/>
      <c r="C200" s="46"/>
      <c r="D200" s="46"/>
      <c r="E200" s="39" t="s">
        <v>1991</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1992</v>
      </c>
      <c r="D202" s="37" t="s">
        <v>595</v>
      </c>
      <c r="E202" s="39" t="s">
        <v>1993</v>
      </c>
      <c r="F202" s="40" t="s">
        <v>608</v>
      </c>
      <c r="G202" s="41">
        <v>3</v>
      </c>
      <c r="H202" s="42">
        <v>0</v>
      </c>
      <c r="I202" s="43">
        <f>ROUND(G202*H202,P4)</f>
        <v>0</v>
      </c>
      <c r="J202" s="37"/>
      <c r="O202" s="44">
        <f>I202*0.21</f>
        <v>0</v>
      </c>
      <c r="P202">
        <v>3</v>
      </c>
    </row>
    <row r="203">
      <c r="A203" s="37" t="s">
        <v>598</v>
      </c>
      <c r="B203" s="45"/>
      <c r="C203" s="46"/>
      <c r="D203" s="46"/>
      <c r="E203" s="39" t="s">
        <v>1993</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1994</v>
      </c>
      <c r="D205" s="37" t="s">
        <v>595</v>
      </c>
      <c r="E205" s="39" t="s">
        <v>1995</v>
      </c>
      <c r="F205" s="40" t="s">
        <v>608</v>
      </c>
      <c r="G205" s="41">
        <v>1</v>
      </c>
      <c r="H205" s="42">
        <v>0</v>
      </c>
      <c r="I205" s="43">
        <f>ROUND(G205*H205,P4)</f>
        <v>0</v>
      </c>
      <c r="J205" s="37"/>
      <c r="O205" s="44">
        <f>I205*0.21</f>
        <v>0</v>
      </c>
      <c r="P205">
        <v>3</v>
      </c>
    </row>
    <row r="206">
      <c r="A206" s="37" t="s">
        <v>598</v>
      </c>
      <c r="B206" s="45"/>
      <c r="C206" s="46"/>
      <c r="D206" s="46"/>
      <c r="E206" s="39" t="s">
        <v>1995</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1996</v>
      </c>
      <c r="D208" s="37" t="s">
        <v>595</v>
      </c>
      <c r="E208" s="39" t="s">
        <v>1997</v>
      </c>
      <c r="F208" s="40" t="s">
        <v>608</v>
      </c>
      <c r="G208" s="41">
        <v>2</v>
      </c>
      <c r="H208" s="42">
        <v>0</v>
      </c>
      <c r="I208" s="43">
        <f>ROUND(G208*H208,P4)</f>
        <v>0</v>
      </c>
      <c r="J208" s="37"/>
      <c r="O208" s="44">
        <f>I208*0.21</f>
        <v>0</v>
      </c>
      <c r="P208">
        <v>3</v>
      </c>
    </row>
    <row r="209">
      <c r="A209" s="37" t="s">
        <v>598</v>
      </c>
      <c r="B209" s="45"/>
      <c r="C209" s="46"/>
      <c r="D209" s="46"/>
      <c r="E209" s="39" t="s">
        <v>1997</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1999</v>
      </c>
      <c r="F211" s="40" t="s">
        <v>608</v>
      </c>
      <c r="G211" s="41">
        <v>1</v>
      </c>
      <c r="H211" s="42">
        <v>0</v>
      </c>
      <c r="I211" s="43">
        <f>ROUND(G211*H211,P4)</f>
        <v>0</v>
      </c>
      <c r="J211" s="37"/>
      <c r="O211" s="44">
        <f>I211*0.21</f>
        <v>0</v>
      </c>
      <c r="P211">
        <v>3</v>
      </c>
    </row>
    <row r="212">
      <c r="A212" s="37" t="s">
        <v>598</v>
      </c>
      <c r="B212" s="45"/>
      <c r="C212" s="46"/>
      <c r="D212" s="46"/>
      <c r="E212" s="39" t="s">
        <v>1999</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2000</v>
      </c>
      <c r="D214" s="37" t="s">
        <v>595</v>
      </c>
      <c r="E214" s="39" t="s">
        <v>2001</v>
      </c>
      <c r="F214" s="40" t="s">
        <v>608</v>
      </c>
      <c r="G214" s="41">
        <v>1</v>
      </c>
      <c r="H214" s="42">
        <v>0</v>
      </c>
      <c r="I214" s="43">
        <f>ROUND(G214*H214,P4)</f>
        <v>0</v>
      </c>
      <c r="J214" s="37"/>
      <c r="O214" s="44">
        <f>I214*0.21</f>
        <v>0</v>
      </c>
      <c r="P214">
        <v>3</v>
      </c>
    </row>
    <row r="215">
      <c r="A215" s="37" t="s">
        <v>598</v>
      </c>
      <c r="B215" s="45"/>
      <c r="C215" s="46"/>
      <c r="D215" s="46"/>
      <c r="E215" s="39" t="s">
        <v>2001</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2002</v>
      </c>
      <c r="D217" s="37" t="s">
        <v>595</v>
      </c>
      <c r="E217" s="39" t="s">
        <v>2003</v>
      </c>
      <c r="F217" s="40" t="s">
        <v>597</v>
      </c>
      <c r="G217" s="41">
        <v>11</v>
      </c>
      <c r="H217" s="42">
        <v>0</v>
      </c>
      <c r="I217" s="43">
        <f>ROUND(G217*H217,P4)</f>
        <v>0</v>
      </c>
      <c r="J217" s="37"/>
      <c r="O217" s="44">
        <f>I217*0.21</f>
        <v>0</v>
      </c>
      <c r="P217">
        <v>3</v>
      </c>
    </row>
    <row r="218">
      <c r="A218" s="37" t="s">
        <v>598</v>
      </c>
      <c r="B218" s="45"/>
      <c r="C218" s="46"/>
      <c r="D218" s="46"/>
      <c r="E218" s="39" t="s">
        <v>2003</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2004</v>
      </c>
      <c r="D220" s="37" t="s">
        <v>595</v>
      </c>
      <c r="E220" s="39" t="s">
        <v>2005</v>
      </c>
      <c r="F220" s="40" t="s">
        <v>650</v>
      </c>
      <c r="G220" s="41">
        <v>0.5</v>
      </c>
      <c r="H220" s="42">
        <v>0</v>
      </c>
      <c r="I220" s="43">
        <f>ROUND(G220*H220,P4)</f>
        <v>0</v>
      </c>
      <c r="J220" s="37"/>
      <c r="O220" s="44">
        <f>I220*0.21</f>
        <v>0</v>
      </c>
      <c r="P220">
        <v>3</v>
      </c>
    </row>
    <row r="221">
      <c r="A221" s="37" t="s">
        <v>598</v>
      </c>
      <c r="B221" s="45"/>
      <c r="C221" s="46"/>
      <c r="D221" s="46"/>
      <c r="E221" s="39" t="s">
        <v>2005</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2006</v>
      </c>
      <c r="D223" s="37" t="s">
        <v>595</v>
      </c>
      <c r="E223" s="39" t="s">
        <v>2007</v>
      </c>
      <c r="F223" s="40" t="s">
        <v>608</v>
      </c>
      <c r="G223" s="41">
        <v>1</v>
      </c>
      <c r="H223" s="42">
        <v>0</v>
      </c>
      <c r="I223" s="43">
        <f>ROUND(G223*H223,P4)</f>
        <v>0</v>
      </c>
      <c r="J223" s="37"/>
      <c r="O223" s="44">
        <f>I223*0.21</f>
        <v>0</v>
      </c>
      <c r="P223">
        <v>3</v>
      </c>
    </row>
    <row r="224">
      <c r="A224" s="37" t="s">
        <v>598</v>
      </c>
      <c r="B224" s="45"/>
      <c r="C224" s="46"/>
      <c r="D224" s="46"/>
      <c r="E224" s="39" t="s">
        <v>2007</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2008</v>
      </c>
      <c r="D226" s="37" t="s">
        <v>595</v>
      </c>
      <c r="E226" s="39" t="s">
        <v>2009</v>
      </c>
      <c r="F226" s="40" t="s">
        <v>608</v>
      </c>
      <c r="G226" s="41">
        <v>3</v>
      </c>
      <c r="H226" s="42">
        <v>0</v>
      </c>
      <c r="I226" s="43">
        <f>ROUND(G226*H226,P4)</f>
        <v>0</v>
      </c>
      <c r="J226" s="37"/>
      <c r="O226" s="44">
        <f>I226*0.21</f>
        <v>0</v>
      </c>
      <c r="P226">
        <v>3</v>
      </c>
    </row>
    <row r="227">
      <c r="A227" s="37" t="s">
        <v>598</v>
      </c>
      <c r="B227" s="45"/>
      <c r="C227" s="46"/>
      <c r="D227" s="46"/>
      <c r="E227" s="39" t="s">
        <v>2009</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2010</v>
      </c>
      <c r="D229" s="37" t="s">
        <v>595</v>
      </c>
      <c r="E229" s="39" t="s">
        <v>2011</v>
      </c>
      <c r="F229" s="40" t="s">
        <v>608</v>
      </c>
      <c r="G229" s="41">
        <v>4</v>
      </c>
      <c r="H229" s="42">
        <v>0</v>
      </c>
      <c r="I229" s="43">
        <f>ROUND(G229*H229,P4)</f>
        <v>0</v>
      </c>
      <c r="J229" s="37"/>
      <c r="O229" s="44">
        <f>I229*0.21</f>
        <v>0</v>
      </c>
      <c r="P229">
        <v>3</v>
      </c>
    </row>
    <row r="230">
      <c r="A230" s="37" t="s">
        <v>598</v>
      </c>
      <c r="B230" s="45"/>
      <c r="C230" s="46"/>
      <c r="D230" s="46"/>
      <c r="E230" s="39" t="s">
        <v>2011</v>
      </c>
      <c r="F230" s="46"/>
      <c r="G230" s="46"/>
      <c r="H230" s="46"/>
      <c r="I230" s="46"/>
      <c r="J230" s="48"/>
    </row>
    <row r="231">
      <c r="A231" s="37" t="s">
        <v>601</v>
      </c>
      <c r="B231" s="45"/>
      <c r="C231" s="46"/>
      <c r="D231" s="46"/>
      <c r="E231" s="47" t="s">
        <v>595</v>
      </c>
      <c r="F231" s="46"/>
      <c r="G231" s="46"/>
      <c r="H231" s="46"/>
      <c r="I231" s="46"/>
      <c r="J231" s="48"/>
    </row>
    <row r="232">
      <c r="A232" s="37" t="s">
        <v>593</v>
      </c>
      <c r="B232" s="37">
        <v>73</v>
      </c>
      <c r="C232" s="38" t="s">
        <v>2012</v>
      </c>
      <c r="D232" s="37" t="s">
        <v>595</v>
      </c>
      <c r="E232" s="39" t="s">
        <v>2013</v>
      </c>
      <c r="F232" s="40" t="s">
        <v>608</v>
      </c>
      <c r="G232" s="41">
        <v>4</v>
      </c>
      <c r="H232" s="42">
        <v>0</v>
      </c>
      <c r="I232" s="43">
        <f>ROUND(G232*H232,P4)</f>
        <v>0</v>
      </c>
      <c r="J232" s="37"/>
      <c r="O232" s="44">
        <f>I232*0.21</f>
        <v>0</v>
      </c>
      <c r="P232">
        <v>3</v>
      </c>
    </row>
    <row r="233">
      <c r="A233" s="37" t="s">
        <v>598</v>
      </c>
      <c r="B233" s="45"/>
      <c r="C233" s="46"/>
      <c r="D233" s="46"/>
      <c r="E233" s="39" t="s">
        <v>2013</v>
      </c>
      <c r="F233" s="46"/>
      <c r="G233" s="46"/>
      <c r="H233" s="46"/>
      <c r="I233" s="46"/>
      <c r="J233" s="48"/>
    </row>
    <row r="234">
      <c r="A234" s="37" t="s">
        <v>601</v>
      </c>
      <c r="B234" s="45"/>
      <c r="C234" s="46"/>
      <c r="D234" s="46"/>
      <c r="E234" s="47" t="s">
        <v>595</v>
      </c>
      <c r="F234" s="46"/>
      <c r="G234" s="46"/>
      <c r="H234" s="46"/>
      <c r="I234" s="46"/>
      <c r="J234" s="48"/>
    </row>
    <row r="235">
      <c r="A235" s="37" t="s">
        <v>593</v>
      </c>
      <c r="B235" s="37">
        <v>74</v>
      </c>
      <c r="C235" s="38" t="s">
        <v>2014</v>
      </c>
      <c r="D235" s="37" t="s">
        <v>595</v>
      </c>
      <c r="E235" s="39" t="s">
        <v>2015</v>
      </c>
      <c r="F235" s="40" t="s">
        <v>608</v>
      </c>
      <c r="G235" s="41">
        <v>6</v>
      </c>
      <c r="H235" s="42">
        <v>0</v>
      </c>
      <c r="I235" s="43">
        <f>ROUND(G235*H235,P4)</f>
        <v>0</v>
      </c>
      <c r="J235" s="37"/>
      <c r="O235" s="44">
        <f>I235*0.21</f>
        <v>0</v>
      </c>
      <c r="P235">
        <v>3</v>
      </c>
    </row>
    <row r="236">
      <c r="A236" s="37" t="s">
        <v>598</v>
      </c>
      <c r="B236" s="45"/>
      <c r="C236" s="46"/>
      <c r="D236" s="46"/>
      <c r="E236" s="39" t="s">
        <v>2015</v>
      </c>
      <c r="F236" s="46"/>
      <c r="G236" s="46"/>
      <c r="H236" s="46"/>
      <c r="I236" s="46"/>
      <c r="J236" s="48"/>
    </row>
    <row r="237">
      <c r="A237" s="37" t="s">
        <v>601</v>
      </c>
      <c r="B237" s="45"/>
      <c r="C237" s="46"/>
      <c r="D237" s="46"/>
      <c r="E237" s="47" t="s">
        <v>595</v>
      </c>
      <c r="F237" s="46"/>
      <c r="G237" s="46"/>
      <c r="H237" s="46"/>
      <c r="I237" s="46"/>
      <c r="J237" s="48"/>
    </row>
    <row r="238" ht="30">
      <c r="A238" s="37" t="s">
        <v>593</v>
      </c>
      <c r="B238" s="37">
        <v>75</v>
      </c>
      <c r="C238" s="38" t="s">
        <v>2016</v>
      </c>
      <c r="D238" s="37" t="s">
        <v>595</v>
      </c>
      <c r="E238" s="39" t="s">
        <v>2017</v>
      </c>
      <c r="F238" s="40" t="s">
        <v>608</v>
      </c>
      <c r="G238" s="41">
        <v>3</v>
      </c>
      <c r="H238" s="42">
        <v>0</v>
      </c>
      <c r="I238" s="43">
        <f>ROUND(G238*H238,P4)</f>
        <v>0</v>
      </c>
      <c r="J238" s="37"/>
      <c r="O238" s="44">
        <f>I238*0.21</f>
        <v>0</v>
      </c>
      <c r="P238">
        <v>3</v>
      </c>
    </row>
    <row r="239" ht="30">
      <c r="A239" s="37" t="s">
        <v>598</v>
      </c>
      <c r="B239" s="45"/>
      <c r="C239" s="46"/>
      <c r="D239" s="46"/>
      <c r="E239" s="39" t="s">
        <v>2017</v>
      </c>
      <c r="F239" s="46"/>
      <c r="G239" s="46"/>
      <c r="H239" s="46"/>
      <c r="I239" s="46"/>
      <c r="J239" s="48"/>
    </row>
    <row r="240">
      <c r="A240" s="37" t="s">
        <v>601</v>
      </c>
      <c r="B240" s="45"/>
      <c r="C240" s="46"/>
      <c r="D240" s="46"/>
      <c r="E240" s="47" t="s">
        <v>595</v>
      </c>
      <c r="F240" s="46"/>
      <c r="G240" s="46"/>
      <c r="H240" s="46"/>
      <c r="I240" s="46"/>
      <c r="J240" s="48"/>
    </row>
    <row r="241" ht="30">
      <c r="A241" s="37" t="s">
        <v>593</v>
      </c>
      <c r="B241" s="37">
        <v>76</v>
      </c>
      <c r="C241" s="38" t="s">
        <v>2018</v>
      </c>
      <c r="D241" s="37" t="s">
        <v>595</v>
      </c>
      <c r="E241" s="39" t="s">
        <v>2019</v>
      </c>
      <c r="F241" s="40" t="s">
        <v>608</v>
      </c>
      <c r="G241" s="41">
        <v>1</v>
      </c>
      <c r="H241" s="42">
        <v>0</v>
      </c>
      <c r="I241" s="43">
        <f>ROUND(G241*H241,P4)</f>
        <v>0</v>
      </c>
      <c r="J241" s="37"/>
      <c r="O241" s="44">
        <f>I241*0.21</f>
        <v>0</v>
      </c>
      <c r="P241">
        <v>3</v>
      </c>
    </row>
    <row r="242" ht="30">
      <c r="A242" s="37" t="s">
        <v>598</v>
      </c>
      <c r="B242" s="45"/>
      <c r="C242" s="46"/>
      <c r="D242" s="46"/>
      <c r="E242" s="39" t="s">
        <v>2019</v>
      </c>
      <c r="F242" s="46"/>
      <c r="G242" s="46"/>
      <c r="H242" s="46"/>
      <c r="I242" s="46"/>
      <c r="J242" s="48"/>
    </row>
    <row r="243">
      <c r="A243" s="37" t="s">
        <v>601</v>
      </c>
      <c r="B243" s="45"/>
      <c r="C243" s="46"/>
      <c r="D243" s="46"/>
      <c r="E243" s="47" t="s">
        <v>595</v>
      </c>
      <c r="F243" s="46"/>
      <c r="G243" s="46"/>
      <c r="H243" s="46"/>
      <c r="I243" s="46"/>
      <c r="J243" s="48"/>
    </row>
    <row r="244">
      <c r="A244" s="31" t="s">
        <v>591</v>
      </c>
      <c r="B244" s="32"/>
      <c r="C244" s="33" t="s">
        <v>2020</v>
      </c>
      <c r="D244" s="34"/>
      <c r="E244" s="31" t="s">
        <v>2072</v>
      </c>
      <c r="F244" s="34"/>
      <c r="G244" s="34"/>
      <c r="H244" s="34"/>
      <c r="I244" s="35">
        <f>SUMIFS(I245:I250,A245:A250,"P")</f>
        <v>0</v>
      </c>
      <c r="J244" s="36"/>
    </row>
    <row r="245">
      <c r="A245" s="37" t="s">
        <v>593</v>
      </c>
      <c r="B245" s="37">
        <v>77</v>
      </c>
      <c r="C245" s="38" t="s">
        <v>2022</v>
      </c>
      <c r="D245" s="37" t="s">
        <v>595</v>
      </c>
      <c r="E245" s="39" t="s">
        <v>2023</v>
      </c>
      <c r="F245" s="40" t="s">
        <v>608</v>
      </c>
      <c r="G245" s="41">
        <v>1</v>
      </c>
      <c r="H245" s="42">
        <v>0</v>
      </c>
      <c r="I245" s="43">
        <f>ROUND(G245*H245,P4)</f>
        <v>0</v>
      </c>
      <c r="J245" s="37"/>
      <c r="O245" s="44">
        <f>I245*0.21</f>
        <v>0</v>
      </c>
      <c r="P245">
        <v>3</v>
      </c>
    </row>
    <row r="246">
      <c r="A246" s="37" t="s">
        <v>598</v>
      </c>
      <c r="B246" s="45"/>
      <c r="C246" s="46"/>
      <c r="D246" s="46"/>
      <c r="E246" s="39" t="s">
        <v>2023</v>
      </c>
      <c r="F246" s="46"/>
      <c r="G246" s="46"/>
      <c r="H246" s="46"/>
      <c r="I246" s="46"/>
      <c r="J246" s="48"/>
    </row>
    <row r="247">
      <c r="A247" s="37" t="s">
        <v>601</v>
      </c>
      <c r="B247" s="45"/>
      <c r="C247" s="46"/>
      <c r="D247" s="46"/>
      <c r="E247" s="47" t="s">
        <v>595</v>
      </c>
      <c r="F247" s="46"/>
      <c r="G247" s="46"/>
      <c r="H247" s="46"/>
      <c r="I247" s="46"/>
      <c r="J247" s="48"/>
    </row>
    <row r="248">
      <c r="A248" s="37" t="s">
        <v>593</v>
      </c>
      <c r="B248" s="37">
        <v>78</v>
      </c>
      <c r="C248" s="38" t="s">
        <v>2024</v>
      </c>
      <c r="D248" s="37" t="s">
        <v>595</v>
      </c>
      <c r="E248" s="39" t="s">
        <v>2025</v>
      </c>
      <c r="F248" s="40" t="s">
        <v>608</v>
      </c>
      <c r="G248" s="41">
        <v>1</v>
      </c>
      <c r="H248" s="42">
        <v>0</v>
      </c>
      <c r="I248" s="43">
        <f>ROUND(G248*H248,P4)</f>
        <v>0</v>
      </c>
      <c r="J248" s="37"/>
      <c r="O248" s="44">
        <f>I248*0.21</f>
        <v>0</v>
      </c>
      <c r="P248">
        <v>3</v>
      </c>
    </row>
    <row r="249">
      <c r="A249" s="37" t="s">
        <v>598</v>
      </c>
      <c r="B249" s="45"/>
      <c r="C249" s="46"/>
      <c r="D249" s="46"/>
      <c r="E249" s="39" t="s">
        <v>2025</v>
      </c>
      <c r="F249" s="46"/>
      <c r="G249" s="46"/>
      <c r="H249" s="46"/>
      <c r="I249" s="46"/>
      <c r="J249" s="48"/>
    </row>
    <row r="250">
      <c r="A250" s="37" t="s">
        <v>601</v>
      </c>
      <c r="B250" s="45"/>
      <c r="C250" s="46"/>
      <c r="D250" s="46"/>
      <c r="E250" s="47" t="s">
        <v>595</v>
      </c>
      <c r="F250" s="46"/>
      <c r="G250" s="46"/>
      <c r="H250" s="46"/>
      <c r="I250" s="46"/>
      <c r="J250" s="48"/>
    </row>
    <row r="251">
      <c r="A251" s="31" t="s">
        <v>591</v>
      </c>
      <c r="B251" s="32"/>
      <c r="C251" s="33" t="s">
        <v>1812</v>
      </c>
      <c r="D251" s="34"/>
      <c r="E251" s="31" t="s">
        <v>1813</v>
      </c>
      <c r="F251" s="34"/>
      <c r="G251" s="34"/>
      <c r="H251" s="34"/>
      <c r="I251" s="35">
        <f>SUMIFS(I252:I254,A252:A254,"P")</f>
        <v>0</v>
      </c>
      <c r="J251" s="36"/>
    </row>
    <row r="252" ht="45">
      <c r="A252" s="37" t="s">
        <v>593</v>
      </c>
      <c r="B252" s="37">
        <v>79</v>
      </c>
      <c r="C252" s="38" t="s">
        <v>1130</v>
      </c>
      <c r="D252" s="37" t="s">
        <v>1131</v>
      </c>
      <c r="E252" s="39" t="s">
        <v>1132</v>
      </c>
      <c r="F252" s="40" t="s">
        <v>1127</v>
      </c>
      <c r="G252" s="41">
        <v>0.10000000000000001</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120">
      <c r="A254" s="37" t="s">
        <v>601</v>
      </c>
      <c r="B254" s="45"/>
      <c r="C254" s="46"/>
      <c r="D254" s="46"/>
      <c r="E254" s="39" t="s">
        <v>1819</v>
      </c>
      <c r="F254" s="46"/>
      <c r="G254" s="46"/>
      <c r="H254" s="46"/>
      <c r="I254" s="46"/>
      <c r="J254" s="48"/>
    </row>
    <row r="255">
      <c r="A255" s="31" t="s">
        <v>591</v>
      </c>
      <c r="B255" s="32"/>
      <c r="C255" s="33" t="s">
        <v>2026</v>
      </c>
      <c r="D255" s="34"/>
      <c r="E255" s="31" t="s">
        <v>2027</v>
      </c>
      <c r="F255" s="34"/>
      <c r="G255" s="34"/>
      <c r="H255" s="34"/>
      <c r="I255" s="35">
        <f>SUMIFS(I256:I258,A256:A258,"P")</f>
        <v>0</v>
      </c>
      <c r="J255" s="36"/>
    </row>
    <row r="256">
      <c r="A256" s="37" t="s">
        <v>593</v>
      </c>
      <c r="B256" s="37">
        <v>80</v>
      </c>
      <c r="C256" s="38" t="s">
        <v>2028</v>
      </c>
      <c r="D256" s="37" t="s">
        <v>595</v>
      </c>
      <c r="E256" s="39" t="s">
        <v>2029</v>
      </c>
      <c r="F256" s="40" t="s">
        <v>624</v>
      </c>
      <c r="G256" s="41">
        <v>2</v>
      </c>
      <c r="H256" s="42">
        <v>0</v>
      </c>
      <c r="I256" s="43">
        <f>ROUND(G256*H256,P4)</f>
        <v>0</v>
      </c>
      <c r="J256" s="37"/>
      <c r="O256" s="44">
        <f>I256*0.21</f>
        <v>0</v>
      </c>
      <c r="P256">
        <v>3</v>
      </c>
    </row>
    <row r="257">
      <c r="A257" s="37" t="s">
        <v>598</v>
      </c>
      <c r="B257" s="45"/>
      <c r="C257" s="46"/>
      <c r="D257" s="46"/>
      <c r="E257" s="39" t="s">
        <v>2030</v>
      </c>
      <c r="F257" s="46"/>
      <c r="G257" s="46"/>
      <c r="H257" s="46"/>
      <c r="I257" s="46"/>
      <c r="J257" s="48"/>
    </row>
    <row r="258">
      <c r="A258" s="37" t="s">
        <v>601</v>
      </c>
      <c r="B258" s="45"/>
      <c r="C258" s="46"/>
      <c r="D258" s="46"/>
      <c r="E258" s="47" t="s">
        <v>595</v>
      </c>
      <c r="F258" s="46"/>
      <c r="G258" s="46"/>
      <c r="H258" s="46"/>
      <c r="I258" s="46"/>
      <c r="J258" s="48"/>
    </row>
    <row r="259">
      <c r="A259" s="31" t="s">
        <v>591</v>
      </c>
      <c r="B259" s="32"/>
      <c r="C259" s="33" t="s">
        <v>2031</v>
      </c>
      <c r="D259" s="34"/>
      <c r="E259" s="31" t="s">
        <v>2032</v>
      </c>
      <c r="F259" s="34"/>
      <c r="G259" s="34"/>
      <c r="H259" s="34"/>
      <c r="I259" s="35">
        <f>SUMIFS(I260:I268,A260:A268,"P")</f>
        <v>0</v>
      </c>
      <c r="J259" s="36"/>
    </row>
    <row r="260">
      <c r="A260" s="37" t="s">
        <v>593</v>
      </c>
      <c r="B260" s="37">
        <v>81</v>
      </c>
      <c r="C260" s="38" t="s">
        <v>2033</v>
      </c>
      <c r="D260" s="37" t="s">
        <v>595</v>
      </c>
      <c r="E260" s="39" t="s">
        <v>2034</v>
      </c>
      <c r="F260" s="40" t="s">
        <v>2035</v>
      </c>
      <c r="G260" s="41">
        <v>1</v>
      </c>
      <c r="H260" s="42">
        <v>0</v>
      </c>
      <c r="I260" s="43">
        <f>ROUND(G260*H260,P4)</f>
        <v>0</v>
      </c>
      <c r="J260" s="37"/>
      <c r="O260" s="44">
        <f>I260*0.21</f>
        <v>0</v>
      </c>
      <c r="P260">
        <v>3</v>
      </c>
    </row>
    <row r="261">
      <c r="A261" s="37" t="s">
        <v>598</v>
      </c>
      <c r="B261" s="45"/>
      <c r="C261" s="46"/>
      <c r="D261" s="46"/>
      <c r="E261" s="39" t="s">
        <v>2034</v>
      </c>
      <c r="F261" s="46"/>
      <c r="G261" s="46"/>
      <c r="H261" s="46"/>
      <c r="I261" s="46"/>
      <c r="J261" s="48"/>
    </row>
    <row r="262">
      <c r="A262" s="37" t="s">
        <v>601</v>
      </c>
      <c r="B262" s="45"/>
      <c r="C262" s="46"/>
      <c r="D262" s="46"/>
      <c r="E262" s="47" t="s">
        <v>595</v>
      </c>
      <c r="F262" s="46"/>
      <c r="G262" s="46"/>
      <c r="H262" s="46"/>
      <c r="I262" s="46"/>
      <c r="J262" s="48"/>
    </row>
    <row r="263">
      <c r="A263" s="37" t="s">
        <v>593</v>
      </c>
      <c r="B263" s="37">
        <v>82</v>
      </c>
      <c r="C263" s="38" t="s">
        <v>2036</v>
      </c>
      <c r="D263" s="37" t="s">
        <v>595</v>
      </c>
      <c r="E263" s="39" t="s">
        <v>2037</v>
      </c>
      <c r="F263" s="40" t="s">
        <v>2035</v>
      </c>
      <c r="G263" s="41">
        <v>1</v>
      </c>
      <c r="H263" s="42">
        <v>0</v>
      </c>
      <c r="I263" s="43">
        <f>ROUND(G263*H263,P4)</f>
        <v>0</v>
      </c>
      <c r="J263" s="37"/>
      <c r="O263" s="44">
        <f>I263*0.21</f>
        <v>0</v>
      </c>
      <c r="P263">
        <v>3</v>
      </c>
    </row>
    <row r="264">
      <c r="A264" s="37" t="s">
        <v>598</v>
      </c>
      <c r="B264" s="45"/>
      <c r="C264" s="46"/>
      <c r="D264" s="46"/>
      <c r="E264" s="39" t="s">
        <v>2037</v>
      </c>
      <c r="F264" s="46"/>
      <c r="G264" s="46"/>
      <c r="H264" s="46"/>
      <c r="I264" s="46"/>
      <c r="J264" s="48"/>
    </row>
    <row r="265">
      <c r="A265" s="37" t="s">
        <v>601</v>
      </c>
      <c r="B265" s="45"/>
      <c r="C265" s="46"/>
      <c r="D265" s="46"/>
      <c r="E265" s="47" t="s">
        <v>595</v>
      </c>
      <c r="F265" s="46"/>
      <c r="G265" s="46"/>
      <c r="H265" s="46"/>
      <c r="I265" s="46"/>
      <c r="J265" s="48"/>
    </row>
    <row r="266">
      <c r="A266" s="37" t="s">
        <v>593</v>
      </c>
      <c r="B266" s="37">
        <v>83</v>
      </c>
      <c r="C266" s="38" t="s">
        <v>2038</v>
      </c>
      <c r="D266" s="37" t="s">
        <v>595</v>
      </c>
      <c r="E266" s="39" t="s">
        <v>2039</v>
      </c>
      <c r="F266" s="40" t="s">
        <v>2035</v>
      </c>
      <c r="G266" s="41">
        <v>1</v>
      </c>
      <c r="H266" s="42">
        <v>0</v>
      </c>
      <c r="I266" s="43">
        <f>ROUND(G266*H266,P4)</f>
        <v>0</v>
      </c>
      <c r="J266" s="37"/>
      <c r="O266" s="44">
        <f>I266*0.21</f>
        <v>0</v>
      </c>
      <c r="P266">
        <v>3</v>
      </c>
    </row>
    <row r="267">
      <c r="A267" s="37" t="s">
        <v>598</v>
      </c>
      <c r="B267" s="45"/>
      <c r="C267" s="46"/>
      <c r="D267" s="46"/>
      <c r="E267" s="39" t="s">
        <v>2039</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2040</v>
      </c>
      <c r="D269" s="34"/>
      <c r="E269" s="31" t="s">
        <v>2041</v>
      </c>
      <c r="F269" s="34"/>
      <c r="G269" s="34"/>
      <c r="H269" s="34"/>
      <c r="I269" s="35">
        <f>SUMIFS(I270:I272,A270:A272,"P")</f>
        <v>0</v>
      </c>
      <c r="J269" s="36"/>
    </row>
    <row r="270">
      <c r="A270" s="37" t="s">
        <v>593</v>
      </c>
      <c r="B270" s="37">
        <v>84</v>
      </c>
      <c r="C270" s="38" t="s">
        <v>2042</v>
      </c>
      <c r="D270" s="37" t="s">
        <v>595</v>
      </c>
      <c r="E270" s="39" t="s">
        <v>2041</v>
      </c>
      <c r="F270" s="40" t="s">
        <v>624</v>
      </c>
      <c r="G270" s="41">
        <v>10</v>
      </c>
      <c r="H270" s="42">
        <v>0</v>
      </c>
      <c r="I270" s="43">
        <f>ROUND(G270*H270,P4)</f>
        <v>0</v>
      </c>
      <c r="J270" s="37"/>
      <c r="O270" s="44">
        <f>I270*0.21</f>
        <v>0</v>
      </c>
      <c r="P270">
        <v>3</v>
      </c>
    </row>
    <row r="271">
      <c r="A271" s="37" t="s">
        <v>598</v>
      </c>
      <c r="B271" s="45"/>
      <c r="C271" s="46"/>
      <c r="D271" s="46"/>
      <c r="E271" s="39" t="s">
        <v>2041</v>
      </c>
      <c r="F271" s="46"/>
      <c r="G271" s="46"/>
      <c r="H271" s="46"/>
      <c r="I271" s="46"/>
      <c r="J271" s="48"/>
    </row>
    <row r="272">
      <c r="A272" s="37" t="s">
        <v>601</v>
      </c>
      <c r="B272" s="45"/>
      <c r="C272" s="46"/>
      <c r="D272" s="46"/>
      <c r="E272" s="47" t="s">
        <v>595</v>
      </c>
      <c r="F272" s="46"/>
      <c r="G272" s="46"/>
      <c r="H272" s="46"/>
      <c r="I272" s="46"/>
      <c r="J272" s="48"/>
    </row>
    <row r="273">
      <c r="A273" s="31" t="s">
        <v>591</v>
      </c>
      <c r="B273" s="32"/>
      <c r="C273" s="33" t="s">
        <v>2073</v>
      </c>
      <c r="D273" s="34"/>
      <c r="E273" s="31" t="s">
        <v>2074</v>
      </c>
      <c r="F273" s="34"/>
      <c r="G273" s="34"/>
      <c r="H273" s="34"/>
      <c r="I273" s="35">
        <f>SUMIFS(I274:I276,A274:A276,"P")</f>
        <v>0</v>
      </c>
      <c r="J273" s="36"/>
    </row>
    <row r="274">
      <c r="A274" s="37" t="s">
        <v>593</v>
      </c>
      <c r="B274" s="37">
        <v>85</v>
      </c>
      <c r="C274" s="38" t="s">
        <v>2075</v>
      </c>
      <c r="D274" s="37" t="s">
        <v>595</v>
      </c>
      <c r="E274" s="39" t="s">
        <v>2076</v>
      </c>
      <c r="F274" s="40" t="s">
        <v>2077</v>
      </c>
      <c r="G274" s="41">
        <v>1</v>
      </c>
      <c r="H274" s="42">
        <v>0</v>
      </c>
      <c r="I274" s="43">
        <f>ROUND(G274*H274,P4)</f>
        <v>0</v>
      </c>
      <c r="J274" s="37"/>
      <c r="O274" s="44">
        <f>I274*0.21</f>
        <v>0</v>
      </c>
      <c r="P274">
        <v>3</v>
      </c>
    </row>
    <row r="275">
      <c r="A275" s="37" t="s">
        <v>598</v>
      </c>
      <c r="B275" s="45"/>
      <c r="C275" s="46"/>
      <c r="D275" s="46"/>
      <c r="E275" s="39" t="s">
        <v>2076</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4tV6mWawshm8v9ggSEQn773D+ycnF2udL6qza+Djnwss42BZspB25dCRKz1w9eDoW7Xg5V2QjV27VdeG83KwdA==" hashValue="1VotHbBihU61vMoDBa+rEeUPJOVKujrPvsOgDIHCLVawkjuTEjaudWOsQY06Iwt7cjPBr40besYOfmsZQkIvcQ=="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2078</v>
      </c>
      <c r="I3" s="25">
        <f>SUMIFS(I11:I261,A11:A261,"SD")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2078</v>
      </c>
      <c r="D7" s="22"/>
      <c r="E7" s="23" t="s">
        <v>78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985</v>
      </c>
      <c r="D11" s="34"/>
      <c r="E11" s="31" t="s">
        <v>2080</v>
      </c>
      <c r="F11" s="34"/>
      <c r="G11" s="34"/>
      <c r="H11" s="34"/>
      <c r="I11" s="35">
        <f>SUMIFS(I12:I75,A12:A75,"P")</f>
        <v>0</v>
      </c>
      <c r="J11" s="36"/>
    </row>
    <row r="12">
      <c r="A12" s="37" t="s">
        <v>593</v>
      </c>
      <c r="B12" s="37">
        <v>1</v>
      </c>
      <c r="C12" s="38" t="s">
        <v>1030</v>
      </c>
      <c r="D12" s="37" t="s">
        <v>595</v>
      </c>
      <c r="E12" s="39" t="s">
        <v>1031</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2081</v>
      </c>
      <c r="F15" s="46"/>
      <c r="G15" s="46"/>
      <c r="H15" s="46"/>
      <c r="I15" s="46"/>
      <c r="J15" s="48"/>
    </row>
    <row r="16" ht="30">
      <c r="A16" s="37" t="s">
        <v>593</v>
      </c>
      <c r="B16" s="37">
        <v>2</v>
      </c>
      <c r="C16" s="38" t="s">
        <v>2082</v>
      </c>
      <c r="D16" s="37" t="s">
        <v>595</v>
      </c>
      <c r="E16" s="39" t="s">
        <v>2083</v>
      </c>
      <c r="F16" s="40" t="s">
        <v>1003</v>
      </c>
      <c r="G16" s="41">
        <v>55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2084</v>
      </c>
      <c r="F19" s="46"/>
      <c r="G19" s="46"/>
      <c r="H19" s="46"/>
      <c r="I19" s="46"/>
      <c r="J19" s="48"/>
    </row>
    <row r="20" ht="30">
      <c r="A20" s="37" t="s">
        <v>593</v>
      </c>
      <c r="B20" s="37">
        <v>3</v>
      </c>
      <c r="C20" s="38" t="s">
        <v>2085</v>
      </c>
      <c r="D20" s="37" t="s">
        <v>595</v>
      </c>
      <c r="E20" s="39" t="s">
        <v>2086</v>
      </c>
      <c r="F20" s="40" t="s">
        <v>1003</v>
      </c>
      <c r="G20" s="41">
        <v>55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2087</v>
      </c>
      <c r="F23" s="46"/>
      <c r="G23" s="46"/>
      <c r="H23" s="46"/>
      <c r="I23" s="46"/>
      <c r="J23" s="48"/>
    </row>
    <row r="24" ht="30">
      <c r="A24" s="37" t="s">
        <v>593</v>
      </c>
      <c r="B24" s="37">
        <v>4</v>
      </c>
      <c r="C24" s="38" t="s">
        <v>2088</v>
      </c>
      <c r="D24" s="37" t="s">
        <v>595</v>
      </c>
      <c r="E24" s="39" t="s">
        <v>2089</v>
      </c>
      <c r="F24" s="40" t="s">
        <v>1003</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2090</v>
      </c>
      <c r="F26" s="46"/>
      <c r="G26" s="46"/>
      <c r="H26" s="46"/>
      <c r="I26" s="46"/>
      <c r="J26" s="48"/>
    </row>
    <row r="27" ht="105">
      <c r="A27" s="37" t="s">
        <v>601</v>
      </c>
      <c r="B27" s="45"/>
      <c r="C27" s="46"/>
      <c r="D27" s="46"/>
      <c r="E27" s="39" t="s">
        <v>2091</v>
      </c>
      <c r="F27" s="46"/>
      <c r="G27" s="46"/>
      <c r="H27" s="46"/>
      <c r="I27" s="46"/>
      <c r="J27" s="48"/>
    </row>
    <row r="28" ht="30">
      <c r="A28" s="37" t="s">
        <v>593</v>
      </c>
      <c r="B28" s="37">
        <v>5</v>
      </c>
      <c r="C28" s="38" t="s">
        <v>1038</v>
      </c>
      <c r="D28" s="37" t="s">
        <v>595</v>
      </c>
      <c r="E28" s="39" t="s">
        <v>1039</v>
      </c>
      <c r="F28" s="40" t="s">
        <v>1003</v>
      </c>
      <c r="G28" s="41">
        <v>35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2092</v>
      </c>
      <c r="F31" s="46"/>
      <c r="G31" s="46"/>
      <c r="H31" s="46"/>
      <c r="I31" s="46"/>
      <c r="J31" s="48"/>
    </row>
    <row r="32" ht="30">
      <c r="A32" s="37" t="s">
        <v>593</v>
      </c>
      <c r="B32" s="37">
        <v>6</v>
      </c>
      <c r="C32" s="38" t="s">
        <v>1041</v>
      </c>
      <c r="D32" s="37" t="s">
        <v>595</v>
      </c>
      <c r="E32" s="39" t="s">
        <v>1042</v>
      </c>
      <c r="F32" s="40" t="s">
        <v>850</v>
      </c>
      <c r="G32" s="41">
        <v>14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2093</v>
      </c>
      <c r="F35" s="46"/>
      <c r="G35" s="46"/>
      <c r="H35" s="46"/>
      <c r="I35" s="46"/>
      <c r="J35" s="48"/>
    </row>
    <row r="36">
      <c r="A36" s="37" t="s">
        <v>593</v>
      </c>
      <c r="B36" s="37">
        <v>7</v>
      </c>
      <c r="C36" s="38" t="s">
        <v>1044</v>
      </c>
      <c r="D36" s="37" t="s">
        <v>595</v>
      </c>
      <c r="E36" s="39" t="s">
        <v>1045</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2093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1404</v>
      </c>
      <c r="F42" s="46"/>
      <c r="G42" s="46"/>
      <c r="H42" s="46"/>
      <c r="I42" s="46"/>
      <c r="J42" s="48"/>
    </row>
    <row r="43" ht="120">
      <c r="A43" s="37" t="s">
        <v>601</v>
      </c>
      <c r="B43" s="45"/>
      <c r="C43" s="46"/>
      <c r="D43" s="46"/>
      <c r="E43" s="39" t="s">
        <v>2094</v>
      </c>
      <c r="F43" s="46"/>
      <c r="G43" s="46"/>
      <c r="H43" s="46"/>
      <c r="I43" s="46"/>
      <c r="J43" s="48"/>
    </row>
    <row r="44">
      <c r="A44" s="37" t="s">
        <v>593</v>
      </c>
      <c r="B44" s="37">
        <v>9</v>
      </c>
      <c r="C44" s="38" t="s">
        <v>1406</v>
      </c>
      <c r="D44" s="37" t="s">
        <v>595</v>
      </c>
      <c r="E44" s="39" t="s">
        <v>1407</v>
      </c>
      <c r="F44" s="40" t="s">
        <v>1003</v>
      </c>
      <c r="G44" s="41">
        <v>10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ht="30">
      <c r="A48" s="37" t="s">
        <v>593</v>
      </c>
      <c r="B48" s="37">
        <v>10</v>
      </c>
      <c r="C48" s="38" t="s">
        <v>1409</v>
      </c>
      <c r="D48" s="37" t="s">
        <v>595</v>
      </c>
      <c r="E48" s="39" t="s">
        <v>1410</v>
      </c>
      <c r="F48" s="40" t="s">
        <v>850</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2096</v>
      </c>
      <c r="F51" s="46"/>
      <c r="G51" s="46"/>
      <c r="H51" s="46"/>
      <c r="I51" s="46"/>
      <c r="J51" s="48"/>
    </row>
    <row r="52">
      <c r="A52" s="37" t="s">
        <v>593</v>
      </c>
      <c r="B52" s="37">
        <v>11</v>
      </c>
      <c r="C52" s="38" t="s">
        <v>1263</v>
      </c>
      <c r="D52" s="37" t="s">
        <v>595</v>
      </c>
      <c r="E52" s="39" t="s">
        <v>1264</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1293</v>
      </c>
      <c r="D56" s="37" t="s">
        <v>595</v>
      </c>
      <c r="E56" s="39" t="s">
        <v>1294</v>
      </c>
      <c r="F56" s="40" t="s">
        <v>850</v>
      </c>
      <c r="G56" s="41">
        <v>50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80">
      <c r="A59" s="37" t="s">
        <v>601</v>
      </c>
      <c r="B59" s="45"/>
      <c r="C59" s="46"/>
      <c r="D59" s="46"/>
      <c r="E59" s="39" t="s">
        <v>2097</v>
      </c>
      <c r="F59" s="46"/>
      <c r="G59" s="46"/>
      <c r="H59" s="46"/>
      <c r="I59" s="46"/>
      <c r="J59" s="48"/>
    </row>
    <row r="60">
      <c r="A60" s="37" t="s">
        <v>593</v>
      </c>
      <c r="B60" s="37">
        <v>13</v>
      </c>
      <c r="C60" s="38" t="s">
        <v>2098</v>
      </c>
      <c r="D60" s="37" t="s">
        <v>595</v>
      </c>
      <c r="E60" s="39" t="s">
        <v>2099</v>
      </c>
      <c r="F60" s="40" t="s">
        <v>663</v>
      </c>
      <c r="G60" s="41">
        <v>1.4750000000000001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1416</v>
      </c>
      <c r="F62" s="46"/>
      <c r="G62" s="46"/>
      <c r="H62" s="46"/>
      <c r="I62" s="46"/>
      <c r="J62" s="48"/>
    </row>
    <row r="63" ht="165">
      <c r="A63" s="37" t="s">
        <v>601</v>
      </c>
      <c r="B63" s="45"/>
      <c r="C63" s="46"/>
      <c r="D63" s="46"/>
      <c r="E63" s="39" t="s">
        <v>2100</v>
      </c>
      <c r="F63" s="46"/>
      <c r="G63" s="46"/>
      <c r="H63" s="46"/>
      <c r="I63" s="46"/>
      <c r="J63" s="48"/>
    </row>
    <row r="64">
      <c r="A64" s="37" t="s">
        <v>593</v>
      </c>
      <c r="B64" s="37">
        <v>14</v>
      </c>
      <c r="C64" s="38" t="s">
        <v>2101</v>
      </c>
      <c r="D64" s="37" t="s">
        <v>595</v>
      </c>
      <c r="E64" s="39" t="s">
        <v>2102</v>
      </c>
      <c r="F64" s="40" t="s">
        <v>1003</v>
      </c>
      <c r="G64" s="41">
        <v>295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2103</v>
      </c>
      <c r="F67" s="46"/>
      <c r="G67" s="46"/>
      <c r="H67" s="46"/>
      <c r="I67" s="46"/>
      <c r="J67" s="48"/>
    </row>
    <row r="68">
      <c r="A68" s="37" t="s">
        <v>593</v>
      </c>
      <c r="B68" s="37">
        <v>15</v>
      </c>
      <c r="C68" s="38" t="s">
        <v>1414</v>
      </c>
      <c r="D68" s="37" t="s">
        <v>595</v>
      </c>
      <c r="E68" s="39" t="s">
        <v>1415</v>
      </c>
      <c r="F68" s="40" t="s">
        <v>663</v>
      </c>
      <c r="G68" s="41">
        <v>0.46000000000000002</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1416</v>
      </c>
      <c r="F70" s="46"/>
      <c r="G70" s="46"/>
      <c r="H70" s="46"/>
      <c r="I70" s="46"/>
      <c r="J70" s="48"/>
    </row>
    <row r="71" ht="150">
      <c r="A71" s="37" t="s">
        <v>601</v>
      </c>
      <c r="B71" s="45"/>
      <c r="C71" s="46"/>
      <c r="D71" s="46"/>
      <c r="E71" s="39" t="s">
        <v>2104</v>
      </c>
      <c r="F71" s="46"/>
      <c r="G71" s="46"/>
      <c r="H71" s="46"/>
      <c r="I71" s="46"/>
      <c r="J71" s="48"/>
    </row>
    <row r="72">
      <c r="A72" s="37" t="s">
        <v>593</v>
      </c>
      <c r="B72" s="37">
        <v>16</v>
      </c>
      <c r="C72" s="38" t="s">
        <v>1418</v>
      </c>
      <c r="D72" s="37" t="s">
        <v>595</v>
      </c>
      <c r="E72" s="39" t="s">
        <v>1419</v>
      </c>
      <c r="F72" s="40" t="s">
        <v>663</v>
      </c>
      <c r="G72" s="41">
        <v>0.46000000000000002</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2105</v>
      </c>
      <c r="F74" s="46"/>
      <c r="G74" s="46"/>
      <c r="H74" s="46"/>
      <c r="I74" s="46"/>
      <c r="J74" s="48"/>
    </row>
    <row r="75" ht="165">
      <c r="A75" s="37" t="s">
        <v>601</v>
      </c>
      <c r="B75" s="45"/>
      <c r="C75" s="46"/>
      <c r="D75" s="46"/>
      <c r="E75" s="39" t="s">
        <v>2106</v>
      </c>
      <c r="F75" s="46"/>
      <c r="G75" s="46"/>
      <c r="H75" s="46"/>
      <c r="I75" s="46"/>
      <c r="J75" s="48"/>
    </row>
    <row r="76">
      <c r="A76" s="31" t="s">
        <v>591</v>
      </c>
      <c r="B76" s="32"/>
      <c r="C76" s="33" t="s">
        <v>1028</v>
      </c>
      <c r="D76" s="34"/>
      <c r="E76" s="31" t="s">
        <v>2107</v>
      </c>
      <c r="F76" s="34"/>
      <c r="G76" s="34"/>
      <c r="H76" s="34"/>
      <c r="I76" s="35">
        <f>SUMIFS(I77:I244,A77:A244,"P")</f>
        <v>0</v>
      </c>
      <c r="J76" s="36"/>
    </row>
    <row r="77">
      <c r="A77" s="37" t="s">
        <v>593</v>
      </c>
      <c r="B77" s="37">
        <v>17</v>
      </c>
      <c r="C77" s="38" t="s">
        <v>1066</v>
      </c>
      <c r="D77" s="37" t="s">
        <v>595</v>
      </c>
      <c r="E77" s="39" t="s">
        <v>1067</v>
      </c>
      <c r="F77" s="40" t="s">
        <v>624</v>
      </c>
      <c r="G77" s="41">
        <v>40</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990</v>
      </c>
      <c r="F79" s="46"/>
      <c r="G79" s="46"/>
      <c r="H79" s="46"/>
      <c r="I79" s="46"/>
      <c r="J79" s="48"/>
    </row>
    <row r="80" ht="75">
      <c r="A80" s="37" t="s">
        <v>601</v>
      </c>
      <c r="B80" s="45"/>
      <c r="C80" s="46"/>
      <c r="D80" s="46"/>
      <c r="E80" s="39" t="s">
        <v>1271</v>
      </c>
      <c r="F80" s="46"/>
      <c r="G80" s="46"/>
      <c r="H80" s="46"/>
      <c r="I80" s="46"/>
      <c r="J80" s="48"/>
    </row>
    <row r="81">
      <c r="A81" s="37" t="s">
        <v>593</v>
      </c>
      <c r="B81" s="37">
        <v>18</v>
      </c>
      <c r="C81" s="38" t="s">
        <v>2108</v>
      </c>
      <c r="D81" s="37" t="s">
        <v>595</v>
      </c>
      <c r="E81" s="39" t="s">
        <v>2109</v>
      </c>
      <c r="F81" s="40" t="s">
        <v>850</v>
      </c>
      <c r="G81" s="41">
        <v>7</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990</v>
      </c>
      <c r="F83" s="46"/>
      <c r="G83" s="46"/>
      <c r="H83" s="46"/>
      <c r="I83" s="46"/>
      <c r="J83" s="48"/>
    </row>
    <row r="84" ht="225">
      <c r="A84" s="37" t="s">
        <v>601</v>
      </c>
      <c r="B84" s="45"/>
      <c r="C84" s="46"/>
      <c r="D84" s="46"/>
      <c r="E84" s="39" t="s">
        <v>2110</v>
      </c>
      <c r="F84" s="46"/>
      <c r="G84" s="46"/>
      <c r="H84" s="46"/>
      <c r="I84" s="46"/>
      <c r="J84" s="48"/>
    </row>
    <row r="85">
      <c r="A85" s="37" t="s">
        <v>593</v>
      </c>
      <c r="B85" s="37">
        <v>19</v>
      </c>
      <c r="C85" s="38" t="s">
        <v>2111</v>
      </c>
      <c r="D85" s="37" t="s">
        <v>595</v>
      </c>
      <c r="E85" s="39" t="s">
        <v>2112</v>
      </c>
      <c r="F85" s="40" t="s">
        <v>850</v>
      </c>
      <c r="G85" s="41">
        <v>7</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990</v>
      </c>
      <c r="F87" s="46"/>
      <c r="G87" s="46"/>
      <c r="H87" s="46"/>
      <c r="I87" s="46"/>
      <c r="J87" s="48"/>
    </row>
    <row r="88" ht="165">
      <c r="A88" s="37" t="s">
        <v>601</v>
      </c>
      <c r="B88" s="45"/>
      <c r="C88" s="46"/>
      <c r="D88" s="46"/>
      <c r="E88" s="39" t="s">
        <v>2113</v>
      </c>
      <c r="F88" s="46"/>
      <c r="G88" s="46"/>
      <c r="H88" s="46"/>
      <c r="I88" s="46"/>
      <c r="J88" s="48"/>
    </row>
    <row r="89">
      <c r="A89" s="37" t="s">
        <v>593</v>
      </c>
      <c r="B89" s="37">
        <v>20</v>
      </c>
      <c r="C89" s="38" t="s">
        <v>2114</v>
      </c>
      <c r="D89" s="37" t="s">
        <v>595</v>
      </c>
      <c r="E89" s="39" t="s">
        <v>2115</v>
      </c>
      <c r="F89" s="40" t="s">
        <v>850</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990</v>
      </c>
      <c r="F91" s="46"/>
      <c r="G91" s="46"/>
      <c r="H91" s="46"/>
      <c r="I91" s="46"/>
      <c r="J91" s="48"/>
    </row>
    <row r="92" ht="150">
      <c r="A92" s="37" t="s">
        <v>601</v>
      </c>
      <c r="B92" s="45"/>
      <c r="C92" s="46"/>
      <c r="D92" s="46"/>
      <c r="E92" s="39" t="s">
        <v>2116</v>
      </c>
      <c r="F92" s="46"/>
      <c r="G92" s="46"/>
      <c r="H92" s="46"/>
      <c r="I92" s="46"/>
      <c r="J92" s="48"/>
    </row>
    <row r="93">
      <c r="A93" s="37" t="s">
        <v>593</v>
      </c>
      <c r="B93" s="37">
        <v>21</v>
      </c>
      <c r="C93" s="38" t="s">
        <v>1503</v>
      </c>
      <c r="D93" s="37" t="s">
        <v>595</v>
      </c>
      <c r="E93" s="39" t="s">
        <v>2117</v>
      </c>
      <c r="F93" s="40" t="s">
        <v>850</v>
      </c>
      <c r="G93" s="41">
        <v>2</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990</v>
      </c>
      <c r="F95" s="46"/>
      <c r="G95" s="46"/>
      <c r="H95" s="46"/>
      <c r="I95" s="46"/>
      <c r="J95" s="48"/>
    </row>
    <row r="96" ht="165">
      <c r="A96" s="37" t="s">
        <v>601</v>
      </c>
      <c r="B96" s="45"/>
      <c r="C96" s="46"/>
      <c r="D96" s="46"/>
      <c r="E96" s="39" t="s">
        <v>2118</v>
      </c>
      <c r="F96" s="46"/>
      <c r="G96" s="46"/>
      <c r="H96" s="46"/>
      <c r="I96" s="46"/>
      <c r="J96" s="48"/>
    </row>
    <row r="97">
      <c r="A97" s="37" t="s">
        <v>593</v>
      </c>
      <c r="B97" s="37">
        <v>22</v>
      </c>
      <c r="C97" s="38" t="s">
        <v>2119</v>
      </c>
      <c r="D97" s="37" t="s">
        <v>595</v>
      </c>
      <c r="E97" s="39" t="s">
        <v>2120</v>
      </c>
      <c r="F97" s="40" t="s">
        <v>1344</v>
      </c>
      <c r="G97" s="41">
        <v>2</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990</v>
      </c>
      <c r="F99" s="46"/>
      <c r="G99" s="46"/>
      <c r="H99" s="46"/>
      <c r="I99" s="46"/>
      <c r="J99" s="48"/>
    </row>
    <row r="100" ht="135">
      <c r="A100" s="37" t="s">
        <v>601</v>
      </c>
      <c r="B100" s="45"/>
      <c r="C100" s="46"/>
      <c r="D100" s="46"/>
      <c r="E100" s="39" t="s">
        <v>2121</v>
      </c>
      <c r="F100" s="46"/>
      <c r="G100" s="46"/>
      <c r="H100" s="46"/>
      <c r="I100" s="46"/>
      <c r="J100" s="48"/>
    </row>
    <row r="101">
      <c r="A101" s="37" t="s">
        <v>593</v>
      </c>
      <c r="B101" s="37">
        <v>23</v>
      </c>
      <c r="C101" s="38" t="s">
        <v>1242</v>
      </c>
      <c r="D101" s="37" t="s">
        <v>595</v>
      </c>
      <c r="E101" s="39" t="s">
        <v>1243</v>
      </c>
      <c r="F101" s="40" t="s">
        <v>850</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990</v>
      </c>
      <c r="F103" s="46"/>
      <c r="G103" s="46"/>
      <c r="H103" s="46"/>
      <c r="I103" s="46"/>
      <c r="J103" s="48"/>
    </row>
    <row r="104" ht="150">
      <c r="A104" s="37" t="s">
        <v>601</v>
      </c>
      <c r="B104" s="45"/>
      <c r="C104" s="46"/>
      <c r="D104" s="46"/>
      <c r="E104" s="39" t="s">
        <v>2122</v>
      </c>
      <c r="F104" s="46"/>
      <c r="G104" s="46"/>
      <c r="H104" s="46"/>
      <c r="I104" s="46"/>
      <c r="J104" s="48"/>
    </row>
    <row r="105">
      <c r="A105" s="37" t="s">
        <v>593</v>
      </c>
      <c r="B105" s="37">
        <v>24</v>
      </c>
      <c r="C105" s="38" t="s">
        <v>2123</v>
      </c>
      <c r="D105" s="37" t="s">
        <v>595</v>
      </c>
      <c r="E105" s="39" t="s">
        <v>2124</v>
      </c>
      <c r="F105" s="40" t="s">
        <v>850</v>
      </c>
      <c r="G105" s="41">
        <v>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255">
      <c r="A108" s="37" t="s">
        <v>601</v>
      </c>
      <c r="B108" s="45"/>
      <c r="C108" s="46"/>
      <c r="D108" s="46"/>
      <c r="E108" s="39" t="s">
        <v>2125</v>
      </c>
      <c r="F108" s="46"/>
      <c r="G108" s="46"/>
      <c r="H108" s="46"/>
      <c r="I108" s="46"/>
      <c r="J108" s="48"/>
    </row>
    <row r="109">
      <c r="A109" s="37" t="s">
        <v>593</v>
      </c>
      <c r="B109" s="37">
        <v>25</v>
      </c>
      <c r="C109" s="38" t="s">
        <v>2126</v>
      </c>
      <c r="D109" s="37" t="s">
        <v>595</v>
      </c>
      <c r="E109" s="39" t="s">
        <v>2127</v>
      </c>
      <c r="F109" s="40" t="s">
        <v>850</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80">
      <c r="A112" s="37" t="s">
        <v>601</v>
      </c>
      <c r="B112" s="45"/>
      <c r="C112" s="46"/>
      <c r="D112" s="46"/>
      <c r="E112" s="39" t="s">
        <v>2128</v>
      </c>
      <c r="F112" s="46"/>
      <c r="G112" s="46"/>
      <c r="H112" s="46"/>
      <c r="I112" s="46"/>
      <c r="J112" s="48"/>
    </row>
    <row r="113">
      <c r="A113" s="37" t="s">
        <v>593</v>
      </c>
      <c r="B113" s="37">
        <v>26</v>
      </c>
      <c r="C113" s="38" t="s">
        <v>2129</v>
      </c>
      <c r="D113" s="37" t="s">
        <v>595</v>
      </c>
      <c r="E113" s="39" t="s">
        <v>2130</v>
      </c>
      <c r="F113" s="40" t="s">
        <v>850</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40">
      <c r="A116" s="37" t="s">
        <v>601</v>
      </c>
      <c r="B116" s="45"/>
      <c r="C116" s="46"/>
      <c r="D116" s="46"/>
      <c r="E116" s="39" t="s">
        <v>2131</v>
      </c>
      <c r="F116" s="46"/>
      <c r="G116" s="46"/>
      <c r="H116" s="46"/>
      <c r="I116" s="46"/>
      <c r="J116" s="48"/>
    </row>
    <row r="117">
      <c r="A117" s="37" t="s">
        <v>593</v>
      </c>
      <c r="B117" s="37">
        <v>27</v>
      </c>
      <c r="C117" s="38" t="s">
        <v>2132</v>
      </c>
      <c r="D117" s="37" t="s">
        <v>595</v>
      </c>
      <c r="E117" s="39" t="s">
        <v>2133</v>
      </c>
      <c r="F117" s="40" t="s">
        <v>850</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225">
      <c r="A120" s="37" t="s">
        <v>601</v>
      </c>
      <c r="B120" s="45"/>
      <c r="C120" s="46"/>
      <c r="D120" s="46"/>
      <c r="E120" s="39" t="s">
        <v>2134</v>
      </c>
      <c r="F120" s="46"/>
      <c r="G120" s="46"/>
      <c r="H120" s="46"/>
      <c r="I120" s="46"/>
      <c r="J120" s="48"/>
    </row>
    <row r="121">
      <c r="A121" s="37" t="s">
        <v>593</v>
      </c>
      <c r="B121" s="37">
        <v>28</v>
      </c>
      <c r="C121" s="38" t="s">
        <v>2135</v>
      </c>
      <c r="D121" s="37" t="s">
        <v>595</v>
      </c>
      <c r="E121" s="39" t="s">
        <v>2136</v>
      </c>
      <c r="F121" s="40" t="s">
        <v>850</v>
      </c>
      <c r="G121" s="41">
        <v>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65">
      <c r="A124" s="37" t="s">
        <v>601</v>
      </c>
      <c r="B124" s="45"/>
      <c r="C124" s="46"/>
      <c r="D124" s="46"/>
      <c r="E124" s="39" t="s">
        <v>2137</v>
      </c>
      <c r="F124" s="46"/>
      <c r="G124" s="46"/>
      <c r="H124" s="46"/>
      <c r="I124" s="46"/>
      <c r="J124" s="48"/>
    </row>
    <row r="125">
      <c r="A125" s="37" t="s">
        <v>593</v>
      </c>
      <c r="B125" s="37">
        <v>29</v>
      </c>
      <c r="C125" s="38" t="s">
        <v>2138</v>
      </c>
      <c r="D125" s="37" t="s">
        <v>595</v>
      </c>
      <c r="E125" s="39" t="s">
        <v>2139</v>
      </c>
      <c r="F125" s="40" t="s">
        <v>850</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25">
      <c r="A128" s="37" t="s">
        <v>601</v>
      </c>
      <c r="B128" s="45"/>
      <c r="C128" s="46"/>
      <c r="D128" s="46"/>
      <c r="E128" s="39" t="s">
        <v>2140</v>
      </c>
      <c r="F128" s="46"/>
      <c r="G128" s="46"/>
      <c r="H128" s="46"/>
      <c r="I128" s="46"/>
      <c r="J128" s="48"/>
    </row>
    <row r="129">
      <c r="A129" s="37" t="s">
        <v>593</v>
      </c>
      <c r="B129" s="37">
        <v>30</v>
      </c>
      <c r="C129" s="38" t="s">
        <v>2141</v>
      </c>
      <c r="D129" s="37" t="s">
        <v>595</v>
      </c>
      <c r="E129" s="39" t="s">
        <v>2142</v>
      </c>
      <c r="F129" s="40" t="s">
        <v>850</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2143</v>
      </c>
      <c r="F132" s="46"/>
      <c r="G132" s="46"/>
      <c r="H132" s="46"/>
      <c r="I132" s="46"/>
      <c r="J132" s="48"/>
    </row>
    <row r="133">
      <c r="A133" s="37" t="s">
        <v>593</v>
      </c>
      <c r="B133" s="37">
        <v>31</v>
      </c>
      <c r="C133" s="38" t="s">
        <v>2144</v>
      </c>
      <c r="D133" s="37" t="s">
        <v>595</v>
      </c>
      <c r="E133" s="39" t="s">
        <v>2145</v>
      </c>
      <c r="F133" s="40" t="s">
        <v>850</v>
      </c>
      <c r="G133" s="41">
        <v>8</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2146</v>
      </c>
      <c r="F136" s="46"/>
      <c r="G136" s="46"/>
      <c r="H136" s="46"/>
      <c r="I136" s="46"/>
      <c r="J136" s="48"/>
    </row>
    <row r="137">
      <c r="A137" s="37" t="s">
        <v>593</v>
      </c>
      <c r="B137" s="37">
        <v>32</v>
      </c>
      <c r="C137" s="38" t="s">
        <v>2147</v>
      </c>
      <c r="D137" s="37" t="s">
        <v>595</v>
      </c>
      <c r="E137" s="39" t="s">
        <v>2148</v>
      </c>
      <c r="F137" s="40" t="s">
        <v>850</v>
      </c>
      <c r="G137" s="41">
        <v>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165">
      <c r="A140" s="37" t="s">
        <v>601</v>
      </c>
      <c r="B140" s="45"/>
      <c r="C140" s="46"/>
      <c r="D140" s="46"/>
      <c r="E140" s="39" t="s">
        <v>2149</v>
      </c>
      <c r="F140" s="46"/>
      <c r="G140" s="46"/>
      <c r="H140" s="46"/>
      <c r="I140" s="46"/>
      <c r="J140" s="48"/>
    </row>
    <row r="141">
      <c r="A141" s="37" t="s">
        <v>593</v>
      </c>
      <c r="B141" s="37">
        <v>33</v>
      </c>
      <c r="C141" s="38" t="s">
        <v>2150</v>
      </c>
      <c r="D141" s="37" t="s">
        <v>595</v>
      </c>
      <c r="E141" s="39" t="s">
        <v>2151</v>
      </c>
      <c r="F141" s="40" t="s">
        <v>850</v>
      </c>
      <c r="G141" s="41">
        <v>31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2152</v>
      </c>
      <c r="F144" s="46"/>
      <c r="G144" s="46"/>
      <c r="H144" s="46"/>
      <c r="I144" s="46"/>
      <c r="J144" s="48"/>
    </row>
    <row r="145">
      <c r="A145" s="37" t="s">
        <v>593</v>
      </c>
      <c r="B145" s="37">
        <v>34</v>
      </c>
      <c r="C145" s="38" t="s">
        <v>2153</v>
      </c>
      <c r="D145" s="37" t="s">
        <v>595</v>
      </c>
      <c r="E145" s="39" t="s">
        <v>2154</v>
      </c>
      <c r="F145" s="40" t="s">
        <v>850</v>
      </c>
      <c r="G145" s="41">
        <v>31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65">
      <c r="A148" s="37" t="s">
        <v>601</v>
      </c>
      <c r="B148" s="45"/>
      <c r="C148" s="46"/>
      <c r="D148" s="46"/>
      <c r="E148" s="39" t="s">
        <v>2155</v>
      </c>
      <c r="F148" s="46"/>
      <c r="G148" s="46"/>
      <c r="H148" s="46"/>
      <c r="I148" s="46"/>
      <c r="J148" s="48"/>
    </row>
    <row r="149">
      <c r="A149" s="37" t="s">
        <v>593</v>
      </c>
      <c r="B149" s="37">
        <v>35</v>
      </c>
      <c r="C149" s="38" t="s">
        <v>2156</v>
      </c>
      <c r="D149" s="37" t="s">
        <v>595</v>
      </c>
      <c r="E149" s="39" t="s">
        <v>2157</v>
      </c>
      <c r="F149" s="40" t="s">
        <v>850</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25">
      <c r="A152" s="37" t="s">
        <v>601</v>
      </c>
      <c r="B152" s="45"/>
      <c r="C152" s="46"/>
      <c r="D152" s="46"/>
      <c r="E152" s="39" t="s">
        <v>2158</v>
      </c>
      <c r="F152" s="46"/>
      <c r="G152" s="46"/>
      <c r="H152" s="46"/>
      <c r="I152" s="46"/>
      <c r="J152" s="48"/>
    </row>
    <row r="153">
      <c r="A153" s="37" t="s">
        <v>593</v>
      </c>
      <c r="B153" s="37">
        <v>36</v>
      </c>
      <c r="C153" s="38" t="s">
        <v>2159</v>
      </c>
      <c r="D153" s="37" t="s">
        <v>595</v>
      </c>
      <c r="E153" s="39" t="s">
        <v>2160</v>
      </c>
      <c r="F153" s="40" t="s">
        <v>850</v>
      </c>
      <c r="G153" s="41">
        <v>18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65">
      <c r="A156" s="37" t="s">
        <v>601</v>
      </c>
      <c r="B156" s="45"/>
      <c r="C156" s="46"/>
      <c r="D156" s="46"/>
      <c r="E156" s="39" t="s">
        <v>2161</v>
      </c>
      <c r="F156" s="46"/>
      <c r="G156" s="46"/>
      <c r="H156" s="46"/>
      <c r="I156" s="46"/>
      <c r="J156" s="48"/>
    </row>
    <row r="157" ht="30">
      <c r="A157" s="37" t="s">
        <v>593</v>
      </c>
      <c r="B157" s="37">
        <v>37</v>
      </c>
      <c r="C157" s="38" t="s">
        <v>2162</v>
      </c>
      <c r="D157" s="37" t="s">
        <v>595</v>
      </c>
      <c r="E157" s="39" t="s">
        <v>2163</v>
      </c>
      <c r="F157" s="40" t="s">
        <v>850</v>
      </c>
      <c r="G157" s="41">
        <v>11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25">
      <c r="A160" s="37" t="s">
        <v>601</v>
      </c>
      <c r="B160" s="45"/>
      <c r="C160" s="46"/>
      <c r="D160" s="46"/>
      <c r="E160" s="39" t="s">
        <v>2164</v>
      </c>
      <c r="F160" s="46"/>
      <c r="G160" s="46"/>
      <c r="H160" s="46"/>
      <c r="I160" s="46"/>
      <c r="J160" s="48"/>
    </row>
    <row r="161">
      <c r="A161" s="37" t="s">
        <v>593</v>
      </c>
      <c r="B161" s="37">
        <v>38</v>
      </c>
      <c r="C161" s="38" t="s">
        <v>2165</v>
      </c>
      <c r="D161" s="37" t="s">
        <v>595</v>
      </c>
      <c r="E161" s="39" t="s">
        <v>2166</v>
      </c>
      <c r="F161" s="40" t="s">
        <v>850</v>
      </c>
      <c r="G161" s="41">
        <v>11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2167</v>
      </c>
      <c r="F164" s="46"/>
      <c r="G164" s="46"/>
      <c r="H164" s="46"/>
      <c r="I164" s="46"/>
      <c r="J164" s="48"/>
    </row>
    <row r="165">
      <c r="A165" s="37" t="s">
        <v>593</v>
      </c>
      <c r="B165" s="37">
        <v>39</v>
      </c>
      <c r="C165" s="38" t="s">
        <v>2168</v>
      </c>
      <c r="D165" s="37" t="s">
        <v>595</v>
      </c>
      <c r="E165" s="39" t="s">
        <v>2169</v>
      </c>
      <c r="F165" s="40" t="s">
        <v>850</v>
      </c>
      <c r="G165" s="41">
        <v>13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25">
      <c r="A168" s="37" t="s">
        <v>601</v>
      </c>
      <c r="B168" s="45"/>
      <c r="C168" s="46"/>
      <c r="D168" s="46"/>
      <c r="E168" s="39" t="s">
        <v>2170</v>
      </c>
      <c r="F168" s="46"/>
      <c r="G168" s="46"/>
      <c r="H168" s="46"/>
      <c r="I168" s="46"/>
      <c r="J168" s="48"/>
    </row>
    <row r="169">
      <c r="A169" s="37" t="s">
        <v>593</v>
      </c>
      <c r="B169" s="37">
        <v>40</v>
      </c>
      <c r="C169" s="38" t="s">
        <v>2171</v>
      </c>
      <c r="D169" s="37" t="s">
        <v>595</v>
      </c>
      <c r="E169" s="39" t="s">
        <v>2172</v>
      </c>
      <c r="F169" s="40" t="s">
        <v>850</v>
      </c>
      <c r="G169" s="41">
        <v>13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65">
      <c r="A172" s="37" t="s">
        <v>601</v>
      </c>
      <c r="B172" s="45"/>
      <c r="C172" s="46"/>
      <c r="D172" s="46"/>
      <c r="E172" s="39" t="s">
        <v>2173</v>
      </c>
      <c r="F172" s="46"/>
      <c r="G172" s="46"/>
      <c r="H172" s="46"/>
      <c r="I172" s="46"/>
      <c r="J172" s="48"/>
    </row>
    <row r="173">
      <c r="A173" s="37" t="s">
        <v>593</v>
      </c>
      <c r="B173" s="37">
        <v>41</v>
      </c>
      <c r="C173" s="38" t="s">
        <v>2174</v>
      </c>
      <c r="D173" s="37" t="s">
        <v>595</v>
      </c>
      <c r="E173" s="39" t="s">
        <v>2175</v>
      </c>
      <c r="F173" s="40" t="s">
        <v>850</v>
      </c>
      <c r="G173" s="41">
        <v>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225">
      <c r="A176" s="37" t="s">
        <v>601</v>
      </c>
      <c r="B176" s="45"/>
      <c r="C176" s="46"/>
      <c r="D176" s="46"/>
      <c r="E176" s="39" t="s">
        <v>2176</v>
      </c>
      <c r="F176" s="46"/>
      <c r="G176" s="46"/>
      <c r="H176" s="46"/>
      <c r="I176" s="46"/>
      <c r="J176" s="48"/>
    </row>
    <row r="177">
      <c r="A177" s="37" t="s">
        <v>593</v>
      </c>
      <c r="B177" s="37">
        <v>42</v>
      </c>
      <c r="C177" s="38" t="s">
        <v>2177</v>
      </c>
      <c r="D177" s="37" t="s">
        <v>595</v>
      </c>
      <c r="E177" s="39" t="s">
        <v>2178</v>
      </c>
      <c r="F177" s="40" t="s">
        <v>850</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65">
      <c r="A180" s="37" t="s">
        <v>601</v>
      </c>
      <c r="B180" s="45"/>
      <c r="C180" s="46"/>
      <c r="D180" s="46"/>
      <c r="E180" s="39" t="s">
        <v>2179</v>
      </c>
      <c r="F180" s="46"/>
      <c r="G180" s="46"/>
      <c r="H180" s="46"/>
      <c r="I180" s="46"/>
      <c r="J180" s="48"/>
    </row>
    <row r="181">
      <c r="A181" s="37" t="s">
        <v>593</v>
      </c>
      <c r="B181" s="37">
        <v>43</v>
      </c>
      <c r="C181" s="38" t="s">
        <v>2180</v>
      </c>
      <c r="D181" s="37" t="s">
        <v>595</v>
      </c>
      <c r="E181" s="39" t="s">
        <v>2181</v>
      </c>
      <c r="F181" s="40" t="s">
        <v>850</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25">
      <c r="A184" s="37" t="s">
        <v>601</v>
      </c>
      <c r="B184" s="45"/>
      <c r="C184" s="46"/>
      <c r="D184" s="46"/>
      <c r="E184" s="39" t="s">
        <v>2176</v>
      </c>
      <c r="F184" s="46"/>
      <c r="G184" s="46"/>
      <c r="H184" s="46"/>
      <c r="I184" s="46"/>
      <c r="J184" s="48"/>
    </row>
    <row r="185">
      <c r="A185" s="37" t="s">
        <v>593</v>
      </c>
      <c r="B185" s="37">
        <v>44</v>
      </c>
      <c r="C185" s="38" t="s">
        <v>2182</v>
      </c>
      <c r="D185" s="37" t="s">
        <v>595</v>
      </c>
      <c r="E185" s="39" t="s">
        <v>2183</v>
      </c>
      <c r="F185" s="40" t="s">
        <v>850</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65">
      <c r="A188" s="37" t="s">
        <v>601</v>
      </c>
      <c r="B188" s="45"/>
      <c r="C188" s="46"/>
      <c r="D188" s="46"/>
      <c r="E188" s="39" t="s">
        <v>2179</v>
      </c>
      <c r="F188" s="46"/>
      <c r="G188" s="46"/>
      <c r="H188" s="46"/>
      <c r="I188" s="46"/>
      <c r="J188" s="48"/>
    </row>
    <row r="189">
      <c r="A189" s="37" t="s">
        <v>593</v>
      </c>
      <c r="B189" s="37">
        <v>45</v>
      </c>
      <c r="C189" s="38" t="s">
        <v>2184</v>
      </c>
      <c r="D189" s="37" t="s">
        <v>595</v>
      </c>
      <c r="E189" s="39" t="s">
        <v>2185</v>
      </c>
      <c r="F189" s="40" t="s">
        <v>850</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25">
      <c r="A192" s="37" t="s">
        <v>601</v>
      </c>
      <c r="B192" s="45"/>
      <c r="C192" s="46"/>
      <c r="D192" s="46"/>
      <c r="E192" s="39" t="s">
        <v>2186</v>
      </c>
      <c r="F192" s="46"/>
      <c r="G192" s="46"/>
      <c r="H192" s="46"/>
      <c r="I192" s="46"/>
      <c r="J192" s="48"/>
    </row>
    <row r="193">
      <c r="A193" s="37" t="s">
        <v>593</v>
      </c>
      <c r="B193" s="37">
        <v>46</v>
      </c>
      <c r="C193" s="38" t="s">
        <v>2187</v>
      </c>
      <c r="D193" s="37" t="s">
        <v>595</v>
      </c>
      <c r="E193" s="39" t="s">
        <v>2188</v>
      </c>
      <c r="F193" s="40" t="s">
        <v>850</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65">
      <c r="A196" s="37" t="s">
        <v>601</v>
      </c>
      <c r="B196" s="45"/>
      <c r="C196" s="46"/>
      <c r="D196" s="46"/>
      <c r="E196" s="39" t="s">
        <v>2189</v>
      </c>
      <c r="F196" s="46"/>
      <c r="G196" s="46"/>
      <c r="H196" s="46"/>
      <c r="I196" s="46"/>
      <c r="J196" s="48"/>
    </row>
    <row r="197" ht="30">
      <c r="A197" s="37" t="s">
        <v>593</v>
      </c>
      <c r="B197" s="37">
        <v>47</v>
      </c>
      <c r="C197" s="38" t="s">
        <v>2190</v>
      </c>
      <c r="D197" s="37" t="s">
        <v>595</v>
      </c>
      <c r="E197" s="39" t="s">
        <v>2191</v>
      </c>
      <c r="F197" s="40" t="s">
        <v>850</v>
      </c>
      <c r="G197" s="41">
        <v>2</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225">
      <c r="A200" s="37" t="s">
        <v>601</v>
      </c>
      <c r="B200" s="45"/>
      <c r="C200" s="46"/>
      <c r="D200" s="46"/>
      <c r="E200" s="39" t="s">
        <v>2134</v>
      </c>
      <c r="F200" s="46"/>
      <c r="G200" s="46"/>
      <c r="H200" s="46"/>
      <c r="I200" s="46"/>
      <c r="J200" s="48"/>
    </row>
    <row r="201" ht="30">
      <c r="A201" s="37" t="s">
        <v>593</v>
      </c>
      <c r="B201" s="37">
        <v>48</v>
      </c>
      <c r="C201" s="38" t="s">
        <v>2192</v>
      </c>
      <c r="D201" s="37" t="s">
        <v>595</v>
      </c>
      <c r="E201" s="39" t="s">
        <v>2193</v>
      </c>
      <c r="F201" s="40" t="s">
        <v>850</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25">
      <c r="A204" s="37" t="s">
        <v>601</v>
      </c>
      <c r="B204" s="45"/>
      <c r="C204" s="46"/>
      <c r="D204" s="46"/>
      <c r="E204" s="39" t="s">
        <v>2134</v>
      </c>
      <c r="F204" s="46"/>
      <c r="G204" s="46"/>
      <c r="H204" s="46"/>
      <c r="I204" s="46"/>
      <c r="J204" s="48"/>
    </row>
    <row r="205">
      <c r="A205" s="37" t="s">
        <v>593</v>
      </c>
      <c r="B205" s="37">
        <v>49</v>
      </c>
      <c r="C205" s="38" t="s">
        <v>2194</v>
      </c>
      <c r="D205" s="37" t="s">
        <v>595</v>
      </c>
      <c r="E205" s="39" t="s">
        <v>2195</v>
      </c>
      <c r="F205" s="40" t="s">
        <v>850</v>
      </c>
      <c r="G205" s="41">
        <v>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65">
      <c r="A208" s="37" t="s">
        <v>601</v>
      </c>
      <c r="B208" s="45"/>
      <c r="C208" s="46"/>
      <c r="D208" s="46"/>
      <c r="E208" s="39" t="s">
        <v>2196</v>
      </c>
      <c r="F208" s="46"/>
      <c r="G208" s="46"/>
      <c r="H208" s="46"/>
      <c r="I208" s="46"/>
      <c r="J208" s="48"/>
    </row>
    <row r="209">
      <c r="A209" s="37" t="s">
        <v>593</v>
      </c>
      <c r="B209" s="37">
        <v>50</v>
      </c>
      <c r="C209" s="38" t="s">
        <v>2197</v>
      </c>
      <c r="D209" s="37" t="s">
        <v>595</v>
      </c>
      <c r="E209" s="39" t="s">
        <v>2198</v>
      </c>
      <c r="F209" s="40" t="s">
        <v>850</v>
      </c>
      <c r="G209" s="41">
        <v>20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2199</v>
      </c>
      <c r="F212" s="46"/>
      <c r="G212" s="46"/>
      <c r="H212" s="46"/>
      <c r="I212" s="46"/>
      <c r="J212" s="48"/>
    </row>
    <row r="213">
      <c r="A213" s="37" t="s">
        <v>593</v>
      </c>
      <c r="B213" s="37">
        <v>51</v>
      </c>
      <c r="C213" s="38" t="s">
        <v>2200</v>
      </c>
      <c r="D213" s="37" t="s">
        <v>595</v>
      </c>
      <c r="E213" s="39" t="s">
        <v>2201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25">
      <c r="A216" s="37" t="s">
        <v>601</v>
      </c>
      <c r="B216" s="45"/>
      <c r="C216" s="46"/>
      <c r="D216" s="46"/>
      <c r="E216" s="39" t="s">
        <v>2202</v>
      </c>
      <c r="F216" s="46"/>
      <c r="G216" s="46"/>
      <c r="H216" s="46"/>
      <c r="I216" s="46"/>
      <c r="J216" s="48"/>
    </row>
    <row r="217">
      <c r="A217" s="37" t="s">
        <v>593</v>
      </c>
      <c r="B217" s="37">
        <v>52</v>
      </c>
      <c r="C217" s="38" t="s">
        <v>2203</v>
      </c>
      <c r="D217" s="37" t="s">
        <v>595</v>
      </c>
      <c r="E217" s="39" t="s">
        <v>2204</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65">
      <c r="A220" s="37" t="s">
        <v>601</v>
      </c>
      <c r="B220" s="45"/>
      <c r="C220" s="46"/>
      <c r="D220" s="46"/>
      <c r="E220" s="39" t="s">
        <v>2118</v>
      </c>
      <c r="F220" s="46"/>
      <c r="G220" s="46"/>
      <c r="H220" s="46"/>
      <c r="I220" s="46"/>
      <c r="J220" s="48"/>
    </row>
    <row r="221">
      <c r="A221" s="37" t="s">
        <v>593</v>
      </c>
      <c r="B221" s="37">
        <v>53</v>
      </c>
      <c r="C221" s="38" t="s">
        <v>2205</v>
      </c>
      <c r="D221" s="37" t="s">
        <v>595</v>
      </c>
      <c r="E221" s="39" t="s">
        <v>2206</v>
      </c>
      <c r="F221" s="40" t="s">
        <v>850</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25">
      <c r="A224" s="37" t="s">
        <v>601</v>
      </c>
      <c r="B224" s="45"/>
      <c r="C224" s="46"/>
      <c r="D224" s="46"/>
      <c r="E224" s="39" t="s">
        <v>2207</v>
      </c>
      <c r="F224" s="46"/>
      <c r="G224" s="46"/>
      <c r="H224" s="46"/>
      <c r="I224" s="46"/>
      <c r="J224" s="48"/>
    </row>
    <row r="225">
      <c r="A225" s="37" t="s">
        <v>593</v>
      </c>
      <c r="B225" s="37">
        <v>54</v>
      </c>
      <c r="C225" s="38" t="s">
        <v>2208</v>
      </c>
      <c r="D225" s="37" t="s">
        <v>595</v>
      </c>
      <c r="E225" s="39" t="s">
        <v>2209</v>
      </c>
      <c r="F225" s="40" t="s">
        <v>624</v>
      </c>
      <c r="G225" s="41">
        <v>16</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2210</v>
      </c>
      <c r="F228" s="46"/>
      <c r="G228" s="46"/>
      <c r="H228" s="46"/>
      <c r="I228" s="46"/>
      <c r="J228" s="48"/>
    </row>
    <row r="229" ht="30">
      <c r="A229" s="37" t="s">
        <v>593</v>
      </c>
      <c r="B229" s="37">
        <v>55</v>
      </c>
      <c r="C229" s="38" t="s">
        <v>2211</v>
      </c>
      <c r="D229" s="37" t="s">
        <v>595</v>
      </c>
      <c r="E229" s="39" t="s">
        <v>2212</v>
      </c>
      <c r="F229" s="40" t="s">
        <v>850</v>
      </c>
      <c r="G229" s="41">
        <v>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80">
      <c r="A232" s="37" t="s">
        <v>601</v>
      </c>
      <c r="B232" s="45"/>
      <c r="C232" s="46"/>
      <c r="D232" s="46"/>
      <c r="E232" s="39" t="s">
        <v>2213</v>
      </c>
      <c r="F232" s="46"/>
      <c r="G232" s="46"/>
      <c r="H232" s="46"/>
      <c r="I232" s="46"/>
      <c r="J232" s="48"/>
    </row>
    <row r="233">
      <c r="A233" s="37" t="s">
        <v>593</v>
      </c>
      <c r="B233" s="37">
        <v>56</v>
      </c>
      <c r="C233" s="38" t="s">
        <v>2214</v>
      </c>
      <c r="D233" s="37" t="s">
        <v>595</v>
      </c>
      <c r="E233" s="39" t="s">
        <v>2215</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80">
      <c r="A236" s="37" t="s">
        <v>601</v>
      </c>
      <c r="B236" s="45"/>
      <c r="C236" s="46"/>
      <c r="D236" s="46"/>
      <c r="E236" s="39" t="s">
        <v>2213</v>
      </c>
      <c r="F236" s="46"/>
      <c r="G236" s="46"/>
      <c r="H236" s="46"/>
      <c r="I236" s="46"/>
      <c r="J236" s="48"/>
    </row>
    <row r="237">
      <c r="A237" s="37" t="s">
        <v>593</v>
      </c>
      <c r="B237" s="37">
        <v>57</v>
      </c>
      <c r="C237" s="38" t="s">
        <v>2216</v>
      </c>
      <c r="D237" s="37" t="s">
        <v>595</v>
      </c>
      <c r="E237" s="39" t="s">
        <v>2217</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80">
      <c r="A240" s="37" t="s">
        <v>601</v>
      </c>
      <c r="B240" s="45"/>
      <c r="C240" s="46"/>
      <c r="D240" s="46"/>
      <c r="E240" s="39" t="s">
        <v>2213</v>
      </c>
      <c r="F240" s="46"/>
      <c r="G240" s="46"/>
      <c r="H240" s="46"/>
      <c r="I240" s="46"/>
      <c r="J240" s="48"/>
    </row>
    <row r="241">
      <c r="A241" s="37" t="s">
        <v>593</v>
      </c>
      <c r="B241" s="37">
        <v>58</v>
      </c>
      <c r="C241" s="38" t="s">
        <v>2218</v>
      </c>
      <c r="D241" s="37" t="s">
        <v>595</v>
      </c>
      <c r="E241" s="39" t="s">
        <v>2219</v>
      </c>
      <c r="F241" s="40" t="s">
        <v>850</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50">
      <c r="A244" s="37" t="s">
        <v>601</v>
      </c>
      <c r="B244" s="45"/>
      <c r="C244" s="46"/>
      <c r="D244" s="46"/>
      <c r="E244" s="39" t="s">
        <v>2116</v>
      </c>
      <c r="F244" s="46"/>
      <c r="G244" s="46"/>
      <c r="H244" s="46"/>
      <c r="I244" s="46"/>
      <c r="J244" s="48"/>
    </row>
    <row r="245">
      <c r="A245" s="31" t="s">
        <v>591</v>
      </c>
      <c r="B245" s="32"/>
      <c r="C245" s="33" t="s">
        <v>1364</v>
      </c>
      <c r="D245" s="34"/>
      <c r="E245" s="31" t="s">
        <v>1123</v>
      </c>
      <c r="F245" s="34"/>
      <c r="G245" s="34"/>
      <c r="H245" s="34"/>
      <c r="I245" s="35">
        <f>SUMIFS(I246:I261,A246:A261,"P")</f>
        <v>0</v>
      </c>
      <c r="J245" s="36"/>
    </row>
    <row r="246" ht="45">
      <c r="A246" s="37" t="s">
        <v>593</v>
      </c>
      <c r="B246" s="37">
        <v>59</v>
      </c>
      <c r="C246" s="38" t="s">
        <v>1130</v>
      </c>
      <c r="D246" s="37" t="s">
        <v>1131</v>
      </c>
      <c r="E246" s="39" t="s">
        <v>1132</v>
      </c>
      <c r="F246" s="40" t="s">
        <v>1127</v>
      </c>
      <c r="G246" s="41">
        <v>0.01</v>
      </c>
      <c r="H246" s="42">
        <v>0</v>
      </c>
      <c r="I246" s="43">
        <f>ROUND(G246*H246,P4)</f>
        <v>0</v>
      </c>
      <c r="J246" s="37"/>
      <c r="O246" s="44">
        <f>I246*0.21</f>
        <v>0</v>
      </c>
      <c r="P246">
        <v>3</v>
      </c>
    </row>
    <row r="247" ht="30">
      <c r="A247" s="37" t="s">
        <v>598</v>
      </c>
      <c r="B247" s="45"/>
      <c r="C247" s="46"/>
      <c r="D247" s="46"/>
      <c r="E247" s="39" t="s">
        <v>1128</v>
      </c>
      <c r="F247" s="46"/>
      <c r="G247" s="46"/>
      <c r="H247" s="46"/>
      <c r="I247" s="46"/>
      <c r="J247" s="48"/>
    </row>
    <row r="248">
      <c r="A248" s="37" t="s">
        <v>599</v>
      </c>
      <c r="B248" s="45"/>
      <c r="C248" s="46"/>
      <c r="D248" s="46"/>
      <c r="E248" s="49" t="s">
        <v>990</v>
      </c>
      <c r="F248" s="46"/>
      <c r="G248" s="46"/>
      <c r="H248" s="46"/>
      <c r="I248" s="46"/>
      <c r="J248" s="48"/>
    </row>
    <row r="249" ht="120">
      <c r="A249" s="37" t="s">
        <v>601</v>
      </c>
      <c r="B249" s="45"/>
      <c r="C249" s="46"/>
      <c r="D249" s="46"/>
      <c r="E249" s="39" t="s">
        <v>1129</v>
      </c>
      <c r="F249" s="46"/>
      <c r="G249" s="46"/>
      <c r="H249" s="46"/>
      <c r="I249" s="46"/>
      <c r="J249" s="48"/>
    </row>
    <row r="250" ht="45">
      <c r="A250" s="37" t="s">
        <v>593</v>
      </c>
      <c r="B250" s="37">
        <v>60</v>
      </c>
      <c r="C250" s="38" t="s">
        <v>1133</v>
      </c>
      <c r="D250" s="37" t="s">
        <v>1134</v>
      </c>
      <c r="E250" s="39" t="s">
        <v>1135</v>
      </c>
      <c r="F250" s="40" t="s">
        <v>1127</v>
      </c>
      <c r="G250" s="41">
        <v>0.01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1139</v>
      </c>
      <c r="D254" s="37" t="s">
        <v>1140</v>
      </c>
      <c r="E254" s="39" t="s">
        <v>1141</v>
      </c>
      <c r="F254" s="40" t="s">
        <v>1127</v>
      </c>
      <c r="G254" s="41">
        <v>0.025000000000000001</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1474</v>
      </c>
      <c r="D258" s="37" t="s">
        <v>1475</v>
      </c>
      <c r="E258" s="39" t="s">
        <v>1476</v>
      </c>
      <c r="F258" s="40" t="s">
        <v>1127</v>
      </c>
      <c r="G258" s="41">
        <v>0.0050000000000000001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50"/>
      <c r="C261" s="51"/>
      <c r="D261" s="51"/>
      <c r="E261" s="39" t="s">
        <v>1129</v>
      </c>
      <c r="F261" s="51"/>
      <c r="G261" s="51"/>
      <c r="H261" s="51"/>
      <c r="I261" s="51"/>
      <c r="J261" s="52"/>
    </row>
  </sheetData>
  <sheetProtection sheet="1" objects="1" scenarios="1" spinCount="100000" saltValue="7gfaQqNt/NGE+iB2gKbycHfvayqtI+nqWSW+kaxcwRcyK3fsB3Pbj3JV145NV6duEjmlF71Rz8RDJtDvQ42b5Q==" hashValue="7FvwLtyLsFdszts2XJ7nRczoOLxgbjtJ98dan8xIKKbG8p2mP8hUM9yRuEF1UHsBsDHNB+u2FSoBCTfHGPqo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2220</v>
      </c>
      <c r="I3" s="25">
        <f>SUMIFS(I11:I301,A11:A301,"SD")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2220</v>
      </c>
      <c r="D7" s="22"/>
      <c r="E7" s="23" t="s">
        <v>80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SUMIFS(I12:I107,A12:A107,"P")</f>
        <v>0</v>
      </c>
      <c r="J11" s="36"/>
    </row>
    <row r="12">
      <c r="A12" s="37" t="s">
        <v>593</v>
      </c>
      <c r="B12" s="37">
        <v>1</v>
      </c>
      <c r="C12" s="38" t="s">
        <v>1030</v>
      </c>
      <c r="D12" s="37" t="s">
        <v>595</v>
      </c>
      <c r="E12" s="39" t="s">
        <v>1031</v>
      </c>
      <c r="F12" s="40" t="s">
        <v>850</v>
      </c>
      <c r="G12" s="41">
        <v>6</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10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12</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1392</v>
      </c>
      <c r="D28" s="37" t="s">
        <v>595</v>
      </c>
      <c r="E28" s="39" t="s">
        <v>1393</v>
      </c>
      <c r="F28" s="40" t="s">
        <v>1003</v>
      </c>
      <c r="G28" s="41">
        <v>94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2224</v>
      </c>
      <c r="F31" s="46"/>
      <c r="G31" s="46"/>
      <c r="H31" s="46"/>
      <c r="I31" s="46"/>
      <c r="J31" s="48"/>
    </row>
    <row r="32" ht="30">
      <c r="A32" s="37" t="s">
        <v>593</v>
      </c>
      <c r="B32" s="37">
        <v>6</v>
      </c>
      <c r="C32" s="38" t="s">
        <v>1038</v>
      </c>
      <c r="D32" s="37" t="s">
        <v>595</v>
      </c>
      <c r="E32" s="39" t="s">
        <v>1039</v>
      </c>
      <c r="F32" s="40" t="s">
        <v>1003</v>
      </c>
      <c r="G32" s="41">
        <v>94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2225</v>
      </c>
      <c r="F35" s="46"/>
      <c r="G35" s="46"/>
      <c r="H35" s="46"/>
      <c r="I35" s="46"/>
      <c r="J35" s="48"/>
    </row>
    <row r="36" ht="30">
      <c r="A36" s="37" t="s">
        <v>593</v>
      </c>
      <c r="B36" s="37">
        <v>7</v>
      </c>
      <c r="C36" s="38" t="s">
        <v>1041</v>
      </c>
      <c r="D36" s="37" t="s">
        <v>595</v>
      </c>
      <c r="E36" s="39" t="s">
        <v>1042</v>
      </c>
      <c r="F36" s="40" t="s">
        <v>850</v>
      </c>
      <c r="G36" s="41">
        <v>6</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1044</v>
      </c>
      <c r="D40" s="37" t="s">
        <v>595</v>
      </c>
      <c r="E40" s="39" t="s">
        <v>1045</v>
      </c>
      <c r="F40" s="40" t="s">
        <v>850</v>
      </c>
      <c r="G40" s="41">
        <v>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1043</v>
      </c>
      <c r="F43" s="46"/>
      <c r="G43" s="46"/>
      <c r="H43" s="46"/>
      <c r="I43" s="46"/>
      <c r="J43" s="48"/>
    </row>
    <row r="44">
      <c r="A44" s="37" t="s">
        <v>593</v>
      </c>
      <c r="B44" s="37">
        <v>9</v>
      </c>
      <c r="C44" s="38" t="s">
        <v>1402</v>
      </c>
      <c r="D44" s="37" t="s">
        <v>595</v>
      </c>
      <c r="E44" s="39" t="s">
        <v>1403</v>
      </c>
      <c r="F44" s="40" t="s">
        <v>1003</v>
      </c>
      <c r="G44" s="41">
        <v>171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65">
      <c r="A47" s="37" t="s">
        <v>601</v>
      </c>
      <c r="B47" s="45"/>
      <c r="C47" s="46"/>
      <c r="D47" s="46"/>
      <c r="E47" s="39" t="s">
        <v>2226</v>
      </c>
      <c r="F47" s="46"/>
      <c r="G47" s="46"/>
      <c r="H47" s="46"/>
      <c r="I47" s="46"/>
      <c r="J47" s="48"/>
    </row>
    <row r="48">
      <c r="A48" s="37" t="s">
        <v>593</v>
      </c>
      <c r="B48" s="37">
        <v>10</v>
      </c>
      <c r="C48" s="38" t="s">
        <v>2227</v>
      </c>
      <c r="D48" s="37" t="s">
        <v>595</v>
      </c>
      <c r="E48" s="39" t="s">
        <v>2228</v>
      </c>
      <c r="F48" s="40" t="s">
        <v>1003</v>
      </c>
      <c r="G48" s="41">
        <v>14.9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c r="A52" s="37" t="s">
        <v>593</v>
      </c>
      <c r="B52" s="37">
        <v>11</v>
      </c>
      <c r="C52" s="38" t="s">
        <v>1406</v>
      </c>
      <c r="D52" s="37" t="s">
        <v>595</v>
      </c>
      <c r="E52" s="39" t="s">
        <v>1407</v>
      </c>
      <c r="F52" s="40" t="s">
        <v>1003</v>
      </c>
      <c r="G52" s="41">
        <v>21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60">
      <c r="A55" s="37" t="s">
        <v>601</v>
      </c>
      <c r="B55" s="45"/>
      <c r="C55" s="46"/>
      <c r="D55" s="46"/>
      <c r="E55" s="39" t="s">
        <v>2095</v>
      </c>
      <c r="F55" s="46"/>
      <c r="G55" s="46"/>
      <c r="H55" s="46"/>
      <c r="I55" s="46"/>
      <c r="J55" s="48"/>
    </row>
    <row r="56" ht="30">
      <c r="A56" s="37" t="s">
        <v>593</v>
      </c>
      <c r="B56" s="37">
        <v>12</v>
      </c>
      <c r="C56" s="38" t="s">
        <v>1409</v>
      </c>
      <c r="D56" s="37" t="s">
        <v>595</v>
      </c>
      <c r="E56" s="39" t="s">
        <v>1410</v>
      </c>
      <c r="F56" s="40" t="s">
        <v>850</v>
      </c>
      <c r="G56" s="41">
        <v>22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2229</v>
      </c>
      <c r="F59" s="46"/>
      <c r="G59" s="46"/>
      <c r="H59" s="46"/>
      <c r="I59" s="46"/>
      <c r="J59" s="48"/>
    </row>
    <row r="60">
      <c r="A60" s="37" t="s">
        <v>593</v>
      </c>
      <c r="B60" s="37">
        <v>13</v>
      </c>
      <c r="C60" s="38" t="s">
        <v>1263</v>
      </c>
      <c r="D60" s="37" t="s">
        <v>595</v>
      </c>
      <c r="E60" s="39" t="s">
        <v>1264</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20">
      <c r="A63" s="37" t="s">
        <v>601</v>
      </c>
      <c r="B63" s="45"/>
      <c r="C63" s="46"/>
      <c r="D63" s="46"/>
      <c r="E63" s="39" t="s">
        <v>1262</v>
      </c>
      <c r="F63" s="46"/>
      <c r="G63" s="46"/>
      <c r="H63" s="46"/>
      <c r="I63" s="46"/>
      <c r="J63" s="48"/>
    </row>
    <row r="64">
      <c r="A64" s="37" t="s">
        <v>593</v>
      </c>
      <c r="B64" s="37">
        <v>14</v>
      </c>
      <c r="C64" s="38" t="s">
        <v>1293</v>
      </c>
      <c r="D64" s="37" t="s">
        <v>595</v>
      </c>
      <c r="E64" s="39" t="s">
        <v>1294</v>
      </c>
      <c r="F64" s="40" t="s">
        <v>850</v>
      </c>
      <c r="G64" s="41">
        <v>128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65">
      <c r="A67" s="37" t="s">
        <v>601</v>
      </c>
      <c r="B67" s="45"/>
      <c r="C67" s="46"/>
      <c r="D67" s="46"/>
      <c r="E67" s="39" t="s">
        <v>1295</v>
      </c>
      <c r="F67" s="46"/>
      <c r="G67" s="46"/>
      <c r="H67" s="46"/>
      <c r="I67" s="46"/>
      <c r="J67" s="48"/>
    </row>
    <row r="68">
      <c r="A68" s="37" t="s">
        <v>593</v>
      </c>
      <c r="B68" s="37">
        <v>15</v>
      </c>
      <c r="C68" s="38" t="s">
        <v>2101</v>
      </c>
      <c r="D68" s="37" t="s">
        <v>595</v>
      </c>
      <c r="E68" s="39" t="s">
        <v>2230</v>
      </c>
      <c r="F68" s="40" t="s">
        <v>1003</v>
      </c>
      <c r="G68" s="41">
        <v>83</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2105</v>
      </c>
      <c r="F70" s="46"/>
      <c r="G70" s="46"/>
      <c r="H70" s="46"/>
      <c r="I70" s="46"/>
      <c r="J70" s="48"/>
    </row>
    <row r="71" ht="150">
      <c r="A71" s="37" t="s">
        <v>601</v>
      </c>
      <c r="B71" s="45"/>
      <c r="C71" s="46"/>
      <c r="D71" s="46"/>
      <c r="E71" s="39" t="s">
        <v>2231</v>
      </c>
      <c r="F71" s="46"/>
      <c r="G71" s="46"/>
      <c r="H71" s="46"/>
      <c r="I71" s="46"/>
      <c r="J71" s="48"/>
    </row>
    <row r="72">
      <c r="A72" s="37" t="s">
        <v>593</v>
      </c>
      <c r="B72" s="37">
        <v>16</v>
      </c>
      <c r="C72" s="38" t="s">
        <v>1414</v>
      </c>
      <c r="D72" s="37" t="s">
        <v>595</v>
      </c>
      <c r="E72" s="39" t="s">
        <v>1415</v>
      </c>
      <c r="F72" s="40" t="s">
        <v>663</v>
      </c>
      <c r="G72" s="41">
        <v>0.33200000000000002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2232</v>
      </c>
      <c r="F75" s="46"/>
      <c r="G75" s="46"/>
      <c r="H75" s="46"/>
      <c r="I75" s="46"/>
      <c r="J75" s="48"/>
    </row>
    <row r="76">
      <c r="A76" s="37" t="s">
        <v>593</v>
      </c>
      <c r="B76" s="37">
        <v>17</v>
      </c>
      <c r="C76" s="38" t="s">
        <v>1414</v>
      </c>
      <c r="D76" s="37" t="s">
        <v>592</v>
      </c>
      <c r="E76" s="39" t="s">
        <v>1415</v>
      </c>
      <c r="F76" s="40" t="s">
        <v>663</v>
      </c>
      <c r="G76" s="41">
        <v>0.28000000000000003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2233</v>
      </c>
      <c r="F79" s="46"/>
      <c r="G79" s="46"/>
      <c r="H79" s="46"/>
      <c r="I79" s="46"/>
      <c r="J79" s="48"/>
    </row>
    <row r="80">
      <c r="A80" s="37" t="s">
        <v>593</v>
      </c>
      <c r="B80" s="37">
        <v>18</v>
      </c>
      <c r="C80" s="38" t="s">
        <v>1418</v>
      </c>
      <c r="D80" s="37" t="s">
        <v>595</v>
      </c>
      <c r="E80" s="39" t="s">
        <v>1419</v>
      </c>
      <c r="F80" s="40" t="s">
        <v>663</v>
      </c>
      <c r="G80" s="41">
        <v>0.28000000000000003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2234</v>
      </c>
      <c r="F83" s="46"/>
      <c r="G83" s="46"/>
      <c r="H83" s="46"/>
      <c r="I83" s="46"/>
      <c r="J83" s="48"/>
    </row>
    <row r="84">
      <c r="A84" s="37" t="s">
        <v>593</v>
      </c>
      <c r="B84" s="37">
        <v>19</v>
      </c>
      <c r="C84" s="38" t="s">
        <v>1446</v>
      </c>
      <c r="D84" s="37" t="s">
        <v>595</v>
      </c>
      <c r="E84" s="39" t="s">
        <v>1492</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1212</v>
      </c>
      <c r="F87" s="46"/>
      <c r="G87" s="46"/>
      <c r="H87" s="46"/>
      <c r="I87" s="46"/>
      <c r="J87" s="48"/>
    </row>
    <row r="88">
      <c r="A88" s="37" t="s">
        <v>593</v>
      </c>
      <c r="B88" s="37">
        <v>20</v>
      </c>
      <c r="C88" s="38" t="s">
        <v>1235</v>
      </c>
      <c r="D88" s="37" t="s">
        <v>595</v>
      </c>
      <c r="E88" s="39" t="s">
        <v>1493</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1310</v>
      </c>
      <c r="F91" s="46"/>
      <c r="G91" s="46"/>
      <c r="H91" s="46"/>
      <c r="I91" s="46"/>
      <c r="J91" s="48"/>
    </row>
    <row r="92">
      <c r="A92" s="37" t="s">
        <v>593</v>
      </c>
      <c r="B92" s="37">
        <v>21</v>
      </c>
      <c r="C92" s="38" t="s">
        <v>2235</v>
      </c>
      <c r="D92" s="37" t="s">
        <v>595</v>
      </c>
      <c r="E92" s="39" t="s">
        <v>2236</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2237</v>
      </c>
      <c r="D96" s="37" t="s">
        <v>595</v>
      </c>
      <c r="E96" s="39" t="s">
        <v>2238</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1496</v>
      </c>
      <c r="F99" s="46"/>
      <c r="G99" s="46"/>
      <c r="H99" s="46"/>
      <c r="I99" s="46"/>
      <c r="J99" s="48"/>
    </row>
    <row r="100">
      <c r="A100" s="37" t="s">
        <v>593</v>
      </c>
      <c r="B100" s="37">
        <v>23</v>
      </c>
      <c r="C100" s="38" t="s">
        <v>2239</v>
      </c>
      <c r="D100" s="37" t="s">
        <v>595</v>
      </c>
      <c r="E100" s="39" t="s">
        <v>2240</v>
      </c>
      <c r="F100" s="40" t="s">
        <v>850</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35">
      <c r="A103" s="37" t="s">
        <v>601</v>
      </c>
      <c r="B103" s="45"/>
      <c r="C103" s="46"/>
      <c r="D103" s="46"/>
      <c r="E103" s="39" t="s">
        <v>2241</v>
      </c>
      <c r="F103" s="46"/>
      <c r="G103" s="46"/>
      <c r="H103" s="46"/>
      <c r="I103" s="46"/>
      <c r="J103" s="48"/>
    </row>
    <row r="104">
      <c r="A104" s="37" t="s">
        <v>593</v>
      </c>
      <c r="B104" s="37">
        <v>24</v>
      </c>
      <c r="C104" s="38" t="s">
        <v>2242</v>
      </c>
      <c r="D104" s="37" t="s">
        <v>595</v>
      </c>
      <c r="E104" s="39" t="s">
        <v>2243</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1499</v>
      </c>
      <c r="F107" s="46"/>
      <c r="G107" s="46"/>
      <c r="H107" s="46"/>
      <c r="I107" s="46"/>
      <c r="J107" s="48"/>
    </row>
    <row r="108">
      <c r="A108" s="31" t="s">
        <v>591</v>
      </c>
      <c r="B108" s="32"/>
      <c r="C108" s="33" t="s">
        <v>1364</v>
      </c>
      <c r="D108" s="34"/>
      <c r="E108" s="31" t="s">
        <v>2244</v>
      </c>
      <c r="F108" s="34"/>
      <c r="G108" s="34"/>
      <c r="H108" s="34"/>
      <c r="I108" s="35">
        <f>SUMIFS(I109:I284,A109:A284,"P")</f>
        <v>0</v>
      </c>
      <c r="J108" s="36"/>
    </row>
    <row r="109">
      <c r="A109" s="37" t="s">
        <v>593</v>
      </c>
      <c r="B109" s="37">
        <v>25</v>
      </c>
      <c r="C109" s="38" t="s">
        <v>1066</v>
      </c>
      <c r="D109" s="37" t="s">
        <v>595</v>
      </c>
      <c r="E109" s="39" t="s">
        <v>1067</v>
      </c>
      <c r="F109" s="40" t="s">
        <v>624</v>
      </c>
      <c r="G109" s="41">
        <v>16</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75">
      <c r="A112" s="37" t="s">
        <v>601</v>
      </c>
      <c r="B112" s="45"/>
      <c r="C112" s="46"/>
      <c r="D112" s="46"/>
      <c r="E112" s="39" t="s">
        <v>1271</v>
      </c>
      <c r="F112" s="46"/>
      <c r="G112" s="46"/>
      <c r="H112" s="46"/>
      <c r="I112" s="46"/>
      <c r="J112" s="48"/>
    </row>
    <row r="113">
      <c r="A113" s="37" t="s">
        <v>593</v>
      </c>
      <c r="B113" s="37">
        <v>26</v>
      </c>
      <c r="C113" s="38" t="s">
        <v>2108</v>
      </c>
      <c r="D113" s="37" t="s">
        <v>595</v>
      </c>
      <c r="E113" s="39" t="s">
        <v>2109</v>
      </c>
      <c r="F113" s="40" t="s">
        <v>850</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225">
      <c r="A116" s="37" t="s">
        <v>601</v>
      </c>
      <c r="B116" s="45"/>
      <c r="C116" s="46"/>
      <c r="D116" s="46"/>
      <c r="E116" s="39" t="s">
        <v>2110</v>
      </c>
      <c r="F116" s="46"/>
      <c r="G116" s="46"/>
      <c r="H116" s="46"/>
      <c r="I116" s="46"/>
      <c r="J116" s="48"/>
    </row>
    <row r="117">
      <c r="A117" s="37" t="s">
        <v>593</v>
      </c>
      <c r="B117" s="37">
        <v>27</v>
      </c>
      <c r="C117" s="38" t="s">
        <v>2111</v>
      </c>
      <c r="D117" s="37" t="s">
        <v>595</v>
      </c>
      <c r="E117" s="39" t="s">
        <v>2112</v>
      </c>
      <c r="F117" s="40" t="s">
        <v>850</v>
      </c>
      <c r="G117" s="41">
        <v>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65">
      <c r="A120" s="37" t="s">
        <v>601</v>
      </c>
      <c r="B120" s="45"/>
      <c r="C120" s="46"/>
      <c r="D120" s="46"/>
      <c r="E120" s="39" t="s">
        <v>2113</v>
      </c>
      <c r="F120" s="46"/>
      <c r="G120" s="46"/>
      <c r="H120" s="46"/>
      <c r="I120" s="46"/>
      <c r="J120" s="48"/>
    </row>
    <row r="121">
      <c r="A121" s="37" t="s">
        <v>593</v>
      </c>
      <c r="B121" s="37">
        <v>28</v>
      </c>
      <c r="C121" s="38" t="s">
        <v>2114</v>
      </c>
      <c r="D121" s="37" t="s">
        <v>595</v>
      </c>
      <c r="E121" s="39" t="s">
        <v>2115</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1212</v>
      </c>
      <c r="F124" s="46"/>
      <c r="G124" s="46"/>
      <c r="H124" s="46"/>
      <c r="I124" s="46"/>
      <c r="J124" s="48"/>
    </row>
    <row r="125">
      <c r="A125" s="37" t="s">
        <v>593</v>
      </c>
      <c r="B125" s="37">
        <v>29</v>
      </c>
      <c r="C125" s="38" t="s">
        <v>1503</v>
      </c>
      <c r="D125" s="37" t="s">
        <v>595</v>
      </c>
      <c r="E125" s="39" t="s">
        <v>2117</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150">
      <c r="A128" s="37" t="s">
        <v>601</v>
      </c>
      <c r="B128" s="45"/>
      <c r="C128" s="46"/>
      <c r="D128" s="46"/>
      <c r="E128" s="39" t="s">
        <v>1111</v>
      </c>
      <c r="F128" s="46"/>
      <c r="G128" s="46"/>
      <c r="H128" s="46"/>
      <c r="I128" s="46"/>
      <c r="J128" s="48"/>
    </row>
    <row r="129">
      <c r="A129" s="37" t="s">
        <v>593</v>
      </c>
      <c r="B129" s="37">
        <v>30</v>
      </c>
      <c r="C129" s="38" t="s">
        <v>2245</v>
      </c>
      <c r="D129" s="37" t="s">
        <v>595</v>
      </c>
      <c r="E129" s="39" t="s">
        <v>2246</v>
      </c>
      <c r="F129" s="40" t="s">
        <v>1344</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20">
      <c r="A132" s="37" t="s">
        <v>601</v>
      </c>
      <c r="B132" s="45"/>
      <c r="C132" s="46"/>
      <c r="D132" s="46"/>
      <c r="E132" s="39" t="s">
        <v>2247</v>
      </c>
      <c r="F132" s="46"/>
      <c r="G132" s="46"/>
      <c r="H132" s="46"/>
      <c r="I132" s="46"/>
      <c r="J132" s="48"/>
    </row>
    <row r="133">
      <c r="A133" s="37" t="s">
        <v>593</v>
      </c>
      <c r="B133" s="37">
        <v>31</v>
      </c>
      <c r="C133" s="38" t="s">
        <v>1242</v>
      </c>
      <c r="D133" s="37" t="s">
        <v>595</v>
      </c>
      <c r="E133" s="39" t="s">
        <v>1243</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135">
      <c r="A136" s="37" t="s">
        <v>601</v>
      </c>
      <c r="B136" s="45"/>
      <c r="C136" s="46"/>
      <c r="D136" s="46"/>
      <c r="E136" s="39" t="s">
        <v>1244</v>
      </c>
      <c r="F136" s="46"/>
      <c r="G136" s="46"/>
      <c r="H136" s="46"/>
      <c r="I136" s="46"/>
      <c r="J136" s="48"/>
    </row>
    <row r="137">
      <c r="A137" s="37" t="s">
        <v>593</v>
      </c>
      <c r="B137" s="37">
        <v>32</v>
      </c>
      <c r="C137" s="38" t="s">
        <v>2123</v>
      </c>
      <c r="D137" s="37" t="s">
        <v>595</v>
      </c>
      <c r="E137" s="39" t="s">
        <v>2124</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40">
      <c r="A140" s="37" t="s">
        <v>601</v>
      </c>
      <c r="B140" s="45"/>
      <c r="C140" s="46"/>
      <c r="D140" s="46"/>
      <c r="E140" s="39" t="s">
        <v>2248</v>
      </c>
      <c r="F140" s="46"/>
      <c r="G140" s="46"/>
      <c r="H140" s="46"/>
      <c r="I140" s="46"/>
      <c r="J140" s="48"/>
    </row>
    <row r="141">
      <c r="A141" s="37" t="s">
        <v>593</v>
      </c>
      <c r="B141" s="37">
        <v>33</v>
      </c>
      <c r="C141" s="38" t="s">
        <v>2126</v>
      </c>
      <c r="D141" s="37" t="s">
        <v>595</v>
      </c>
      <c r="E141" s="39" t="s">
        <v>2127</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65">
      <c r="A144" s="37" t="s">
        <v>601</v>
      </c>
      <c r="B144" s="45"/>
      <c r="C144" s="46"/>
      <c r="D144" s="46"/>
      <c r="E144" s="39" t="s">
        <v>1310</v>
      </c>
      <c r="F144" s="46"/>
      <c r="G144" s="46"/>
      <c r="H144" s="46"/>
      <c r="I144" s="46"/>
      <c r="J144" s="48"/>
    </row>
    <row r="145">
      <c r="A145" s="37" t="s">
        <v>593</v>
      </c>
      <c r="B145" s="37">
        <v>34</v>
      </c>
      <c r="C145" s="38" t="s">
        <v>2129</v>
      </c>
      <c r="D145" s="37" t="s">
        <v>595</v>
      </c>
      <c r="E145" s="39" t="s">
        <v>2130</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25">
      <c r="A148" s="37" t="s">
        <v>601</v>
      </c>
      <c r="B148" s="45"/>
      <c r="C148" s="46"/>
      <c r="D148" s="46"/>
      <c r="E148" s="39" t="s">
        <v>2207</v>
      </c>
      <c r="F148" s="46"/>
      <c r="G148" s="46"/>
      <c r="H148" s="46"/>
      <c r="I148" s="46"/>
      <c r="J148" s="48"/>
    </row>
    <row r="149">
      <c r="A149" s="37" t="s">
        <v>593</v>
      </c>
      <c r="B149" s="37">
        <v>35</v>
      </c>
      <c r="C149" s="38" t="s">
        <v>2132</v>
      </c>
      <c r="D149" s="37" t="s">
        <v>595</v>
      </c>
      <c r="E149" s="39" t="s">
        <v>2133</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210">
      <c r="A152" s="37" t="s">
        <v>601</v>
      </c>
      <c r="B152" s="45"/>
      <c r="C152" s="46"/>
      <c r="D152" s="46"/>
      <c r="E152" s="39" t="s">
        <v>2249</v>
      </c>
      <c r="F152" s="46"/>
      <c r="G152" s="46"/>
      <c r="H152" s="46"/>
      <c r="I152" s="46"/>
      <c r="J152" s="48"/>
    </row>
    <row r="153">
      <c r="A153" s="37" t="s">
        <v>593</v>
      </c>
      <c r="B153" s="37">
        <v>36</v>
      </c>
      <c r="C153" s="38" t="s">
        <v>2135</v>
      </c>
      <c r="D153" s="37" t="s">
        <v>595</v>
      </c>
      <c r="E153" s="39" t="s">
        <v>2136</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50">
      <c r="A156" s="37" t="s">
        <v>601</v>
      </c>
      <c r="B156" s="45"/>
      <c r="C156" s="46"/>
      <c r="D156" s="46"/>
      <c r="E156" s="39" t="s">
        <v>1111</v>
      </c>
      <c r="F156" s="46"/>
      <c r="G156" s="46"/>
      <c r="H156" s="46"/>
      <c r="I156" s="46"/>
      <c r="J156" s="48"/>
    </row>
    <row r="157">
      <c r="A157" s="37" t="s">
        <v>593</v>
      </c>
      <c r="B157" s="37">
        <v>37</v>
      </c>
      <c r="C157" s="38" t="s">
        <v>2138</v>
      </c>
      <c r="D157" s="37" t="s">
        <v>595</v>
      </c>
      <c r="E157" s="39" t="s">
        <v>2139</v>
      </c>
      <c r="F157" s="40" t="s">
        <v>850</v>
      </c>
      <c r="G157" s="41">
        <v>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210">
      <c r="A160" s="37" t="s">
        <v>601</v>
      </c>
      <c r="B160" s="45"/>
      <c r="C160" s="46"/>
      <c r="D160" s="46"/>
      <c r="E160" s="39" t="s">
        <v>2249</v>
      </c>
      <c r="F160" s="46"/>
      <c r="G160" s="46"/>
      <c r="H160" s="46"/>
      <c r="I160" s="46"/>
      <c r="J160" s="48"/>
    </row>
    <row r="161">
      <c r="A161" s="37" t="s">
        <v>593</v>
      </c>
      <c r="B161" s="37">
        <v>38</v>
      </c>
      <c r="C161" s="38" t="s">
        <v>2141</v>
      </c>
      <c r="D161" s="37" t="s">
        <v>595</v>
      </c>
      <c r="E161" s="39" t="s">
        <v>2142</v>
      </c>
      <c r="F161" s="40" t="s">
        <v>850</v>
      </c>
      <c r="G161" s="41">
        <v>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50">
      <c r="A164" s="37" t="s">
        <v>601</v>
      </c>
      <c r="B164" s="45"/>
      <c r="C164" s="46"/>
      <c r="D164" s="46"/>
      <c r="E164" s="39" t="s">
        <v>1111</v>
      </c>
      <c r="F164" s="46"/>
      <c r="G164" s="46"/>
      <c r="H164" s="46"/>
      <c r="I164" s="46"/>
      <c r="J164" s="48"/>
    </row>
    <row r="165">
      <c r="A165" s="37" t="s">
        <v>593</v>
      </c>
      <c r="B165" s="37">
        <v>39</v>
      </c>
      <c r="C165" s="38" t="s">
        <v>2144</v>
      </c>
      <c r="D165" s="37" t="s">
        <v>595</v>
      </c>
      <c r="E165" s="39" t="s">
        <v>2145</v>
      </c>
      <c r="F165" s="40" t="s">
        <v>850</v>
      </c>
      <c r="G165" s="41">
        <v>9</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210">
      <c r="A168" s="37" t="s">
        <v>601</v>
      </c>
      <c r="B168" s="45"/>
      <c r="C168" s="46"/>
      <c r="D168" s="46"/>
      <c r="E168" s="39" t="s">
        <v>2249</v>
      </c>
      <c r="F168" s="46"/>
      <c r="G168" s="46"/>
      <c r="H168" s="46"/>
      <c r="I168" s="46"/>
      <c r="J168" s="48"/>
    </row>
    <row r="169">
      <c r="A169" s="37" t="s">
        <v>593</v>
      </c>
      <c r="B169" s="37">
        <v>40</v>
      </c>
      <c r="C169" s="38" t="s">
        <v>2147</v>
      </c>
      <c r="D169" s="37" t="s">
        <v>595</v>
      </c>
      <c r="E169" s="39" t="s">
        <v>2148</v>
      </c>
      <c r="F169" s="40" t="s">
        <v>850</v>
      </c>
      <c r="G169" s="41">
        <v>9</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150">
      <c r="A172" s="37" t="s">
        <v>601</v>
      </c>
      <c r="B172" s="45"/>
      <c r="C172" s="46"/>
      <c r="D172" s="46"/>
      <c r="E172" s="39" t="s">
        <v>1111</v>
      </c>
      <c r="F172" s="46"/>
      <c r="G172" s="46"/>
      <c r="H172" s="46"/>
      <c r="I172" s="46"/>
      <c r="J172" s="48"/>
    </row>
    <row r="173">
      <c r="A173" s="37" t="s">
        <v>593</v>
      </c>
      <c r="B173" s="37">
        <v>41</v>
      </c>
      <c r="C173" s="38" t="s">
        <v>2150</v>
      </c>
      <c r="D173" s="37" t="s">
        <v>595</v>
      </c>
      <c r="E173" s="39" t="s">
        <v>2151</v>
      </c>
      <c r="F173" s="40" t="s">
        <v>850</v>
      </c>
      <c r="G173" s="41">
        <v>53</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35">
      <c r="A176" s="37" t="s">
        <v>601</v>
      </c>
      <c r="B176" s="45"/>
      <c r="C176" s="46"/>
      <c r="D176" s="46"/>
      <c r="E176" s="39" t="s">
        <v>2250</v>
      </c>
      <c r="F176" s="46"/>
      <c r="G176" s="46"/>
      <c r="H176" s="46"/>
      <c r="I176" s="46"/>
      <c r="J176" s="48"/>
    </row>
    <row r="177">
      <c r="A177" s="37" t="s">
        <v>593</v>
      </c>
      <c r="B177" s="37">
        <v>42</v>
      </c>
      <c r="C177" s="38" t="s">
        <v>2153</v>
      </c>
      <c r="D177" s="37" t="s">
        <v>595</v>
      </c>
      <c r="E177" s="39" t="s">
        <v>2154</v>
      </c>
      <c r="F177" s="40" t="s">
        <v>850</v>
      </c>
      <c r="G177" s="41">
        <v>53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150">
      <c r="A180" s="37" t="s">
        <v>601</v>
      </c>
      <c r="B180" s="45"/>
      <c r="C180" s="46"/>
      <c r="D180" s="46"/>
      <c r="E180" s="39" t="s">
        <v>1111</v>
      </c>
      <c r="F180" s="46"/>
      <c r="G180" s="46"/>
      <c r="H180" s="46"/>
      <c r="I180" s="46"/>
      <c r="J180" s="48"/>
    </row>
    <row r="181">
      <c r="A181" s="37" t="s">
        <v>593</v>
      </c>
      <c r="B181" s="37">
        <v>43</v>
      </c>
      <c r="C181" s="38" t="s">
        <v>2156</v>
      </c>
      <c r="D181" s="37" t="s">
        <v>595</v>
      </c>
      <c r="E181" s="39" t="s">
        <v>2157</v>
      </c>
      <c r="F181" s="40" t="s">
        <v>850</v>
      </c>
      <c r="G181" s="41">
        <v>24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210">
      <c r="A184" s="37" t="s">
        <v>601</v>
      </c>
      <c r="B184" s="45"/>
      <c r="C184" s="46"/>
      <c r="D184" s="46"/>
      <c r="E184" s="39" t="s">
        <v>2249</v>
      </c>
      <c r="F184" s="46"/>
      <c r="G184" s="46"/>
      <c r="H184" s="46"/>
      <c r="I184" s="46"/>
      <c r="J184" s="48"/>
    </row>
    <row r="185">
      <c r="A185" s="37" t="s">
        <v>593</v>
      </c>
      <c r="B185" s="37">
        <v>44</v>
      </c>
      <c r="C185" s="38" t="s">
        <v>2159</v>
      </c>
      <c r="D185" s="37" t="s">
        <v>595</v>
      </c>
      <c r="E185" s="39" t="s">
        <v>2160</v>
      </c>
      <c r="F185" s="40" t="s">
        <v>850</v>
      </c>
      <c r="G185" s="41">
        <v>24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1111</v>
      </c>
      <c r="F188" s="46"/>
      <c r="G188" s="46"/>
      <c r="H188" s="46"/>
      <c r="I188" s="46"/>
      <c r="J188" s="48"/>
    </row>
    <row r="189" ht="30">
      <c r="A189" s="37" t="s">
        <v>593</v>
      </c>
      <c r="B189" s="37">
        <v>45</v>
      </c>
      <c r="C189" s="38" t="s">
        <v>2162</v>
      </c>
      <c r="D189" s="37" t="s">
        <v>595</v>
      </c>
      <c r="E189" s="39" t="s">
        <v>2163</v>
      </c>
      <c r="F189" s="40" t="s">
        <v>850</v>
      </c>
      <c r="G189" s="41">
        <v>10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210">
      <c r="A192" s="37" t="s">
        <v>601</v>
      </c>
      <c r="B192" s="45"/>
      <c r="C192" s="46"/>
      <c r="D192" s="46"/>
      <c r="E192" s="39" t="s">
        <v>2249</v>
      </c>
      <c r="F192" s="46"/>
      <c r="G192" s="46"/>
      <c r="H192" s="46"/>
      <c r="I192" s="46"/>
      <c r="J192" s="48"/>
    </row>
    <row r="193">
      <c r="A193" s="37" t="s">
        <v>593</v>
      </c>
      <c r="B193" s="37">
        <v>46</v>
      </c>
      <c r="C193" s="38" t="s">
        <v>2165</v>
      </c>
      <c r="D193" s="37" t="s">
        <v>595</v>
      </c>
      <c r="E193" s="39" t="s">
        <v>2166</v>
      </c>
      <c r="F193" s="40" t="s">
        <v>850</v>
      </c>
      <c r="G193" s="41">
        <v>10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50">
      <c r="A196" s="37" t="s">
        <v>601</v>
      </c>
      <c r="B196" s="45"/>
      <c r="C196" s="46"/>
      <c r="D196" s="46"/>
      <c r="E196" s="39" t="s">
        <v>1111</v>
      </c>
      <c r="F196" s="46"/>
      <c r="G196" s="46"/>
      <c r="H196" s="46"/>
      <c r="I196" s="46"/>
      <c r="J196" s="48"/>
    </row>
    <row r="197">
      <c r="A197" s="37" t="s">
        <v>593</v>
      </c>
      <c r="B197" s="37">
        <v>47</v>
      </c>
      <c r="C197" s="38" t="s">
        <v>2251</v>
      </c>
      <c r="D197" s="37" t="s">
        <v>595</v>
      </c>
      <c r="E197" s="39" t="s">
        <v>2252</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2250</v>
      </c>
      <c r="F200" s="46"/>
      <c r="G200" s="46"/>
      <c r="H200" s="46"/>
      <c r="I200" s="46"/>
      <c r="J200" s="48"/>
    </row>
    <row r="201">
      <c r="A201" s="37" t="s">
        <v>593</v>
      </c>
      <c r="B201" s="37">
        <v>48</v>
      </c>
      <c r="C201" s="38" t="s">
        <v>2253</v>
      </c>
      <c r="D201" s="37" t="s">
        <v>595</v>
      </c>
      <c r="E201" s="39" t="s">
        <v>2254</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05">
      <c r="A204" s="37" t="s">
        <v>601</v>
      </c>
      <c r="B204" s="45"/>
      <c r="C204" s="46"/>
      <c r="D204" s="46"/>
      <c r="E204" s="39" t="s">
        <v>1081</v>
      </c>
      <c r="F204" s="46"/>
      <c r="G204" s="46"/>
      <c r="H204" s="46"/>
      <c r="I204" s="46"/>
      <c r="J204" s="48"/>
    </row>
    <row r="205">
      <c r="A205" s="37" t="s">
        <v>593</v>
      </c>
      <c r="B205" s="37">
        <v>49</v>
      </c>
      <c r="C205" s="38" t="s">
        <v>2168</v>
      </c>
      <c r="D205" s="37" t="s">
        <v>595</v>
      </c>
      <c r="E205" s="39" t="s">
        <v>2169</v>
      </c>
      <c r="F205" s="40" t="s">
        <v>850</v>
      </c>
      <c r="G205" s="41">
        <v>11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210">
      <c r="A208" s="37" t="s">
        <v>601</v>
      </c>
      <c r="B208" s="45"/>
      <c r="C208" s="46"/>
      <c r="D208" s="46"/>
      <c r="E208" s="39" t="s">
        <v>2249</v>
      </c>
      <c r="F208" s="46"/>
      <c r="G208" s="46"/>
      <c r="H208" s="46"/>
      <c r="I208" s="46"/>
      <c r="J208" s="48"/>
    </row>
    <row r="209">
      <c r="A209" s="37" t="s">
        <v>593</v>
      </c>
      <c r="B209" s="37">
        <v>50</v>
      </c>
      <c r="C209" s="38" t="s">
        <v>2171</v>
      </c>
      <c r="D209" s="37" t="s">
        <v>595</v>
      </c>
      <c r="E209" s="39" t="s">
        <v>2172</v>
      </c>
      <c r="F209" s="40" t="s">
        <v>850</v>
      </c>
      <c r="G209" s="41">
        <v>11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50">
      <c r="A212" s="37" t="s">
        <v>601</v>
      </c>
      <c r="B212" s="45"/>
      <c r="C212" s="46"/>
      <c r="D212" s="46"/>
      <c r="E212" s="39" t="s">
        <v>1111</v>
      </c>
      <c r="F212" s="46"/>
      <c r="G212" s="46"/>
      <c r="H212" s="46"/>
      <c r="I212" s="46"/>
      <c r="J212" s="48"/>
    </row>
    <row r="213">
      <c r="A213" s="37" t="s">
        <v>593</v>
      </c>
      <c r="B213" s="37">
        <v>51</v>
      </c>
      <c r="C213" s="38" t="s">
        <v>2174</v>
      </c>
      <c r="D213" s="37" t="s">
        <v>595</v>
      </c>
      <c r="E213" s="39" t="s">
        <v>2175</v>
      </c>
      <c r="F213" s="40" t="s">
        <v>850</v>
      </c>
      <c r="G213" s="41">
        <v>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2177</v>
      </c>
      <c r="D217" s="37" t="s">
        <v>595</v>
      </c>
      <c r="E217" s="39" t="s">
        <v>2178</v>
      </c>
      <c r="F217" s="40" t="s">
        <v>850</v>
      </c>
      <c r="G217" s="41">
        <v>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2180</v>
      </c>
      <c r="D221" s="37" t="s">
        <v>595</v>
      </c>
      <c r="E221" s="39" t="s">
        <v>2181</v>
      </c>
      <c r="F221" s="40" t="s">
        <v>850</v>
      </c>
      <c r="G221" s="41">
        <v>4</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210">
      <c r="A224" s="37" t="s">
        <v>601</v>
      </c>
      <c r="B224" s="45"/>
      <c r="C224" s="46"/>
      <c r="D224" s="46"/>
      <c r="E224" s="39" t="s">
        <v>2249</v>
      </c>
      <c r="F224" s="46"/>
      <c r="G224" s="46"/>
      <c r="H224" s="46"/>
      <c r="I224" s="46"/>
      <c r="J224" s="48"/>
    </row>
    <row r="225">
      <c r="A225" s="37" t="s">
        <v>593</v>
      </c>
      <c r="B225" s="37">
        <v>54</v>
      </c>
      <c r="C225" s="38" t="s">
        <v>2182</v>
      </c>
      <c r="D225" s="37" t="s">
        <v>595</v>
      </c>
      <c r="E225" s="39" t="s">
        <v>2183</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1111</v>
      </c>
      <c r="F228" s="46"/>
      <c r="G228" s="46"/>
      <c r="H228" s="46"/>
      <c r="I228" s="46"/>
      <c r="J228" s="48"/>
    </row>
    <row r="229">
      <c r="A229" s="37" t="s">
        <v>593</v>
      </c>
      <c r="B229" s="37">
        <v>55</v>
      </c>
      <c r="C229" s="38" t="s">
        <v>2184</v>
      </c>
      <c r="D229" s="37" t="s">
        <v>595</v>
      </c>
      <c r="E229" s="39" t="s">
        <v>2185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2255</v>
      </c>
      <c r="F232" s="46"/>
      <c r="G232" s="46"/>
      <c r="H232" s="46"/>
      <c r="I232" s="46"/>
      <c r="J232" s="48"/>
    </row>
    <row r="233">
      <c r="A233" s="37" t="s">
        <v>593</v>
      </c>
      <c r="B233" s="37">
        <v>56</v>
      </c>
      <c r="C233" s="38" t="s">
        <v>2187</v>
      </c>
      <c r="D233" s="37" t="s">
        <v>595</v>
      </c>
      <c r="E233" s="39" t="s">
        <v>2188</v>
      </c>
      <c r="F233" s="40" t="s">
        <v>850</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20">
      <c r="A236" s="37" t="s">
        <v>601</v>
      </c>
      <c r="B236" s="45"/>
      <c r="C236" s="46"/>
      <c r="D236" s="46"/>
      <c r="E236" s="39" t="s">
        <v>2256</v>
      </c>
      <c r="F236" s="46"/>
      <c r="G236" s="46"/>
      <c r="H236" s="46"/>
      <c r="I236" s="46"/>
      <c r="J236" s="48"/>
    </row>
    <row r="237" ht="30">
      <c r="A237" s="37" t="s">
        <v>593</v>
      </c>
      <c r="B237" s="37">
        <v>57</v>
      </c>
      <c r="C237" s="38" t="s">
        <v>2190</v>
      </c>
      <c r="D237" s="37" t="s">
        <v>595</v>
      </c>
      <c r="E237" s="39" t="s">
        <v>2191</v>
      </c>
      <c r="F237" s="40" t="s">
        <v>850</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210">
      <c r="A240" s="37" t="s">
        <v>601</v>
      </c>
      <c r="B240" s="45"/>
      <c r="C240" s="46"/>
      <c r="D240" s="46"/>
      <c r="E240" s="39" t="s">
        <v>2249</v>
      </c>
      <c r="F240" s="46"/>
      <c r="G240" s="46"/>
      <c r="H240" s="46"/>
      <c r="I240" s="46"/>
      <c r="J240" s="48"/>
    </row>
    <row r="241" ht="30">
      <c r="A241" s="37" t="s">
        <v>593</v>
      </c>
      <c r="B241" s="37">
        <v>58</v>
      </c>
      <c r="C241" s="38" t="s">
        <v>2192</v>
      </c>
      <c r="D241" s="37" t="s">
        <v>595</v>
      </c>
      <c r="E241" s="39" t="s">
        <v>2193</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210">
      <c r="A244" s="37" t="s">
        <v>601</v>
      </c>
      <c r="B244" s="45"/>
      <c r="C244" s="46"/>
      <c r="D244" s="46"/>
      <c r="E244" s="39" t="s">
        <v>2249</v>
      </c>
      <c r="F244" s="46"/>
      <c r="G244" s="46"/>
      <c r="H244" s="46"/>
      <c r="I244" s="46"/>
      <c r="J244" s="48"/>
    </row>
    <row r="245">
      <c r="A245" s="37" t="s">
        <v>593</v>
      </c>
      <c r="B245" s="37">
        <v>59</v>
      </c>
      <c r="C245" s="38" t="s">
        <v>2194</v>
      </c>
      <c r="D245" s="37" t="s">
        <v>595</v>
      </c>
      <c r="E245" s="39" t="s">
        <v>2195</v>
      </c>
      <c r="F245" s="40" t="s">
        <v>850</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50">
      <c r="A248" s="37" t="s">
        <v>601</v>
      </c>
      <c r="B248" s="45"/>
      <c r="C248" s="46"/>
      <c r="D248" s="46"/>
      <c r="E248" s="39" t="s">
        <v>1111</v>
      </c>
      <c r="F248" s="46"/>
      <c r="G248" s="46"/>
      <c r="H248" s="46"/>
      <c r="I248" s="46"/>
      <c r="J248" s="48"/>
    </row>
    <row r="249">
      <c r="A249" s="37" t="s">
        <v>593</v>
      </c>
      <c r="B249" s="37">
        <v>60</v>
      </c>
      <c r="C249" s="38" t="s">
        <v>2197</v>
      </c>
      <c r="D249" s="37" t="s">
        <v>595</v>
      </c>
      <c r="E249" s="39" t="s">
        <v>2198</v>
      </c>
      <c r="F249" s="40" t="s">
        <v>850</v>
      </c>
      <c r="G249" s="41">
        <v>20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35">
      <c r="A252" s="37" t="s">
        <v>601</v>
      </c>
      <c r="B252" s="45"/>
      <c r="C252" s="46"/>
      <c r="D252" s="46"/>
      <c r="E252" s="39" t="s">
        <v>1212</v>
      </c>
      <c r="F252" s="46"/>
      <c r="G252" s="46"/>
      <c r="H252" s="46"/>
      <c r="I252" s="46"/>
      <c r="J252" s="48"/>
    </row>
    <row r="253">
      <c r="A253" s="37" t="s">
        <v>593</v>
      </c>
      <c r="B253" s="37">
        <v>61</v>
      </c>
      <c r="C253" s="38" t="s">
        <v>2200</v>
      </c>
      <c r="D253" s="37" t="s">
        <v>595</v>
      </c>
      <c r="E253" s="39" t="s">
        <v>2201</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210">
      <c r="A256" s="37" t="s">
        <v>601</v>
      </c>
      <c r="B256" s="45"/>
      <c r="C256" s="46"/>
      <c r="D256" s="46"/>
      <c r="E256" s="39" t="s">
        <v>2249</v>
      </c>
      <c r="F256" s="46"/>
      <c r="G256" s="46"/>
      <c r="H256" s="46"/>
      <c r="I256" s="46"/>
      <c r="J256" s="48"/>
    </row>
    <row r="257">
      <c r="A257" s="37" t="s">
        <v>593</v>
      </c>
      <c r="B257" s="37">
        <v>62</v>
      </c>
      <c r="C257" s="38" t="s">
        <v>2203</v>
      </c>
      <c r="D257" s="37" t="s">
        <v>595</v>
      </c>
      <c r="E257" s="39" t="s">
        <v>2204</v>
      </c>
      <c r="F257" s="40" t="s">
        <v>850</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50">
      <c r="A260" s="37" t="s">
        <v>601</v>
      </c>
      <c r="B260" s="45"/>
      <c r="C260" s="46"/>
      <c r="D260" s="46"/>
      <c r="E260" s="39" t="s">
        <v>1111</v>
      </c>
      <c r="F260" s="46"/>
      <c r="G260" s="46"/>
      <c r="H260" s="46"/>
      <c r="I260" s="46"/>
      <c r="J260" s="48"/>
    </row>
    <row r="261">
      <c r="A261" s="37" t="s">
        <v>593</v>
      </c>
      <c r="B261" s="37">
        <v>63</v>
      </c>
      <c r="C261" s="38" t="s">
        <v>2205</v>
      </c>
      <c r="D261" s="37" t="s">
        <v>595</v>
      </c>
      <c r="E261" s="39" t="s">
        <v>2206</v>
      </c>
      <c r="F261" s="40" t="s">
        <v>850</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225">
      <c r="A264" s="37" t="s">
        <v>601</v>
      </c>
      <c r="B264" s="45"/>
      <c r="C264" s="46"/>
      <c r="D264" s="46"/>
      <c r="E264" s="39" t="s">
        <v>2207</v>
      </c>
      <c r="F264" s="46"/>
      <c r="G264" s="46"/>
      <c r="H264" s="46"/>
      <c r="I264" s="46"/>
      <c r="J264" s="48"/>
    </row>
    <row r="265">
      <c r="A265" s="37" t="s">
        <v>593</v>
      </c>
      <c r="B265" s="37">
        <v>64</v>
      </c>
      <c r="C265" s="38" t="s">
        <v>2208</v>
      </c>
      <c r="D265" s="37" t="s">
        <v>595</v>
      </c>
      <c r="E265" s="39" t="s">
        <v>2209</v>
      </c>
      <c r="F265" s="40" t="s">
        <v>624</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35">
      <c r="A268" s="37" t="s">
        <v>601</v>
      </c>
      <c r="B268" s="45"/>
      <c r="C268" s="46"/>
      <c r="D268" s="46"/>
      <c r="E268" s="39" t="s">
        <v>2257</v>
      </c>
      <c r="F268" s="46"/>
      <c r="G268" s="46"/>
      <c r="H268" s="46"/>
      <c r="I268" s="46"/>
      <c r="J268" s="48"/>
    </row>
    <row r="269" ht="30">
      <c r="A269" s="37" t="s">
        <v>593</v>
      </c>
      <c r="B269" s="37">
        <v>65</v>
      </c>
      <c r="C269" s="38" t="s">
        <v>2211</v>
      </c>
      <c r="D269" s="37" t="s">
        <v>595</v>
      </c>
      <c r="E269" s="39" t="s">
        <v>2212</v>
      </c>
      <c r="F269" s="40" t="s">
        <v>850</v>
      </c>
      <c r="G269" s="41">
        <v>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65">
      <c r="A272" s="37" t="s">
        <v>601</v>
      </c>
      <c r="B272" s="45"/>
      <c r="C272" s="46"/>
      <c r="D272" s="46"/>
      <c r="E272" s="39" t="s">
        <v>1310</v>
      </c>
      <c r="F272" s="46"/>
      <c r="G272" s="46"/>
      <c r="H272" s="46"/>
      <c r="I272" s="46"/>
      <c r="J272" s="48"/>
    </row>
    <row r="273">
      <c r="A273" s="37" t="s">
        <v>593</v>
      </c>
      <c r="B273" s="37">
        <v>66</v>
      </c>
      <c r="C273" s="38" t="s">
        <v>2214</v>
      </c>
      <c r="D273" s="37" t="s">
        <v>595</v>
      </c>
      <c r="E273" s="39" t="s">
        <v>2215</v>
      </c>
      <c r="F273" s="40" t="s">
        <v>850</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65">
      <c r="A276" s="37" t="s">
        <v>601</v>
      </c>
      <c r="B276" s="45"/>
      <c r="C276" s="46"/>
      <c r="D276" s="46"/>
      <c r="E276" s="39" t="s">
        <v>1310</v>
      </c>
      <c r="F276" s="46"/>
      <c r="G276" s="46"/>
      <c r="H276" s="46"/>
      <c r="I276" s="46"/>
      <c r="J276" s="48"/>
    </row>
    <row r="277">
      <c r="A277" s="37" t="s">
        <v>593</v>
      </c>
      <c r="B277" s="37">
        <v>67</v>
      </c>
      <c r="C277" s="38" t="s">
        <v>2216</v>
      </c>
      <c r="D277" s="37" t="s">
        <v>595</v>
      </c>
      <c r="E277" s="39" t="s">
        <v>2217</v>
      </c>
      <c r="F277" s="40" t="s">
        <v>850</v>
      </c>
      <c r="G277" s="41">
        <v>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1310</v>
      </c>
      <c r="F280" s="46"/>
      <c r="G280" s="46"/>
      <c r="H280" s="46"/>
      <c r="I280" s="46"/>
      <c r="J280" s="48"/>
    </row>
    <row r="281">
      <c r="A281" s="37" t="s">
        <v>593</v>
      </c>
      <c r="B281" s="37">
        <v>68</v>
      </c>
      <c r="C281" s="38" t="s">
        <v>2218</v>
      </c>
      <c r="D281" s="37" t="s">
        <v>595</v>
      </c>
      <c r="E281" s="39" t="s">
        <v>2219</v>
      </c>
      <c r="F281" s="40" t="s">
        <v>850</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35">
      <c r="A284" s="37" t="s">
        <v>601</v>
      </c>
      <c r="B284" s="45"/>
      <c r="C284" s="46"/>
      <c r="D284" s="46"/>
      <c r="E284" s="39" t="s">
        <v>1212</v>
      </c>
      <c r="F284" s="46"/>
      <c r="G284" s="46"/>
      <c r="H284" s="46"/>
      <c r="I284" s="46"/>
      <c r="J284" s="48"/>
    </row>
    <row r="285">
      <c r="A285" s="31" t="s">
        <v>591</v>
      </c>
      <c r="B285" s="32"/>
      <c r="C285" s="33" t="s">
        <v>1122</v>
      </c>
      <c r="D285" s="34"/>
      <c r="E285" s="31" t="s">
        <v>1123</v>
      </c>
      <c r="F285" s="34"/>
      <c r="G285" s="34"/>
      <c r="H285" s="34"/>
      <c r="I285" s="35">
        <f>SUMIFS(I286:I301,A286:A301,"P")</f>
        <v>0</v>
      </c>
      <c r="J285" s="36"/>
    </row>
    <row r="286" ht="45">
      <c r="A286" s="37" t="s">
        <v>593</v>
      </c>
      <c r="B286" s="37">
        <v>69</v>
      </c>
      <c r="C286" s="38" t="s">
        <v>1130</v>
      </c>
      <c r="D286" s="37" t="s">
        <v>1131</v>
      </c>
      <c r="E286" s="39" t="s">
        <v>1132</v>
      </c>
      <c r="F286" s="40" t="s">
        <v>1127</v>
      </c>
      <c r="G286" s="41">
        <v>0.050000000000000003</v>
      </c>
      <c r="H286" s="42">
        <v>0</v>
      </c>
      <c r="I286" s="43">
        <f>ROUND(G286*H286,P4)</f>
        <v>0</v>
      </c>
      <c r="J286" s="37"/>
      <c r="O286" s="44">
        <f>I286*0.21</f>
        <v>0</v>
      </c>
      <c r="P286">
        <v>3</v>
      </c>
    </row>
    <row r="287" ht="30">
      <c r="A287" s="37" t="s">
        <v>598</v>
      </c>
      <c r="B287" s="45"/>
      <c r="C287" s="46"/>
      <c r="D287" s="46"/>
      <c r="E287" s="39" t="s">
        <v>1128</v>
      </c>
      <c r="F287" s="46"/>
      <c r="G287" s="46"/>
      <c r="H287" s="46"/>
      <c r="I287" s="46"/>
      <c r="J287" s="48"/>
    </row>
    <row r="288">
      <c r="A288" s="37" t="s">
        <v>599</v>
      </c>
      <c r="B288" s="45"/>
      <c r="C288" s="46"/>
      <c r="D288" s="46"/>
      <c r="E288" s="49" t="s">
        <v>990</v>
      </c>
      <c r="F288" s="46"/>
      <c r="G288" s="46"/>
      <c r="H288" s="46"/>
      <c r="I288" s="46"/>
      <c r="J288" s="48"/>
    </row>
    <row r="289" ht="120">
      <c r="A289" s="37" t="s">
        <v>601</v>
      </c>
      <c r="B289" s="45"/>
      <c r="C289" s="46"/>
      <c r="D289" s="46"/>
      <c r="E289" s="39" t="s">
        <v>1129</v>
      </c>
      <c r="F289" s="46"/>
      <c r="G289" s="46"/>
      <c r="H289" s="46"/>
      <c r="I289" s="46"/>
      <c r="J289" s="48"/>
    </row>
    <row r="290" ht="45">
      <c r="A290" s="37" t="s">
        <v>593</v>
      </c>
      <c r="B290" s="37">
        <v>70</v>
      </c>
      <c r="C290" s="38" t="s">
        <v>1133</v>
      </c>
      <c r="D290" s="37" t="s">
        <v>1134</v>
      </c>
      <c r="E290" s="39" t="s">
        <v>1135</v>
      </c>
      <c r="F290" s="40" t="s">
        <v>1127</v>
      </c>
      <c r="G290" s="41">
        <v>0.01</v>
      </c>
      <c r="H290" s="42">
        <v>0</v>
      </c>
      <c r="I290" s="43">
        <f>ROUND(G290*H290,P4)</f>
        <v>0</v>
      </c>
      <c r="J290" s="37"/>
      <c r="O290" s="44">
        <f>I290*0.21</f>
        <v>0</v>
      </c>
      <c r="P290">
        <v>3</v>
      </c>
    </row>
    <row r="291" ht="30">
      <c r="A291" s="37" t="s">
        <v>598</v>
      </c>
      <c r="B291" s="45"/>
      <c r="C291" s="46"/>
      <c r="D291" s="46"/>
      <c r="E291" s="39" t="s">
        <v>1128</v>
      </c>
      <c r="F291" s="46"/>
      <c r="G291" s="46"/>
      <c r="H291" s="46"/>
      <c r="I291" s="46"/>
      <c r="J291" s="48"/>
    </row>
    <row r="292">
      <c r="A292" s="37" t="s">
        <v>599</v>
      </c>
      <c r="B292" s="45"/>
      <c r="C292" s="46"/>
      <c r="D292" s="46"/>
      <c r="E292" s="49" t="s">
        <v>990</v>
      </c>
      <c r="F292" s="46"/>
      <c r="G292" s="46"/>
      <c r="H292" s="46"/>
      <c r="I292" s="46"/>
      <c r="J292" s="48"/>
    </row>
    <row r="293" ht="120">
      <c r="A293" s="37" t="s">
        <v>601</v>
      </c>
      <c r="B293" s="45"/>
      <c r="C293" s="46"/>
      <c r="D293" s="46"/>
      <c r="E293" s="39" t="s">
        <v>1129</v>
      </c>
      <c r="F293" s="46"/>
      <c r="G293" s="46"/>
      <c r="H293" s="46"/>
      <c r="I293" s="46"/>
      <c r="J293" s="48"/>
    </row>
    <row r="294" ht="60">
      <c r="A294" s="37" t="s">
        <v>593</v>
      </c>
      <c r="B294" s="37">
        <v>71</v>
      </c>
      <c r="C294" s="38" t="s">
        <v>1136</v>
      </c>
      <c r="D294" s="37" t="s">
        <v>1137</v>
      </c>
      <c r="E294" s="39" t="s">
        <v>1138</v>
      </c>
      <c r="F294" s="40" t="s">
        <v>1127</v>
      </c>
      <c r="G294" s="41">
        <v>0.001</v>
      </c>
      <c r="H294" s="42">
        <v>0</v>
      </c>
      <c r="I294" s="43">
        <f>ROUND(G294*H294,P4)</f>
        <v>0</v>
      </c>
      <c r="J294" s="37"/>
      <c r="O294" s="44">
        <f>I294*0.21</f>
        <v>0</v>
      </c>
      <c r="P294">
        <v>3</v>
      </c>
    </row>
    <row r="295" ht="30">
      <c r="A295" s="37" t="s">
        <v>598</v>
      </c>
      <c r="B295" s="45"/>
      <c r="C295" s="46"/>
      <c r="D295" s="46"/>
      <c r="E295" s="39" t="s">
        <v>1128</v>
      </c>
      <c r="F295" s="46"/>
      <c r="G295" s="46"/>
      <c r="H295" s="46"/>
      <c r="I295" s="46"/>
      <c r="J295" s="48"/>
    </row>
    <row r="296">
      <c r="A296" s="37" t="s">
        <v>599</v>
      </c>
      <c r="B296" s="45"/>
      <c r="C296" s="46"/>
      <c r="D296" s="46"/>
      <c r="E296" s="49" t="s">
        <v>990</v>
      </c>
      <c r="F296" s="46"/>
      <c r="G296" s="46"/>
      <c r="H296" s="46"/>
      <c r="I296" s="46"/>
      <c r="J296" s="48"/>
    </row>
    <row r="297" ht="120">
      <c r="A297" s="37" t="s">
        <v>601</v>
      </c>
      <c r="B297" s="45"/>
      <c r="C297" s="46"/>
      <c r="D297" s="46"/>
      <c r="E297" s="39" t="s">
        <v>1129</v>
      </c>
      <c r="F297" s="46"/>
      <c r="G297" s="46"/>
      <c r="H297" s="46"/>
      <c r="I297" s="46"/>
      <c r="J297" s="48"/>
    </row>
    <row r="298" ht="45">
      <c r="A298" s="37" t="s">
        <v>593</v>
      </c>
      <c r="B298" s="37">
        <v>72</v>
      </c>
      <c r="C298" s="38" t="s">
        <v>1139</v>
      </c>
      <c r="D298" s="37" t="s">
        <v>1140</v>
      </c>
      <c r="E298" s="39" t="s">
        <v>1141</v>
      </c>
      <c r="F298" s="40" t="s">
        <v>1127</v>
      </c>
      <c r="G298" s="41">
        <v>0.0050000000000000001</v>
      </c>
      <c r="H298" s="42">
        <v>0</v>
      </c>
      <c r="I298" s="43">
        <f>ROUND(G298*H298,P4)</f>
        <v>0</v>
      </c>
      <c r="J298" s="37"/>
      <c r="O298" s="44">
        <f>I298*0.21</f>
        <v>0</v>
      </c>
      <c r="P298">
        <v>3</v>
      </c>
    </row>
    <row r="299" ht="30">
      <c r="A299" s="37" t="s">
        <v>598</v>
      </c>
      <c r="B299" s="45"/>
      <c r="C299" s="46"/>
      <c r="D299" s="46"/>
      <c r="E299" s="39" t="s">
        <v>1128</v>
      </c>
      <c r="F299" s="46"/>
      <c r="G299" s="46"/>
      <c r="H299" s="46"/>
      <c r="I299" s="46"/>
      <c r="J299" s="48"/>
    </row>
    <row r="300">
      <c r="A300" s="37" t="s">
        <v>599</v>
      </c>
      <c r="B300" s="45"/>
      <c r="C300" s="46"/>
      <c r="D300" s="46"/>
      <c r="E300" s="49" t="s">
        <v>990</v>
      </c>
      <c r="F300" s="46"/>
      <c r="G300" s="46"/>
      <c r="H300" s="46"/>
      <c r="I300" s="46"/>
      <c r="J300" s="48"/>
    </row>
    <row r="301" ht="120">
      <c r="A301" s="37" t="s">
        <v>601</v>
      </c>
      <c r="B301" s="50"/>
      <c r="C301" s="51"/>
      <c r="D301" s="51"/>
      <c r="E301" s="39" t="s">
        <v>1129</v>
      </c>
      <c r="F301" s="51"/>
      <c r="G301" s="51"/>
      <c r="H301" s="51"/>
      <c r="I301" s="51"/>
      <c r="J301" s="52"/>
    </row>
  </sheetData>
  <sheetProtection sheet="1" objects="1" scenarios="1" spinCount="100000" saltValue="CIT6yGkLwCHhzfxhBW4XqkceHKVthAKUNZFRxNdJSROtI4c2gXr4eFlyOjKlbAJynh8cMCEf2hV/riFNGEpXlQ==" hashValue="XcxHG5kKO+Z31VLudifIloZTHeAw7vzz53vT9PQj7pTaJkipBQx8WZIJ+yiOaSGxbiNNkVyJJjfAULyyOh1k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2258</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2258</v>
      </c>
      <c r="D7" s="22"/>
      <c r="E7" s="23" t="s">
        <v>82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2105</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2261</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7KQvO8qqDhF71DFdrRjfDT/jdoeQ6vnAqfDuePrgQskPgOtDdYtAZ3uZHQHPh51UDNbqo8m3U9MKRpkZutqMcw==" hashValue="mW0nzINcseqXSbg4doE/TqnFVjqHWpAQdJMxQ+lXz2rGhS6it8bCfYZStad/QQVixtXySIWdAq3juPcSvq2FH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2264</v>
      </c>
      <c r="I3" s="25">
        <f>SUMIFS(I11:I273,A11:A273,"SD")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2079</v>
      </c>
      <c r="D6" s="22"/>
      <c r="E6" s="23" t="s">
        <v>76</v>
      </c>
      <c r="F6" s="17"/>
      <c r="G6" s="17"/>
      <c r="H6" s="17"/>
      <c r="I6" s="17"/>
      <c r="J6" s="19"/>
    </row>
    <row r="7">
      <c r="A7" s="3" t="s">
        <v>578</v>
      </c>
      <c r="B7" s="20" t="s">
        <v>579</v>
      </c>
      <c r="C7" s="21" t="s">
        <v>2264</v>
      </c>
      <c r="D7" s="22"/>
      <c r="E7" s="23" t="s">
        <v>84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SUMIFS(I12:I103,A12:A103,"P")</f>
        <v>0</v>
      </c>
      <c r="J11" s="36"/>
    </row>
    <row r="12">
      <c r="A12" s="37" t="s">
        <v>593</v>
      </c>
      <c r="B12" s="37">
        <v>1</v>
      </c>
      <c r="C12" s="38" t="s">
        <v>1030</v>
      </c>
      <c r="D12" s="37" t="s">
        <v>595</v>
      </c>
      <c r="E12" s="39" t="s">
        <v>1031</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05">
      <c r="A15" s="37" t="s">
        <v>601</v>
      </c>
      <c r="B15" s="45"/>
      <c r="C15" s="46"/>
      <c r="D15" s="46"/>
      <c r="E15" s="39" t="s">
        <v>1159</v>
      </c>
      <c r="F15" s="46"/>
      <c r="G15" s="46"/>
      <c r="H15" s="46"/>
      <c r="I15" s="46"/>
      <c r="J15" s="48"/>
    </row>
    <row r="16" ht="30">
      <c r="A16" s="37" t="s">
        <v>593</v>
      </c>
      <c r="B16" s="37">
        <v>2</v>
      </c>
      <c r="C16" s="38" t="s">
        <v>2082</v>
      </c>
      <c r="D16" s="37" t="s">
        <v>595</v>
      </c>
      <c r="E16" s="39" t="s">
        <v>2083</v>
      </c>
      <c r="F16" s="40" t="s">
        <v>1003</v>
      </c>
      <c r="G16" s="41">
        <v>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60">
      <c r="A19" s="37" t="s">
        <v>601</v>
      </c>
      <c r="B19" s="45"/>
      <c r="C19" s="46"/>
      <c r="D19" s="46"/>
      <c r="E19" s="39" t="s">
        <v>2221</v>
      </c>
      <c r="F19" s="46"/>
      <c r="G19" s="46"/>
      <c r="H19" s="46"/>
      <c r="I19" s="46"/>
      <c r="J19" s="48"/>
    </row>
    <row r="20" ht="30">
      <c r="A20" s="37" t="s">
        <v>593</v>
      </c>
      <c r="B20" s="37">
        <v>3</v>
      </c>
      <c r="C20" s="38" t="s">
        <v>2085</v>
      </c>
      <c r="D20" s="37" t="s">
        <v>595</v>
      </c>
      <c r="E20" s="39" t="s">
        <v>2086</v>
      </c>
      <c r="F20" s="40" t="s">
        <v>1003</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1372</v>
      </c>
      <c r="F23" s="46"/>
      <c r="G23" s="46"/>
      <c r="H23" s="46"/>
      <c r="I23" s="46"/>
      <c r="J23" s="48"/>
    </row>
    <row r="24" ht="30">
      <c r="A24" s="37" t="s">
        <v>593</v>
      </c>
      <c r="B24" s="37">
        <v>4</v>
      </c>
      <c r="C24" s="38" t="s">
        <v>2222</v>
      </c>
      <c r="D24" s="37" t="s">
        <v>595</v>
      </c>
      <c r="E24" s="39" t="s">
        <v>2223</v>
      </c>
      <c r="F24" s="40" t="s">
        <v>1003</v>
      </c>
      <c r="G24" s="41">
        <v>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90">
      <c r="A27" s="37" t="s">
        <v>601</v>
      </c>
      <c r="B27" s="45"/>
      <c r="C27" s="46"/>
      <c r="D27" s="46"/>
      <c r="E27" s="39" t="s">
        <v>1040</v>
      </c>
      <c r="F27" s="46"/>
      <c r="G27" s="46"/>
      <c r="H27" s="46"/>
      <c r="I27" s="46"/>
      <c r="J27" s="48"/>
    </row>
    <row r="28" ht="30">
      <c r="A28" s="37" t="s">
        <v>593</v>
      </c>
      <c r="B28" s="37">
        <v>5</v>
      </c>
      <c r="C28" s="38" t="s">
        <v>1038</v>
      </c>
      <c r="D28" s="37" t="s">
        <v>595</v>
      </c>
      <c r="E28" s="39" t="s">
        <v>1039</v>
      </c>
      <c r="F28" s="40" t="s">
        <v>1003</v>
      </c>
      <c r="G28" s="41">
        <v>9.3200000000000003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2259</v>
      </c>
      <c r="F31" s="46"/>
      <c r="G31" s="46"/>
      <c r="H31" s="46"/>
      <c r="I31" s="46"/>
      <c r="J31" s="48"/>
    </row>
    <row r="32" ht="30">
      <c r="A32" s="37" t="s">
        <v>593</v>
      </c>
      <c r="B32" s="37">
        <v>6</v>
      </c>
      <c r="C32" s="38" t="s">
        <v>1041</v>
      </c>
      <c r="D32" s="37" t="s">
        <v>595</v>
      </c>
      <c r="E32" s="39" t="s">
        <v>1042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60">
      <c r="A35" s="37" t="s">
        <v>601</v>
      </c>
      <c r="B35" s="45"/>
      <c r="C35" s="46"/>
      <c r="D35" s="46"/>
      <c r="E35" s="39" t="s">
        <v>1043</v>
      </c>
      <c r="F35" s="46"/>
      <c r="G35" s="46"/>
      <c r="H35" s="46"/>
      <c r="I35" s="46"/>
      <c r="J35" s="48"/>
    </row>
    <row r="36">
      <c r="A36" s="37" t="s">
        <v>593</v>
      </c>
      <c r="B36" s="37">
        <v>7</v>
      </c>
      <c r="C36" s="38" t="s">
        <v>1044</v>
      </c>
      <c r="D36" s="37" t="s">
        <v>595</v>
      </c>
      <c r="E36" s="39" t="s">
        <v>1045</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1043</v>
      </c>
      <c r="F39" s="46"/>
      <c r="G39" s="46"/>
      <c r="H39" s="46"/>
      <c r="I39" s="46"/>
      <c r="J39" s="48"/>
    </row>
    <row r="40">
      <c r="A40" s="37" t="s">
        <v>593</v>
      </c>
      <c r="B40" s="37">
        <v>8</v>
      </c>
      <c r="C40" s="38" t="s">
        <v>1402</v>
      </c>
      <c r="D40" s="37" t="s">
        <v>595</v>
      </c>
      <c r="E40" s="39" t="s">
        <v>1403</v>
      </c>
      <c r="F40" s="40" t="s">
        <v>1003</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2260</v>
      </c>
      <c r="F43" s="46"/>
      <c r="G43" s="46"/>
      <c r="H43" s="46"/>
      <c r="I43" s="46"/>
      <c r="J43" s="48"/>
    </row>
    <row r="44">
      <c r="A44" s="37" t="s">
        <v>593</v>
      </c>
      <c r="B44" s="37">
        <v>9</v>
      </c>
      <c r="C44" s="38" t="s">
        <v>2227</v>
      </c>
      <c r="D44" s="37" t="s">
        <v>595</v>
      </c>
      <c r="E44" s="39" t="s">
        <v>2228</v>
      </c>
      <c r="F44" s="40" t="s">
        <v>1003</v>
      </c>
      <c r="G44" s="41">
        <v>3.3999999999999999</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60">
      <c r="A47" s="37" t="s">
        <v>601</v>
      </c>
      <c r="B47" s="45"/>
      <c r="C47" s="46"/>
      <c r="D47" s="46"/>
      <c r="E47" s="39" t="s">
        <v>2095</v>
      </c>
      <c r="F47" s="46"/>
      <c r="G47" s="46"/>
      <c r="H47" s="46"/>
      <c r="I47" s="46"/>
      <c r="J47" s="48"/>
    </row>
    <row r="48">
      <c r="A48" s="37" t="s">
        <v>593</v>
      </c>
      <c r="B48" s="37">
        <v>10</v>
      </c>
      <c r="C48" s="38" t="s">
        <v>1406</v>
      </c>
      <c r="D48" s="37" t="s">
        <v>595</v>
      </c>
      <c r="E48" s="39" t="s">
        <v>1407</v>
      </c>
      <c r="F48" s="40" t="s">
        <v>1003</v>
      </c>
      <c r="G48" s="41">
        <v>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60">
      <c r="A51" s="37" t="s">
        <v>601</v>
      </c>
      <c r="B51" s="45"/>
      <c r="C51" s="46"/>
      <c r="D51" s="46"/>
      <c r="E51" s="39" t="s">
        <v>2095</v>
      </c>
      <c r="F51" s="46"/>
      <c r="G51" s="46"/>
      <c r="H51" s="46"/>
      <c r="I51" s="46"/>
      <c r="J51" s="48"/>
    </row>
    <row r="52" ht="30">
      <c r="A52" s="37" t="s">
        <v>593</v>
      </c>
      <c r="B52" s="37">
        <v>11</v>
      </c>
      <c r="C52" s="38" t="s">
        <v>1409</v>
      </c>
      <c r="D52" s="37" t="s">
        <v>595</v>
      </c>
      <c r="E52" s="39" t="s">
        <v>1410</v>
      </c>
      <c r="F52" s="40" t="s">
        <v>850</v>
      </c>
      <c r="G52" s="41">
        <v>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2096</v>
      </c>
      <c r="F55" s="46"/>
      <c r="G55" s="46"/>
      <c r="H55" s="46"/>
      <c r="I55" s="46"/>
      <c r="J55" s="48"/>
    </row>
    <row r="56">
      <c r="A56" s="37" t="s">
        <v>593</v>
      </c>
      <c r="B56" s="37">
        <v>12</v>
      </c>
      <c r="C56" s="38" t="s">
        <v>1263</v>
      </c>
      <c r="D56" s="37" t="s">
        <v>595</v>
      </c>
      <c r="E56" s="39" t="s">
        <v>1264</v>
      </c>
      <c r="F56" s="40" t="s">
        <v>850</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c r="A60" s="37" t="s">
        <v>593</v>
      </c>
      <c r="B60" s="37">
        <v>13</v>
      </c>
      <c r="C60" s="38" t="s">
        <v>1293</v>
      </c>
      <c r="D60" s="37" t="s">
        <v>595</v>
      </c>
      <c r="E60" s="39" t="s">
        <v>1294</v>
      </c>
      <c r="F60" s="40" t="s">
        <v>850</v>
      </c>
      <c r="G60" s="41">
        <v>16</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1295</v>
      </c>
      <c r="F63" s="46"/>
      <c r="G63" s="46"/>
      <c r="H63" s="46"/>
      <c r="I63" s="46"/>
      <c r="J63" s="48"/>
    </row>
    <row r="64">
      <c r="A64" s="37" t="s">
        <v>593</v>
      </c>
      <c r="B64" s="37">
        <v>14</v>
      </c>
      <c r="C64" s="38" t="s">
        <v>2101</v>
      </c>
      <c r="D64" s="37" t="s">
        <v>595</v>
      </c>
      <c r="E64" s="39" t="s">
        <v>2230</v>
      </c>
      <c r="F64" s="40" t="s">
        <v>1003</v>
      </c>
      <c r="G64" s="41">
        <v>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2231</v>
      </c>
      <c r="F67" s="46"/>
      <c r="G67" s="46"/>
      <c r="H67" s="46"/>
      <c r="I67" s="46"/>
      <c r="J67" s="48"/>
    </row>
    <row r="68">
      <c r="A68" s="37" t="s">
        <v>593</v>
      </c>
      <c r="B68" s="37">
        <v>15</v>
      </c>
      <c r="C68" s="38" t="s">
        <v>1414</v>
      </c>
      <c r="D68" s="37" t="s">
        <v>595</v>
      </c>
      <c r="E68" s="39" t="s">
        <v>1415</v>
      </c>
      <c r="F68" s="40" t="s">
        <v>663</v>
      </c>
      <c r="G68" s="41">
        <v>0.048000000000000001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2265</v>
      </c>
      <c r="F71" s="46"/>
      <c r="G71" s="46"/>
      <c r="H71" s="46"/>
      <c r="I71" s="46"/>
      <c r="J71" s="48"/>
    </row>
    <row r="72">
      <c r="A72" s="37" t="s">
        <v>593</v>
      </c>
      <c r="B72" s="37">
        <v>16</v>
      </c>
      <c r="C72" s="38" t="s">
        <v>1414</v>
      </c>
      <c r="D72" s="37" t="s">
        <v>592</v>
      </c>
      <c r="E72" s="39" t="s">
        <v>1415</v>
      </c>
      <c r="F72" s="40" t="s">
        <v>663</v>
      </c>
      <c r="G72" s="41">
        <v>0.014999999999999999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2262</v>
      </c>
      <c r="F75" s="46"/>
      <c r="G75" s="46"/>
      <c r="H75" s="46"/>
      <c r="I75" s="46"/>
      <c r="J75" s="48"/>
    </row>
    <row r="76">
      <c r="A76" s="37" t="s">
        <v>593</v>
      </c>
      <c r="B76" s="37">
        <v>17</v>
      </c>
      <c r="C76" s="38" t="s">
        <v>1418</v>
      </c>
      <c r="D76" s="37" t="s">
        <v>595</v>
      </c>
      <c r="E76" s="39" t="s">
        <v>1419</v>
      </c>
      <c r="F76" s="40" t="s">
        <v>663</v>
      </c>
      <c r="G76" s="41">
        <v>0.014999999999999999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2263</v>
      </c>
      <c r="F79" s="46"/>
      <c r="G79" s="46"/>
      <c r="H79" s="46"/>
      <c r="I79" s="46"/>
      <c r="J79" s="48"/>
    </row>
    <row r="80">
      <c r="A80" s="37" t="s">
        <v>593</v>
      </c>
      <c r="B80" s="37">
        <v>18</v>
      </c>
      <c r="C80" s="38" t="s">
        <v>1446</v>
      </c>
      <c r="D80" s="37" t="s">
        <v>595</v>
      </c>
      <c r="E80" s="39" t="s">
        <v>1492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1212</v>
      </c>
      <c r="F83" s="46"/>
      <c r="G83" s="46"/>
      <c r="H83" s="46"/>
      <c r="I83" s="46"/>
      <c r="J83" s="48"/>
    </row>
    <row r="84">
      <c r="A84" s="37" t="s">
        <v>593</v>
      </c>
      <c r="B84" s="37">
        <v>19</v>
      </c>
      <c r="C84" s="38" t="s">
        <v>1235</v>
      </c>
      <c r="D84" s="37" t="s">
        <v>595</v>
      </c>
      <c r="E84" s="39" t="s">
        <v>1493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1310</v>
      </c>
      <c r="F87" s="46"/>
      <c r="G87" s="46"/>
      <c r="H87" s="46"/>
      <c r="I87" s="46"/>
      <c r="J87" s="48"/>
    </row>
    <row r="88">
      <c r="A88" s="37" t="s">
        <v>593</v>
      </c>
      <c r="B88" s="37">
        <v>20</v>
      </c>
      <c r="C88" s="38" t="s">
        <v>2235</v>
      </c>
      <c r="D88" s="37" t="s">
        <v>595</v>
      </c>
      <c r="E88" s="39" t="s">
        <v>2236</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1496</v>
      </c>
      <c r="F91" s="46"/>
      <c r="G91" s="46"/>
      <c r="H91" s="46"/>
      <c r="I91" s="46"/>
      <c r="J91" s="48"/>
    </row>
    <row r="92">
      <c r="A92" s="37" t="s">
        <v>593</v>
      </c>
      <c r="B92" s="37">
        <v>21</v>
      </c>
      <c r="C92" s="38" t="s">
        <v>2237</v>
      </c>
      <c r="D92" s="37" t="s">
        <v>595</v>
      </c>
      <c r="E92" s="39" t="s">
        <v>2238</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90">
      <c r="A95" s="37" t="s">
        <v>601</v>
      </c>
      <c r="B95" s="45"/>
      <c r="C95" s="46"/>
      <c r="D95" s="46"/>
      <c r="E95" s="39" t="s">
        <v>1496</v>
      </c>
      <c r="F95" s="46"/>
      <c r="G95" s="46"/>
      <c r="H95" s="46"/>
      <c r="I95" s="46"/>
      <c r="J95" s="48"/>
    </row>
    <row r="96">
      <c r="A96" s="37" t="s">
        <v>593</v>
      </c>
      <c r="B96" s="37">
        <v>22</v>
      </c>
      <c r="C96" s="38" t="s">
        <v>2239</v>
      </c>
      <c r="D96" s="37" t="s">
        <v>595</v>
      </c>
      <c r="E96" s="39" t="s">
        <v>2240</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2241</v>
      </c>
      <c r="F99" s="46"/>
      <c r="G99" s="46"/>
      <c r="H99" s="46"/>
      <c r="I99" s="46"/>
      <c r="J99" s="48"/>
    </row>
    <row r="100">
      <c r="A100" s="37" t="s">
        <v>593</v>
      </c>
      <c r="B100" s="37">
        <v>23</v>
      </c>
      <c r="C100" s="38" t="s">
        <v>2242</v>
      </c>
      <c r="D100" s="37" t="s">
        <v>595</v>
      </c>
      <c r="E100" s="39" t="s">
        <v>2243</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75">
      <c r="A103" s="37" t="s">
        <v>601</v>
      </c>
      <c r="B103" s="45"/>
      <c r="C103" s="46"/>
      <c r="D103" s="46"/>
      <c r="E103" s="39" t="s">
        <v>1499</v>
      </c>
      <c r="F103" s="46"/>
      <c r="G103" s="46"/>
      <c r="H103" s="46"/>
      <c r="I103" s="46"/>
      <c r="J103" s="48"/>
    </row>
    <row r="104">
      <c r="A104" s="31" t="s">
        <v>591</v>
      </c>
      <c r="B104" s="32"/>
      <c r="C104" s="33" t="s">
        <v>1364</v>
      </c>
      <c r="D104" s="34"/>
      <c r="E104" s="31" t="s">
        <v>2244</v>
      </c>
      <c r="F104" s="34"/>
      <c r="G104" s="34"/>
      <c r="H104" s="34"/>
      <c r="I104" s="35">
        <f>SUMIFS(I105:I256,A105:A256,"P")</f>
        <v>0</v>
      </c>
      <c r="J104" s="36"/>
    </row>
    <row r="105">
      <c r="A105" s="37" t="s">
        <v>593</v>
      </c>
      <c r="B105" s="37">
        <v>24</v>
      </c>
      <c r="C105" s="38" t="s">
        <v>1066</v>
      </c>
      <c r="D105" s="37" t="s">
        <v>595</v>
      </c>
      <c r="E105" s="39" t="s">
        <v>1067</v>
      </c>
      <c r="F105" s="40" t="s">
        <v>624</v>
      </c>
      <c r="G105" s="41">
        <v>12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990</v>
      </c>
      <c r="F107" s="46"/>
      <c r="G107" s="46"/>
      <c r="H107" s="46"/>
      <c r="I107" s="46"/>
      <c r="J107" s="48"/>
    </row>
    <row r="108" ht="75">
      <c r="A108" s="37" t="s">
        <v>601</v>
      </c>
      <c r="B108" s="45"/>
      <c r="C108" s="46"/>
      <c r="D108" s="46"/>
      <c r="E108" s="39" t="s">
        <v>1271</v>
      </c>
      <c r="F108" s="46"/>
      <c r="G108" s="46"/>
      <c r="H108" s="46"/>
      <c r="I108" s="46"/>
      <c r="J108" s="48"/>
    </row>
    <row r="109">
      <c r="A109" s="37" t="s">
        <v>593</v>
      </c>
      <c r="B109" s="37">
        <v>25</v>
      </c>
      <c r="C109" s="38" t="s">
        <v>2114</v>
      </c>
      <c r="D109" s="37" t="s">
        <v>595</v>
      </c>
      <c r="E109" s="39" t="s">
        <v>2115</v>
      </c>
      <c r="F109" s="40" t="s">
        <v>850</v>
      </c>
      <c r="G109" s="41">
        <v>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990</v>
      </c>
      <c r="F111" s="46"/>
      <c r="G111" s="46"/>
      <c r="H111" s="46"/>
      <c r="I111" s="46"/>
      <c r="J111" s="48"/>
    </row>
    <row r="112" ht="135">
      <c r="A112" s="37" t="s">
        <v>601</v>
      </c>
      <c r="B112" s="45"/>
      <c r="C112" s="46"/>
      <c r="D112" s="46"/>
      <c r="E112" s="39" t="s">
        <v>1212</v>
      </c>
      <c r="F112" s="46"/>
      <c r="G112" s="46"/>
      <c r="H112" s="46"/>
      <c r="I112" s="46"/>
      <c r="J112" s="48"/>
    </row>
    <row r="113">
      <c r="A113" s="37" t="s">
        <v>593</v>
      </c>
      <c r="B113" s="37">
        <v>26</v>
      </c>
      <c r="C113" s="38" t="s">
        <v>1503</v>
      </c>
      <c r="D113" s="37" t="s">
        <v>595</v>
      </c>
      <c r="E113" s="39" t="s">
        <v>2117</v>
      </c>
      <c r="F113" s="40" t="s">
        <v>850</v>
      </c>
      <c r="G113" s="41">
        <v>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990</v>
      </c>
      <c r="F115" s="46"/>
      <c r="G115" s="46"/>
      <c r="H115" s="46"/>
      <c r="I115" s="46"/>
      <c r="J115" s="48"/>
    </row>
    <row r="116" ht="150">
      <c r="A116" s="37" t="s">
        <v>601</v>
      </c>
      <c r="B116" s="45"/>
      <c r="C116" s="46"/>
      <c r="D116" s="46"/>
      <c r="E116" s="39" t="s">
        <v>1111</v>
      </c>
      <c r="F116" s="46"/>
      <c r="G116" s="46"/>
      <c r="H116" s="46"/>
      <c r="I116" s="46"/>
      <c r="J116" s="48"/>
    </row>
    <row r="117">
      <c r="A117" s="37" t="s">
        <v>593</v>
      </c>
      <c r="B117" s="37">
        <v>27</v>
      </c>
      <c r="C117" s="38" t="s">
        <v>2245</v>
      </c>
      <c r="D117" s="37" t="s">
        <v>595</v>
      </c>
      <c r="E117" s="39" t="s">
        <v>2246</v>
      </c>
      <c r="F117" s="40" t="s">
        <v>1344</v>
      </c>
      <c r="G117" s="41">
        <v>1</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990</v>
      </c>
      <c r="F119" s="46"/>
      <c r="G119" s="46"/>
      <c r="H119" s="46"/>
      <c r="I119" s="46"/>
      <c r="J119" s="48"/>
    </row>
    <row r="120" ht="120">
      <c r="A120" s="37" t="s">
        <v>601</v>
      </c>
      <c r="B120" s="45"/>
      <c r="C120" s="46"/>
      <c r="D120" s="46"/>
      <c r="E120" s="39" t="s">
        <v>2247</v>
      </c>
      <c r="F120" s="46"/>
      <c r="G120" s="46"/>
      <c r="H120" s="46"/>
      <c r="I120" s="46"/>
      <c r="J120" s="48"/>
    </row>
    <row r="121">
      <c r="A121" s="37" t="s">
        <v>593</v>
      </c>
      <c r="B121" s="37">
        <v>28</v>
      </c>
      <c r="C121" s="38" t="s">
        <v>1242</v>
      </c>
      <c r="D121" s="37" t="s">
        <v>595</v>
      </c>
      <c r="E121" s="39" t="s">
        <v>1243</v>
      </c>
      <c r="F121" s="40" t="s">
        <v>850</v>
      </c>
      <c r="G121" s="41">
        <v>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990</v>
      </c>
      <c r="F123" s="46"/>
      <c r="G123" s="46"/>
      <c r="H123" s="46"/>
      <c r="I123" s="46"/>
      <c r="J123" s="48"/>
    </row>
    <row r="124" ht="135">
      <c r="A124" s="37" t="s">
        <v>601</v>
      </c>
      <c r="B124" s="45"/>
      <c r="C124" s="46"/>
      <c r="D124" s="46"/>
      <c r="E124" s="39" t="s">
        <v>1244</v>
      </c>
      <c r="F124" s="46"/>
      <c r="G124" s="46"/>
      <c r="H124" s="46"/>
      <c r="I124" s="46"/>
      <c r="J124" s="48"/>
    </row>
    <row r="125">
      <c r="A125" s="37" t="s">
        <v>593</v>
      </c>
      <c r="B125" s="37">
        <v>29</v>
      </c>
      <c r="C125" s="38" t="s">
        <v>2123</v>
      </c>
      <c r="D125" s="37" t="s">
        <v>595</v>
      </c>
      <c r="E125" s="39" t="s">
        <v>2124</v>
      </c>
      <c r="F125" s="40" t="s">
        <v>850</v>
      </c>
      <c r="G125" s="41">
        <v>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240">
      <c r="A128" s="37" t="s">
        <v>601</v>
      </c>
      <c r="B128" s="45"/>
      <c r="C128" s="46"/>
      <c r="D128" s="46"/>
      <c r="E128" s="39" t="s">
        <v>2248</v>
      </c>
      <c r="F128" s="46"/>
      <c r="G128" s="46"/>
      <c r="H128" s="46"/>
      <c r="I128" s="46"/>
      <c r="J128" s="48"/>
    </row>
    <row r="129">
      <c r="A129" s="37" t="s">
        <v>593</v>
      </c>
      <c r="B129" s="37">
        <v>30</v>
      </c>
      <c r="C129" s="38" t="s">
        <v>2126</v>
      </c>
      <c r="D129" s="37" t="s">
        <v>595</v>
      </c>
      <c r="E129" s="39" t="s">
        <v>2127</v>
      </c>
      <c r="F129" s="40" t="s">
        <v>850</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165">
      <c r="A132" s="37" t="s">
        <v>601</v>
      </c>
      <c r="B132" s="45"/>
      <c r="C132" s="46"/>
      <c r="D132" s="46"/>
      <c r="E132" s="39" t="s">
        <v>1310</v>
      </c>
      <c r="F132" s="46"/>
      <c r="G132" s="46"/>
      <c r="H132" s="46"/>
      <c r="I132" s="46"/>
      <c r="J132" s="48"/>
    </row>
    <row r="133">
      <c r="A133" s="37" t="s">
        <v>593</v>
      </c>
      <c r="B133" s="37">
        <v>31</v>
      </c>
      <c r="C133" s="38" t="s">
        <v>2129</v>
      </c>
      <c r="D133" s="37" t="s">
        <v>595</v>
      </c>
      <c r="E133" s="39" t="s">
        <v>2130</v>
      </c>
      <c r="F133" s="40" t="s">
        <v>850</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225">
      <c r="A136" s="37" t="s">
        <v>601</v>
      </c>
      <c r="B136" s="45"/>
      <c r="C136" s="46"/>
      <c r="D136" s="46"/>
      <c r="E136" s="39" t="s">
        <v>2207</v>
      </c>
      <c r="F136" s="46"/>
      <c r="G136" s="46"/>
      <c r="H136" s="46"/>
      <c r="I136" s="46"/>
      <c r="J136" s="48"/>
    </row>
    <row r="137">
      <c r="A137" s="37" t="s">
        <v>593</v>
      </c>
      <c r="B137" s="37">
        <v>32</v>
      </c>
      <c r="C137" s="38" t="s">
        <v>2132</v>
      </c>
      <c r="D137" s="37" t="s">
        <v>595</v>
      </c>
      <c r="E137" s="39" t="s">
        <v>2133</v>
      </c>
      <c r="F137" s="40" t="s">
        <v>850</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210">
      <c r="A140" s="37" t="s">
        <v>601</v>
      </c>
      <c r="B140" s="45"/>
      <c r="C140" s="46"/>
      <c r="D140" s="46"/>
      <c r="E140" s="39" t="s">
        <v>2249</v>
      </c>
      <c r="F140" s="46"/>
      <c r="G140" s="46"/>
      <c r="H140" s="46"/>
      <c r="I140" s="46"/>
      <c r="J140" s="48"/>
    </row>
    <row r="141">
      <c r="A141" s="37" t="s">
        <v>593</v>
      </c>
      <c r="B141" s="37">
        <v>33</v>
      </c>
      <c r="C141" s="38" t="s">
        <v>2135</v>
      </c>
      <c r="D141" s="37" t="s">
        <v>595</v>
      </c>
      <c r="E141" s="39" t="s">
        <v>2136</v>
      </c>
      <c r="F141" s="40" t="s">
        <v>850</v>
      </c>
      <c r="G141" s="41">
        <v>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150">
      <c r="A144" s="37" t="s">
        <v>601</v>
      </c>
      <c r="B144" s="45"/>
      <c r="C144" s="46"/>
      <c r="D144" s="46"/>
      <c r="E144" s="39" t="s">
        <v>1111</v>
      </c>
      <c r="F144" s="46"/>
      <c r="G144" s="46"/>
      <c r="H144" s="46"/>
      <c r="I144" s="46"/>
      <c r="J144" s="48"/>
    </row>
    <row r="145">
      <c r="A145" s="37" t="s">
        <v>593</v>
      </c>
      <c r="B145" s="37">
        <v>34</v>
      </c>
      <c r="C145" s="38" t="s">
        <v>2138</v>
      </c>
      <c r="D145" s="37" t="s">
        <v>595</v>
      </c>
      <c r="E145" s="39" t="s">
        <v>2139</v>
      </c>
      <c r="F145" s="40" t="s">
        <v>850</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210">
      <c r="A148" s="37" t="s">
        <v>601</v>
      </c>
      <c r="B148" s="45"/>
      <c r="C148" s="46"/>
      <c r="D148" s="46"/>
      <c r="E148" s="39" t="s">
        <v>2249</v>
      </c>
      <c r="F148" s="46"/>
      <c r="G148" s="46"/>
      <c r="H148" s="46"/>
      <c r="I148" s="46"/>
      <c r="J148" s="48"/>
    </row>
    <row r="149">
      <c r="A149" s="37" t="s">
        <v>593</v>
      </c>
      <c r="B149" s="37">
        <v>35</v>
      </c>
      <c r="C149" s="38" t="s">
        <v>2141</v>
      </c>
      <c r="D149" s="37" t="s">
        <v>595</v>
      </c>
      <c r="E149" s="39" t="s">
        <v>2142</v>
      </c>
      <c r="F149" s="40" t="s">
        <v>850</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150">
      <c r="A152" s="37" t="s">
        <v>601</v>
      </c>
      <c r="B152" s="45"/>
      <c r="C152" s="46"/>
      <c r="D152" s="46"/>
      <c r="E152" s="39" t="s">
        <v>1111</v>
      </c>
      <c r="F152" s="46"/>
      <c r="G152" s="46"/>
      <c r="H152" s="46"/>
      <c r="I152" s="46"/>
      <c r="J152" s="48"/>
    </row>
    <row r="153">
      <c r="A153" s="37" t="s">
        <v>593</v>
      </c>
      <c r="B153" s="37">
        <v>36</v>
      </c>
      <c r="C153" s="38" t="s">
        <v>2144</v>
      </c>
      <c r="D153" s="37" t="s">
        <v>595</v>
      </c>
      <c r="E153" s="39" t="s">
        <v>2145</v>
      </c>
      <c r="F153" s="40" t="s">
        <v>850</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210">
      <c r="A156" s="37" t="s">
        <v>601</v>
      </c>
      <c r="B156" s="45"/>
      <c r="C156" s="46"/>
      <c r="D156" s="46"/>
      <c r="E156" s="39" t="s">
        <v>2249</v>
      </c>
      <c r="F156" s="46"/>
      <c r="G156" s="46"/>
      <c r="H156" s="46"/>
      <c r="I156" s="46"/>
      <c r="J156" s="48"/>
    </row>
    <row r="157">
      <c r="A157" s="37" t="s">
        <v>593</v>
      </c>
      <c r="B157" s="37">
        <v>37</v>
      </c>
      <c r="C157" s="38" t="s">
        <v>2147</v>
      </c>
      <c r="D157" s="37" t="s">
        <v>595</v>
      </c>
      <c r="E157" s="39" t="s">
        <v>2148</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1111</v>
      </c>
      <c r="F160" s="46"/>
      <c r="G160" s="46"/>
      <c r="H160" s="46"/>
      <c r="I160" s="46"/>
      <c r="J160" s="48"/>
    </row>
    <row r="161">
      <c r="A161" s="37" t="s">
        <v>593</v>
      </c>
      <c r="B161" s="37">
        <v>38</v>
      </c>
      <c r="C161" s="38" t="s">
        <v>2150</v>
      </c>
      <c r="D161" s="37" t="s">
        <v>595</v>
      </c>
      <c r="E161" s="39" t="s">
        <v>2151</v>
      </c>
      <c r="F161" s="40" t="s">
        <v>850</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2153</v>
      </c>
      <c r="D165" s="37" t="s">
        <v>595</v>
      </c>
      <c r="E165" s="39" t="s">
        <v>2154</v>
      </c>
      <c r="F165" s="40" t="s">
        <v>850</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990</v>
      </c>
      <c r="F167" s="46"/>
      <c r="G167" s="46"/>
      <c r="H167" s="46"/>
      <c r="I167" s="46"/>
      <c r="J167" s="48"/>
    </row>
    <row r="168" ht="150">
      <c r="A168" s="37" t="s">
        <v>601</v>
      </c>
      <c r="B168" s="45"/>
      <c r="C168" s="46"/>
      <c r="D168" s="46"/>
      <c r="E168" s="39" t="s">
        <v>1111</v>
      </c>
      <c r="F168" s="46"/>
      <c r="G168" s="46"/>
      <c r="H168" s="46"/>
      <c r="I168" s="46"/>
      <c r="J168" s="48"/>
    </row>
    <row r="169">
      <c r="A169" s="37" t="s">
        <v>593</v>
      </c>
      <c r="B169" s="37">
        <v>40</v>
      </c>
      <c r="C169" s="38" t="s">
        <v>2156</v>
      </c>
      <c r="D169" s="37" t="s">
        <v>595</v>
      </c>
      <c r="E169" s="39" t="s">
        <v>2157</v>
      </c>
      <c r="F169" s="40" t="s">
        <v>850</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990</v>
      </c>
      <c r="F171" s="46"/>
      <c r="G171" s="46"/>
      <c r="H171" s="46"/>
      <c r="I171" s="46"/>
      <c r="J171" s="48"/>
    </row>
    <row r="172" ht="210">
      <c r="A172" s="37" t="s">
        <v>601</v>
      </c>
      <c r="B172" s="45"/>
      <c r="C172" s="46"/>
      <c r="D172" s="46"/>
      <c r="E172" s="39" t="s">
        <v>2249</v>
      </c>
      <c r="F172" s="46"/>
      <c r="G172" s="46"/>
      <c r="H172" s="46"/>
      <c r="I172" s="46"/>
      <c r="J172" s="48"/>
    </row>
    <row r="173">
      <c r="A173" s="37" t="s">
        <v>593</v>
      </c>
      <c r="B173" s="37">
        <v>41</v>
      </c>
      <c r="C173" s="38" t="s">
        <v>2159</v>
      </c>
      <c r="D173" s="37" t="s">
        <v>595</v>
      </c>
      <c r="E173" s="39" t="s">
        <v>2160</v>
      </c>
      <c r="F173" s="40" t="s">
        <v>850</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50">
      <c r="A176" s="37" t="s">
        <v>601</v>
      </c>
      <c r="B176" s="45"/>
      <c r="C176" s="46"/>
      <c r="D176" s="46"/>
      <c r="E176" s="39" t="s">
        <v>1111</v>
      </c>
      <c r="F176" s="46"/>
      <c r="G176" s="46"/>
      <c r="H176" s="46"/>
      <c r="I176" s="46"/>
      <c r="J176" s="48"/>
    </row>
    <row r="177" ht="30">
      <c r="A177" s="37" t="s">
        <v>593</v>
      </c>
      <c r="B177" s="37">
        <v>42</v>
      </c>
      <c r="C177" s="38" t="s">
        <v>2162</v>
      </c>
      <c r="D177" s="37" t="s">
        <v>595</v>
      </c>
      <c r="E177" s="39" t="s">
        <v>2163</v>
      </c>
      <c r="F177" s="40" t="s">
        <v>850</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990</v>
      </c>
      <c r="F179" s="46"/>
      <c r="G179" s="46"/>
      <c r="H179" s="46"/>
      <c r="I179" s="46"/>
      <c r="J179" s="48"/>
    </row>
    <row r="180" ht="210">
      <c r="A180" s="37" t="s">
        <v>601</v>
      </c>
      <c r="B180" s="45"/>
      <c r="C180" s="46"/>
      <c r="D180" s="46"/>
      <c r="E180" s="39" t="s">
        <v>2249</v>
      </c>
      <c r="F180" s="46"/>
      <c r="G180" s="46"/>
      <c r="H180" s="46"/>
      <c r="I180" s="46"/>
      <c r="J180" s="48"/>
    </row>
    <row r="181">
      <c r="A181" s="37" t="s">
        <v>593</v>
      </c>
      <c r="B181" s="37">
        <v>43</v>
      </c>
      <c r="C181" s="38" t="s">
        <v>2165</v>
      </c>
      <c r="D181" s="37" t="s">
        <v>595</v>
      </c>
      <c r="E181" s="39" t="s">
        <v>2166</v>
      </c>
      <c r="F181" s="40" t="s">
        <v>850</v>
      </c>
      <c r="G181" s="41">
        <v>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50">
      <c r="A184" s="37" t="s">
        <v>601</v>
      </c>
      <c r="B184" s="45"/>
      <c r="C184" s="46"/>
      <c r="D184" s="46"/>
      <c r="E184" s="39" t="s">
        <v>1111</v>
      </c>
      <c r="F184" s="46"/>
      <c r="G184" s="46"/>
      <c r="H184" s="46"/>
      <c r="I184" s="46"/>
      <c r="J184" s="48"/>
    </row>
    <row r="185">
      <c r="A185" s="37" t="s">
        <v>593</v>
      </c>
      <c r="B185" s="37">
        <v>44</v>
      </c>
      <c r="C185" s="38" t="s">
        <v>2168</v>
      </c>
      <c r="D185" s="37" t="s">
        <v>595</v>
      </c>
      <c r="E185" s="39" t="s">
        <v>2169</v>
      </c>
      <c r="F185" s="40" t="s">
        <v>850</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210">
      <c r="A188" s="37" t="s">
        <v>601</v>
      </c>
      <c r="B188" s="45"/>
      <c r="C188" s="46"/>
      <c r="D188" s="46"/>
      <c r="E188" s="39" t="s">
        <v>2249</v>
      </c>
      <c r="F188" s="46"/>
      <c r="G188" s="46"/>
      <c r="H188" s="46"/>
      <c r="I188" s="46"/>
      <c r="J188" s="48"/>
    </row>
    <row r="189">
      <c r="A189" s="37" t="s">
        <v>593</v>
      </c>
      <c r="B189" s="37">
        <v>45</v>
      </c>
      <c r="C189" s="38" t="s">
        <v>2171</v>
      </c>
      <c r="D189" s="37" t="s">
        <v>595</v>
      </c>
      <c r="E189" s="39" t="s">
        <v>2172</v>
      </c>
      <c r="F189" s="40" t="s">
        <v>850</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50">
      <c r="A192" s="37" t="s">
        <v>601</v>
      </c>
      <c r="B192" s="45"/>
      <c r="C192" s="46"/>
      <c r="D192" s="46"/>
      <c r="E192" s="39" t="s">
        <v>1111</v>
      </c>
      <c r="F192" s="46"/>
      <c r="G192" s="46"/>
      <c r="H192" s="46"/>
      <c r="I192" s="46"/>
      <c r="J192" s="48"/>
    </row>
    <row r="193">
      <c r="A193" s="37" t="s">
        <v>593</v>
      </c>
      <c r="B193" s="37">
        <v>46</v>
      </c>
      <c r="C193" s="38" t="s">
        <v>2174</v>
      </c>
      <c r="D193" s="37" t="s">
        <v>595</v>
      </c>
      <c r="E193" s="39" t="s">
        <v>2175</v>
      </c>
      <c r="F193" s="40" t="s">
        <v>850</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210">
      <c r="A196" s="37" t="s">
        <v>601</v>
      </c>
      <c r="B196" s="45"/>
      <c r="C196" s="46"/>
      <c r="D196" s="46"/>
      <c r="E196" s="39" t="s">
        <v>2249</v>
      </c>
      <c r="F196" s="46"/>
      <c r="G196" s="46"/>
      <c r="H196" s="46"/>
      <c r="I196" s="46"/>
      <c r="J196" s="48"/>
    </row>
    <row r="197">
      <c r="A197" s="37" t="s">
        <v>593</v>
      </c>
      <c r="B197" s="37">
        <v>47</v>
      </c>
      <c r="C197" s="38" t="s">
        <v>2177</v>
      </c>
      <c r="D197" s="37" t="s">
        <v>595</v>
      </c>
      <c r="E197" s="39" t="s">
        <v>2178</v>
      </c>
      <c r="F197" s="40" t="s">
        <v>850</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50">
      <c r="A200" s="37" t="s">
        <v>601</v>
      </c>
      <c r="B200" s="45"/>
      <c r="C200" s="46"/>
      <c r="D200" s="46"/>
      <c r="E200" s="39" t="s">
        <v>1111</v>
      </c>
      <c r="F200" s="46"/>
      <c r="G200" s="46"/>
      <c r="H200" s="46"/>
      <c r="I200" s="46"/>
      <c r="J200" s="48"/>
    </row>
    <row r="201">
      <c r="A201" s="37" t="s">
        <v>593</v>
      </c>
      <c r="B201" s="37">
        <v>48</v>
      </c>
      <c r="C201" s="38" t="s">
        <v>2180</v>
      </c>
      <c r="D201" s="37" t="s">
        <v>595</v>
      </c>
      <c r="E201" s="39" t="s">
        <v>2181</v>
      </c>
      <c r="F201" s="40" t="s">
        <v>850</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210">
      <c r="A204" s="37" t="s">
        <v>601</v>
      </c>
      <c r="B204" s="45"/>
      <c r="C204" s="46"/>
      <c r="D204" s="46"/>
      <c r="E204" s="39" t="s">
        <v>2249</v>
      </c>
      <c r="F204" s="46"/>
      <c r="G204" s="46"/>
      <c r="H204" s="46"/>
      <c r="I204" s="46"/>
      <c r="J204" s="48"/>
    </row>
    <row r="205">
      <c r="A205" s="37" t="s">
        <v>593</v>
      </c>
      <c r="B205" s="37">
        <v>49</v>
      </c>
      <c r="C205" s="38" t="s">
        <v>2182</v>
      </c>
      <c r="D205" s="37" t="s">
        <v>595</v>
      </c>
      <c r="E205" s="39" t="s">
        <v>2183</v>
      </c>
      <c r="F205" s="40" t="s">
        <v>850</v>
      </c>
      <c r="G205" s="41">
        <v>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50">
      <c r="A208" s="37" t="s">
        <v>601</v>
      </c>
      <c r="B208" s="45"/>
      <c r="C208" s="46"/>
      <c r="D208" s="46"/>
      <c r="E208" s="39" t="s">
        <v>1111</v>
      </c>
      <c r="F208" s="46"/>
      <c r="G208" s="46"/>
      <c r="H208" s="46"/>
      <c r="I208" s="46"/>
      <c r="J208" s="48"/>
    </row>
    <row r="209" ht="30">
      <c r="A209" s="37" t="s">
        <v>593</v>
      </c>
      <c r="B209" s="37">
        <v>50</v>
      </c>
      <c r="C209" s="38" t="s">
        <v>2190</v>
      </c>
      <c r="D209" s="37" t="s">
        <v>595</v>
      </c>
      <c r="E209" s="39" t="s">
        <v>2191</v>
      </c>
      <c r="F209" s="40" t="s">
        <v>850</v>
      </c>
      <c r="G209" s="41">
        <v>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10">
      <c r="A212" s="37" t="s">
        <v>601</v>
      </c>
      <c r="B212" s="45"/>
      <c r="C212" s="46"/>
      <c r="D212" s="46"/>
      <c r="E212" s="39" t="s">
        <v>2249</v>
      </c>
      <c r="F212" s="46"/>
      <c r="G212" s="46"/>
      <c r="H212" s="46"/>
      <c r="I212" s="46"/>
      <c r="J212" s="48"/>
    </row>
    <row r="213" ht="30">
      <c r="A213" s="37" t="s">
        <v>593</v>
      </c>
      <c r="B213" s="37">
        <v>51</v>
      </c>
      <c r="C213" s="38" t="s">
        <v>2192</v>
      </c>
      <c r="D213" s="37" t="s">
        <v>595</v>
      </c>
      <c r="E213" s="39" t="s">
        <v>2193</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10">
      <c r="A216" s="37" t="s">
        <v>601</v>
      </c>
      <c r="B216" s="45"/>
      <c r="C216" s="46"/>
      <c r="D216" s="46"/>
      <c r="E216" s="39" t="s">
        <v>2249</v>
      </c>
      <c r="F216" s="46"/>
      <c r="G216" s="46"/>
      <c r="H216" s="46"/>
      <c r="I216" s="46"/>
      <c r="J216" s="48"/>
    </row>
    <row r="217">
      <c r="A217" s="37" t="s">
        <v>593</v>
      </c>
      <c r="B217" s="37">
        <v>52</v>
      </c>
      <c r="C217" s="38" t="s">
        <v>2194</v>
      </c>
      <c r="D217" s="37" t="s">
        <v>595</v>
      </c>
      <c r="E217" s="39" t="s">
        <v>2195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150">
      <c r="A220" s="37" t="s">
        <v>601</v>
      </c>
      <c r="B220" s="45"/>
      <c r="C220" s="46"/>
      <c r="D220" s="46"/>
      <c r="E220" s="39" t="s">
        <v>1111</v>
      </c>
      <c r="F220" s="46"/>
      <c r="G220" s="46"/>
      <c r="H220" s="46"/>
      <c r="I220" s="46"/>
      <c r="J220" s="48"/>
    </row>
    <row r="221">
      <c r="A221" s="37" t="s">
        <v>593</v>
      </c>
      <c r="B221" s="37">
        <v>53</v>
      </c>
      <c r="C221" s="38" t="s">
        <v>2197</v>
      </c>
      <c r="D221" s="37" t="s">
        <v>595</v>
      </c>
      <c r="E221" s="39" t="s">
        <v>2198</v>
      </c>
      <c r="F221" s="40" t="s">
        <v>850</v>
      </c>
      <c r="G221" s="41">
        <v>20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135">
      <c r="A224" s="37" t="s">
        <v>601</v>
      </c>
      <c r="B224" s="45"/>
      <c r="C224" s="46"/>
      <c r="D224" s="46"/>
      <c r="E224" s="39" t="s">
        <v>1212</v>
      </c>
      <c r="F224" s="46"/>
      <c r="G224" s="46"/>
      <c r="H224" s="46"/>
      <c r="I224" s="46"/>
      <c r="J224" s="48"/>
    </row>
    <row r="225">
      <c r="A225" s="37" t="s">
        <v>593</v>
      </c>
      <c r="B225" s="37">
        <v>54</v>
      </c>
      <c r="C225" s="38" t="s">
        <v>2200</v>
      </c>
      <c r="D225" s="37" t="s">
        <v>595</v>
      </c>
      <c r="E225" s="39" t="s">
        <v>2201</v>
      </c>
      <c r="F225" s="40" t="s">
        <v>850</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10">
      <c r="A228" s="37" t="s">
        <v>601</v>
      </c>
      <c r="B228" s="45"/>
      <c r="C228" s="46"/>
      <c r="D228" s="46"/>
      <c r="E228" s="39" t="s">
        <v>2249</v>
      </c>
      <c r="F228" s="46"/>
      <c r="G228" s="46"/>
      <c r="H228" s="46"/>
      <c r="I228" s="46"/>
      <c r="J228" s="48"/>
    </row>
    <row r="229">
      <c r="A229" s="37" t="s">
        <v>593</v>
      </c>
      <c r="B229" s="37">
        <v>55</v>
      </c>
      <c r="C229" s="38" t="s">
        <v>2203</v>
      </c>
      <c r="D229" s="37" t="s">
        <v>595</v>
      </c>
      <c r="E229" s="39" t="s">
        <v>2204</v>
      </c>
      <c r="F229" s="40" t="s">
        <v>850</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150">
      <c r="A232" s="37" t="s">
        <v>601</v>
      </c>
      <c r="B232" s="45"/>
      <c r="C232" s="46"/>
      <c r="D232" s="46"/>
      <c r="E232" s="39" t="s">
        <v>1111</v>
      </c>
      <c r="F232" s="46"/>
      <c r="G232" s="46"/>
      <c r="H232" s="46"/>
      <c r="I232" s="46"/>
      <c r="J232" s="48"/>
    </row>
    <row r="233">
      <c r="A233" s="37" t="s">
        <v>593</v>
      </c>
      <c r="B233" s="37">
        <v>56</v>
      </c>
      <c r="C233" s="38" t="s">
        <v>2205</v>
      </c>
      <c r="D233" s="37" t="s">
        <v>595</v>
      </c>
      <c r="E233" s="39" t="s">
        <v>2206</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225">
      <c r="A236" s="37" t="s">
        <v>601</v>
      </c>
      <c r="B236" s="45"/>
      <c r="C236" s="46"/>
      <c r="D236" s="46"/>
      <c r="E236" s="39" t="s">
        <v>2207</v>
      </c>
      <c r="F236" s="46"/>
      <c r="G236" s="46"/>
      <c r="H236" s="46"/>
      <c r="I236" s="46"/>
      <c r="J236" s="48"/>
    </row>
    <row r="237">
      <c r="A237" s="37" t="s">
        <v>593</v>
      </c>
      <c r="B237" s="37">
        <v>57</v>
      </c>
      <c r="C237" s="38" t="s">
        <v>2208</v>
      </c>
      <c r="D237" s="37" t="s">
        <v>595</v>
      </c>
      <c r="E237" s="39" t="s">
        <v>2209</v>
      </c>
      <c r="F237" s="40" t="s">
        <v>624</v>
      </c>
      <c r="G237" s="41">
        <v>8</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35">
      <c r="A240" s="37" t="s">
        <v>601</v>
      </c>
      <c r="B240" s="45"/>
      <c r="C240" s="46"/>
      <c r="D240" s="46"/>
      <c r="E240" s="39" t="s">
        <v>2257</v>
      </c>
      <c r="F240" s="46"/>
      <c r="G240" s="46"/>
      <c r="H240" s="46"/>
      <c r="I240" s="46"/>
      <c r="J240" s="48"/>
    </row>
    <row r="241" ht="30">
      <c r="A241" s="37" t="s">
        <v>593</v>
      </c>
      <c r="B241" s="37">
        <v>58</v>
      </c>
      <c r="C241" s="38" t="s">
        <v>2211</v>
      </c>
      <c r="D241" s="37" t="s">
        <v>595</v>
      </c>
      <c r="E241" s="39" t="s">
        <v>2212</v>
      </c>
      <c r="F241" s="40" t="s">
        <v>850</v>
      </c>
      <c r="G241" s="41">
        <v>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1310</v>
      </c>
      <c r="F244" s="46"/>
      <c r="G244" s="46"/>
      <c r="H244" s="46"/>
      <c r="I244" s="46"/>
      <c r="J244" s="48"/>
    </row>
    <row r="245">
      <c r="A245" s="37" t="s">
        <v>593</v>
      </c>
      <c r="B245" s="37">
        <v>59</v>
      </c>
      <c r="C245" s="38" t="s">
        <v>2214</v>
      </c>
      <c r="D245" s="37" t="s">
        <v>595</v>
      </c>
      <c r="E245" s="39" t="s">
        <v>2215</v>
      </c>
      <c r="F245" s="40" t="s">
        <v>850</v>
      </c>
      <c r="G245" s="41">
        <v>1</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1310</v>
      </c>
      <c r="F248" s="46"/>
      <c r="G248" s="46"/>
      <c r="H248" s="46"/>
      <c r="I248" s="46"/>
      <c r="J248" s="48"/>
    </row>
    <row r="249">
      <c r="A249" s="37" t="s">
        <v>593</v>
      </c>
      <c r="B249" s="37">
        <v>60</v>
      </c>
      <c r="C249" s="38" t="s">
        <v>2216</v>
      </c>
      <c r="D249" s="37" t="s">
        <v>595</v>
      </c>
      <c r="E249" s="39" t="s">
        <v>2217</v>
      </c>
      <c r="F249" s="40" t="s">
        <v>850</v>
      </c>
      <c r="G249" s="41">
        <v>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1310</v>
      </c>
      <c r="F252" s="46"/>
      <c r="G252" s="46"/>
      <c r="H252" s="46"/>
      <c r="I252" s="46"/>
      <c r="J252" s="48"/>
    </row>
    <row r="253">
      <c r="A253" s="37" t="s">
        <v>593</v>
      </c>
      <c r="B253" s="37">
        <v>61</v>
      </c>
      <c r="C253" s="38" t="s">
        <v>2218</v>
      </c>
      <c r="D253" s="37" t="s">
        <v>595</v>
      </c>
      <c r="E253" s="39" t="s">
        <v>2219</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35">
      <c r="A256" s="37" t="s">
        <v>601</v>
      </c>
      <c r="B256" s="45"/>
      <c r="C256" s="46"/>
      <c r="D256" s="46"/>
      <c r="E256" s="39" t="s">
        <v>1212</v>
      </c>
      <c r="F256" s="46"/>
      <c r="G256" s="46"/>
      <c r="H256" s="46"/>
      <c r="I256" s="46"/>
      <c r="J256" s="48"/>
    </row>
    <row r="257">
      <c r="A257" s="31" t="s">
        <v>591</v>
      </c>
      <c r="B257" s="32"/>
      <c r="C257" s="33" t="s">
        <v>1122</v>
      </c>
      <c r="D257" s="34"/>
      <c r="E257" s="31" t="s">
        <v>1123</v>
      </c>
      <c r="F257" s="34"/>
      <c r="G257" s="34"/>
      <c r="H257" s="34"/>
      <c r="I257" s="35">
        <f>SUMIFS(I258:I273,A258:A273,"P")</f>
        <v>0</v>
      </c>
      <c r="J257" s="36"/>
    </row>
    <row r="258" ht="45">
      <c r="A258" s="37" t="s">
        <v>593</v>
      </c>
      <c r="B258" s="37">
        <v>62</v>
      </c>
      <c r="C258" s="38" t="s">
        <v>1130</v>
      </c>
      <c r="D258" s="37" t="s">
        <v>1131</v>
      </c>
      <c r="E258" s="39" t="s">
        <v>1132</v>
      </c>
      <c r="F258" s="40" t="s">
        <v>1127</v>
      </c>
      <c r="G258" s="41">
        <v>0.050000000000000003</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45">
      <c r="A262" s="37" t="s">
        <v>593</v>
      </c>
      <c r="B262" s="37">
        <v>63</v>
      </c>
      <c r="C262" s="38" t="s">
        <v>1133</v>
      </c>
      <c r="D262" s="37" t="s">
        <v>1134</v>
      </c>
      <c r="E262" s="39" t="s">
        <v>1135</v>
      </c>
      <c r="F262" s="40" t="s">
        <v>1127</v>
      </c>
      <c r="G262" s="41">
        <v>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60">
      <c r="A266" s="37" t="s">
        <v>593</v>
      </c>
      <c r="B266" s="37">
        <v>64</v>
      </c>
      <c r="C266" s="38" t="s">
        <v>1136</v>
      </c>
      <c r="D266" s="37" t="s">
        <v>1137</v>
      </c>
      <c r="E266" s="39" t="s">
        <v>1138</v>
      </c>
      <c r="F266" s="40" t="s">
        <v>1127</v>
      </c>
      <c r="G266" s="41">
        <v>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45"/>
      <c r="C269" s="46"/>
      <c r="D269" s="46"/>
      <c r="E269" s="39" t="s">
        <v>1129</v>
      </c>
      <c r="F269" s="46"/>
      <c r="G269" s="46"/>
      <c r="H269" s="46"/>
      <c r="I269" s="46"/>
      <c r="J269" s="48"/>
    </row>
    <row r="270" ht="45">
      <c r="A270" s="37" t="s">
        <v>593</v>
      </c>
      <c r="B270" s="37">
        <v>65</v>
      </c>
      <c r="C270" s="38" t="s">
        <v>1139</v>
      </c>
      <c r="D270" s="37" t="s">
        <v>1140</v>
      </c>
      <c r="E270" s="39" t="s">
        <v>1141</v>
      </c>
      <c r="F270" s="40" t="s">
        <v>1127</v>
      </c>
      <c r="G270" s="41">
        <v>0.0050000000000000001</v>
      </c>
      <c r="H270" s="42">
        <v>0</v>
      </c>
      <c r="I270" s="43">
        <f>ROUND(G270*H270,P4)</f>
        <v>0</v>
      </c>
      <c r="J270" s="37"/>
      <c r="O270" s="44">
        <f>I270*0.21</f>
        <v>0</v>
      </c>
      <c r="P270">
        <v>3</v>
      </c>
    </row>
    <row r="271" ht="30">
      <c r="A271" s="37" t="s">
        <v>598</v>
      </c>
      <c r="B271" s="45"/>
      <c r="C271" s="46"/>
      <c r="D271" s="46"/>
      <c r="E271" s="39" t="s">
        <v>1128</v>
      </c>
      <c r="F271" s="46"/>
      <c r="G271" s="46"/>
      <c r="H271" s="46"/>
      <c r="I271" s="46"/>
      <c r="J271" s="48"/>
    </row>
    <row r="272">
      <c r="A272" s="37" t="s">
        <v>599</v>
      </c>
      <c r="B272" s="45"/>
      <c r="C272" s="46"/>
      <c r="D272" s="46"/>
      <c r="E272" s="49" t="s">
        <v>990</v>
      </c>
      <c r="F272" s="46"/>
      <c r="G272" s="46"/>
      <c r="H272" s="46"/>
      <c r="I272" s="46"/>
      <c r="J272" s="48"/>
    </row>
    <row r="273" ht="120">
      <c r="A273" s="37" t="s">
        <v>601</v>
      </c>
      <c r="B273" s="50"/>
      <c r="C273" s="51"/>
      <c r="D273" s="51"/>
      <c r="E273" s="39" t="s">
        <v>1129</v>
      </c>
      <c r="F273" s="51"/>
      <c r="G273" s="51"/>
      <c r="H273" s="51"/>
      <c r="I273" s="51"/>
      <c r="J273" s="52"/>
    </row>
  </sheetData>
  <sheetProtection sheet="1" objects="1" scenarios="1" spinCount="100000" saltValue="TEeTE7nTebDF4VEu9+UEVhZJd6jaX7hooMPL54GcjKJv3Bgu5e0WHpqcnVj03ELTXDsSLY5OvoQYfsXcJ0MB3g==" hashValue="ezLPzkUrM6T8NFMNlGBOCBu2PIPui7IkjwggkHHFQe7KQ6nRkvSYYKDp39MdF5Wx9w3MfahsfyRACrfoGm1VQ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2266</v>
      </c>
      <c r="I3" s="25">
        <f>SUMIFS(I11:I269,A11:A269,"SD")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2266</v>
      </c>
      <c r="D7" s="22"/>
      <c r="E7" s="23" t="s">
        <v>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SUMIFS(I12:I191,A12:A191,"P")</f>
        <v>0</v>
      </c>
      <c r="J11" s="36"/>
    </row>
    <row r="12">
      <c r="A12" s="37" t="s">
        <v>593</v>
      </c>
      <c r="B12" s="37">
        <v>1</v>
      </c>
      <c r="C12" s="38" t="s">
        <v>2268</v>
      </c>
      <c r="D12" s="37" t="s">
        <v>595</v>
      </c>
      <c r="E12" s="39" t="s">
        <v>2269</v>
      </c>
      <c r="F12" s="40" t="s">
        <v>641</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375">
      <c r="A15" s="37" t="s">
        <v>601</v>
      </c>
      <c r="B15" s="45"/>
      <c r="C15" s="46"/>
      <c r="D15" s="46"/>
      <c r="E15" s="39" t="s">
        <v>2270</v>
      </c>
      <c r="F15" s="46"/>
      <c r="G15" s="46"/>
      <c r="H15" s="46"/>
      <c r="I15" s="46"/>
      <c r="J15" s="48"/>
    </row>
    <row r="16" ht="30">
      <c r="A16" s="37" t="s">
        <v>593</v>
      </c>
      <c r="B16" s="37">
        <v>2</v>
      </c>
      <c r="C16" s="38" t="s">
        <v>2271</v>
      </c>
      <c r="D16" s="37" t="s">
        <v>595</v>
      </c>
      <c r="E16" s="39" t="s">
        <v>2272</v>
      </c>
      <c r="F16" s="40" t="s">
        <v>1003</v>
      </c>
      <c r="G16" s="41">
        <v>98</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105">
      <c r="A19" s="37" t="s">
        <v>601</v>
      </c>
      <c r="B19" s="45"/>
      <c r="C19" s="46"/>
      <c r="D19" s="46"/>
      <c r="E19" s="39" t="s">
        <v>2273</v>
      </c>
      <c r="F19" s="46"/>
      <c r="G19" s="46"/>
      <c r="H19" s="46"/>
      <c r="I19" s="46"/>
      <c r="J19" s="48"/>
    </row>
    <row r="20" ht="30">
      <c r="A20" s="37" t="s">
        <v>593</v>
      </c>
      <c r="B20" s="37">
        <v>3</v>
      </c>
      <c r="C20" s="38" t="s">
        <v>2274</v>
      </c>
      <c r="D20" s="37" t="s">
        <v>595</v>
      </c>
      <c r="E20" s="39" t="s">
        <v>2275</v>
      </c>
      <c r="F20" s="40" t="s">
        <v>1003</v>
      </c>
      <c r="G20" s="41">
        <v>98</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2276</v>
      </c>
      <c r="F23" s="46"/>
      <c r="G23" s="46"/>
      <c r="H23" s="46"/>
      <c r="I23" s="46"/>
      <c r="J23" s="48"/>
    </row>
    <row r="24">
      <c r="A24" s="37" t="s">
        <v>593</v>
      </c>
      <c r="B24" s="37">
        <v>4</v>
      </c>
      <c r="C24" s="38" t="s">
        <v>1054</v>
      </c>
      <c r="D24" s="37" t="s">
        <v>595</v>
      </c>
      <c r="E24" s="39" t="s">
        <v>1055</v>
      </c>
      <c r="F24" s="40" t="s">
        <v>850</v>
      </c>
      <c r="G24" s="41">
        <v>636</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35">
      <c r="A27" s="37" t="s">
        <v>601</v>
      </c>
      <c r="B27" s="45"/>
      <c r="C27" s="46"/>
      <c r="D27" s="46"/>
      <c r="E27" s="39" t="s">
        <v>2277</v>
      </c>
      <c r="F27" s="46"/>
      <c r="G27" s="46"/>
      <c r="H27" s="46"/>
      <c r="I27" s="46"/>
      <c r="J27" s="48"/>
    </row>
    <row r="28" ht="30">
      <c r="A28" s="37" t="s">
        <v>593</v>
      </c>
      <c r="B28" s="37">
        <v>5</v>
      </c>
      <c r="C28" s="38" t="s">
        <v>1173</v>
      </c>
      <c r="D28" s="37" t="s">
        <v>595</v>
      </c>
      <c r="E28" s="39" t="s">
        <v>1174</v>
      </c>
      <c r="F28" s="40" t="s">
        <v>1003</v>
      </c>
      <c r="G28" s="41">
        <v>13836</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05">
      <c r="A31" s="37" t="s">
        <v>601</v>
      </c>
      <c r="B31" s="45"/>
      <c r="C31" s="46"/>
      <c r="D31" s="46"/>
      <c r="E31" s="39" t="s">
        <v>2278</v>
      </c>
      <c r="F31" s="46"/>
      <c r="G31" s="46"/>
      <c r="H31" s="46"/>
      <c r="I31" s="46"/>
      <c r="J31" s="48"/>
    </row>
    <row r="32" ht="30">
      <c r="A32" s="37" t="s">
        <v>593</v>
      </c>
      <c r="B32" s="37">
        <v>6</v>
      </c>
      <c r="C32" s="38" t="s">
        <v>1177</v>
      </c>
      <c r="D32" s="37" t="s">
        <v>595</v>
      </c>
      <c r="E32" s="39" t="s">
        <v>1178</v>
      </c>
      <c r="F32" s="40" t="s">
        <v>850</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45">
      <c r="A35" s="37" t="s">
        <v>601</v>
      </c>
      <c r="B35" s="45"/>
      <c r="C35" s="46"/>
      <c r="D35" s="46"/>
      <c r="E35" s="39" t="s">
        <v>1180</v>
      </c>
      <c r="F35" s="46"/>
      <c r="G35" s="46"/>
      <c r="H35" s="46"/>
      <c r="I35" s="46"/>
      <c r="J35" s="48"/>
    </row>
    <row r="36">
      <c r="A36" s="37" t="s">
        <v>593</v>
      </c>
      <c r="B36" s="37">
        <v>7</v>
      </c>
      <c r="C36" s="38" t="s">
        <v>1057</v>
      </c>
      <c r="D36" s="37" t="s">
        <v>595</v>
      </c>
      <c r="E36" s="39" t="s">
        <v>1058</v>
      </c>
      <c r="F36" s="40" t="s">
        <v>1003</v>
      </c>
      <c r="G36" s="41">
        <v>3450.8000000000002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90">
      <c r="A39" s="37" t="s">
        <v>601</v>
      </c>
      <c r="B39" s="45"/>
      <c r="C39" s="46"/>
      <c r="D39" s="46"/>
      <c r="E39" s="39" t="s">
        <v>2279</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ht="30">
      <c r="A44" s="37" t="s">
        <v>593</v>
      </c>
      <c r="B44" s="37">
        <v>9</v>
      </c>
      <c r="C44" s="38" t="s">
        <v>1063</v>
      </c>
      <c r="D44" s="37" t="s">
        <v>595</v>
      </c>
      <c r="E44" s="39" t="s">
        <v>1064</v>
      </c>
      <c r="F44" s="40" t="s">
        <v>850</v>
      </c>
      <c r="G44" s="41">
        <v>1</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1065</v>
      </c>
      <c r="F47" s="46"/>
      <c r="G47" s="46"/>
      <c r="H47" s="46"/>
      <c r="I47" s="46"/>
      <c r="J47" s="48"/>
    </row>
    <row r="48">
      <c r="A48" s="37" t="s">
        <v>593</v>
      </c>
      <c r="B48" s="37">
        <v>10</v>
      </c>
      <c r="C48" s="38" t="s">
        <v>1066</v>
      </c>
      <c r="D48" s="37" t="s">
        <v>595</v>
      </c>
      <c r="E48" s="39" t="s">
        <v>1067</v>
      </c>
      <c r="F48" s="40" t="s">
        <v>624</v>
      </c>
      <c r="G48" s="41">
        <v>112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75">
      <c r="A51" s="37" t="s">
        <v>601</v>
      </c>
      <c r="B51" s="45"/>
      <c r="C51" s="46"/>
      <c r="D51" s="46"/>
      <c r="E51" s="39" t="s">
        <v>1068</v>
      </c>
      <c r="F51" s="46"/>
      <c r="G51" s="46"/>
      <c r="H51" s="46"/>
      <c r="I51" s="46"/>
      <c r="J51" s="48"/>
    </row>
    <row r="52">
      <c r="A52" s="37" t="s">
        <v>593</v>
      </c>
      <c r="B52" s="37">
        <v>11</v>
      </c>
      <c r="C52" s="38" t="s">
        <v>1066</v>
      </c>
      <c r="D52" s="37" t="s">
        <v>592</v>
      </c>
      <c r="E52" s="39" t="s">
        <v>1067</v>
      </c>
      <c r="F52" s="40" t="s">
        <v>624</v>
      </c>
      <c r="G52" s="41">
        <v>112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75">
      <c r="A55" s="37" t="s">
        <v>601</v>
      </c>
      <c r="B55" s="45"/>
      <c r="C55" s="46"/>
      <c r="D55" s="46"/>
      <c r="E55" s="39" t="s">
        <v>1271</v>
      </c>
      <c r="F55" s="46"/>
      <c r="G55" s="46"/>
      <c r="H55" s="46"/>
      <c r="I55" s="46"/>
      <c r="J55" s="48"/>
    </row>
    <row r="56">
      <c r="A56" s="37" t="s">
        <v>593</v>
      </c>
      <c r="B56" s="37">
        <v>12</v>
      </c>
      <c r="C56" s="38" t="s">
        <v>2280</v>
      </c>
      <c r="D56" s="37" t="s">
        <v>595</v>
      </c>
      <c r="E56" s="39" t="s">
        <v>2281</v>
      </c>
      <c r="F56" s="40" t="s">
        <v>1071</v>
      </c>
      <c r="G56" s="41">
        <v>1643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95">
      <c r="A59" s="37" t="s">
        <v>601</v>
      </c>
      <c r="B59" s="45"/>
      <c r="C59" s="46"/>
      <c r="D59" s="46"/>
      <c r="E59" s="39" t="s">
        <v>2282</v>
      </c>
      <c r="F59" s="46"/>
      <c r="G59" s="46"/>
      <c r="H59" s="46"/>
      <c r="I59" s="46"/>
      <c r="J59" s="48"/>
    </row>
    <row r="60">
      <c r="A60" s="37" t="s">
        <v>593</v>
      </c>
      <c r="B60" s="37">
        <v>13</v>
      </c>
      <c r="C60" s="38" t="s">
        <v>1073</v>
      </c>
      <c r="D60" s="37" t="s">
        <v>595</v>
      </c>
      <c r="E60" s="39" t="s">
        <v>1074</v>
      </c>
      <c r="F60" s="40" t="s">
        <v>1003</v>
      </c>
      <c r="G60" s="41">
        <v>29014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1430</v>
      </c>
      <c r="F62" s="46"/>
      <c r="G62" s="46"/>
      <c r="H62" s="46"/>
      <c r="I62" s="46"/>
      <c r="J62" s="48"/>
    </row>
    <row r="63" ht="165">
      <c r="A63" s="37" t="s">
        <v>601</v>
      </c>
      <c r="B63" s="45"/>
      <c r="C63" s="46"/>
      <c r="D63" s="46"/>
      <c r="E63" s="39" t="s">
        <v>2283</v>
      </c>
      <c r="F63" s="46"/>
      <c r="G63" s="46"/>
      <c r="H63" s="46"/>
      <c r="I63" s="46"/>
      <c r="J63" s="48"/>
    </row>
    <row r="64">
      <c r="A64" s="37" t="s">
        <v>593</v>
      </c>
      <c r="B64" s="37">
        <v>14</v>
      </c>
      <c r="C64" s="38" t="s">
        <v>1076</v>
      </c>
      <c r="D64" s="37" t="s">
        <v>595</v>
      </c>
      <c r="E64" s="39" t="s">
        <v>1077</v>
      </c>
      <c r="F64" s="40" t="s">
        <v>850</v>
      </c>
      <c r="G64" s="41">
        <v>30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35">
      <c r="A67" s="37" t="s">
        <v>601</v>
      </c>
      <c r="B67" s="45"/>
      <c r="C67" s="46"/>
      <c r="D67" s="46"/>
      <c r="E67" s="39" t="s">
        <v>1201</v>
      </c>
      <c r="F67" s="46"/>
      <c r="G67" s="46"/>
      <c r="H67" s="46"/>
      <c r="I67" s="46"/>
      <c r="J67" s="48"/>
    </row>
    <row r="68">
      <c r="A68" s="37" t="s">
        <v>593</v>
      </c>
      <c r="B68" s="37">
        <v>15</v>
      </c>
      <c r="C68" s="38" t="s">
        <v>1079</v>
      </c>
      <c r="D68" s="37" t="s">
        <v>595</v>
      </c>
      <c r="E68" s="39" t="s">
        <v>1080</v>
      </c>
      <c r="F68" s="40" t="s">
        <v>850</v>
      </c>
      <c r="G68" s="41">
        <v>30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05">
      <c r="A71" s="37" t="s">
        <v>601</v>
      </c>
      <c r="B71" s="45"/>
      <c r="C71" s="46"/>
      <c r="D71" s="46"/>
      <c r="E71" s="39" t="s">
        <v>1081</v>
      </c>
      <c r="F71" s="46"/>
      <c r="G71" s="46"/>
      <c r="H71" s="46"/>
      <c r="I71" s="46"/>
      <c r="J71" s="48"/>
    </row>
    <row r="72">
      <c r="A72" s="37" t="s">
        <v>593</v>
      </c>
      <c r="B72" s="37">
        <v>16</v>
      </c>
      <c r="C72" s="38" t="s">
        <v>1082</v>
      </c>
      <c r="D72" s="37" t="s">
        <v>595</v>
      </c>
      <c r="E72" s="39" t="s">
        <v>1083</v>
      </c>
      <c r="F72" s="40" t="s">
        <v>1003</v>
      </c>
      <c r="G72" s="41">
        <v>51272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1204</v>
      </c>
      <c r="F75" s="46"/>
      <c r="G75" s="46"/>
      <c r="H75" s="46"/>
      <c r="I75" s="46"/>
      <c r="J75" s="48"/>
    </row>
    <row r="76">
      <c r="A76" s="37" t="s">
        <v>593</v>
      </c>
      <c r="B76" s="37">
        <v>17</v>
      </c>
      <c r="C76" s="38" t="s">
        <v>1085</v>
      </c>
      <c r="D76" s="37" t="s">
        <v>595</v>
      </c>
      <c r="E76" s="39" t="s">
        <v>1086</v>
      </c>
      <c r="F76" s="40" t="s">
        <v>1003</v>
      </c>
      <c r="G76" s="41">
        <v>51272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90">
      <c r="A79" s="37" t="s">
        <v>601</v>
      </c>
      <c r="B79" s="45"/>
      <c r="C79" s="46"/>
      <c r="D79" s="46"/>
      <c r="E79" s="39" t="s">
        <v>1205</v>
      </c>
      <c r="F79" s="46"/>
      <c r="G79" s="46"/>
      <c r="H79" s="46"/>
      <c r="I79" s="46"/>
      <c r="J79" s="48"/>
    </row>
    <row r="80">
      <c r="A80" s="37" t="s">
        <v>593</v>
      </c>
      <c r="B80" s="37">
        <v>18</v>
      </c>
      <c r="C80" s="38" t="s">
        <v>1088</v>
      </c>
      <c r="D80" s="37" t="s">
        <v>595</v>
      </c>
      <c r="E80" s="39" t="s">
        <v>1089</v>
      </c>
      <c r="F80" s="40" t="s">
        <v>1090</v>
      </c>
      <c r="G80" s="41">
        <v>52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05">
      <c r="A83" s="37" t="s">
        <v>601</v>
      </c>
      <c r="B83" s="45"/>
      <c r="C83" s="46"/>
      <c r="D83" s="46"/>
      <c r="E83" s="39" t="s">
        <v>1206</v>
      </c>
      <c r="F83" s="46"/>
      <c r="G83" s="46"/>
      <c r="H83" s="46"/>
      <c r="I83" s="46"/>
      <c r="J83" s="48"/>
    </row>
    <row r="84">
      <c r="A84" s="37" t="s">
        <v>593</v>
      </c>
      <c r="B84" s="37">
        <v>19</v>
      </c>
      <c r="C84" s="38" t="s">
        <v>1092</v>
      </c>
      <c r="D84" s="37" t="s">
        <v>595</v>
      </c>
      <c r="E84" s="39" t="s">
        <v>1093</v>
      </c>
      <c r="F84" s="40" t="s">
        <v>1003</v>
      </c>
      <c r="G84" s="41">
        <v>51272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05">
      <c r="A87" s="37" t="s">
        <v>601</v>
      </c>
      <c r="B87" s="45"/>
      <c r="C87" s="46"/>
      <c r="D87" s="46"/>
      <c r="E87" s="39" t="s">
        <v>1207</v>
      </c>
      <c r="F87" s="46"/>
      <c r="G87" s="46"/>
      <c r="H87" s="46"/>
      <c r="I87" s="46"/>
      <c r="J87" s="48"/>
    </row>
    <row r="88">
      <c r="A88" s="37" t="s">
        <v>593</v>
      </c>
      <c r="B88" s="37">
        <v>20</v>
      </c>
      <c r="C88" s="38" t="s">
        <v>1095</v>
      </c>
      <c r="D88" s="37" t="s">
        <v>595</v>
      </c>
      <c r="E88" s="39" t="s">
        <v>1096</v>
      </c>
      <c r="F88" s="40" t="s">
        <v>850</v>
      </c>
      <c r="G88" s="41">
        <v>85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1097</v>
      </c>
      <c r="D92" s="37" t="s">
        <v>595</v>
      </c>
      <c r="E92" s="39" t="s">
        <v>1098</v>
      </c>
      <c r="F92" s="40" t="s">
        <v>850</v>
      </c>
      <c r="G92" s="41">
        <v>85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2284</v>
      </c>
      <c r="D96" s="37" t="s">
        <v>595</v>
      </c>
      <c r="E96" s="39" t="s">
        <v>2285</v>
      </c>
      <c r="F96" s="40" t="s">
        <v>850</v>
      </c>
      <c r="G96" s="41">
        <v>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2286</v>
      </c>
      <c r="D100" s="37" t="s">
        <v>595</v>
      </c>
      <c r="E100" s="39" t="s">
        <v>2287</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1081</v>
      </c>
      <c r="F103" s="46"/>
      <c r="G103" s="46"/>
      <c r="H103" s="46"/>
      <c r="I103" s="46"/>
      <c r="J103" s="48"/>
    </row>
    <row r="104">
      <c r="A104" s="37" t="s">
        <v>593</v>
      </c>
      <c r="B104" s="37">
        <v>24</v>
      </c>
      <c r="C104" s="38" t="s">
        <v>2288</v>
      </c>
      <c r="D104" s="37" t="s">
        <v>595</v>
      </c>
      <c r="E104" s="39" t="s">
        <v>2289</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75">
      <c r="A107" s="37" t="s">
        <v>601</v>
      </c>
      <c r="B107" s="45"/>
      <c r="C107" s="46"/>
      <c r="D107" s="46"/>
      <c r="E107" s="39" t="s">
        <v>1216</v>
      </c>
      <c r="F107" s="46"/>
      <c r="G107" s="46"/>
      <c r="H107" s="46"/>
      <c r="I107" s="46"/>
      <c r="J107" s="48"/>
    </row>
    <row r="108">
      <c r="A108" s="37" t="s">
        <v>593</v>
      </c>
      <c r="B108" s="37">
        <v>25</v>
      </c>
      <c r="C108" s="38" t="s">
        <v>1213</v>
      </c>
      <c r="D108" s="37" t="s">
        <v>595</v>
      </c>
      <c r="E108" s="39" t="s">
        <v>1214</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75">
      <c r="A111" s="37" t="s">
        <v>601</v>
      </c>
      <c r="B111" s="45"/>
      <c r="C111" s="46"/>
      <c r="D111" s="46"/>
      <c r="E111" s="39" t="s">
        <v>1216</v>
      </c>
      <c r="F111" s="46"/>
      <c r="G111" s="46"/>
      <c r="H111" s="46"/>
      <c r="I111" s="46"/>
      <c r="J111" s="48"/>
    </row>
    <row r="112">
      <c r="A112" s="37" t="s">
        <v>593</v>
      </c>
      <c r="B112" s="37">
        <v>26</v>
      </c>
      <c r="C112" s="38" t="s">
        <v>1109</v>
      </c>
      <c r="D112" s="37" t="s">
        <v>595</v>
      </c>
      <c r="E112" s="39" t="s">
        <v>1110</v>
      </c>
      <c r="F112" s="40" t="s">
        <v>850</v>
      </c>
      <c r="G112" s="41">
        <v>18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05">
      <c r="A115" s="37" t="s">
        <v>601</v>
      </c>
      <c r="B115" s="45"/>
      <c r="C115" s="46"/>
      <c r="D115" s="46"/>
      <c r="E115" s="39" t="s">
        <v>1081</v>
      </c>
      <c r="F115" s="46"/>
      <c r="G115" s="46"/>
      <c r="H115" s="46"/>
      <c r="I115" s="46"/>
      <c r="J115" s="48"/>
    </row>
    <row r="116">
      <c r="A116" s="37" t="s">
        <v>593</v>
      </c>
      <c r="B116" s="37">
        <v>27</v>
      </c>
      <c r="C116" s="38" t="s">
        <v>1218</v>
      </c>
      <c r="D116" s="37" t="s">
        <v>595</v>
      </c>
      <c r="E116" s="39" t="s">
        <v>1219</v>
      </c>
      <c r="F116" s="40" t="s">
        <v>850</v>
      </c>
      <c r="G116" s="41">
        <v>78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2290</v>
      </c>
      <c r="F119" s="46"/>
      <c r="G119" s="46"/>
      <c r="H119" s="46"/>
      <c r="I119" s="46"/>
      <c r="J119" s="48"/>
    </row>
    <row r="120">
      <c r="A120" s="37" t="s">
        <v>593</v>
      </c>
      <c r="B120" s="37">
        <v>28</v>
      </c>
      <c r="C120" s="38" t="s">
        <v>1220</v>
      </c>
      <c r="D120" s="37" t="s">
        <v>595</v>
      </c>
      <c r="E120" s="39" t="s">
        <v>1221</v>
      </c>
      <c r="F120" s="40" t="s">
        <v>850</v>
      </c>
      <c r="G120" s="41">
        <v>66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05">
      <c r="A123" s="37" t="s">
        <v>601</v>
      </c>
      <c r="B123" s="45"/>
      <c r="C123" s="46"/>
      <c r="D123" s="46"/>
      <c r="E123" s="39" t="s">
        <v>1081</v>
      </c>
      <c r="F123" s="46"/>
      <c r="G123" s="46"/>
      <c r="H123" s="46"/>
      <c r="I123" s="46"/>
      <c r="J123" s="48"/>
    </row>
    <row r="124">
      <c r="A124" s="37" t="s">
        <v>593</v>
      </c>
      <c r="B124" s="37">
        <v>29</v>
      </c>
      <c r="C124" s="38" t="s">
        <v>1284</v>
      </c>
      <c r="D124" s="37" t="s">
        <v>595</v>
      </c>
      <c r="E124" s="39" t="s">
        <v>1285</v>
      </c>
      <c r="F124" s="40" t="s">
        <v>850</v>
      </c>
      <c r="G124" s="41">
        <v>74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1201</v>
      </c>
      <c r="F127" s="46"/>
      <c r="G127" s="46"/>
      <c r="H127" s="46"/>
      <c r="I127" s="46"/>
      <c r="J127" s="48"/>
    </row>
    <row r="128">
      <c r="A128" s="37" t="s">
        <v>593</v>
      </c>
      <c r="B128" s="37">
        <v>30</v>
      </c>
      <c r="C128" s="38" t="s">
        <v>1286</v>
      </c>
      <c r="D128" s="37" t="s">
        <v>595</v>
      </c>
      <c r="E128" s="39" t="s">
        <v>1287</v>
      </c>
      <c r="F128" s="40" t="s">
        <v>850</v>
      </c>
      <c r="G128" s="41">
        <v>74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05">
      <c r="A131" s="37" t="s">
        <v>601</v>
      </c>
      <c r="B131" s="45"/>
      <c r="C131" s="46"/>
      <c r="D131" s="46"/>
      <c r="E131" s="39" t="s">
        <v>1081</v>
      </c>
      <c r="F131" s="46"/>
      <c r="G131" s="46"/>
      <c r="H131" s="46"/>
      <c r="I131" s="46"/>
      <c r="J131" s="48"/>
    </row>
    <row r="132">
      <c r="A132" s="37" t="s">
        <v>593</v>
      </c>
      <c r="B132" s="37">
        <v>31</v>
      </c>
      <c r="C132" s="38" t="s">
        <v>1288</v>
      </c>
      <c r="D132" s="37" t="s">
        <v>595</v>
      </c>
      <c r="E132" s="39" t="s">
        <v>1289</v>
      </c>
      <c r="F132" s="40" t="s">
        <v>850</v>
      </c>
      <c r="G132" s="41">
        <v>708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1201</v>
      </c>
      <c r="F135" s="46"/>
      <c r="G135" s="46"/>
      <c r="H135" s="46"/>
      <c r="I135" s="46"/>
      <c r="J135" s="48"/>
    </row>
    <row r="136">
      <c r="A136" s="37" t="s">
        <v>593</v>
      </c>
      <c r="B136" s="37">
        <v>32</v>
      </c>
      <c r="C136" s="38" t="s">
        <v>1291</v>
      </c>
      <c r="D136" s="37" t="s">
        <v>595</v>
      </c>
      <c r="E136" s="39" t="s">
        <v>1292</v>
      </c>
      <c r="F136" s="40" t="s">
        <v>850</v>
      </c>
      <c r="G136" s="41">
        <v>708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1081</v>
      </c>
      <c r="F139" s="46"/>
      <c r="G139" s="46"/>
      <c r="H139" s="46"/>
      <c r="I139" s="46"/>
      <c r="J139" s="48"/>
    </row>
    <row r="140">
      <c r="A140" s="37" t="s">
        <v>593</v>
      </c>
      <c r="B140" s="37">
        <v>33</v>
      </c>
      <c r="C140" s="38" t="s">
        <v>2291</v>
      </c>
      <c r="D140" s="37" t="s">
        <v>595</v>
      </c>
      <c r="E140" s="39" t="s">
        <v>2292</v>
      </c>
      <c r="F140" s="40" t="s">
        <v>850</v>
      </c>
      <c r="G140" s="41">
        <v>7</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20">
      <c r="A143" s="37" t="s">
        <v>601</v>
      </c>
      <c r="B143" s="45"/>
      <c r="C143" s="46"/>
      <c r="D143" s="46"/>
      <c r="E143" s="39" t="s">
        <v>2293</v>
      </c>
      <c r="F143" s="46"/>
      <c r="G143" s="46"/>
      <c r="H143" s="46"/>
      <c r="I143" s="46"/>
      <c r="J143" s="48"/>
    </row>
    <row r="144">
      <c r="A144" s="37" t="s">
        <v>593</v>
      </c>
      <c r="B144" s="37">
        <v>34</v>
      </c>
      <c r="C144" s="38" t="s">
        <v>2294</v>
      </c>
      <c r="D144" s="37" t="s">
        <v>595</v>
      </c>
      <c r="E144" s="39" t="s">
        <v>2295</v>
      </c>
      <c r="F144" s="40" t="s">
        <v>850</v>
      </c>
      <c r="G144" s="41">
        <v>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1081</v>
      </c>
      <c r="F147" s="46"/>
      <c r="G147" s="46"/>
      <c r="H147" s="46"/>
      <c r="I147" s="46"/>
      <c r="J147" s="48"/>
    </row>
    <row r="148">
      <c r="A148" s="37" t="s">
        <v>593</v>
      </c>
      <c r="B148" s="37">
        <v>35</v>
      </c>
      <c r="C148" s="38" t="s">
        <v>2296</v>
      </c>
      <c r="D148" s="37" t="s">
        <v>595</v>
      </c>
      <c r="E148" s="39" t="s">
        <v>2297</v>
      </c>
      <c r="F148" s="40" t="s">
        <v>850</v>
      </c>
      <c r="G148" s="41">
        <v>6</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2293</v>
      </c>
      <c r="F151" s="46"/>
      <c r="G151" s="46"/>
      <c r="H151" s="46"/>
      <c r="I151" s="46"/>
      <c r="J151" s="48"/>
    </row>
    <row r="152">
      <c r="A152" s="37" t="s">
        <v>593</v>
      </c>
      <c r="B152" s="37">
        <v>36</v>
      </c>
      <c r="C152" s="38" t="s">
        <v>2298</v>
      </c>
      <c r="D152" s="37" t="s">
        <v>595</v>
      </c>
      <c r="E152" s="39" t="s">
        <v>2299</v>
      </c>
      <c r="F152" s="40" t="s">
        <v>850</v>
      </c>
      <c r="G152" s="41">
        <v>6</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05">
      <c r="A155" s="37" t="s">
        <v>601</v>
      </c>
      <c r="B155" s="45"/>
      <c r="C155" s="46"/>
      <c r="D155" s="46"/>
      <c r="E155" s="39" t="s">
        <v>1081</v>
      </c>
      <c r="F155" s="46"/>
      <c r="G155" s="46"/>
      <c r="H155" s="46"/>
      <c r="I155" s="46"/>
      <c r="J155" s="48"/>
    </row>
    <row r="156">
      <c r="A156" s="37" t="s">
        <v>593</v>
      </c>
      <c r="B156" s="37">
        <v>37</v>
      </c>
      <c r="C156" s="38" t="s">
        <v>2300</v>
      </c>
      <c r="D156" s="37" t="s">
        <v>595</v>
      </c>
      <c r="E156" s="39" t="s">
        <v>2301</v>
      </c>
      <c r="F156" s="40" t="s">
        <v>850</v>
      </c>
      <c r="G156" s="41">
        <v>24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2302</v>
      </c>
      <c r="F159" s="46"/>
      <c r="G159" s="46"/>
      <c r="H159" s="46"/>
      <c r="I159" s="46"/>
      <c r="J159" s="48"/>
    </row>
    <row r="160">
      <c r="A160" s="37" t="s">
        <v>593</v>
      </c>
      <c r="B160" s="37">
        <v>38</v>
      </c>
      <c r="C160" s="38" t="s">
        <v>1293</v>
      </c>
      <c r="D160" s="37" t="s">
        <v>595</v>
      </c>
      <c r="E160" s="39" t="s">
        <v>1294</v>
      </c>
      <c r="F160" s="40" t="s">
        <v>850</v>
      </c>
      <c r="G160" s="41">
        <v>368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50">
      <c r="A163" s="37" t="s">
        <v>601</v>
      </c>
      <c r="B163" s="45"/>
      <c r="C163" s="46"/>
      <c r="D163" s="46"/>
      <c r="E163" s="39" t="s">
        <v>2303</v>
      </c>
      <c r="F163" s="46"/>
      <c r="G163" s="46"/>
      <c r="H163" s="46"/>
      <c r="I163" s="46"/>
      <c r="J163" s="48"/>
    </row>
    <row r="164" ht="30">
      <c r="A164" s="37" t="s">
        <v>593</v>
      </c>
      <c r="B164" s="37">
        <v>39</v>
      </c>
      <c r="C164" s="38" t="s">
        <v>2304</v>
      </c>
      <c r="D164" s="37" t="s">
        <v>595</v>
      </c>
      <c r="E164" s="39" t="s">
        <v>2305</v>
      </c>
      <c r="F164" s="40" t="s">
        <v>850</v>
      </c>
      <c r="G164" s="41">
        <v>184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2306</v>
      </c>
      <c r="F167" s="46"/>
      <c r="G167" s="46"/>
      <c r="H167" s="46"/>
      <c r="I167" s="46"/>
      <c r="J167" s="48"/>
    </row>
    <row r="168" ht="30">
      <c r="A168" s="37" t="s">
        <v>593</v>
      </c>
      <c r="B168" s="37">
        <v>40</v>
      </c>
      <c r="C168" s="38" t="s">
        <v>2307</v>
      </c>
      <c r="D168" s="37" t="s">
        <v>595</v>
      </c>
      <c r="E168" s="39" t="s">
        <v>2308</v>
      </c>
      <c r="F168" s="40" t="s">
        <v>850</v>
      </c>
      <c r="G168" s="41">
        <v>92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35">
      <c r="A171" s="37" t="s">
        <v>601</v>
      </c>
      <c r="B171" s="45"/>
      <c r="C171" s="46"/>
      <c r="D171" s="46"/>
      <c r="E171" s="39" t="s">
        <v>2309</v>
      </c>
      <c r="F171" s="46"/>
      <c r="G171" s="46"/>
      <c r="H171" s="46"/>
      <c r="I171" s="46"/>
      <c r="J171" s="48"/>
    </row>
    <row r="172">
      <c r="A172" s="37" t="s">
        <v>593</v>
      </c>
      <c r="B172" s="37">
        <v>41</v>
      </c>
      <c r="C172" s="38" t="s">
        <v>1115</v>
      </c>
      <c r="D172" s="37" t="s">
        <v>595</v>
      </c>
      <c r="E172" s="39" t="s">
        <v>1116</v>
      </c>
      <c r="F172" s="40" t="s">
        <v>1117</v>
      </c>
      <c r="G172" s="41">
        <v>756</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2310</v>
      </c>
      <c r="F175" s="46"/>
      <c r="G175" s="46"/>
      <c r="H175" s="46"/>
      <c r="I175" s="46"/>
      <c r="J175" s="48"/>
    </row>
    <row r="176">
      <c r="A176" s="37" t="s">
        <v>593</v>
      </c>
      <c r="B176" s="37">
        <v>42</v>
      </c>
      <c r="C176" s="38" t="s">
        <v>1119</v>
      </c>
      <c r="D176" s="37" t="s">
        <v>595</v>
      </c>
      <c r="E176" s="39" t="s">
        <v>1120</v>
      </c>
      <c r="F176" s="40" t="s">
        <v>850</v>
      </c>
      <c r="G176" s="41">
        <v>636</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35">
      <c r="A179" s="37" t="s">
        <v>601</v>
      </c>
      <c r="B179" s="45"/>
      <c r="C179" s="46"/>
      <c r="D179" s="46"/>
      <c r="E179" s="39" t="s">
        <v>2311</v>
      </c>
      <c r="F179" s="46"/>
      <c r="G179" s="46"/>
      <c r="H179" s="46"/>
      <c r="I179" s="46"/>
      <c r="J179" s="48"/>
    </row>
    <row r="180">
      <c r="A180" s="37" t="s">
        <v>593</v>
      </c>
      <c r="B180" s="37">
        <v>43</v>
      </c>
      <c r="C180" s="38" t="s">
        <v>2312</v>
      </c>
      <c r="D180" s="37" t="s">
        <v>595</v>
      </c>
      <c r="E180" s="39" t="s">
        <v>2313</v>
      </c>
      <c r="F180" s="40" t="s">
        <v>850</v>
      </c>
      <c r="G180" s="41">
        <v>636</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75">
      <c r="A183" s="37" t="s">
        <v>601</v>
      </c>
      <c r="B183" s="45"/>
      <c r="C183" s="46"/>
      <c r="D183" s="46"/>
      <c r="E183" s="39" t="s">
        <v>2314</v>
      </c>
      <c r="F183" s="46"/>
      <c r="G183" s="46"/>
      <c r="H183" s="46"/>
      <c r="I183" s="46"/>
      <c r="J183" s="48"/>
    </row>
    <row r="184" ht="30">
      <c r="A184" s="37" t="s">
        <v>593</v>
      </c>
      <c r="B184" s="37">
        <v>44</v>
      </c>
      <c r="C184" s="38" t="s">
        <v>2315</v>
      </c>
      <c r="D184" s="37" t="s">
        <v>595</v>
      </c>
      <c r="E184" s="39" t="s">
        <v>2316</v>
      </c>
      <c r="F184" s="40" t="s">
        <v>1344</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30">
      <c r="A187" s="37" t="s">
        <v>601</v>
      </c>
      <c r="B187" s="45"/>
      <c r="C187" s="46"/>
      <c r="D187" s="46"/>
      <c r="E187" s="39" t="s">
        <v>2317</v>
      </c>
      <c r="F187" s="46"/>
      <c r="G187" s="46"/>
      <c r="H187" s="46"/>
      <c r="I187" s="46"/>
      <c r="J187" s="48"/>
    </row>
    <row r="188" ht="30">
      <c r="A188" s="37" t="s">
        <v>593</v>
      </c>
      <c r="B188" s="37">
        <v>45</v>
      </c>
      <c r="C188" s="38" t="s">
        <v>2318</v>
      </c>
      <c r="D188" s="37" t="s">
        <v>595</v>
      </c>
      <c r="E188" s="39" t="s">
        <v>2319</v>
      </c>
      <c r="F188" s="40" t="s">
        <v>850</v>
      </c>
      <c r="G188" s="41">
        <v>184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35">
      <c r="A191" s="37" t="s">
        <v>601</v>
      </c>
      <c r="B191" s="45"/>
      <c r="C191" s="46"/>
      <c r="D191" s="46"/>
      <c r="E191" s="39" t="s">
        <v>2320</v>
      </c>
      <c r="F191" s="46"/>
      <c r="G191" s="46"/>
      <c r="H191" s="46"/>
      <c r="I191" s="46"/>
      <c r="J191" s="48"/>
    </row>
    <row r="192">
      <c r="A192" s="31" t="s">
        <v>591</v>
      </c>
      <c r="B192" s="32"/>
      <c r="C192" s="33" t="s">
        <v>1364</v>
      </c>
      <c r="D192" s="34"/>
      <c r="E192" s="31" t="s">
        <v>986</v>
      </c>
      <c r="F192" s="34"/>
      <c r="G192" s="34"/>
      <c r="H192" s="34"/>
      <c r="I192" s="35">
        <f>SUMIFS(I193:I248,A193:A248,"P")</f>
        <v>0</v>
      </c>
      <c r="J192" s="36"/>
    </row>
    <row r="193">
      <c r="A193" s="37" t="s">
        <v>593</v>
      </c>
      <c r="B193" s="37">
        <v>46</v>
      </c>
      <c r="C193" s="38" t="s">
        <v>1365</v>
      </c>
      <c r="D193" s="37" t="s">
        <v>595</v>
      </c>
      <c r="E193" s="39" t="s">
        <v>988</v>
      </c>
      <c r="F193" s="40" t="s">
        <v>989</v>
      </c>
      <c r="G193" s="41">
        <v>267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90">
      <c r="A196" s="37" t="s">
        <v>601</v>
      </c>
      <c r="B196" s="45"/>
      <c r="C196" s="46"/>
      <c r="D196" s="46"/>
      <c r="E196" s="39" t="s">
        <v>991</v>
      </c>
      <c r="F196" s="46"/>
      <c r="G196" s="46"/>
      <c r="H196" s="46"/>
      <c r="I196" s="46"/>
      <c r="J196" s="48"/>
    </row>
    <row r="197">
      <c r="A197" s="37" t="s">
        <v>593</v>
      </c>
      <c r="B197" s="37">
        <v>47</v>
      </c>
      <c r="C197" s="38" t="s">
        <v>992</v>
      </c>
      <c r="D197" s="37" t="s">
        <v>595</v>
      </c>
      <c r="E197" s="39" t="s">
        <v>993</v>
      </c>
      <c r="F197" s="40" t="s">
        <v>989</v>
      </c>
      <c r="G197" s="41">
        <v>267</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05">
      <c r="A200" s="37" t="s">
        <v>601</v>
      </c>
      <c r="B200" s="45"/>
      <c r="C200" s="46"/>
      <c r="D200" s="46"/>
      <c r="E200" s="39" t="s">
        <v>994</v>
      </c>
      <c r="F200" s="46"/>
      <c r="G200" s="46"/>
      <c r="H200" s="46"/>
      <c r="I200" s="46"/>
      <c r="J200" s="48"/>
    </row>
    <row r="201">
      <c r="A201" s="37" t="s">
        <v>593</v>
      </c>
      <c r="B201" s="37">
        <v>48</v>
      </c>
      <c r="C201" s="38" t="s">
        <v>995</v>
      </c>
      <c r="D201" s="37" t="s">
        <v>595</v>
      </c>
      <c r="E201" s="39" t="s">
        <v>996</v>
      </c>
      <c r="F201" s="40" t="s">
        <v>641</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330">
      <c r="A204" s="37" t="s">
        <v>601</v>
      </c>
      <c r="B204" s="45"/>
      <c r="C204" s="46"/>
      <c r="D204" s="46"/>
      <c r="E204" s="39" t="s">
        <v>2321</v>
      </c>
      <c r="F204" s="46"/>
      <c r="G204" s="46"/>
      <c r="H204" s="46"/>
      <c r="I204" s="46"/>
      <c r="J204" s="48"/>
    </row>
    <row r="205">
      <c r="A205" s="37" t="s">
        <v>593</v>
      </c>
      <c r="B205" s="37">
        <v>49</v>
      </c>
      <c r="C205" s="38" t="s">
        <v>998</v>
      </c>
      <c r="D205" s="37" t="s">
        <v>595</v>
      </c>
      <c r="E205" s="39" t="s">
        <v>999</v>
      </c>
      <c r="F205" s="40" t="s">
        <v>641</v>
      </c>
      <c r="G205" s="41">
        <v>77.849999999999994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405">
      <c r="A208" s="37" t="s">
        <v>601</v>
      </c>
      <c r="B208" s="45"/>
      <c r="C208" s="46"/>
      <c r="D208" s="46"/>
      <c r="E208" s="39" t="s">
        <v>643</v>
      </c>
      <c r="F208" s="46"/>
      <c r="G208" s="46"/>
      <c r="H208" s="46"/>
      <c r="I208" s="46"/>
      <c r="J208" s="48"/>
    </row>
    <row r="209">
      <c r="A209" s="37" t="s">
        <v>593</v>
      </c>
      <c r="B209" s="37">
        <v>50</v>
      </c>
      <c r="C209" s="38" t="s">
        <v>644</v>
      </c>
      <c r="D209" s="37" t="s">
        <v>595</v>
      </c>
      <c r="E209" s="39" t="s">
        <v>645</v>
      </c>
      <c r="F209" s="40" t="s">
        <v>641</v>
      </c>
      <c r="G209" s="41">
        <v>77.174999999999997</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225">
      <c r="A212" s="37" t="s">
        <v>601</v>
      </c>
      <c r="B212" s="45"/>
      <c r="C212" s="46"/>
      <c r="D212" s="46"/>
      <c r="E212" s="39" t="s">
        <v>1145</v>
      </c>
      <c r="F212" s="46"/>
      <c r="G212" s="46"/>
      <c r="H212" s="46"/>
      <c r="I212" s="46"/>
      <c r="J212" s="48"/>
    </row>
    <row r="213">
      <c r="A213" s="37" t="s">
        <v>593</v>
      </c>
      <c r="B213" s="37">
        <v>51</v>
      </c>
      <c r="C213" s="38" t="s">
        <v>1006</v>
      </c>
      <c r="D213" s="37" t="s">
        <v>595</v>
      </c>
      <c r="E213" s="39" t="s">
        <v>1007</v>
      </c>
      <c r="F213" s="40" t="s">
        <v>641</v>
      </c>
      <c r="G213" s="41">
        <v>0.67500000000000004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270">
      <c r="A216" s="37" t="s">
        <v>601</v>
      </c>
      <c r="B216" s="45"/>
      <c r="C216" s="46"/>
      <c r="D216" s="46"/>
      <c r="E216" s="39" t="s">
        <v>2322</v>
      </c>
      <c r="F216" s="46"/>
      <c r="G216" s="46"/>
      <c r="H216" s="46"/>
      <c r="I216" s="46"/>
      <c r="J216" s="48"/>
    </row>
    <row r="217">
      <c r="A217" s="37" t="s">
        <v>593</v>
      </c>
      <c r="B217" s="37">
        <v>52</v>
      </c>
      <c r="C217" s="38" t="s">
        <v>1009</v>
      </c>
      <c r="D217" s="37" t="s">
        <v>595</v>
      </c>
      <c r="E217" s="39" t="s">
        <v>1010</v>
      </c>
      <c r="F217" s="40" t="s">
        <v>650</v>
      </c>
      <c r="G217" s="41">
        <v>311.39999999999998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1011</v>
      </c>
      <c r="F220" s="46"/>
      <c r="G220" s="46"/>
      <c r="H220" s="46"/>
      <c r="I220" s="46"/>
      <c r="J220" s="48"/>
    </row>
    <row r="221">
      <c r="A221" s="37" t="s">
        <v>593</v>
      </c>
      <c r="B221" s="37">
        <v>53</v>
      </c>
      <c r="C221" s="38" t="s">
        <v>659</v>
      </c>
      <c r="D221" s="37" t="s">
        <v>595</v>
      </c>
      <c r="E221" s="39" t="s">
        <v>660</v>
      </c>
      <c r="F221" s="40" t="s">
        <v>850</v>
      </c>
      <c r="G221" s="41">
        <v>77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2323</v>
      </c>
      <c r="F224" s="46"/>
      <c r="G224" s="46"/>
      <c r="H224" s="46"/>
      <c r="I224" s="46"/>
      <c r="J224" s="48"/>
    </row>
    <row r="225">
      <c r="A225" s="37" t="s">
        <v>593</v>
      </c>
      <c r="B225" s="37">
        <v>54</v>
      </c>
      <c r="C225" s="38" t="s">
        <v>1013</v>
      </c>
      <c r="D225" s="37" t="s">
        <v>595</v>
      </c>
      <c r="E225" s="39" t="s">
        <v>1014</v>
      </c>
      <c r="F225" s="40" t="s">
        <v>1003</v>
      </c>
      <c r="G225" s="41">
        <v>172.65000000000001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75">
      <c r="A228" s="37" t="s">
        <v>601</v>
      </c>
      <c r="B228" s="45"/>
      <c r="C228" s="46"/>
      <c r="D228" s="46"/>
      <c r="E228" s="39" t="s">
        <v>2324</v>
      </c>
      <c r="F228" s="46"/>
      <c r="G228" s="46"/>
      <c r="H228" s="46"/>
      <c r="I228" s="46"/>
      <c r="J228" s="48"/>
    </row>
    <row r="229">
      <c r="A229" s="37" t="s">
        <v>593</v>
      </c>
      <c r="B229" s="37">
        <v>55</v>
      </c>
      <c r="C229" s="38" t="s">
        <v>2325</v>
      </c>
      <c r="D229" s="37" t="s">
        <v>595</v>
      </c>
      <c r="E229" s="39" t="s">
        <v>2326</v>
      </c>
      <c r="F229" s="40" t="s">
        <v>1003</v>
      </c>
      <c r="G229" s="41">
        <v>2.7000000000000002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2327</v>
      </c>
      <c r="F232" s="46"/>
      <c r="G232" s="46"/>
      <c r="H232" s="46"/>
      <c r="I232" s="46"/>
      <c r="J232" s="48"/>
    </row>
    <row r="233">
      <c r="A233" s="37" t="s">
        <v>593</v>
      </c>
      <c r="B233" s="37">
        <v>56</v>
      </c>
      <c r="C233" s="38" t="s">
        <v>1373</v>
      </c>
      <c r="D233" s="37" t="s">
        <v>595</v>
      </c>
      <c r="E233" s="39" t="s">
        <v>1374</v>
      </c>
      <c r="F233" s="40" t="s">
        <v>1003</v>
      </c>
      <c r="G233" s="41">
        <v>175.34999999999999</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1375</v>
      </c>
      <c r="F236" s="46"/>
      <c r="G236" s="46"/>
      <c r="H236" s="46"/>
      <c r="I236" s="46"/>
      <c r="J236" s="48"/>
    </row>
    <row r="237" ht="30">
      <c r="A237" s="37" t="s">
        <v>593</v>
      </c>
      <c r="B237" s="37">
        <v>57</v>
      </c>
      <c r="C237" s="38" t="s">
        <v>1022</v>
      </c>
      <c r="D237" s="37" t="s">
        <v>595</v>
      </c>
      <c r="E237" s="39" t="s">
        <v>2328</v>
      </c>
      <c r="F237" s="40" t="s">
        <v>1003</v>
      </c>
      <c r="G237" s="41">
        <v>17.265000000000001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60">
      <c r="A240" s="37" t="s">
        <v>601</v>
      </c>
      <c r="B240" s="45"/>
      <c r="C240" s="46"/>
      <c r="D240" s="46"/>
      <c r="E240" s="39" t="s">
        <v>2329</v>
      </c>
      <c r="F240" s="46"/>
      <c r="G240" s="46"/>
      <c r="H240" s="46"/>
      <c r="I240" s="46"/>
      <c r="J240" s="48"/>
    </row>
    <row r="241">
      <c r="A241" s="37" t="s">
        <v>593</v>
      </c>
      <c r="B241" s="37">
        <v>58</v>
      </c>
      <c r="C241" s="38" t="s">
        <v>1376</v>
      </c>
      <c r="D241" s="37" t="s">
        <v>595</v>
      </c>
      <c r="E241" s="39" t="s">
        <v>1377</v>
      </c>
      <c r="F241" s="40" t="s">
        <v>1003</v>
      </c>
      <c r="G241" s="41">
        <v>184.34999999999999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05">
      <c r="A244" s="37" t="s">
        <v>601</v>
      </c>
      <c r="B244" s="45"/>
      <c r="C244" s="46"/>
      <c r="D244" s="46"/>
      <c r="E244" s="39" t="s">
        <v>2330</v>
      </c>
      <c r="F244" s="46"/>
      <c r="G244" s="46"/>
      <c r="H244" s="46"/>
      <c r="I244" s="46"/>
      <c r="J244" s="48"/>
    </row>
    <row r="245">
      <c r="A245" s="37" t="s">
        <v>593</v>
      </c>
      <c r="B245" s="37">
        <v>59</v>
      </c>
      <c r="C245" s="38" t="s">
        <v>1259</v>
      </c>
      <c r="D245" s="37" t="s">
        <v>595</v>
      </c>
      <c r="E245" s="39" t="s">
        <v>1260</v>
      </c>
      <c r="F245" s="40" t="s">
        <v>850</v>
      </c>
      <c r="G245" s="41">
        <v>89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30">
      <c r="A248" s="37" t="s">
        <v>601</v>
      </c>
      <c r="B248" s="45"/>
      <c r="C248" s="46"/>
      <c r="D248" s="46"/>
      <c r="E248" s="39" t="s">
        <v>1261</v>
      </c>
      <c r="F248" s="46"/>
      <c r="G248" s="46"/>
      <c r="H248" s="46"/>
      <c r="I248" s="46"/>
      <c r="J248" s="48"/>
    </row>
    <row r="249">
      <c r="A249" s="31" t="s">
        <v>591</v>
      </c>
      <c r="B249" s="32"/>
      <c r="C249" s="33" t="s">
        <v>1122</v>
      </c>
      <c r="D249" s="34"/>
      <c r="E249" s="31" t="s">
        <v>1123</v>
      </c>
      <c r="F249" s="34"/>
      <c r="G249" s="34"/>
      <c r="H249" s="34"/>
      <c r="I249" s="35">
        <f>SUMIFS(I250:I269,A250:A269,"P")</f>
        <v>0</v>
      </c>
      <c r="J249" s="36"/>
    </row>
    <row r="250" ht="45">
      <c r="A250" s="37" t="s">
        <v>593</v>
      </c>
      <c r="B250" s="37">
        <v>60</v>
      </c>
      <c r="C250" s="38" t="s">
        <v>1124</v>
      </c>
      <c r="D250" s="37" t="s">
        <v>1125</v>
      </c>
      <c r="E250" s="39" t="s">
        <v>1126</v>
      </c>
      <c r="F250" s="40" t="s">
        <v>1127</v>
      </c>
      <c r="G250" s="41">
        <v>1</v>
      </c>
      <c r="H250" s="42">
        <v>0</v>
      </c>
      <c r="I250" s="43">
        <f>ROUND(G250*H250,P4)</f>
        <v>0</v>
      </c>
      <c r="J250" s="37"/>
      <c r="O250" s="44">
        <f>I250*0.21</f>
        <v>0</v>
      </c>
      <c r="P250">
        <v>3</v>
      </c>
    </row>
    <row r="251" ht="30">
      <c r="A251" s="37" t="s">
        <v>598</v>
      </c>
      <c r="B251" s="45"/>
      <c r="C251" s="46"/>
      <c r="D251" s="46"/>
      <c r="E251" s="39" t="s">
        <v>1128</v>
      </c>
      <c r="F251" s="46"/>
      <c r="G251" s="46"/>
      <c r="H251" s="46"/>
      <c r="I251" s="46"/>
      <c r="J251" s="48"/>
    </row>
    <row r="252">
      <c r="A252" s="37" t="s">
        <v>599</v>
      </c>
      <c r="B252" s="45"/>
      <c r="C252" s="46"/>
      <c r="D252" s="46"/>
      <c r="E252" s="49" t="s">
        <v>990</v>
      </c>
      <c r="F252" s="46"/>
      <c r="G252" s="46"/>
      <c r="H252" s="46"/>
      <c r="I252" s="46"/>
      <c r="J252" s="48"/>
    </row>
    <row r="253" ht="120">
      <c r="A253" s="37" t="s">
        <v>601</v>
      </c>
      <c r="B253" s="45"/>
      <c r="C253" s="46"/>
      <c r="D253" s="46"/>
      <c r="E253" s="39" t="s">
        <v>1129</v>
      </c>
      <c r="F253" s="46"/>
      <c r="G253" s="46"/>
      <c r="H253" s="46"/>
      <c r="I253" s="46"/>
      <c r="J253" s="48"/>
    </row>
    <row r="254" ht="45">
      <c r="A254" s="37" t="s">
        <v>593</v>
      </c>
      <c r="B254" s="37">
        <v>61</v>
      </c>
      <c r="C254" s="38" t="s">
        <v>1130</v>
      </c>
      <c r="D254" s="37" t="s">
        <v>1131</v>
      </c>
      <c r="E254" s="39" t="s">
        <v>1132</v>
      </c>
      <c r="F254" s="40" t="s">
        <v>1127</v>
      </c>
      <c r="G254" s="41">
        <v>0.050000000000000003</v>
      </c>
      <c r="H254" s="42">
        <v>0</v>
      </c>
      <c r="I254" s="43">
        <f>ROUND(G254*H254,P4)</f>
        <v>0</v>
      </c>
      <c r="J254" s="37"/>
      <c r="O254" s="44">
        <f>I254*0.21</f>
        <v>0</v>
      </c>
      <c r="P254">
        <v>3</v>
      </c>
    </row>
    <row r="255" ht="30">
      <c r="A255" s="37" t="s">
        <v>598</v>
      </c>
      <c r="B255" s="45"/>
      <c r="C255" s="46"/>
      <c r="D255" s="46"/>
      <c r="E255" s="39" t="s">
        <v>1128</v>
      </c>
      <c r="F255" s="46"/>
      <c r="G255" s="46"/>
      <c r="H255" s="46"/>
      <c r="I255" s="46"/>
      <c r="J255" s="48"/>
    </row>
    <row r="256">
      <c r="A256" s="37" t="s">
        <v>599</v>
      </c>
      <c r="B256" s="45"/>
      <c r="C256" s="46"/>
      <c r="D256" s="46"/>
      <c r="E256" s="49" t="s">
        <v>990</v>
      </c>
      <c r="F256" s="46"/>
      <c r="G256" s="46"/>
      <c r="H256" s="46"/>
      <c r="I256" s="46"/>
      <c r="J256" s="48"/>
    </row>
    <row r="257" ht="120">
      <c r="A257" s="37" t="s">
        <v>601</v>
      </c>
      <c r="B257" s="45"/>
      <c r="C257" s="46"/>
      <c r="D257" s="46"/>
      <c r="E257" s="39" t="s">
        <v>1129</v>
      </c>
      <c r="F257" s="46"/>
      <c r="G257" s="46"/>
      <c r="H257" s="46"/>
      <c r="I257" s="46"/>
      <c r="J257" s="48"/>
    </row>
    <row r="258" ht="45">
      <c r="A258" s="37" t="s">
        <v>593</v>
      </c>
      <c r="B258" s="37">
        <v>62</v>
      </c>
      <c r="C258" s="38" t="s">
        <v>1133</v>
      </c>
      <c r="D258" s="37" t="s">
        <v>1134</v>
      </c>
      <c r="E258" s="39" t="s">
        <v>1135</v>
      </c>
      <c r="F258" s="40" t="s">
        <v>1127</v>
      </c>
      <c r="G258" s="41">
        <v>0.01</v>
      </c>
      <c r="H258" s="42">
        <v>0</v>
      </c>
      <c r="I258" s="43">
        <f>ROUND(G258*H258,P4)</f>
        <v>0</v>
      </c>
      <c r="J258" s="37"/>
      <c r="O258" s="44">
        <f>I258*0.21</f>
        <v>0</v>
      </c>
      <c r="P258">
        <v>3</v>
      </c>
    </row>
    <row r="259" ht="30">
      <c r="A259" s="37" t="s">
        <v>598</v>
      </c>
      <c r="B259" s="45"/>
      <c r="C259" s="46"/>
      <c r="D259" s="46"/>
      <c r="E259" s="39" t="s">
        <v>1128</v>
      </c>
      <c r="F259" s="46"/>
      <c r="G259" s="46"/>
      <c r="H259" s="46"/>
      <c r="I259" s="46"/>
      <c r="J259" s="48"/>
    </row>
    <row r="260">
      <c r="A260" s="37" t="s">
        <v>599</v>
      </c>
      <c r="B260" s="45"/>
      <c r="C260" s="46"/>
      <c r="D260" s="46"/>
      <c r="E260" s="49" t="s">
        <v>990</v>
      </c>
      <c r="F260" s="46"/>
      <c r="G260" s="46"/>
      <c r="H260" s="46"/>
      <c r="I260" s="46"/>
      <c r="J260" s="48"/>
    </row>
    <row r="261" ht="120">
      <c r="A261" s="37" t="s">
        <v>601</v>
      </c>
      <c r="B261" s="45"/>
      <c r="C261" s="46"/>
      <c r="D261" s="46"/>
      <c r="E261" s="39" t="s">
        <v>1129</v>
      </c>
      <c r="F261" s="46"/>
      <c r="G261" s="46"/>
      <c r="H261" s="46"/>
      <c r="I261" s="46"/>
      <c r="J261" s="48"/>
    </row>
    <row r="262" ht="60">
      <c r="A262" s="37" t="s">
        <v>593</v>
      </c>
      <c r="B262" s="37">
        <v>63</v>
      </c>
      <c r="C262" s="38" t="s">
        <v>1136</v>
      </c>
      <c r="D262" s="37" t="s">
        <v>1137</v>
      </c>
      <c r="E262" s="39" t="s">
        <v>1138</v>
      </c>
      <c r="F262" s="40" t="s">
        <v>1127</v>
      </c>
      <c r="G262" s="41">
        <v>0.001</v>
      </c>
      <c r="H262" s="42">
        <v>0</v>
      </c>
      <c r="I262" s="43">
        <f>ROUND(G262*H262,P4)</f>
        <v>0</v>
      </c>
      <c r="J262" s="37"/>
      <c r="O262" s="44">
        <f>I262*0.21</f>
        <v>0</v>
      </c>
      <c r="P262">
        <v>3</v>
      </c>
    </row>
    <row r="263" ht="30">
      <c r="A263" s="37" t="s">
        <v>598</v>
      </c>
      <c r="B263" s="45"/>
      <c r="C263" s="46"/>
      <c r="D263" s="46"/>
      <c r="E263" s="39" t="s">
        <v>1128</v>
      </c>
      <c r="F263" s="46"/>
      <c r="G263" s="46"/>
      <c r="H263" s="46"/>
      <c r="I263" s="46"/>
      <c r="J263" s="48"/>
    </row>
    <row r="264">
      <c r="A264" s="37" t="s">
        <v>599</v>
      </c>
      <c r="B264" s="45"/>
      <c r="C264" s="46"/>
      <c r="D264" s="46"/>
      <c r="E264" s="49" t="s">
        <v>990</v>
      </c>
      <c r="F264" s="46"/>
      <c r="G264" s="46"/>
      <c r="H264" s="46"/>
      <c r="I264" s="46"/>
      <c r="J264" s="48"/>
    </row>
    <row r="265" ht="120">
      <c r="A265" s="37" t="s">
        <v>601</v>
      </c>
      <c r="B265" s="45"/>
      <c r="C265" s="46"/>
      <c r="D265" s="46"/>
      <c r="E265" s="39" t="s">
        <v>1129</v>
      </c>
      <c r="F265" s="46"/>
      <c r="G265" s="46"/>
      <c r="H265" s="46"/>
      <c r="I265" s="46"/>
      <c r="J265" s="48"/>
    </row>
    <row r="266" ht="45">
      <c r="A266" s="37" t="s">
        <v>593</v>
      </c>
      <c r="B266" s="37">
        <v>64</v>
      </c>
      <c r="C266" s="38" t="s">
        <v>1139</v>
      </c>
      <c r="D266" s="37" t="s">
        <v>1140</v>
      </c>
      <c r="E266" s="39" t="s">
        <v>1141</v>
      </c>
      <c r="F266" s="40" t="s">
        <v>1127</v>
      </c>
      <c r="G266" s="41">
        <v>0.0050000000000000001</v>
      </c>
      <c r="H266" s="42">
        <v>0</v>
      </c>
      <c r="I266" s="43">
        <f>ROUND(G266*H266,P4)</f>
        <v>0</v>
      </c>
      <c r="J266" s="37"/>
      <c r="O266" s="44">
        <f>I266*0.21</f>
        <v>0</v>
      </c>
      <c r="P266">
        <v>3</v>
      </c>
    </row>
    <row r="267" ht="30">
      <c r="A267" s="37" t="s">
        <v>598</v>
      </c>
      <c r="B267" s="45"/>
      <c r="C267" s="46"/>
      <c r="D267" s="46"/>
      <c r="E267" s="39" t="s">
        <v>1128</v>
      </c>
      <c r="F267" s="46"/>
      <c r="G267" s="46"/>
      <c r="H267" s="46"/>
      <c r="I267" s="46"/>
      <c r="J267" s="48"/>
    </row>
    <row r="268">
      <c r="A268" s="37" t="s">
        <v>599</v>
      </c>
      <c r="B268" s="45"/>
      <c r="C268" s="46"/>
      <c r="D268" s="46"/>
      <c r="E268" s="49" t="s">
        <v>990</v>
      </c>
      <c r="F268" s="46"/>
      <c r="G268" s="46"/>
      <c r="H268" s="46"/>
      <c r="I268" s="46"/>
      <c r="J268" s="48"/>
    </row>
    <row r="269" ht="120">
      <c r="A269" s="37" t="s">
        <v>601</v>
      </c>
      <c r="B269" s="50"/>
      <c r="C269" s="51"/>
      <c r="D269" s="51"/>
      <c r="E269" s="39" t="s">
        <v>1129</v>
      </c>
      <c r="F269" s="51"/>
      <c r="G269" s="51"/>
      <c r="H269" s="51"/>
      <c r="I269" s="51"/>
      <c r="J269" s="52"/>
    </row>
  </sheetData>
  <sheetProtection sheet="1" objects="1" scenarios="1" spinCount="100000" saltValue="8hm7CAvLFUnFD54bsQkP+f8Lafne+0b7uctFD8l71EELadAPS9aqt9OyfCBTWYAuwUzd1P1Lbdqbon6bK9foAw==" hashValue="RyjEY6LBd3z3qAkzPPxY1DIhjXCGRsVhe0rpYqr5bqYGa5lqnBO/6annMThIyVEvvQ/YT4wq9fk7TOKAzima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2331</v>
      </c>
      <c r="I3" s="25">
        <f>SUMIFS(I11:I341,A11:A341,"SD")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2267</v>
      </c>
      <c r="D6" s="22"/>
      <c r="E6" s="23" t="s">
        <v>86</v>
      </c>
      <c r="F6" s="17"/>
      <c r="G6" s="17"/>
      <c r="H6" s="17"/>
      <c r="I6" s="17"/>
      <c r="J6" s="19"/>
    </row>
    <row r="7">
      <c r="A7" s="3" t="s">
        <v>578</v>
      </c>
      <c r="B7" s="20" t="s">
        <v>579</v>
      </c>
      <c r="C7" s="21" t="s">
        <v>2331</v>
      </c>
      <c r="D7" s="22"/>
      <c r="E7" s="23" t="s">
        <v>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SUMIFS(I12:I251,A12:A251,"P")</f>
        <v>0</v>
      </c>
      <c r="J11" s="36"/>
    </row>
    <row r="12">
      <c r="A12" s="37" t="s">
        <v>593</v>
      </c>
      <c r="B12" s="37">
        <v>1</v>
      </c>
      <c r="C12" s="38" t="s">
        <v>2332</v>
      </c>
      <c r="D12" s="37" t="s">
        <v>595</v>
      </c>
      <c r="E12" s="39" t="s">
        <v>2333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2335</v>
      </c>
      <c r="F15" s="46"/>
      <c r="G15" s="46"/>
      <c r="H15" s="46"/>
      <c r="I15" s="46"/>
      <c r="J15" s="48"/>
    </row>
    <row r="16">
      <c r="A16" s="37" t="s">
        <v>593</v>
      </c>
      <c r="B16" s="37">
        <v>2</v>
      </c>
      <c r="C16" s="38" t="s">
        <v>1054</v>
      </c>
      <c r="D16" s="37" t="s">
        <v>595</v>
      </c>
      <c r="E16" s="39" t="s">
        <v>1055</v>
      </c>
      <c r="F16" s="40" t="s">
        <v>850</v>
      </c>
      <c r="G16" s="41">
        <v>120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2336</v>
      </c>
      <c r="F19" s="46"/>
      <c r="G19" s="46"/>
      <c r="H19" s="46"/>
      <c r="I19" s="46"/>
      <c r="J19" s="48"/>
    </row>
    <row r="20" ht="30">
      <c r="A20" s="37" t="s">
        <v>593</v>
      </c>
      <c r="B20" s="37">
        <v>3</v>
      </c>
      <c r="C20" s="38" t="s">
        <v>1173</v>
      </c>
      <c r="D20" s="37" t="s">
        <v>595</v>
      </c>
      <c r="E20" s="39" t="s">
        <v>1174</v>
      </c>
      <c r="F20" s="40" t="s">
        <v>1003</v>
      </c>
      <c r="G20" s="41">
        <v>3684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105">
      <c r="A23" s="37" t="s">
        <v>601</v>
      </c>
      <c r="B23" s="45"/>
      <c r="C23" s="46"/>
      <c r="D23" s="46"/>
      <c r="E23" s="39" t="s">
        <v>2337</v>
      </c>
      <c r="F23" s="46"/>
      <c r="G23" s="46"/>
      <c r="H23" s="46"/>
      <c r="I23" s="46"/>
      <c r="J23" s="48"/>
    </row>
    <row r="24" ht="30">
      <c r="A24" s="37" t="s">
        <v>593</v>
      </c>
      <c r="B24" s="37">
        <v>4</v>
      </c>
      <c r="C24" s="38" t="s">
        <v>1177</v>
      </c>
      <c r="D24" s="37" t="s">
        <v>595</v>
      </c>
      <c r="E24" s="39" t="s">
        <v>1178</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60">
      <c r="A27" s="37" t="s">
        <v>601</v>
      </c>
      <c r="B27" s="45"/>
      <c r="C27" s="46"/>
      <c r="D27" s="46"/>
      <c r="E27" s="39" t="s">
        <v>2338</v>
      </c>
      <c r="F27" s="46"/>
      <c r="G27" s="46"/>
      <c r="H27" s="46"/>
      <c r="I27" s="46"/>
      <c r="J27" s="48"/>
    </row>
    <row r="28">
      <c r="A28" s="37" t="s">
        <v>593</v>
      </c>
      <c r="B28" s="37">
        <v>5</v>
      </c>
      <c r="C28" s="38" t="s">
        <v>1057</v>
      </c>
      <c r="D28" s="37" t="s">
        <v>595</v>
      </c>
      <c r="E28" s="39" t="s">
        <v>1058</v>
      </c>
      <c r="F28" s="40" t="s">
        <v>1003</v>
      </c>
      <c r="G28" s="41">
        <v>788.5</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90">
      <c r="A31" s="37" t="s">
        <v>601</v>
      </c>
      <c r="B31" s="45"/>
      <c r="C31" s="46"/>
      <c r="D31" s="46"/>
      <c r="E31" s="39" t="s">
        <v>2339</v>
      </c>
      <c r="F31" s="46"/>
      <c r="G31" s="46"/>
      <c r="H31" s="46"/>
      <c r="I31" s="46"/>
      <c r="J31" s="48"/>
    </row>
    <row r="32">
      <c r="A32" s="37" t="s">
        <v>593</v>
      </c>
      <c r="B32" s="37">
        <v>6</v>
      </c>
      <c r="C32" s="38" t="s">
        <v>2340</v>
      </c>
      <c r="D32" s="37" t="s">
        <v>595</v>
      </c>
      <c r="E32" s="39" t="s">
        <v>2341</v>
      </c>
      <c r="F32" s="40" t="s">
        <v>2342</v>
      </c>
      <c r="G32" s="41">
        <v>24</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50">
      <c r="A35" s="37" t="s">
        <v>601</v>
      </c>
      <c r="B35" s="45"/>
      <c r="C35" s="46"/>
      <c r="D35" s="46"/>
      <c r="E35" s="39" t="s">
        <v>2343</v>
      </c>
      <c r="F35" s="46"/>
      <c r="G35" s="46"/>
      <c r="H35" s="46"/>
      <c r="I35" s="46"/>
      <c r="J35" s="48"/>
    </row>
    <row r="36">
      <c r="A36" s="37" t="s">
        <v>593</v>
      </c>
      <c r="B36" s="37">
        <v>7</v>
      </c>
      <c r="C36" s="38" t="s">
        <v>2344</v>
      </c>
      <c r="D36" s="37" t="s">
        <v>595</v>
      </c>
      <c r="E36" s="39" t="s">
        <v>2345</v>
      </c>
      <c r="F36" s="40" t="s">
        <v>850</v>
      </c>
      <c r="G36" s="41">
        <v>2</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80">
      <c r="A39" s="37" t="s">
        <v>601</v>
      </c>
      <c r="B39" s="45"/>
      <c r="C39" s="46"/>
      <c r="D39" s="46"/>
      <c r="E39" s="39" t="s">
        <v>2346</v>
      </c>
      <c r="F39" s="46"/>
      <c r="G39" s="46"/>
      <c r="H39" s="46"/>
      <c r="I39" s="46"/>
      <c r="J39" s="48"/>
    </row>
    <row r="40">
      <c r="A40" s="37" t="s">
        <v>593</v>
      </c>
      <c r="B40" s="37">
        <v>8</v>
      </c>
      <c r="C40" s="38" t="s">
        <v>1060</v>
      </c>
      <c r="D40" s="37" t="s">
        <v>595</v>
      </c>
      <c r="E40" s="39" t="s">
        <v>1061</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1062</v>
      </c>
      <c r="F43" s="46"/>
      <c r="G43" s="46"/>
      <c r="H43" s="46"/>
      <c r="I43" s="46"/>
      <c r="J43" s="48"/>
    </row>
    <row r="44">
      <c r="A44" s="37" t="s">
        <v>593</v>
      </c>
      <c r="B44" s="37">
        <v>9</v>
      </c>
      <c r="C44" s="38" t="s">
        <v>1066</v>
      </c>
      <c r="D44" s="37" t="s">
        <v>595</v>
      </c>
      <c r="E44" s="39" t="s">
        <v>1067</v>
      </c>
      <c r="F44" s="40" t="s">
        <v>624</v>
      </c>
      <c r="G44" s="41">
        <v>112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75">
      <c r="A47" s="37" t="s">
        <v>601</v>
      </c>
      <c r="B47" s="45"/>
      <c r="C47" s="46"/>
      <c r="D47" s="46"/>
      <c r="E47" s="39" t="s">
        <v>1271</v>
      </c>
      <c r="F47" s="46"/>
      <c r="G47" s="46"/>
      <c r="H47" s="46"/>
      <c r="I47" s="46"/>
      <c r="J47" s="48"/>
    </row>
    <row r="48" ht="30">
      <c r="A48" s="37" t="s">
        <v>593</v>
      </c>
      <c r="B48" s="37">
        <v>10</v>
      </c>
      <c r="C48" s="38" t="s">
        <v>2347</v>
      </c>
      <c r="D48" s="37" t="s">
        <v>595</v>
      </c>
      <c r="E48" s="39" t="s">
        <v>2348</v>
      </c>
      <c r="F48" s="40" t="s">
        <v>1344</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2349</v>
      </c>
      <c r="F51" s="46"/>
      <c r="G51" s="46"/>
      <c r="H51" s="46"/>
      <c r="I51" s="46"/>
      <c r="J51" s="48"/>
    </row>
    <row r="52">
      <c r="A52" s="37" t="s">
        <v>593</v>
      </c>
      <c r="B52" s="37">
        <v>11</v>
      </c>
      <c r="C52" s="38" t="s">
        <v>622</v>
      </c>
      <c r="D52" s="37" t="s">
        <v>595</v>
      </c>
      <c r="E52" s="39" t="s">
        <v>623</v>
      </c>
      <c r="F52" s="40" t="s">
        <v>624</v>
      </c>
      <c r="G52" s="41">
        <v>40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90">
      <c r="A55" s="37" t="s">
        <v>601</v>
      </c>
      <c r="B55" s="45"/>
      <c r="C55" s="46"/>
      <c r="D55" s="46"/>
      <c r="E55" s="39" t="s">
        <v>2350</v>
      </c>
      <c r="F55" s="46"/>
      <c r="G55" s="46"/>
      <c r="H55" s="46"/>
      <c r="I55" s="46"/>
      <c r="J55" s="48"/>
    </row>
    <row r="56">
      <c r="A56" s="37" t="s">
        <v>593</v>
      </c>
      <c r="B56" s="37">
        <v>12</v>
      </c>
      <c r="C56" s="38" t="s">
        <v>627</v>
      </c>
      <c r="D56" s="37" t="s">
        <v>595</v>
      </c>
      <c r="E56" s="39" t="s">
        <v>628</v>
      </c>
      <c r="F56" s="40" t="s">
        <v>624</v>
      </c>
      <c r="G56" s="41">
        <v>16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90">
      <c r="A59" s="37" t="s">
        <v>601</v>
      </c>
      <c r="B59" s="45"/>
      <c r="C59" s="46"/>
      <c r="D59" s="46"/>
      <c r="E59" s="39" t="s">
        <v>2351</v>
      </c>
      <c r="F59" s="46"/>
      <c r="G59" s="46"/>
      <c r="H59" s="46"/>
      <c r="I59" s="46"/>
      <c r="J59" s="48"/>
    </row>
    <row r="60">
      <c r="A60" s="37" t="s">
        <v>593</v>
      </c>
      <c r="B60" s="37">
        <v>13</v>
      </c>
      <c r="C60" s="38" t="s">
        <v>825</v>
      </c>
      <c r="D60" s="37" t="s">
        <v>595</v>
      </c>
      <c r="E60" s="39" t="s">
        <v>826</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05">
      <c r="A63" s="37" t="s">
        <v>601</v>
      </c>
      <c r="B63" s="45"/>
      <c r="C63" s="46"/>
      <c r="D63" s="46"/>
      <c r="E63" s="39" t="s">
        <v>2352</v>
      </c>
      <c r="F63" s="46"/>
      <c r="G63" s="46"/>
      <c r="H63" s="46"/>
      <c r="I63" s="46"/>
      <c r="J63" s="48"/>
    </row>
    <row r="64">
      <c r="A64" s="37" t="s">
        <v>593</v>
      </c>
      <c r="B64" s="37">
        <v>14</v>
      </c>
      <c r="C64" s="38" t="s">
        <v>828</v>
      </c>
      <c r="D64" s="37" t="s">
        <v>595</v>
      </c>
      <c r="E64" s="39" t="s">
        <v>829</v>
      </c>
      <c r="F64" s="40" t="s">
        <v>850</v>
      </c>
      <c r="G64" s="41">
        <v>6</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90">
      <c r="A67" s="37" t="s">
        <v>601</v>
      </c>
      <c r="B67" s="45"/>
      <c r="C67" s="46"/>
      <c r="D67" s="46"/>
      <c r="E67" s="39" t="s">
        <v>2353</v>
      </c>
      <c r="F67" s="46"/>
      <c r="G67" s="46"/>
      <c r="H67" s="46"/>
      <c r="I67" s="46"/>
      <c r="J67" s="48"/>
    </row>
    <row r="68">
      <c r="A68" s="37" t="s">
        <v>593</v>
      </c>
      <c r="B68" s="37">
        <v>15</v>
      </c>
      <c r="C68" s="38" t="s">
        <v>2354</v>
      </c>
      <c r="D68" s="37" t="s">
        <v>595</v>
      </c>
      <c r="E68" s="39" t="s">
        <v>2355</v>
      </c>
      <c r="F68" s="40" t="s">
        <v>2356</v>
      </c>
      <c r="G68" s="41">
        <v>160.09999999999999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2357</v>
      </c>
      <c r="F71" s="46"/>
      <c r="G71" s="46"/>
      <c r="H71" s="46"/>
      <c r="I71" s="46"/>
      <c r="J71" s="48"/>
    </row>
    <row r="72">
      <c r="A72" s="37" t="s">
        <v>593</v>
      </c>
      <c r="B72" s="37">
        <v>16</v>
      </c>
      <c r="C72" s="38" t="s">
        <v>2358</v>
      </c>
      <c r="D72" s="37" t="s">
        <v>595</v>
      </c>
      <c r="E72" s="39" t="s">
        <v>2359</v>
      </c>
      <c r="F72" s="40" t="s">
        <v>1003</v>
      </c>
      <c r="G72" s="41">
        <v>4002</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2360</v>
      </c>
      <c r="F75" s="46"/>
      <c r="G75" s="46"/>
      <c r="H75" s="46"/>
      <c r="I75" s="46"/>
      <c r="J75" s="48"/>
    </row>
    <row r="76">
      <c r="A76" s="37" t="s">
        <v>593</v>
      </c>
      <c r="B76" s="37">
        <v>17</v>
      </c>
      <c r="C76" s="38" t="s">
        <v>2361</v>
      </c>
      <c r="D76" s="37" t="s">
        <v>595</v>
      </c>
      <c r="E76" s="39" t="s">
        <v>2362</v>
      </c>
      <c r="F76" s="40" t="s">
        <v>1003</v>
      </c>
      <c r="G76" s="41">
        <v>4002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2363</v>
      </c>
      <c r="F79" s="46"/>
      <c r="G79" s="46"/>
      <c r="H79" s="46"/>
      <c r="I79" s="46"/>
      <c r="J79" s="48"/>
    </row>
    <row r="80">
      <c r="A80" s="37" t="s">
        <v>593</v>
      </c>
      <c r="B80" s="37">
        <v>18</v>
      </c>
      <c r="C80" s="38" t="s">
        <v>2280</v>
      </c>
      <c r="D80" s="37" t="s">
        <v>595</v>
      </c>
      <c r="E80" s="39" t="s">
        <v>2281</v>
      </c>
      <c r="F80" s="40" t="s">
        <v>1071</v>
      </c>
      <c r="G80" s="41">
        <v>51.219999999999999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2364</v>
      </c>
      <c r="F83" s="46"/>
      <c r="G83" s="46"/>
      <c r="H83" s="46"/>
      <c r="I83" s="46"/>
      <c r="J83" s="48"/>
    </row>
    <row r="84">
      <c r="A84" s="37" t="s">
        <v>593</v>
      </c>
      <c r="B84" s="37">
        <v>19</v>
      </c>
      <c r="C84" s="38" t="s">
        <v>1073</v>
      </c>
      <c r="D84" s="37" t="s">
        <v>595</v>
      </c>
      <c r="E84" s="39" t="s">
        <v>1074</v>
      </c>
      <c r="F84" s="40" t="s">
        <v>1003</v>
      </c>
      <c r="G84" s="41">
        <v>852</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1430</v>
      </c>
      <c r="F86" s="46"/>
      <c r="G86" s="46"/>
      <c r="H86" s="46"/>
      <c r="I86" s="46"/>
      <c r="J86" s="48"/>
    </row>
    <row r="87" ht="135">
      <c r="A87" s="37" t="s">
        <v>601</v>
      </c>
      <c r="B87" s="45"/>
      <c r="C87" s="46"/>
      <c r="D87" s="46"/>
      <c r="E87" s="39" t="s">
        <v>2365</v>
      </c>
      <c r="F87" s="46"/>
      <c r="G87" s="46"/>
      <c r="H87" s="46"/>
      <c r="I87" s="46"/>
      <c r="J87" s="48"/>
    </row>
    <row r="88">
      <c r="A88" s="37" t="s">
        <v>593</v>
      </c>
      <c r="B88" s="37">
        <v>20</v>
      </c>
      <c r="C88" s="38" t="s">
        <v>1076</v>
      </c>
      <c r="D88" s="37" t="s">
        <v>595</v>
      </c>
      <c r="E88" s="39" t="s">
        <v>1077</v>
      </c>
      <c r="F88" s="40" t="s">
        <v>850</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35">
      <c r="A91" s="37" t="s">
        <v>601</v>
      </c>
      <c r="B91" s="45"/>
      <c r="C91" s="46"/>
      <c r="D91" s="46"/>
      <c r="E91" s="39" t="s">
        <v>1201</v>
      </c>
      <c r="F91" s="46"/>
      <c r="G91" s="46"/>
      <c r="H91" s="46"/>
      <c r="I91" s="46"/>
      <c r="J91" s="48"/>
    </row>
    <row r="92">
      <c r="A92" s="37" t="s">
        <v>593</v>
      </c>
      <c r="B92" s="37">
        <v>21</v>
      </c>
      <c r="C92" s="38" t="s">
        <v>1079</v>
      </c>
      <c r="D92" s="37" t="s">
        <v>595</v>
      </c>
      <c r="E92" s="39" t="s">
        <v>1080</v>
      </c>
      <c r="F92" s="40" t="s">
        <v>850</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1081</v>
      </c>
      <c r="F95" s="46"/>
      <c r="G95" s="46"/>
      <c r="H95" s="46"/>
      <c r="I95" s="46"/>
      <c r="J95" s="48"/>
    </row>
    <row r="96">
      <c r="A96" s="37" t="s">
        <v>593</v>
      </c>
      <c r="B96" s="37">
        <v>22</v>
      </c>
      <c r="C96" s="38" t="s">
        <v>1082</v>
      </c>
      <c r="D96" s="37" t="s">
        <v>595</v>
      </c>
      <c r="E96" s="39" t="s">
        <v>1083</v>
      </c>
      <c r="F96" s="40" t="s">
        <v>1003</v>
      </c>
      <c r="G96" s="41">
        <v>1304</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35">
      <c r="A99" s="37" t="s">
        <v>601</v>
      </c>
      <c r="B99" s="45"/>
      <c r="C99" s="46"/>
      <c r="D99" s="46"/>
      <c r="E99" s="39" t="s">
        <v>2366</v>
      </c>
      <c r="F99" s="46"/>
      <c r="G99" s="46"/>
      <c r="H99" s="46"/>
      <c r="I99" s="46"/>
      <c r="J99" s="48"/>
    </row>
    <row r="100">
      <c r="A100" s="37" t="s">
        <v>593</v>
      </c>
      <c r="B100" s="37">
        <v>23</v>
      </c>
      <c r="C100" s="38" t="s">
        <v>1085</v>
      </c>
      <c r="D100" s="37" t="s">
        <v>595</v>
      </c>
      <c r="E100" s="39" t="s">
        <v>1086</v>
      </c>
      <c r="F100" s="40" t="s">
        <v>1003</v>
      </c>
      <c r="G100" s="41">
        <v>1304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05">
      <c r="A103" s="37" t="s">
        <v>601</v>
      </c>
      <c r="B103" s="45"/>
      <c r="C103" s="46"/>
      <c r="D103" s="46"/>
      <c r="E103" s="39" t="s">
        <v>2367</v>
      </c>
      <c r="F103" s="46"/>
      <c r="G103" s="46"/>
      <c r="H103" s="46"/>
      <c r="I103" s="46"/>
      <c r="J103" s="48"/>
    </row>
    <row r="104">
      <c r="A104" s="37" t="s">
        <v>593</v>
      </c>
      <c r="B104" s="37">
        <v>24</v>
      </c>
      <c r="C104" s="38" t="s">
        <v>1088</v>
      </c>
      <c r="D104" s="37" t="s">
        <v>595</v>
      </c>
      <c r="E104" s="39" t="s">
        <v>1089</v>
      </c>
      <c r="F104" s="40" t="s">
        <v>1090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1206</v>
      </c>
      <c r="F107" s="46"/>
      <c r="G107" s="46"/>
      <c r="H107" s="46"/>
      <c r="I107" s="46"/>
      <c r="J107" s="48"/>
    </row>
    <row r="108">
      <c r="A108" s="37" t="s">
        <v>593</v>
      </c>
      <c r="B108" s="37">
        <v>25</v>
      </c>
      <c r="C108" s="38" t="s">
        <v>1092</v>
      </c>
      <c r="D108" s="37" t="s">
        <v>595</v>
      </c>
      <c r="E108" s="39" t="s">
        <v>1093</v>
      </c>
      <c r="F108" s="40" t="s">
        <v>1003</v>
      </c>
      <c r="G108" s="41">
        <v>1304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20">
      <c r="A111" s="37" t="s">
        <v>601</v>
      </c>
      <c r="B111" s="45"/>
      <c r="C111" s="46"/>
      <c r="D111" s="46"/>
      <c r="E111" s="39" t="s">
        <v>2368</v>
      </c>
      <c r="F111" s="46"/>
      <c r="G111" s="46"/>
      <c r="H111" s="46"/>
      <c r="I111" s="46"/>
      <c r="J111" s="48"/>
    </row>
    <row r="112">
      <c r="A112" s="37" t="s">
        <v>593</v>
      </c>
      <c r="B112" s="37">
        <v>26</v>
      </c>
      <c r="C112" s="38" t="s">
        <v>1095</v>
      </c>
      <c r="D112" s="37" t="s">
        <v>595</v>
      </c>
      <c r="E112" s="39" t="s">
        <v>1096</v>
      </c>
      <c r="F112" s="40" t="s">
        <v>850</v>
      </c>
      <c r="G112" s="41">
        <v>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35">
      <c r="A115" s="37" t="s">
        <v>601</v>
      </c>
      <c r="B115" s="45"/>
      <c r="C115" s="46"/>
      <c r="D115" s="46"/>
      <c r="E115" s="39" t="s">
        <v>1201</v>
      </c>
      <c r="F115" s="46"/>
      <c r="G115" s="46"/>
      <c r="H115" s="46"/>
      <c r="I115" s="46"/>
      <c r="J115" s="48"/>
    </row>
    <row r="116">
      <c r="A116" s="37" t="s">
        <v>593</v>
      </c>
      <c r="B116" s="37">
        <v>27</v>
      </c>
      <c r="C116" s="38" t="s">
        <v>1097</v>
      </c>
      <c r="D116" s="37" t="s">
        <v>595</v>
      </c>
      <c r="E116" s="39" t="s">
        <v>1098</v>
      </c>
      <c r="F116" s="40" t="s">
        <v>850</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1081</v>
      </c>
      <c r="F119" s="46"/>
      <c r="G119" s="46"/>
      <c r="H119" s="46"/>
      <c r="I119" s="46"/>
      <c r="J119" s="48"/>
    </row>
    <row r="120">
      <c r="A120" s="37" t="s">
        <v>593</v>
      </c>
      <c r="B120" s="37">
        <v>28</v>
      </c>
      <c r="C120" s="38" t="s">
        <v>1213</v>
      </c>
      <c r="D120" s="37" t="s">
        <v>595</v>
      </c>
      <c r="E120" s="39" t="s">
        <v>1214</v>
      </c>
      <c r="F120" s="40" t="s">
        <v>850</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1216</v>
      </c>
      <c r="F123" s="46"/>
      <c r="G123" s="46"/>
      <c r="H123" s="46"/>
      <c r="I123" s="46"/>
      <c r="J123" s="48"/>
    </row>
    <row r="124">
      <c r="A124" s="37" t="s">
        <v>593</v>
      </c>
      <c r="B124" s="37">
        <v>29</v>
      </c>
      <c r="C124" s="38" t="s">
        <v>1109</v>
      </c>
      <c r="D124" s="37" t="s">
        <v>595</v>
      </c>
      <c r="E124" s="39" t="s">
        <v>1110</v>
      </c>
      <c r="F124" s="40" t="s">
        <v>850</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05">
      <c r="A127" s="37" t="s">
        <v>601</v>
      </c>
      <c r="B127" s="45"/>
      <c r="C127" s="46"/>
      <c r="D127" s="46"/>
      <c r="E127" s="39" t="s">
        <v>1081</v>
      </c>
      <c r="F127" s="46"/>
      <c r="G127" s="46"/>
      <c r="H127" s="46"/>
      <c r="I127" s="46"/>
      <c r="J127" s="48"/>
    </row>
    <row r="128">
      <c r="A128" s="37" t="s">
        <v>593</v>
      </c>
      <c r="B128" s="37">
        <v>30</v>
      </c>
      <c r="C128" s="38" t="s">
        <v>1218</v>
      </c>
      <c r="D128" s="37" t="s">
        <v>595</v>
      </c>
      <c r="E128" s="39" t="s">
        <v>1219</v>
      </c>
      <c r="F128" s="40" t="s">
        <v>850</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2369</v>
      </c>
      <c r="F131" s="46"/>
      <c r="G131" s="46"/>
      <c r="H131" s="46"/>
      <c r="I131" s="46"/>
      <c r="J131" s="48"/>
    </row>
    <row r="132">
      <c r="A132" s="37" t="s">
        <v>593</v>
      </c>
      <c r="B132" s="37">
        <v>31</v>
      </c>
      <c r="C132" s="38" t="s">
        <v>1220</v>
      </c>
      <c r="D132" s="37" t="s">
        <v>595</v>
      </c>
      <c r="E132" s="39" t="s">
        <v>1221</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1081</v>
      </c>
      <c r="F135" s="46"/>
      <c r="G135" s="46"/>
      <c r="H135" s="46"/>
      <c r="I135" s="46"/>
      <c r="J135" s="48"/>
    </row>
    <row r="136">
      <c r="A136" s="37" t="s">
        <v>593</v>
      </c>
      <c r="B136" s="37">
        <v>32</v>
      </c>
      <c r="C136" s="38" t="s">
        <v>2370</v>
      </c>
      <c r="D136" s="37" t="s">
        <v>595</v>
      </c>
      <c r="E136" s="39" t="s">
        <v>2371</v>
      </c>
      <c r="F136" s="40" t="s">
        <v>850</v>
      </c>
      <c r="G136" s="41">
        <v>22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05">
      <c r="A139" s="37" t="s">
        <v>601</v>
      </c>
      <c r="B139" s="45"/>
      <c r="C139" s="46"/>
      <c r="D139" s="46"/>
      <c r="E139" s="39" t="s">
        <v>2372</v>
      </c>
      <c r="F139" s="46"/>
      <c r="G139" s="46"/>
      <c r="H139" s="46"/>
      <c r="I139" s="46"/>
      <c r="J139" s="48"/>
    </row>
    <row r="140">
      <c r="A140" s="37" t="s">
        <v>593</v>
      </c>
      <c r="B140" s="37">
        <v>33</v>
      </c>
      <c r="C140" s="38" t="s">
        <v>2373</v>
      </c>
      <c r="D140" s="37" t="s">
        <v>595</v>
      </c>
      <c r="E140" s="39" t="s">
        <v>2374</v>
      </c>
      <c r="F140" s="40" t="s">
        <v>850</v>
      </c>
      <c r="G140" s="41">
        <v>54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2375</v>
      </c>
      <c r="F143" s="46"/>
      <c r="G143" s="46"/>
      <c r="H143" s="46"/>
      <c r="I143" s="46"/>
      <c r="J143" s="48"/>
    </row>
    <row r="144">
      <c r="A144" s="37" t="s">
        <v>593</v>
      </c>
      <c r="B144" s="37">
        <v>34</v>
      </c>
      <c r="C144" s="38" t="s">
        <v>2291</v>
      </c>
      <c r="D144" s="37" t="s">
        <v>595</v>
      </c>
      <c r="E144" s="39" t="s">
        <v>2292</v>
      </c>
      <c r="F144" s="40" t="s">
        <v>850</v>
      </c>
      <c r="G144" s="41">
        <v>13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2376</v>
      </c>
      <c r="F147" s="46"/>
      <c r="G147" s="46"/>
      <c r="H147" s="46"/>
      <c r="I147" s="46"/>
      <c r="J147" s="48"/>
    </row>
    <row r="148">
      <c r="A148" s="37" t="s">
        <v>593</v>
      </c>
      <c r="B148" s="37">
        <v>35</v>
      </c>
      <c r="C148" s="38" t="s">
        <v>2294</v>
      </c>
      <c r="D148" s="37" t="s">
        <v>595</v>
      </c>
      <c r="E148" s="39" t="s">
        <v>2295</v>
      </c>
      <c r="F148" s="40" t="s">
        <v>850</v>
      </c>
      <c r="G148" s="41">
        <v>13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20">
      <c r="A151" s="37" t="s">
        <v>601</v>
      </c>
      <c r="B151" s="45"/>
      <c r="C151" s="46"/>
      <c r="D151" s="46"/>
      <c r="E151" s="39" t="s">
        <v>2377</v>
      </c>
      <c r="F151" s="46"/>
      <c r="G151" s="46"/>
      <c r="H151" s="46"/>
      <c r="I151" s="46"/>
      <c r="J151" s="48"/>
    </row>
    <row r="152">
      <c r="A152" s="37" t="s">
        <v>593</v>
      </c>
      <c r="B152" s="37">
        <v>36</v>
      </c>
      <c r="C152" s="38" t="s">
        <v>2378</v>
      </c>
      <c r="D152" s="37" t="s">
        <v>595</v>
      </c>
      <c r="E152" s="39" t="s">
        <v>2379</v>
      </c>
      <c r="F152" s="40" t="s">
        <v>850</v>
      </c>
      <c r="G152" s="41">
        <v>28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65">
      <c r="A155" s="37" t="s">
        <v>601</v>
      </c>
      <c r="B155" s="45"/>
      <c r="C155" s="46"/>
      <c r="D155" s="46"/>
      <c r="E155" s="39" t="s">
        <v>2380</v>
      </c>
      <c r="F155" s="46"/>
      <c r="G155" s="46"/>
      <c r="H155" s="46"/>
      <c r="I155" s="46"/>
      <c r="J155" s="48"/>
    </row>
    <row r="156">
      <c r="A156" s="37" t="s">
        <v>593</v>
      </c>
      <c r="B156" s="37">
        <v>37</v>
      </c>
      <c r="C156" s="38" t="s">
        <v>2381</v>
      </c>
      <c r="D156" s="37" t="s">
        <v>595</v>
      </c>
      <c r="E156" s="39" t="s">
        <v>2382</v>
      </c>
      <c r="F156" s="40" t="s">
        <v>850</v>
      </c>
      <c r="G156" s="41">
        <v>19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35">
      <c r="A159" s="37" t="s">
        <v>601</v>
      </c>
      <c r="B159" s="45"/>
      <c r="C159" s="46"/>
      <c r="D159" s="46"/>
      <c r="E159" s="39" t="s">
        <v>2383</v>
      </c>
      <c r="F159" s="46"/>
      <c r="G159" s="46"/>
      <c r="H159" s="46"/>
      <c r="I159" s="46"/>
      <c r="J159" s="48"/>
    </row>
    <row r="160">
      <c r="A160" s="37" t="s">
        <v>593</v>
      </c>
      <c r="B160" s="37">
        <v>38</v>
      </c>
      <c r="C160" s="38" t="s">
        <v>2384</v>
      </c>
      <c r="D160" s="37" t="s">
        <v>595</v>
      </c>
      <c r="E160" s="39" t="s">
        <v>2385</v>
      </c>
      <c r="F160" s="40" t="s">
        <v>850</v>
      </c>
      <c r="G160" s="41">
        <v>19</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20">
      <c r="A163" s="37" t="s">
        <v>601</v>
      </c>
      <c r="B163" s="45"/>
      <c r="C163" s="46"/>
      <c r="D163" s="46"/>
      <c r="E163" s="39" t="s">
        <v>2386</v>
      </c>
      <c r="F163" s="46"/>
      <c r="G163" s="46"/>
      <c r="H163" s="46"/>
      <c r="I163" s="46"/>
      <c r="J163" s="48"/>
    </row>
    <row r="164">
      <c r="A164" s="37" t="s">
        <v>593</v>
      </c>
      <c r="B164" s="37">
        <v>39</v>
      </c>
      <c r="C164" s="38" t="s">
        <v>2387</v>
      </c>
      <c r="D164" s="37" t="s">
        <v>595</v>
      </c>
      <c r="E164" s="39" t="s">
        <v>2388</v>
      </c>
      <c r="F164" s="40" t="s">
        <v>850</v>
      </c>
      <c r="G164" s="41">
        <v>30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65">
      <c r="A167" s="37" t="s">
        <v>601</v>
      </c>
      <c r="B167" s="45"/>
      <c r="C167" s="46"/>
      <c r="D167" s="46"/>
      <c r="E167" s="39" t="s">
        <v>2389</v>
      </c>
      <c r="F167" s="46"/>
      <c r="G167" s="46"/>
      <c r="H167" s="46"/>
      <c r="I167" s="46"/>
      <c r="J167" s="48"/>
    </row>
    <row r="168">
      <c r="A168" s="37" t="s">
        <v>593</v>
      </c>
      <c r="B168" s="37">
        <v>40</v>
      </c>
      <c r="C168" s="38" t="s">
        <v>2296</v>
      </c>
      <c r="D168" s="37" t="s">
        <v>595</v>
      </c>
      <c r="E168" s="39" t="s">
        <v>2297</v>
      </c>
      <c r="F168" s="40" t="s">
        <v>850</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20">
      <c r="A171" s="37" t="s">
        <v>601</v>
      </c>
      <c r="B171" s="45"/>
      <c r="C171" s="46"/>
      <c r="D171" s="46"/>
      <c r="E171" s="39" t="s">
        <v>2293</v>
      </c>
      <c r="F171" s="46"/>
      <c r="G171" s="46"/>
      <c r="H171" s="46"/>
      <c r="I171" s="46"/>
      <c r="J171" s="48"/>
    </row>
    <row r="172">
      <c r="A172" s="37" t="s">
        <v>593</v>
      </c>
      <c r="B172" s="37">
        <v>41</v>
      </c>
      <c r="C172" s="38" t="s">
        <v>2298</v>
      </c>
      <c r="D172" s="37" t="s">
        <v>595</v>
      </c>
      <c r="E172" s="39" t="s">
        <v>2299</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1081</v>
      </c>
      <c r="F175" s="46"/>
      <c r="G175" s="46"/>
      <c r="H175" s="46"/>
      <c r="I175" s="46"/>
      <c r="J175" s="48"/>
    </row>
    <row r="176">
      <c r="A176" s="37" t="s">
        <v>593</v>
      </c>
      <c r="B176" s="37">
        <v>42</v>
      </c>
      <c r="C176" s="38" t="s">
        <v>2300</v>
      </c>
      <c r="D176" s="37" t="s">
        <v>595</v>
      </c>
      <c r="E176" s="39" t="s">
        <v>2301</v>
      </c>
      <c r="F176" s="40" t="s">
        <v>850</v>
      </c>
      <c r="G176" s="41">
        <v>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65">
      <c r="A179" s="37" t="s">
        <v>601</v>
      </c>
      <c r="B179" s="45"/>
      <c r="C179" s="46"/>
      <c r="D179" s="46"/>
      <c r="E179" s="39" t="s">
        <v>2390</v>
      </c>
      <c r="F179" s="46"/>
      <c r="G179" s="46"/>
      <c r="H179" s="46"/>
      <c r="I179" s="46"/>
      <c r="J179" s="48"/>
    </row>
    <row r="180">
      <c r="A180" s="37" t="s">
        <v>593</v>
      </c>
      <c r="B180" s="37">
        <v>43</v>
      </c>
      <c r="C180" s="38" t="s">
        <v>1293</v>
      </c>
      <c r="D180" s="37" t="s">
        <v>595</v>
      </c>
      <c r="E180" s="39" t="s">
        <v>1294</v>
      </c>
      <c r="F180" s="40" t="s">
        <v>850</v>
      </c>
      <c r="G180" s="41">
        <v>452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225">
      <c r="A183" s="37" t="s">
        <v>601</v>
      </c>
      <c r="B183" s="45"/>
      <c r="C183" s="46"/>
      <c r="D183" s="46"/>
      <c r="E183" s="39" t="s">
        <v>2391</v>
      </c>
      <c r="F183" s="46"/>
      <c r="G183" s="46"/>
      <c r="H183" s="46"/>
      <c r="I183" s="46"/>
      <c r="J183" s="48"/>
    </row>
    <row r="184" ht="30">
      <c r="A184" s="37" t="s">
        <v>593</v>
      </c>
      <c r="B184" s="37">
        <v>44</v>
      </c>
      <c r="C184" s="38" t="s">
        <v>2304</v>
      </c>
      <c r="D184" s="37" t="s">
        <v>595</v>
      </c>
      <c r="E184" s="39" t="s">
        <v>2305</v>
      </c>
      <c r="F184" s="40" t="s">
        <v>850</v>
      </c>
      <c r="G184" s="41">
        <v>116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35">
      <c r="A187" s="37" t="s">
        <v>601</v>
      </c>
      <c r="B187" s="45"/>
      <c r="C187" s="46"/>
      <c r="D187" s="46"/>
      <c r="E187" s="39" t="s">
        <v>2392</v>
      </c>
      <c r="F187" s="46"/>
      <c r="G187" s="46"/>
      <c r="H187" s="46"/>
      <c r="I187" s="46"/>
      <c r="J187" s="48"/>
    </row>
    <row r="188" ht="30">
      <c r="A188" s="37" t="s">
        <v>593</v>
      </c>
      <c r="B188" s="37">
        <v>45</v>
      </c>
      <c r="C188" s="38" t="s">
        <v>2307</v>
      </c>
      <c r="D188" s="37" t="s">
        <v>595</v>
      </c>
      <c r="E188" s="39" t="s">
        <v>2308</v>
      </c>
      <c r="F188" s="40" t="s">
        <v>850</v>
      </c>
      <c r="G188" s="41">
        <v>476</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80">
      <c r="A191" s="37" t="s">
        <v>601</v>
      </c>
      <c r="B191" s="45"/>
      <c r="C191" s="46"/>
      <c r="D191" s="46"/>
      <c r="E191" s="39" t="s">
        <v>2393</v>
      </c>
      <c r="F191" s="46"/>
      <c r="G191" s="46"/>
      <c r="H191" s="46"/>
      <c r="I191" s="46"/>
      <c r="J191" s="48"/>
    </row>
    <row r="192" ht="30">
      <c r="A192" s="37" t="s">
        <v>593</v>
      </c>
      <c r="B192" s="37">
        <v>46</v>
      </c>
      <c r="C192" s="38" t="s">
        <v>2394</v>
      </c>
      <c r="D192" s="37" t="s">
        <v>595</v>
      </c>
      <c r="E192" s="39" t="s">
        <v>2395</v>
      </c>
      <c r="F192" s="40" t="s">
        <v>2396</v>
      </c>
      <c r="G192" s="41">
        <v>40</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120">
      <c r="A195" s="37" t="s">
        <v>601</v>
      </c>
      <c r="B195" s="45"/>
      <c r="C195" s="46"/>
      <c r="D195" s="46"/>
      <c r="E195" s="39" t="s">
        <v>2397</v>
      </c>
      <c r="F195" s="46"/>
      <c r="G195" s="46"/>
      <c r="H195" s="46"/>
      <c r="I195" s="46"/>
      <c r="J195" s="48"/>
    </row>
    <row r="196" ht="30">
      <c r="A196" s="37" t="s">
        <v>593</v>
      </c>
      <c r="B196" s="37">
        <v>47</v>
      </c>
      <c r="C196" s="38" t="s">
        <v>2398</v>
      </c>
      <c r="D196" s="37" t="s">
        <v>595</v>
      </c>
      <c r="E196" s="39" t="s">
        <v>2399</v>
      </c>
      <c r="F196" s="40" t="s">
        <v>2396</v>
      </c>
      <c r="G196" s="41">
        <v>40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20">
      <c r="A199" s="37" t="s">
        <v>601</v>
      </c>
      <c r="B199" s="45"/>
      <c r="C199" s="46"/>
      <c r="D199" s="46"/>
      <c r="E199" s="39" t="s">
        <v>2397</v>
      </c>
      <c r="F199" s="46"/>
      <c r="G199" s="46"/>
      <c r="H199" s="46"/>
      <c r="I199" s="46"/>
      <c r="J199" s="48"/>
    </row>
    <row r="200">
      <c r="A200" s="37" t="s">
        <v>593</v>
      </c>
      <c r="B200" s="37">
        <v>48</v>
      </c>
      <c r="C200" s="38" t="s">
        <v>1115</v>
      </c>
      <c r="D200" s="37" t="s">
        <v>595</v>
      </c>
      <c r="E200" s="39" t="s">
        <v>1116</v>
      </c>
      <c r="F200" s="40" t="s">
        <v>1117</v>
      </c>
      <c r="G200" s="41">
        <v>120</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165">
      <c r="A203" s="37" t="s">
        <v>601</v>
      </c>
      <c r="B203" s="45"/>
      <c r="C203" s="46"/>
      <c r="D203" s="46"/>
      <c r="E203" s="39" t="s">
        <v>2400</v>
      </c>
      <c r="F203" s="46"/>
      <c r="G203" s="46"/>
      <c r="H203" s="46"/>
      <c r="I203" s="46"/>
      <c r="J203" s="48"/>
    </row>
    <row r="204">
      <c r="A204" s="37" t="s">
        <v>593</v>
      </c>
      <c r="B204" s="37">
        <v>49</v>
      </c>
      <c r="C204" s="38" t="s">
        <v>1119</v>
      </c>
      <c r="D204" s="37" t="s">
        <v>595</v>
      </c>
      <c r="E204" s="39" t="s">
        <v>1120</v>
      </c>
      <c r="F204" s="40" t="s">
        <v>850</v>
      </c>
      <c r="G204" s="41">
        <v>120</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75">
      <c r="A207" s="37" t="s">
        <v>601</v>
      </c>
      <c r="B207" s="45"/>
      <c r="C207" s="46"/>
      <c r="D207" s="46"/>
      <c r="E207" s="39" t="s">
        <v>2401</v>
      </c>
      <c r="F207" s="46"/>
      <c r="G207" s="46"/>
      <c r="H207" s="46"/>
      <c r="I207" s="46"/>
      <c r="J207" s="48"/>
    </row>
    <row r="208">
      <c r="A208" s="37" t="s">
        <v>593</v>
      </c>
      <c r="B208" s="37">
        <v>50</v>
      </c>
      <c r="C208" s="38" t="s">
        <v>2312</v>
      </c>
      <c r="D208" s="37" t="s">
        <v>595</v>
      </c>
      <c r="E208" s="39" t="s">
        <v>2313</v>
      </c>
      <c r="F208" s="40" t="s">
        <v>850</v>
      </c>
      <c r="G208" s="41">
        <v>120</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90">
      <c r="A211" s="37" t="s">
        <v>601</v>
      </c>
      <c r="B211" s="45"/>
      <c r="C211" s="46"/>
      <c r="D211" s="46"/>
      <c r="E211" s="39" t="s">
        <v>2402</v>
      </c>
      <c r="F211" s="46"/>
      <c r="G211" s="46"/>
      <c r="H211" s="46"/>
      <c r="I211" s="46"/>
      <c r="J211" s="48"/>
    </row>
    <row r="212">
      <c r="A212" s="37" t="s">
        <v>593</v>
      </c>
      <c r="B212" s="37">
        <v>51</v>
      </c>
      <c r="C212" s="38" t="s">
        <v>1463</v>
      </c>
      <c r="D212" s="37" t="s">
        <v>595</v>
      </c>
      <c r="E212" s="39" t="s">
        <v>1464</v>
      </c>
      <c r="F212" s="40" t="s">
        <v>1344</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35">
      <c r="A215" s="37" t="s">
        <v>601</v>
      </c>
      <c r="B215" s="45"/>
      <c r="C215" s="46"/>
      <c r="D215" s="46"/>
      <c r="E215" s="39" t="s">
        <v>2403</v>
      </c>
      <c r="F215" s="46"/>
      <c r="G215" s="46"/>
      <c r="H215" s="46"/>
      <c r="I215" s="46"/>
      <c r="J215" s="48"/>
    </row>
    <row r="216">
      <c r="A216" s="37" t="s">
        <v>593</v>
      </c>
      <c r="B216" s="37">
        <v>52</v>
      </c>
      <c r="C216" s="38" t="s">
        <v>2404</v>
      </c>
      <c r="D216" s="37" t="s">
        <v>595</v>
      </c>
      <c r="E216" s="39" t="s">
        <v>2405</v>
      </c>
      <c r="F216" s="40" t="s">
        <v>850</v>
      </c>
      <c r="G216" s="41">
        <v>12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2406</v>
      </c>
      <c r="F219" s="46"/>
      <c r="G219" s="46"/>
      <c r="H219" s="46"/>
      <c r="I219" s="46"/>
      <c r="J219" s="48"/>
    </row>
    <row r="220">
      <c r="A220" s="37" t="s">
        <v>593</v>
      </c>
      <c r="B220" s="37">
        <v>53</v>
      </c>
      <c r="C220" s="38" t="s">
        <v>2407</v>
      </c>
      <c r="D220" s="37" t="s">
        <v>595</v>
      </c>
      <c r="E220" s="39" t="s">
        <v>2408</v>
      </c>
      <c r="F220" s="40" t="s">
        <v>850</v>
      </c>
      <c r="G220" s="41">
        <v>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990</v>
      </c>
      <c r="F222" s="46"/>
      <c r="G222" s="46"/>
      <c r="H222" s="46"/>
      <c r="I222" s="46"/>
      <c r="J222" s="48"/>
    </row>
    <row r="223" ht="165">
      <c r="A223" s="37" t="s">
        <v>601</v>
      </c>
      <c r="B223" s="45"/>
      <c r="C223" s="46"/>
      <c r="D223" s="46"/>
      <c r="E223" s="39" t="s">
        <v>2409</v>
      </c>
      <c r="F223" s="46"/>
      <c r="G223" s="46"/>
      <c r="H223" s="46"/>
      <c r="I223" s="46"/>
      <c r="J223" s="48"/>
    </row>
    <row r="224">
      <c r="A224" s="37" t="s">
        <v>593</v>
      </c>
      <c r="B224" s="37">
        <v>54</v>
      </c>
      <c r="C224" s="38" t="s">
        <v>2410</v>
      </c>
      <c r="D224" s="37" t="s">
        <v>595</v>
      </c>
      <c r="E224" s="39" t="s">
        <v>2411</v>
      </c>
      <c r="F224" s="40" t="s">
        <v>850</v>
      </c>
      <c r="G224" s="41">
        <v>4</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120">
      <c r="A227" s="37" t="s">
        <v>601</v>
      </c>
      <c r="B227" s="45"/>
      <c r="C227" s="46"/>
      <c r="D227" s="46"/>
      <c r="E227" s="39" t="s">
        <v>2412</v>
      </c>
      <c r="F227" s="46"/>
      <c r="G227" s="46"/>
      <c r="H227" s="46"/>
      <c r="I227" s="46"/>
      <c r="J227" s="48"/>
    </row>
    <row r="228">
      <c r="A228" s="37" t="s">
        <v>593</v>
      </c>
      <c r="B228" s="37">
        <v>55</v>
      </c>
      <c r="C228" s="38" t="s">
        <v>2413</v>
      </c>
      <c r="D228" s="37" t="s">
        <v>595</v>
      </c>
      <c r="E228" s="39" t="s">
        <v>2414</v>
      </c>
      <c r="F228" s="40" t="s">
        <v>850</v>
      </c>
      <c r="G228" s="41">
        <v>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990</v>
      </c>
      <c r="F230" s="46"/>
      <c r="G230" s="46"/>
      <c r="H230" s="46"/>
      <c r="I230" s="46"/>
      <c r="J230" s="48"/>
    </row>
    <row r="231" ht="90">
      <c r="A231" s="37" t="s">
        <v>601</v>
      </c>
      <c r="B231" s="45"/>
      <c r="C231" s="46"/>
      <c r="D231" s="46"/>
      <c r="E231" s="39" t="s">
        <v>2415</v>
      </c>
      <c r="F231" s="46"/>
      <c r="G231" s="46"/>
      <c r="H231" s="46"/>
      <c r="I231" s="46"/>
      <c r="J231" s="48"/>
    </row>
    <row r="232">
      <c r="A232" s="37" t="s">
        <v>593</v>
      </c>
      <c r="B232" s="37">
        <v>56</v>
      </c>
      <c r="C232" s="38" t="s">
        <v>2416</v>
      </c>
      <c r="D232" s="37" t="s">
        <v>595</v>
      </c>
      <c r="E232" s="39" t="s">
        <v>2417</v>
      </c>
      <c r="F232" s="40" t="s">
        <v>1090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990</v>
      </c>
      <c r="F234" s="46"/>
      <c r="G234" s="46"/>
      <c r="H234" s="46"/>
      <c r="I234" s="46"/>
      <c r="J234" s="48"/>
    </row>
    <row r="235">
      <c r="A235" s="37" t="s">
        <v>601</v>
      </c>
      <c r="B235" s="45"/>
      <c r="C235" s="46"/>
      <c r="D235" s="46"/>
      <c r="E235" s="39" t="s">
        <v>2417</v>
      </c>
      <c r="F235" s="46"/>
      <c r="G235" s="46"/>
      <c r="H235" s="46"/>
      <c r="I235" s="46"/>
      <c r="J235" s="48"/>
    </row>
    <row r="236">
      <c r="A236" s="37" t="s">
        <v>593</v>
      </c>
      <c r="B236" s="37">
        <v>57</v>
      </c>
      <c r="C236" s="38" t="s">
        <v>2418</v>
      </c>
      <c r="D236" s="37" t="s">
        <v>595</v>
      </c>
      <c r="E236" s="39" t="s">
        <v>2419</v>
      </c>
      <c r="F236" s="40" t="s">
        <v>1090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990</v>
      </c>
      <c r="F238" s="46"/>
      <c r="G238" s="46"/>
      <c r="H238" s="46"/>
      <c r="I238" s="46"/>
      <c r="J238" s="48"/>
    </row>
    <row r="239">
      <c r="A239" s="37" t="s">
        <v>601</v>
      </c>
      <c r="B239" s="45"/>
      <c r="C239" s="46"/>
      <c r="D239" s="46"/>
      <c r="E239" s="39" t="s">
        <v>2419</v>
      </c>
      <c r="F239" s="46"/>
      <c r="G239" s="46"/>
      <c r="H239" s="46"/>
      <c r="I239" s="46"/>
      <c r="J239" s="48"/>
    </row>
    <row r="240">
      <c r="A240" s="37" t="s">
        <v>593</v>
      </c>
      <c r="B240" s="37">
        <v>58</v>
      </c>
      <c r="C240" s="38" t="s">
        <v>2420</v>
      </c>
      <c r="D240" s="37" t="s">
        <v>595</v>
      </c>
      <c r="E240" s="39" t="s">
        <v>2421</v>
      </c>
      <c r="F240" s="40" t="s">
        <v>850</v>
      </c>
      <c r="G240" s="41">
        <v>2</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990</v>
      </c>
      <c r="F242" s="46"/>
      <c r="G242" s="46"/>
      <c r="H242" s="46"/>
      <c r="I242" s="46"/>
      <c r="J242" s="48"/>
    </row>
    <row r="243" ht="30">
      <c r="A243" s="37" t="s">
        <v>601</v>
      </c>
      <c r="B243" s="45"/>
      <c r="C243" s="46"/>
      <c r="D243" s="46"/>
      <c r="E243" s="39" t="s">
        <v>2422</v>
      </c>
      <c r="F243" s="46"/>
      <c r="G243" s="46"/>
      <c r="H243" s="46"/>
      <c r="I243" s="46"/>
      <c r="J243" s="48"/>
    </row>
    <row r="244">
      <c r="A244" s="37" t="s">
        <v>593</v>
      </c>
      <c r="B244" s="37">
        <v>59</v>
      </c>
      <c r="C244" s="38" t="s">
        <v>2423</v>
      </c>
      <c r="D244" s="37" t="s">
        <v>595</v>
      </c>
      <c r="E244" s="39" t="s">
        <v>2424</v>
      </c>
      <c r="F244" s="40" t="s">
        <v>850</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60">
      <c r="A247" s="37" t="s">
        <v>601</v>
      </c>
      <c r="B247" s="45"/>
      <c r="C247" s="46"/>
      <c r="D247" s="46"/>
      <c r="E247" s="39" t="s">
        <v>2425</v>
      </c>
      <c r="F247" s="46"/>
      <c r="G247" s="46"/>
      <c r="H247" s="46"/>
      <c r="I247" s="46"/>
      <c r="J247" s="48"/>
    </row>
    <row r="248" ht="30">
      <c r="A248" s="37" t="s">
        <v>593</v>
      </c>
      <c r="B248" s="37">
        <v>60</v>
      </c>
      <c r="C248" s="38" t="s">
        <v>2318</v>
      </c>
      <c r="D248" s="37" t="s">
        <v>595</v>
      </c>
      <c r="E248" s="39" t="s">
        <v>2319</v>
      </c>
      <c r="F248" s="40" t="s">
        <v>850</v>
      </c>
      <c r="G248" s="41">
        <v>116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990</v>
      </c>
      <c r="F250" s="46"/>
      <c r="G250" s="46"/>
      <c r="H250" s="46"/>
      <c r="I250" s="46"/>
      <c r="J250" s="48"/>
    </row>
    <row r="251" ht="180">
      <c r="A251" s="37" t="s">
        <v>601</v>
      </c>
      <c r="B251" s="45"/>
      <c r="C251" s="46"/>
      <c r="D251" s="46"/>
      <c r="E251" s="39" t="s">
        <v>2426</v>
      </c>
      <c r="F251" s="46"/>
      <c r="G251" s="46"/>
      <c r="H251" s="46"/>
      <c r="I251" s="46"/>
      <c r="J251" s="48"/>
    </row>
    <row r="252">
      <c r="A252" s="31" t="s">
        <v>591</v>
      </c>
      <c r="B252" s="32"/>
      <c r="C252" s="33" t="s">
        <v>1364</v>
      </c>
      <c r="D252" s="34"/>
      <c r="E252" s="31" t="s">
        <v>986</v>
      </c>
      <c r="F252" s="34"/>
      <c r="G252" s="34"/>
      <c r="H252" s="34"/>
      <c r="I252" s="35">
        <f>SUMIFS(I253:I316,A253:A316,"P")</f>
        <v>0</v>
      </c>
      <c r="J252" s="36"/>
    </row>
    <row r="253">
      <c r="A253" s="37" t="s">
        <v>593</v>
      </c>
      <c r="B253" s="37">
        <v>61</v>
      </c>
      <c r="C253" s="38" t="s">
        <v>1365</v>
      </c>
      <c r="D253" s="37" t="s">
        <v>595</v>
      </c>
      <c r="E253" s="39" t="s">
        <v>988</v>
      </c>
      <c r="F253" s="40" t="s">
        <v>989</v>
      </c>
      <c r="G253" s="41">
        <v>213.77000000000001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2427</v>
      </c>
      <c r="F256" s="46"/>
      <c r="G256" s="46"/>
      <c r="H256" s="46"/>
      <c r="I256" s="46"/>
      <c r="J256" s="48"/>
    </row>
    <row r="257">
      <c r="A257" s="37" t="s">
        <v>593</v>
      </c>
      <c r="B257" s="37">
        <v>62</v>
      </c>
      <c r="C257" s="38" t="s">
        <v>992</v>
      </c>
      <c r="D257" s="37" t="s">
        <v>595</v>
      </c>
      <c r="E257" s="39" t="s">
        <v>993</v>
      </c>
      <c r="F257" s="40" t="s">
        <v>989</v>
      </c>
      <c r="G257" s="41">
        <v>213.77000000000001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05">
      <c r="A260" s="37" t="s">
        <v>601</v>
      </c>
      <c r="B260" s="45"/>
      <c r="C260" s="46"/>
      <c r="D260" s="46"/>
      <c r="E260" s="39" t="s">
        <v>994</v>
      </c>
      <c r="F260" s="46"/>
      <c r="G260" s="46"/>
      <c r="H260" s="46"/>
      <c r="I260" s="46"/>
      <c r="J260" s="48"/>
    </row>
    <row r="261" ht="30">
      <c r="A261" s="37" t="s">
        <v>593</v>
      </c>
      <c r="B261" s="37">
        <v>63</v>
      </c>
      <c r="C261" s="38" t="s">
        <v>2428</v>
      </c>
      <c r="D261" s="37" t="s">
        <v>595</v>
      </c>
      <c r="E261" s="39" t="s">
        <v>2429</v>
      </c>
      <c r="F261" s="40" t="s">
        <v>641</v>
      </c>
      <c r="G261" s="41">
        <v>27.719999999999999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05">
      <c r="A264" s="37" t="s">
        <v>601</v>
      </c>
      <c r="B264" s="45"/>
      <c r="C264" s="46"/>
      <c r="D264" s="46"/>
      <c r="E264" s="39" t="s">
        <v>2430</v>
      </c>
      <c r="F264" s="46"/>
      <c r="G264" s="46"/>
      <c r="H264" s="46"/>
      <c r="I264" s="46"/>
      <c r="J264" s="48"/>
    </row>
    <row r="265">
      <c r="A265" s="37" t="s">
        <v>593</v>
      </c>
      <c r="B265" s="37">
        <v>64</v>
      </c>
      <c r="C265" s="38" t="s">
        <v>2431</v>
      </c>
      <c r="D265" s="37" t="s">
        <v>595</v>
      </c>
      <c r="E265" s="39" t="s">
        <v>2432</v>
      </c>
      <c r="F265" s="40" t="s">
        <v>641</v>
      </c>
      <c r="G265" s="41">
        <v>160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315">
      <c r="A268" s="37" t="s">
        <v>601</v>
      </c>
      <c r="B268" s="45"/>
      <c r="C268" s="46"/>
      <c r="D268" s="46"/>
      <c r="E268" s="39" t="s">
        <v>2433</v>
      </c>
      <c r="F268" s="46"/>
      <c r="G268" s="46"/>
      <c r="H268" s="46"/>
      <c r="I268" s="46"/>
      <c r="J268" s="48"/>
    </row>
    <row r="269">
      <c r="A269" s="37" t="s">
        <v>593</v>
      </c>
      <c r="B269" s="37">
        <v>65</v>
      </c>
      <c r="C269" s="38" t="s">
        <v>998</v>
      </c>
      <c r="D269" s="37" t="s">
        <v>595</v>
      </c>
      <c r="E269" s="39" t="s">
        <v>999</v>
      </c>
      <c r="F269" s="40" t="s">
        <v>641</v>
      </c>
      <c r="G269" s="41">
        <v>8233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409.5">
      <c r="A272" s="37" t="s">
        <v>601</v>
      </c>
      <c r="B272" s="45"/>
      <c r="C272" s="46"/>
      <c r="D272" s="46"/>
      <c r="E272" s="39" t="s">
        <v>2434</v>
      </c>
      <c r="F272" s="46"/>
      <c r="G272" s="46"/>
      <c r="H272" s="46"/>
      <c r="I272" s="46"/>
      <c r="J272" s="48"/>
    </row>
    <row r="273">
      <c r="A273" s="37" t="s">
        <v>593</v>
      </c>
      <c r="B273" s="37">
        <v>66</v>
      </c>
      <c r="C273" s="38" t="s">
        <v>1001</v>
      </c>
      <c r="D273" s="37" t="s">
        <v>595</v>
      </c>
      <c r="E273" s="39" t="s">
        <v>1002</v>
      </c>
      <c r="F273" s="40" t="s">
        <v>1003</v>
      </c>
      <c r="G273" s="41">
        <v>409</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90">
      <c r="A276" s="37" t="s">
        <v>601</v>
      </c>
      <c r="B276" s="45"/>
      <c r="C276" s="46"/>
      <c r="D276" s="46"/>
      <c r="E276" s="39" t="s">
        <v>2435</v>
      </c>
      <c r="F276" s="46"/>
      <c r="G276" s="46"/>
      <c r="H276" s="46"/>
      <c r="I276" s="46"/>
      <c r="J276" s="48"/>
    </row>
    <row r="277">
      <c r="A277" s="37" t="s">
        <v>593</v>
      </c>
      <c r="B277" s="37">
        <v>67</v>
      </c>
      <c r="C277" s="38" t="s">
        <v>2436</v>
      </c>
      <c r="D277" s="37" t="s">
        <v>595</v>
      </c>
      <c r="E277" s="39" t="s">
        <v>2437</v>
      </c>
      <c r="F277" s="40" t="s">
        <v>641</v>
      </c>
      <c r="G277" s="41">
        <v>1273.25</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270">
      <c r="A280" s="37" t="s">
        <v>601</v>
      </c>
      <c r="B280" s="45"/>
      <c r="C280" s="46"/>
      <c r="D280" s="46"/>
      <c r="E280" s="39" t="s">
        <v>2438</v>
      </c>
      <c r="F280" s="46"/>
      <c r="G280" s="46"/>
      <c r="H280" s="46"/>
      <c r="I280" s="46"/>
      <c r="J280" s="48"/>
    </row>
    <row r="281">
      <c r="A281" s="37" t="s">
        <v>593</v>
      </c>
      <c r="B281" s="37">
        <v>68</v>
      </c>
      <c r="C281" s="38" t="s">
        <v>644</v>
      </c>
      <c r="D281" s="37" t="s">
        <v>595</v>
      </c>
      <c r="E281" s="39" t="s">
        <v>645</v>
      </c>
      <c r="F281" s="40" t="s">
        <v>641</v>
      </c>
      <c r="G281" s="41">
        <v>7118.8500000000004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55">
      <c r="A284" s="37" t="s">
        <v>601</v>
      </c>
      <c r="B284" s="45"/>
      <c r="C284" s="46"/>
      <c r="D284" s="46"/>
      <c r="E284" s="39" t="s">
        <v>2439</v>
      </c>
      <c r="F284" s="46"/>
      <c r="G284" s="46"/>
      <c r="H284" s="46"/>
      <c r="I284" s="46"/>
      <c r="J284" s="48"/>
    </row>
    <row r="285">
      <c r="A285" s="37" t="s">
        <v>593</v>
      </c>
      <c r="B285" s="37">
        <v>69</v>
      </c>
      <c r="C285" s="38" t="s">
        <v>1006</v>
      </c>
      <c r="D285" s="37" t="s">
        <v>595</v>
      </c>
      <c r="E285" s="39" t="s">
        <v>1007</v>
      </c>
      <c r="F285" s="40" t="s">
        <v>641</v>
      </c>
      <c r="G285" s="41">
        <v>102.25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85">
      <c r="A288" s="37" t="s">
        <v>601</v>
      </c>
      <c r="B288" s="45"/>
      <c r="C288" s="46"/>
      <c r="D288" s="46"/>
      <c r="E288" s="39" t="s">
        <v>2440</v>
      </c>
      <c r="F288" s="46"/>
      <c r="G288" s="46"/>
      <c r="H288" s="46"/>
      <c r="I288" s="46"/>
      <c r="J288" s="48"/>
    </row>
    <row r="289">
      <c r="A289" s="37" t="s">
        <v>593</v>
      </c>
      <c r="B289" s="37">
        <v>70</v>
      </c>
      <c r="C289" s="38" t="s">
        <v>1009</v>
      </c>
      <c r="D289" s="37" t="s">
        <v>595</v>
      </c>
      <c r="E289" s="39" t="s">
        <v>1010</v>
      </c>
      <c r="F289" s="40" t="s">
        <v>650</v>
      </c>
      <c r="G289" s="41">
        <v>50756.5</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20">
      <c r="A292" s="37" t="s">
        <v>601</v>
      </c>
      <c r="B292" s="45"/>
      <c r="C292" s="46"/>
      <c r="D292" s="46"/>
      <c r="E292" s="39" t="s">
        <v>2441</v>
      </c>
      <c r="F292" s="46"/>
      <c r="G292" s="46"/>
      <c r="H292" s="46"/>
      <c r="I292" s="46"/>
      <c r="J292" s="48"/>
    </row>
    <row r="293">
      <c r="A293" s="37" t="s">
        <v>593</v>
      </c>
      <c r="B293" s="37">
        <v>71</v>
      </c>
      <c r="C293" s="38" t="s">
        <v>2442</v>
      </c>
      <c r="D293" s="37" t="s">
        <v>595</v>
      </c>
      <c r="E293" s="39" t="s">
        <v>2443</v>
      </c>
      <c r="F293" s="40" t="s">
        <v>650</v>
      </c>
      <c r="G293" s="41">
        <v>132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2444</v>
      </c>
      <c r="F296" s="46"/>
      <c r="G296" s="46"/>
      <c r="H296" s="46"/>
      <c r="I296" s="46"/>
      <c r="J296" s="48"/>
    </row>
    <row r="297">
      <c r="A297" s="37" t="s">
        <v>593</v>
      </c>
      <c r="B297" s="37">
        <v>72</v>
      </c>
      <c r="C297" s="38" t="s">
        <v>659</v>
      </c>
      <c r="D297" s="37" t="s">
        <v>595</v>
      </c>
      <c r="E297" s="39" t="s">
        <v>660</v>
      </c>
      <c r="F297" s="40" t="s">
        <v>850</v>
      </c>
      <c r="G297" s="41">
        <v>40</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45">
      <c r="A300" s="37" t="s">
        <v>601</v>
      </c>
      <c r="B300" s="45"/>
      <c r="C300" s="46"/>
      <c r="D300" s="46"/>
      <c r="E300" s="39" t="s">
        <v>2323</v>
      </c>
      <c r="F300" s="46"/>
      <c r="G300" s="46"/>
      <c r="H300" s="46"/>
      <c r="I300" s="46"/>
      <c r="J300" s="48"/>
    </row>
    <row r="301">
      <c r="A301" s="37" t="s">
        <v>593</v>
      </c>
      <c r="B301" s="37">
        <v>73</v>
      </c>
      <c r="C301" s="38" t="s">
        <v>2325</v>
      </c>
      <c r="D301" s="37" t="s">
        <v>595</v>
      </c>
      <c r="E301" s="39" t="s">
        <v>2326</v>
      </c>
      <c r="F301" s="40" t="s">
        <v>1003</v>
      </c>
      <c r="G301" s="41">
        <v>409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05">
      <c r="A304" s="37" t="s">
        <v>601</v>
      </c>
      <c r="B304" s="45"/>
      <c r="C304" s="46"/>
      <c r="D304" s="46"/>
      <c r="E304" s="39" t="s">
        <v>2445</v>
      </c>
      <c r="F304" s="46"/>
      <c r="G304" s="46"/>
      <c r="H304" s="46"/>
      <c r="I304" s="46"/>
      <c r="J304" s="48"/>
    </row>
    <row r="305">
      <c r="A305" s="37" t="s">
        <v>593</v>
      </c>
      <c r="B305" s="37">
        <v>74</v>
      </c>
      <c r="C305" s="38" t="s">
        <v>1373</v>
      </c>
      <c r="D305" s="37" t="s">
        <v>595</v>
      </c>
      <c r="E305" s="39" t="s">
        <v>1374</v>
      </c>
      <c r="F305" s="40" t="s">
        <v>1003</v>
      </c>
      <c r="G305" s="41">
        <v>5093</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c r="A309" s="37" t="s">
        <v>593</v>
      </c>
      <c r="B309" s="37">
        <v>75</v>
      </c>
      <c r="C309" s="38" t="s">
        <v>1376</v>
      </c>
      <c r="D309" s="37" t="s">
        <v>595</v>
      </c>
      <c r="E309" s="39" t="s">
        <v>1377</v>
      </c>
      <c r="F309" s="40" t="s">
        <v>1003</v>
      </c>
      <c r="G309" s="41">
        <v>409</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20">
      <c r="A312" s="37" t="s">
        <v>601</v>
      </c>
      <c r="B312" s="45"/>
      <c r="C312" s="46"/>
      <c r="D312" s="46"/>
      <c r="E312" s="39" t="s">
        <v>2446</v>
      </c>
      <c r="F312" s="46"/>
      <c r="G312" s="46"/>
      <c r="H312" s="46"/>
      <c r="I312" s="46"/>
      <c r="J312" s="48"/>
    </row>
    <row r="313">
      <c r="A313" s="37" t="s">
        <v>593</v>
      </c>
      <c r="B313" s="37">
        <v>76</v>
      </c>
      <c r="C313" s="38" t="s">
        <v>1259</v>
      </c>
      <c r="D313" s="37" t="s">
        <v>595</v>
      </c>
      <c r="E313" s="39" t="s">
        <v>1260</v>
      </c>
      <c r="F313" s="40" t="s">
        <v>850</v>
      </c>
      <c r="G313" s="41">
        <v>37</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30">
      <c r="A316" s="37" t="s">
        <v>601</v>
      </c>
      <c r="B316" s="45"/>
      <c r="C316" s="46"/>
      <c r="D316" s="46"/>
      <c r="E316" s="39" t="s">
        <v>1261</v>
      </c>
      <c r="F316" s="46"/>
      <c r="G316" s="46"/>
      <c r="H316" s="46"/>
      <c r="I316" s="46"/>
      <c r="J316" s="48"/>
    </row>
    <row r="317">
      <c r="A317" s="31" t="s">
        <v>591</v>
      </c>
      <c r="B317" s="32"/>
      <c r="C317" s="33" t="s">
        <v>1122</v>
      </c>
      <c r="D317" s="34"/>
      <c r="E317" s="31" t="s">
        <v>1123</v>
      </c>
      <c r="F317" s="34"/>
      <c r="G317" s="34"/>
      <c r="H317" s="34"/>
      <c r="I317" s="35">
        <f>SUMIFS(I318:I341,A318:A341,"P")</f>
        <v>0</v>
      </c>
      <c r="J317" s="36"/>
    </row>
    <row r="318" ht="45">
      <c r="A318" s="37" t="s">
        <v>593</v>
      </c>
      <c r="B318" s="37">
        <v>77</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78</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60">
      <c r="A326" s="37" t="s">
        <v>593</v>
      </c>
      <c r="B326" s="37">
        <v>79</v>
      </c>
      <c r="C326" s="38" t="s">
        <v>2447</v>
      </c>
      <c r="D326" s="37" t="s">
        <v>2448</v>
      </c>
      <c r="E326" s="39" t="s">
        <v>2449</v>
      </c>
      <c r="F326" s="40" t="s">
        <v>1127</v>
      </c>
      <c r="G326" s="41">
        <v>27.719999999999999</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ht="30">
      <c r="A328" s="37" t="s">
        <v>599</v>
      </c>
      <c r="B328" s="45"/>
      <c r="C328" s="46"/>
      <c r="D328" s="46"/>
      <c r="E328" s="49" t="s">
        <v>2450</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80</v>
      </c>
      <c r="C330" s="38" t="s">
        <v>1133</v>
      </c>
      <c r="D330" s="37" t="s">
        <v>1134</v>
      </c>
      <c r="E330" s="39" t="s">
        <v>1135</v>
      </c>
      <c r="F330" s="40" t="s">
        <v>1127</v>
      </c>
      <c r="G330" s="41">
        <v>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81</v>
      </c>
      <c r="C334" s="38" t="s">
        <v>1136</v>
      </c>
      <c r="D334" s="37" t="s">
        <v>1137</v>
      </c>
      <c r="E334" s="39" t="s">
        <v>1138</v>
      </c>
      <c r="F334" s="40" t="s">
        <v>1127</v>
      </c>
      <c r="G334" s="41">
        <v>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82</v>
      </c>
      <c r="C338" s="38" t="s">
        <v>1139</v>
      </c>
      <c r="D338" s="37" t="s">
        <v>1140</v>
      </c>
      <c r="E338" s="39" t="s">
        <v>1141</v>
      </c>
      <c r="F338" s="40" t="s">
        <v>1127</v>
      </c>
      <c r="G338" s="41">
        <v>0.0050000000000000001</v>
      </c>
      <c r="H338" s="42">
        <v>0</v>
      </c>
      <c r="I338" s="43">
        <f>ROUND(G338*H338,P4)</f>
        <v>0</v>
      </c>
      <c r="J338" s="37"/>
      <c r="O338" s="44">
        <f>I338*0.21</f>
        <v>0</v>
      </c>
      <c r="P338">
        <v>3</v>
      </c>
    </row>
    <row r="339" ht="30">
      <c r="A339" s="37" t="s">
        <v>598</v>
      </c>
      <c r="B339" s="45"/>
      <c r="C339" s="46"/>
      <c r="D339" s="46"/>
      <c r="E339" s="39" t="s">
        <v>1128</v>
      </c>
      <c r="F339" s="46"/>
      <c r="G339" s="46"/>
      <c r="H339" s="46"/>
      <c r="I339" s="46"/>
      <c r="J339" s="48"/>
    </row>
    <row r="340">
      <c r="A340" s="37" t="s">
        <v>599</v>
      </c>
      <c r="B340" s="45"/>
      <c r="C340" s="46"/>
      <c r="D340" s="46"/>
      <c r="E340" s="49" t="s">
        <v>990</v>
      </c>
      <c r="F340" s="46"/>
      <c r="G340" s="46"/>
      <c r="H340" s="46"/>
      <c r="I340" s="46"/>
      <c r="J340" s="48"/>
    </row>
    <row r="341" ht="120">
      <c r="A341" s="37" t="s">
        <v>601</v>
      </c>
      <c r="B341" s="50"/>
      <c r="C341" s="51"/>
      <c r="D341" s="51"/>
      <c r="E341" s="39" t="s">
        <v>1129</v>
      </c>
      <c r="F341" s="51"/>
      <c r="G341" s="51"/>
      <c r="H341" s="51"/>
      <c r="I341" s="51"/>
      <c r="J341" s="52"/>
    </row>
  </sheetData>
  <sheetProtection sheet="1" objects="1" scenarios="1" spinCount="100000" saltValue="QkQeQUxQQzjUI14yz/+363PKEQlDlIP4Lr3QDllBQ1H8Vh/OkKe77moUPk0ObJtUjVjo+eiUz22sYvyvJhb6cw==" hashValue="gmT/8ZUlMkVALjSrLqRisYw/bgCIR0jIGkNp6yCwvYEJPkHqws5eha+SEzyqkSIZP4FQd5OzmBqggtdJefWw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2451</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2451</v>
      </c>
      <c r="D7" s="22"/>
      <c r="E7" s="23" t="s">
        <v>94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11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2453</v>
      </c>
      <c r="F15" s="46"/>
      <c r="G15" s="46"/>
      <c r="H15" s="46"/>
      <c r="I15" s="46"/>
      <c r="J15" s="48"/>
    </row>
    <row r="16" ht="30">
      <c r="A16" s="37" t="s">
        <v>593</v>
      </c>
      <c r="B16" s="37">
        <v>2</v>
      </c>
      <c r="C16" s="38" t="s">
        <v>1041</v>
      </c>
      <c r="D16" s="37" t="s">
        <v>595</v>
      </c>
      <c r="E16" s="39" t="s">
        <v>1042</v>
      </c>
      <c r="F16" s="40" t="s">
        <v>850</v>
      </c>
      <c r="G16" s="41">
        <v>11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2454</v>
      </c>
      <c r="F19" s="46"/>
      <c r="G19" s="46"/>
      <c r="H19" s="46"/>
      <c r="I19" s="46"/>
      <c r="J19" s="48"/>
    </row>
    <row r="20">
      <c r="A20" s="37" t="s">
        <v>593</v>
      </c>
      <c r="B20" s="37">
        <v>3</v>
      </c>
      <c r="C20" s="38" t="s">
        <v>1044</v>
      </c>
      <c r="D20" s="37" t="s">
        <v>595</v>
      </c>
      <c r="E20" s="39" t="s">
        <v>1045</v>
      </c>
      <c r="F20" s="40" t="s">
        <v>850</v>
      </c>
      <c r="G20" s="41">
        <v>11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2454</v>
      </c>
      <c r="F23" s="46"/>
      <c r="G23" s="46"/>
      <c r="H23" s="46"/>
      <c r="I23" s="46"/>
      <c r="J23" s="48"/>
    </row>
    <row r="24">
      <c r="A24" s="37" t="s">
        <v>593</v>
      </c>
      <c r="B24" s="37">
        <v>4</v>
      </c>
      <c r="C24" s="38" t="s">
        <v>1255</v>
      </c>
      <c r="D24" s="37" t="s">
        <v>595</v>
      </c>
      <c r="E24" s="39" t="s">
        <v>1256</v>
      </c>
      <c r="F24" s="40" t="s">
        <v>850</v>
      </c>
      <c r="G24" s="41">
        <v>7</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7</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768.10000000000002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2458</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2459</v>
      </c>
      <c r="F43" s="46"/>
      <c r="G43" s="46"/>
      <c r="H43" s="46"/>
      <c r="I43" s="46"/>
      <c r="J43" s="48"/>
    </row>
    <row r="44">
      <c r="A44" s="37" t="s">
        <v>593</v>
      </c>
      <c r="B44" s="37">
        <v>9</v>
      </c>
      <c r="C44" s="38" t="s">
        <v>1057</v>
      </c>
      <c r="D44" s="37" t="s">
        <v>595</v>
      </c>
      <c r="E44" s="39" t="s">
        <v>1058</v>
      </c>
      <c r="F44" s="40" t="s">
        <v>1003</v>
      </c>
      <c r="G44" s="41">
        <v>738.10000000000002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10">
      <c r="A79" s="37" t="s">
        <v>601</v>
      </c>
      <c r="B79" s="45"/>
      <c r="C79" s="46"/>
      <c r="D79" s="46"/>
      <c r="E79" s="39" t="s">
        <v>1412</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1111</v>
      </c>
      <c r="F83" s="46"/>
      <c r="G83" s="46"/>
      <c r="H83" s="46"/>
      <c r="I83" s="46"/>
      <c r="J83" s="48"/>
    </row>
    <row r="84">
      <c r="A84" s="37" t="s">
        <v>593</v>
      </c>
      <c r="B84" s="37">
        <v>19</v>
      </c>
      <c r="C84" s="38" t="s">
        <v>1284</v>
      </c>
      <c r="D84" s="37" t="s">
        <v>595</v>
      </c>
      <c r="E84" s="39" t="s">
        <v>1285</v>
      </c>
      <c r="F84" s="40" t="s">
        <v>850</v>
      </c>
      <c r="G84" s="41">
        <v>14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77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77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7</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28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2474</v>
      </c>
      <c r="F127" s="46"/>
      <c r="G127" s="46"/>
      <c r="H127" s="46"/>
      <c r="I127" s="46"/>
      <c r="J127" s="48"/>
    </row>
    <row r="128">
      <c r="A128" s="37" t="s">
        <v>593</v>
      </c>
      <c r="B128" s="37">
        <v>30</v>
      </c>
      <c r="C128" s="38" t="s">
        <v>2101</v>
      </c>
      <c r="D128" s="37" t="s">
        <v>595</v>
      </c>
      <c r="E128" s="39" t="s">
        <v>2230</v>
      </c>
      <c r="F128" s="40" t="s">
        <v>1003</v>
      </c>
      <c r="G128" s="41">
        <v>738.10000000000002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2.0960000000000001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2476</v>
      </c>
      <c r="F135" s="46"/>
      <c r="G135" s="46"/>
      <c r="H135" s="46"/>
      <c r="I135" s="46"/>
      <c r="J135" s="48"/>
    </row>
    <row r="136">
      <c r="A136" s="37" t="s">
        <v>593</v>
      </c>
      <c r="B136" s="37">
        <v>32</v>
      </c>
      <c r="C136" s="38" t="s">
        <v>1418</v>
      </c>
      <c r="D136" s="37" t="s">
        <v>595</v>
      </c>
      <c r="E136" s="39" t="s">
        <v>1419</v>
      </c>
      <c r="F136" s="40" t="s">
        <v>663</v>
      </c>
      <c r="G136" s="41">
        <v>2.0960000000000001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2477</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2480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2481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2480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2482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2491</v>
      </c>
      <c r="F183" s="46"/>
      <c r="G183" s="46"/>
      <c r="H183" s="46"/>
      <c r="I183" s="46"/>
      <c r="J183" s="48"/>
    </row>
    <row r="184">
      <c r="A184" s="37" t="s">
        <v>593</v>
      </c>
      <c r="B184" s="37">
        <v>44</v>
      </c>
      <c r="C184" s="38" t="s">
        <v>2492</v>
      </c>
      <c r="D184" s="37" t="s">
        <v>595</v>
      </c>
      <c r="E184" s="39" t="s">
        <v>2493</v>
      </c>
      <c r="F184" s="40" t="s">
        <v>850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2494</v>
      </c>
      <c r="F187" s="46"/>
      <c r="G187" s="46"/>
      <c r="H187" s="46"/>
      <c r="I187" s="46"/>
      <c r="J187" s="48"/>
    </row>
    <row r="188">
      <c r="A188" s="37" t="s">
        <v>593</v>
      </c>
      <c r="B188" s="37">
        <v>45</v>
      </c>
      <c r="C188" s="38" t="s">
        <v>2495</v>
      </c>
      <c r="D188" s="37" t="s">
        <v>595</v>
      </c>
      <c r="E188" s="39" t="s">
        <v>2496</v>
      </c>
      <c r="F188" s="40" t="s">
        <v>850</v>
      </c>
      <c r="G188" s="41">
        <v>7</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2497</v>
      </c>
      <c r="F191" s="46"/>
      <c r="G191" s="46"/>
      <c r="H191" s="46"/>
      <c r="I191" s="46"/>
      <c r="J191" s="48"/>
    </row>
    <row r="192" ht="30">
      <c r="A192" s="37" t="s">
        <v>593</v>
      </c>
      <c r="B192" s="37">
        <v>85</v>
      </c>
      <c r="C192" s="38" t="s">
        <v>2498</v>
      </c>
      <c r="D192" s="37" t="s">
        <v>595</v>
      </c>
      <c r="E192" s="39" t="s">
        <v>2499</v>
      </c>
      <c r="F192" s="40" t="s">
        <v>608</v>
      </c>
      <c r="G192" s="41">
        <v>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2500</v>
      </c>
      <c r="F194" s="46"/>
      <c r="G194" s="46"/>
      <c r="H194" s="46"/>
      <c r="I194" s="46"/>
      <c r="J194" s="48"/>
    </row>
    <row r="195" ht="180">
      <c r="A195" s="37" t="s">
        <v>601</v>
      </c>
      <c r="B195" s="45"/>
      <c r="C195" s="46"/>
      <c r="D195" s="46"/>
      <c r="E195" s="39" t="s">
        <v>2501</v>
      </c>
      <c r="F195" s="46"/>
      <c r="G195" s="46"/>
      <c r="H195" s="46"/>
      <c r="I195" s="46"/>
      <c r="J195" s="48"/>
    </row>
    <row r="196">
      <c r="A196" s="37" t="s">
        <v>593</v>
      </c>
      <c r="B196" s="37">
        <v>46</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2504</v>
      </c>
      <c r="F199" s="46"/>
      <c r="G199" s="46"/>
      <c r="H199" s="46"/>
      <c r="I199" s="46"/>
      <c r="J199" s="48"/>
    </row>
    <row r="200" ht="30">
      <c r="A200" s="37" t="s">
        <v>593</v>
      </c>
      <c r="B200" s="37">
        <v>47</v>
      </c>
      <c r="C200" s="38" t="s">
        <v>2505</v>
      </c>
      <c r="D200" s="37" t="s">
        <v>595</v>
      </c>
      <c r="E200" s="39" t="s">
        <v>2506</v>
      </c>
      <c r="F200" s="40" t="s">
        <v>850</v>
      </c>
      <c r="G200" s="41">
        <v>3</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2507</v>
      </c>
      <c r="F202" s="46"/>
      <c r="G202" s="46"/>
      <c r="H202" s="46"/>
      <c r="I202" s="46"/>
      <c r="J202" s="48"/>
    </row>
    <row r="203" ht="165">
      <c r="A203" s="37" t="s">
        <v>601</v>
      </c>
      <c r="B203" s="45"/>
      <c r="C203" s="46"/>
      <c r="D203" s="46"/>
      <c r="E203" s="39" t="s">
        <v>2508</v>
      </c>
      <c r="F203" s="46"/>
      <c r="G203" s="46"/>
      <c r="H203" s="46"/>
      <c r="I203" s="46"/>
      <c r="J203" s="48"/>
    </row>
    <row r="204" ht="30">
      <c r="A204" s="37" t="s">
        <v>593</v>
      </c>
      <c r="B204" s="37">
        <v>48</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49</v>
      </c>
      <c r="C208" s="38" t="s">
        <v>2512</v>
      </c>
      <c r="D208" s="37" t="s">
        <v>595</v>
      </c>
      <c r="E208" s="39" t="s">
        <v>2513</v>
      </c>
      <c r="F208" s="40" t="s">
        <v>850</v>
      </c>
      <c r="G208" s="41">
        <v>21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2514</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2517</v>
      </c>
      <c r="F215" s="46"/>
      <c r="G215" s="46"/>
      <c r="H215" s="46"/>
      <c r="I215" s="46"/>
      <c r="J215" s="48"/>
    </row>
    <row r="216">
      <c r="A216" s="37" t="s">
        <v>593</v>
      </c>
      <c r="B216" s="37">
        <v>51</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54</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2523</v>
      </c>
      <c r="F222" s="46"/>
      <c r="G222" s="46"/>
      <c r="H222" s="46"/>
      <c r="I222" s="46"/>
      <c r="J222" s="48"/>
    </row>
    <row r="223" ht="165">
      <c r="A223" s="37" t="s">
        <v>601</v>
      </c>
      <c r="B223" s="45"/>
      <c r="C223" s="46"/>
      <c r="D223" s="46"/>
      <c r="E223" s="39" t="s">
        <v>2524</v>
      </c>
      <c r="F223" s="46"/>
      <c r="G223" s="46"/>
      <c r="H223" s="46"/>
      <c r="I223" s="46"/>
      <c r="J223" s="48"/>
    </row>
    <row r="224">
      <c r="A224" s="37" t="s">
        <v>593</v>
      </c>
      <c r="B224" s="37">
        <v>55</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56</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57</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2533</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59</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2533</v>
      </c>
      <c r="F238" s="46"/>
      <c r="G238" s="46"/>
      <c r="H238" s="46"/>
      <c r="I238" s="46"/>
      <c r="J238" s="48"/>
    </row>
    <row r="239" ht="60">
      <c r="A239" s="37" t="s">
        <v>601</v>
      </c>
      <c r="B239" s="45"/>
      <c r="C239" s="46"/>
      <c r="D239" s="46"/>
      <c r="E239" s="39" t="s">
        <v>2536</v>
      </c>
      <c r="F239" s="46"/>
      <c r="G239" s="46"/>
      <c r="H239" s="46"/>
      <c r="I239" s="46"/>
      <c r="J239" s="48"/>
    </row>
    <row r="240">
      <c r="A240" s="37" t="s">
        <v>593</v>
      </c>
      <c r="B240" s="37">
        <v>60</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2539</v>
      </c>
      <c r="F242" s="46"/>
      <c r="G242" s="46"/>
      <c r="H242" s="46"/>
      <c r="I242" s="46"/>
      <c r="J242" s="48"/>
    </row>
    <row r="243" ht="90">
      <c r="A243" s="37" t="s">
        <v>601</v>
      </c>
      <c r="B243" s="45"/>
      <c r="C243" s="46"/>
      <c r="D243" s="46"/>
      <c r="E243" s="39" t="s">
        <v>2540</v>
      </c>
      <c r="F243" s="46"/>
      <c r="G243" s="46"/>
      <c r="H243" s="46"/>
      <c r="I243" s="46"/>
      <c r="J243" s="48"/>
    </row>
    <row r="244" ht="30">
      <c r="A244" s="37" t="s">
        <v>593</v>
      </c>
      <c r="B244" s="37">
        <v>61</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62</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2543</v>
      </c>
      <c r="F250" s="46"/>
      <c r="G250" s="46"/>
      <c r="H250" s="46"/>
      <c r="I250" s="46"/>
      <c r="J250" s="48"/>
    </row>
    <row r="251" ht="165">
      <c r="A251" s="37" t="s">
        <v>601</v>
      </c>
      <c r="B251" s="45"/>
      <c r="C251" s="46"/>
      <c r="D251" s="46"/>
      <c r="E251" s="39" t="s">
        <v>2524</v>
      </c>
      <c r="F251" s="46"/>
      <c r="G251" s="46"/>
      <c r="H251" s="46"/>
      <c r="I251" s="46"/>
      <c r="J251" s="48"/>
    </row>
    <row r="252">
      <c r="A252" s="37" t="s">
        <v>593</v>
      </c>
      <c r="B252" s="37">
        <v>64</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65</v>
      </c>
      <c r="C256" s="38" t="s">
        <v>2235</v>
      </c>
      <c r="D256" s="37" t="s">
        <v>595</v>
      </c>
      <c r="E256" s="39" t="s">
        <v>2546</v>
      </c>
      <c r="F256" s="40" t="s">
        <v>850</v>
      </c>
      <c r="G256" s="41">
        <v>7</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66</v>
      </c>
      <c r="C260" s="38" t="s">
        <v>2237</v>
      </c>
      <c r="D260" s="37" t="s">
        <v>595</v>
      </c>
      <c r="E260" s="39" t="s">
        <v>2548</v>
      </c>
      <c r="F260" s="40" t="s">
        <v>850</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67</v>
      </c>
      <c r="C265" s="38" t="s">
        <v>1365</v>
      </c>
      <c r="D265" s="37" t="s">
        <v>595</v>
      </c>
      <c r="E265" s="39" t="s">
        <v>988</v>
      </c>
      <c r="F265" s="40" t="s">
        <v>989</v>
      </c>
      <c r="G265" s="41">
        <v>3.3300000000000001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2550</v>
      </c>
      <c r="F268" s="46"/>
      <c r="G268" s="46"/>
      <c r="H268" s="46"/>
      <c r="I268" s="46"/>
      <c r="J268" s="48"/>
    </row>
    <row r="269">
      <c r="A269" s="37" t="s">
        <v>593</v>
      </c>
      <c r="B269" s="37">
        <v>68</v>
      </c>
      <c r="C269" s="38" t="s">
        <v>992</v>
      </c>
      <c r="D269" s="37" t="s">
        <v>595</v>
      </c>
      <c r="E269" s="39" t="s">
        <v>993</v>
      </c>
      <c r="F269" s="40" t="s">
        <v>989</v>
      </c>
      <c r="G269" s="41">
        <v>3.3300000000000001</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2551</v>
      </c>
      <c r="F272" s="46"/>
      <c r="G272" s="46"/>
      <c r="H272" s="46"/>
      <c r="I272" s="46"/>
      <c r="J272" s="48"/>
    </row>
    <row r="273">
      <c r="A273" s="37" t="s">
        <v>593</v>
      </c>
      <c r="B273" s="37">
        <v>69</v>
      </c>
      <c r="C273" s="38" t="s">
        <v>995</v>
      </c>
      <c r="D273" s="37" t="s">
        <v>595</v>
      </c>
      <c r="E273" s="39" t="s">
        <v>996</v>
      </c>
      <c r="F273" s="40" t="s">
        <v>641</v>
      </c>
      <c r="G273" s="41">
        <v>1.8</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2552</v>
      </c>
      <c r="F276" s="46"/>
      <c r="G276" s="46"/>
      <c r="H276" s="46"/>
      <c r="I276" s="46"/>
      <c r="J276" s="48"/>
    </row>
    <row r="277">
      <c r="A277" s="37" t="s">
        <v>593</v>
      </c>
      <c r="B277" s="37">
        <v>70</v>
      </c>
      <c r="C277" s="38" t="s">
        <v>998</v>
      </c>
      <c r="D277" s="37" t="s">
        <v>595</v>
      </c>
      <c r="E277" s="39" t="s">
        <v>999</v>
      </c>
      <c r="F277" s="40" t="s">
        <v>641</v>
      </c>
      <c r="G277" s="41">
        <v>59.399999999999999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2553</v>
      </c>
      <c r="F280" s="46"/>
      <c r="G280" s="46"/>
      <c r="H280" s="46"/>
      <c r="I280" s="46"/>
      <c r="J280" s="48"/>
    </row>
    <row r="281">
      <c r="A281" s="37" t="s">
        <v>593</v>
      </c>
      <c r="B281" s="37">
        <v>71</v>
      </c>
      <c r="C281" s="38" t="s">
        <v>2436</v>
      </c>
      <c r="D281" s="37" t="s">
        <v>595</v>
      </c>
      <c r="E281" s="39" t="s">
        <v>2437</v>
      </c>
      <c r="F281" s="40" t="s">
        <v>641</v>
      </c>
      <c r="G281" s="41">
        <v>11.880000000000001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2554</v>
      </c>
      <c r="F284" s="46"/>
      <c r="G284" s="46"/>
      <c r="H284" s="46"/>
      <c r="I284" s="46"/>
      <c r="J284" s="48"/>
    </row>
    <row r="285">
      <c r="A285" s="37" t="s">
        <v>593</v>
      </c>
      <c r="B285" s="37">
        <v>72</v>
      </c>
      <c r="C285" s="38" t="s">
        <v>644</v>
      </c>
      <c r="D285" s="37" t="s">
        <v>595</v>
      </c>
      <c r="E285" s="39" t="s">
        <v>645</v>
      </c>
      <c r="F285" s="40" t="s">
        <v>641</v>
      </c>
      <c r="G285" s="41">
        <v>17.82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2555</v>
      </c>
      <c r="F288" s="46"/>
      <c r="G288" s="46"/>
      <c r="H288" s="46"/>
      <c r="I288" s="46"/>
      <c r="J288" s="48"/>
    </row>
    <row r="289">
      <c r="A289" s="37" t="s">
        <v>593</v>
      </c>
      <c r="B289" s="37">
        <v>73</v>
      </c>
      <c r="C289" s="38" t="s">
        <v>1006</v>
      </c>
      <c r="D289" s="37" t="s">
        <v>595</v>
      </c>
      <c r="E289" s="39" t="s">
        <v>1007</v>
      </c>
      <c r="F289" s="40" t="s">
        <v>641</v>
      </c>
      <c r="G289" s="41">
        <v>29.699999999999999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2556</v>
      </c>
      <c r="F292" s="46"/>
      <c r="G292" s="46"/>
      <c r="H292" s="46"/>
      <c r="I292" s="46"/>
      <c r="J292" s="48"/>
    </row>
    <row r="293">
      <c r="A293" s="37" t="s">
        <v>593</v>
      </c>
      <c r="B293" s="37">
        <v>74</v>
      </c>
      <c r="C293" s="38" t="s">
        <v>1009</v>
      </c>
      <c r="D293" s="37" t="s">
        <v>595</v>
      </c>
      <c r="E293" s="39" t="s">
        <v>1010</v>
      </c>
      <c r="F293" s="40" t="s">
        <v>650</v>
      </c>
      <c r="G293" s="41">
        <v>16.100000000000001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2557</v>
      </c>
      <c r="F296" s="46"/>
      <c r="G296" s="46"/>
      <c r="H296" s="46"/>
      <c r="I296" s="46"/>
      <c r="J296" s="48"/>
    </row>
    <row r="297">
      <c r="A297" s="37" t="s">
        <v>593</v>
      </c>
      <c r="B297" s="37">
        <v>75</v>
      </c>
      <c r="C297" s="38" t="s">
        <v>2268</v>
      </c>
      <c r="D297" s="37" t="s">
        <v>595</v>
      </c>
      <c r="E297" s="39" t="s">
        <v>2558</v>
      </c>
      <c r="F297" s="40" t="s">
        <v>641</v>
      </c>
      <c r="G297" s="41">
        <v>1.5</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76</v>
      </c>
      <c r="C301" s="38" t="s">
        <v>1013</v>
      </c>
      <c r="D301" s="37" t="s">
        <v>595</v>
      </c>
      <c r="E301" s="39" t="s">
        <v>1014</v>
      </c>
      <c r="F301" s="40" t="s">
        <v>1003</v>
      </c>
      <c r="G301" s="41">
        <v>118.8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2559</v>
      </c>
      <c r="F304" s="46"/>
      <c r="G304" s="46"/>
      <c r="H304" s="46"/>
      <c r="I304" s="46"/>
      <c r="J304" s="48"/>
    </row>
    <row r="305">
      <c r="A305" s="37" t="s">
        <v>593</v>
      </c>
      <c r="B305" s="37">
        <v>77</v>
      </c>
      <c r="C305" s="38" t="s">
        <v>1373</v>
      </c>
      <c r="D305" s="37" t="s">
        <v>595</v>
      </c>
      <c r="E305" s="39" t="s">
        <v>1374</v>
      </c>
      <c r="F305" s="40" t="s">
        <v>1003</v>
      </c>
      <c r="G305" s="41">
        <v>118.8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78</v>
      </c>
      <c r="C309" s="38" t="s">
        <v>1022</v>
      </c>
      <c r="D309" s="37" t="s">
        <v>595</v>
      </c>
      <c r="E309" s="39" t="s">
        <v>2328</v>
      </c>
      <c r="F309" s="40" t="s">
        <v>1003</v>
      </c>
      <c r="G309" s="41">
        <v>11.880000000000001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2560</v>
      </c>
      <c r="F312" s="46"/>
      <c r="G312" s="46"/>
      <c r="H312" s="46"/>
      <c r="I312" s="46"/>
      <c r="J312" s="48"/>
    </row>
    <row r="313">
      <c r="A313" s="37" t="s">
        <v>593</v>
      </c>
      <c r="B313" s="37">
        <v>79</v>
      </c>
      <c r="C313" s="38" t="s">
        <v>1376</v>
      </c>
      <c r="D313" s="37" t="s">
        <v>595</v>
      </c>
      <c r="E313" s="39" t="s">
        <v>1377</v>
      </c>
      <c r="F313" s="40" t="s">
        <v>1003</v>
      </c>
      <c r="G313" s="41">
        <v>738.10000000000002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2561</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80</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81</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82</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83</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84</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Q/R8+SL+cOQRE98S53h7slOsRZJL753uQWVisf1R5jC6qbaJQQGY6dr2ZDX2HjblsMYG7I40Glh2pOMlDZkChA==" hashValue="wX7B5Yf3uTCHdipkUTY6M6z9C8et5e65gFBREFFToGP6mEQ46wG+cUKetrjEXR3hs1i2yvDagQt9iN0K/EU7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2562</v>
      </c>
      <c r="I3" s="25">
        <f>SUMIFS(I11:I337,A11:A337,"SD")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2452</v>
      </c>
      <c r="D6" s="22"/>
      <c r="E6" s="23" t="s">
        <v>92</v>
      </c>
      <c r="F6" s="17"/>
      <c r="G6" s="17"/>
      <c r="H6" s="17"/>
      <c r="I6" s="17"/>
      <c r="J6" s="19"/>
    </row>
    <row r="7">
      <c r="A7" s="3" t="s">
        <v>578</v>
      </c>
      <c r="B7" s="20" t="s">
        <v>579</v>
      </c>
      <c r="C7" s="21" t="s">
        <v>2562</v>
      </c>
      <c r="D7" s="22"/>
      <c r="E7" s="23" t="s">
        <v>96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SUMIFS(I12:I263,A12:A263,"P")</f>
        <v>0</v>
      </c>
      <c r="J11" s="36"/>
    </row>
    <row r="12">
      <c r="A12" s="37" t="s">
        <v>593</v>
      </c>
      <c r="B12" s="37">
        <v>1</v>
      </c>
      <c r="C12" s="38" t="s">
        <v>1251</v>
      </c>
      <c r="D12" s="37" t="s">
        <v>595</v>
      </c>
      <c r="E12" s="39" t="s">
        <v>1252</v>
      </c>
      <c r="F12" s="40" t="s">
        <v>850</v>
      </c>
      <c r="G12" s="41">
        <v>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2563</v>
      </c>
      <c r="F15" s="46"/>
      <c r="G15" s="46"/>
      <c r="H15" s="46"/>
      <c r="I15" s="46"/>
      <c r="J15" s="48"/>
    </row>
    <row r="16" ht="30">
      <c r="A16" s="37" t="s">
        <v>593</v>
      </c>
      <c r="B16" s="37">
        <v>2</v>
      </c>
      <c r="C16" s="38" t="s">
        <v>1041</v>
      </c>
      <c r="D16" s="37" t="s">
        <v>595</v>
      </c>
      <c r="E16" s="39" t="s">
        <v>1042</v>
      </c>
      <c r="F16" s="40" t="s">
        <v>850</v>
      </c>
      <c r="G16" s="41">
        <v>4</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75">
      <c r="A19" s="37" t="s">
        <v>601</v>
      </c>
      <c r="B19" s="45"/>
      <c r="C19" s="46"/>
      <c r="D19" s="46"/>
      <c r="E19" s="39" t="s">
        <v>2564</v>
      </c>
      <c r="F19" s="46"/>
      <c r="G19" s="46"/>
      <c r="H19" s="46"/>
      <c r="I19" s="46"/>
      <c r="J19" s="48"/>
    </row>
    <row r="20">
      <c r="A20" s="37" t="s">
        <v>593</v>
      </c>
      <c r="B20" s="37">
        <v>3</v>
      </c>
      <c r="C20" s="38" t="s">
        <v>1044</v>
      </c>
      <c r="D20" s="37" t="s">
        <v>595</v>
      </c>
      <c r="E20" s="39" t="s">
        <v>1045</v>
      </c>
      <c r="F20" s="40" t="s">
        <v>850</v>
      </c>
      <c r="G20" s="41">
        <v>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1043</v>
      </c>
      <c r="F23" s="46"/>
      <c r="G23" s="46"/>
      <c r="H23" s="46"/>
      <c r="I23" s="46"/>
      <c r="J23" s="48"/>
    </row>
    <row r="24">
      <c r="A24" s="37" t="s">
        <v>593</v>
      </c>
      <c r="B24" s="37">
        <v>4</v>
      </c>
      <c r="C24" s="38" t="s">
        <v>1255</v>
      </c>
      <c r="D24" s="37" t="s">
        <v>595</v>
      </c>
      <c r="E24" s="39" t="s">
        <v>1256</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45">
      <c r="A27" s="37" t="s">
        <v>601</v>
      </c>
      <c r="B27" s="45"/>
      <c r="C27" s="46"/>
      <c r="D27" s="46"/>
      <c r="E27" s="39" t="s">
        <v>1257</v>
      </c>
      <c r="F27" s="46"/>
      <c r="G27" s="46"/>
      <c r="H27" s="46"/>
      <c r="I27" s="46"/>
      <c r="J27" s="48"/>
    </row>
    <row r="28">
      <c r="A28" s="37" t="s">
        <v>593</v>
      </c>
      <c r="B28" s="37">
        <v>5</v>
      </c>
      <c r="C28" s="38" t="s">
        <v>2455</v>
      </c>
      <c r="D28" s="37" t="s">
        <v>595</v>
      </c>
      <c r="E28" s="39" t="s">
        <v>2456</v>
      </c>
      <c r="F28" s="40" t="s">
        <v>2334</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60">
      <c r="A31" s="37" t="s">
        <v>601</v>
      </c>
      <c r="B31" s="45"/>
      <c r="C31" s="46"/>
      <c r="D31" s="46"/>
      <c r="E31" s="39" t="s">
        <v>2457</v>
      </c>
      <c r="F31" s="46"/>
      <c r="G31" s="46"/>
      <c r="H31" s="46"/>
      <c r="I31" s="46"/>
      <c r="J31" s="48"/>
    </row>
    <row r="32">
      <c r="A32" s="37" t="s">
        <v>593</v>
      </c>
      <c r="B32" s="37">
        <v>6</v>
      </c>
      <c r="C32" s="38" t="s">
        <v>1402</v>
      </c>
      <c r="D32" s="37" t="s">
        <v>595</v>
      </c>
      <c r="E32" s="39" t="s">
        <v>1403</v>
      </c>
      <c r="F32" s="40" t="s">
        <v>1003</v>
      </c>
      <c r="G32" s="41">
        <v>936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105">
      <c r="A35" s="37" t="s">
        <v>601</v>
      </c>
      <c r="B35" s="45"/>
      <c r="C35" s="46"/>
      <c r="D35" s="46"/>
      <c r="E35" s="39" t="s">
        <v>2565</v>
      </c>
      <c r="F35" s="46"/>
      <c r="G35" s="46"/>
      <c r="H35" s="46"/>
      <c r="I35" s="46"/>
      <c r="J35" s="48"/>
    </row>
    <row r="36">
      <c r="A36" s="37" t="s">
        <v>593</v>
      </c>
      <c r="B36" s="37">
        <v>7</v>
      </c>
      <c r="C36" s="38" t="s">
        <v>1406</v>
      </c>
      <c r="D36" s="37" t="s">
        <v>595</v>
      </c>
      <c r="E36" s="39" t="s">
        <v>1407</v>
      </c>
      <c r="F36" s="40" t="s">
        <v>1003</v>
      </c>
      <c r="G36" s="41">
        <v>5</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60">
      <c r="A39" s="37" t="s">
        <v>601</v>
      </c>
      <c r="B39" s="45"/>
      <c r="C39" s="46"/>
      <c r="D39" s="46"/>
      <c r="E39" s="39" t="s">
        <v>2095</v>
      </c>
      <c r="F39" s="46"/>
      <c r="G39" s="46"/>
      <c r="H39" s="46"/>
      <c r="I39" s="46"/>
      <c r="J39" s="48"/>
    </row>
    <row r="40" ht="30">
      <c r="A40" s="37" t="s">
        <v>593</v>
      </c>
      <c r="B40" s="37">
        <v>8</v>
      </c>
      <c r="C40" s="38" t="s">
        <v>1409</v>
      </c>
      <c r="D40" s="37" t="s">
        <v>595</v>
      </c>
      <c r="E40" s="39" t="s">
        <v>1410</v>
      </c>
      <c r="F40" s="40" t="s">
        <v>850</v>
      </c>
      <c r="G40" s="41">
        <v>16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60">
      <c r="A43" s="37" t="s">
        <v>601</v>
      </c>
      <c r="B43" s="45"/>
      <c r="C43" s="46"/>
      <c r="D43" s="46"/>
      <c r="E43" s="39" t="s">
        <v>2566</v>
      </c>
      <c r="F43" s="46"/>
      <c r="G43" s="46"/>
      <c r="H43" s="46"/>
      <c r="I43" s="46"/>
      <c r="J43" s="48"/>
    </row>
    <row r="44">
      <c r="A44" s="37" t="s">
        <v>593</v>
      </c>
      <c r="B44" s="37">
        <v>9</v>
      </c>
      <c r="C44" s="38" t="s">
        <v>1057</v>
      </c>
      <c r="D44" s="37" t="s">
        <v>595</v>
      </c>
      <c r="E44" s="39" t="s">
        <v>1058</v>
      </c>
      <c r="F44" s="40" t="s">
        <v>1003</v>
      </c>
      <c r="G44" s="41">
        <v>906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45">
      <c r="A47" s="37" t="s">
        <v>601</v>
      </c>
      <c r="B47" s="45"/>
      <c r="C47" s="46"/>
      <c r="D47" s="46"/>
      <c r="E47" s="39" t="s">
        <v>1572</v>
      </c>
      <c r="F47" s="46"/>
      <c r="G47" s="46"/>
      <c r="H47" s="46"/>
      <c r="I47" s="46"/>
      <c r="J47" s="48"/>
    </row>
    <row r="48">
      <c r="A48" s="37" t="s">
        <v>593</v>
      </c>
      <c r="B48" s="37">
        <v>10</v>
      </c>
      <c r="C48" s="38" t="s">
        <v>1259</v>
      </c>
      <c r="D48" s="37" t="s">
        <v>595</v>
      </c>
      <c r="E48" s="39" t="s">
        <v>1260</v>
      </c>
      <c r="F48" s="40" t="s">
        <v>850</v>
      </c>
      <c r="G48" s="41">
        <v>52</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30">
      <c r="A51" s="37" t="s">
        <v>601</v>
      </c>
      <c r="B51" s="45"/>
      <c r="C51" s="46"/>
      <c r="D51" s="46"/>
      <c r="E51" s="39" t="s">
        <v>1261</v>
      </c>
      <c r="F51" s="46"/>
      <c r="G51" s="46"/>
      <c r="H51" s="46"/>
      <c r="I51" s="46"/>
      <c r="J51" s="48"/>
    </row>
    <row r="52">
      <c r="A52" s="37" t="s">
        <v>593</v>
      </c>
      <c r="B52" s="37">
        <v>11</v>
      </c>
      <c r="C52" s="38" t="s">
        <v>1189</v>
      </c>
      <c r="D52" s="37" t="s">
        <v>595</v>
      </c>
      <c r="E52" s="39" t="s">
        <v>1190</v>
      </c>
      <c r="F52" s="40" t="s">
        <v>850</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1263</v>
      </c>
      <c r="D56" s="37" t="s">
        <v>595</v>
      </c>
      <c r="E56" s="39" t="s">
        <v>1264</v>
      </c>
      <c r="F56" s="40" t="s">
        <v>850</v>
      </c>
      <c r="G56" s="41">
        <v>12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20">
      <c r="A59" s="37" t="s">
        <v>601</v>
      </c>
      <c r="B59" s="45"/>
      <c r="C59" s="46"/>
      <c r="D59" s="46"/>
      <c r="E59" s="39" t="s">
        <v>1262</v>
      </c>
      <c r="F59" s="46"/>
      <c r="G59" s="46"/>
      <c r="H59" s="46"/>
      <c r="I59" s="46"/>
      <c r="J59" s="48"/>
    </row>
    <row r="60" ht="30">
      <c r="A60" s="37" t="s">
        <v>593</v>
      </c>
      <c r="B60" s="37">
        <v>13</v>
      </c>
      <c r="C60" s="38" t="s">
        <v>1063</v>
      </c>
      <c r="D60" s="37" t="s">
        <v>595</v>
      </c>
      <c r="E60" s="39" t="s">
        <v>1064</v>
      </c>
      <c r="F60" s="40" t="s">
        <v>850</v>
      </c>
      <c r="G60" s="41">
        <v>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35">
      <c r="A63" s="37" t="s">
        <v>601</v>
      </c>
      <c r="B63" s="45"/>
      <c r="C63" s="46"/>
      <c r="D63" s="46"/>
      <c r="E63" s="39" t="s">
        <v>1065</v>
      </c>
      <c r="F63" s="46"/>
      <c r="G63" s="46"/>
      <c r="H63" s="46"/>
      <c r="I63" s="46"/>
      <c r="J63" s="48"/>
    </row>
    <row r="64">
      <c r="A64" s="37" t="s">
        <v>593</v>
      </c>
      <c r="B64" s="37">
        <v>14</v>
      </c>
      <c r="C64" s="38" t="s">
        <v>1066</v>
      </c>
      <c r="D64" s="37" t="s">
        <v>595</v>
      </c>
      <c r="E64" s="39" t="s">
        <v>1067</v>
      </c>
      <c r="F64" s="40" t="s">
        <v>624</v>
      </c>
      <c r="G64" s="41">
        <v>112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1271</v>
      </c>
      <c r="F67" s="46"/>
      <c r="G67" s="46"/>
      <c r="H67" s="46"/>
      <c r="I67" s="46"/>
      <c r="J67" s="48"/>
    </row>
    <row r="68">
      <c r="A68" s="37" t="s">
        <v>593</v>
      </c>
      <c r="B68" s="37">
        <v>15</v>
      </c>
      <c r="C68" s="38" t="s">
        <v>1272</v>
      </c>
      <c r="D68" s="37" t="s">
        <v>595</v>
      </c>
      <c r="E68" s="39" t="s">
        <v>1273</v>
      </c>
      <c r="F68" s="40" t="s">
        <v>850</v>
      </c>
      <c r="G68" s="41">
        <v>20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35">
      <c r="A71" s="37" t="s">
        <v>601</v>
      </c>
      <c r="B71" s="45"/>
      <c r="C71" s="46"/>
      <c r="D71" s="46"/>
      <c r="E71" s="39" t="s">
        <v>1201</v>
      </c>
      <c r="F71" s="46"/>
      <c r="G71" s="46"/>
      <c r="H71" s="46"/>
      <c r="I71" s="46"/>
      <c r="J71" s="48"/>
    </row>
    <row r="72">
      <c r="A72" s="37" t="s">
        <v>593</v>
      </c>
      <c r="B72" s="37">
        <v>16</v>
      </c>
      <c r="C72" s="38" t="s">
        <v>1275</v>
      </c>
      <c r="D72" s="37" t="s">
        <v>595</v>
      </c>
      <c r="E72" s="39" t="s">
        <v>1276</v>
      </c>
      <c r="F72" s="40" t="s">
        <v>850</v>
      </c>
      <c r="G72" s="41">
        <v>20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05">
      <c r="A75" s="37" t="s">
        <v>601</v>
      </c>
      <c r="B75" s="45"/>
      <c r="C75" s="46"/>
      <c r="D75" s="46"/>
      <c r="E75" s="39" t="s">
        <v>1081</v>
      </c>
      <c r="F75" s="46"/>
      <c r="G75" s="46"/>
      <c r="H75" s="46"/>
      <c r="I75" s="46"/>
      <c r="J75" s="48"/>
    </row>
    <row r="76">
      <c r="A76" s="37" t="s">
        <v>593</v>
      </c>
      <c r="B76" s="37">
        <v>17</v>
      </c>
      <c r="C76" s="38" t="s">
        <v>1278</v>
      </c>
      <c r="D76" s="37" t="s">
        <v>595</v>
      </c>
      <c r="E76" s="39" t="s">
        <v>1279</v>
      </c>
      <c r="F76" s="40" t="s">
        <v>850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225">
      <c r="A79" s="37" t="s">
        <v>601</v>
      </c>
      <c r="B79" s="45"/>
      <c r="C79" s="46"/>
      <c r="D79" s="46"/>
      <c r="E79" s="39" t="s">
        <v>1528</v>
      </c>
      <c r="F79" s="46"/>
      <c r="G79" s="46"/>
      <c r="H79" s="46"/>
      <c r="I79" s="46"/>
      <c r="J79" s="48"/>
    </row>
    <row r="80">
      <c r="A80" s="37" t="s">
        <v>593</v>
      </c>
      <c r="B80" s="37">
        <v>18</v>
      </c>
      <c r="C80" s="38" t="s">
        <v>1281</v>
      </c>
      <c r="D80" s="37" t="s">
        <v>595</v>
      </c>
      <c r="E80" s="39" t="s">
        <v>1282</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65">
      <c r="A83" s="37" t="s">
        <v>601</v>
      </c>
      <c r="B83" s="45"/>
      <c r="C83" s="46"/>
      <c r="D83" s="46"/>
      <c r="E83" s="39" t="s">
        <v>1529</v>
      </c>
      <c r="F83" s="46"/>
      <c r="G83" s="46"/>
      <c r="H83" s="46"/>
      <c r="I83" s="46"/>
      <c r="J83" s="48"/>
    </row>
    <row r="84">
      <c r="A84" s="37" t="s">
        <v>593</v>
      </c>
      <c r="B84" s="37">
        <v>19</v>
      </c>
      <c r="C84" s="38" t="s">
        <v>1284</v>
      </c>
      <c r="D84" s="37" t="s">
        <v>595</v>
      </c>
      <c r="E84" s="39" t="s">
        <v>1285</v>
      </c>
      <c r="F84" s="40" t="s">
        <v>850</v>
      </c>
      <c r="G84" s="41">
        <v>16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35">
      <c r="A87" s="37" t="s">
        <v>601</v>
      </c>
      <c r="B87" s="45"/>
      <c r="C87" s="46"/>
      <c r="D87" s="46"/>
      <c r="E87" s="39" t="s">
        <v>1201</v>
      </c>
      <c r="F87" s="46"/>
      <c r="G87" s="46"/>
      <c r="H87" s="46"/>
      <c r="I87" s="46"/>
      <c r="J87" s="48"/>
    </row>
    <row r="88">
      <c r="A88" s="37" t="s">
        <v>593</v>
      </c>
      <c r="B88" s="37">
        <v>20</v>
      </c>
      <c r="C88" s="38" t="s">
        <v>1286</v>
      </c>
      <c r="D88" s="37" t="s">
        <v>595</v>
      </c>
      <c r="E88" s="39" t="s">
        <v>1287</v>
      </c>
      <c r="F88" s="40" t="s">
        <v>850</v>
      </c>
      <c r="G88" s="41">
        <v>16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05">
      <c r="A91" s="37" t="s">
        <v>601</v>
      </c>
      <c r="B91" s="45"/>
      <c r="C91" s="46"/>
      <c r="D91" s="46"/>
      <c r="E91" s="39" t="s">
        <v>1081</v>
      </c>
      <c r="F91" s="46"/>
      <c r="G91" s="46"/>
      <c r="H91" s="46"/>
      <c r="I91" s="46"/>
      <c r="J91" s="48"/>
    </row>
    <row r="92">
      <c r="A92" s="37" t="s">
        <v>593</v>
      </c>
      <c r="B92" s="37">
        <v>21</v>
      </c>
      <c r="C92" s="38" t="s">
        <v>1288</v>
      </c>
      <c r="D92" s="37" t="s">
        <v>595</v>
      </c>
      <c r="E92" s="39" t="s">
        <v>1289</v>
      </c>
      <c r="F92" s="40" t="s">
        <v>850</v>
      </c>
      <c r="G92" s="41">
        <v>88</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1201</v>
      </c>
      <c r="F95" s="46"/>
      <c r="G95" s="46"/>
      <c r="H95" s="46"/>
      <c r="I95" s="46"/>
      <c r="J95" s="48"/>
    </row>
    <row r="96">
      <c r="A96" s="37" t="s">
        <v>593</v>
      </c>
      <c r="B96" s="37">
        <v>22</v>
      </c>
      <c r="C96" s="38" t="s">
        <v>1291</v>
      </c>
      <c r="D96" s="37" t="s">
        <v>595</v>
      </c>
      <c r="E96" s="39" t="s">
        <v>1292</v>
      </c>
      <c r="F96" s="40" t="s">
        <v>850</v>
      </c>
      <c r="G96" s="41">
        <v>88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05">
      <c r="A99" s="37" t="s">
        <v>601</v>
      </c>
      <c r="B99" s="45"/>
      <c r="C99" s="46"/>
      <c r="D99" s="46"/>
      <c r="E99" s="39" t="s">
        <v>1081</v>
      </c>
      <c r="F99" s="46"/>
      <c r="G99" s="46"/>
      <c r="H99" s="46"/>
      <c r="I99" s="46"/>
      <c r="J99" s="48"/>
    </row>
    <row r="100">
      <c r="A100" s="37" t="s">
        <v>593</v>
      </c>
      <c r="B100" s="37">
        <v>23</v>
      </c>
      <c r="C100" s="38" t="s">
        <v>2460</v>
      </c>
      <c r="D100" s="37" t="s">
        <v>595</v>
      </c>
      <c r="E100" s="39" t="s">
        <v>2461</v>
      </c>
      <c r="F100" s="40" t="s">
        <v>850</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20">
      <c r="A103" s="37" t="s">
        <v>601</v>
      </c>
      <c r="B103" s="45"/>
      <c r="C103" s="46"/>
      <c r="D103" s="46"/>
      <c r="E103" s="39" t="s">
        <v>2293</v>
      </c>
      <c r="F103" s="46"/>
      <c r="G103" s="46"/>
      <c r="H103" s="46"/>
      <c r="I103" s="46"/>
      <c r="J103" s="48"/>
    </row>
    <row r="104">
      <c r="A104" s="37" t="s">
        <v>593</v>
      </c>
      <c r="B104" s="37">
        <v>24</v>
      </c>
      <c r="C104" s="38" t="s">
        <v>2462</v>
      </c>
      <c r="D104" s="37" t="s">
        <v>595</v>
      </c>
      <c r="E104" s="39" t="s">
        <v>2463</v>
      </c>
      <c r="F104" s="40" t="s">
        <v>850</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05">
      <c r="A107" s="37" t="s">
        <v>601</v>
      </c>
      <c r="B107" s="45"/>
      <c r="C107" s="46"/>
      <c r="D107" s="46"/>
      <c r="E107" s="39" t="s">
        <v>1081</v>
      </c>
      <c r="F107" s="46"/>
      <c r="G107" s="46"/>
      <c r="H107" s="46"/>
      <c r="I107" s="46"/>
      <c r="J107" s="48"/>
    </row>
    <row r="108">
      <c r="A108" s="37" t="s">
        <v>593</v>
      </c>
      <c r="B108" s="37">
        <v>25</v>
      </c>
      <c r="C108" s="38" t="s">
        <v>2464</v>
      </c>
      <c r="D108" s="37" t="s">
        <v>595</v>
      </c>
      <c r="E108" s="39" t="s">
        <v>2465</v>
      </c>
      <c r="F108" s="40" t="s">
        <v>1003</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05">
      <c r="A111" s="37" t="s">
        <v>601</v>
      </c>
      <c r="B111" s="45"/>
      <c r="C111" s="46"/>
      <c r="D111" s="46"/>
      <c r="E111" s="39" t="s">
        <v>2466</v>
      </c>
      <c r="F111" s="46"/>
      <c r="G111" s="46"/>
      <c r="H111" s="46"/>
      <c r="I111" s="46"/>
      <c r="J111" s="48"/>
    </row>
    <row r="112">
      <c r="A112" s="37" t="s">
        <v>593</v>
      </c>
      <c r="B112" s="37">
        <v>26</v>
      </c>
      <c r="C112" s="38" t="s">
        <v>2467</v>
      </c>
      <c r="D112" s="37" t="s">
        <v>595</v>
      </c>
      <c r="E112" s="39" t="s">
        <v>2468</v>
      </c>
      <c r="F112" s="40" t="s">
        <v>1003</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75">
      <c r="A115" s="37" t="s">
        <v>601</v>
      </c>
      <c r="B115" s="45"/>
      <c r="C115" s="46"/>
      <c r="D115" s="46"/>
      <c r="E115" s="39" t="s">
        <v>2469</v>
      </c>
      <c r="F115" s="46"/>
      <c r="G115" s="46"/>
      <c r="H115" s="46"/>
      <c r="I115" s="46"/>
      <c r="J115" s="48"/>
    </row>
    <row r="116">
      <c r="A116" s="37" t="s">
        <v>593</v>
      </c>
      <c r="B116" s="37">
        <v>27</v>
      </c>
      <c r="C116" s="38" t="s">
        <v>2470</v>
      </c>
      <c r="D116" s="37" t="s">
        <v>595</v>
      </c>
      <c r="E116" s="39" t="s">
        <v>2471</v>
      </c>
      <c r="F116" s="40" t="s">
        <v>1003</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05">
      <c r="A119" s="37" t="s">
        <v>601</v>
      </c>
      <c r="B119" s="45"/>
      <c r="C119" s="46"/>
      <c r="D119" s="46"/>
      <c r="E119" s="39" t="s">
        <v>2466</v>
      </c>
      <c r="F119" s="46"/>
      <c r="G119" s="46"/>
      <c r="H119" s="46"/>
      <c r="I119" s="46"/>
      <c r="J119" s="48"/>
    </row>
    <row r="120" ht="30">
      <c r="A120" s="37" t="s">
        <v>593</v>
      </c>
      <c r="B120" s="37">
        <v>28</v>
      </c>
      <c r="C120" s="38" t="s">
        <v>2472</v>
      </c>
      <c r="D120" s="37" t="s">
        <v>595</v>
      </c>
      <c r="E120" s="39" t="s">
        <v>2473</v>
      </c>
      <c r="F120" s="40" t="s">
        <v>1003</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75">
      <c r="A123" s="37" t="s">
        <v>601</v>
      </c>
      <c r="B123" s="45"/>
      <c r="C123" s="46"/>
      <c r="D123" s="46"/>
      <c r="E123" s="39" t="s">
        <v>2469</v>
      </c>
      <c r="F123" s="46"/>
      <c r="G123" s="46"/>
      <c r="H123" s="46"/>
      <c r="I123" s="46"/>
      <c r="J123" s="48"/>
    </row>
    <row r="124">
      <c r="A124" s="37" t="s">
        <v>593</v>
      </c>
      <c r="B124" s="37">
        <v>29</v>
      </c>
      <c r="C124" s="38" t="s">
        <v>1293</v>
      </c>
      <c r="D124" s="37" t="s">
        <v>595</v>
      </c>
      <c r="E124" s="39" t="s">
        <v>1294</v>
      </c>
      <c r="F124" s="40" t="s">
        <v>850</v>
      </c>
      <c r="G124" s="41">
        <v>32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80">
      <c r="A127" s="37" t="s">
        <v>601</v>
      </c>
      <c r="B127" s="45"/>
      <c r="C127" s="46"/>
      <c r="D127" s="46"/>
      <c r="E127" s="39" t="s">
        <v>2567</v>
      </c>
      <c r="F127" s="46"/>
      <c r="G127" s="46"/>
      <c r="H127" s="46"/>
      <c r="I127" s="46"/>
      <c r="J127" s="48"/>
    </row>
    <row r="128">
      <c r="A128" s="37" t="s">
        <v>593</v>
      </c>
      <c r="B128" s="37">
        <v>30</v>
      </c>
      <c r="C128" s="38" t="s">
        <v>2101</v>
      </c>
      <c r="D128" s="37" t="s">
        <v>595</v>
      </c>
      <c r="E128" s="39" t="s">
        <v>2230</v>
      </c>
      <c r="F128" s="40" t="s">
        <v>1003</v>
      </c>
      <c r="G128" s="41">
        <v>906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90">
      <c r="A131" s="37" t="s">
        <v>601</v>
      </c>
      <c r="B131" s="45"/>
      <c r="C131" s="46"/>
      <c r="D131" s="46"/>
      <c r="E131" s="39" t="s">
        <v>2475</v>
      </c>
      <c r="F131" s="46"/>
      <c r="G131" s="46"/>
      <c r="H131" s="46"/>
      <c r="I131" s="46"/>
      <c r="J131" s="48"/>
    </row>
    <row r="132">
      <c r="A132" s="37" t="s">
        <v>593</v>
      </c>
      <c r="B132" s="37">
        <v>31</v>
      </c>
      <c r="C132" s="38" t="s">
        <v>1414</v>
      </c>
      <c r="D132" s="37" t="s">
        <v>595</v>
      </c>
      <c r="E132" s="39" t="s">
        <v>1415</v>
      </c>
      <c r="F132" s="40" t="s">
        <v>663</v>
      </c>
      <c r="G132" s="41">
        <v>2.4369999999999998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2568</v>
      </c>
      <c r="F135" s="46"/>
      <c r="G135" s="46"/>
      <c r="H135" s="46"/>
      <c r="I135" s="46"/>
      <c r="J135" s="48"/>
    </row>
    <row r="136">
      <c r="A136" s="37" t="s">
        <v>593</v>
      </c>
      <c r="B136" s="37">
        <v>32</v>
      </c>
      <c r="C136" s="38" t="s">
        <v>1418</v>
      </c>
      <c r="D136" s="37" t="s">
        <v>595</v>
      </c>
      <c r="E136" s="39" t="s">
        <v>1419</v>
      </c>
      <c r="F136" s="40" t="s">
        <v>663</v>
      </c>
      <c r="G136" s="41">
        <v>2.4369999999999998</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20">
      <c r="A139" s="37" t="s">
        <v>601</v>
      </c>
      <c r="B139" s="45"/>
      <c r="C139" s="46"/>
      <c r="D139" s="46"/>
      <c r="E139" s="39" t="s">
        <v>2569</v>
      </c>
      <c r="F139" s="46"/>
      <c r="G139" s="46"/>
      <c r="H139" s="46"/>
      <c r="I139" s="46"/>
      <c r="J139" s="48"/>
    </row>
    <row r="140">
      <c r="A140" s="37" t="s">
        <v>593</v>
      </c>
      <c r="B140" s="37">
        <v>33</v>
      </c>
      <c r="C140" s="38" t="s">
        <v>2478</v>
      </c>
      <c r="D140" s="37" t="s">
        <v>595</v>
      </c>
      <c r="E140" s="39" t="s">
        <v>2479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90">
      <c r="A143" s="37" t="s">
        <v>601</v>
      </c>
      <c r="B143" s="45"/>
      <c r="C143" s="46"/>
      <c r="D143" s="46"/>
      <c r="E143" s="39" t="s">
        <v>2570</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20">
      <c r="A147" s="37" t="s">
        <v>601</v>
      </c>
      <c r="B147" s="45"/>
      <c r="C147" s="46"/>
      <c r="D147" s="46"/>
      <c r="E147" s="39" t="s">
        <v>2571</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2570</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2572</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35">
      <c r="A167" s="37" t="s">
        <v>601</v>
      </c>
      <c r="B167" s="45"/>
      <c r="C167" s="46"/>
      <c r="D167" s="46"/>
      <c r="E167" s="39" t="s">
        <v>1212</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65">
      <c r="A171" s="37" t="s">
        <v>601</v>
      </c>
      <c r="B171" s="45"/>
      <c r="C171" s="46"/>
      <c r="D171" s="46"/>
      <c r="E171" s="39" t="s">
        <v>1310</v>
      </c>
      <c r="F171" s="46"/>
      <c r="G171" s="46"/>
      <c r="H171" s="46"/>
      <c r="I171" s="46"/>
      <c r="J171" s="48"/>
    </row>
    <row r="172">
      <c r="A172" s="37" t="s">
        <v>593</v>
      </c>
      <c r="B172" s="37">
        <v>41</v>
      </c>
      <c r="C172" s="38" t="s">
        <v>2483</v>
      </c>
      <c r="D172" s="37" t="s">
        <v>595</v>
      </c>
      <c r="E172" s="39" t="s">
        <v>2484</v>
      </c>
      <c r="F172" s="40" t="s">
        <v>850</v>
      </c>
      <c r="G172" s="41">
        <v>4</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65">
      <c r="A175" s="37" t="s">
        <v>601</v>
      </c>
      <c r="B175" s="45"/>
      <c r="C175" s="46"/>
      <c r="D175" s="46"/>
      <c r="E175" s="39" t="s">
        <v>2485</v>
      </c>
      <c r="F175" s="46"/>
      <c r="G175" s="46"/>
      <c r="H175" s="46"/>
      <c r="I175" s="46"/>
      <c r="J175" s="48"/>
    </row>
    <row r="176">
      <c r="A176" s="37" t="s">
        <v>593</v>
      </c>
      <c r="B176" s="37">
        <v>42</v>
      </c>
      <c r="C176" s="38" t="s">
        <v>2486</v>
      </c>
      <c r="D176" s="37" t="s">
        <v>595</v>
      </c>
      <c r="E176" s="39" t="s">
        <v>2487</v>
      </c>
      <c r="F176" s="40" t="s">
        <v>850</v>
      </c>
      <c r="G176" s="41">
        <v>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120">
      <c r="A179" s="37" t="s">
        <v>601</v>
      </c>
      <c r="B179" s="45"/>
      <c r="C179" s="46"/>
      <c r="D179" s="46"/>
      <c r="E179" s="39" t="s">
        <v>2488</v>
      </c>
      <c r="F179" s="46"/>
      <c r="G179" s="46"/>
      <c r="H179" s="46"/>
      <c r="I179" s="46"/>
      <c r="J179" s="48"/>
    </row>
    <row r="180">
      <c r="A180" s="37" t="s">
        <v>593</v>
      </c>
      <c r="B180" s="37">
        <v>43</v>
      </c>
      <c r="C180" s="38" t="s">
        <v>2489</v>
      </c>
      <c r="D180" s="37" t="s">
        <v>595</v>
      </c>
      <c r="E180" s="39" t="s">
        <v>2490</v>
      </c>
      <c r="F180" s="40" t="s">
        <v>850</v>
      </c>
      <c r="G180" s="41">
        <v>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65">
      <c r="A183" s="37" t="s">
        <v>601</v>
      </c>
      <c r="B183" s="45"/>
      <c r="C183" s="46"/>
      <c r="D183" s="46"/>
      <c r="E183" s="39" t="s">
        <v>2573</v>
      </c>
      <c r="F183" s="46"/>
      <c r="G183" s="46"/>
      <c r="H183" s="46"/>
      <c r="I183" s="46"/>
      <c r="J183" s="48"/>
    </row>
    <row r="184">
      <c r="A184" s="37" t="s">
        <v>593</v>
      </c>
      <c r="B184" s="37">
        <v>44</v>
      </c>
      <c r="C184" s="38" t="s">
        <v>2492</v>
      </c>
      <c r="D184" s="37" t="s">
        <v>595</v>
      </c>
      <c r="E184" s="39" t="s">
        <v>2493</v>
      </c>
      <c r="F184" s="40" t="s">
        <v>850</v>
      </c>
      <c r="G184" s="41">
        <v>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120">
      <c r="A187" s="37" t="s">
        <v>601</v>
      </c>
      <c r="B187" s="45"/>
      <c r="C187" s="46"/>
      <c r="D187" s="46"/>
      <c r="E187" s="39" t="s">
        <v>2574</v>
      </c>
      <c r="F187" s="46"/>
      <c r="G187" s="46"/>
      <c r="H187" s="46"/>
      <c r="I187" s="46"/>
      <c r="J187" s="48"/>
    </row>
    <row r="188">
      <c r="A188" s="37" t="s">
        <v>593</v>
      </c>
      <c r="B188" s="37">
        <v>45</v>
      </c>
      <c r="C188" s="38" t="s">
        <v>2495</v>
      </c>
      <c r="D188" s="37" t="s">
        <v>595</v>
      </c>
      <c r="E188" s="39" t="s">
        <v>2496</v>
      </c>
      <c r="F188" s="40" t="s">
        <v>850</v>
      </c>
      <c r="G188" s="41">
        <v>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165">
      <c r="A191" s="37" t="s">
        <v>601</v>
      </c>
      <c r="B191" s="45"/>
      <c r="C191" s="46"/>
      <c r="D191" s="46"/>
      <c r="E191" s="39" t="s">
        <v>2575</v>
      </c>
      <c r="F191" s="46"/>
      <c r="G191" s="46"/>
      <c r="H191" s="46"/>
      <c r="I191" s="46"/>
      <c r="J191" s="48"/>
    </row>
    <row r="192" ht="30">
      <c r="A192" s="37" t="s">
        <v>593</v>
      </c>
      <c r="B192" s="37">
        <v>85</v>
      </c>
      <c r="C192" s="38" t="s">
        <v>2498</v>
      </c>
      <c r="D192" s="37" t="s">
        <v>595</v>
      </c>
      <c r="E192" s="39" t="s">
        <v>2576</v>
      </c>
      <c r="F192" s="40" t="s">
        <v>608</v>
      </c>
      <c r="G192" s="41">
        <v>4</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2577</v>
      </c>
      <c r="F194" s="46"/>
      <c r="G194" s="46"/>
      <c r="H194" s="46"/>
      <c r="I194" s="46"/>
      <c r="J194" s="48"/>
    </row>
    <row r="195" ht="180">
      <c r="A195" s="37" t="s">
        <v>601</v>
      </c>
      <c r="B195" s="45"/>
      <c r="C195" s="46"/>
      <c r="D195" s="46"/>
      <c r="E195" s="39" t="s">
        <v>1437</v>
      </c>
      <c r="F195" s="46"/>
      <c r="G195" s="46"/>
      <c r="H195" s="46"/>
      <c r="I195" s="46"/>
      <c r="J195" s="48"/>
    </row>
    <row r="196">
      <c r="A196" s="37" t="s">
        <v>593</v>
      </c>
      <c r="B196" s="37">
        <v>46</v>
      </c>
      <c r="C196" s="38" t="s">
        <v>2502</v>
      </c>
      <c r="D196" s="37" t="s">
        <v>595</v>
      </c>
      <c r="E196" s="39" t="s">
        <v>2503</v>
      </c>
      <c r="F196" s="40" t="s">
        <v>850</v>
      </c>
      <c r="G196" s="41">
        <v>4</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65">
      <c r="A199" s="37" t="s">
        <v>601</v>
      </c>
      <c r="B199" s="45"/>
      <c r="C199" s="46"/>
      <c r="D199" s="46"/>
      <c r="E199" s="39" t="s">
        <v>2578</v>
      </c>
      <c r="F199" s="46"/>
      <c r="G199" s="46"/>
      <c r="H199" s="46"/>
      <c r="I199" s="46"/>
      <c r="J199" s="48"/>
    </row>
    <row r="200" ht="30">
      <c r="A200" s="37" t="s">
        <v>593</v>
      </c>
      <c r="B200" s="37">
        <v>47</v>
      </c>
      <c r="C200" s="38" t="s">
        <v>2505</v>
      </c>
      <c r="D200" s="37" t="s">
        <v>595</v>
      </c>
      <c r="E200" s="39" t="s">
        <v>2506</v>
      </c>
      <c r="F200" s="40" t="s">
        <v>850</v>
      </c>
      <c r="G200" s="41">
        <v>4</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30">
      <c r="A202" s="37" t="s">
        <v>599</v>
      </c>
      <c r="B202" s="45"/>
      <c r="C202" s="46"/>
      <c r="D202" s="46"/>
      <c r="E202" s="49" t="s">
        <v>2579</v>
      </c>
      <c r="F202" s="46"/>
      <c r="G202" s="46"/>
      <c r="H202" s="46"/>
      <c r="I202" s="46"/>
      <c r="J202" s="48"/>
    </row>
    <row r="203" ht="180">
      <c r="A203" s="37" t="s">
        <v>601</v>
      </c>
      <c r="B203" s="45"/>
      <c r="C203" s="46"/>
      <c r="D203" s="46"/>
      <c r="E203" s="39" t="s">
        <v>2580</v>
      </c>
      <c r="F203" s="46"/>
      <c r="G203" s="46"/>
      <c r="H203" s="46"/>
      <c r="I203" s="46"/>
      <c r="J203" s="48"/>
    </row>
    <row r="204" ht="30">
      <c r="A204" s="37" t="s">
        <v>593</v>
      </c>
      <c r="B204" s="37">
        <v>48</v>
      </c>
      <c r="C204" s="38" t="s">
        <v>2509</v>
      </c>
      <c r="D204" s="37" t="s">
        <v>595</v>
      </c>
      <c r="E204" s="39" t="s">
        <v>2510</v>
      </c>
      <c r="F204" s="40" t="s">
        <v>850</v>
      </c>
      <c r="G204" s="41">
        <v>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80">
      <c r="A207" s="37" t="s">
        <v>601</v>
      </c>
      <c r="B207" s="45"/>
      <c r="C207" s="46"/>
      <c r="D207" s="46"/>
      <c r="E207" s="39" t="s">
        <v>2511</v>
      </c>
      <c r="F207" s="46"/>
      <c r="G207" s="46"/>
      <c r="H207" s="46"/>
      <c r="I207" s="46"/>
      <c r="J207" s="48"/>
    </row>
    <row r="208">
      <c r="A208" s="37" t="s">
        <v>593</v>
      </c>
      <c r="B208" s="37">
        <v>49</v>
      </c>
      <c r="C208" s="38" t="s">
        <v>2512</v>
      </c>
      <c r="D208" s="37" t="s">
        <v>595</v>
      </c>
      <c r="E208" s="39" t="s">
        <v>2513</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1237</v>
      </c>
      <c r="F211" s="46"/>
      <c r="G211" s="46"/>
      <c r="H211" s="46"/>
      <c r="I211" s="46"/>
      <c r="J211" s="48"/>
    </row>
    <row r="212" ht="30">
      <c r="A212" s="37" t="s">
        <v>593</v>
      </c>
      <c r="B212" s="37">
        <v>50</v>
      </c>
      <c r="C212" s="38" t="s">
        <v>2515</v>
      </c>
      <c r="D212" s="37" t="s">
        <v>595</v>
      </c>
      <c r="E212" s="39" t="s">
        <v>2516</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65">
      <c r="A215" s="37" t="s">
        <v>601</v>
      </c>
      <c r="B215" s="45"/>
      <c r="C215" s="46"/>
      <c r="D215" s="46"/>
      <c r="E215" s="39" t="s">
        <v>2581</v>
      </c>
      <c r="F215" s="46"/>
      <c r="G215" s="46"/>
      <c r="H215" s="46"/>
      <c r="I215" s="46"/>
      <c r="J215" s="48"/>
    </row>
    <row r="216">
      <c r="A216" s="37" t="s">
        <v>593</v>
      </c>
      <c r="B216" s="37">
        <v>51</v>
      </c>
      <c r="C216" s="38" t="s">
        <v>2518</v>
      </c>
      <c r="D216" s="37" t="s">
        <v>595</v>
      </c>
      <c r="E216" s="39" t="s">
        <v>2519</v>
      </c>
      <c r="F216" s="40" t="s">
        <v>850</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120">
      <c r="A219" s="37" t="s">
        <v>601</v>
      </c>
      <c r="B219" s="45"/>
      <c r="C219" s="46"/>
      <c r="D219" s="46"/>
      <c r="E219" s="39" t="s">
        <v>2520</v>
      </c>
      <c r="F219" s="46"/>
      <c r="G219" s="46"/>
      <c r="H219" s="46"/>
      <c r="I219" s="46"/>
      <c r="J219" s="48"/>
    </row>
    <row r="220" ht="30">
      <c r="A220" s="37" t="s">
        <v>593</v>
      </c>
      <c r="B220" s="37">
        <v>54</v>
      </c>
      <c r="C220" s="38" t="s">
        <v>2521</v>
      </c>
      <c r="D220" s="37" t="s">
        <v>595</v>
      </c>
      <c r="E220" s="39" t="s">
        <v>2522</v>
      </c>
      <c r="F220" s="40" t="s">
        <v>850</v>
      </c>
      <c r="G220" s="41">
        <v>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2582</v>
      </c>
      <c r="F222" s="46"/>
      <c r="G222" s="46"/>
      <c r="H222" s="46"/>
      <c r="I222" s="46"/>
      <c r="J222" s="48"/>
    </row>
    <row r="223" ht="165">
      <c r="A223" s="37" t="s">
        <v>601</v>
      </c>
      <c r="B223" s="45"/>
      <c r="C223" s="46"/>
      <c r="D223" s="46"/>
      <c r="E223" s="39" t="s">
        <v>2583</v>
      </c>
      <c r="F223" s="46"/>
      <c r="G223" s="46"/>
      <c r="H223" s="46"/>
      <c r="I223" s="46"/>
      <c r="J223" s="48"/>
    </row>
    <row r="224">
      <c r="A224" s="37" t="s">
        <v>593</v>
      </c>
      <c r="B224" s="37">
        <v>55</v>
      </c>
      <c r="C224" s="38" t="s">
        <v>2525</v>
      </c>
      <c r="D224" s="37" t="s">
        <v>595</v>
      </c>
      <c r="E224" s="39" t="s">
        <v>2526</v>
      </c>
      <c r="F224" s="40" t="s">
        <v>850</v>
      </c>
      <c r="G224" s="41">
        <v>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c r="A226" s="37" t="s">
        <v>599</v>
      </c>
      <c r="B226" s="45"/>
      <c r="C226" s="46"/>
      <c r="D226" s="46"/>
      <c r="E226" s="49" t="s">
        <v>990</v>
      </c>
      <c r="F226" s="46"/>
      <c r="G226" s="46"/>
      <c r="H226" s="46"/>
      <c r="I226" s="46"/>
      <c r="J226" s="48"/>
    </row>
    <row r="227" ht="90">
      <c r="A227" s="37" t="s">
        <v>601</v>
      </c>
      <c r="B227" s="45"/>
      <c r="C227" s="46"/>
      <c r="D227" s="46"/>
      <c r="E227" s="39" t="s">
        <v>2527</v>
      </c>
      <c r="F227" s="46"/>
      <c r="G227" s="46"/>
      <c r="H227" s="46"/>
      <c r="I227" s="46"/>
      <c r="J227" s="48"/>
    </row>
    <row r="228">
      <c r="A228" s="37" t="s">
        <v>593</v>
      </c>
      <c r="B228" s="37">
        <v>56</v>
      </c>
      <c r="C228" s="38" t="s">
        <v>2528</v>
      </c>
      <c r="D228" s="37" t="s">
        <v>595</v>
      </c>
      <c r="E228" s="39" t="s">
        <v>2529</v>
      </c>
      <c r="F228" s="40" t="s">
        <v>850</v>
      </c>
      <c r="G228" s="41">
        <v>1</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2530</v>
      </c>
      <c r="F230" s="46"/>
      <c r="G230" s="46"/>
      <c r="H230" s="46"/>
      <c r="I230" s="46"/>
      <c r="J230" s="48"/>
    </row>
    <row r="231" ht="105">
      <c r="A231" s="37" t="s">
        <v>601</v>
      </c>
      <c r="B231" s="45"/>
      <c r="C231" s="46"/>
      <c r="D231" s="46"/>
      <c r="E231" s="39" t="s">
        <v>1237</v>
      </c>
      <c r="F231" s="46"/>
      <c r="G231" s="46"/>
      <c r="H231" s="46"/>
      <c r="I231" s="46"/>
      <c r="J231" s="48"/>
    </row>
    <row r="232" ht="30">
      <c r="A232" s="37" t="s">
        <v>593</v>
      </c>
      <c r="B232" s="37">
        <v>57</v>
      </c>
      <c r="C232" s="38" t="s">
        <v>2531</v>
      </c>
      <c r="D232" s="37" t="s">
        <v>595</v>
      </c>
      <c r="E232" s="39" t="s">
        <v>2532</v>
      </c>
      <c r="F232" s="40" t="s">
        <v>850</v>
      </c>
      <c r="G232" s="41">
        <v>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30">
      <c r="A234" s="37" t="s">
        <v>599</v>
      </c>
      <c r="B234" s="45"/>
      <c r="C234" s="46"/>
      <c r="D234" s="46"/>
      <c r="E234" s="49" t="s">
        <v>2584</v>
      </c>
      <c r="F234" s="46"/>
      <c r="G234" s="46"/>
      <c r="H234" s="46"/>
      <c r="I234" s="46"/>
      <c r="J234" s="48"/>
    </row>
    <row r="235" ht="75">
      <c r="A235" s="37" t="s">
        <v>601</v>
      </c>
      <c r="B235" s="45"/>
      <c r="C235" s="46"/>
      <c r="D235" s="46"/>
      <c r="E235" s="39" t="s">
        <v>1216</v>
      </c>
      <c r="F235" s="46"/>
      <c r="G235" s="46"/>
      <c r="H235" s="46"/>
      <c r="I235" s="46"/>
      <c r="J235" s="48"/>
    </row>
    <row r="236" ht="30">
      <c r="A236" s="37" t="s">
        <v>593</v>
      </c>
      <c r="B236" s="37">
        <v>59</v>
      </c>
      <c r="C236" s="38" t="s">
        <v>2534</v>
      </c>
      <c r="D236" s="37" t="s">
        <v>595</v>
      </c>
      <c r="E236" s="39" t="s">
        <v>2535</v>
      </c>
      <c r="F236" s="40" t="s">
        <v>850</v>
      </c>
      <c r="G236" s="41">
        <v>1</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30">
      <c r="A238" s="37" t="s">
        <v>599</v>
      </c>
      <c r="B238" s="45"/>
      <c r="C238" s="46"/>
      <c r="D238" s="46"/>
      <c r="E238" s="49" t="s">
        <v>2585</v>
      </c>
      <c r="F238" s="46"/>
      <c r="G238" s="46"/>
      <c r="H238" s="46"/>
      <c r="I238" s="46"/>
      <c r="J238" s="48"/>
    </row>
    <row r="239" ht="60">
      <c r="A239" s="37" t="s">
        <v>601</v>
      </c>
      <c r="B239" s="45"/>
      <c r="C239" s="46"/>
      <c r="D239" s="46"/>
      <c r="E239" s="39" t="s">
        <v>2536</v>
      </c>
      <c r="F239" s="46"/>
      <c r="G239" s="46"/>
      <c r="H239" s="46"/>
      <c r="I239" s="46"/>
      <c r="J239" s="48"/>
    </row>
    <row r="240">
      <c r="A240" s="37" t="s">
        <v>593</v>
      </c>
      <c r="B240" s="37">
        <v>60</v>
      </c>
      <c r="C240" s="38" t="s">
        <v>2537</v>
      </c>
      <c r="D240" s="37" t="s">
        <v>595</v>
      </c>
      <c r="E240" s="39" t="s">
        <v>2538</v>
      </c>
      <c r="F240" s="40" t="s">
        <v>850</v>
      </c>
      <c r="G240" s="41">
        <v>1</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2586</v>
      </c>
      <c r="F242" s="46"/>
      <c r="G242" s="46"/>
      <c r="H242" s="46"/>
      <c r="I242" s="46"/>
      <c r="J242" s="48"/>
    </row>
    <row r="243" ht="90">
      <c r="A243" s="37" t="s">
        <v>601</v>
      </c>
      <c r="B243" s="45"/>
      <c r="C243" s="46"/>
      <c r="D243" s="46"/>
      <c r="E243" s="39" t="s">
        <v>2587</v>
      </c>
      <c r="F243" s="46"/>
      <c r="G243" s="46"/>
      <c r="H243" s="46"/>
      <c r="I243" s="46"/>
      <c r="J243" s="48"/>
    </row>
    <row r="244" ht="30">
      <c r="A244" s="37" t="s">
        <v>593</v>
      </c>
      <c r="B244" s="37">
        <v>61</v>
      </c>
      <c r="C244" s="38" t="s">
        <v>2541</v>
      </c>
      <c r="D244" s="37" t="s">
        <v>595</v>
      </c>
      <c r="E244" s="39" t="s">
        <v>2542</v>
      </c>
      <c r="F244" s="40" t="s">
        <v>850</v>
      </c>
      <c r="G244" s="41">
        <v>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990</v>
      </c>
      <c r="F246" s="46"/>
      <c r="G246" s="46"/>
      <c r="H246" s="46"/>
      <c r="I246" s="46"/>
      <c r="J246" s="48"/>
    </row>
    <row r="247" ht="105">
      <c r="A247" s="37" t="s">
        <v>601</v>
      </c>
      <c r="B247" s="45"/>
      <c r="C247" s="46"/>
      <c r="D247" s="46"/>
      <c r="E247" s="39" t="s">
        <v>1237</v>
      </c>
      <c r="F247" s="46"/>
      <c r="G247" s="46"/>
      <c r="H247" s="46"/>
      <c r="I247" s="46"/>
      <c r="J247" s="48"/>
    </row>
    <row r="248">
      <c r="A248" s="37" t="s">
        <v>593</v>
      </c>
      <c r="B248" s="37">
        <v>62</v>
      </c>
      <c r="C248" s="38" t="s">
        <v>1358</v>
      </c>
      <c r="D248" s="37" t="s">
        <v>595</v>
      </c>
      <c r="E248" s="39" t="s">
        <v>1359</v>
      </c>
      <c r="F248" s="40" t="s">
        <v>850</v>
      </c>
      <c r="G248" s="41">
        <v>1</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2582</v>
      </c>
      <c r="F250" s="46"/>
      <c r="G250" s="46"/>
      <c r="H250" s="46"/>
      <c r="I250" s="46"/>
      <c r="J250" s="48"/>
    </row>
    <row r="251" ht="165">
      <c r="A251" s="37" t="s">
        <v>601</v>
      </c>
      <c r="B251" s="45"/>
      <c r="C251" s="46"/>
      <c r="D251" s="46"/>
      <c r="E251" s="39" t="s">
        <v>2583</v>
      </c>
      <c r="F251" s="46"/>
      <c r="G251" s="46"/>
      <c r="H251" s="46"/>
      <c r="I251" s="46"/>
      <c r="J251" s="48"/>
    </row>
    <row r="252">
      <c r="A252" s="37" t="s">
        <v>593</v>
      </c>
      <c r="B252" s="37">
        <v>64</v>
      </c>
      <c r="C252" s="38" t="s">
        <v>2544</v>
      </c>
      <c r="D252" s="37" t="s">
        <v>595</v>
      </c>
      <c r="E252" s="39" t="s">
        <v>2545</v>
      </c>
      <c r="F252" s="40" t="s">
        <v>1344</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990</v>
      </c>
      <c r="F254" s="46"/>
      <c r="G254" s="46"/>
      <c r="H254" s="46"/>
      <c r="I254" s="46"/>
      <c r="J254" s="48"/>
    </row>
    <row r="255" ht="120">
      <c r="A255" s="37" t="s">
        <v>601</v>
      </c>
      <c r="B255" s="45"/>
      <c r="C255" s="46"/>
      <c r="D255" s="46"/>
      <c r="E255" s="39" t="s">
        <v>2247</v>
      </c>
      <c r="F255" s="46"/>
      <c r="G255" s="46"/>
      <c r="H255" s="46"/>
      <c r="I255" s="46"/>
      <c r="J255" s="48"/>
    </row>
    <row r="256" ht="30">
      <c r="A256" s="37" t="s">
        <v>593</v>
      </c>
      <c r="B256" s="37">
        <v>65</v>
      </c>
      <c r="C256" s="38" t="s">
        <v>2235</v>
      </c>
      <c r="D256" s="37" t="s">
        <v>595</v>
      </c>
      <c r="E256" s="39" t="s">
        <v>2546</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990</v>
      </c>
      <c r="F258" s="46"/>
      <c r="G258" s="46"/>
      <c r="H258" s="46"/>
      <c r="I258" s="46"/>
      <c r="J258" s="48"/>
    </row>
    <row r="259" ht="90">
      <c r="A259" s="37" t="s">
        <v>601</v>
      </c>
      <c r="B259" s="45"/>
      <c r="C259" s="46"/>
      <c r="D259" s="46"/>
      <c r="E259" s="39" t="s">
        <v>2547</v>
      </c>
      <c r="F259" s="46"/>
      <c r="G259" s="46"/>
      <c r="H259" s="46"/>
      <c r="I259" s="46"/>
      <c r="J259" s="48"/>
    </row>
    <row r="260" ht="30">
      <c r="A260" s="37" t="s">
        <v>593</v>
      </c>
      <c r="B260" s="37">
        <v>66</v>
      </c>
      <c r="C260" s="38" t="s">
        <v>2237</v>
      </c>
      <c r="D260" s="37" t="s">
        <v>595</v>
      </c>
      <c r="E260" s="39" t="s">
        <v>2548</v>
      </c>
      <c r="F260" s="40" t="s">
        <v>850</v>
      </c>
      <c r="G260" s="41">
        <v>8</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990</v>
      </c>
      <c r="F262" s="46"/>
      <c r="G262" s="46"/>
      <c r="H262" s="46"/>
      <c r="I262" s="46"/>
      <c r="J262" s="48"/>
    </row>
    <row r="263" ht="90">
      <c r="A263" s="37" t="s">
        <v>601</v>
      </c>
      <c r="B263" s="45"/>
      <c r="C263" s="46"/>
      <c r="D263" s="46"/>
      <c r="E263" s="39" t="s">
        <v>2549</v>
      </c>
      <c r="F263" s="46"/>
      <c r="G263" s="46"/>
      <c r="H263" s="46"/>
      <c r="I263" s="46"/>
      <c r="J263" s="48"/>
    </row>
    <row r="264">
      <c r="A264" s="31" t="s">
        <v>591</v>
      </c>
      <c r="B264" s="32"/>
      <c r="C264" s="33" t="s">
        <v>1364</v>
      </c>
      <c r="D264" s="34"/>
      <c r="E264" s="31" t="s">
        <v>986</v>
      </c>
      <c r="F264" s="34"/>
      <c r="G264" s="34"/>
      <c r="H264" s="34"/>
      <c r="I264" s="35">
        <f>SUMIFS(I265:I316,A265:A316,"P")</f>
        <v>0</v>
      </c>
      <c r="J264" s="36"/>
    </row>
    <row r="265">
      <c r="A265" s="37" t="s">
        <v>593</v>
      </c>
      <c r="B265" s="37">
        <v>67</v>
      </c>
      <c r="C265" s="38" t="s">
        <v>1365</v>
      </c>
      <c r="D265" s="37" t="s">
        <v>595</v>
      </c>
      <c r="E265" s="39" t="s">
        <v>988</v>
      </c>
      <c r="F265" s="40" t="s">
        <v>989</v>
      </c>
      <c r="G265" s="41">
        <v>3.9449999999999998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05">
      <c r="A268" s="37" t="s">
        <v>601</v>
      </c>
      <c r="B268" s="45"/>
      <c r="C268" s="46"/>
      <c r="D268" s="46"/>
      <c r="E268" s="39" t="s">
        <v>2588</v>
      </c>
      <c r="F268" s="46"/>
      <c r="G268" s="46"/>
      <c r="H268" s="46"/>
      <c r="I268" s="46"/>
      <c r="J268" s="48"/>
    </row>
    <row r="269">
      <c r="A269" s="37" t="s">
        <v>593</v>
      </c>
      <c r="B269" s="37">
        <v>68</v>
      </c>
      <c r="C269" s="38" t="s">
        <v>992</v>
      </c>
      <c r="D269" s="37" t="s">
        <v>595</v>
      </c>
      <c r="E269" s="39" t="s">
        <v>993</v>
      </c>
      <c r="F269" s="40" t="s">
        <v>989</v>
      </c>
      <c r="G269" s="41">
        <v>3.9449999999999998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20">
      <c r="A272" s="37" t="s">
        <v>601</v>
      </c>
      <c r="B272" s="45"/>
      <c r="C272" s="46"/>
      <c r="D272" s="46"/>
      <c r="E272" s="39" t="s">
        <v>2589</v>
      </c>
      <c r="F272" s="46"/>
      <c r="G272" s="46"/>
      <c r="H272" s="46"/>
      <c r="I272" s="46"/>
      <c r="J272" s="48"/>
    </row>
    <row r="273">
      <c r="A273" s="37" t="s">
        <v>593</v>
      </c>
      <c r="B273" s="37">
        <v>69</v>
      </c>
      <c r="C273" s="38" t="s">
        <v>995</v>
      </c>
      <c r="D273" s="37" t="s">
        <v>595</v>
      </c>
      <c r="E273" s="39" t="s">
        <v>996</v>
      </c>
      <c r="F273" s="40" t="s">
        <v>641</v>
      </c>
      <c r="G273" s="41">
        <v>2</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330">
      <c r="A276" s="37" t="s">
        <v>601</v>
      </c>
      <c r="B276" s="45"/>
      <c r="C276" s="46"/>
      <c r="D276" s="46"/>
      <c r="E276" s="39" t="s">
        <v>2590</v>
      </c>
      <c r="F276" s="46"/>
      <c r="G276" s="46"/>
      <c r="H276" s="46"/>
      <c r="I276" s="46"/>
      <c r="J276" s="48"/>
    </row>
    <row r="277">
      <c r="A277" s="37" t="s">
        <v>593</v>
      </c>
      <c r="B277" s="37">
        <v>70</v>
      </c>
      <c r="C277" s="38" t="s">
        <v>998</v>
      </c>
      <c r="D277" s="37" t="s">
        <v>595</v>
      </c>
      <c r="E277" s="39" t="s">
        <v>999</v>
      </c>
      <c r="F277" s="40" t="s">
        <v>641</v>
      </c>
      <c r="G277" s="41">
        <v>121.65000000000001</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409.5">
      <c r="A280" s="37" t="s">
        <v>601</v>
      </c>
      <c r="B280" s="45"/>
      <c r="C280" s="46"/>
      <c r="D280" s="46"/>
      <c r="E280" s="39" t="s">
        <v>2591</v>
      </c>
      <c r="F280" s="46"/>
      <c r="G280" s="46"/>
      <c r="H280" s="46"/>
      <c r="I280" s="46"/>
      <c r="J280" s="48"/>
    </row>
    <row r="281">
      <c r="A281" s="37" t="s">
        <v>593</v>
      </c>
      <c r="B281" s="37">
        <v>71</v>
      </c>
      <c r="C281" s="38" t="s">
        <v>2436</v>
      </c>
      <c r="D281" s="37" t="s">
        <v>595</v>
      </c>
      <c r="E281" s="39" t="s">
        <v>2437</v>
      </c>
      <c r="F281" s="40" t="s">
        <v>641</v>
      </c>
      <c r="G281" s="41">
        <v>24.300000000000001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270">
      <c r="A284" s="37" t="s">
        <v>601</v>
      </c>
      <c r="B284" s="45"/>
      <c r="C284" s="46"/>
      <c r="D284" s="46"/>
      <c r="E284" s="39" t="s">
        <v>2592</v>
      </c>
      <c r="F284" s="46"/>
      <c r="G284" s="46"/>
      <c r="H284" s="46"/>
      <c r="I284" s="46"/>
      <c r="J284" s="48"/>
    </row>
    <row r="285">
      <c r="A285" s="37" t="s">
        <v>593</v>
      </c>
      <c r="B285" s="37">
        <v>72</v>
      </c>
      <c r="C285" s="38" t="s">
        <v>644</v>
      </c>
      <c r="D285" s="37" t="s">
        <v>595</v>
      </c>
      <c r="E285" s="39" t="s">
        <v>645</v>
      </c>
      <c r="F285" s="40" t="s">
        <v>641</v>
      </c>
      <c r="G285" s="41">
        <v>36.5</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240">
      <c r="A288" s="37" t="s">
        <v>601</v>
      </c>
      <c r="B288" s="45"/>
      <c r="C288" s="46"/>
      <c r="D288" s="46"/>
      <c r="E288" s="39" t="s">
        <v>2593</v>
      </c>
      <c r="F288" s="46"/>
      <c r="G288" s="46"/>
      <c r="H288" s="46"/>
      <c r="I288" s="46"/>
      <c r="J288" s="48"/>
    </row>
    <row r="289">
      <c r="A289" s="37" t="s">
        <v>593</v>
      </c>
      <c r="B289" s="37">
        <v>73</v>
      </c>
      <c r="C289" s="38" t="s">
        <v>1006</v>
      </c>
      <c r="D289" s="37" t="s">
        <v>595</v>
      </c>
      <c r="E289" s="39" t="s">
        <v>1007</v>
      </c>
      <c r="F289" s="40" t="s">
        <v>641</v>
      </c>
      <c r="G289" s="41">
        <v>60.899999999999999</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285">
      <c r="A292" s="37" t="s">
        <v>601</v>
      </c>
      <c r="B292" s="45"/>
      <c r="C292" s="46"/>
      <c r="D292" s="46"/>
      <c r="E292" s="39" t="s">
        <v>2594</v>
      </c>
      <c r="F292" s="46"/>
      <c r="G292" s="46"/>
      <c r="H292" s="46"/>
      <c r="I292" s="46"/>
      <c r="J292" s="48"/>
    </row>
    <row r="293">
      <c r="A293" s="37" t="s">
        <v>593</v>
      </c>
      <c r="B293" s="37">
        <v>74</v>
      </c>
      <c r="C293" s="38" t="s">
        <v>1009</v>
      </c>
      <c r="D293" s="37" t="s">
        <v>595</v>
      </c>
      <c r="E293" s="39" t="s">
        <v>1010</v>
      </c>
      <c r="F293" s="40" t="s">
        <v>650</v>
      </c>
      <c r="G293" s="41">
        <v>33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60">
      <c r="A296" s="37" t="s">
        <v>601</v>
      </c>
      <c r="B296" s="45"/>
      <c r="C296" s="46"/>
      <c r="D296" s="46"/>
      <c r="E296" s="39" t="s">
        <v>2595</v>
      </c>
      <c r="F296" s="46"/>
      <c r="G296" s="46"/>
      <c r="H296" s="46"/>
      <c r="I296" s="46"/>
      <c r="J296" s="48"/>
    </row>
    <row r="297">
      <c r="A297" s="37" t="s">
        <v>593</v>
      </c>
      <c r="B297" s="37">
        <v>75</v>
      </c>
      <c r="C297" s="38" t="s">
        <v>2268</v>
      </c>
      <c r="D297" s="37" t="s">
        <v>595</v>
      </c>
      <c r="E297" s="39" t="s">
        <v>2558</v>
      </c>
      <c r="F297" s="40" t="s">
        <v>641</v>
      </c>
      <c r="G297" s="41">
        <v>0.20000000000000001</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375">
      <c r="A300" s="37" t="s">
        <v>601</v>
      </c>
      <c r="B300" s="45"/>
      <c r="C300" s="46"/>
      <c r="D300" s="46"/>
      <c r="E300" s="39" t="s">
        <v>2270</v>
      </c>
      <c r="F300" s="46"/>
      <c r="G300" s="46"/>
      <c r="H300" s="46"/>
      <c r="I300" s="46"/>
      <c r="J300" s="48"/>
    </row>
    <row r="301">
      <c r="A301" s="37" t="s">
        <v>593</v>
      </c>
      <c r="B301" s="37">
        <v>76</v>
      </c>
      <c r="C301" s="38" t="s">
        <v>1013</v>
      </c>
      <c r="D301" s="37" t="s">
        <v>595</v>
      </c>
      <c r="E301" s="39" t="s">
        <v>1014</v>
      </c>
      <c r="F301" s="40" t="s">
        <v>1003</v>
      </c>
      <c r="G301" s="41">
        <v>243.30000000000001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75">
      <c r="A304" s="37" t="s">
        <v>601</v>
      </c>
      <c r="B304" s="45"/>
      <c r="C304" s="46"/>
      <c r="D304" s="46"/>
      <c r="E304" s="39" t="s">
        <v>2596</v>
      </c>
      <c r="F304" s="46"/>
      <c r="G304" s="46"/>
      <c r="H304" s="46"/>
      <c r="I304" s="46"/>
      <c r="J304" s="48"/>
    </row>
    <row r="305">
      <c r="A305" s="37" t="s">
        <v>593</v>
      </c>
      <c r="B305" s="37">
        <v>77</v>
      </c>
      <c r="C305" s="38" t="s">
        <v>1373</v>
      </c>
      <c r="D305" s="37" t="s">
        <v>595</v>
      </c>
      <c r="E305" s="39" t="s">
        <v>1374</v>
      </c>
      <c r="F305" s="40" t="s">
        <v>1003</v>
      </c>
      <c r="G305" s="41">
        <v>243.30000000000001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05">
      <c r="A308" s="37" t="s">
        <v>601</v>
      </c>
      <c r="B308" s="45"/>
      <c r="C308" s="46"/>
      <c r="D308" s="46"/>
      <c r="E308" s="39" t="s">
        <v>1375</v>
      </c>
      <c r="F308" s="46"/>
      <c r="G308" s="46"/>
      <c r="H308" s="46"/>
      <c r="I308" s="46"/>
      <c r="J308" s="48"/>
    </row>
    <row r="309" ht="30">
      <c r="A309" s="37" t="s">
        <v>593</v>
      </c>
      <c r="B309" s="37">
        <v>78</v>
      </c>
      <c r="C309" s="38" t="s">
        <v>1022</v>
      </c>
      <c r="D309" s="37" t="s">
        <v>595</v>
      </c>
      <c r="E309" s="39" t="s">
        <v>2328</v>
      </c>
      <c r="F309" s="40" t="s">
        <v>1003</v>
      </c>
      <c r="G309" s="41">
        <v>24.300000000000001</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60">
      <c r="A312" s="37" t="s">
        <v>601</v>
      </c>
      <c r="B312" s="45"/>
      <c r="C312" s="46"/>
      <c r="D312" s="46"/>
      <c r="E312" s="39" t="s">
        <v>2597</v>
      </c>
      <c r="F312" s="46"/>
      <c r="G312" s="46"/>
      <c r="H312" s="46"/>
      <c r="I312" s="46"/>
      <c r="J312" s="48"/>
    </row>
    <row r="313">
      <c r="A313" s="37" t="s">
        <v>593</v>
      </c>
      <c r="B313" s="37">
        <v>79</v>
      </c>
      <c r="C313" s="38" t="s">
        <v>1376</v>
      </c>
      <c r="D313" s="37" t="s">
        <v>595</v>
      </c>
      <c r="E313" s="39" t="s">
        <v>1377</v>
      </c>
      <c r="F313" s="40" t="s">
        <v>1003</v>
      </c>
      <c r="G313" s="41">
        <v>906</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90">
      <c r="A316" s="37" t="s">
        <v>601</v>
      </c>
      <c r="B316" s="45"/>
      <c r="C316" s="46"/>
      <c r="D316" s="46"/>
      <c r="E316" s="39" t="s">
        <v>2598</v>
      </c>
      <c r="F316" s="46"/>
      <c r="G316" s="46"/>
      <c r="H316" s="46"/>
      <c r="I316" s="46"/>
      <c r="J316" s="48"/>
    </row>
    <row r="317">
      <c r="A317" s="31" t="s">
        <v>591</v>
      </c>
      <c r="B317" s="32"/>
      <c r="C317" s="33" t="s">
        <v>1122</v>
      </c>
      <c r="D317" s="34"/>
      <c r="E317" s="31" t="s">
        <v>1123</v>
      </c>
      <c r="F317" s="34"/>
      <c r="G317" s="34"/>
      <c r="H317" s="34"/>
      <c r="I317" s="35">
        <f>SUMIFS(I318:I337,A318:A337,"P")</f>
        <v>0</v>
      </c>
      <c r="J317" s="36"/>
    </row>
    <row r="318" ht="45">
      <c r="A318" s="37" t="s">
        <v>593</v>
      </c>
      <c r="B318" s="37">
        <v>80</v>
      </c>
      <c r="C318" s="38" t="s">
        <v>1124</v>
      </c>
      <c r="D318" s="37" t="s">
        <v>1125</v>
      </c>
      <c r="E318" s="39" t="s">
        <v>1126</v>
      </c>
      <c r="F318" s="40" t="s">
        <v>1127</v>
      </c>
      <c r="G318" s="41">
        <v>1</v>
      </c>
      <c r="H318" s="42">
        <v>0</v>
      </c>
      <c r="I318" s="43">
        <f>ROUND(G318*H318,P4)</f>
        <v>0</v>
      </c>
      <c r="J318" s="37"/>
      <c r="O318" s="44">
        <f>I318*0.21</f>
        <v>0</v>
      </c>
      <c r="P318">
        <v>3</v>
      </c>
    </row>
    <row r="319" ht="30">
      <c r="A319" s="37" t="s">
        <v>598</v>
      </c>
      <c r="B319" s="45"/>
      <c r="C319" s="46"/>
      <c r="D319" s="46"/>
      <c r="E319" s="39" t="s">
        <v>1128</v>
      </c>
      <c r="F319" s="46"/>
      <c r="G319" s="46"/>
      <c r="H319" s="46"/>
      <c r="I319" s="46"/>
      <c r="J319" s="48"/>
    </row>
    <row r="320">
      <c r="A320" s="37" t="s">
        <v>599</v>
      </c>
      <c r="B320" s="45"/>
      <c r="C320" s="46"/>
      <c r="D320" s="46"/>
      <c r="E320" s="49" t="s">
        <v>990</v>
      </c>
      <c r="F320" s="46"/>
      <c r="G320" s="46"/>
      <c r="H320" s="46"/>
      <c r="I320" s="46"/>
      <c r="J320" s="48"/>
    </row>
    <row r="321" ht="120">
      <c r="A321" s="37" t="s">
        <v>601</v>
      </c>
      <c r="B321" s="45"/>
      <c r="C321" s="46"/>
      <c r="D321" s="46"/>
      <c r="E321" s="39" t="s">
        <v>1129</v>
      </c>
      <c r="F321" s="46"/>
      <c r="G321" s="46"/>
      <c r="H321" s="46"/>
      <c r="I321" s="46"/>
      <c r="J321" s="48"/>
    </row>
    <row r="322" ht="45">
      <c r="A322" s="37" t="s">
        <v>593</v>
      </c>
      <c r="B322" s="37">
        <v>81</v>
      </c>
      <c r="C322" s="38" t="s">
        <v>1130</v>
      </c>
      <c r="D322" s="37" t="s">
        <v>1131</v>
      </c>
      <c r="E322" s="39" t="s">
        <v>1132</v>
      </c>
      <c r="F322" s="40" t="s">
        <v>1127</v>
      </c>
      <c r="G322" s="41">
        <v>0.050000000000000003</v>
      </c>
      <c r="H322" s="42">
        <v>0</v>
      </c>
      <c r="I322" s="43">
        <f>ROUND(G322*H322,P4)</f>
        <v>0</v>
      </c>
      <c r="J322" s="37"/>
      <c r="O322" s="44">
        <f>I322*0.21</f>
        <v>0</v>
      </c>
      <c r="P322">
        <v>3</v>
      </c>
    </row>
    <row r="323" ht="30">
      <c r="A323" s="37" t="s">
        <v>598</v>
      </c>
      <c r="B323" s="45"/>
      <c r="C323" s="46"/>
      <c r="D323" s="46"/>
      <c r="E323" s="39" t="s">
        <v>1128</v>
      </c>
      <c r="F323" s="46"/>
      <c r="G323" s="46"/>
      <c r="H323" s="46"/>
      <c r="I323" s="46"/>
      <c r="J323" s="48"/>
    </row>
    <row r="324">
      <c r="A324" s="37" t="s">
        <v>599</v>
      </c>
      <c r="B324" s="45"/>
      <c r="C324" s="46"/>
      <c r="D324" s="46"/>
      <c r="E324" s="49" t="s">
        <v>990</v>
      </c>
      <c r="F324" s="46"/>
      <c r="G324" s="46"/>
      <c r="H324" s="46"/>
      <c r="I324" s="46"/>
      <c r="J324" s="48"/>
    </row>
    <row r="325" ht="120">
      <c r="A325" s="37" t="s">
        <v>601</v>
      </c>
      <c r="B325" s="45"/>
      <c r="C325" s="46"/>
      <c r="D325" s="46"/>
      <c r="E325" s="39" t="s">
        <v>1129</v>
      </c>
      <c r="F325" s="46"/>
      <c r="G325" s="46"/>
      <c r="H325" s="46"/>
      <c r="I325" s="46"/>
      <c r="J325" s="48"/>
    </row>
    <row r="326" ht="45">
      <c r="A326" s="37" t="s">
        <v>593</v>
      </c>
      <c r="B326" s="37">
        <v>82</v>
      </c>
      <c r="C326" s="38" t="s">
        <v>1133</v>
      </c>
      <c r="D326" s="37" t="s">
        <v>1134</v>
      </c>
      <c r="E326" s="39" t="s">
        <v>1135</v>
      </c>
      <c r="F326" s="40" t="s">
        <v>1127</v>
      </c>
      <c r="G326" s="41">
        <v>0.01</v>
      </c>
      <c r="H326" s="42">
        <v>0</v>
      </c>
      <c r="I326" s="43">
        <f>ROUND(G326*H326,P4)</f>
        <v>0</v>
      </c>
      <c r="J326" s="37"/>
      <c r="O326" s="44">
        <f>I326*0.21</f>
        <v>0</v>
      </c>
      <c r="P326">
        <v>3</v>
      </c>
    </row>
    <row r="327" ht="30">
      <c r="A327" s="37" t="s">
        <v>598</v>
      </c>
      <c r="B327" s="45"/>
      <c r="C327" s="46"/>
      <c r="D327" s="46"/>
      <c r="E327" s="39" t="s">
        <v>1128</v>
      </c>
      <c r="F327" s="46"/>
      <c r="G327" s="46"/>
      <c r="H327" s="46"/>
      <c r="I327" s="46"/>
      <c r="J327" s="48"/>
    </row>
    <row r="328">
      <c r="A328" s="37" t="s">
        <v>599</v>
      </c>
      <c r="B328" s="45"/>
      <c r="C328" s="46"/>
      <c r="D328" s="46"/>
      <c r="E328" s="49" t="s">
        <v>990</v>
      </c>
      <c r="F328" s="46"/>
      <c r="G328" s="46"/>
      <c r="H328" s="46"/>
      <c r="I328" s="46"/>
      <c r="J328" s="48"/>
    </row>
    <row r="329" ht="120">
      <c r="A329" s="37" t="s">
        <v>601</v>
      </c>
      <c r="B329" s="45"/>
      <c r="C329" s="46"/>
      <c r="D329" s="46"/>
      <c r="E329" s="39" t="s">
        <v>1129</v>
      </c>
      <c r="F329" s="46"/>
      <c r="G329" s="46"/>
      <c r="H329" s="46"/>
      <c r="I329" s="46"/>
      <c r="J329" s="48"/>
    </row>
    <row r="330" ht="60">
      <c r="A330" s="37" t="s">
        <v>593</v>
      </c>
      <c r="B330" s="37">
        <v>83</v>
      </c>
      <c r="C330" s="38" t="s">
        <v>1136</v>
      </c>
      <c r="D330" s="37" t="s">
        <v>1137</v>
      </c>
      <c r="E330" s="39" t="s">
        <v>1138</v>
      </c>
      <c r="F330" s="40" t="s">
        <v>1127</v>
      </c>
      <c r="G330" s="41">
        <v>0.001</v>
      </c>
      <c r="H330" s="42">
        <v>0</v>
      </c>
      <c r="I330" s="43">
        <f>ROUND(G330*H330,P4)</f>
        <v>0</v>
      </c>
      <c r="J330" s="37"/>
      <c r="O330" s="44">
        <f>I330*0.21</f>
        <v>0</v>
      </c>
      <c r="P330">
        <v>3</v>
      </c>
    </row>
    <row r="331" ht="30">
      <c r="A331" s="37" t="s">
        <v>598</v>
      </c>
      <c r="B331" s="45"/>
      <c r="C331" s="46"/>
      <c r="D331" s="46"/>
      <c r="E331" s="39" t="s">
        <v>1128</v>
      </c>
      <c r="F331" s="46"/>
      <c r="G331" s="46"/>
      <c r="H331" s="46"/>
      <c r="I331" s="46"/>
      <c r="J331" s="48"/>
    </row>
    <row r="332">
      <c r="A332" s="37" t="s">
        <v>599</v>
      </c>
      <c r="B332" s="45"/>
      <c r="C332" s="46"/>
      <c r="D332" s="46"/>
      <c r="E332" s="49" t="s">
        <v>990</v>
      </c>
      <c r="F332" s="46"/>
      <c r="G332" s="46"/>
      <c r="H332" s="46"/>
      <c r="I332" s="46"/>
      <c r="J332" s="48"/>
    </row>
    <row r="333" ht="120">
      <c r="A333" s="37" t="s">
        <v>601</v>
      </c>
      <c r="B333" s="45"/>
      <c r="C333" s="46"/>
      <c r="D333" s="46"/>
      <c r="E333" s="39" t="s">
        <v>1129</v>
      </c>
      <c r="F333" s="46"/>
      <c r="G333" s="46"/>
      <c r="H333" s="46"/>
      <c r="I333" s="46"/>
      <c r="J333" s="48"/>
    </row>
    <row r="334" ht="45">
      <c r="A334" s="37" t="s">
        <v>593</v>
      </c>
      <c r="B334" s="37">
        <v>84</v>
      </c>
      <c r="C334" s="38" t="s">
        <v>1139</v>
      </c>
      <c r="D334" s="37" t="s">
        <v>1140</v>
      </c>
      <c r="E334" s="39" t="s">
        <v>1141</v>
      </c>
      <c r="F334" s="40" t="s">
        <v>1127</v>
      </c>
      <c r="G334" s="41">
        <v>0.0050000000000000001</v>
      </c>
      <c r="H334" s="42">
        <v>0</v>
      </c>
      <c r="I334" s="43">
        <f>ROUND(G334*H334,P4)</f>
        <v>0</v>
      </c>
      <c r="J334" s="37"/>
      <c r="O334" s="44">
        <f>I334*0.21</f>
        <v>0</v>
      </c>
      <c r="P334">
        <v>3</v>
      </c>
    </row>
    <row r="335" ht="30">
      <c r="A335" s="37" t="s">
        <v>598</v>
      </c>
      <c r="B335" s="45"/>
      <c r="C335" s="46"/>
      <c r="D335" s="46"/>
      <c r="E335" s="39" t="s">
        <v>1128</v>
      </c>
      <c r="F335" s="46"/>
      <c r="G335" s="46"/>
      <c r="H335" s="46"/>
      <c r="I335" s="46"/>
      <c r="J335" s="48"/>
    </row>
    <row r="336">
      <c r="A336" s="37" t="s">
        <v>599</v>
      </c>
      <c r="B336" s="45"/>
      <c r="C336" s="46"/>
      <c r="D336" s="46"/>
      <c r="E336" s="49" t="s">
        <v>990</v>
      </c>
      <c r="F336" s="46"/>
      <c r="G336" s="46"/>
      <c r="H336" s="46"/>
      <c r="I336" s="46"/>
      <c r="J336" s="48"/>
    </row>
    <row r="337" ht="120">
      <c r="A337" s="37" t="s">
        <v>601</v>
      </c>
      <c r="B337" s="50"/>
      <c r="C337" s="51"/>
      <c r="D337" s="51"/>
      <c r="E337" s="39" t="s">
        <v>1129</v>
      </c>
      <c r="F337" s="51"/>
      <c r="G337" s="51"/>
      <c r="H337" s="51"/>
      <c r="I337" s="51"/>
      <c r="J337" s="52"/>
    </row>
  </sheetData>
  <sheetProtection sheet="1" objects="1" scenarios="1" spinCount="100000" saltValue="kxJUB5L7ZlHxGTxaqb5k73cFh+c0N9ivE0S5xHTz9FtRWp1gK/WpN507MFBm3C5T0iGgsHFcYO6cIO6wk4oHmw==" hashValue="aqtG3+7OyQnSS8ADKnLtwANWL5fli7Y+EctV4vmiRopfv6HcD/O3eHVh1kv5ooD7jQLUXgrL9YI/lI2GvihR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2599</v>
      </c>
      <c r="I3" s="25">
        <f>SUMIFS(I11:I531,A11:A531,"SD")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2599</v>
      </c>
      <c r="D7" s="22"/>
      <c r="E7" s="23" t="s">
        <v>100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2601</v>
      </c>
      <c r="F11" s="34"/>
      <c r="G11" s="34"/>
      <c r="H11" s="34"/>
      <c r="I11" s="35">
        <f>SUMIFS(I12:I223,A12:A223,"P")</f>
        <v>0</v>
      </c>
      <c r="J11" s="36"/>
    </row>
    <row r="12">
      <c r="A12" s="37" t="s">
        <v>593</v>
      </c>
      <c r="B12" s="37">
        <v>1</v>
      </c>
      <c r="C12" s="38" t="s">
        <v>1251</v>
      </c>
      <c r="D12" s="37" t="s">
        <v>595</v>
      </c>
      <c r="E12" s="39" t="s">
        <v>1252</v>
      </c>
      <c r="F12" s="40" t="s">
        <v>850</v>
      </c>
      <c r="G12" s="41">
        <v>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2602</v>
      </c>
      <c r="F15" s="46"/>
      <c r="G15" s="46"/>
      <c r="H15" s="46"/>
      <c r="I15" s="46"/>
      <c r="J15" s="48"/>
    </row>
    <row r="16" ht="30">
      <c r="A16" s="37" t="s">
        <v>593</v>
      </c>
      <c r="B16" s="37">
        <v>2</v>
      </c>
      <c r="C16" s="38" t="s">
        <v>1392</v>
      </c>
      <c r="D16" s="37" t="s">
        <v>595</v>
      </c>
      <c r="E16" s="39" t="s">
        <v>1393</v>
      </c>
      <c r="F16" s="40" t="s">
        <v>1003</v>
      </c>
      <c r="G16" s="41">
        <v>15</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2603</v>
      </c>
      <c r="F19" s="46"/>
      <c r="G19" s="46"/>
      <c r="H19" s="46"/>
      <c r="I19" s="46"/>
      <c r="J19" s="48"/>
    </row>
    <row r="20">
      <c r="A20" s="37" t="s">
        <v>593</v>
      </c>
      <c r="B20" s="37">
        <v>3</v>
      </c>
      <c r="C20" s="38" t="s">
        <v>1398</v>
      </c>
      <c r="D20" s="37" t="s">
        <v>595</v>
      </c>
      <c r="E20" s="39" t="s">
        <v>1399</v>
      </c>
      <c r="F20" s="40" t="s">
        <v>1003</v>
      </c>
      <c r="G20" s="41">
        <v>26</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2604</v>
      </c>
      <c r="F23" s="46"/>
      <c r="G23" s="46"/>
      <c r="H23" s="46"/>
      <c r="I23" s="46"/>
      <c r="J23" s="48"/>
    </row>
    <row r="24" ht="30">
      <c r="A24" s="37" t="s">
        <v>593</v>
      </c>
      <c r="B24" s="37">
        <v>4</v>
      </c>
      <c r="C24" s="38" t="s">
        <v>1041</v>
      </c>
      <c r="D24" s="37" t="s">
        <v>595</v>
      </c>
      <c r="E24" s="39" t="s">
        <v>1042</v>
      </c>
      <c r="F24" s="40" t="s">
        <v>850</v>
      </c>
      <c r="G24" s="41">
        <v>8</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2605</v>
      </c>
      <c r="F27" s="46"/>
      <c r="G27" s="46"/>
      <c r="H27" s="46"/>
      <c r="I27" s="46"/>
      <c r="J27" s="48"/>
    </row>
    <row r="28">
      <c r="A28" s="37" t="s">
        <v>593</v>
      </c>
      <c r="B28" s="37">
        <v>5</v>
      </c>
      <c r="C28" s="38" t="s">
        <v>1044</v>
      </c>
      <c r="D28" s="37" t="s">
        <v>595</v>
      </c>
      <c r="E28" s="39" t="s">
        <v>1045</v>
      </c>
      <c r="F28" s="40" t="s">
        <v>850</v>
      </c>
      <c r="G28" s="41">
        <v>8</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75">
      <c r="A31" s="37" t="s">
        <v>601</v>
      </c>
      <c r="B31" s="45"/>
      <c r="C31" s="46"/>
      <c r="D31" s="46"/>
      <c r="E31" s="39" t="s">
        <v>2605</v>
      </c>
      <c r="F31" s="46"/>
      <c r="G31" s="46"/>
      <c r="H31" s="46"/>
      <c r="I31" s="46"/>
      <c r="J31" s="48"/>
    </row>
    <row r="32">
      <c r="A32" s="37" t="s">
        <v>593</v>
      </c>
      <c r="B32" s="37">
        <v>6</v>
      </c>
      <c r="C32" s="38" t="s">
        <v>1402</v>
      </c>
      <c r="D32" s="37" t="s">
        <v>595</v>
      </c>
      <c r="E32" s="39" t="s">
        <v>1403</v>
      </c>
      <c r="F32" s="40" t="s">
        <v>1003</v>
      </c>
      <c r="G32" s="41">
        <v>300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1404</v>
      </c>
      <c r="F34" s="46"/>
      <c r="G34" s="46"/>
      <c r="H34" s="46"/>
      <c r="I34" s="46"/>
      <c r="J34" s="48"/>
    </row>
    <row r="35" ht="135">
      <c r="A35" s="37" t="s">
        <v>601</v>
      </c>
      <c r="B35" s="45"/>
      <c r="C35" s="46"/>
      <c r="D35" s="46"/>
      <c r="E35" s="39" t="s">
        <v>2606</v>
      </c>
      <c r="F35" s="46"/>
      <c r="G35" s="46"/>
      <c r="H35" s="46"/>
      <c r="I35" s="46"/>
      <c r="J35" s="48"/>
    </row>
    <row r="36" ht="30">
      <c r="A36" s="37" t="s">
        <v>593</v>
      </c>
      <c r="B36" s="37">
        <v>7</v>
      </c>
      <c r="C36" s="38" t="s">
        <v>2607</v>
      </c>
      <c r="D36" s="37" t="s">
        <v>595</v>
      </c>
      <c r="E36" s="39" t="s">
        <v>2608</v>
      </c>
      <c r="F36" s="40" t="s">
        <v>1003</v>
      </c>
      <c r="G36" s="41">
        <v>4320</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1404</v>
      </c>
      <c r="F38" s="46"/>
      <c r="G38" s="46"/>
      <c r="H38" s="46"/>
      <c r="I38" s="46"/>
      <c r="J38" s="48"/>
    </row>
    <row r="39" ht="135">
      <c r="A39" s="37" t="s">
        <v>601</v>
      </c>
      <c r="B39" s="45"/>
      <c r="C39" s="46"/>
      <c r="D39" s="46"/>
      <c r="E39" s="39" t="s">
        <v>2609</v>
      </c>
      <c r="F39" s="46"/>
      <c r="G39" s="46"/>
      <c r="H39" s="46"/>
      <c r="I39" s="46"/>
      <c r="J39" s="48"/>
    </row>
    <row r="40">
      <c r="A40" s="37" t="s">
        <v>593</v>
      </c>
      <c r="B40" s="37">
        <v>8</v>
      </c>
      <c r="C40" s="38" t="s">
        <v>1406</v>
      </c>
      <c r="D40" s="37" t="s">
        <v>595</v>
      </c>
      <c r="E40" s="39" t="s">
        <v>1407</v>
      </c>
      <c r="F40" s="40" t="s">
        <v>1003</v>
      </c>
      <c r="G40" s="41">
        <v>200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2610</v>
      </c>
      <c r="F43" s="46"/>
      <c r="G43" s="46"/>
      <c r="H43" s="46"/>
      <c r="I43" s="46"/>
      <c r="J43" s="48"/>
    </row>
    <row r="44" ht="30">
      <c r="A44" s="37" t="s">
        <v>593</v>
      </c>
      <c r="B44" s="37">
        <v>9</v>
      </c>
      <c r="C44" s="38" t="s">
        <v>1409</v>
      </c>
      <c r="D44" s="37" t="s">
        <v>595</v>
      </c>
      <c r="E44" s="39" t="s">
        <v>1410</v>
      </c>
      <c r="F44" s="40" t="s">
        <v>850</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35">
      <c r="A47" s="37" t="s">
        <v>601</v>
      </c>
      <c r="B47" s="45"/>
      <c r="C47" s="46"/>
      <c r="D47" s="46"/>
      <c r="E47" s="39" t="s">
        <v>2611</v>
      </c>
      <c r="F47" s="46"/>
      <c r="G47" s="46"/>
      <c r="H47" s="46"/>
      <c r="I47" s="46"/>
      <c r="J47" s="48"/>
    </row>
    <row r="48">
      <c r="A48" s="37" t="s">
        <v>593</v>
      </c>
      <c r="B48" s="37">
        <v>10</v>
      </c>
      <c r="C48" s="38" t="s">
        <v>1189</v>
      </c>
      <c r="D48" s="37" t="s">
        <v>592</v>
      </c>
      <c r="E48" s="39" t="s">
        <v>1190</v>
      </c>
      <c r="F48" s="40" t="s">
        <v>850</v>
      </c>
      <c r="G48" s="41">
        <v>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1262</v>
      </c>
      <c r="F51" s="46"/>
      <c r="G51" s="46"/>
      <c r="H51" s="46"/>
      <c r="I51" s="46"/>
      <c r="J51" s="48"/>
    </row>
    <row r="52">
      <c r="A52" s="37" t="s">
        <v>593</v>
      </c>
      <c r="B52" s="37">
        <v>11</v>
      </c>
      <c r="C52" s="38" t="s">
        <v>1263</v>
      </c>
      <c r="D52" s="37" t="s">
        <v>595</v>
      </c>
      <c r="E52" s="39" t="s">
        <v>1264</v>
      </c>
      <c r="F52" s="40" t="s">
        <v>850</v>
      </c>
      <c r="G52" s="41">
        <v>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120">
      <c r="A55" s="37" t="s">
        <v>601</v>
      </c>
      <c r="B55" s="45"/>
      <c r="C55" s="46"/>
      <c r="D55" s="46"/>
      <c r="E55" s="39" t="s">
        <v>1262</v>
      </c>
      <c r="F55" s="46"/>
      <c r="G55" s="46"/>
      <c r="H55" s="46"/>
      <c r="I55" s="46"/>
      <c r="J55" s="48"/>
    </row>
    <row r="56">
      <c r="A56" s="37" t="s">
        <v>593</v>
      </c>
      <c r="B56" s="37">
        <v>12</v>
      </c>
      <c r="C56" s="38" t="s">
        <v>1069</v>
      </c>
      <c r="D56" s="37" t="s">
        <v>595</v>
      </c>
      <c r="E56" s="39" t="s">
        <v>1070</v>
      </c>
      <c r="F56" s="40" t="s">
        <v>1071</v>
      </c>
      <c r="G56" s="41">
        <v>55.439999999999998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1423</v>
      </c>
      <c r="F58" s="46"/>
      <c r="G58" s="46"/>
      <c r="H58" s="46"/>
      <c r="I58" s="46"/>
      <c r="J58" s="48"/>
    </row>
    <row r="59" ht="240">
      <c r="A59" s="37" t="s">
        <v>601</v>
      </c>
      <c r="B59" s="45"/>
      <c r="C59" s="46"/>
      <c r="D59" s="46"/>
      <c r="E59" s="39" t="s">
        <v>2612</v>
      </c>
      <c r="F59" s="46"/>
      <c r="G59" s="46"/>
      <c r="H59" s="46"/>
      <c r="I59" s="46"/>
      <c r="J59" s="48"/>
    </row>
    <row r="60">
      <c r="A60" s="37" t="s">
        <v>593</v>
      </c>
      <c r="B60" s="37">
        <v>13</v>
      </c>
      <c r="C60" s="38" t="s">
        <v>1073</v>
      </c>
      <c r="D60" s="37" t="s">
        <v>595</v>
      </c>
      <c r="E60" s="39" t="s">
        <v>1074</v>
      </c>
      <c r="F60" s="40" t="s">
        <v>1003</v>
      </c>
      <c r="G60" s="41">
        <v>4620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65">
      <c r="A63" s="37" t="s">
        <v>601</v>
      </c>
      <c r="B63" s="45"/>
      <c r="C63" s="46"/>
      <c r="D63" s="46"/>
      <c r="E63" s="39" t="s">
        <v>2613</v>
      </c>
      <c r="F63" s="46"/>
      <c r="G63" s="46"/>
      <c r="H63" s="46"/>
      <c r="I63" s="46"/>
      <c r="J63" s="48"/>
    </row>
    <row r="64">
      <c r="A64" s="37" t="s">
        <v>593</v>
      </c>
      <c r="B64" s="37">
        <v>14</v>
      </c>
      <c r="C64" s="38" t="s">
        <v>1100</v>
      </c>
      <c r="D64" s="37" t="s">
        <v>595</v>
      </c>
      <c r="E64" s="39" t="s">
        <v>1101</v>
      </c>
      <c r="F64" s="40" t="s">
        <v>1003</v>
      </c>
      <c r="G64" s="41">
        <v>4620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2614</v>
      </c>
      <c r="F66" s="46"/>
      <c r="G66" s="46"/>
      <c r="H66" s="46"/>
      <c r="I66" s="46"/>
      <c r="J66" s="48"/>
    </row>
    <row r="67" ht="210">
      <c r="A67" s="37" t="s">
        <v>601</v>
      </c>
      <c r="B67" s="45"/>
      <c r="C67" s="46"/>
      <c r="D67" s="46"/>
      <c r="E67" s="39" t="s">
        <v>2615</v>
      </c>
      <c r="F67" s="46"/>
      <c r="G67" s="46"/>
      <c r="H67" s="46"/>
      <c r="I67" s="46"/>
      <c r="J67" s="48"/>
    </row>
    <row r="68">
      <c r="A68" s="37" t="s">
        <v>593</v>
      </c>
      <c r="B68" s="37">
        <v>15</v>
      </c>
      <c r="C68" s="38" t="s">
        <v>1103</v>
      </c>
      <c r="D68" s="37" t="s">
        <v>595</v>
      </c>
      <c r="E68" s="39" t="s">
        <v>1104</v>
      </c>
      <c r="F68" s="40" t="s">
        <v>1003</v>
      </c>
      <c r="G68" s="41">
        <v>4620</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2616</v>
      </c>
      <c r="F70" s="46"/>
      <c r="G70" s="46"/>
      <c r="H70" s="46"/>
      <c r="I70" s="46"/>
      <c r="J70" s="48"/>
    </row>
    <row r="71" ht="150">
      <c r="A71" s="37" t="s">
        <v>601</v>
      </c>
      <c r="B71" s="45"/>
      <c r="C71" s="46"/>
      <c r="D71" s="46"/>
      <c r="E71" s="39" t="s">
        <v>2617</v>
      </c>
      <c r="F71" s="46"/>
      <c r="G71" s="46"/>
      <c r="H71" s="46"/>
      <c r="I71" s="46"/>
      <c r="J71" s="48"/>
    </row>
    <row r="72">
      <c r="A72" s="37" t="s">
        <v>593</v>
      </c>
      <c r="B72" s="37">
        <v>16</v>
      </c>
      <c r="C72" s="38" t="s">
        <v>2618</v>
      </c>
      <c r="D72" s="37" t="s">
        <v>595</v>
      </c>
      <c r="E72" s="39" t="s">
        <v>2619</v>
      </c>
      <c r="F72" s="40" t="s">
        <v>850</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35">
      <c r="A75" s="37" t="s">
        <v>601</v>
      </c>
      <c r="B75" s="45"/>
      <c r="C75" s="46"/>
      <c r="D75" s="46"/>
      <c r="E75" s="39" t="s">
        <v>1212</v>
      </c>
      <c r="F75" s="46"/>
      <c r="G75" s="46"/>
      <c r="H75" s="46"/>
      <c r="I75" s="46"/>
      <c r="J75" s="48"/>
    </row>
    <row r="76">
      <c r="A76" s="37" t="s">
        <v>593</v>
      </c>
      <c r="B76" s="37">
        <v>17</v>
      </c>
      <c r="C76" s="38" t="s">
        <v>2620</v>
      </c>
      <c r="D76" s="37" t="s">
        <v>595</v>
      </c>
      <c r="E76" s="39" t="s">
        <v>2621</v>
      </c>
      <c r="F76" s="40" t="s">
        <v>850</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50">
      <c r="A79" s="37" t="s">
        <v>601</v>
      </c>
      <c r="B79" s="45"/>
      <c r="C79" s="46"/>
      <c r="D79" s="46"/>
      <c r="E79" s="39" t="s">
        <v>1304</v>
      </c>
      <c r="F79" s="46"/>
      <c r="G79" s="46"/>
      <c r="H79" s="46"/>
      <c r="I79" s="46"/>
      <c r="J79" s="48"/>
    </row>
    <row r="80">
      <c r="A80" s="37" t="s">
        <v>593</v>
      </c>
      <c r="B80" s="37">
        <v>18</v>
      </c>
      <c r="C80" s="38" t="s">
        <v>1106</v>
      </c>
      <c r="D80" s="37" t="s">
        <v>595</v>
      </c>
      <c r="E80" s="39" t="s">
        <v>1107</v>
      </c>
      <c r="F80" s="40" t="s">
        <v>850</v>
      </c>
      <c r="G80" s="41">
        <v>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2622</v>
      </c>
      <c r="F83" s="46"/>
      <c r="G83" s="46"/>
      <c r="H83" s="46"/>
      <c r="I83" s="46"/>
      <c r="J83" s="48"/>
    </row>
    <row r="84">
      <c r="A84" s="37" t="s">
        <v>593</v>
      </c>
      <c r="B84" s="37">
        <v>19</v>
      </c>
      <c r="C84" s="38" t="s">
        <v>1213</v>
      </c>
      <c r="D84" s="37" t="s">
        <v>595</v>
      </c>
      <c r="E84" s="39" t="s">
        <v>1214</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50">
      <c r="A87" s="37" t="s">
        <v>601</v>
      </c>
      <c r="B87" s="45"/>
      <c r="C87" s="46"/>
      <c r="D87" s="46"/>
      <c r="E87" s="39" t="s">
        <v>2623</v>
      </c>
      <c r="F87" s="46"/>
      <c r="G87" s="46"/>
      <c r="H87" s="46"/>
      <c r="I87" s="46"/>
      <c r="J87" s="48"/>
    </row>
    <row r="88">
      <c r="A88" s="37" t="s">
        <v>593</v>
      </c>
      <c r="B88" s="37">
        <v>20</v>
      </c>
      <c r="C88" s="38" t="s">
        <v>1109</v>
      </c>
      <c r="D88" s="37" t="s">
        <v>595</v>
      </c>
      <c r="E88" s="39" t="s">
        <v>1110</v>
      </c>
      <c r="F88" s="40" t="s">
        <v>850</v>
      </c>
      <c r="G88" s="41">
        <v>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65">
      <c r="A91" s="37" t="s">
        <v>601</v>
      </c>
      <c r="B91" s="45"/>
      <c r="C91" s="46"/>
      <c r="D91" s="46"/>
      <c r="E91" s="39" t="s">
        <v>2624</v>
      </c>
      <c r="F91" s="46"/>
      <c r="G91" s="46"/>
      <c r="H91" s="46"/>
      <c r="I91" s="46"/>
      <c r="J91" s="48"/>
    </row>
    <row r="92">
      <c r="A92" s="37" t="s">
        <v>593</v>
      </c>
      <c r="B92" s="37">
        <v>21</v>
      </c>
      <c r="C92" s="38" t="s">
        <v>2625</v>
      </c>
      <c r="D92" s="37" t="s">
        <v>595</v>
      </c>
      <c r="E92" s="39" t="s">
        <v>2626</v>
      </c>
      <c r="F92" s="40" t="s">
        <v>850</v>
      </c>
      <c r="G92" s="41">
        <v>16</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35">
      <c r="A95" s="37" t="s">
        <v>601</v>
      </c>
      <c r="B95" s="45"/>
      <c r="C95" s="46"/>
      <c r="D95" s="46"/>
      <c r="E95" s="39" t="s">
        <v>2627</v>
      </c>
      <c r="F95" s="46"/>
      <c r="G95" s="46"/>
      <c r="H95" s="46"/>
      <c r="I95" s="46"/>
      <c r="J95" s="48"/>
    </row>
    <row r="96">
      <c r="A96" s="37" t="s">
        <v>593</v>
      </c>
      <c r="B96" s="37">
        <v>22</v>
      </c>
      <c r="C96" s="38" t="s">
        <v>2628</v>
      </c>
      <c r="D96" s="37" t="s">
        <v>595</v>
      </c>
      <c r="E96" s="39" t="s">
        <v>2629</v>
      </c>
      <c r="F96" s="40" t="s">
        <v>850</v>
      </c>
      <c r="G96" s="41">
        <v>16</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2630</v>
      </c>
      <c r="F99" s="46"/>
      <c r="G99" s="46"/>
      <c r="H99" s="46"/>
      <c r="I99" s="46"/>
      <c r="J99" s="48"/>
    </row>
    <row r="100">
      <c r="A100" s="37" t="s">
        <v>593</v>
      </c>
      <c r="B100" s="37">
        <v>23</v>
      </c>
      <c r="C100" s="38" t="s">
        <v>1278</v>
      </c>
      <c r="D100" s="37" t="s">
        <v>595</v>
      </c>
      <c r="E100" s="39" t="s">
        <v>1279</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225">
      <c r="A103" s="37" t="s">
        <v>601</v>
      </c>
      <c r="B103" s="45"/>
      <c r="C103" s="46"/>
      <c r="D103" s="46"/>
      <c r="E103" s="39" t="s">
        <v>2631</v>
      </c>
      <c r="F103" s="46"/>
      <c r="G103" s="46"/>
      <c r="H103" s="46"/>
      <c r="I103" s="46"/>
      <c r="J103" s="48"/>
    </row>
    <row r="104">
      <c r="A104" s="37" t="s">
        <v>593</v>
      </c>
      <c r="B104" s="37">
        <v>24</v>
      </c>
      <c r="C104" s="38" t="s">
        <v>1281</v>
      </c>
      <c r="D104" s="37" t="s">
        <v>595</v>
      </c>
      <c r="E104" s="39" t="s">
        <v>1282</v>
      </c>
      <c r="F104" s="40" t="s">
        <v>850</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65">
      <c r="A107" s="37" t="s">
        <v>601</v>
      </c>
      <c r="B107" s="45"/>
      <c r="C107" s="46"/>
      <c r="D107" s="46"/>
      <c r="E107" s="39" t="s">
        <v>2632</v>
      </c>
      <c r="F107" s="46"/>
      <c r="G107" s="46"/>
      <c r="H107" s="46"/>
      <c r="I107" s="46"/>
      <c r="J107" s="48"/>
    </row>
    <row r="108">
      <c r="A108" s="37" t="s">
        <v>593</v>
      </c>
      <c r="B108" s="37">
        <v>25</v>
      </c>
      <c r="C108" s="38" t="s">
        <v>1112</v>
      </c>
      <c r="D108" s="37" t="s">
        <v>595</v>
      </c>
      <c r="E108" s="39" t="s">
        <v>1113</v>
      </c>
      <c r="F108" s="40" t="s">
        <v>850</v>
      </c>
      <c r="G108" s="41">
        <v>16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2633</v>
      </c>
      <c r="F111" s="46"/>
      <c r="G111" s="46"/>
      <c r="H111" s="46"/>
      <c r="I111" s="46"/>
      <c r="J111" s="48"/>
    </row>
    <row r="112">
      <c r="A112" s="37" t="s">
        <v>593</v>
      </c>
      <c r="B112" s="37">
        <v>26</v>
      </c>
      <c r="C112" s="38" t="s">
        <v>1293</v>
      </c>
      <c r="D112" s="37" t="s">
        <v>595</v>
      </c>
      <c r="E112" s="39" t="s">
        <v>1294</v>
      </c>
      <c r="F112" s="40" t="s">
        <v>850</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80">
      <c r="A115" s="37" t="s">
        <v>601</v>
      </c>
      <c r="B115" s="45"/>
      <c r="C115" s="46"/>
      <c r="D115" s="46"/>
      <c r="E115" s="39" t="s">
        <v>2634</v>
      </c>
      <c r="F115" s="46"/>
      <c r="G115" s="46"/>
      <c r="H115" s="46"/>
      <c r="I115" s="46"/>
      <c r="J115" s="48"/>
    </row>
    <row r="116">
      <c r="A116" s="37" t="s">
        <v>593</v>
      </c>
      <c r="B116" s="37">
        <v>27</v>
      </c>
      <c r="C116" s="38" t="s">
        <v>1115</v>
      </c>
      <c r="D116" s="37" t="s">
        <v>595</v>
      </c>
      <c r="E116" s="39" t="s">
        <v>1116</v>
      </c>
      <c r="F116" s="40" t="s">
        <v>1117</v>
      </c>
      <c r="G116" s="41">
        <v>102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240">
      <c r="A119" s="37" t="s">
        <v>601</v>
      </c>
      <c r="B119" s="45"/>
      <c r="C119" s="46"/>
      <c r="D119" s="46"/>
      <c r="E119" s="39" t="s">
        <v>2635</v>
      </c>
      <c r="F119" s="46"/>
      <c r="G119" s="46"/>
      <c r="H119" s="46"/>
      <c r="I119" s="46"/>
      <c r="J119" s="48"/>
    </row>
    <row r="120">
      <c r="A120" s="37" t="s">
        <v>593</v>
      </c>
      <c r="B120" s="37">
        <v>28</v>
      </c>
      <c r="C120" s="38" t="s">
        <v>1119</v>
      </c>
      <c r="D120" s="37" t="s">
        <v>595</v>
      </c>
      <c r="E120" s="39" t="s">
        <v>1120</v>
      </c>
      <c r="F120" s="40" t="s">
        <v>850</v>
      </c>
      <c r="G120" s="41">
        <v>192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35">
      <c r="A123" s="37" t="s">
        <v>601</v>
      </c>
      <c r="B123" s="45"/>
      <c r="C123" s="46"/>
      <c r="D123" s="46"/>
      <c r="E123" s="39" t="s">
        <v>2636</v>
      </c>
      <c r="F123" s="46"/>
      <c r="G123" s="46"/>
      <c r="H123" s="46"/>
      <c r="I123" s="46"/>
      <c r="J123" s="48"/>
    </row>
    <row r="124">
      <c r="A124" s="37" t="s">
        <v>593</v>
      </c>
      <c r="B124" s="37">
        <v>29</v>
      </c>
      <c r="C124" s="38" t="s">
        <v>2312</v>
      </c>
      <c r="D124" s="37" t="s">
        <v>595</v>
      </c>
      <c r="E124" s="39" t="s">
        <v>2313</v>
      </c>
      <c r="F124" s="40" t="s">
        <v>850</v>
      </c>
      <c r="G124" s="41">
        <v>192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50">
      <c r="A127" s="37" t="s">
        <v>601</v>
      </c>
      <c r="B127" s="45"/>
      <c r="C127" s="46"/>
      <c r="D127" s="46"/>
      <c r="E127" s="39" t="s">
        <v>2637</v>
      </c>
      <c r="F127" s="46"/>
      <c r="G127" s="46"/>
      <c r="H127" s="46"/>
      <c r="I127" s="46"/>
      <c r="J127" s="48"/>
    </row>
    <row r="128">
      <c r="A128" s="37" t="s">
        <v>593</v>
      </c>
      <c r="B128" s="37">
        <v>30</v>
      </c>
      <c r="C128" s="38" t="s">
        <v>1438</v>
      </c>
      <c r="D128" s="37" t="s">
        <v>595</v>
      </c>
      <c r="E128" s="39" t="s">
        <v>2638</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35">
      <c r="A131" s="37" t="s">
        <v>601</v>
      </c>
      <c r="B131" s="45"/>
      <c r="C131" s="46"/>
      <c r="D131" s="46"/>
      <c r="E131" s="39" t="s">
        <v>1212</v>
      </c>
      <c r="F131" s="46"/>
      <c r="G131" s="46"/>
      <c r="H131" s="46"/>
      <c r="I131" s="46"/>
      <c r="J131" s="48"/>
    </row>
    <row r="132">
      <c r="A132" s="37" t="s">
        <v>593</v>
      </c>
      <c r="B132" s="37">
        <v>31</v>
      </c>
      <c r="C132" s="38" t="s">
        <v>1440</v>
      </c>
      <c r="D132" s="37" t="s">
        <v>595</v>
      </c>
      <c r="E132" s="39" t="s">
        <v>2639</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50">
      <c r="A135" s="37" t="s">
        <v>601</v>
      </c>
      <c r="B135" s="45"/>
      <c r="C135" s="46"/>
      <c r="D135" s="46"/>
      <c r="E135" s="39" t="s">
        <v>1304</v>
      </c>
      <c r="F135" s="46"/>
      <c r="G135" s="46"/>
      <c r="H135" s="46"/>
      <c r="I135" s="46"/>
      <c r="J135" s="48"/>
    </row>
    <row r="136">
      <c r="A136" s="37" t="s">
        <v>593</v>
      </c>
      <c r="B136" s="37">
        <v>32</v>
      </c>
      <c r="C136" s="38" t="s">
        <v>1300</v>
      </c>
      <c r="D136" s="37" t="s">
        <v>592</v>
      </c>
      <c r="E136" s="39" t="s">
        <v>1301</v>
      </c>
      <c r="F136" s="40" t="s">
        <v>850</v>
      </c>
      <c r="G136" s="41">
        <v>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150">
      <c r="A139" s="37" t="s">
        <v>601</v>
      </c>
      <c r="B139" s="45"/>
      <c r="C139" s="46"/>
      <c r="D139" s="46"/>
      <c r="E139" s="39" t="s">
        <v>2640</v>
      </c>
      <c r="F139" s="46"/>
      <c r="G139" s="46"/>
      <c r="H139" s="46"/>
      <c r="I139" s="46"/>
      <c r="J139" s="48"/>
    </row>
    <row r="140">
      <c r="A140" s="37" t="s">
        <v>593</v>
      </c>
      <c r="B140" s="37">
        <v>33</v>
      </c>
      <c r="C140" s="38" t="s">
        <v>1302</v>
      </c>
      <c r="D140" s="37" t="s">
        <v>592</v>
      </c>
      <c r="E140" s="39" t="s">
        <v>1303</v>
      </c>
      <c r="F140" s="40" t="s">
        <v>850</v>
      </c>
      <c r="G140" s="41">
        <v>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65">
      <c r="A143" s="37" t="s">
        <v>601</v>
      </c>
      <c r="B143" s="45"/>
      <c r="C143" s="46"/>
      <c r="D143" s="46"/>
      <c r="E143" s="39" t="s">
        <v>2641</v>
      </c>
      <c r="F143" s="46"/>
      <c r="G143" s="46"/>
      <c r="H143" s="46"/>
      <c r="I143" s="46"/>
      <c r="J143" s="48"/>
    </row>
    <row r="144">
      <c r="A144" s="37" t="s">
        <v>593</v>
      </c>
      <c r="B144" s="37">
        <v>34</v>
      </c>
      <c r="C144" s="38" t="s">
        <v>1442</v>
      </c>
      <c r="D144" s="37" t="s">
        <v>595</v>
      </c>
      <c r="E144" s="39" t="s">
        <v>1490</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35">
      <c r="A147" s="37" t="s">
        <v>601</v>
      </c>
      <c r="B147" s="45"/>
      <c r="C147" s="46"/>
      <c r="D147" s="46"/>
      <c r="E147" s="39" t="s">
        <v>1212</v>
      </c>
      <c r="F147" s="46"/>
      <c r="G147" s="46"/>
      <c r="H147" s="46"/>
      <c r="I147" s="46"/>
      <c r="J147" s="48"/>
    </row>
    <row r="148">
      <c r="A148" s="37" t="s">
        <v>593</v>
      </c>
      <c r="B148" s="37">
        <v>35</v>
      </c>
      <c r="C148" s="38" t="s">
        <v>1444</v>
      </c>
      <c r="D148" s="37" t="s">
        <v>595</v>
      </c>
      <c r="E148" s="39" t="s">
        <v>2642</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50">
      <c r="A151" s="37" t="s">
        <v>601</v>
      </c>
      <c r="B151" s="45"/>
      <c r="C151" s="46"/>
      <c r="D151" s="46"/>
      <c r="E151" s="39" t="s">
        <v>1304</v>
      </c>
      <c r="F151" s="46"/>
      <c r="G151" s="46"/>
      <c r="H151" s="46"/>
      <c r="I151" s="46"/>
      <c r="J151" s="48"/>
    </row>
    <row r="152">
      <c r="A152" s="37" t="s">
        <v>593</v>
      </c>
      <c r="B152" s="37">
        <v>36</v>
      </c>
      <c r="C152" s="38" t="s">
        <v>2643</v>
      </c>
      <c r="D152" s="37" t="s">
        <v>595</v>
      </c>
      <c r="E152" s="39" t="s">
        <v>2644</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1307</v>
      </c>
      <c r="F154" s="46"/>
      <c r="G154" s="46"/>
      <c r="H154" s="46"/>
      <c r="I154" s="46"/>
      <c r="J154" s="48"/>
    </row>
    <row r="155" ht="135">
      <c r="A155" s="37" t="s">
        <v>601</v>
      </c>
      <c r="B155" s="45"/>
      <c r="C155" s="46"/>
      <c r="D155" s="46"/>
      <c r="E155" s="39" t="s">
        <v>1212</v>
      </c>
      <c r="F155" s="46"/>
      <c r="G155" s="46"/>
      <c r="H155" s="46"/>
      <c r="I155" s="46"/>
      <c r="J155" s="48"/>
    </row>
    <row r="156">
      <c r="A156" s="37" t="s">
        <v>593</v>
      </c>
      <c r="B156" s="37">
        <v>37</v>
      </c>
      <c r="C156" s="38" t="s">
        <v>2645</v>
      </c>
      <c r="D156" s="37" t="s">
        <v>595</v>
      </c>
      <c r="E156" s="39" t="s">
        <v>2646</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65">
      <c r="A159" s="37" t="s">
        <v>601</v>
      </c>
      <c r="B159" s="45"/>
      <c r="C159" s="46"/>
      <c r="D159" s="46"/>
      <c r="E159" s="39" t="s">
        <v>1310</v>
      </c>
      <c r="F159" s="46"/>
      <c r="G159" s="46"/>
      <c r="H159" s="46"/>
      <c r="I159" s="46"/>
      <c r="J159" s="48"/>
    </row>
    <row r="160">
      <c r="A160" s="37" t="s">
        <v>593</v>
      </c>
      <c r="B160" s="37">
        <v>38</v>
      </c>
      <c r="C160" s="38" t="s">
        <v>1494</v>
      </c>
      <c r="D160" s="37" t="s">
        <v>595</v>
      </c>
      <c r="E160" s="39" t="s">
        <v>1495</v>
      </c>
      <c r="F160" s="40" t="s">
        <v>1003</v>
      </c>
      <c r="G160" s="41">
        <v>20</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2647</v>
      </c>
      <c r="F163" s="46"/>
      <c r="G163" s="46"/>
      <c r="H163" s="46"/>
      <c r="I163" s="46"/>
      <c r="J163" s="48"/>
    </row>
    <row r="164">
      <c r="A164" s="37" t="s">
        <v>593</v>
      </c>
      <c r="B164" s="37">
        <v>39</v>
      </c>
      <c r="C164" s="38" t="s">
        <v>1497</v>
      </c>
      <c r="D164" s="37" t="s">
        <v>595</v>
      </c>
      <c r="E164" s="39" t="s">
        <v>1498</v>
      </c>
      <c r="F164" s="40" t="s">
        <v>1003</v>
      </c>
      <c r="G164" s="41">
        <v>20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90">
      <c r="A167" s="37" t="s">
        <v>601</v>
      </c>
      <c r="B167" s="45"/>
      <c r="C167" s="46"/>
      <c r="D167" s="46"/>
      <c r="E167" s="39" t="s">
        <v>2648</v>
      </c>
      <c r="F167" s="46"/>
      <c r="G167" s="46"/>
      <c r="H167" s="46"/>
      <c r="I167" s="46"/>
      <c r="J167" s="48"/>
    </row>
    <row r="168">
      <c r="A168" s="37" t="s">
        <v>593</v>
      </c>
      <c r="B168" s="37">
        <v>40</v>
      </c>
      <c r="C168" s="38" t="s">
        <v>1500</v>
      </c>
      <c r="D168" s="37" t="s">
        <v>595</v>
      </c>
      <c r="E168" s="39" t="s">
        <v>1501</v>
      </c>
      <c r="F168" s="40" t="s">
        <v>850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90">
      <c r="A171" s="37" t="s">
        <v>601</v>
      </c>
      <c r="B171" s="45"/>
      <c r="C171" s="46"/>
      <c r="D171" s="46"/>
      <c r="E171" s="39" t="s">
        <v>2649</v>
      </c>
      <c r="F171" s="46"/>
      <c r="G171" s="46"/>
      <c r="H171" s="46"/>
      <c r="I171" s="46"/>
      <c r="J171" s="48"/>
    </row>
    <row r="172">
      <c r="A172" s="37" t="s">
        <v>593</v>
      </c>
      <c r="B172" s="37">
        <v>41</v>
      </c>
      <c r="C172" s="38" t="s">
        <v>1503</v>
      </c>
      <c r="D172" s="37" t="s">
        <v>595</v>
      </c>
      <c r="E172" s="39" t="s">
        <v>1504</v>
      </c>
      <c r="F172" s="40" t="s">
        <v>850</v>
      </c>
      <c r="G172" s="41">
        <v>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105">
      <c r="A175" s="37" t="s">
        <v>601</v>
      </c>
      <c r="B175" s="45"/>
      <c r="C175" s="46"/>
      <c r="D175" s="46"/>
      <c r="E175" s="39" t="s">
        <v>2650</v>
      </c>
      <c r="F175" s="46"/>
      <c r="G175" s="46"/>
      <c r="H175" s="46"/>
      <c r="I175" s="46"/>
      <c r="J175" s="48"/>
    </row>
    <row r="176">
      <c r="A176" s="37" t="s">
        <v>593</v>
      </c>
      <c r="B176" s="37">
        <v>42</v>
      </c>
      <c r="C176" s="38" t="s">
        <v>2651</v>
      </c>
      <c r="D176" s="37" t="s">
        <v>595</v>
      </c>
      <c r="E176" s="39" t="s">
        <v>2652</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2653</v>
      </c>
      <c r="F179" s="46"/>
      <c r="G179" s="46"/>
      <c r="H179" s="46"/>
      <c r="I179" s="46"/>
      <c r="J179" s="48"/>
    </row>
    <row r="180">
      <c r="A180" s="37" t="s">
        <v>593</v>
      </c>
      <c r="B180" s="37">
        <v>43</v>
      </c>
      <c r="C180" s="38" t="s">
        <v>2654</v>
      </c>
      <c r="D180" s="37" t="s">
        <v>595</v>
      </c>
      <c r="E180" s="39" t="s">
        <v>2655</v>
      </c>
      <c r="F180" s="40" t="s">
        <v>850</v>
      </c>
      <c r="G180" s="41">
        <v>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05">
      <c r="A183" s="37" t="s">
        <v>601</v>
      </c>
      <c r="B183" s="45"/>
      <c r="C183" s="46"/>
      <c r="D183" s="46"/>
      <c r="E183" s="39" t="s">
        <v>2656</v>
      </c>
      <c r="F183" s="46"/>
      <c r="G183" s="46"/>
      <c r="H183" s="46"/>
      <c r="I183" s="46"/>
      <c r="J183" s="48"/>
    </row>
    <row r="184">
      <c r="A184" s="37" t="s">
        <v>593</v>
      </c>
      <c r="B184" s="37">
        <v>128</v>
      </c>
      <c r="C184" s="38" t="s">
        <v>2657</v>
      </c>
      <c r="D184" s="37" t="s">
        <v>595</v>
      </c>
      <c r="E184" s="39" t="s">
        <v>2658</v>
      </c>
      <c r="F184" s="40" t="s">
        <v>1344</v>
      </c>
      <c r="G184" s="41">
        <v>1</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2659</v>
      </c>
      <c r="F186" s="46"/>
      <c r="G186" s="46"/>
      <c r="H186" s="46"/>
      <c r="I186" s="46"/>
      <c r="J186" s="48"/>
    </row>
    <row r="187" ht="180">
      <c r="A187" s="37" t="s">
        <v>601</v>
      </c>
      <c r="B187" s="45"/>
      <c r="C187" s="46"/>
      <c r="D187" s="46"/>
      <c r="E187" s="39" t="s">
        <v>2660</v>
      </c>
      <c r="F187" s="46"/>
      <c r="G187" s="46"/>
      <c r="H187" s="46"/>
      <c r="I187" s="46"/>
      <c r="J187" s="48"/>
    </row>
    <row r="188" ht="30">
      <c r="A188" s="37" t="s">
        <v>593</v>
      </c>
      <c r="B188" s="37">
        <v>44</v>
      </c>
      <c r="C188" s="38" t="s">
        <v>2661</v>
      </c>
      <c r="D188" s="37" t="s">
        <v>595</v>
      </c>
      <c r="E188" s="39" t="s">
        <v>2662</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2663</v>
      </c>
      <c r="F191" s="46"/>
      <c r="G191" s="46"/>
      <c r="H191" s="46"/>
      <c r="I191" s="46"/>
      <c r="J191" s="48"/>
    </row>
    <row r="192" ht="30">
      <c r="A192" s="37" t="s">
        <v>593</v>
      </c>
      <c r="B192" s="37">
        <v>45</v>
      </c>
      <c r="C192" s="38" t="s">
        <v>2664</v>
      </c>
      <c r="D192" s="37" t="s">
        <v>595</v>
      </c>
      <c r="E192" s="39" t="s">
        <v>2665</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90">
      <c r="A195" s="37" t="s">
        <v>601</v>
      </c>
      <c r="B195" s="45"/>
      <c r="C195" s="46"/>
      <c r="D195" s="46"/>
      <c r="E195" s="39" t="s">
        <v>2666</v>
      </c>
      <c r="F195" s="46"/>
      <c r="G195" s="46"/>
      <c r="H195" s="46"/>
      <c r="I195" s="46"/>
      <c r="J195" s="48"/>
    </row>
    <row r="196">
      <c r="A196" s="37" t="s">
        <v>593</v>
      </c>
      <c r="B196" s="37">
        <v>46</v>
      </c>
      <c r="C196" s="38" t="s">
        <v>2667</v>
      </c>
      <c r="D196" s="37" t="s">
        <v>595</v>
      </c>
      <c r="E196" s="39" t="s">
        <v>2668</v>
      </c>
      <c r="F196" s="40" t="s">
        <v>850</v>
      </c>
      <c r="G196" s="41">
        <v>15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c r="A198" s="37" t="s">
        <v>599</v>
      </c>
      <c r="B198" s="45"/>
      <c r="C198" s="46"/>
      <c r="D198" s="46"/>
      <c r="E198" s="49" t="s">
        <v>990</v>
      </c>
      <c r="F198" s="46"/>
      <c r="G198" s="46"/>
      <c r="H198" s="46"/>
      <c r="I198" s="46"/>
      <c r="J198" s="48"/>
    </row>
    <row r="199" ht="180">
      <c r="A199" s="37" t="s">
        <v>601</v>
      </c>
      <c r="B199" s="45"/>
      <c r="C199" s="46"/>
      <c r="D199" s="46"/>
      <c r="E199" s="39" t="s">
        <v>2669</v>
      </c>
      <c r="F199" s="46"/>
      <c r="G199" s="46"/>
      <c r="H199" s="46"/>
      <c r="I199" s="46"/>
      <c r="J199" s="48"/>
    </row>
    <row r="200" ht="30">
      <c r="A200" s="37" t="s">
        <v>593</v>
      </c>
      <c r="B200" s="37">
        <v>47</v>
      </c>
      <c r="C200" s="38" t="s">
        <v>2670</v>
      </c>
      <c r="D200" s="37" t="s">
        <v>595</v>
      </c>
      <c r="E200" s="39" t="s">
        <v>2671</v>
      </c>
      <c r="F200" s="40" t="s">
        <v>850</v>
      </c>
      <c r="G200" s="41">
        <v>12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c r="A202" s="37" t="s">
        <v>599</v>
      </c>
      <c r="B202" s="45"/>
      <c r="C202" s="46"/>
      <c r="D202" s="46"/>
      <c r="E202" s="49" t="s">
        <v>990</v>
      </c>
      <c r="F202" s="46"/>
      <c r="G202" s="46"/>
      <c r="H202" s="46"/>
      <c r="I202" s="46"/>
      <c r="J202" s="48"/>
    </row>
    <row r="203" ht="90">
      <c r="A203" s="37" t="s">
        <v>601</v>
      </c>
      <c r="B203" s="45"/>
      <c r="C203" s="46"/>
      <c r="D203" s="46"/>
      <c r="E203" s="39" t="s">
        <v>2672</v>
      </c>
      <c r="F203" s="46"/>
      <c r="G203" s="46"/>
      <c r="H203" s="46"/>
      <c r="I203" s="46"/>
      <c r="J203" s="48"/>
    </row>
    <row r="204">
      <c r="A204" s="37" t="s">
        <v>593</v>
      </c>
      <c r="B204" s="37">
        <v>48</v>
      </c>
      <c r="C204" s="38" t="s">
        <v>2673</v>
      </c>
      <c r="D204" s="37" t="s">
        <v>595</v>
      </c>
      <c r="E204" s="39" t="s">
        <v>2674</v>
      </c>
      <c r="F204" s="40" t="s">
        <v>850</v>
      </c>
      <c r="G204" s="41">
        <v>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c r="A206" s="37" t="s">
        <v>599</v>
      </c>
      <c r="B206" s="45"/>
      <c r="C206" s="46"/>
      <c r="D206" s="46"/>
      <c r="E206" s="49" t="s">
        <v>990</v>
      </c>
      <c r="F206" s="46"/>
      <c r="G206" s="46"/>
      <c r="H206" s="46"/>
      <c r="I206" s="46"/>
      <c r="J206" s="48"/>
    </row>
    <row r="207" ht="105">
      <c r="A207" s="37" t="s">
        <v>601</v>
      </c>
      <c r="B207" s="45"/>
      <c r="C207" s="46"/>
      <c r="D207" s="46"/>
      <c r="E207" s="39" t="s">
        <v>2675</v>
      </c>
      <c r="F207" s="46"/>
      <c r="G207" s="46"/>
      <c r="H207" s="46"/>
      <c r="I207" s="46"/>
      <c r="J207" s="48"/>
    </row>
    <row r="208">
      <c r="A208" s="37" t="s">
        <v>593</v>
      </c>
      <c r="B208" s="37">
        <v>49</v>
      </c>
      <c r="C208" s="38" t="s">
        <v>2676</v>
      </c>
      <c r="D208" s="37" t="s">
        <v>595</v>
      </c>
      <c r="E208" s="39" t="s">
        <v>2677</v>
      </c>
      <c r="F208" s="40" t="s">
        <v>850</v>
      </c>
      <c r="G208" s="41">
        <v>24</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990</v>
      </c>
      <c r="F210" s="46"/>
      <c r="G210" s="46"/>
      <c r="H210" s="46"/>
      <c r="I210" s="46"/>
      <c r="J210" s="48"/>
    </row>
    <row r="211" ht="105">
      <c r="A211" s="37" t="s">
        <v>601</v>
      </c>
      <c r="B211" s="45"/>
      <c r="C211" s="46"/>
      <c r="D211" s="46"/>
      <c r="E211" s="39" t="s">
        <v>2678</v>
      </c>
      <c r="F211" s="46"/>
      <c r="G211" s="46"/>
      <c r="H211" s="46"/>
      <c r="I211" s="46"/>
      <c r="J211" s="48"/>
    </row>
    <row r="212">
      <c r="A212" s="37" t="s">
        <v>593</v>
      </c>
      <c r="B212" s="37">
        <v>50</v>
      </c>
      <c r="C212" s="38" t="s">
        <v>2679</v>
      </c>
      <c r="D212" s="37" t="s">
        <v>595</v>
      </c>
      <c r="E212" s="39" t="s">
        <v>2680</v>
      </c>
      <c r="F212" s="40" t="s">
        <v>850</v>
      </c>
      <c r="G212" s="41">
        <v>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990</v>
      </c>
      <c r="F214" s="46"/>
      <c r="G214" s="46"/>
      <c r="H214" s="46"/>
      <c r="I214" s="46"/>
      <c r="J214" s="48"/>
    </row>
    <row r="215" ht="105">
      <c r="A215" s="37" t="s">
        <v>601</v>
      </c>
      <c r="B215" s="45"/>
      <c r="C215" s="46"/>
      <c r="D215" s="46"/>
      <c r="E215" s="39" t="s">
        <v>2681</v>
      </c>
      <c r="F215" s="46"/>
      <c r="G215" s="46"/>
      <c r="H215" s="46"/>
      <c r="I215" s="46"/>
      <c r="J215" s="48"/>
    </row>
    <row r="216">
      <c r="A216" s="37" t="s">
        <v>593</v>
      </c>
      <c r="B216" s="37">
        <v>51</v>
      </c>
      <c r="C216" s="38" t="s">
        <v>2242</v>
      </c>
      <c r="D216" s="37" t="s">
        <v>595</v>
      </c>
      <c r="E216" s="39" t="s">
        <v>2519</v>
      </c>
      <c r="F216" s="40" t="s">
        <v>850</v>
      </c>
      <c r="G216" s="41">
        <v>28</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990</v>
      </c>
      <c r="F218" s="46"/>
      <c r="G218" s="46"/>
      <c r="H218" s="46"/>
      <c r="I218" s="46"/>
      <c r="J218" s="48"/>
    </row>
    <row r="219" ht="90">
      <c r="A219" s="37" t="s">
        <v>601</v>
      </c>
      <c r="B219" s="45"/>
      <c r="C219" s="46"/>
      <c r="D219" s="46"/>
      <c r="E219" s="39" t="s">
        <v>2682</v>
      </c>
      <c r="F219" s="46"/>
      <c r="G219" s="46"/>
      <c r="H219" s="46"/>
      <c r="I219" s="46"/>
      <c r="J219" s="48"/>
    </row>
    <row r="220" ht="30">
      <c r="A220" s="37" t="s">
        <v>593</v>
      </c>
      <c r="B220" s="37">
        <v>129</v>
      </c>
      <c r="C220" s="38" t="s">
        <v>2683</v>
      </c>
      <c r="D220" s="37" t="s">
        <v>595</v>
      </c>
      <c r="E220" s="39" t="s">
        <v>2684</v>
      </c>
      <c r="F220" s="40" t="s">
        <v>608</v>
      </c>
      <c r="G220" s="41">
        <v>3</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c r="A222" s="37" t="s">
        <v>599</v>
      </c>
      <c r="B222" s="45"/>
      <c r="C222" s="46"/>
      <c r="D222" s="46"/>
      <c r="E222" s="49" t="s">
        <v>2685</v>
      </c>
      <c r="F222" s="46"/>
      <c r="G222" s="46"/>
      <c r="H222" s="46"/>
      <c r="I222" s="46"/>
      <c r="J222" s="48"/>
    </row>
    <row r="223" ht="240">
      <c r="A223" s="37" t="s">
        <v>601</v>
      </c>
      <c r="B223" s="45"/>
      <c r="C223" s="46"/>
      <c r="D223" s="46"/>
      <c r="E223" s="39" t="s">
        <v>2686</v>
      </c>
      <c r="F223" s="46"/>
      <c r="G223" s="46"/>
      <c r="H223" s="46"/>
      <c r="I223" s="46"/>
      <c r="J223" s="48"/>
    </row>
    <row r="224">
      <c r="A224" s="31" t="s">
        <v>591</v>
      </c>
      <c r="B224" s="32"/>
      <c r="C224" s="33" t="s">
        <v>1364</v>
      </c>
      <c r="D224" s="34"/>
      <c r="E224" s="31" t="s">
        <v>2687</v>
      </c>
      <c r="F224" s="34"/>
      <c r="G224" s="34"/>
      <c r="H224" s="34"/>
      <c r="I224" s="35">
        <f>SUMIFS(I225:I332,A225:A332,"P")</f>
        <v>0</v>
      </c>
      <c r="J224" s="36"/>
    </row>
    <row r="225">
      <c r="A225" s="37" t="s">
        <v>593</v>
      </c>
      <c r="B225" s="37">
        <v>52</v>
      </c>
      <c r="C225" s="38" t="s">
        <v>2688</v>
      </c>
      <c r="D225" s="37" t="s">
        <v>595</v>
      </c>
      <c r="E225" s="39" t="s">
        <v>2689</v>
      </c>
      <c r="F225" s="40" t="s">
        <v>850</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240">
      <c r="A228" s="37" t="s">
        <v>601</v>
      </c>
      <c r="B228" s="45"/>
      <c r="C228" s="46"/>
      <c r="D228" s="46"/>
      <c r="E228" s="39" t="s">
        <v>2690</v>
      </c>
      <c r="F228" s="46"/>
      <c r="G228" s="46"/>
      <c r="H228" s="46"/>
      <c r="I228" s="46"/>
      <c r="J228" s="48"/>
    </row>
    <row r="229">
      <c r="A229" s="37" t="s">
        <v>593</v>
      </c>
      <c r="B229" s="37">
        <v>53</v>
      </c>
      <c r="C229" s="38" t="s">
        <v>1186</v>
      </c>
      <c r="D229" s="37" t="s">
        <v>595</v>
      </c>
      <c r="E229" s="39" t="s">
        <v>1187</v>
      </c>
      <c r="F229" s="40" t="s">
        <v>850</v>
      </c>
      <c r="G229" s="41">
        <v>12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2691</v>
      </c>
      <c r="F232" s="46"/>
      <c r="G232" s="46"/>
      <c r="H232" s="46"/>
      <c r="I232" s="46"/>
      <c r="J232" s="48"/>
    </row>
    <row r="233">
      <c r="A233" s="37" t="s">
        <v>593</v>
      </c>
      <c r="B233" s="37">
        <v>54</v>
      </c>
      <c r="C233" s="38" t="s">
        <v>2692</v>
      </c>
      <c r="D233" s="37" t="s">
        <v>595</v>
      </c>
      <c r="E233" s="39" t="s">
        <v>2693</v>
      </c>
      <c r="F233" s="40" t="s">
        <v>850</v>
      </c>
      <c r="G233" s="41">
        <v>12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75">
      <c r="A236" s="37" t="s">
        <v>601</v>
      </c>
      <c r="B236" s="45"/>
      <c r="C236" s="46"/>
      <c r="D236" s="46"/>
      <c r="E236" s="39" t="s">
        <v>2691</v>
      </c>
      <c r="F236" s="46"/>
      <c r="G236" s="46"/>
      <c r="H236" s="46"/>
      <c r="I236" s="46"/>
      <c r="J236" s="48"/>
    </row>
    <row r="237">
      <c r="A237" s="37" t="s">
        <v>593</v>
      </c>
      <c r="B237" s="37">
        <v>55</v>
      </c>
      <c r="C237" s="38" t="s">
        <v>2694</v>
      </c>
      <c r="D237" s="37" t="s">
        <v>595</v>
      </c>
      <c r="E237" s="39" t="s">
        <v>2695</v>
      </c>
      <c r="F237" s="40" t="s">
        <v>850</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50">
      <c r="A240" s="37" t="s">
        <v>601</v>
      </c>
      <c r="B240" s="45"/>
      <c r="C240" s="46"/>
      <c r="D240" s="46"/>
      <c r="E240" s="39" t="s">
        <v>2696</v>
      </c>
      <c r="F240" s="46"/>
      <c r="G240" s="46"/>
      <c r="H240" s="46"/>
      <c r="I240" s="46"/>
      <c r="J240" s="48"/>
    </row>
    <row r="241">
      <c r="A241" s="37" t="s">
        <v>593</v>
      </c>
      <c r="B241" s="37">
        <v>56</v>
      </c>
      <c r="C241" s="38" t="s">
        <v>2697</v>
      </c>
      <c r="D241" s="37" t="s">
        <v>595</v>
      </c>
      <c r="E241" s="39" t="s">
        <v>2698</v>
      </c>
      <c r="F241" s="40" t="s">
        <v>850</v>
      </c>
      <c r="G241" s="41">
        <v>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90">
      <c r="A244" s="37" t="s">
        <v>601</v>
      </c>
      <c r="B244" s="45"/>
      <c r="C244" s="46"/>
      <c r="D244" s="46"/>
      <c r="E244" s="39" t="s">
        <v>2699</v>
      </c>
      <c r="F244" s="46"/>
      <c r="G244" s="46"/>
      <c r="H244" s="46"/>
      <c r="I244" s="46"/>
      <c r="J244" s="48"/>
    </row>
    <row r="245">
      <c r="A245" s="37" t="s">
        <v>593</v>
      </c>
      <c r="B245" s="37">
        <v>57</v>
      </c>
      <c r="C245" s="38" t="s">
        <v>2700</v>
      </c>
      <c r="D245" s="37" t="s">
        <v>595</v>
      </c>
      <c r="E245" s="39" t="s">
        <v>2701</v>
      </c>
      <c r="F245" s="40" t="s">
        <v>850</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20">
      <c r="A248" s="37" t="s">
        <v>601</v>
      </c>
      <c r="B248" s="45"/>
      <c r="C248" s="46"/>
      <c r="D248" s="46"/>
      <c r="E248" s="39" t="s">
        <v>2702</v>
      </c>
      <c r="F248" s="46"/>
      <c r="G248" s="46"/>
      <c r="H248" s="46"/>
      <c r="I248" s="46"/>
      <c r="J248" s="48"/>
    </row>
    <row r="249">
      <c r="A249" s="37" t="s">
        <v>593</v>
      </c>
      <c r="B249" s="37">
        <v>58</v>
      </c>
      <c r="C249" s="38" t="s">
        <v>2703</v>
      </c>
      <c r="D249" s="37" t="s">
        <v>595</v>
      </c>
      <c r="E249" s="39" t="s">
        <v>2704</v>
      </c>
      <c r="F249" s="40" t="s">
        <v>850</v>
      </c>
      <c r="G249" s="41">
        <v>4</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65">
      <c r="A252" s="37" t="s">
        <v>601</v>
      </c>
      <c r="B252" s="45"/>
      <c r="C252" s="46"/>
      <c r="D252" s="46"/>
      <c r="E252" s="39" t="s">
        <v>2705</v>
      </c>
      <c r="F252" s="46"/>
      <c r="G252" s="46"/>
      <c r="H252" s="46"/>
      <c r="I252" s="46"/>
      <c r="J252" s="48"/>
    </row>
    <row r="253">
      <c r="A253" s="37" t="s">
        <v>593</v>
      </c>
      <c r="B253" s="37">
        <v>59</v>
      </c>
      <c r="C253" s="38" t="s">
        <v>2706</v>
      </c>
      <c r="D253" s="37" t="s">
        <v>595</v>
      </c>
      <c r="E253" s="39" t="s">
        <v>2707</v>
      </c>
      <c r="F253" s="40" t="s">
        <v>2708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2709</v>
      </c>
      <c r="F256" s="46"/>
      <c r="G256" s="46"/>
      <c r="H256" s="46"/>
      <c r="I256" s="46"/>
      <c r="J256" s="48"/>
    </row>
    <row r="257">
      <c r="A257" s="37" t="s">
        <v>593</v>
      </c>
      <c r="B257" s="37">
        <v>60</v>
      </c>
      <c r="C257" s="38" t="s">
        <v>2710</v>
      </c>
      <c r="D257" s="37" t="s">
        <v>595</v>
      </c>
      <c r="E257" s="39" t="s">
        <v>2711</v>
      </c>
      <c r="F257" s="40" t="s">
        <v>850</v>
      </c>
      <c r="G257" s="41">
        <v>13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2712</v>
      </c>
      <c r="F260" s="46"/>
      <c r="G260" s="46"/>
      <c r="H260" s="46"/>
      <c r="I260" s="46"/>
      <c r="J260" s="48"/>
    </row>
    <row r="261">
      <c r="A261" s="37" t="s">
        <v>593</v>
      </c>
      <c r="B261" s="37">
        <v>61</v>
      </c>
      <c r="C261" s="38" t="s">
        <v>2713</v>
      </c>
      <c r="D261" s="37" t="s">
        <v>595</v>
      </c>
      <c r="E261" s="39" t="s">
        <v>2714</v>
      </c>
      <c r="F261" s="40" t="s">
        <v>850</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80">
      <c r="A264" s="37" t="s">
        <v>601</v>
      </c>
      <c r="B264" s="45"/>
      <c r="C264" s="46"/>
      <c r="D264" s="46"/>
      <c r="E264" s="39" t="s">
        <v>2715</v>
      </c>
      <c r="F264" s="46"/>
      <c r="G264" s="46"/>
      <c r="H264" s="46"/>
      <c r="I264" s="46"/>
      <c r="J264" s="48"/>
    </row>
    <row r="265">
      <c r="A265" s="37" t="s">
        <v>593</v>
      </c>
      <c r="B265" s="37">
        <v>62</v>
      </c>
      <c r="C265" s="38" t="s">
        <v>2716</v>
      </c>
      <c r="D265" s="37" t="s">
        <v>595</v>
      </c>
      <c r="E265" s="39" t="s">
        <v>2717</v>
      </c>
      <c r="F265" s="40" t="s">
        <v>850</v>
      </c>
      <c r="G265" s="41">
        <v>17</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90">
      <c r="A268" s="37" t="s">
        <v>601</v>
      </c>
      <c r="B268" s="45"/>
      <c r="C268" s="46"/>
      <c r="D268" s="46"/>
      <c r="E268" s="39" t="s">
        <v>2718</v>
      </c>
      <c r="F268" s="46"/>
      <c r="G268" s="46"/>
      <c r="H268" s="46"/>
      <c r="I268" s="46"/>
      <c r="J268" s="48"/>
    </row>
    <row r="269">
      <c r="A269" s="37" t="s">
        <v>593</v>
      </c>
      <c r="B269" s="37">
        <v>63</v>
      </c>
      <c r="C269" s="38" t="s">
        <v>2719</v>
      </c>
      <c r="D269" s="37" t="s">
        <v>595</v>
      </c>
      <c r="E269" s="39" t="s">
        <v>2720</v>
      </c>
      <c r="F269" s="40" t="s">
        <v>850</v>
      </c>
      <c r="G269" s="41">
        <v>13</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2721</v>
      </c>
      <c r="F272" s="46"/>
      <c r="G272" s="46"/>
      <c r="H272" s="46"/>
      <c r="I272" s="46"/>
      <c r="J272" s="48"/>
    </row>
    <row r="273">
      <c r="A273" s="37" t="s">
        <v>593</v>
      </c>
      <c r="B273" s="37">
        <v>64</v>
      </c>
      <c r="C273" s="38" t="s">
        <v>2722</v>
      </c>
      <c r="D273" s="37" t="s">
        <v>595</v>
      </c>
      <c r="E273" s="39" t="s">
        <v>2723</v>
      </c>
      <c r="F273" s="40" t="s">
        <v>850</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35">
      <c r="A276" s="37" t="s">
        <v>601</v>
      </c>
      <c r="B276" s="45"/>
      <c r="C276" s="46"/>
      <c r="D276" s="46"/>
      <c r="E276" s="39" t="s">
        <v>2724</v>
      </c>
      <c r="F276" s="46"/>
      <c r="G276" s="46"/>
      <c r="H276" s="46"/>
      <c r="I276" s="46"/>
      <c r="J276" s="48"/>
    </row>
    <row r="277" ht="30">
      <c r="A277" s="37" t="s">
        <v>593</v>
      </c>
      <c r="B277" s="37">
        <v>65</v>
      </c>
      <c r="C277" s="38" t="s">
        <v>2725</v>
      </c>
      <c r="D277" s="37" t="s">
        <v>595</v>
      </c>
      <c r="E277" s="39" t="s">
        <v>2726</v>
      </c>
      <c r="F277" s="40" t="s">
        <v>2708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65">
      <c r="A280" s="37" t="s">
        <v>601</v>
      </c>
      <c r="B280" s="45"/>
      <c r="C280" s="46"/>
      <c r="D280" s="46"/>
      <c r="E280" s="39" t="s">
        <v>2727</v>
      </c>
      <c r="F280" s="46"/>
      <c r="G280" s="46"/>
      <c r="H280" s="46"/>
      <c r="I280" s="46"/>
      <c r="J280" s="48"/>
    </row>
    <row r="281">
      <c r="A281" s="37" t="s">
        <v>593</v>
      </c>
      <c r="B281" s="37">
        <v>66</v>
      </c>
      <c r="C281" s="38" t="s">
        <v>2728</v>
      </c>
      <c r="D281" s="37" t="s">
        <v>595</v>
      </c>
      <c r="E281" s="39" t="s">
        <v>2729</v>
      </c>
      <c r="F281" s="40" t="s">
        <v>2708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2727</v>
      </c>
      <c r="F284" s="46"/>
      <c r="G284" s="46"/>
      <c r="H284" s="46"/>
      <c r="I284" s="46"/>
      <c r="J284" s="48"/>
    </row>
    <row r="285">
      <c r="A285" s="37" t="s">
        <v>593</v>
      </c>
      <c r="B285" s="37">
        <v>67</v>
      </c>
      <c r="C285" s="38" t="s">
        <v>2730</v>
      </c>
      <c r="D285" s="37" t="s">
        <v>595</v>
      </c>
      <c r="E285" s="39" t="s">
        <v>2731</v>
      </c>
      <c r="F285" s="40" t="s">
        <v>2708</v>
      </c>
      <c r="G285" s="41">
        <v>3</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2732</v>
      </c>
      <c r="F288" s="46"/>
      <c r="G288" s="46"/>
      <c r="H288" s="46"/>
      <c r="I288" s="46"/>
      <c r="J288" s="48"/>
    </row>
    <row r="289" ht="30">
      <c r="A289" s="37" t="s">
        <v>593</v>
      </c>
      <c r="B289" s="37">
        <v>68</v>
      </c>
      <c r="C289" s="38" t="s">
        <v>2733</v>
      </c>
      <c r="D289" s="37" t="s">
        <v>595</v>
      </c>
      <c r="E289" s="39" t="s">
        <v>2734</v>
      </c>
      <c r="F289" s="40" t="s">
        <v>2708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2735</v>
      </c>
      <c r="F291" s="46"/>
      <c r="G291" s="46"/>
      <c r="H291" s="46"/>
      <c r="I291" s="46"/>
      <c r="J291" s="48"/>
    </row>
    <row r="292" ht="165">
      <c r="A292" s="37" t="s">
        <v>601</v>
      </c>
      <c r="B292" s="45"/>
      <c r="C292" s="46"/>
      <c r="D292" s="46"/>
      <c r="E292" s="39" t="s">
        <v>2736</v>
      </c>
      <c r="F292" s="46"/>
      <c r="G292" s="46"/>
      <c r="H292" s="46"/>
      <c r="I292" s="46"/>
      <c r="J292" s="48"/>
    </row>
    <row r="293">
      <c r="A293" s="37" t="s">
        <v>593</v>
      </c>
      <c r="B293" s="37">
        <v>69</v>
      </c>
      <c r="C293" s="38" t="s">
        <v>1358</v>
      </c>
      <c r="D293" s="37" t="s">
        <v>595</v>
      </c>
      <c r="E293" s="39" t="s">
        <v>1359</v>
      </c>
      <c r="F293" s="40" t="s">
        <v>2708</v>
      </c>
      <c r="G293" s="41">
        <v>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65">
      <c r="A296" s="37" t="s">
        <v>601</v>
      </c>
      <c r="B296" s="45"/>
      <c r="C296" s="46"/>
      <c r="D296" s="46"/>
      <c r="E296" s="39" t="s">
        <v>2737</v>
      </c>
      <c r="F296" s="46"/>
      <c r="G296" s="46"/>
      <c r="H296" s="46"/>
      <c r="I296" s="46"/>
      <c r="J296" s="48"/>
    </row>
    <row r="297">
      <c r="A297" s="37" t="s">
        <v>593</v>
      </c>
      <c r="B297" s="37">
        <v>70</v>
      </c>
      <c r="C297" s="38" t="s">
        <v>2738</v>
      </c>
      <c r="D297" s="37" t="s">
        <v>595</v>
      </c>
      <c r="E297" s="39" t="s">
        <v>2739</v>
      </c>
      <c r="F297" s="40" t="s">
        <v>2708</v>
      </c>
      <c r="G297" s="41">
        <v>4</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2740</v>
      </c>
      <c r="F299" s="46"/>
      <c r="G299" s="46"/>
      <c r="H299" s="46"/>
      <c r="I299" s="46"/>
      <c r="J299" s="48"/>
    </row>
    <row r="300" ht="165">
      <c r="A300" s="37" t="s">
        <v>601</v>
      </c>
      <c r="B300" s="45"/>
      <c r="C300" s="46"/>
      <c r="D300" s="46"/>
      <c r="E300" s="39" t="s">
        <v>2741</v>
      </c>
      <c r="F300" s="46"/>
      <c r="G300" s="46"/>
      <c r="H300" s="46"/>
      <c r="I300" s="46"/>
      <c r="J300" s="48"/>
    </row>
    <row r="301">
      <c r="A301" s="37" t="s">
        <v>593</v>
      </c>
      <c r="B301" s="37">
        <v>71</v>
      </c>
      <c r="C301" s="38" t="s">
        <v>2742</v>
      </c>
      <c r="D301" s="37" t="s">
        <v>595</v>
      </c>
      <c r="E301" s="39" t="s">
        <v>2743</v>
      </c>
      <c r="F301" s="40" t="s">
        <v>850</v>
      </c>
      <c r="G301" s="41">
        <v>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95">
      <c r="A304" s="37" t="s">
        <v>601</v>
      </c>
      <c r="B304" s="45"/>
      <c r="C304" s="46"/>
      <c r="D304" s="46"/>
      <c r="E304" s="39" t="s">
        <v>2744</v>
      </c>
      <c r="F304" s="46"/>
      <c r="G304" s="46"/>
      <c r="H304" s="46"/>
      <c r="I304" s="46"/>
      <c r="J304" s="48"/>
    </row>
    <row r="305">
      <c r="A305" s="37" t="s">
        <v>593</v>
      </c>
      <c r="B305" s="37">
        <v>72</v>
      </c>
      <c r="C305" s="38" t="s">
        <v>2745</v>
      </c>
      <c r="D305" s="37" t="s">
        <v>595</v>
      </c>
      <c r="E305" s="39" t="s">
        <v>2746</v>
      </c>
      <c r="F305" s="40" t="s">
        <v>850</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165">
      <c r="A308" s="37" t="s">
        <v>601</v>
      </c>
      <c r="B308" s="45"/>
      <c r="C308" s="46"/>
      <c r="D308" s="46"/>
      <c r="E308" s="39" t="s">
        <v>2747</v>
      </c>
      <c r="F308" s="46"/>
      <c r="G308" s="46"/>
      <c r="H308" s="46"/>
      <c r="I308" s="46"/>
      <c r="J308" s="48"/>
    </row>
    <row r="309">
      <c r="A309" s="37" t="s">
        <v>593</v>
      </c>
      <c r="B309" s="37">
        <v>73</v>
      </c>
      <c r="C309" s="38" t="s">
        <v>2748</v>
      </c>
      <c r="D309" s="37" t="s">
        <v>595</v>
      </c>
      <c r="E309" s="39" t="s">
        <v>2749</v>
      </c>
      <c r="F309" s="40" t="s">
        <v>850</v>
      </c>
      <c r="G309" s="41">
        <v>17</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990</v>
      </c>
      <c r="F311" s="46"/>
      <c r="G311" s="46"/>
      <c r="H311" s="46"/>
      <c r="I311" s="46"/>
      <c r="J311" s="48"/>
    </row>
    <row r="312" ht="165">
      <c r="A312" s="37" t="s">
        <v>601</v>
      </c>
      <c r="B312" s="45"/>
      <c r="C312" s="46"/>
      <c r="D312" s="46"/>
      <c r="E312" s="39" t="s">
        <v>2750</v>
      </c>
      <c r="F312" s="46"/>
      <c r="G312" s="46"/>
      <c r="H312" s="46"/>
      <c r="I312" s="46"/>
      <c r="J312" s="48"/>
    </row>
    <row r="313">
      <c r="A313" s="37" t="s">
        <v>593</v>
      </c>
      <c r="B313" s="37">
        <v>74</v>
      </c>
      <c r="C313" s="38" t="s">
        <v>2751</v>
      </c>
      <c r="D313" s="37" t="s">
        <v>595</v>
      </c>
      <c r="E313" s="39" t="s">
        <v>2752</v>
      </c>
      <c r="F313" s="40" t="s">
        <v>850</v>
      </c>
      <c r="G313" s="41">
        <v>8</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65">
      <c r="A316" s="37" t="s">
        <v>601</v>
      </c>
      <c r="B316" s="45"/>
      <c r="C316" s="46"/>
      <c r="D316" s="46"/>
      <c r="E316" s="39" t="s">
        <v>2753</v>
      </c>
      <c r="F316" s="46"/>
      <c r="G316" s="46"/>
      <c r="H316" s="46"/>
      <c r="I316" s="46"/>
      <c r="J316" s="48"/>
    </row>
    <row r="317">
      <c r="A317" s="37" t="s">
        <v>593</v>
      </c>
      <c r="B317" s="37">
        <v>75</v>
      </c>
      <c r="C317" s="38" t="s">
        <v>2754</v>
      </c>
      <c r="D317" s="37" t="s">
        <v>595</v>
      </c>
      <c r="E317" s="39" t="s">
        <v>2755</v>
      </c>
      <c r="F317" s="40" t="s">
        <v>850</v>
      </c>
      <c r="G317" s="41">
        <v>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120">
      <c r="A320" s="37" t="s">
        <v>601</v>
      </c>
      <c r="B320" s="45"/>
      <c r="C320" s="46"/>
      <c r="D320" s="46"/>
      <c r="E320" s="39" t="s">
        <v>2756</v>
      </c>
      <c r="F320" s="46"/>
      <c r="G320" s="46"/>
      <c r="H320" s="46"/>
      <c r="I320" s="46"/>
      <c r="J320" s="48"/>
    </row>
    <row r="321">
      <c r="A321" s="37" t="s">
        <v>593</v>
      </c>
      <c r="B321" s="37">
        <v>76</v>
      </c>
      <c r="C321" s="38" t="s">
        <v>2757</v>
      </c>
      <c r="D321" s="37" t="s">
        <v>595</v>
      </c>
      <c r="E321" s="39" t="s">
        <v>2758</v>
      </c>
      <c r="F321" s="40" t="s">
        <v>1344</v>
      </c>
      <c r="G321" s="41">
        <v>3</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135">
      <c r="A324" s="37" t="s">
        <v>601</v>
      </c>
      <c r="B324" s="45"/>
      <c r="C324" s="46"/>
      <c r="D324" s="46"/>
      <c r="E324" s="39" t="s">
        <v>2759</v>
      </c>
      <c r="F324" s="46"/>
      <c r="G324" s="46"/>
      <c r="H324" s="46"/>
      <c r="I324" s="46"/>
      <c r="J324" s="48"/>
    </row>
    <row r="325" ht="30">
      <c r="A325" s="37" t="s">
        <v>593</v>
      </c>
      <c r="B325" s="37">
        <v>77</v>
      </c>
      <c r="C325" s="38" t="s">
        <v>2760</v>
      </c>
      <c r="D325" s="37" t="s">
        <v>595</v>
      </c>
      <c r="E325" s="39" t="s">
        <v>2761</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120">
      <c r="A328" s="37" t="s">
        <v>601</v>
      </c>
      <c r="B328" s="45"/>
      <c r="C328" s="46"/>
      <c r="D328" s="46"/>
      <c r="E328" s="39" t="s">
        <v>2762</v>
      </c>
      <c r="F328" s="46"/>
      <c r="G328" s="46"/>
      <c r="H328" s="46"/>
      <c r="I328" s="46"/>
      <c r="J328" s="48"/>
    </row>
    <row r="329">
      <c r="A329" s="37" t="s">
        <v>593</v>
      </c>
      <c r="B329" s="37">
        <v>78</v>
      </c>
      <c r="C329" s="38" t="s">
        <v>2763</v>
      </c>
      <c r="D329" s="37" t="s">
        <v>595</v>
      </c>
      <c r="E329" s="39" t="s">
        <v>2764</v>
      </c>
      <c r="F329" s="40" t="s">
        <v>850</v>
      </c>
      <c r="G329" s="41">
        <v>12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2765</v>
      </c>
      <c r="F331" s="46"/>
      <c r="G331" s="46"/>
      <c r="H331" s="46"/>
      <c r="I331" s="46"/>
      <c r="J331" s="48"/>
    </row>
    <row r="332" ht="135">
      <c r="A332" s="37" t="s">
        <v>601</v>
      </c>
      <c r="B332" s="45"/>
      <c r="C332" s="46"/>
      <c r="D332" s="46"/>
      <c r="E332" s="39" t="s">
        <v>2766</v>
      </c>
      <c r="F332" s="46"/>
      <c r="G332" s="46"/>
      <c r="H332" s="46"/>
      <c r="I332" s="46"/>
      <c r="J332" s="48"/>
    </row>
    <row r="333">
      <c r="A333" s="31" t="s">
        <v>591</v>
      </c>
      <c r="B333" s="32"/>
      <c r="C333" s="33" t="s">
        <v>1122</v>
      </c>
      <c r="D333" s="34"/>
      <c r="E333" s="31" t="s">
        <v>2767</v>
      </c>
      <c r="F333" s="34"/>
      <c r="G333" s="34"/>
      <c r="H333" s="34"/>
      <c r="I333" s="35">
        <f>SUMIFS(I334:I465,A334:A465,"P")</f>
        <v>0</v>
      </c>
      <c r="J333" s="36"/>
    </row>
    <row r="334">
      <c r="A334" s="37" t="s">
        <v>593</v>
      </c>
      <c r="B334" s="37">
        <v>79</v>
      </c>
      <c r="C334" s="38" t="s">
        <v>1255</v>
      </c>
      <c r="D334" s="37" t="s">
        <v>595</v>
      </c>
      <c r="E334" s="39" t="s">
        <v>1256</v>
      </c>
      <c r="F334" s="40" t="s">
        <v>850</v>
      </c>
      <c r="G334" s="41">
        <v>16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60">
      <c r="A337" s="37" t="s">
        <v>601</v>
      </c>
      <c r="B337" s="45"/>
      <c r="C337" s="46"/>
      <c r="D337" s="46"/>
      <c r="E337" s="39" t="s">
        <v>2768</v>
      </c>
      <c r="F337" s="46"/>
      <c r="G337" s="46"/>
      <c r="H337" s="46"/>
      <c r="I337" s="46"/>
      <c r="J337" s="48"/>
    </row>
    <row r="338">
      <c r="A338" s="37" t="s">
        <v>593</v>
      </c>
      <c r="B338" s="37">
        <v>80</v>
      </c>
      <c r="C338" s="38" t="s">
        <v>1057</v>
      </c>
      <c r="D338" s="37" t="s">
        <v>595</v>
      </c>
      <c r="E338" s="39" t="s">
        <v>1058</v>
      </c>
      <c r="F338" s="40" t="s">
        <v>1003</v>
      </c>
      <c r="G338" s="41">
        <v>48</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60">
      <c r="A341" s="37" t="s">
        <v>601</v>
      </c>
      <c r="B341" s="45"/>
      <c r="C341" s="46"/>
      <c r="D341" s="46"/>
      <c r="E341" s="39" t="s">
        <v>2769</v>
      </c>
      <c r="F341" s="46"/>
      <c r="G341" s="46"/>
      <c r="H341" s="46"/>
      <c r="I341" s="46"/>
      <c r="J341" s="48"/>
    </row>
    <row r="342">
      <c r="A342" s="37" t="s">
        <v>593</v>
      </c>
      <c r="B342" s="37">
        <v>81</v>
      </c>
      <c r="C342" s="38" t="s">
        <v>1259</v>
      </c>
      <c r="D342" s="37" t="s">
        <v>595</v>
      </c>
      <c r="E342" s="39" t="s">
        <v>1260</v>
      </c>
      <c r="F342" s="40" t="s">
        <v>850</v>
      </c>
      <c r="G342" s="41">
        <v>8</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45">
      <c r="A345" s="37" t="s">
        <v>601</v>
      </c>
      <c r="B345" s="45"/>
      <c r="C345" s="46"/>
      <c r="D345" s="46"/>
      <c r="E345" s="39" t="s">
        <v>2770</v>
      </c>
      <c r="F345" s="46"/>
      <c r="G345" s="46"/>
      <c r="H345" s="46"/>
      <c r="I345" s="46"/>
      <c r="J345" s="48"/>
    </row>
    <row r="346">
      <c r="A346" s="37" t="s">
        <v>593</v>
      </c>
      <c r="B346" s="37">
        <v>82</v>
      </c>
      <c r="C346" s="38" t="s">
        <v>1189</v>
      </c>
      <c r="D346" s="37" t="s">
        <v>595</v>
      </c>
      <c r="E346" s="39" t="s">
        <v>1190</v>
      </c>
      <c r="F346" s="40" t="s">
        <v>850</v>
      </c>
      <c r="G346" s="41">
        <v>4</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35">
      <c r="A349" s="37" t="s">
        <v>601</v>
      </c>
      <c r="B349" s="45"/>
      <c r="C349" s="46"/>
      <c r="D349" s="46"/>
      <c r="E349" s="39" t="s">
        <v>2771</v>
      </c>
      <c r="F349" s="46"/>
      <c r="G349" s="46"/>
      <c r="H349" s="46"/>
      <c r="I349" s="46"/>
      <c r="J349" s="48"/>
    </row>
    <row r="350">
      <c r="A350" s="37" t="s">
        <v>593</v>
      </c>
      <c r="B350" s="37">
        <v>83</v>
      </c>
      <c r="C350" s="38" t="s">
        <v>1263</v>
      </c>
      <c r="D350" s="37" t="s">
        <v>592</v>
      </c>
      <c r="E350" s="39" t="s">
        <v>1264</v>
      </c>
      <c r="F350" s="40" t="s">
        <v>850</v>
      </c>
      <c r="G350" s="41">
        <v>4</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135">
      <c r="A353" s="37" t="s">
        <v>601</v>
      </c>
      <c r="B353" s="45"/>
      <c r="C353" s="46"/>
      <c r="D353" s="46"/>
      <c r="E353" s="39" t="s">
        <v>2771</v>
      </c>
      <c r="F353" s="46"/>
      <c r="G353" s="46"/>
      <c r="H353" s="46"/>
      <c r="I353" s="46"/>
      <c r="J353" s="48"/>
    </row>
    <row r="354">
      <c r="A354" s="37" t="s">
        <v>593</v>
      </c>
      <c r="B354" s="37">
        <v>84</v>
      </c>
      <c r="C354" s="38" t="s">
        <v>1066</v>
      </c>
      <c r="D354" s="37" t="s">
        <v>595</v>
      </c>
      <c r="E354" s="39" t="s">
        <v>1067</v>
      </c>
      <c r="F354" s="40" t="s">
        <v>624</v>
      </c>
      <c r="G354" s="41">
        <v>48</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75">
      <c r="A357" s="37" t="s">
        <v>601</v>
      </c>
      <c r="B357" s="45"/>
      <c r="C357" s="46"/>
      <c r="D357" s="46"/>
      <c r="E357" s="39" t="s">
        <v>1271</v>
      </c>
      <c r="F357" s="46"/>
      <c r="G357" s="46"/>
      <c r="H357" s="46"/>
      <c r="I357" s="46"/>
      <c r="J357" s="48"/>
    </row>
    <row r="358">
      <c r="A358" s="37" t="s">
        <v>593</v>
      </c>
      <c r="B358" s="37">
        <v>85</v>
      </c>
      <c r="C358" s="38" t="s">
        <v>1272</v>
      </c>
      <c r="D358" s="37" t="s">
        <v>595</v>
      </c>
      <c r="E358" s="39" t="s">
        <v>1273</v>
      </c>
      <c r="F358" s="40" t="s">
        <v>850</v>
      </c>
      <c r="G358" s="41">
        <v>8</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150">
      <c r="A361" s="37" t="s">
        <v>601</v>
      </c>
      <c r="B361" s="45"/>
      <c r="C361" s="46"/>
      <c r="D361" s="46"/>
      <c r="E361" s="39" t="s">
        <v>2772</v>
      </c>
      <c r="F361" s="46"/>
      <c r="G361" s="46"/>
      <c r="H361" s="46"/>
      <c r="I361" s="46"/>
      <c r="J361" s="48"/>
    </row>
    <row r="362">
      <c r="A362" s="37" t="s">
        <v>593</v>
      </c>
      <c r="B362" s="37">
        <v>86</v>
      </c>
      <c r="C362" s="38" t="s">
        <v>1275</v>
      </c>
      <c r="D362" s="37" t="s">
        <v>595</v>
      </c>
      <c r="E362" s="39" t="s">
        <v>1276</v>
      </c>
      <c r="F362" s="40" t="s">
        <v>850</v>
      </c>
      <c r="G362" s="41">
        <v>8</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2773</v>
      </c>
      <c r="F365" s="46"/>
      <c r="G365" s="46"/>
      <c r="H365" s="46"/>
      <c r="I365" s="46"/>
      <c r="J365" s="48"/>
    </row>
    <row r="366">
      <c r="A366" s="37" t="s">
        <v>593</v>
      </c>
      <c r="B366" s="37">
        <v>87</v>
      </c>
      <c r="C366" s="38" t="s">
        <v>1278</v>
      </c>
      <c r="D366" s="37" t="s">
        <v>592</v>
      </c>
      <c r="E366" s="39" t="s">
        <v>1279</v>
      </c>
      <c r="F366" s="40" t="s">
        <v>850</v>
      </c>
      <c r="G366" s="41">
        <v>5</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990</v>
      </c>
      <c r="F368" s="46"/>
      <c r="G368" s="46"/>
      <c r="H368" s="46"/>
      <c r="I368" s="46"/>
      <c r="J368" s="48"/>
    </row>
    <row r="369" ht="225">
      <c r="A369" s="37" t="s">
        <v>601</v>
      </c>
      <c r="B369" s="45"/>
      <c r="C369" s="46"/>
      <c r="D369" s="46"/>
      <c r="E369" s="39" t="s">
        <v>2774</v>
      </c>
      <c r="F369" s="46"/>
      <c r="G369" s="46"/>
      <c r="H369" s="46"/>
      <c r="I369" s="46"/>
      <c r="J369" s="48"/>
    </row>
    <row r="370">
      <c r="A370" s="37" t="s">
        <v>593</v>
      </c>
      <c r="B370" s="37">
        <v>88</v>
      </c>
      <c r="C370" s="38" t="s">
        <v>1281</v>
      </c>
      <c r="D370" s="37" t="s">
        <v>592</v>
      </c>
      <c r="E370" s="39" t="s">
        <v>1282</v>
      </c>
      <c r="F370" s="40" t="s">
        <v>850</v>
      </c>
      <c r="G370" s="41">
        <v>5</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990</v>
      </c>
      <c r="F372" s="46"/>
      <c r="G372" s="46"/>
      <c r="H372" s="46"/>
      <c r="I372" s="46"/>
      <c r="J372" s="48"/>
    </row>
    <row r="373" ht="165">
      <c r="A373" s="37" t="s">
        <v>601</v>
      </c>
      <c r="B373" s="45"/>
      <c r="C373" s="46"/>
      <c r="D373" s="46"/>
      <c r="E373" s="39" t="s">
        <v>2775</v>
      </c>
      <c r="F373" s="46"/>
      <c r="G373" s="46"/>
      <c r="H373" s="46"/>
      <c r="I373" s="46"/>
      <c r="J373" s="48"/>
    </row>
    <row r="374">
      <c r="A374" s="37" t="s">
        <v>593</v>
      </c>
      <c r="B374" s="37">
        <v>89</v>
      </c>
      <c r="C374" s="38" t="s">
        <v>1284</v>
      </c>
      <c r="D374" s="37" t="s">
        <v>595</v>
      </c>
      <c r="E374" s="39" t="s">
        <v>1285</v>
      </c>
      <c r="F374" s="40" t="s">
        <v>850</v>
      </c>
      <c r="G374" s="41">
        <v>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990</v>
      </c>
      <c r="F376" s="46"/>
      <c r="G376" s="46"/>
      <c r="H376" s="46"/>
      <c r="I376" s="46"/>
      <c r="J376" s="48"/>
    </row>
    <row r="377" ht="150">
      <c r="A377" s="37" t="s">
        <v>601</v>
      </c>
      <c r="B377" s="45"/>
      <c r="C377" s="46"/>
      <c r="D377" s="46"/>
      <c r="E377" s="39" t="s">
        <v>2776</v>
      </c>
      <c r="F377" s="46"/>
      <c r="G377" s="46"/>
      <c r="H377" s="46"/>
      <c r="I377" s="46"/>
      <c r="J377" s="48"/>
    </row>
    <row r="378">
      <c r="A378" s="37" t="s">
        <v>593</v>
      </c>
      <c r="B378" s="37">
        <v>90</v>
      </c>
      <c r="C378" s="38" t="s">
        <v>1286</v>
      </c>
      <c r="D378" s="37" t="s">
        <v>595</v>
      </c>
      <c r="E378" s="39" t="s">
        <v>1287</v>
      </c>
      <c r="F378" s="40" t="s">
        <v>850</v>
      </c>
      <c r="G378" s="41">
        <v>4</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990</v>
      </c>
      <c r="F380" s="46"/>
      <c r="G380" s="46"/>
      <c r="H380" s="46"/>
      <c r="I380" s="46"/>
      <c r="J380" s="48"/>
    </row>
    <row r="381" ht="120">
      <c r="A381" s="37" t="s">
        <v>601</v>
      </c>
      <c r="B381" s="45"/>
      <c r="C381" s="46"/>
      <c r="D381" s="46"/>
      <c r="E381" s="39" t="s">
        <v>2777</v>
      </c>
      <c r="F381" s="46"/>
      <c r="G381" s="46"/>
      <c r="H381" s="46"/>
      <c r="I381" s="46"/>
      <c r="J381" s="48"/>
    </row>
    <row r="382">
      <c r="A382" s="37" t="s">
        <v>593</v>
      </c>
      <c r="B382" s="37">
        <v>91</v>
      </c>
      <c r="C382" s="38" t="s">
        <v>1288</v>
      </c>
      <c r="D382" s="37" t="s">
        <v>595</v>
      </c>
      <c r="E382" s="39" t="s">
        <v>1289</v>
      </c>
      <c r="F382" s="40" t="s">
        <v>850</v>
      </c>
      <c r="G382" s="41">
        <v>8</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990</v>
      </c>
      <c r="F384" s="46"/>
      <c r="G384" s="46"/>
      <c r="H384" s="46"/>
      <c r="I384" s="46"/>
      <c r="J384" s="48"/>
    </row>
    <row r="385" ht="150">
      <c r="A385" s="37" t="s">
        <v>601</v>
      </c>
      <c r="B385" s="45"/>
      <c r="C385" s="46"/>
      <c r="D385" s="46"/>
      <c r="E385" s="39" t="s">
        <v>2778</v>
      </c>
      <c r="F385" s="46"/>
      <c r="G385" s="46"/>
      <c r="H385" s="46"/>
      <c r="I385" s="46"/>
      <c r="J385" s="48"/>
    </row>
    <row r="386">
      <c r="A386" s="37" t="s">
        <v>593</v>
      </c>
      <c r="B386" s="37">
        <v>92</v>
      </c>
      <c r="C386" s="38" t="s">
        <v>1291</v>
      </c>
      <c r="D386" s="37" t="s">
        <v>595</v>
      </c>
      <c r="E386" s="39" t="s">
        <v>1292</v>
      </c>
      <c r="F386" s="40" t="s">
        <v>850</v>
      </c>
      <c r="G386" s="41">
        <v>8</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990</v>
      </c>
      <c r="F388" s="46"/>
      <c r="G388" s="46"/>
      <c r="H388" s="46"/>
      <c r="I388" s="46"/>
      <c r="J388" s="48"/>
    </row>
    <row r="389" ht="120">
      <c r="A389" s="37" t="s">
        <v>601</v>
      </c>
      <c r="B389" s="45"/>
      <c r="C389" s="46"/>
      <c r="D389" s="46"/>
      <c r="E389" s="39" t="s">
        <v>2779</v>
      </c>
      <c r="F389" s="46"/>
      <c r="G389" s="46"/>
      <c r="H389" s="46"/>
      <c r="I389" s="46"/>
      <c r="J389" s="48"/>
    </row>
    <row r="390">
      <c r="A390" s="37" t="s">
        <v>593</v>
      </c>
      <c r="B390" s="37">
        <v>93</v>
      </c>
      <c r="C390" s="38" t="s">
        <v>1293</v>
      </c>
      <c r="D390" s="37" t="s">
        <v>592</v>
      </c>
      <c r="E390" s="39" t="s">
        <v>1294</v>
      </c>
      <c r="F390" s="40" t="s">
        <v>850</v>
      </c>
      <c r="G390" s="41">
        <v>4</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990</v>
      </c>
      <c r="F392" s="46"/>
      <c r="G392" s="46"/>
      <c r="H392" s="46"/>
      <c r="I392" s="46"/>
      <c r="J392" s="48"/>
    </row>
    <row r="393" ht="180">
      <c r="A393" s="37" t="s">
        <v>601</v>
      </c>
      <c r="B393" s="45"/>
      <c r="C393" s="46"/>
      <c r="D393" s="46"/>
      <c r="E393" s="39" t="s">
        <v>2780</v>
      </c>
      <c r="F393" s="46"/>
      <c r="G393" s="46"/>
      <c r="H393" s="46"/>
      <c r="I393" s="46"/>
      <c r="J393" s="48"/>
    </row>
    <row r="394">
      <c r="A394" s="37" t="s">
        <v>593</v>
      </c>
      <c r="B394" s="37">
        <v>94</v>
      </c>
      <c r="C394" s="38" t="s">
        <v>1300</v>
      </c>
      <c r="D394" s="37" t="s">
        <v>595</v>
      </c>
      <c r="E394" s="39" t="s">
        <v>1301</v>
      </c>
      <c r="F394" s="40" t="s">
        <v>850</v>
      </c>
      <c r="G394" s="41">
        <v>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990</v>
      </c>
      <c r="F396" s="46"/>
      <c r="G396" s="46"/>
      <c r="H396" s="46"/>
      <c r="I396" s="46"/>
      <c r="J396" s="48"/>
    </row>
    <row r="397" ht="135">
      <c r="A397" s="37" t="s">
        <v>601</v>
      </c>
      <c r="B397" s="45"/>
      <c r="C397" s="46"/>
      <c r="D397" s="46"/>
      <c r="E397" s="39" t="s">
        <v>1212</v>
      </c>
      <c r="F397" s="46"/>
      <c r="G397" s="46"/>
      <c r="H397" s="46"/>
      <c r="I397" s="46"/>
      <c r="J397" s="48"/>
    </row>
    <row r="398">
      <c r="A398" s="37" t="s">
        <v>593</v>
      </c>
      <c r="B398" s="37">
        <v>95</v>
      </c>
      <c r="C398" s="38" t="s">
        <v>1302</v>
      </c>
      <c r="D398" s="37" t="s">
        <v>595</v>
      </c>
      <c r="E398" s="39" t="s">
        <v>1303</v>
      </c>
      <c r="F398" s="40" t="s">
        <v>850</v>
      </c>
      <c r="G398" s="41">
        <v>1</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990</v>
      </c>
      <c r="F400" s="46"/>
      <c r="G400" s="46"/>
      <c r="H400" s="46"/>
      <c r="I400" s="46"/>
      <c r="J400" s="48"/>
    </row>
    <row r="401" ht="150">
      <c r="A401" s="37" t="s">
        <v>601</v>
      </c>
      <c r="B401" s="45"/>
      <c r="C401" s="46"/>
      <c r="D401" s="46"/>
      <c r="E401" s="39" t="s">
        <v>1304</v>
      </c>
      <c r="F401" s="46"/>
      <c r="G401" s="46"/>
      <c r="H401" s="46"/>
      <c r="I401" s="46"/>
      <c r="J401" s="48"/>
    </row>
    <row r="402" ht="30">
      <c r="A402" s="37" t="s">
        <v>593</v>
      </c>
      <c r="B402" s="37">
        <v>96</v>
      </c>
      <c r="C402" s="38" t="s">
        <v>2781</v>
      </c>
      <c r="D402" s="37" t="s">
        <v>595</v>
      </c>
      <c r="E402" s="39" t="s">
        <v>2782</v>
      </c>
      <c r="F402" s="40" t="s">
        <v>850</v>
      </c>
      <c r="G402" s="41">
        <v>4</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990</v>
      </c>
      <c r="F404" s="46"/>
      <c r="G404" s="46"/>
      <c r="H404" s="46"/>
      <c r="I404" s="46"/>
      <c r="J404" s="48"/>
    </row>
    <row r="405" ht="165">
      <c r="A405" s="37" t="s">
        <v>601</v>
      </c>
      <c r="B405" s="45"/>
      <c r="C405" s="46"/>
      <c r="D405" s="46"/>
      <c r="E405" s="39" t="s">
        <v>2783</v>
      </c>
      <c r="F405" s="46"/>
      <c r="G405" s="46"/>
      <c r="H405" s="46"/>
      <c r="I405" s="46"/>
      <c r="J405" s="48"/>
    </row>
    <row r="406">
      <c r="A406" s="37" t="s">
        <v>593</v>
      </c>
      <c r="B406" s="37">
        <v>97</v>
      </c>
      <c r="C406" s="38" t="s">
        <v>1314</v>
      </c>
      <c r="D406" s="37" t="s">
        <v>595</v>
      </c>
      <c r="E406" s="39" t="s">
        <v>1315</v>
      </c>
      <c r="F406" s="40" t="s">
        <v>850</v>
      </c>
      <c r="G406" s="41">
        <v>4</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990</v>
      </c>
      <c r="F408" s="46"/>
      <c r="G408" s="46"/>
      <c r="H408" s="46"/>
      <c r="I408" s="46"/>
      <c r="J408" s="48"/>
    </row>
    <row r="409" ht="120">
      <c r="A409" s="37" t="s">
        <v>601</v>
      </c>
      <c r="B409" s="45"/>
      <c r="C409" s="46"/>
      <c r="D409" s="46"/>
      <c r="E409" s="39" t="s">
        <v>2784</v>
      </c>
      <c r="F409" s="46"/>
      <c r="G409" s="46"/>
      <c r="H409" s="46"/>
      <c r="I409" s="46"/>
      <c r="J409" s="48"/>
    </row>
    <row r="410">
      <c r="A410" s="37" t="s">
        <v>593</v>
      </c>
      <c r="B410" s="37">
        <v>98</v>
      </c>
      <c r="C410" s="38" t="s">
        <v>1317</v>
      </c>
      <c r="D410" s="37" t="s">
        <v>595</v>
      </c>
      <c r="E410" s="39" t="s">
        <v>1318</v>
      </c>
      <c r="F410" s="40" t="s">
        <v>850</v>
      </c>
      <c r="G410" s="41">
        <v>8</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990</v>
      </c>
      <c r="F412" s="46"/>
      <c r="G412" s="46"/>
      <c r="H412" s="46"/>
      <c r="I412" s="46"/>
      <c r="J412" s="48"/>
    </row>
    <row r="413" ht="165">
      <c r="A413" s="37" t="s">
        <v>601</v>
      </c>
      <c r="B413" s="45"/>
      <c r="C413" s="46"/>
      <c r="D413" s="46"/>
      <c r="E413" s="39" t="s">
        <v>2785</v>
      </c>
      <c r="F413" s="46"/>
      <c r="G413" s="46"/>
      <c r="H413" s="46"/>
      <c r="I413" s="46"/>
      <c r="J413" s="48"/>
    </row>
    <row r="414" ht="30">
      <c r="A414" s="37" t="s">
        <v>593</v>
      </c>
      <c r="B414" s="37">
        <v>99</v>
      </c>
      <c r="C414" s="38" t="s">
        <v>2786</v>
      </c>
      <c r="D414" s="37" t="s">
        <v>595</v>
      </c>
      <c r="E414" s="39" t="s">
        <v>2787</v>
      </c>
      <c r="F414" s="40" t="s">
        <v>850</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990</v>
      </c>
      <c r="F416" s="46"/>
      <c r="G416" s="46"/>
      <c r="H416" s="46"/>
      <c r="I416" s="46"/>
      <c r="J416" s="48"/>
    </row>
    <row r="417" ht="165">
      <c r="A417" s="37" t="s">
        <v>601</v>
      </c>
      <c r="B417" s="45"/>
      <c r="C417" s="46"/>
      <c r="D417" s="46"/>
      <c r="E417" s="39" t="s">
        <v>2788</v>
      </c>
      <c r="F417" s="46"/>
      <c r="G417" s="46"/>
      <c r="H417" s="46"/>
      <c r="I417" s="46"/>
      <c r="J417" s="48"/>
    </row>
    <row r="418">
      <c r="A418" s="37" t="s">
        <v>593</v>
      </c>
      <c r="B418" s="37">
        <v>100</v>
      </c>
      <c r="C418" s="38" t="s">
        <v>1322</v>
      </c>
      <c r="D418" s="37" t="s">
        <v>595</v>
      </c>
      <c r="E418" s="39" t="s">
        <v>1323</v>
      </c>
      <c r="F418" s="40" t="s">
        <v>850</v>
      </c>
      <c r="G418" s="41">
        <v>12</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990</v>
      </c>
      <c r="F420" s="46"/>
      <c r="G420" s="46"/>
      <c r="H420" s="46"/>
      <c r="I420" s="46"/>
      <c r="J420" s="48"/>
    </row>
    <row r="421" ht="120">
      <c r="A421" s="37" t="s">
        <v>601</v>
      </c>
      <c r="B421" s="45"/>
      <c r="C421" s="46"/>
      <c r="D421" s="46"/>
      <c r="E421" s="39" t="s">
        <v>2789</v>
      </c>
      <c r="F421" s="46"/>
      <c r="G421" s="46"/>
      <c r="H421" s="46"/>
      <c r="I421" s="46"/>
      <c r="J421" s="48"/>
    </row>
    <row r="422">
      <c r="A422" s="37" t="s">
        <v>593</v>
      </c>
      <c r="B422" s="37">
        <v>101</v>
      </c>
      <c r="C422" s="38" t="s">
        <v>1325</v>
      </c>
      <c r="D422" s="37" t="s">
        <v>595</v>
      </c>
      <c r="E422" s="39" t="s">
        <v>1326</v>
      </c>
      <c r="F422" s="40" t="s">
        <v>850</v>
      </c>
      <c r="G422" s="41">
        <v>8</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990</v>
      </c>
      <c r="F424" s="46"/>
      <c r="G424" s="46"/>
      <c r="H424" s="46"/>
      <c r="I424" s="46"/>
      <c r="J424" s="48"/>
    </row>
    <row r="425" ht="165">
      <c r="A425" s="37" t="s">
        <v>601</v>
      </c>
      <c r="B425" s="45"/>
      <c r="C425" s="46"/>
      <c r="D425" s="46"/>
      <c r="E425" s="39" t="s">
        <v>2785</v>
      </c>
      <c r="F425" s="46"/>
      <c r="G425" s="46"/>
      <c r="H425" s="46"/>
      <c r="I425" s="46"/>
      <c r="J425" s="48"/>
    </row>
    <row r="426">
      <c r="A426" s="37" t="s">
        <v>593</v>
      </c>
      <c r="B426" s="37">
        <v>102</v>
      </c>
      <c r="C426" s="38" t="s">
        <v>1328</v>
      </c>
      <c r="D426" s="37" t="s">
        <v>595</v>
      </c>
      <c r="E426" s="39" t="s">
        <v>1329</v>
      </c>
      <c r="F426" s="40" t="s">
        <v>850</v>
      </c>
      <c r="G426" s="41">
        <v>8</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990</v>
      </c>
      <c r="F428" s="46"/>
      <c r="G428" s="46"/>
      <c r="H428" s="46"/>
      <c r="I428" s="46"/>
      <c r="J428" s="48"/>
    </row>
    <row r="429" ht="120">
      <c r="A429" s="37" t="s">
        <v>601</v>
      </c>
      <c r="B429" s="45"/>
      <c r="C429" s="46"/>
      <c r="D429" s="46"/>
      <c r="E429" s="39" t="s">
        <v>2790</v>
      </c>
      <c r="F429" s="46"/>
      <c r="G429" s="46"/>
      <c r="H429" s="46"/>
      <c r="I429" s="46"/>
      <c r="J429" s="48"/>
    </row>
    <row r="430">
      <c r="A430" s="37" t="s">
        <v>593</v>
      </c>
      <c r="B430" s="37">
        <v>103</v>
      </c>
      <c r="C430" s="38" t="s">
        <v>1335</v>
      </c>
      <c r="D430" s="37" t="s">
        <v>595</v>
      </c>
      <c r="E430" s="39" t="s">
        <v>1336</v>
      </c>
      <c r="F430" s="40" t="s">
        <v>1337</v>
      </c>
      <c r="G430" s="41">
        <v>0.192</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990</v>
      </c>
      <c r="F432" s="46"/>
      <c r="G432" s="46"/>
      <c r="H432" s="46"/>
      <c r="I432" s="46"/>
      <c r="J432" s="48"/>
    </row>
    <row r="433" ht="180">
      <c r="A433" s="37" t="s">
        <v>601</v>
      </c>
      <c r="B433" s="45"/>
      <c r="C433" s="46"/>
      <c r="D433" s="46"/>
      <c r="E433" s="39" t="s">
        <v>2791</v>
      </c>
      <c r="F433" s="46"/>
      <c r="G433" s="46"/>
      <c r="H433" s="46"/>
      <c r="I433" s="46"/>
      <c r="J433" s="48"/>
    </row>
    <row r="434">
      <c r="A434" s="37" t="s">
        <v>593</v>
      </c>
      <c r="B434" s="37">
        <v>104</v>
      </c>
      <c r="C434" s="38" t="s">
        <v>1339</v>
      </c>
      <c r="D434" s="37" t="s">
        <v>595</v>
      </c>
      <c r="E434" s="39" t="s">
        <v>1340</v>
      </c>
      <c r="F434" s="40" t="s">
        <v>1337</v>
      </c>
      <c r="G434" s="41">
        <v>0.192</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990</v>
      </c>
      <c r="F436" s="46"/>
      <c r="G436" s="46"/>
      <c r="H436" s="46"/>
      <c r="I436" s="46"/>
      <c r="J436" s="48"/>
    </row>
    <row r="437" ht="105">
      <c r="A437" s="37" t="s">
        <v>601</v>
      </c>
      <c r="B437" s="45"/>
      <c r="C437" s="46"/>
      <c r="D437" s="46"/>
      <c r="E437" s="39" t="s">
        <v>2792</v>
      </c>
      <c r="F437" s="46"/>
      <c r="G437" s="46"/>
      <c r="H437" s="46"/>
      <c r="I437" s="46"/>
      <c r="J437" s="48"/>
    </row>
    <row r="438" ht="30">
      <c r="A438" s="37" t="s">
        <v>593</v>
      </c>
      <c r="B438" s="37">
        <v>105</v>
      </c>
      <c r="C438" s="38" t="s">
        <v>1342</v>
      </c>
      <c r="D438" s="37" t="s">
        <v>595</v>
      </c>
      <c r="E438" s="39" t="s">
        <v>1343</v>
      </c>
      <c r="F438" s="40" t="s">
        <v>1344</v>
      </c>
      <c r="G438" s="41">
        <v>1</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990</v>
      </c>
      <c r="F440" s="46"/>
      <c r="G440" s="46"/>
      <c r="H440" s="46"/>
      <c r="I440" s="46"/>
      <c r="J440" s="48"/>
    </row>
    <row r="441" ht="120">
      <c r="A441" s="37" t="s">
        <v>601</v>
      </c>
      <c r="B441" s="45"/>
      <c r="C441" s="46"/>
      <c r="D441" s="46"/>
      <c r="E441" s="39" t="s">
        <v>2793</v>
      </c>
      <c r="F441" s="46"/>
      <c r="G441" s="46"/>
      <c r="H441" s="46"/>
      <c r="I441" s="46"/>
      <c r="J441" s="48"/>
    </row>
    <row r="442">
      <c r="A442" s="37" t="s">
        <v>593</v>
      </c>
      <c r="B442" s="37">
        <v>106</v>
      </c>
      <c r="C442" s="38" t="s">
        <v>1346</v>
      </c>
      <c r="D442" s="37" t="s">
        <v>595</v>
      </c>
      <c r="E442" s="39" t="s">
        <v>1347</v>
      </c>
      <c r="F442" s="40" t="s">
        <v>1344</v>
      </c>
      <c r="G442" s="41">
        <v>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990</v>
      </c>
      <c r="F444" s="46"/>
      <c r="G444" s="46"/>
      <c r="H444" s="46"/>
      <c r="I444" s="46"/>
      <c r="J444" s="48"/>
    </row>
    <row r="445" ht="120">
      <c r="A445" s="37" t="s">
        <v>601</v>
      </c>
      <c r="B445" s="45"/>
      <c r="C445" s="46"/>
      <c r="D445" s="46"/>
      <c r="E445" s="39" t="s">
        <v>1348</v>
      </c>
      <c r="F445" s="46"/>
      <c r="G445" s="46"/>
      <c r="H445" s="46"/>
      <c r="I445" s="46"/>
      <c r="J445" s="48"/>
    </row>
    <row r="446" ht="30">
      <c r="A446" s="37" t="s">
        <v>593</v>
      </c>
      <c r="B446" s="37">
        <v>107</v>
      </c>
      <c r="C446" s="38" t="s">
        <v>1349</v>
      </c>
      <c r="D446" s="37" t="s">
        <v>595</v>
      </c>
      <c r="E446" s="39" t="s">
        <v>1350</v>
      </c>
      <c r="F446" s="40" t="s">
        <v>1344</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990</v>
      </c>
      <c r="F448" s="46"/>
      <c r="G448" s="46"/>
      <c r="H448" s="46"/>
      <c r="I448" s="46"/>
      <c r="J448" s="48"/>
    </row>
    <row r="449" ht="120">
      <c r="A449" s="37" t="s">
        <v>601</v>
      </c>
      <c r="B449" s="45"/>
      <c r="C449" s="46"/>
      <c r="D449" s="46"/>
      <c r="E449" s="39" t="s">
        <v>1351</v>
      </c>
      <c r="F449" s="46"/>
      <c r="G449" s="46"/>
      <c r="H449" s="46"/>
      <c r="I449" s="46"/>
      <c r="J449" s="48"/>
    </row>
    <row r="450" ht="30">
      <c r="A450" s="37" t="s">
        <v>593</v>
      </c>
      <c r="B450" s="37">
        <v>108</v>
      </c>
      <c r="C450" s="38" t="s">
        <v>2521</v>
      </c>
      <c r="D450" s="37" t="s">
        <v>595</v>
      </c>
      <c r="E450" s="39" t="s">
        <v>2522</v>
      </c>
      <c r="F450" s="40" t="s">
        <v>850</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990</v>
      </c>
      <c r="F452" s="46"/>
      <c r="G452" s="46"/>
      <c r="H452" s="46"/>
      <c r="I452" s="46"/>
      <c r="J452" s="48"/>
    </row>
    <row r="453" ht="165">
      <c r="A453" s="37" t="s">
        <v>601</v>
      </c>
      <c r="B453" s="45"/>
      <c r="C453" s="46"/>
      <c r="D453" s="46"/>
      <c r="E453" s="39" t="s">
        <v>2794</v>
      </c>
      <c r="F453" s="46"/>
      <c r="G453" s="46"/>
      <c r="H453" s="46"/>
      <c r="I453" s="46"/>
      <c r="J453" s="48"/>
    </row>
    <row r="454" ht="30">
      <c r="A454" s="37" t="s">
        <v>593</v>
      </c>
      <c r="B454" s="37">
        <v>109</v>
      </c>
      <c r="C454" s="38" t="s">
        <v>2795</v>
      </c>
      <c r="D454" s="37" t="s">
        <v>595</v>
      </c>
      <c r="E454" s="39" t="s">
        <v>2796</v>
      </c>
      <c r="F454" s="40" t="s">
        <v>850</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990</v>
      </c>
      <c r="F456" s="46"/>
      <c r="G456" s="46"/>
      <c r="H456" s="46"/>
      <c r="I456" s="46"/>
      <c r="J456" s="48"/>
    </row>
    <row r="457" ht="165">
      <c r="A457" s="37" t="s">
        <v>601</v>
      </c>
      <c r="B457" s="45"/>
      <c r="C457" s="46"/>
      <c r="D457" s="46"/>
      <c r="E457" s="39" t="s">
        <v>2797</v>
      </c>
      <c r="F457" s="46"/>
      <c r="G457" s="46"/>
      <c r="H457" s="46"/>
      <c r="I457" s="46"/>
      <c r="J457" s="48"/>
    </row>
    <row r="458">
      <c r="A458" s="37" t="s">
        <v>593</v>
      </c>
      <c r="B458" s="37">
        <v>110</v>
      </c>
      <c r="C458" s="38" t="s">
        <v>1361</v>
      </c>
      <c r="D458" s="37" t="s">
        <v>595</v>
      </c>
      <c r="E458" s="39" t="s">
        <v>1362</v>
      </c>
      <c r="F458" s="40" t="s">
        <v>850</v>
      </c>
      <c r="G458" s="41">
        <v>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990</v>
      </c>
      <c r="F460" s="46"/>
      <c r="G460" s="46"/>
      <c r="H460" s="46"/>
      <c r="I460" s="46"/>
      <c r="J460" s="48"/>
    </row>
    <row r="461" ht="135">
      <c r="A461" s="37" t="s">
        <v>601</v>
      </c>
      <c r="B461" s="45"/>
      <c r="C461" s="46"/>
      <c r="D461" s="46"/>
      <c r="E461" s="39" t="s">
        <v>1244</v>
      </c>
      <c r="F461" s="46"/>
      <c r="G461" s="46"/>
      <c r="H461" s="46"/>
      <c r="I461" s="46"/>
      <c r="J461" s="48"/>
    </row>
    <row r="462">
      <c r="A462" s="37" t="s">
        <v>593</v>
      </c>
      <c r="B462" s="37">
        <v>111</v>
      </c>
      <c r="C462" s="38" t="s">
        <v>1242</v>
      </c>
      <c r="D462" s="37" t="s">
        <v>595</v>
      </c>
      <c r="E462" s="39" t="s">
        <v>1243</v>
      </c>
      <c r="F462" s="40" t="s">
        <v>850</v>
      </c>
      <c r="G462" s="41">
        <v>1</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990</v>
      </c>
      <c r="F464" s="46"/>
      <c r="G464" s="46"/>
      <c r="H464" s="46"/>
      <c r="I464" s="46"/>
      <c r="J464" s="48"/>
    </row>
    <row r="465" ht="135">
      <c r="A465" s="37" t="s">
        <v>601</v>
      </c>
      <c r="B465" s="45"/>
      <c r="C465" s="46"/>
      <c r="D465" s="46"/>
      <c r="E465" s="39" t="s">
        <v>1244</v>
      </c>
      <c r="F465" s="46"/>
      <c r="G465" s="46"/>
      <c r="H465" s="46"/>
      <c r="I465" s="46"/>
      <c r="J465" s="48"/>
    </row>
    <row r="466">
      <c r="A466" s="31" t="s">
        <v>591</v>
      </c>
      <c r="B466" s="32"/>
      <c r="C466" s="33" t="s">
        <v>1562</v>
      </c>
      <c r="D466" s="34"/>
      <c r="E466" s="31" t="s">
        <v>986</v>
      </c>
      <c r="F466" s="34"/>
      <c r="G466" s="34"/>
      <c r="H466" s="34"/>
      <c r="I466" s="35">
        <f>SUMIFS(I467:I510,A467:A510,"P")</f>
        <v>0</v>
      </c>
      <c r="J466" s="36"/>
    </row>
    <row r="467">
      <c r="A467" s="37" t="s">
        <v>593</v>
      </c>
      <c r="B467" s="37">
        <v>112</v>
      </c>
      <c r="C467" s="38" t="s">
        <v>1365</v>
      </c>
      <c r="D467" s="37" t="s">
        <v>595</v>
      </c>
      <c r="E467" s="39" t="s">
        <v>988</v>
      </c>
      <c r="F467" s="40" t="s">
        <v>989</v>
      </c>
      <c r="G467" s="41">
        <v>0.20000000000000001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990</v>
      </c>
      <c r="F469" s="46"/>
      <c r="G469" s="46"/>
      <c r="H469" s="46"/>
      <c r="I469" s="46"/>
      <c r="J469" s="48"/>
    </row>
    <row r="470" ht="90">
      <c r="A470" s="37" t="s">
        <v>601</v>
      </c>
      <c r="B470" s="45"/>
      <c r="C470" s="46"/>
      <c r="D470" s="46"/>
      <c r="E470" s="39" t="s">
        <v>2798</v>
      </c>
      <c r="F470" s="46"/>
      <c r="G470" s="46"/>
      <c r="H470" s="46"/>
      <c r="I470" s="46"/>
      <c r="J470" s="48"/>
    </row>
    <row r="471">
      <c r="A471" s="37" t="s">
        <v>593</v>
      </c>
      <c r="B471" s="37">
        <v>113</v>
      </c>
      <c r="C471" s="38" t="s">
        <v>992</v>
      </c>
      <c r="D471" s="37" t="s">
        <v>595</v>
      </c>
      <c r="E471" s="39" t="s">
        <v>993</v>
      </c>
      <c r="F471" s="40" t="s">
        <v>989</v>
      </c>
      <c r="G471" s="41">
        <v>0.20000000000000001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990</v>
      </c>
      <c r="F473" s="46"/>
      <c r="G473" s="46"/>
      <c r="H473" s="46"/>
      <c r="I473" s="46"/>
      <c r="J473" s="48"/>
    </row>
    <row r="474" ht="120">
      <c r="A474" s="37" t="s">
        <v>601</v>
      </c>
      <c r="B474" s="45"/>
      <c r="C474" s="46"/>
      <c r="D474" s="46"/>
      <c r="E474" s="39" t="s">
        <v>2799</v>
      </c>
      <c r="F474" s="46"/>
      <c r="G474" s="46"/>
      <c r="H474" s="46"/>
      <c r="I474" s="46"/>
      <c r="J474" s="48"/>
    </row>
    <row r="475">
      <c r="A475" s="37" t="s">
        <v>593</v>
      </c>
      <c r="B475" s="37">
        <v>114</v>
      </c>
      <c r="C475" s="38" t="s">
        <v>2800</v>
      </c>
      <c r="D475" s="37" t="s">
        <v>595</v>
      </c>
      <c r="E475" s="39" t="s">
        <v>2801</v>
      </c>
      <c r="F475" s="40" t="s">
        <v>641</v>
      </c>
      <c r="G475" s="41">
        <v>2.4039999999999999</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990</v>
      </c>
      <c r="F477" s="46"/>
      <c r="G477" s="46"/>
      <c r="H477" s="46"/>
      <c r="I477" s="46"/>
      <c r="J477" s="48"/>
    </row>
    <row r="478" ht="409.5">
      <c r="A478" s="37" t="s">
        <v>601</v>
      </c>
      <c r="B478" s="45"/>
      <c r="C478" s="46"/>
      <c r="D478" s="46"/>
      <c r="E478" s="39" t="s">
        <v>2802</v>
      </c>
      <c r="F478" s="46"/>
      <c r="G478" s="46"/>
      <c r="H478" s="46"/>
      <c r="I478" s="46"/>
      <c r="J478" s="48"/>
    </row>
    <row r="479">
      <c r="A479" s="37" t="s">
        <v>593</v>
      </c>
      <c r="B479" s="37">
        <v>115</v>
      </c>
      <c r="C479" s="38" t="s">
        <v>998</v>
      </c>
      <c r="D479" s="37" t="s">
        <v>595</v>
      </c>
      <c r="E479" s="39" t="s">
        <v>999</v>
      </c>
      <c r="F479" s="40" t="s">
        <v>641</v>
      </c>
      <c r="G479" s="41">
        <v>2.452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990</v>
      </c>
      <c r="F481" s="46"/>
      <c r="G481" s="46"/>
      <c r="H481" s="46"/>
      <c r="I481" s="46"/>
      <c r="J481" s="48"/>
    </row>
    <row r="482" ht="409.5">
      <c r="A482" s="37" t="s">
        <v>601</v>
      </c>
      <c r="B482" s="45"/>
      <c r="C482" s="46"/>
      <c r="D482" s="46"/>
      <c r="E482" s="39" t="s">
        <v>2803</v>
      </c>
      <c r="F482" s="46"/>
      <c r="G482" s="46"/>
      <c r="H482" s="46"/>
      <c r="I482" s="46"/>
      <c r="J482" s="48"/>
    </row>
    <row r="483">
      <c r="A483" s="37" t="s">
        <v>593</v>
      </c>
      <c r="B483" s="37">
        <v>116</v>
      </c>
      <c r="C483" s="38" t="s">
        <v>644</v>
      </c>
      <c r="D483" s="37" t="s">
        <v>595</v>
      </c>
      <c r="E483" s="39" t="s">
        <v>645</v>
      </c>
      <c r="F483" s="40" t="s">
        <v>641</v>
      </c>
      <c r="G483" s="41">
        <v>2.452</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990</v>
      </c>
      <c r="F485" s="46"/>
      <c r="G485" s="46"/>
      <c r="H485" s="46"/>
      <c r="I485" s="46"/>
      <c r="J485" s="48"/>
    </row>
    <row r="486" ht="240">
      <c r="A486" s="37" t="s">
        <v>601</v>
      </c>
      <c r="B486" s="45"/>
      <c r="C486" s="46"/>
      <c r="D486" s="46"/>
      <c r="E486" s="39" t="s">
        <v>2804</v>
      </c>
      <c r="F486" s="46"/>
      <c r="G486" s="46"/>
      <c r="H486" s="46"/>
      <c r="I486" s="46"/>
      <c r="J486" s="48"/>
    </row>
    <row r="487">
      <c r="A487" s="37" t="s">
        <v>593</v>
      </c>
      <c r="B487" s="37">
        <v>117</v>
      </c>
      <c r="C487" s="38" t="s">
        <v>1006</v>
      </c>
      <c r="D487" s="37" t="s">
        <v>595</v>
      </c>
      <c r="E487" s="39" t="s">
        <v>1007</v>
      </c>
      <c r="F487" s="40" t="s">
        <v>641</v>
      </c>
      <c r="G487" s="41">
        <v>0.69999999999999996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990</v>
      </c>
      <c r="F489" s="46"/>
      <c r="G489" s="46"/>
      <c r="H489" s="46"/>
      <c r="I489" s="46"/>
      <c r="J489" s="48"/>
    </row>
    <row r="490" ht="285">
      <c r="A490" s="37" t="s">
        <v>601</v>
      </c>
      <c r="B490" s="45"/>
      <c r="C490" s="46"/>
      <c r="D490" s="46"/>
      <c r="E490" s="39" t="s">
        <v>2805</v>
      </c>
      <c r="F490" s="46"/>
      <c r="G490" s="46"/>
      <c r="H490" s="46"/>
      <c r="I490" s="46"/>
      <c r="J490" s="48"/>
    </row>
    <row r="491">
      <c r="A491" s="37" t="s">
        <v>593</v>
      </c>
      <c r="B491" s="37">
        <v>118</v>
      </c>
      <c r="C491" s="38" t="s">
        <v>1009</v>
      </c>
      <c r="D491" s="37" t="s">
        <v>595</v>
      </c>
      <c r="E491" s="39" t="s">
        <v>1010</v>
      </c>
      <c r="F491" s="40" t="s">
        <v>650</v>
      </c>
      <c r="G491" s="41">
        <v>10</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990</v>
      </c>
      <c r="F493" s="46"/>
      <c r="G493" s="46"/>
      <c r="H493" s="46"/>
      <c r="I493" s="46"/>
      <c r="J493" s="48"/>
    </row>
    <row r="494" ht="60">
      <c r="A494" s="37" t="s">
        <v>601</v>
      </c>
      <c r="B494" s="45"/>
      <c r="C494" s="46"/>
      <c r="D494" s="46"/>
      <c r="E494" s="39" t="s">
        <v>2806</v>
      </c>
      <c r="F494" s="46"/>
      <c r="G494" s="46"/>
      <c r="H494" s="46"/>
      <c r="I494" s="46"/>
      <c r="J494" s="48"/>
    </row>
    <row r="495">
      <c r="A495" s="37" t="s">
        <v>593</v>
      </c>
      <c r="B495" s="37">
        <v>119</v>
      </c>
      <c r="C495" s="38" t="s">
        <v>2807</v>
      </c>
      <c r="D495" s="37" t="s">
        <v>595</v>
      </c>
      <c r="E495" s="39" t="s">
        <v>2808</v>
      </c>
      <c r="F495" s="40" t="s">
        <v>641</v>
      </c>
      <c r="G495" s="41">
        <v>2.4039999999999999</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990</v>
      </c>
      <c r="F497" s="46"/>
      <c r="G497" s="46"/>
      <c r="H497" s="46"/>
      <c r="I497" s="46"/>
      <c r="J497" s="48"/>
    </row>
    <row r="498" ht="45">
      <c r="A498" s="37" t="s">
        <v>601</v>
      </c>
      <c r="B498" s="45"/>
      <c r="C498" s="46"/>
      <c r="D498" s="46"/>
      <c r="E498" s="39" t="s">
        <v>2809</v>
      </c>
      <c r="F498" s="46"/>
      <c r="G498" s="46"/>
      <c r="H498" s="46"/>
      <c r="I498" s="46"/>
      <c r="J498" s="48"/>
    </row>
    <row r="499">
      <c r="A499" s="37" t="s">
        <v>593</v>
      </c>
      <c r="B499" s="37">
        <v>120</v>
      </c>
      <c r="C499" s="38" t="s">
        <v>1016</v>
      </c>
      <c r="D499" s="37" t="s">
        <v>595</v>
      </c>
      <c r="E499" s="39" t="s">
        <v>1017</v>
      </c>
      <c r="F499" s="40" t="s">
        <v>1003</v>
      </c>
      <c r="G499" s="41">
        <v>20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990</v>
      </c>
      <c r="F501" s="46"/>
      <c r="G501" s="46"/>
      <c r="H501" s="46"/>
      <c r="I501" s="46"/>
      <c r="J501" s="48"/>
    </row>
    <row r="502" ht="45">
      <c r="A502" s="37" t="s">
        <v>601</v>
      </c>
      <c r="B502" s="45"/>
      <c r="C502" s="46"/>
      <c r="D502" s="46"/>
      <c r="E502" s="39" t="s">
        <v>2810</v>
      </c>
      <c r="F502" s="46"/>
      <c r="G502" s="46"/>
      <c r="H502" s="46"/>
      <c r="I502" s="46"/>
      <c r="J502" s="48"/>
    </row>
    <row r="503">
      <c r="A503" s="37" t="s">
        <v>593</v>
      </c>
      <c r="B503" s="37">
        <v>121</v>
      </c>
      <c r="C503" s="38" t="s">
        <v>1373</v>
      </c>
      <c r="D503" s="37" t="s">
        <v>595</v>
      </c>
      <c r="E503" s="39" t="s">
        <v>1374</v>
      </c>
      <c r="F503" s="40" t="s">
        <v>1003</v>
      </c>
      <c r="G503" s="41">
        <v>10</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c r="A505" s="37" t="s">
        <v>599</v>
      </c>
      <c r="B505" s="45"/>
      <c r="C505" s="46"/>
      <c r="D505" s="46"/>
      <c r="E505" s="49" t="s">
        <v>990</v>
      </c>
      <c r="F505" s="46"/>
      <c r="G505" s="46"/>
      <c r="H505" s="46"/>
      <c r="I505" s="46"/>
      <c r="J505" s="48"/>
    </row>
    <row r="506" ht="120">
      <c r="A506" s="37" t="s">
        <v>601</v>
      </c>
      <c r="B506" s="45"/>
      <c r="C506" s="46"/>
      <c r="D506" s="46"/>
      <c r="E506" s="39" t="s">
        <v>2811</v>
      </c>
      <c r="F506" s="46"/>
      <c r="G506" s="46"/>
      <c r="H506" s="46"/>
      <c r="I506" s="46"/>
      <c r="J506" s="48"/>
    </row>
    <row r="507">
      <c r="A507" s="37" t="s">
        <v>593</v>
      </c>
      <c r="B507" s="37">
        <v>122</v>
      </c>
      <c r="C507" s="38" t="s">
        <v>1376</v>
      </c>
      <c r="D507" s="37" t="s">
        <v>595</v>
      </c>
      <c r="E507" s="39" t="s">
        <v>1377</v>
      </c>
      <c r="F507" s="40" t="s">
        <v>1003</v>
      </c>
      <c r="G507" s="41">
        <v>24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990</v>
      </c>
      <c r="F509" s="46"/>
      <c r="G509" s="46"/>
      <c r="H509" s="46"/>
      <c r="I509" s="46"/>
      <c r="J509" s="48"/>
    </row>
    <row r="510" ht="90">
      <c r="A510" s="37" t="s">
        <v>601</v>
      </c>
      <c r="B510" s="45"/>
      <c r="C510" s="46"/>
      <c r="D510" s="46"/>
      <c r="E510" s="39" t="s">
        <v>2812</v>
      </c>
      <c r="F510" s="46"/>
      <c r="G510" s="46"/>
      <c r="H510" s="46"/>
      <c r="I510" s="46"/>
      <c r="J510" s="48"/>
    </row>
    <row r="511">
      <c r="A511" s="31" t="s">
        <v>591</v>
      </c>
      <c r="B511" s="32"/>
      <c r="C511" s="33" t="s">
        <v>2813</v>
      </c>
      <c r="D511" s="34"/>
      <c r="E511" s="31" t="s">
        <v>1123</v>
      </c>
      <c r="F511" s="34"/>
      <c r="G511" s="34"/>
      <c r="H511" s="34"/>
      <c r="I511" s="35">
        <f>SUMIFS(I512:I531,A512:A531,"P")</f>
        <v>0</v>
      </c>
      <c r="J511" s="36"/>
    </row>
    <row r="512" ht="45">
      <c r="A512" s="37" t="s">
        <v>593</v>
      </c>
      <c r="B512" s="37">
        <v>123</v>
      </c>
      <c r="C512" s="38" t="s">
        <v>1814</v>
      </c>
      <c r="D512" s="37" t="s">
        <v>1815</v>
      </c>
      <c r="E512" s="39" t="s">
        <v>2814</v>
      </c>
      <c r="F512" s="40" t="s">
        <v>1127</v>
      </c>
      <c r="G512" s="41">
        <v>0.074999999999999997</v>
      </c>
      <c r="H512" s="42">
        <v>0</v>
      </c>
      <c r="I512" s="43">
        <f>ROUND(G512*H512,P4)</f>
        <v>0</v>
      </c>
      <c r="J512" s="37"/>
      <c r="O512" s="44">
        <f>I512*0.21</f>
        <v>0</v>
      </c>
      <c r="P512">
        <v>3</v>
      </c>
    </row>
    <row r="513" ht="30">
      <c r="A513" s="37" t="s">
        <v>598</v>
      </c>
      <c r="B513" s="45"/>
      <c r="C513" s="46"/>
      <c r="D513" s="46"/>
      <c r="E513" s="39" t="s">
        <v>1128</v>
      </c>
      <c r="F513" s="46"/>
      <c r="G513" s="46"/>
      <c r="H513" s="46"/>
      <c r="I513" s="46"/>
      <c r="J513" s="48"/>
    </row>
    <row r="514">
      <c r="A514" s="37" t="s">
        <v>599</v>
      </c>
      <c r="B514" s="45"/>
      <c r="C514" s="46"/>
      <c r="D514" s="46"/>
      <c r="E514" s="49" t="s">
        <v>990</v>
      </c>
      <c r="F514" s="46"/>
      <c r="G514" s="46"/>
      <c r="H514" s="46"/>
      <c r="I514" s="46"/>
      <c r="J514" s="48"/>
    </row>
    <row r="515" ht="120">
      <c r="A515" s="37" t="s">
        <v>601</v>
      </c>
      <c r="B515" s="45"/>
      <c r="C515" s="46"/>
      <c r="D515" s="46"/>
      <c r="E515" s="39" t="s">
        <v>1129</v>
      </c>
      <c r="F515" s="46"/>
      <c r="G515" s="46"/>
      <c r="H515" s="46"/>
      <c r="I515" s="46"/>
      <c r="J515" s="48"/>
    </row>
    <row r="516" ht="45">
      <c r="A516" s="37" t="s">
        <v>593</v>
      </c>
      <c r="B516" s="37">
        <v>124</v>
      </c>
      <c r="C516" s="38" t="s">
        <v>1130</v>
      </c>
      <c r="D516" s="37" t="s">
        <v>1131</v>
      </c>
      <c r="E516" s="39" t="s">
        <v>1132</v>
      </c>
      <c r="F516" s="40" t="s">
        <v>1127</v>
      </c>
      <c r="G516" s="41">
        <v>0.014999999999999999</v>
      </c>
      <c r="H516" s="42">
        <v>0</v>
      </c>
      <c r="I516" s="43">
        <f>ROUND(G516*H516,P4)</f>
        <v>0</v>
      </c>
      <c r="J516" s="37"/>
      <c r="O516" s="44">
        <f>I516*0.21</f>
        <v>0</v>
      </c>
      <c r="P516">
        <v>3</v>
      </c>
    </row>
    <row r="517" ht="30">
      <c r="A517" s="37" t="s">
        <v>598</v>
      </c>
      <c r="B517" s="45"/>
      <c r="C517" s="46"/>
      <c r="D517" s="46"/>
      <c r="E517" s="39" t="s">
        <v>1128</v>
      </c>
      <c r="F517" s="46"/>
      <c r="G517" s="46"/>
      <c r="H517" s="46"/>
      <c r="I517" s="46"/>
      <c r="J517" s="48"/>
    </row>
    <row r="518">
      <c r="A518" s="37" t="s">
        <v>599</v>
      </c>
      <c r="B518" s="45"/>
      <c r="C518" s="46"/>
      <c r="D518" s="46"/>
      <c r="E518" s="49" t="s">
        <v>990</v>
      </c>
      <c r="F518" s="46"/>
      <c r="G518" s="46"/>
      <c r="H518" s="46"/>
      <c r="I518" s="46"/>
      <c r="J518" s="48"/>
    </row>
    <row r="519" ht="120">
      <c r="A519" s="37" t="s">
        <v>601</v>
      </c>
      <c r="B519" s="45"/>
      <c r="C519" s="46"/>
      <c r="D519" s="46"/>
      <c r="E519" s="39" t="s">
        <v>1129</v>
      </c>
      <c r="F519" s="46"/>
      <c r="G519" s="46"/>
      <c r="H519" s="46"/>
      <c r="I519" s="46"/>
      <c r="J519" s="48"/>
    </row>
    <row r="520" ht="45">
      <c r="A520" s="37" t="s">
        <v>593</v>
      </c>
      <c r="B520" s="37">
        <v>125</v>
      </c>
      <c r="C520" s="38" t="s">
        <v>1133</v>
      </c>
      <c r="D520" s="37" t="s">
        <v>1134</v>
      </c>
      <c r="E520" s="39" t="s">
        <v>1135</v>
      </c>
      <c r="F520" s="40" t="s">
        <v>1127</v>
      </c>
      <c r="G520" s="41">
        <v>0.074999999999999997</v>
      </c>
      <c r="H520" s="42">
        <v>0</v>
      </c>
      <c r="I520" s="43">
        <f>ROUND(G520*H520,P4)</f>
        <v>0</v>
      </c>
      <c r="J520" s="37"/>
      <c r="O520" s="44">
        <f>I520*0.21</f>
        <v>0</v>
      </c>
      <c r="P520">
        <v>3</v>
      </c>
    </row>
    <row r="521" ht="30">
      <c r="A521" s="37" t="s">
        <v>598</v>
      </c>
      <c r="B521" s="45"/>
      <c r="C521" s="46"/>
      <c r="D521" s="46"/>
      <c r="E521" s="39" t="s">
        <v>1128</v>
      </c>
      <c r="F521" s="46"/>
      <c r="G521" s="46"/>
      <c r="H521" s="46"/>
      <c r="I521" s="46"/>
      <c r="J521" s="48"/>
    </row>
    <row r="522">
      <c r="A522" s="37" t="s">
        <v>599</v>
      </c>
      <c r="B522" s="45"/>
      <c r="C522" s="46"/>
      <c r="D522" s="46"/>
      <c r="E522" s="49" t="s">
        <v>990</v>
      </c>
      <c r="F522" s="46"/>
      <c r="G522" s="46"/>
      <c r="H522" s="46"/>
      <c r="I522" s="46"/>
      <c r="J522" s="48"/>
    </row>
    <row r="523" ht="120">
      <c r="A523" s="37" t="s">
        <v>601</v>
      </c>
      <c r="B523" s="45"/>
      <c r="C523" s="46"/>
      <c r="D523" s="46"/>
      <c r="E523" s="39" t="s">
        <v>1129</v>
      </c>
      <c r="F523" s="46"/>
      <c r="G523" s="46"/>
      <c r="H523" s="46"/>
      <c r="I523" s="46"/>
      <c r="J523" s="48"/>
    </row>
    <row r="524" ht="45">
      <c r="A524" s="37" t="s">
        <v>593</v>
      </c>
      <c r="B524" s="37">
        <v>126</v>
      </c>
      <c r="C524" s="38" t="s">
        <v>1139</v>
      </c>
      <c r="D524" s="37" t="s">
        <v>1140</v>
      </c>
      <c r="E524" s="39" t="s">
        <v>1141</v>
      </c>
      <c r="F524" s="40" t="s">
        <v>1127</v>
      </c>
      <c r="G524" s="41">
        <v>0.074999999999999997</v>
      </c>
      <c r="H524" s="42">
        <v>0</v>
      </c>
      <c r="I524" s="43">
        <f>ROUND(G524*H524,P4)</f>
        <v>0</v>
      </c>
      <c r="J524" s="37"/>
      <c r="O524" s="44">
        <f>I524*0.21</f>
        <v>0</v>
      </c>
      <c r="P524">
        <v>3</v>
      </c>
    </row>
    <row r="525" ht="30">
      <c r="A525" s="37" t="s">
        <v>598</v>
      </c>
      <c r="B525" s="45"/>
      <c r="C525" s="46"/>
      <c r="D525" s="46"/>
      <c r="E525" s="39" t="s">
        <v>1128</v>
      </c>
      <c r="F525" s="46"/>
      <c r="G525" s="46"/>
      <c r="H525" s="46"/>
      <c r="I525" s="46"/>
      <c r="J525" s="48"/>
    </row>
    <row r="526">
      <c r="A526" s="37" t="s">
        <v>599</v>
      </c>
      <c r="B526" s="45"/>
      <c r="C526" s="46"/>
      <c r="D526" s="46"/>
      <c r="E526" s="49" t="s">
        <v>990</v>
      </c>
      <c r="F526" s="46"/>
      <c r="G526" s="46"/>
      <c r="H526" s="46"/>
      <c r="I526" s="46"/>
      <c r="J526" s="48"/>
    </row>
    <row r="527" ht="120">
      <c r="A527" s="37" t="s">
        <v>601</v>
      </c>
      <c r="B527" s="45"/>
      <c r="C527" s="46"/>
      <c r="D527" s="46"/>
      <c r="E527" s="39" t="s">
        <v>1129</v>
      </c>
      <c r="F527" s="46"/>
      <c r="G527" s="46"/>
      <c r="H527" s="46"/>
      <c r="I527" s="46"/>
      <c r="J527" s="48"/>
    </row>
    <row r="528" ht="45">
      <c r="A528" s="37" t="s">
        <v>593</v>
      </c>
      <c r="B528" s="37">
        <v>127</v>
      </c>
      <c r="C528" s="38" t="s">
        <v>1474</v>
      </c>
      <c r="D528" s="37" t="s">
        <v>1475</v>
      </c>
      <c r="E528" s="39" t="s">
        <v>1476</v>
      </c>
      <c r="F528" s="40" t="s">
        <v>1127</v>
      </c>
      <c r="G528" s="41">
        <v>0.01</v>
      </c>
      <c r="H528" s="42">
        <v>0</v>
      </c>
      <c r="I528" s="43">
        <f>ROUND(G528*H528,P4)</f>
        <v>0</v>
      </c>
      <c r="J528" s="37"/>
      <c r="O528" s="44">
        <f>I528*0.21</f>
        <v>0</v>
      </c>
      <c r="P528">
        <v>3</v>
      </c>
    </row>
    <row r="529" ht="30">
      <c r="A529" s="37" t="s">
        <v>598</v>
      </c>
      <c r="B529" s="45"/>
      <c r="C529" s="46"/>
      <c r="D529" s="46"/>
      <c r="E529" s="39" t="s">
        <v>1128</v>
      </c>
      <c r="F529" s="46"/>
      <c r="G529" s="46"/>
      <c r="H529" s="46"/>
      <c r="I529" s="46"/>
      <c r="J529" s="48"/>
    </row>
    <row r="530">
      <c r="A530" s="37" t="s">
        <v>599</v>
      </c>
      <c r="B530" s="45"/>
      <c r="C530" s="46"/>
      <c r="D530" s="46"/>
      <c r="E530" s="49" t="s">
        <v>990</v>
      </c>
      <c r="F530" s="46"/>
      <c r="G530" s="46"/>
      <c r="H530" s="46"/>
      <c r="I530" s="46"/>
      <c r="J530" s="48"/>
    </row>
    <row r="531" ht="120">
      <c r="A531" s="37" t="s">
        <v>601</v>
      </c>
      <c r="B531" s="50"/>
      <c r="C531" s="51"/>
      <c r="D531" s="51"/>
      <c r="E531" s="39" t="s">
        <v>1129</v>
      </c>
      <c r="F531" s="51"/>
      <c r="G531" s="51"/>
      <c r="H531" s="51"/>
      <c r="I531" s="51"/>
      <c r="J531" s="52"/>
    </row>
  </sheetData>
  <sheetProtection sheet="1" objects="1" scenarios="1" spinCount="100000" saltValue="911XwPtkN8pPZ1NCze7Ws21Cg6JX9RPsqxGhaAsJKG0YouxyLTQXUbaJXQ23ZEjgepmRxKdDAQ1XjQ1XQh7Mww==" hashValue="qK6NFd+Fk81eWnTIoNPfZGMPvRIgddJHZLKTttIulq3Fdba9ovjMbVH5358Ly6hOUOdiHl8H+r25GtSPgiT3U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2815</v>
      </c>
      <c r="I3" s="25">
        <f>SUMIFS(I11:I237,A11:A237,"SD")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2815</v>
      </c>
      <c r="D7" s="22"/>
      <c r="E7" s="23" t="s">
        <v>102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SUMIFS(I12:I123,A12:A123,"P")</f>
        <v>0</v>
      </c>
      <c r="J11" s="36"/>
    </row>
    <row r="12">
      <c r="A12" s="37" t="s">
        <v>593</v>
      </c>
      <c r="B12" s="37">
        <v>1</v>
      </c>
      <c r="C12" s="38" t="s">
        <v>1251</v>
      </c>
      <c r="D12" s="37" t="s">
        <v>595</v>
      </c>
      <c r="E12" s="39" t="s">
        <v>1252</v>
      </c>
      <c r="F12" s="40" t="s">
        <v>850</v>
      </c>
      <c r="G12" s="41">
        <v>14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2816</v>
      </c>
      <c r="F15" s="46"/>
      <c r="G15" s="46"/>
      <c r="H15" s="46"/>
      <c r="I15" s="46"/>
      <c r="J15" s="48"/>
    </row>
    <row r="16" ht="30">
      <c r="A16" s="37" t="s">
        <v>593</v>
      </c>
      <c r="B16" s="37">
        <v>2</v>
      </c>
      <c r="C16" s="38" t="s">
        <v>1392</v>
      </c>
      <c r="D16" s="37" t="s">
        <v>595</v>
      </c>
      <c r="E16" s="39" t="s">
        <v>1393</v>
      </c>
      <c r="F16" s="40" t="s">
        <v>1003</v>
      </c>
      <c r="G16" s="41">
        <v>203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2817</v>
      </c>
      <c r="F19" s="46"/>
      <c r="G19" s="46"/>
      <c r="H19" s="46"/>
      <c r="I19" s="46"/>
      <c r="J19" s="48"/>
    </row>
    <row r="20" ht="30">
      <c r="A20" s="37" t="s">
        <v>593</v>
      </c>
      <c r="B20" s="37">
        <v>3</v>
      </c>
      <c r="C20" s="38" t="s">
        <v>1041</v>
      </c>
      <c r="D20" s="37" t="s">
        <v>595</v>
      </c>
      <c r="E20" s="39" t="s">
        <v>1042</v>
      </c>
      <c r="F20" s="40" t="s">
        <v>850</v>
      </c>
      <c r="G20" s="41">
        <v>14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2818</v>
      </c>
      <c r="F23" s="46"/>
      <c r="G23" s="46"/>
      <c r="H23" s="46"/>
      <c r="I23" s="46"/>
      <c r="J23" s="48"/>
    </row>
    <row r="24">
      <c r="A24" s="37" t="s">
        <v>593</v>
      </c>
      <c r="B24" s="37">
        <v>4</v>
      </c>
      <c r="C24" s="38" t="s">
        <v>1044</v>
      </c>
      <c r="D24" s="37" t="s">
        <v>595</v>
      </c>
      <c r="E24" s="39" t="s">
        <v>1045</v>
      </c>
      <c r="F24" s="40" t="s">
        <v>850</v>
      </c>
      <c r="G24" s="41">
        <v>14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2818</v>
      </c>
      <c r="F27" s="46"/>
      <c r="G27" s="46"/>
      <c r="H27" s="46"/>
      <c r="I27" s="46"/>
      <c r="J27" s="48"/>
    </row>
    <row r="28">
      <c r="A28" s="37" t="s">
        <v>593</v>
      </c>
      <c r="B28" s="37">
        <v>5</v>
      </c>
      <c r="C28" s="38" t="s">
        <v>1402</v>
      </c>
      <c r="D28" s="37" t="s">
        <v>595</v>
      </c>
      <c r="E28" s="39" t="s">
        <v>1403</v>
      </c>
      <c r="F28" s="40" t="s">
        <v>1003</v>
      </c>
      <c r="G28" s="41">
        <v>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2819</v>
      </c>
      <c r="F31" s="46"/>
      <c r="G31" s="46"/>
      <c r="H31" s="46"/>
      <c r="I31" s="46"/>
      <c r="J31" s="48"/>
    </row>
    <row r="32">
      <c r="A32" s="37" t="s">
        <v>593</v>
      </c>
      <c r="B32" s="37">
        <v>6</v>
      </c>
      <c r="C32" s="38" t="s">
        <v>1406</v>
      </c>
      <c r="D32" s="37" t="s">
        <v>595</v>
      </c>
      <c r="E32" s="39" t="s">
        <v>1407</v>
      </c>
      <c r="F32" s="40" t="s">
        <v>1003</v>
      </c>
      <c r="G32" s="41">
        <v>203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2820</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2</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1278</v>
      </c>
      <c r="D52" s="37" t="s">
        <v>595</v>
      </c>
      <c r="E52" s="39" t="s">
        <v>1279</v>
      </c>
      <c r="F52" s="40" t="s">
        <v>850</v>
      </c>
      <c r="G52" s="41">
        <v>1</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25">
      <c r="A55" s="37" t="s">
        <v>601</v>
      </c>
      <c r="B55" s="45"/>
      <c r="C55" s="46"/>
      <c r="D55" s="46"/>
      <c r="E55" s="39" t="s">
        <v>1528</v>
      </c>
      <c r="F55" s="46"/>
      <c r="G55" s="46"/>
      <c r="H55" s="46"/>
      <c r="I55" s="46"/>
      <c r="J55" s="48"/>
    </row>
    <row r="56">
      <c r="A56" s="37" t="s">
        <v>593</v>
      </c>
      <c r="B56" s="37">
        <v>12</v>
      </c>
      <c r="C56" s="38" t="s">
        <v>1281</v>
      </c>
      <c r="D56" s="37" t="s">
        <v>595</v>
      </c>
      <c r="E56" s="39" t="s">
        <v>1282</v>
      </c>
      <c r="F56" s="40" t="s">
        <v>850</v>
      </c>
      <c r="G56" s="41">
        <v>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65">
      <c r="A59" s="37" t="s">
        <v>601</v>
      </c>
      <c r="B59" s="45"/>
      <c r="C59" s="46"/>
      <c r="D59" s="46"/>
      <c r="E59" s="39" t="s">
        <v>1529</v>
      </c>
      <c r="F59" s="46"/>
      <c r="G59" s="46"/>
      <c r="H59" s="46"/>
      <c r="I59" s="46"/>
      <c r="J59" s="48"/>
    </row>
    <row r="60">
      <c r="A60" s="37" t="s">
        <v>593</v>
      </c>
      <c r="B60" s="37">
        <v>13</v>
      </c>
      <c r="C60" s="38" t="s">
        <v>1293</v>
      </c>
      <c r="D60" s="37" t="s">
        <v>595</v>
      </c>
      <c r="E60" s="39" t="s">
        <v>1294</v>
      </c>
      <c r="F60" s="40" t="s">
        <v>850</v>
      </c>
      <c r="G60" s="41">
        <v>64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80">
      <c r="A63" s="37" t="s">
        <v>601</v>
      </c>
      <c r="B63" s="45"/>
      <c r="C63" s="46"/>
      <c r="D63" s="46"/>
      <c r="E63" s="39" t="s">
        <v>2821</v>
      </c>
      <c r="F63" s="46"/>
      <c r="G63" s="46"/>
      <c r="H63" s="46"/>
      <c r="I63" s="46"/>
      <c r="J63" s="48"/>
    </row>
    <row r="64">
      <c r="A64" s="37" t="s">
        <v>593</v>
      </c>
      <c r="B64" s="37">
        <v>14</v>
      </c>
      <c r="C64" s="38" t="s">
        <v>1438</v>
      </c>
      <c r="D64" s="37" t="s">
        <v>595</v>
      </c>
      <c r="E64" s="39" t="s">
        <v>2638</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50">
      <c r="A67" s="37" t="s">
        <v>601</v>
      </c>
      <c r="B67" s="45"/>
      <c r="C67" s="46"/>
      <c r="D67" s="46"/>
      <c r="E67" s="39" t="s">
        <v>2822</v>
      </c>
      <c r="F67" s="46"/>
      <c r="G67" s="46"/>
      <c r="H67" s="46"/>
      <c r="I67" s="46"/>
      <c r="J67" s="48"/>
    </row>
    <row r="68">
      <c r="A68" s="37" t="s">
        <v>593</v>
      </c>
      <c r="B68" s="37">
        <v>15</v>
      </c>
      <c r="C68" s="38" t="s">
        <v>1296</v>
      </c>
      <c r="D68" s="37" t="s">
        <v>595</v>
      </c>
      <c r="E68" s="39" t="s">
        <v>1297</v>
      </c>
      <c r="F68" s="40" t="s">
        <v>850</v>
      </c>
      <c r="G68" s="41">
        <v>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90">
      <c r="A71" s="37" t="s">
        <v>601</v>
      </c>
      <c r="B71" s="45"/>
      <c r="C71" s="46"/>
      <c r="D71" s="46"/>
      <c r="E71" s="39" t="s">
        <v>2823</v>
      </c>
      <c r="F71" s="46"/>
      <c r="G71" s="46"/>
      <c r="H71" s="46"/>
      <c r="I71" s="46"/>
      <c r="J71" s="48"/>
    </row>
    <row r="72">
      <c r="A72" s="37" t="s">
        <v>593</v>
      </c>
      <c r="B72" s="37">
        <v>16</v>
      </c>
      <c r="C72" s="38" t="s">
        <v>1298</v>
      </c>
      <c r="D72" s="37" t="s">
        <v>595</v>
      </c>
      <c r="E72" s="39" t="s">
        <v>1299</v>
      </c>
      <c r="F72" s="40" t="s">
        <v>850</v>
      </c>
      <c r="G72" s="41">
        <v>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2824</v>
      </c>
      <c r="F75" s="46"/>
      <c r="G75" s="46"/>
      <c r="H75" s="46"/>
      <c r="I75" s="46"/>
      <c r="J75" s="48"/>
    </row>
    <row r="76">
      <c r="A76" s="37" t="s">
        <v>593</v>
      </c>
      <c r="B76" s="37">
        <v>17</v>
      </c>
      <c r="C76" s="38" t="s">
        <v>1440</v>
      </c>
      <c r="D76" s="37" t="s">
        <v>595</v>
      </c>
      <c r="E76" s="39" t="s">
        <v>2639</v>
      </c>
      <c r="F76" s="40" t="s">
        <v>850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65">
      <c r="A79" s="37" t="s">
        <v>601</v>
      </c>
      <c r="B79" s="45"/>
      <c r="C79" s="46"/>
      <c r="D79" s="46"/>
      <c r="E79" s="39" t="s">
        <v>2825</v>
      </c>
      <c r="F79" s="46"/>
      <c r="G79" s="46"/>
      <c r="H79" s="46"/>
      <c r="I79" s="46"/>
      <c r="J79" s="48"/>
    </row>
    <row r="80">
      <c r="A80" s="37" t="s">
        <v>593</v>
      </c>
      <c r="B80" s="37">
        <v>18</v>
      </c>
      <c r="C80" s="38" t="s">
        <v>1300</v>
      </c>
      <c r="D80" s="37" t="s">
        <v>595</v>
      </c>
      <c r="E80" s="39" t="s">
        <v>1301</v>
      </c>
      <c r="F80" s="40" t="s">
        <v>850</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50">
      <c r="A83" s="37" t="s">
        <v>601</v>
      </c>
      <c r="B83" s="45"/>
      <c r="C83" s="46"/>
      <c r="D83" s="46"/>
      <c r="E83" s="39" t="s">
        <v>2822</v>
      </c>
      <c r="F83" s="46"/>
      <c r="G83" s="46"/>
      <c r="H83" s="46"/>
      <c r="I83" s="46"/>
      <c r="J83" s="48"/>
    </row>
    <row r="84">
      <c r="A84" s="37" t="s">
        <v>593</v>
      </c>
      <c r="B84" s="37">
        <v>19</v>
      </c>
      <c r="C84" s="38" t="s">
        <v>1302</v>
      </c>
      <c r="D84" s="37" t="s">
        <v>595</v>
      </c>
      <c r="E84" s="39" t="s">
        <v>1303</v>
      </c>
      <c r="F84" s="40" t="s">
        <v>850</v>
      </c>
      <c r="G84" s="41">
        <v>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165">
      <c r="A87" s="37" t="s">
        <v>601</v>
      </c>
      <c r="B87" s="45"/>
      <c r="C87" s="46"/>
      <c r="D87" s="46"/>
      <c r="E87" s="39" t="s">
        <v>2825</v>
      </c>
      <c r="F87" s="46"/>
      <c r="G87" s="46"/>
      <c r="H87" s="46"/>
      <c r="I87" s="46"/>
      <c r="J87" s="48"/>
    </row>
    <row r="88">
      <c r="A88" s="37" t="s">
        <v>593</v>
      </c>
      <c r="B88" s="37">
        <v>20</v>
      </c>
      <c r="C88" s="38" t="s">
        <v>1442</v>
      </c>
      <c r="D88" s="37" t="s">
        <v>595</v>
      </c>
      <c r="E88" s="39" t="s">
        <v>1490</v>
      </c>
      <c r="F88" s="40" t="s">
        <v>850</v>
      </c>
      <c r="G88" s="41">
        <v>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90">
      <c r="A91" s="37" t="s">
        <v>601</v>
      </c>
      <c r="B91" s="45"/>
      <c r="C91" s="46"/>
      <c r="D91" s="46"/>
      <c r="E91" s="39" t="s">
        <v>2826</v>
      </c>
      <c r="F91" s="46"/>
      <c r="G91" s="46"/>
      <c r="H91" s="46"/>
      <c r="I91" s="46"/>
      <c r="J91" s="48"/>
    </row>
    <row r="92">
      <c r="A92" s="37" t="s">
        <v>593</v>
      </c>
      <c r="B92" s="37">
        <v>21</v>
      </c>
      <c r="C92" s="38" t="s">
        <v>1444</v>
      </c>
      <c r="D92" s="37" t="s">
        <v>595</v>
      </c>
      <c r="E92" s="39" t="s">
        <v>1539</v>
      </c>
      <c r="F92" s="40" t="s">
        <v>850</v>
      </c>
      <c r="G92" s="41">
        <v>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05">
      <c r="A95" s="37" t="s">
        <v>601</v>
      </c>
      <c r="B95" s="45"/>
      <c r="C95" s="46"/>
      <c r="D95" s="46"/>
      <c r="E95" s="39" t="s">
        <v>2827</v>
      </c>
      <c r="F95" s="46"/>
      <c r="G95" s="46"/>
      <c r="H95" s="46"/>
      <c r="I95" s="46"/>
      <c r="J95" s="48"/>
    </row>
    <row r="96">
      <c r="A96" s="37" t="s">
        <v>593</v>
      </c>
      <c r="B96" s="37">
        <v>22</v>
      </c>
      <c r="C96" s="38" t="s">
        <v>1305</v>
      </c>
      <c r="D96" s="37" t="s">
        <v>595</v>
      </c>
      <c r="E96" s="39" t="s">
        <v>1306</v>
      </c>
      <c r="F96" s="40" t="s">
        <v>850</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150">
      <c r="A99" s="37" t="s">
        <v>601</v>
      </c>
      <c r="B99" s="45"/>
      <c r="C99" s="46"/>
      <c r="D99" s="46"/>
      <c r="E99" s="39" t="s">
        <v>2828</v>
      </c>
      <c r="F99" s="46"/>
      <c r="G99" s="46"/>
      <c r="H99" s="46"/>
      <c r="I99" s="46"/>
      <c r="J99" s="48"/>
    </row>
    <row r="100">
      <c r="A100" s="37" t="s">
        <v>593</v>
      </c>
      <c r="B100" s="37">
        <v>23</v>
      </c>
      <c r="C100" s="38" t="s">
        <v>1308</v>
      </c>
      <c r="D100" s="37" t="s">
        <v>595</v>
      </c>
      <c r="E100" s="39" t="s">
        <v>1309</v>
      </c>
      <c r="F100" s="40" t="s">
        <v>850</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80">
      <c r="A103" s="37" t="s">
        <v>601</v>
      </c>
      <c r="B103" s="45"/>
      <c r="C103" s="46"/>
      <c r="D103" s="46"/>
      <c r="E103" s="39" t="s">
        <v>2829</v>
      </c>
      <c r="F103" s="46"/>
      <c r="G103" s="46"/>
      <c r="H103" s="46"/>
      <c r="I103" s="46"/>
      <c r="J103" s="48"/>
    </row>
    <row r="104">
      <c r="A104" s="37" t="s">
        <v>593</v>
      </c>
      <c r="B104" s="37">
        <v>24</v>
      </c>
      <c r="C104" s="38" t="s">
        <v>2830</v>
      </c>
      <c r="D104" s="37" t="s">
        <v>595</v>
      </c>
      <c r="E104" s="39" t="s">
        <v>2831</v>
      </c>
      <c r="F104" s="40" t="s">
        <v>850</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90">
      <c r="A107" s="37" t="s">
        <v>601</v>
      </c>
      <c r="B107" s="45"/>
      <c r="C107" s="46"/>
      <c r="D107" s="46"/>
      <c r="E107" s="39" t="s">
        <v>2832</v>
      </c>
      <c r="F107" s="46"/>
      <c r="G107" s="46"/>
      <c r="H107" s="46"/>
      <c r="I107" s="46"/>
      <c r="J107" s="48"/>
    </row>
    <row r="108">
      <c r="A108" s="37" t="s">
        <v>593</v>
      </c>
      <c r="B108" s="37">
        <v>25</v>
      </c>
      <c r="C108" s="38" t="s">
        <v>2667</v>
      </c>
      <c r="D108" s="37" t="s">
        <v>595</v>
      </c>
      <c r="E108" s="39" t="s">
        <v>2668</v>
      </c>
      <c r="F108" s="40" t="s">
        <v>850</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80">
      <c r="A111" s="37" t="s">
        <v>601</v>
      </c>
      <c r="B111" s="45"/>
      <c r="C111" s="46"/>
      <c r="D111" s="46"/>
      <c r="E111" s="39" t="s">
        <v>2829</v>
      </c>
      <c r="F111" s="46"/>
      <c r="G111" s="46"/>
      <c r="H111" s="46"/>
      <c r="I111" s="46"/>
      <c r="J111" s="48"/>
    </row>
    <row r="112">
      <c r="A112" s="37" t="s">
        <v>593</v>
      </c>
      <c r="B112" s="37">
        <v>26</v>
      </c>
      <c r="C112" s="38" t="s">
        <v>2673</v>
      </c>
      <c r="D112" s="37" t="s">
        <v>595</v>
      </c>
      <c r="E112" s="39" t="s">
        <v>2833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90">
      <c r="A115" s="37" t="s">
        <v>601</v>
      </c>
      <c r="B115" s="45"/>
      <c r="C115" s="46"/>
      <c r="D115" s="46"/>
      <c r="E115" s="39" t="s">
        <v>2834</v>
      </c>
      <c r="F115" s="46"/>
      <c r="G115" s="46"/>
      <c r="H115" s="46"/>
      <c r="I115" s="46"/>
      <c r="J115" s="48"/>
    </row>
    <row r="116">
      <c r="A116" s="37" t="s">
        <v>593</v>
      </c>
      <c r="B116" s="37">
        <v>27</v>
      </c>
      <c r="C116" s="38" t="s">
        <v>2242</v>
      </c>
      <c r="D116" s="37" t="s">
        <v>595</v>
      </c>
      <c r="E116" s="39" t="s">
        <v>2519</v>
      </c>
      <c r="F116" s="40" t="s">
        <v>850</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2835</v>
      </c>
      <c r="F119" s="46"/>
      <c r="G119" s="46"/>
      <c r="H119" s="46"/>
      <c r="I119" s="46"/>
      <c r="J119" s="48"/>
    </row>
    <row r="120">
      <c r="A120" s="37" t="s">
        <v>593</v>
      </c>
      <c r="B120" s="37">
        <v>28</v>
      </c>
      <c r="C120" s="38" t="s">
        <v>1559</v>
      </c>
      <c r="D120" s="37" t="s">
        <v>595</v>
      </c>
      <c r="E120" s="39" t="s">
        <v>1560</v>
      </c>
      <c r="F120" s="40" t="s">
        <v>650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45">
      <c r="A123" s="37" t="s">
        <v>601</v>
      </c>
      <c r="B123" s="45"/>
      <c r="C123" s="46"/>
      <c r="D123" s="46"/>
      <c r="E123" s="39" t="s">
        <v>1561</v>
      </c>
      <c r="F123" s="46"/>
      <c r="G123" s="46"/>
      <c r="H123" s="46"/>
      <c r="I123" s="46"/>
      <c r="J123" s="48"/>
    </row>
    <row r="124">
      <c r="A124" s="31" t="s">
        <v>591</v>
      </c>
      <c r="B124" s="32"/>
      <c r="C124" s="33" t="s">
        <v>1364</v>
      </c>
      <c r="D124" s="34"/>
      <c r="E124" s="31" t="s">
        <v>2687</v>
      </c>
      <c r="F124" s="34"/>
      <c r="G124" s="34"/>
      <c r="H124" s="34"/>
      <c r="I124" s="35">
        <f>SUMIFS(I125:I220,A125:A220,"P")</f>
        <v>0</v>
      </c>
      <c r="J124" s="36"/>
    </row>
    <row r="125">
      <c r="A125" s="37" t="s">
        <v>593</v>
      </c>
      <c r="B125" s="37">
        <v>29</v>
      </c>
      <c r="C125" s="38" t="s">
        <v>1186</v>
      </c>
      <c r="D125" s="37" t="s">
        <v>595</v>
      </c>
      <c r="E125" s="39" t="s">
        <v>1187</v>
      </c>
      <c r="F125" s="40" t="s">
        <v>850</v>
      </c>
      <c r="G125" s="41">
        <v>3</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990</v>
      </c>
      <c r="F127" s="46"/>
      <c r="G127" s="46"/>
      <c r="H127" s="46"/>
      <c r="I127" s="46"/>
      <c r="J127" s="48"/>
    </row>
    <row r="128" ht="60">
      <c r="A128" s="37" t="s">
        <v>601</v>
      </c>
      <c r="B128" s="45"/>
      <c r="C128" s="46"/>
      <c r="D128" s="46"/>
      <c r="E128" s="39" t="s">
        <v>1188</v>
      </c>
      <c r="F128" s="46"/>
      <c r="G128" s="46"/>
      <c r="H128" s="46"/>
      <c r="I128" s="46"/>
      <c r="J128" s="48"/>
    </row>
    <row r="129">
      <c r="A129" s="37" t="s">
        <v>593</v>
      </c>
      <c r="B129" s="37">
        <v>30</v>
      </c>
      <c r="C129" s="38" t="s">
        <v>2692</v>
      </c>
      <c r="D129" s="37" t="s">
        <v>595</v>
      </c>
      <c r="E129" s="39" t="s">
        <v>2693</v>
      </c>
      <c r="F129" s="40" t="s">
        <v>850</v>
      </c>
      <c r="G129" s="41">
        <v>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990</v>
      </c>
      <c r="F131" s="46"/>
      <c r="G131" s="46"/>
      <c r="H131" s="46"/>
      <c r="I131" s="46"/>
      <c r="J131" s="48"/>
    </row>
    <row r="132" ht="60">
      <c r="A132" s="37" t="s">
        <v>601</v>
      </c>
      <c r="B132" s="45"/>
      <c r="C132" s="46"/>
      <c r="D132" s="46"/>
      <c r="E132" s="39" t="s">
        <v>1188</v>
      </c>
      <c r="F132" s="46"/>
      <c r="G132" s="46"/>
      <c r="H132" s="46"/>
      <c r="I132" s="46"/>
      <c r="J132" s="48"/>
    </row>
    <row r="133">
      <c r="A133" s="37" t="s">
        <v>593</v>
      </c>
      <c r="B133" s="37">
        <v>31</v>
      </c>
      <c r="C133" s="38" t="s">
        <v>1066</v>
      </c>
      <c r="D133" s="37" t="s">
        <v>595</v>
      </c>
      <c r="E133" s="39" t="s">
        <v>1067</v>
      </c>
      <c r="F133" s="40" t="s">
        <v>624</v>
      </c>
      <c r="G133" s="41">
        <v>12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990</v>
      </c>
      <c r="F135" s="46"/>
      <c r="G135" s="46"/>
      <c r="H135" s="46"/>
      <c r="I135" s="46"/>
      <c r="J135" s="48"/>
    </row>
    <row r="136" ht="75">
      <c r="A136" s="37" t="s">
        <v>601</v>
      </c>
      <c r="B136" s="45"/>
      <c r="C136" s="46"/>
      <c r="D136" s="46"/>
      <c r="E136" s="39" t="s">
        <v>1271</v>
      </c>
      <c r="F136" s="46"/>
      <c r="G136" s="46"/>
      <c r="H136" s="46"/>
      <c r="I136" s="46"/>
      <c r="J136" s="48"/>
    </row>
    <row r="137">
      <c r="A137" s="37" t="s">
        <v>593</v>
      </c>
      <c r="B137" s="37">
        <v>32</v>
      </c>
      <c r="C137" s="38" t="s">
        <v>2836</v>
      </c>
      <c r="D137" s="37" t="s">
        <v>595</v>
      </c>
      <c r="E137" s="39" t="s">
        <v>2837</v>
      </c>
      <c r="F137" s="40" t="s">
        <v>850</v>
      </c>
      <c r="G137" s="41">
        <v>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990</v>
      </c>
      <c r="F139" s="46"/>
      <c r="G139" s="46"/>
      <c r="H139" s="46"/>
      <c r="I139" s="46"/>
      <c r="J139" s="48"/>
    </row>
    <row r="140" ht="45">
      <c r="A140" s="37" t="s">
        <v>601</v>
      </c>
      <c r="B140" s="45"/>
      <c r="C140" s="46"/>
      <c r="D140" s="46"/>
      <c r="E140" s="39" t="s">
        <v>2838</v>
      </c>
      <c r="F140" s="46"/>
      <c r="G140" s="46"/>
      <c r="H140" s="46"/>
      <c r="I140" s="46"/>
      <c r="J140" s="48"/>
    </row>
    <row r="141" ht="30">
      <c r="A141" s="37" t="s">
        <v>593</v>
      </c>
      <c r="B141" s="37">
        <v>33</v>
      </c>
      <c r="C141" s="38" t="s">
        <v>2839</v>
      </c>
      <c r="D141" s="37" t="s">
        <v>595</v>
      </c>
      <c r="E141" s="39" t="s">
        <v>2840</v>
      </c>
      <c r="F141" s="40" t="s">
        <v>850</v>
      </c>
      <c r="G141" s="41">
        <v>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990</v>
      </c>
      <c r="F143" s="46"/>
      <c r="G143" s="46"/>
      <c r="H143" s="46"/>
      <c r="I143" s="46"/>
      <c r="J143" s="48"/>
    </row>
    <row r="144" ht="45">
      <c r="A144" s="37" t="s">
        <v>601</v>
      </c>
      <c r="B144" s="45"/>
      <c r="C144" s="46"/>
      <c r="D144" s="46"/>
      <c r="E144" s="39" t="s">
        <v>2838</v>
      </c>
      <c r="F144" s="46"/>
      <c r="G144" s="46"/>
      <c r="H144" s="46"/>
      <c r="I144" s="46"/>
      <c r="J144" s="48"/>
    </row>
    <row r="145">
      <c r="A145" s="37" t="s">
        <v>593</v>
      </c>
      <c r="B145" s="37">
        <v>34</v>
      </c>
      <c r="C145" s="38" t="s">
        <v>2710</v>
      </c>
      <c r="D145" s="37" t="s">
        <v>595</v>
      </c>
      <c r="E145" s="39" t="s">
        <v>2711</v>
      </c>
      <c r="F145" s="40" t="s">
        <v>850</v>
      </c>
      <c r="G145" s="41">
        <v>7</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990</v>
      </c>
      <c r="F147" s="46"/>
      <c r="G147" s="46"/>
      <c r="H147" s="46"/>
      <c r="I147" s="46"/>
      <c r="J147" s="48"/>
    </row>
    <row r="148" ht="150">
      <c r="A148" s="37" t="s">
        <v>601</v>
      </c>
      <c r="B148" s="45"/>
      <c r="C148" s="46"/>
      <c r="D148" s="46"/>
      <c r="E148" s="39" t="s">
        <v>2841</v>
      </c>
      <c r="F148" s="46"/>
      <c r="G148" s="46"/>
      <c r="H148" s="46"/>
      <c r="I148" s="46"/>
      <c r="J148" s="48"/>
    </row>
    <row r="149">
      <c r="A149" s="37" t="s">
        <v>593</v>
      </c>
      <c r="B149" s="37">
        <v>35</v>
      </c>
      <c r="C149" s="38" t="s">
        <v>2716</v>
      </c>
      <c r="D149" s="37" t="s">
        <v>595</v>
      </c>
      <c r="E149" s="39" t="s">
        <v>2717</v>
      </c>
      <c r="F149" s="40" t="s">
        <v>850</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990</v>
      </c>
      <c r="F151" s="46"/>
      <c r="G151" s="46"/>
      <c r="H151" s="46"/>
      <c r="I151" s="46"/>
      <c r="J151" s="48"/>
    </row>
    <row r="152" ht="90">
      <c r="A152" s="37" t="s">
        <v>601</v>
      </c>
      <c r="B152" s="45"/>
      <c r="C152" s="46"/>
      <c r="D152" s="46"/>
      <c r="E152" s="39" t="s">
        <v>2842</v>
      </c>
      <c r="F152" s="46"/>
      <c r="G152" s="46"/>
      <c r="H152" s="46"/>
      <c r="I152" s="46"/>
      <c r="J152" s="48"/>
    </row>
    <row r="153">
      <c r="A153" s="37" t="s">
        <v>593</v>
      </c>
      <c r="B153" s="37">
        <v>36</v>
      </c>
      <c r="C153" s="38" t="s">
        <v>2719</v>
      </c>
      <c r="D153" s="37" t="s">
        <v>595</v>
      </c>
      <c r="E153" s="39" t="s">
        <v>2720</v>
      </c>
      <c r="F153" s="40" t="s">
        <v>850</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990</v>
      </c>
      <c r="F155" s="46"/>
      <c r="G155" s="46"/>
      <c r="H155" s="46"/>
      <c r="I155" s="46"/>
      <c r="J155" s="48"/>
    </row>
    <row r="156" ht="105">
      <c r="A156" s="37" t="s">
        <v>601</v>
      </c>
      <c r="B156" s="45"/>
      <c r="C156" s="46"/>
      <c r="D156" s="46"/>
      <c r="E156" s="39" t="s">
        <v>1237</v>
      </c>
      <c r="F156" s="46"/>
      <c r="G156" s="46"/>
      <c r="H156" s="46"/>
      <c r="I156" s="46"/>
      <c r="J156" s="48"/>
    </row>
    <row r="157">
      <c r="A157" s="37" t="s">
        <v>593</v>
      </c>
      <c r="B157" s="37">
        <v>37</v>
      </c>
      <c r="C157" s="38" t="s">
        <v>2843</v>
      </c>
      <c r="D157" s="37" t="s">
        <v>595</v>
      </c>
      <c r="E157" s="39" t="s">
        <v>2844</v>
      </c>
      <c r="F157" s="40" t="s">
        <v>850</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990</v>
      </c>
      <c r="F159" s="46"/>
      <c r="G159" s="46"/>
      <c r="H159" s="46"/>
      <c r="I159" s="46"/>
      <c r="J159" s="48"/>
    </row>
    <row r="160" ht="150">
      <c r="A160" s="37" t="s">
        <v>601</v>
      </c>
      <c r="B160" s="45"/>
      <c r="C160" s="46"/>
      <c r="D160" s="46"/>
      <c r="E160" s="39" t="s">
        <v>2841</v>
      </c>
      <c r="F160" s="46"/>
      <c r="G160" s="46"/>
      <c r="H160" s="46"/>
      <c r="I160" s="46"/>
      <c r="J160" s="48"/>
    </row>
    <row r="161" ht="30">
      <c r="A161" s="37" t="s">
        <v>593</v>
      </c>
      <c r="B161" s="37">
        <v>38</v>
      </c>
      <c r="C161" s="38" t="s">
        <v>2845</v>
      </c>
      <c r="D161" s="37" t="s">
        <v>595</v>
      </c>
      <c r="E161" s="39" t="s">
        <v>2846</v>
      </c>
      <c r="F161" s="40" t="s">
        <v>2708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990</v>
      </c>
      <c r="F163" s="46"/>
      <c r="G163" s="46"/>
      <c r="H163" s="46"/>
      <c r="I163" s="46"/>
      <c r="J163" s="48"/>
    </row>
    <row r="164" ht="165">
      <c r="A164" s="37" t="s">
        <v>601</v>
      </c>
      <c r="B164" s="45"/>
      <c r="C164" s="46"/>
      <c r="D164" s="46"/>
      <c r="E164" s="39" t="s">
        <v>2847</v>
      </c>
      <c r="F164" s="46"/>
      <c r="G164" s="46"/>
      <c r="H164" s="46"/>
      <c r="I164" s="46"/>
      <c r="J164" s="48"/>
    </row>
    <row r="165">
      <c r="A165" s="37" t="s">
        <v>593</v>
      </c>
      <c r="B165" s="37">
        <v>39</v>
      </c>
      <c r="C165" s="38" t="s">
        <v>2848</v>
      </c>
      <c r="D165" s="37" t="s">
        <v>595</v>
      </c>
      <c r="E165" s="39" t="s">
        <v>2849</v>
      </c>
      <c r="F165" s="40" t="s">
        <v>2708</v>
      </c>
      <c r="G165" s="41">
        <v>4</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2850</v>
      </c>
      <c r="F167" s="46"/>
      <c r="G167" s="46"/>
      <c r="H167" s="46"/>
      <c r="I167" s="46"/>
      <c r="J167" s="48"/>
    </row>
    <row r="168" ht="150">
      <c r="A168" s="37" t="s">
        <v>601</v>
      </c>
      <c r="B168" s="45"/>
      <c r="C168" s="46"/>
      <c r="D168" s="46"/>
      <c r="E168" s="39" t="s">
        <v>2841</v>
      </c>
      <c r="F168" s="46"/>
      <c r="G168" s="46"/>
      <c r="H168" s="46"/>
      <c r="I168" s="46"/>
      <c r="J168" s="48"/>
    </row>
    <row r="169" ht="30">
      <c r="A169" s="37" t="s">
        <v>593</v>
      </c>
      <c r="B169" s="37">
        <v>40</v>
      </c>
      <c r="C169" s="38" t="s">
        <v>2851</v>
      </c>
      <c r="D169" s="37" t="s">
        <v>595</v>
      </c>
      <c r="E169" s="39" t="s">
        <v>2852</v>
      </c>
      <c r="F169" s="40" t="s">
        <v>2708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2853</v>
      </c>
      <c r="F171" s="46"/>
      <c r="G171" s="46"/>
      <c r="H171" s="46"/>
      <c r="I171" s="46"/>
      <c r="J171" s="48"/>
    </row>
    <row r="172" ht="165">
      <c r="A172" s="37" t="s">
        <v>601</v>
      </c>
      <c r="B172" s="45"/>
      <c r="C172" s="46"/>
      <c r="D172" s="46"/>
      <c r="E172" s="39" t="s">
        <v>2854</v>
      </c>
      <c r="F172" s="46"/>
      <c r="G172" s="46"/>
      <c r="H172" s="46"/>
      <c r="I172" s="46"/>
      <c r="J172" s="48"/>
    </row>
    <row r="173">
      <c r="A173" s="37" t="s">
        <v>593</v>
      </c>
      <c r="B173" s="37">
        <v>41</v>
      </c>
      <c r="C173" s="38" t="s">
        <v>2730</v>
      </c>
      <c r="D173" s="37" t="s">
        <v>595</v>
      </c>
      <c r="E173" s="39" t="s">
        <v>2731</v>
      </c>
      <c r="F173" s="40" t="s">
        <v>2708</v>
      </c>
      <c r="G173" s="41">
        <v>12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990</v>
      </c>
      <c r="F175" s="46"/>
      <c r="G175" s="46"/>
      <c r="H175" s="46"/>
      <c r="I175" s="46"/>
      <c r="J175" s="48"/>
    </row>
    <row r="176" ht="120">
      <c r="A176" s="37" t="s">
        <v>601</v>
      </c>
      <c r="B176" s="45"/>
      <c r="C176" s="46"/>
      <c r="D176" s="46"/>
      <c r="E176" s="39" t="s">
        <v>2855</v>
      </c>
      <c r="F176" s="46"/>
      <c r="G176" s="46"/>
      <c r="H176" s="46"/>
      <c r="I176" s="46"/>
      <c r="J176" s="48"/>
    </row>
    <row r="177">
      <c r="A177" s="37" t="s">
        <v>593</v>
      </c>
      <c r="B177" s="37">
        <v>43</v>
      </c>
      <c r="C177" s="38" t="s">
        <v>1358</v>
      </c>
      <c r="D177" s="37" t="s">
        <v>595</v>
      </c>
      <c r="E177" s="39" t="s">
        <v>1359</v>
      </c>
      <c r="F177" s="40" t="s">
        <v>2708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2856</v>
      </c>
      <c r="F179" s="46"/>
      <c r="G179" s="46"/>
      <c r="H179" s="46"/>
      <c r="I179" s="46"/>
      <c r="J179" s="48"/>
    </row>
    <row r="180" ht="150">
      <c r="A180" s="37" t="s">
        <v>601</v>
      </c>
      <c r="B180" s="45"/>
      <c r="C180" s="46"/>
      <c r="D180" s="46"/>
      <c r="E180" s="39" t="s">
        <v>2857</v>
      </c>
      <c r="F180" s="46"/>
      <c r="G180" s="46"/>
      <c r="H180" s="46"/>
      <c r="I180" s="46"/>
      <c r="J180" s="48"/>
    </row>
    <row r="181">
      <c r="A181" s="37" t="s">
        <v>593</v>
      </c>
      <c r="B181" s="37">
        <v>45</v>
      </c>
      <c r="C181" s="38" t="s">
        <v>2745</v>
      </c>
      <c r="D181" s="37" t="s">
        <v>595</v>
      </c>
      <c r="E181" s="39" t="s">
        <v>2746</v>
      </c>
      <c r="F181" s="40" t="s">
        <v>850</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990</v>
      </c>
      <c r="F183" s="46"/>
      <c r="G183" s="46"/>
      <c r="H183" s="46"/>
      <c r="I183" s="46"/>
      <c r="J183" s="48"/>
    </row>
    <row r="184" ht="165">
      <c r="A184" s="37" t="s">
        <v>601</v>
      </c>
      <c r="B184" s="45"/>
      <c r="C184" s="46"/>
      <c r="D184" s="46"/>
      <c r="E184" s="39" t="s">
        <v>2858</v>
      </c>
      <c r="F184" s="46"/>
      <c r="G184" s="46"/>
      <c r="H184" s="46"/>
      <c r="I184" s="46"/>
      <c r="J184" s="48"/>
    </row>
    <row r="185">
      <c r="A185" s="37" t="s">
        <v>593</v>
      </c>
      <c r="B185" s="37">
        <v>46</v>
      </c>
      <c r="C185" s="38" t="s">
        <v>2748</v>
      </c>
      <c r="D185" s="37" t="s">
        <v>595</v>
      </c>
      <c r="E185" s="39" t="s">
        <v>2749</v>
      </c>
      <c r="F185" s="40" t="s">
        <v>850</v>
      </c>
      <c r="G185" s="41">
        <v>4</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990</v>
      </c>
      <c r="F187" s="46"/>
      <c r="G187" s="46"/>
      <c r="H187" s="46"/>
      <c r="I187" s="46"/>
      <c r="J187" s="48"/>
    </row>
    <row r="188" ht="150">
      <c r="A188" s="37" t="s">
        <v>601</v>
      </c>
      <c r="B188" s="45"/>
      <c r="C188" s="46"/>
      <c r="D188" s="46"/>
      <c r="E188" s="39" t="s">
        <v>2841</v>
      </c>
      <c r="F188" s="46"/>
      <c r="G188" s="46"/>
      <c r="H188" s="46"/>
      <c r="I188" s="46"/>
      <c r="J188" s="48"/>
    </row>
    <row r="189">
      <c r="A189" s="37" t="s">
        <v>593</v>
      </c>
      <c r="B189" s="37">
        <v>47</v>
      </c>
      <c r="C189" s="38" t="s">
        <v>2751</v>
      </c>
      <c r="D189" s="37" t="s">
        <v>595</v>
      </c>
      <c r="E189" s="39" t="s">
        <v>2752</v>
      </c>
      <c r="F189" s="40" t="s">
        <v>850</v>
      </c>
      <c r="G189" s="41">
        <v>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990</v>
      </c>
      <c r="F191" s="46"/>
      <c r="G191" s="46"/>
      <c r="H191" s="46"/>
      <c r="I191" s="46"/>
      <c r="J191" s="48"/>
    </row>
    <row r="192" ht="165">
      <c r="A192" s="37" t="s">
        <v>601</v>
      </c>
      <c r="B192" s="45"/>
      <c r="C192" s="46"/>
      <c r="D192" s="46"/>
      <c r="E192" s="39" t="s">
        <v>2859</v>
      </c>
      <c r="F192" s="46"/>
      <c r="G192" s="46"/>
      <c r="H192" s="46"/>
      <c r="I192" s="46"/>
      <c r="J192" s="48"/>
    </row>
    <row r="193">
      <c r="A193" s="37" t="s">
        <v>593</v>
      </c>
      <c r="B193" s="37">
        <v>48</v>
      </c>
      <c r="C193" s="38" t="s">
        <v>2754</v>
      </c>
      <c r="D193" s="37" t="s">
        <v>595</v>
      </c>
      <c r="E193" s="39" t="s">
        <v>2755</v>
      </c>
      <c r="F193" s="40" t="s">
        <v>850</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990</v>
      </c>
      <c r="F195" s="46"/>
      <c r="G195" s="46"/>
      <c r="H195" s="46"/>
      <c r="I195" s="46"/>
      <c r="J195" s="48"/>
    </row>
    <row r="196" ht="105">
      <c r="A196" s="37" t="s">
        <v>601</v>
      </c>
      <c r="B196" s="45"/>
      <c r="C196" s="46"/>
      <c r="D196" s="46"/>
      <c r="E196" s="39" t="s">
        <v>1237</v>
      </c>
      <c r="F196" s="46"/>
      <c r="G196" s="46"/>
      <c r="H196" s="46"/>
      <c r="I196" s="46"/>
      <c r="J196" s="48"/>
    </row>
    <row r="197">
      <c r="A197" s="37" t="s">
        <v>593</v>
      </c>
      <c r="B197" s="37">
        <v>49</v>
      </c>
      <c r="C197" s="38" t="s">
        <v>2860</v>
      </c>
      <c r="D197" s="37" t="s">
        <v>595</v>
      </c>
      <c r="E197" s="39" t="s">
        <v>2861</v>
      </c>
      <c r="F197" s="40" t="s">
        <v>850</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135">
      <c r="A200" s="37" t="s">
        <v>601</v>
      </c>
      <c r="B200" s="45"/>
      <c r="C200" s="46"/>
      <c r="D200" s="46"/>
      <c r="E200" s="39" t="s">
        <v>2862</v>
      </c>
      <c r="F200" s="46"/>
      <c r="G200" s="46"/>
      <c r="H200" s="46"/>
      <c r="I200" s="46"/>
      <c r="J200" s="48"/>
    </row>
    <row r="201">
      <c r="A201" s="37" t="s">
        <v>593</v>
      </c>
      <c r="B201" s="37">
        <v>50</v>
      </c>
      <c r="C201" s="38" t="s">
        <v>2863</v>
      </c>
      <c r="D201" s="37" t="s">
        <v>595</v>
      </c>
      <c r="E201" s="39" t="s">
        <v>2864</v>
      </c>
      <c r="F201" s="40" t="s">
        <v>850</v>
      </c>
      <c r="G201" s="41">
        <v>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165">
      <c r="A204" s="37" t="s">
        <v>601</v>
      </c>
      <c r="B204" s="45"/>
      <c r="C204" s="46"/>
      <c r="D204" s="46"/>
      <c r="E204" s="39" t="s">
        <v>2865</v>
      </c>
      <c r="F204" s="46"/>
      <c r="G204" s="46"/>
      <c r="H204" s="46"/>
      <c r="I204" s="46"/>
      <c r="J204" s="48"/>
    </row>
    <row r="205">
      <c r="A205" s="37" t="s">
        <v>593</v>
      </c>
      <c r="B205" s="37">
        <v>51</v>
      </c>
      <c r="C205" s="38" t="s">
        <v>2757</v>
      </c>
      <c r="D205" s="37" t="s">
        <v>595</v>
      </c>
      <c r="E205" s="39" t="s">
        <v>2758</v>
      </c>
      <c r="F205" s="40" t="s">
        <v>1344</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135">
      <c r="A208" s="37" t="s">
        <v>601</v>
      </c>
      <c r="B208" s="45"/>
      <c r="C208" s="46"/>
      <c r="D208" s="46"/>
      <c r="E208" s="39" t="s">
        <v>2866</v>
      </c>
      <c r="F208" s="46"/>
      <c r="G208" s="46"/>
      <c r="H208" s="46"/>
      <c r="I208" s="46"/>
      <c r="J208" s="48"/>
    </row>
    <row r="209" ht="30">
      <c r="A209" s="37" t="s">
        <v>593</v>
      </c>
      <c r="B209" s="37">
        <v>52</v>
      </c>
      <c r="C209" s="38" t="s">
        <v>2760</v>
      </c>
      <c r="D209" s="37" t="s">
        <v>595</v>
      </c>
      <c r="E209" s="39" t="s">
        <v>2761</v>
      </c>
      <c r="F209" s="40" t="s">
        <v>624</v>
      </c>
      <c r="G209" s="41">
        <v>16</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120">
      <c r="A212" s="37" t="s">
        <v>601</v>
      </c>
      <c r="B212" s="45"/>
      <c r="C212" s="46"/>
      <c r="D212" s="46"/>
      <c r="E212" s="39" t="s">
        <v>2867</v>
      </c>
      <c r="F212" s="46"/>
      <c r="G212" s="46"/>
      <c r="H212" s="46"/>
      <c r="I212" s="46"/>
      <c r="J212" s="48"/>
    </row>
    <row r="213">
      <c r="A213" s="37" t="s">
        <v>593</v>
      </c>
      <c r="B213" s="37">
        <v>54</v>
      </c>
      <c r="C213" s="38" t="s">
        <v>1361</v>
      </c>
      <c r="D213" s="37" t="s">
        <v>595</v>
      </c>
      <c r="E213" s="39" t="s">
        <v>1362</v>
      </c>
      <c r="F213" s="40" t="s">
        <v>850</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35">
      <c r="A216" s="37" t="s">
        <v>601</v>
      </c>
      <c r="B216" s="45"/>
      <c r="C216" s="46"/>
      <c r="D216" s="46"/>
      <c r="E216" s="39" t="s">
        <v>1244</v>
      </c>
      <c r="F216" s="46"/>
      <c r="G216" s="46"/>
      <c r="H216" s="46"/>
      <c r="I216" s="46"/>
      <c r="J216" s="48"/>
    </row>
    <row r="217" ht="30">
      <c r="A217" s="37" t="s">
        <v>593</v>
      </c>
      <c r="B217" s="37">
        <v>53</v>
      </c>
      <c r="C217" s="38" t="s">
        <v>2683</v>
      </c>
      <c r="D217" s="37" t="s">
        <v>595</v>
      </c>
      <c r="E217" s="39" t="s">
        <v>2684</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240">
      <c r="A220" s="37" t="s">
        <v>601</v>
      </c>
      <c r="B220" s="45"/>
      <c r="C220" s="46"/>
      <c r="D220" s="46"/>
      <c r="E220" s="39" t="s">
        <v>2686</v>
      </c>
      <c r="F220" s="46"/>
      <c r="G220" s="46"/>
      <c r="H220" s="46"/>
      <c r="I220" s="46"/>
      <c r="J220" s="48"/>
    </row>
    <row r="221">
      <c r="A221" s="31" t="s">
        <v>591</v>
      </c>
      <c r="B221" s="32"/>
      <c r="C221" s="33" t="s">
        <v>1562</v>
      </c>
      <c r="D221" s="34"/>
      <c r="E221" s="31" t="s">
        <v>1123</v>
      </c>
      <c r="F221" s="34"/>
      <c r="G221" s="34"/>
      <c r="H221" s="34"/>
      <c r="I221" s="35">
        <f>SUMIFS(I222:I237,A222:A237,"P")</f>
        <v>0</v>
      </c>
      <c r="J221" s="36"/>
    </row>
    <row r="222" ht="45">
      <c r="A222" s="37" t="s">
        <v>593</v>
      </c>
      <c r="B222" s="37">
        <v>56</v>
      </c>
      <c r="C222" s="38" t="s">
        <v>1130</v>
      </c>
      <c r="D222" s="37" t="s">
        <v>1131</v>
      </c>
      <c r="E222" s="39" t="s">
        <v>1132</v>
      </c>
      <c r="F222" s="40" t="s">
        <v>1127</v>
      </c>
      <c r="G222" s="41">
        <v>0.050000000000000003</v>
      </c>
      <c r="H222" s="42">
        <v>0</v>
      </c>
      <c r="I222" s="43">
        <f>ROUND(G222*H222,P4)</f>
        <v>0</v>
      </c>
      <c r="J222" s="37"/>
      <c r="O222" s="44">
        <f>I222*0.21</f>
        <v>0</v>
      </c>
      <c r="P222">
        <v>3</v>
      </c>
    </row>
    <row r="223" ht="30">
      <c r="A223" s="37" t="s">
        <v>598</v>
      </c>
      <c r="B223" s="45"/>
      <c r="C223" s="46"/>
      <c r="D223" s="46"/>
      <c r="E223" s="39" t="s">
        <v>1128</v>
      </c>
      <c r="F223" s="46"/>
      <c r="G223" s="46"/>
      <c r="H223" s="46"/>
      <c r="I223" s="46"/>
      <c r="J223" s="48"/>
    </row>
    <row r="224">
      <c r="A224" s="37" t="s">
        <v>599</v>
      </c>
      <c r="B224" s="45"/>
      <c r="C224" s="46"/>
      <c r="D224" s="46"/>
      <c r="E224" s="49" t="s">
        <v>990</v>
      </c>
      <c r="F224" s="46"/>
      <c r="G224" s="46"/>
      <c r="H224" s="46"/>
      <c r="I224" s="46"/>
      <c r="J224" s="48"/>
    </row>
    <row r="225" ht="120">
      <c r="A225" s="37" t="s">
        <v>601</v>
      </c>
      <c r="B225" s="45"/>
      <c r="C225" s="46"/>
      <c r="D225" s="46"/>
      <c r="E225" s="39" t="s">
        <v>1129</v>
      </c>
      <c r="F225" s="46"/>
      <c r="G225" s="46"/>
      <c r="H225" s="46"/>
      <c r="I225" s="46"/>
      <c r="J225" s="48"/>
    </row>
    <row r="226" ht="45">
      <c r="A226" s="37" t="s">
        <v>593</v>
      </c>
      <c r="B226" s="37">
        <v>57</v>
      </c>
      <c r="C226" s="38" t="s">
        <v>1133</v>
      </c>
      <c r="D226" s="37" t="s">
        <v>1134</v>
      </c>
      <c r="E226" s="39" t="s">
        <v>1135</v>
      </c>
      <c r="F226" s="40" t="s">
        <v>1127</v>
      </c>
      <c r="G226" s="41">
        <v>0.01</v>
      </c>
      <c r="H226" s="42">
        <v>0</v>
      </c>
      <c r="I226" s="43">
        <f>ROUND(G226*H226,P4)</f>
        <v>0</v>
      </c>
      <c r="J226" s="37"/>
      <c r="O226" s="44">
        <f>I226*0.21</f>
        <v>0</v>
      </c>
      <c r="P226">
        <v>3</v>
      </c>
    </row>
    <row r="227" ht="30">
      <c r="A227" s="37" t="s">
        <v>598</v>
      </c>
      <c r="B227" s="45"/>
      <c r="C227" s="46"/>
      <c r="D227" s="46"/>
      <c r="E227" s="39" t="s">
        <v>1128</v>
      </c>
      <c r="F227" s="46"/>
      <c r="G227" s="46"/>
      <c r="H227" s="46"/>
      <c r="I227" s="46"/>
      <c r="J227" s="48"/>
    </row>
    <row r="228">
      <c r="A228" s="37" t="s">
        <v>599</v>
      </c>
      <c r="B228" s="45"/>
      <c r="C228" s="46"/>
      <c r="D228" s="46"/>
      <c r="E228" s="49" t="s">
        <v>990</v>
      </c>
      <c r="F228" s="46"/>
      <c r="G228" s="46"/>
      <c r="H228" s="46"/>
      <c r="I228" s="46"/>
      <c r="J228" s="48"/>
    </row>
    <row r="229" ht="120">
      <c r="A229" s="37" t="s">
        <v>601</v>
      </c>
      <c r="B229" s="45"/>
      <c r="C229" s="46"/>
      <c r="D229" s="46"/>
      <c r="E229" s="39" t="s">
        <v>1129</v>
      </c>
      <c r="F229" s="46"/>
      <c r="G229" s="46"/>
      <c r="H229" s="46"/>
      <c r="I229" s="46"/>
      <c r="J229" s="48"/>
    </row>
    <row r="230" ht="60">
      <c r="A230" s="37" t="s">
        <v>593</v>
      </c>
      <c r="B230" s="37">
        <v>58</v>
      </c>
      <c r="C230" s="38" t="s">
        <v>1136</v>
      </c>
      <c r="D230" s="37" t="s">
        <v>1137</v>
      </c>
      <c r="E230" s="39" t="s">
        <v>1138</v>
      </c>
      <c r="F230" s="40" t="s">
        <v>1127</v>
      </c>
      <c r="G230" s="41">
        <v>0.001</v>
      </c>
      <c r="H230" s="42">
        <v>0</v>
      </c>
      <c r="I230" s="43">
        <f>ROUND(G230*H230,P4)</f>
        <v>0</v>
      </c>
      <c r="J230" s="37"/>
      <c r="O230" s="44">
        <f>I230*0.21</f>
        <v>0</v>
      </c>
      <c r="P230">
        <v>3</v>
      </c>
    </row>
    <row r="231" ht="30">
      <c r="A231" s="37" t="s">
        <v>598</v>
      </c>
      <c r="B231" s="45"/>
      <c r="C231" s="46"/>
      <c r="D231" s="46"/>
      <c r="E231" s="39" t="s">
        <v>1128</v>
      </c>
      <c r="F231" s="46"/>
      <c r="G231" s="46"/>
      <c r="H231" s="46"/>
      <c r="I231" s="46"/>
      <c r="J231" s="48"/>
    </row>
    <row r="232">
      <c r="A232" s="37" t="s">
        <v>599</v>
      </c>
      <c r="B232" s="45"/>
      <c r="C232" s="46"/>
      <c r="D232" s="46"/>
      <c r="E232" s="49" t="s">
        <v>990</v>
      </c>
      <c r="F232" s="46"/>
      <c r="G232" s="46"/>
      <c r="H232" s="46"/>
      <c r="I232" s="46"/>
      <c r="J232" s="48"/>
    </row>
    <row r="233" ht="120">
      <c r="A233" s="37" t="s">
        <v>601</v>
      </c>
      <c r="B233" s="45"/>
      <c r="C233" s="46"/>
      <c r="D233" s="46"/>
      <c r="E233" s="39" t="s">
        <v>1129</v>
      </c>
      <c r="F233" s="46"/>
      <c r="G233" s="46"/>
      <c r="H233" s="46"/>
      <c r="I233" s="46"/>
      <c r="J233" s="48"/>
    </row>
    <row r="234" ht="45">
      <c r="A234" s="37" t="s">
        <v>593</v>
      </c>
      <c r="B234" s="37">
        <v>59</v>
      </c>
      <c r="C234" s="38" t="s">
        <v>1139</v>
      </c>
      <c r="D234" s="37" t="s">
        <v>1140</v>
      </c>
      <c r="E234" s="39" t="s">
        <v>1141</v>
      </c>
      <c r="F234" s="40" t="s">
        <v>1127</v>
      </c>
      <c r="G234" s="41">
        <v>0.0050000000000000001</v>
      </c>
      <c r="H234" s="42">
        <v>0</v>
      </c>
      <c r="I234" s="43">
        <f>ROUND(G234*H234,P4)</f>
        <v>0</v>
      </c>
      <c r="J234" s="37"/>
      <c r="O234" s="44">
        <f>I234*0.21</f>
        <v>0</v>
      </c>
      <c r="P234">
        <v>3</v>
      </c>
    </row>
    <row r="235" ht="30">
      <c r="A235" s="37" t="s">
        <v>598</v>
      </c>
      <c r="B235" s="45"/>
      <c r="C235" s="46"/>
      <c r="D235" s="46"/>
      <c r="E235" s="39" t="s">
        <v>1128</v>
      </c>
      <c r="F235" s="46"/>
      <c r="G235" s="46"/>
      <c r="H235" s="46"/>
      <c r="I235" s="46"/>
      <c r="J235" s="48"/>
    </row>
    <row r="236">
      <c r="A236" s="37" t="s">
        <v>599</v>
      </c>
      <c r="B236" s="45"/>
      <c r="C236" s="46"/>
      <c r="D236" s="46"/>
      <c r="E236" s="49" t="s">
        <v>990</v>
      </c>
      <c r="F236" s="46"/>
      <c r="G236" s="46"/>
      <c r="H236" s="46"/>
      <c r="I236" s="46"/>
      <c r="J236" s="48"/>
    </row>
    <row r="237" ht="120">
      <c r="A237" s="37" t="s">
        <v>601</v>
      </c>
      <c r="B237" s="50"/>
      <c r="C237" s="51"/>
      <c r="D237" s="51"/>
      <c r="E237" s="39" t="s">
        <v>1129</v>
      </c>
      <c r="F237" s="51"/>
      <c r="G237" s="51"/>
      <c r="H237" s="51"/>
      <c r="I237" s="51"/>
      <c r="J237" s="52"/>
    </row>
  </sheetData>
  <sheetProtection sheet="1" objects="1" scenarios="1" spinCount="100000" saltValue="6H22QgoO/5/QFobXnozGLkAQiXJEuQlu4DWGodtLXFqdKJVpXGu0SI5fsxfLcfcDGwe5HFHPT8R4WJPdp4STAg==" hashValue="9d9obXIAtAPf5hHmNntrC1SfCRtZw9/sTJBvZZidzV2q+0B/vNHhZHHOwnFvGviv/kiv459v6Datql9/epnj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2868</v>
      </c>
      <c r="I3" s="25">
        <f>SUMIFS(I11:I381,A11:A381,"SD")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2868</v>
      </c>
      <c r="D7" s="22"/>
      <c r="E7" s="23" t="s">
        <v>104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2869</v>
      </c>
      <c r="F15" s="46"/>
      <c r="G15" s="46"/>
      <c r="H15" s="46"/>
      <c r="I15" s="46"/>
      <c r="J15" s="48"/>
    </row>
    <row r="16" ht="30">
      <c r="A16" s="37" t="s">
        <v>593</v>
      </c>
      <c r="B16" s="37">
        <v>2</v>
      </c>
      <c r="C16" s="38" t="s">
        <v>1392</v>
      </c>
      <c r="D16" s="37" t="s">
        <v>595</v>
      </c>
      <c r="E16" s="39" t="s">
        <v>1393</v>
      </c>
      <c r="F16" s="40" t="s">
        <v>1003</v>
      </c>
      <c r="G16" s="41">
        <v>4.4000000000000004</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2870</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2871</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2871</v>
      </c>
      <c r="F27" s="46"/>
      <c r="G27" s="46"/>
      <c r="H27" s="46"/>
      <c r="I27" s="46"/>
      <c r="J27" s="48"/>
    </row>
    <row r="28">
      <c r="A28" s="37" t="s">
        <v>593</v>
      </c>
      <c r="B28" s="37">
        <v>5</v>
      </c>
      <c r="C28" s="38" t="s">
        <v>1402</v>
      </c>
      <c r="D28" s="37" t="s">
        <v>595</v>
      </c>
      <c r="E28" s="39" t="s">
        <v>1403</v>
      </c>
      <c r="F28" s="40" t="s">
        <v>1003</v>
      </c>
      <c r="G28" s="41">
        <v>221.59999999999999</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2872</v>
      </c>
      <c r="F31" s="46"/>
      <c r="G31" s="46"/>
      <c r="H31" s="46"/>
      <c r="I31" s="46"/>
      <c r="J31" s="48"/>
    </row>
    <row r="32">
      <c r="A32" s="37" t="s">
        <v>593</v>
      </c>
      <c r="B32" s="37">
        <v>6</v>
      </c>
      <c r="C32" s="38" t="s">
        <v>1406</v>
      </c>
      <c r="D32" s="37" t="s">
        <v>595</v>
      </c>
      <c r="E32" s="39" t="s">
        <v>1407</v>
      </c>
      <c r="F32" s="40" t="s">
        <v>1003</v>
      </c>
      <c r="G32" s="41">
        <v>187.19999999999999</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2873</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1.2869999999999999</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2874</v>
      </c>
      <c r="F55" s="46"/>
      <c r="G55" s="46"/>
      <c r="H55" s="46"/>
      <c r="I55" s="46"/>
      <c r="J55" s="48"/>
    </row>
    <row r="56">
      <c r="A56" s="37" t="s">
        <v>593</v>
      </c>
      <c r="B56" s="37">
        <v>12</v>
      </c>
      <c r="C56" s="38" t="s">
        <v>1073</v>
      </c>
      <c r="D56" s="37" t="s">
        <v>595</v>
      </c>
      <c r="E56" s="39" t="s">
        <v>1074</v>
      </c>
      <c r="F56" s="40" t="s">
        <v>1003</v>
      </c>
      <c r="G56" s="41">
        <v>321.60000000000002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2875</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2876</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221.59999999999999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2877</v>
      </c>
      <c r="F71" s="46"/>
      <c r="G71" s="46"/>
      <c r="H71" s="46"/>
      <c r="I71" s="46"/>
      <c r="J71" s="48"/>
    </row>
    <row r="72">
      <c r="A72" s="37" t="s">
        <v>593</v>
      </c>
      <c r="B72" s="37">
        <v>16</v>
      </c>
      <c r="C72" s="38" t="s">
        <v>1085</v>
      </c>
      <c r="D72" s="37" t="s">
        <v>595</v>
      </c>
      <c r="E72" s="39" t="s">
        <v>1086</v>
      </c>
      <c r="F72" s="40" t="s">
        <v>1003</v>
      </c>
      <c r="G72" s="41">
        <v>221.59999999999999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2878</v>
      </c>
      <c r="F75" s="46"/>
      <c r="G75" s="46"/>
      <c r="H75" s="46"/>
      <c r="I75" s="46"/>
      <c r="J75" s="48"/>
    </row>
    <row r="76">
      <c r="A76" s="37" t="s">
        <v>593</v>
      </c>
      <c r="B76" s="37">
        <v>17</v>
      </c>
      <c r="C76" s="38" t="s">
        <v>1088</v>
      </c>
      <c r="D76" s="37" t="s">
        <v>595</v>
      </c>
      <c r="E76" s="39" t="s">
        <v>1089</v>
      </c>
      <c r="F76" s="40" t="s">
        <v>1090</v>
      </c>
      <c r="G76" s="41">
        <v>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2879</v>
      </c>
      <c r="F79" s="46"/>
      <c r="G79" s="46"/>
      <c r="H79" s="46"/>
      <c r="I79" s="46"/>
      <c r="J79" s="48"/>
    </row>
    <row r="80">
      <c r="A80" s="37" t="s">
        <v>593</v>
      </c>
      <c r="B80" s="37">
        <v>18</v>
      </c>
      <c r="C80" s="38" t="s">
        <v>1092</v>
      </c>
      <c r="D80" s="37" t="s">
        <v>595</v>
      </c>
      <c r="E80" s="39" t="s">
        <v>1093</v>
      </c>
      <c r="F80" s="40" t="s">
        <v>1003</v>
      </c>
      <c r="G80" s="41">
        <v>221.59999999999999</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2880</v>
      </c>
      <c r="F83" s="46"/>
      <c r="G83" s="46"/>
      <c r="H83" s="46"/>
      <c r="I83" s="46"/>
      <c r="J83" s="48"/>
    </row>
    <row r="84">
      <c r="A84" s="37" t="s">
        <v>593</v>
      </c>
      <c r="B84" s="37">
        <v>19</v>
      </c>
      <c r="C84" s="38" t="s">
        <v>1100</v>
      </c>
      <c r="D84" s="37" t="s">
        <v>595</v>
      </c>
      <c r="E84" s="39" t="s">
        <v>1101</v>
      </c>
      <c r="F84" s="40" t="s">
        <v>1003</v>
      </c>
      <c r="G84" s="41">
        <v>221.59999999999999</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2881</v>
      </c>
      <c r="F87" s="46"/>
      <c r="G87" s="46"/>
      <c r="H87" s="46"/>
      <c r="I87" s="46"/>
      <c r="J87" s="48"/>
    </row>
    <row r="88">
      <c r="A88" s="37" t="s">
        <v>593</v>
      </c>
      <c r="B88" s="37">
        <v>20</v>
      </c>
      <c r="C88" s="38" t="s">
        <v>1103</v>
      </c>
      <c r="D88" s="37" t="s">
        <v>595</v>
      </c>
      <c r="E88" s="39" t="s">
        <v>1104</v>
      </c>
      <c r="F88" s="40" t="s">
        <v>1003</v>
      </c>
      <c r="G88" s="41">
        <v>221.59999999999999</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2882</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2883</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2884</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2885</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2886</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2887</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2888</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2889</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2890</v>
      </c>
      <c r="F131" s="46"/>
      <c r="G131" s="46"/>
      <c r="H131" s="46"/>
      <c r="I131" s="46"/>
      <c r="J131" s="48"/>
    </row>
    <row r="132">
      <c r="A132" s="37" t="s">
        <v>593</v>
      </c>
      <c r="B132" s="37">
        <v>31</v>
      </c>
      <c r="C132" s="38" t="s">
        <v>1438</v>
      </c>
      <c r="D132" s="37" t="s">
        <v>595</v>
      </c>
      <c r="E132" s="39" t="s">
        <v>1439</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75">
      <c r="A135" s="37" t="s">
        <v>601</v>
      </c>
      <c r="B135" s="45"/>
      <c r="C135" s="46"/>
      <c r="D135" s="46"/>
      <c r="E135" s="39" t="s">
        <v>1216</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1441</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75">
      <c r="A159" s="37" t="s">
        <v>601</v>
      </c>
      <c r="B159" s="45"/>
      <c r="C159" s="46"/>
      <c r="D159" s="46"/>
      <c r="E159" s="39" t="s">
        <v>1216</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90">
      <c r="A163" s="37" t="s">
        <v>601</v>
      </c>
      <c r="B163" s="45"/>
      <c r="C163" s="46"/>
      <c r="D163" s="46"/>
      <c r="E163" s="39" t="s">
        <v>1540</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c r="A166" s="37" t="s">
        <v>599</v>
      </c>
      <c r="B166" s="45"/>
      <c r="C166" s="46"/>
      <c r="D166" s="46"/>
      <c r="E166" s="49" t="s">
        <v>990</v>
      </c>
      <c r="F166" s="46"/>
      <c r="G166" s="46"/>
      <c r="H166" s="46"/>
      <c r="I166" s="46"/>
      <c r="J166" s="48"/>
    </row>
    <row r="167" ht="150">
      <c r="A167" s="37" t="s">
        <v>601</v>
      </c>
      <c r="B167" s="45"/>
      <c r="C167" s="46"/>
      <c r="D167" s="46"/>
      <c r="E167" s="39" t="s">
        <v>2891</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2892</v>
      </c>
      <c r="F171" s="46"/>
      <c r="G171" s="46"/>
      <c r="H171" s="46"/>
      <c r="I171" s="46"/>
      <c r="J171" s="48"/>
    </row>
    <row r="172">
      <c r="A172" s="37" t="s">
        <v>593</v>
      </c>
      <c r="B172" s="37">
        <v>41</v>
      </c>
      <c r="C172" s="38" t="s">
        <v>2893</v>
      </c>
      <c r="D172" s="37" t="s">
        <v>595</v>
      </c>
      <c r="E172" s="39" t="s">
        <v>2894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90">
      <c r="A175" s="37" t="s">
        <v>601</v>
      </c>
      <c r="B175" s="45"/>
      <c r="C175" s="46"/>
      <c r="D175" s="46"/>
      <c r="E175" s="39" t="s">
        <v>2895</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90">
      <c r="A179" s="37" t="s">
        <v>601</v>
      </c>
      <c r="B179" s="45"/>
      <c r="C179" s="46"/>
      <c r="D179" s="46"/>
      <c r="E179" s="39" t="s">
        <v>2896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2897</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SUMIFS(I197:I307,A197:A307,"P")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2898</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2898</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2899</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2900</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2901</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2902</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2903</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2904</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20">
      <c r="A252" s="37" t="s">
        <v>601</v>
      </c>
      <c r="B252" s="45"/>
      <c r="C252" s="46"/>
      <c r="D252" s="46"/>
      <c r="E252" s="39" t="s">
        <v>2855</v>
      </c>
      <c r="F252" s="46"/>
      <c r="G252" s="46"/>
      <c r="H252" s="46"/>
      <c r="I252" s="46"/>
      <c r="J252" s="48"/>
    </row>
    <row r="253">
      <c r="A253" s="37" t="s">
        <v>593</v>
      </c>
      <c r="B253" s="37">
        <v>62</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2905</v>
      </c>
      <c r="F256" s="46"/>
      <c r="G256" s="46"/>
      <c r="H256" s="46"/>
      <c r="I256" s="46"/>
      <c r="J256" s="48"/>
    </row>
    <row r="257">
      <c r="A257" s="37" t="s">
        <v>593</v>
      </c>
      <c r="B257" s="37">
        <v>64</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95">
      <c r="A260" s="37" t="s">
        <v>601</v>
      </c>
      <c r="B260" s="45"/>
      <c r="C260" s="46"/>
      <c r="D260" s="46"/>
      <c r="E260" s="39" t="s">
        <v>2906</v>
      </c>
      <c r="F260" s="46"/>
      <c r="G260" s="46"/>
      <c r="H260" s="46"/>
      <c r="I260" s="46"/>
      <c r="J260" s="48"/>
    </row>
    <row r="261">
      <c r="A261" s="37" t="s">
        <v>593</v>
      </c>
      <c r="B261" s="37">
        <v>65</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66</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67</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68</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69</v>
      </c>
      <c r="C277" s="38" t="s">
        <v>2860</v>
      </c>
      <c r="D277" s="37" t="s">
        <v>595</v>
      </c>
      <c r="E277" s="39" t="s">
        <v>2861</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2907</v>
      </c>
      <c r="F280" s="46"/>
      <c r="G280" s="46"/>
      <c r="H280" s="46"/>
      <c r="I280" s="46"/>
      <c r="J280" s="48"/>
    </row>
    <row r="281">
      <c r="A281" s="37" t="s">
        <v>593</v>
      </c>
      <c r="B281" s="37">
        <v>70</v>
      </c>
      <c r="C281" s="38" t="s">
        <v>2863</v>
      </c>
      <c r="D281" s="37" t="s">
        <v>595</v>
      </c>
      <c r="E281" s="39" t="s">
        <v>2864</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2908</v>
      </c>
      <c r="F284" s="46"/>
      <c r="G284" s="46"/>
      <c r="H284" s="46"/>
      <c r="I284" s="46"/>
      <c r="J284" s="48"/>
    </row>
    <row r="285">
      <c r="A285" s="37" t="s">
        <v>593</v>
      </c>
      <c r="B285" s="37">
        <v>71</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35">
      <c r="A288" s="37" t="s">
        <v>601</v>
      </c>
      <c r="B288" s="45"/>
      <c r="C288" s="46"/>
      <c r="D288" s="46"/>
      <c r="E288" s="39" t="s">
        <v>2909</v>
      </c>
      <c r="F288" s="46"/>
      <c r="G288" s="46"/>
      <c r="H288" s="46"/>
      <c r="I288" s="46"/>
      <c r="J288" s="48"/>
    </row>
    <row r="289" ht="30">
      <c r="A289" s="37" t="s">
        <v>593</v>
      </c>
      <c r="B289" s="37">
        <v>72</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2910</v>
      </c>
      <c r="F292" s="46"/>
      <c r="G292" s="46"/>
      <c r="H292" s="46"/>
      <c r="I292" s="46"/>
      <c r="J292" s="48"/>
    </row>
    <row r="293">
      <c r="A293" s="37" t="s">
        <v>593</v>
      </c>
      <c r="B293" s="37">
        <v>73</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20">
      <c r="A296" s="37" t="s">
        <v>601</v>
      </c>
      <c r="B296" s="45"/>
      <c r="C296" s="46"/>
      <c r="D296" s="46"/>
      <c r="E296" s="39" t="s">
        <v>2911</v>
      </c>
      <c r="F296" s="46"/>
      <c r="G296" s="46"/>
      <c r="H296" s="46"/>
      <c r="I296" s="46"/>
      <c r="J296" s="48"/>
    </row>
    <row r="297">
      <c r="A297" s="37" t="s">
        <v>593</v>
      </c>
      <c r="B297" s="37">
        <v>74</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2912</v>
      </c>
      <c r="F300" s="46"/>
      <c r="G300" s="46"/>
      <c r="H300" s="46"/>
      <c r="I300" s="46"/>
      <c r="J300" s="48"/>
    </row>
    <row r="301">
      <c r="A301" s="37" t="s">
        <v>593</v>
      </c>
      <c r="B301" s="37">
        <v>75</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2913</v>
      </c>
      <c r="F304" s="46"/>
      <c r="G304" s="46"/>
      <c r="H304" s="46"/>
      <c r="I304" s="46"/>
      <c r="J304" s="48"/>
    </row>
    <row r="305" ht="30">
      <c r="A305" s="37" t="s">
        <v>593</v>
      </c>
      <c r="B305" s="37">
        <v>94</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240">
      <c r="A307" s="37" t="s">
        <v>601</v>
      </c>
      <c r="B307" s="45"/>
      <c r="C307" s="46"/>
      <c r="D307" s="46"/>
      <c r="E307" s="39" t="s">
        <v>2686</v>
      </c>
      <c r="F307" s="46"/>
      <c r="G307" s="46"/>
      <c r="H307" s="46"/>
      <c r="I307" s="46"/>
      <c r="J307" s="48"/>
    </row>
    <row r="308">
      <c r="A308" s="31" t="s">
        <v>591</v>
      </c>
      <c r="B308" s="32"/>
      <c r="C308" s="33" t="s">
        <v>1122</v>
      </c>
      <c r="D308" s="34"/>
      <c r="E308" s="31" t="s">
        <v>2914</v>
      </c>
      <c r="F308" s="34"/>
      <c r="G308" s="34"/>
      <c r="H308" s="34"/>
      <c r="I308" s="35">
        <f>SUMIFS(I309:I360,A309:A360,"P")</f>
        <v>0</v>
      </c>
      <c r="J308" s="36"/>
    </row>
    <row r="309">
      <c r="A309" s="37" t="s">
        <v>593</v>
      </c>
      <c r="B309" s="37">
        <v>76</v>
      </c>
      <c r="C309" s="38" t="s">
        <v>1365</v>
      </c>
      <c r="D309" s="37" t="s">
        <v>595</v>
      </c>
      <c r="E309" s="39" t="s">
        <v>988</v>
      </c>
      <c r="F309" s="40" t="s">
        <v>989</v>
      </c>
      <c r="G309" s="41">
        <v>2.762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2915</v>
      </c>
      <c r="F311" s="46"/>
      <c r="G311" s="46"/>
      <c r="H311" s="46"/>
      <c r="I311" s="46"/>
      <c r="J311" s="48"/>
    </row>
    <row r="312" ht="60">
      <c r="A312" s="37" t="s">
        <v>601</v>
      </c>
      <c r="B312" s="45"/>
      <c r="C312" s="46"/>
      <c r="D312" s="46"/>
      <c r="E312" s="39" t="s">
        <v>2916</v>
      </c>
      <c r="F312" s="46"/>
      <c r="G312" s="46"/>
      <c r="H312" s="46"/>
      <c r="I312" s="46"/>
      <c r="J312" s="48"/>
    </row>
    <row r="313">
      <c r="A313" s="37" t="s">
        <v>593</v>
      </c>
      <c r="B313" s="37">
        <v>77</v>
      </c>
      <c r="C313" s="38" t="s">
        <v>992</v>
      </c>
      <c r="D313" s="37" t="s">
        <v>595</v>
      </c>
      <c r="E313" s="39" t="s">
        <v>993</v>
      </c>
      <c r="F313" s="40" t="s">
        <v>989</v>
      </c>
      <c r="G313" s="41">
        <v>2.762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990</v>
      </c>
      <c r="F315" s="46"/>
      <c r="G315" s="46"/>
      <c r="H315" s="46"/>
      <c r="I315" s="46"/>
      <c r="J315" s="48"/>
    </row>
    <row r="316" ht="120">
      <c r="A316" s="37" t="s">
        <v>601</v>
      </c>
      <c r="B316" s="45"/>
      <c r="C316" s="46"/>
      <c r="D316" s="46"/>
      <c r="E316" s="39" t="s">
        <v>2917</v>
      </c>
      <c r="F316" s="46"/>
      <c r="G316" s="46"/>
      <c r="H316" s="46"/>
      <c r="I316" s="46"/>
      <c r="J316" s="48"/>
    </row>
    <row r="317">
      <c r="A317" s="37" t="s">
        <v>593</v>
      </c>
      <c r="B317" s="37">
        <v>78</v>
      </c>
      <c r="C317" s="38" t="s">
        <v>998</v>
      </c>
      <c r="D317" s="37" t="s">
        <v>595</v>
      </c>
      <c r="E317" s="39" t="s">
        <v>999</v>
      </c>
      <c r="F317" s="40" t="s">
        <v>641</v>
      </c>
      <c r="G317" s="41">
        <v>8.75</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990</v>
      </c>
      <c r="F319" s="46"/>
      <c r="G319" s="46"/>
      <c r="H319" s="46"/>
      <c r="I319" s="46"/>
      <c r="J319" s="48"/>
    </row>
    <row r="320" ht="409.5">
      <c r="A320" s="37" t="s">
        <v>601</v>
      </c>
      <c r="B320" s="45"/>
      <c r="C320" s="46"/>
      <c r="D320" s="46"/>
      <c r="E320" s="39" t="s">
        <v>2918</v>
      </c>
      <c r="F320" s="46"/>
      <c r="G320" s="46"/>
      <c r="H320" s="46"/>
      <c r="I320" s="46"/>
      <c r="J320" s="48"/>
    </row>
    <row r="321">
      <c r="A321" s="37" t="s">
        <v>593</v>
      </c>
      <c r="B321" s="37">
        <v>79</v>
      </c>
      <c r="C321" s="38" t="s">
        <v>644</v>
      </c>
      <c r="D321" s="37" t="s">
        <v>595</v>
      </c>
      <c r="E321" s="39" t="s">
        <v>645</v>
      </c>
      <c r="F321" s="40" t="s">
        <v>641</v>
      </c>
      <c r="G321" s="41">
        <v>4.4000000000000004</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c r="A323" s="37" t="s">
        <v>599</v>
      </c>
      <c r="B323" s="45"/>
      <c r="C323" s="46"/>
      <c r="D323" s="46"/>
      <c r="E323" s="49" t="s">
        <v>990</v>
      </c>
      <c r="F323" s="46"/>
      <c r="G323" s="46"/>
      <c r="H323" s="46"/>
      <c r="I323" s="46"/>
      <c r="J323" s="48"/>
    </row>
    <row r="324" ht="240">
      <c r="A324" s="37" t="s">
        <v>601</v>
      </c>
      <c r="B324" s="45"/>
      <c r="C324" s="46"/>
      <c r="D324" s="46"/>
      <c r="E324" s="39" t="s">
        <v>2919</v>
      </c>
      <c r="F324" s="46"/>
      <c r="G324" s="46"/>
      <c r="H324" s="46"/>
      <c r="I324" s="46"/>
      <c r="J324" s="48"/>
    </row>
    <row r="325">
      <c r="A325" s="37" t="s">
        <v>593</v>
      </c>
      <c r="B325" s="37">
        <v>80</v>
      </c>
      <c r="C325" s="38" t="s">
        <v>1006</v>
      </c>
      <c r="D325" s="37" t="s">
        <v>595</v>
      </c>
      <c r="E325" s="39" t="s">
        <v>1007</v>
      </c>
      <c r="F325" s="40" t="s">
        <v>641</v>
      </c>
      <c r="G325" s="41">
        <v>4.4000000000000004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990</v>
      </c>
      <c r="F327" s="46"/>
      <c r="G327" s="46"/>
      <c r="H327" s="46"/>
      <c r="I327" s="46"/>
      <c r="J327" s="48"/>
    </row>
    <row r="328" ht="285">
      <c r="A328" s="37" t="s">
        <v>601</v>
      </c>
      <c r="B328" s="45"/>
      <c r="C328" s="46"/>
      <c r="D328" s="46"/>
      <c r="E328" s="39" t="s">
        <v>2920</v>
      </c>
      <c r="F328" s="46"/>
      <c r="G328" s="46"/>
      <c r="H328" s="46"/>
      <c r="I328" s="46"/>
      <c r="J328" s="48"/>
    </row>
    <row r="329">
      <c r="A329" s="37" t="s">
        <v>593</v>
      </c>
      <c r="B329" s="37">
        <v>81</v>
      </c>
      <c r="C329" s="38" t="s">
        <v>1009</v>
      </c>
      <c r="D329" s="37" t="s">
        <v>595</v>
      </c>
      <c r="E329" s="39" t="s">
        <v>1010</v>
      </c>
      <c r="F329" s="40" t="s">
        <v>650</v>
      </c>
      <c r="G329" s="41">
        <v>17.5</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990</v>
      </c>
      <c r="F331" s="46"/>
      <c r="G331" s="46"/>
      <c r="H331" s="46"/>
      <c r="I331" s="46"/>
      <c r="J331" s="48"/>
    </row>
    <row r="332" ht="60">
      <c r="A332" s="37" t="s">
        <v>601</v>
      </c>
      <c r="B332" s="45"/>
      <c r="C332" s="46"/>
      <c r="D332" s="46"/>
      <c r="E332" s="39" t="s">
        <v>2921</v>
      </c>
      <c r="F332" s="46"/>
      <c r="G332" s="46"/>
      <c r="H332" s="46"/>
      <c r="I332" s="46"/>
      <c r="J332" s="48"/>
    </row>
    <row r="333">
      <c r="A333" s="37" t="s">
        <v>593</v>
      </c>
      <c r="B333" s="37">
        <v>82</v>
      </c>
      <c r="C333" s="38" t="s">
        <v>659</v>
      </c>
      <c r="D333" s="37" t="s">
        <v>595</v>
      </c>
      <c r="E333" s="39" t="s">
        <v>660</v>
      </c>
      <c r="F333" s="40" t="s">
        <v>850</v>
      </c>
      <c r="G333" s="41">
        <v>8</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990</v>
      </c>
      <c r="F335" s="46"/>
      <c r="G335" s="46"/>
      <c r="H335" s="46"/>
      <c r="I335" s="46"/>
      <c r="J335" s="48"/>
    </row>
    <row r="336" ht="45">
      <c r="A336" s="37" t="s">
        <v>601</v>
      </c>
      <c r="B336" s="45"/>
      <c r="C336" s="46"/>
      <c r="D336" s="46"/>
      <c r="E336" s="39" t="s">
        <v>2323</v>
      </c>
      <c r="F336" s="46"/>
      <c r="G336" s="46"/>
      <c r="H336" s="46"/>
      <c r="I336" s="46"/>
      <c r="J336" s="48"/>
    </row>
    <row r="337">
      <c r="A337" s="37" t="s">
        <v>593</v>
      </c>
      <c r="B337" s="37">
        <v>83</v>
      </c>
      <c r="C337" s="38" t="s">
        <v>1013</v>
      </c>
      <c r="D337" s="37" t="s">
        <v>595</v>
      </c>
      <c r="E337" s="39" t="s">
        <v>1014</v>
      </c>
      <c r="F337" s="40" t="s">
        <v>1003</v>
      </c>
      <c r="G337" s="41">
        <v>17.5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990</v>
      </c>
      <c r="F339" s="46"/>
      <c r="G339" s="46"/>
      <c r="H339" s="46"/>
      <c r="I339" s="46"/>
      <c r="J339" s="48"/>
    </row>
    <row r="340" ht="75">
      <c r="A340" s="37" t="s">
        <v>601</v>
      </c>
      <c r="B340" s="45"/>
      <c r="C340" s="46"/>
      <c r="D340" s="46"/>
      <c r="E340" s="39" t="s">
        <v>2922</v>
      </c>
      <c r="F340" s="46"/>
      <c r="G340" s="46"/>
      <c r="H340" s="46"/>
      <c r="I340" s="46"/>
      <c r="J340" s="48"/>
    </row>
    <row r="341">
      <c r="A341" s="37" t="s">
        <v>593</v>
      </c>
      <c r="B341" s="37">
        <v>84</v>
      </c>
      <c r="C341" s="38" t="s">
        <v>2923</v>
      </c>
      <c r="D341" s="37" t="s">
        <v>595</v>
      </c>
      <c r="E341" s="39" t="s">
        <v>2924</v>
      </c>
      <c r="F341" s="40" t="s">
        <v>1003</v>
      </c>
      <c r="G341" s="41">
        <v>17.5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c r="A343" s="37" t="s">
        <v>599</v>
      </c>
      <c r="B343" s="45"/>
      <c r="C343" s="46"/>
      <c r="D343" s="46"/>
      <c r="E343" s="49" t="s">
        <v>990</v>
      </c>
      <c r="F343" s="46"/>
      <c r="G343" s="46"/>
      <c r="H343" s="46"/>
      <c r="I343" s="46"/>
      <c r="J343" s="48"/>
    </row>
    <row r="344" ht="135">
      <c r="A344" s="37" t="s">
        <v>601</v>
      </c>
      <c r="B344" s="45"/>
      <c r="C344" s="46"/>
      <c r="D344" s="46"/>
      <c r="E344" s="39" t="s">
        <v>2925</v>
      </c>
      <c r="F344" s="46"/>
      <c r="G344" s="46"/>
      <c r="H344" s="46"/>
      <c r="I344" s="46"/>
      <c r="J344" s="48"/>
    </row>
    <row r="345">
      <c r="A345" s="37" t="s">
        <v>593</v>
      </c>
      <c r="B345" s="37">
        <v>85</v>
      </c>
      <c r="C345" s="38" t="s">
        <v>1373</v>
      </c>
      <c r="D345" s="37" t="s">
        <v>595</v>
      </c>
      <c r="E345" s="39" t="s">
        <v>1374</v>
      </c>
      <c r="F345" s="40" t="s">
        <v>1003</v>
      </c>
      <c r="G345" s="41">
        <v>17.5</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c r="A347" s="37" t="s">
        <v>599</v>
      </c>
      <c r="B347" s="45"/>
      <c r="C347" s="46"/>
      <c r="D347" s="46"/>
      <c r="E347" s="49" t="s">
        <v>990</v>
      </c>
      <c r="F347" s="46"/>
      <c r="G347" s="46"/>
      <c r="H347" s="46"/>
      <c r="I347" s="46"/>
      <c r="J347" s="48"/>
    </row>
    <row r="348" ht="105">
      <c r="A348" s="37" t="s">
        <v>601</v>
      </c>
      <c r="B348" s="45"/>
      <c r="C348" s="46"/>
      <c r="D348" s="46"/>
      <c r="E348" s="39" t="s">
        <v>1375</v>
      </c>
      <c r="F348" s="46"/>
      <c r="G348" s="46"/>
      <c r="H348" s="46"/>
      <c r="I348" s="46"/>
      <c r="J348" s="48"/>
    </row>
    <row r="349">
      <c r="A349" s="37" t="s">
        <v>593</v>
      </c>
      <c r="B349" s="37">
        <v>86</v>
      </c>
      <c r="C349" s="38" t="s">
        <v>1376</v>
      </c>
      <c r="D349" s="37" t="s">
        <v>595</v>
      </c>
      <c r="E349" s="39" t="s">
        <v>1377</v>
      </c>
      <c r="F349" s="40" t="s">
        <v>1003</v>
      </c>
      <c r="G349" s="41">
        <v>276.19999999999999</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c r="A351" s="37" t="s">
        <v>599</v>
      </c>
      <c r="B351" s="45"/>
      <c r="C351" s="46"/>
      <c r="D351" s="46"/>
      <c r="E351" s="49" t="s">
        <v>990</v>
      </c>
      <c r="F351" s="46"/>
      <c r="G351" s="46"/>
      <c r="H351" s="46"/>
      <c r="I351" s="46"/>
      <c r="J351" s="48"/>
    </row>
    <row r="352" ht="90">
      <c r="A352" s="37" t="s">
        <v>601</v>
      </c>
      <c r="B352" s="45"/>
      <c r="C352" s="46"/>
      <c r="D352" s="46"/>
      <c r="E352" s="39" t="s">
        <v>2926</v>
      </c>
      <c r="F352" s="46"/>
      <c r="G352" s="46"/>
      <c r="H352" s="46"/>
      <c r="I352" s="46"/>
      <c r="J352" s="48"/>
    </row>
    <row r="353">
      <c r="A353" s="37" t="s">
        <v>593</v>
      </c>
      <c r="B353" s="37">
        <v>87</v>
      </c>
      <c r="C353" s="38" t="s">
        <v>1057</v>
      </c>
      <c r="D353" s="37" t="s">
        <v>595</v>
      </c>
      <c r="E353" s="39" t="s">
        <v>1058</v>
      </c>
      <c r="F353" s="40" t="s">
        <v>1003</v>
      </c>
      <c r="G353" s="41">
        <v>276.19999999999999</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990</v>
      </c>
      <c r="F355" s="46"/>
      <c r="G355" s="46"/>
      <c r="H355" s="46"/>
      <c r="I355" s="46"/>
      <c r="J355" s="48"/>
    </row>
    <row r="356" ht="60">
      <c r="A356" s="37" t="s">
        <v>601</v>
      </c>
      <c r="B356" s="45"/>
      <c r="C356" s="46"/>
      <c r="D356" s="46"/>
      <c r="E356" s="39" t="s">
        <v>2927</v>
      </c>
      <c r="F356" s="46"/>
      <c r="G356" s="46"/>
      <c r="H356" s="46"/>
      <c r="I356" s="46"/>
      <c r="J356" s="48"/>
    </row>
    <row r="357">
      <c r="A357" s="37" t="s">
        <v>593</v>
      </c>
      <c r="B357" s="37">
        <v>88</v>
      </c>
      <c r="C357" s="38" t="s">
        <v>1559</v>
      </c>
      <c r="D357" s="37" t="s">
        <v>595</v>
      </c>
      <c r="E357" s="39" t="s">
        <v>1560</v>
      </c>
      <c r="F357" s="40" t="s">
        <v>650</v>
      </c>
      <c r="G357" s="41">
        <v>3</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990</v>
      </c>
      <c r="F359" s="46"/>
      <c r="G359" s="46"/>
      <c r="H359" s="46"/>
      <c r="I359" s="46"/>
      <c r="J359" s="48"/>
    </row>
    <row r="360" ht="45">
      <c r="A360" s="37" t="s">
        <v>601</v>
      </c>
      <c r="B360" s="45"/>
      <c r="C360" s="46"/>
      <c r="D360" s="46"/>
      <c r="E360" s="39" t="s">
        <v>1561</v>
      </c>
      <c r="F360" s="46"/>
      <c r="G360" s="46"/>
      <c r="H360" s="46"/>
      <c r="I360" s="46"/>
      <c r="J360" s="48"/>
    </row>
    <row r="361">
      <c r="A361" s="31" t="s">
        <v>591</v>
      </c>
      <c r="B361" s="32"/>
      <c r="C361" s="33" t="s">
        <v>1562</v>
      </c>
      <c r="D361" s="34"/>
      <c r="E361" s="31" t="s">
        <v>1123</v>
      </c>
      <c r="F361" s="34"/>
      <c r="G361" s="34"/>
      <c r="H361" s="34"/>
      <c r="I361" s="35">
        <f>SUMIFS(I362:I381,A362:A381,"P")</f>
        <v>0</v>
      </c>
      <c r="J361" s="36"/>
    </row>
    <row r="362" ht="45">
      <c r="A362" s="37" t="s">
        <v>593</v>
      </c>
      <c r="B362" s="37">
        <v>89</v>
      </c>
      <c r="C362" s="38" t="s">
        <v>1124</v>
      </c>
      <c r="D362" s="37" t="s">
        <v>1125</v>
      </c>
      <c r="E362" s="39" t="s">
        <v>1126</v>
      </c>
      <c r="F362" s="40" t="s">
        <v>1127</v>
      </c>
      <c r="G362" s="41">
        <v>1</v>
      </c>
      <c r="H362" s="42">
        <v>0</v>
      </c>
      <c r="I362" s="43">
        <f>ROUND(G362*H362,P4)</f>
        <v>0</v>
      </c>
      <c r="J362" s="37"/>
      <c r="O362" s="44">
        <f>I362*0.21</f>
        <v>0</v>
      </c>
      <c r="P362">
        <v>3</v>
      </c>
    </row>
    <row r="363" ht="30">
      <c r="A363" s="37" t="s">
        <v>598</v>
      </c>
      <c r="B363" s="45"/>
      <c r="C363" s="46"/>
      <c r="D363" s="46"/>
      <c r="E363" s="39" t="s">
        <v>1128</v>
      </c>
      <c r="F363" s="46"/>
      <c r="G363" s="46"/>
      <c r="H363" s="46"/>
      <c r="I363" s="46"/>
      <c r="J363" s="48"/>
    </row>
    <row r="364">
      <c r="A364" s="37" t="s">
        <v>599</v>
      </c>
      <c r="B364" s="45"/>
      <c r="C364" s="46"/>
      <c r="D364" s="46"/>
      <c r="E364" s="49" t="s">
        <v>990</v>
      </c>
      <c r="F364" s="46"/>
      <c r="G364" s="46"/>
      <c r="H364" s="46"/>
      <c r="I364" s="46"/>
      <c r="J364" s="48"/>
    </row>
    <row r="365" ht="120">
      <c r="A365" s="37" t="s">
        <v>601</v>
      </c>
      <c r="B365" s="45"/>
      <c r="C365" s="46"/>
      <c r="D365" s="46"/>
      <c r="E365" s="39" t="s">
        <v>1129</v>
      </c>
      <c r="F365" s="46"/>
      <c r="G365" s="46"/>
      <c r="H365" s="46"/>
      <c r="I365" s="46"/>
      <c r="J365" s="48"/>
    </row>
    <row r="366" ht="45">
      <c r="A366" s="37" t="s">
        <v>593</v>
      </c>
      <c r="B366" s="37">
        <v>90</v>
      </c>
      <c r="C366" s="38" t="s">
        <v>1130</v>
      </c>
      <c r="D366" s="37" t="s">
        <v>1131</v>
      </c>
      <c r="E366" s="39" t="s">
        <v>1132</v>
      </c>
      <c r="F366" s="40" t="s">
        <v>1127</v>
      </c>
      <c r="G366" s="41">
        <v>0.050000000000000003</v>
      </c>
      <c r="H366" s="42">
        <v>0</v>
      </c>
      <c r="I366" s="43">
        <f>ROUND(G366*H366,P4)</f>
        <v>0</v>
      </c>
      <c r="J366" s="37"/>
      <c r="O366" s="44">
        <f>I366*0.21</f>
        <v>0</v>
      </c>
      <c r="P366">
        <v>3</v>
      </c>
    </row>
    <row r="367" ht="30">
      <c r="A367" s="37" t="s">
        <v>598</v>
      </c>
      <c r="B367" s="45"/>
      <c r="C367" s="46"/>
      <c r="D367" s="46"/>
      <c r="E367" s="39" t="s">
        <v>1128</v>
      </c>
      <c r="F367" s="46"/>
      <c r="G367" s="46"/>
      <c r="H367" s="46"/>
      <c r="I367" s="46"/>
      <c r="J367" s="48"/>
    </row>
    <row r="368">
      <c r="A368" s="37" t="s">
        <v>599</v>
      </c>
      <c r="B368" s="45"/>
      <c r="C368" s="46"/>
      <c r="D368" s="46"/>
      <c r="E368" s="49" t="s">
        <v>990</v>
      </c>
      <c r="F368" s="46"/>
      <c r="G368" s="46"/>
      <c r="H368" s="46"/>
      <c r="I368" s="46"/>
      <c r="J368" s="48"/>
    </row>
    <row r="369" ht="120">
      <c r="A369" s="37" t="s">
        <v>601</v>
      </c>
      <c r="B369" s="45"/>
      <c r="C369" s="46"/>
      <c r="D369" s="46"/>
      <c r="E369" s="39" t="s">
        <v>1129</v>
      </c>
      <c r="F369" s="46"/>
      <c r="G369" s="46"/>
      <c r="H369" s="46"/>
      <c r="I369" s="46"/>
      <c r="J369" s="48"/>
    </row>
    <row r="370" ht="45">
      <c r="A370" s="37" t="s">
        <v>593</v>
      </c>
      <c r="B370" s="37">
        <v>91</v>
      </c>
      <c r="C370" s="38" t="s">
        <v>1133</v>
      </c>
      <c r="D370" s="37" t="s">
        <v>1134</v>
      </c>
      <c r="E370" s="39" t="s">
        <v>1135</v>
      </c>
      <c r="F370" s="40" t="s">
        <v>1127</v>
      </c>
      <c r="G370" s="41">
        <v>0.01</v>
      </c>
      <c r="H370" s="42">
        <v>0</v>
      </c>
      <c r="I370" s="43">
        <f>ROUND(G370*H370,P4)</f>
        <v>0</v>
      </c>
      <c r="J370" s="37"/>
      <c r="O370" s="44">
        <f>I370*0.21</f>
        <v>0</v>
      </c>
      <c r="P370">
        <v>3</v>
      </c>
    </row>
    <row r="371" ht="30">
      <c r="A371" s="37" t="s">
        <v>598</v>
      </c>
      <c r="B371" s="45"/>
      <c r="C371" s="46"/>
      <c r="D371" s="46"/>
      <c r="E371" s="39" t="s">
        <v>1128</v>
      </c>
      <c r="F371" s="46"/>
      <c r="G371" s="46"/>
      <c r="H371" s="46"/>
      <c r="I371" s="46"/>
      <c r="J371" s="48"/>
    </row>
    <row r="372">
      <c r="A372" s="37" t="s">
        <v>599</v>
      </c>
      <c r="B372" s="45"/>
      <c r="C372" s="46"/>
      <c r="D372" s="46"/>
      <c r="E372" s="49" t="s">
        <v>990</v>
      </c>
      <c r="F372" s="46"/>
      <c r="G372" s="46"/>
      <c r="H372" s="46"/>
      <c r="I372" s="46"/>
      <c r="J372" s="48"/>
    </row>
    <row r="373" ht="120">
      <c r="A373" s="37" t="s">
        <v>601</v>
      </c>
      <c r="B373" s="45"/>
      <c r="C373" s="46"/>
      <c r="D373" s="46"/>
      <c r="E373" s="39" t="s">
        <v>1129</v>
      </c>
      <c r="F373" s="46"/>
      <c r="G373" s="46"/>
      <c r="H373" s="46"/>
      <c r="I373" s="46"/>
      <c r="J373" s="48"/>
    </row>
    <row r="374" ht="60">
      <c r="A374" s="37" t="s">
        <v>593</v>
      </c>
      <c r="B374" s="37">
        <v>92</v>
      </c>
      <c r="C374" s="38" t="s">
        <v>1136</v>
      </c>
      <c r="D374" s="37" t="s">
        <v>1137</v>
      </c>
      <c r="E374" s="39" t="s">
        <v>1138</v>
      </c>
      <c r="F374" s="40" t="s">
        <v>1127</v>
      </c>
      <c r="G374" s="41">
        <v>0.001</v>
      </c>
      <c r="H374" s="42">
        <v>0</v>
      </c>
      <c r="I374" s="43">
        <f>ROUND(G374*H374,P4)</f>
        <v>0</v>
      </c>
      <c r="J374" s="37"/>
      <c r="O374" s="44">
        <f>I374*0.21</f>
        <v>0</v>
      </c>
      <c r="P374">
        <v>3</v>
      </c>
    </row>
    <row r="375" ht="30">
      <c r="A375" s="37" t="s">
        <v>598</v>
      </c>
      <c r="B375" s="45"/>
      <c r="C375" s="46"/>
      <c r="D375" s="46"/>
      <c r="E375" s="39" t="s">
        <v>1128</v>
      </c>
      <c r="F375" s="46"/>
      <c r="G375" s="46"/>
      <c r="H375" s="46"/>
      <c r="I375" s="46"/>
      <c r="J375" s="48"/>
    </row>
    <row r="376">
      <c r="A376" s="37" t="s">
        <v>599</v>
      </c>
      <c r="B376" s="45"/>
      <c r="C376" s="46"/>
      <c r="D376" s="46"/>
      <c r="E376" s="49" t="s">
        <v>990</v>
      </c>
      <c r="F376" s="46"/>
      <c r="G376" s="46"/>
      <c r="H376" s="46"/>
      <c r="I376" s="46"/>
      <c r="J376" s="48"/>
    </row>
    <row r="377" ht="120">
      <c r="A377" s="37" t="s">
        <v>601</v>
      </c>
      <c r="B377" s="45"/>
      <c r="C377" s="46"/>
      <c r="D377" s="46"/>
      <c r="E377" s="39" t="s">
        <v>1129</v>
      </c>
      <c r="F377" s="46"/>
      <c r="G377" s="46"/>
      <c r="H377" s="46"/>
      <c r="I377" s="46"/>
      <c r="J377" s="48"/>
    </row>
    <row r="378" ht="45">
      <c r="A378" s="37" t="s">
        <v>593</v>
      </c>
      <c r="B378" s="37">
        <v>93</v>
      </c>
      <c r="C378" s="38" t="s">
        <v>1139</v>
      </c>
      <c r="D378" s="37" t="s">
        <v>1140</v>
      </c>
      <c r="E378" s="39" t="s">
        <v>1141</v>
      </c>
      <c r="F378" s="40" t="s">
        <v>1127</v>
      </c>
      <c r="G378" s="41">
        <v>0.0050000000000000001</v>
      </c>
      <c r="H378" s="42">
        <v>0</v>
      </c>
      <c r="I378" s="43">
        <f>ROUND(G378*H378,P4)</f>
        <v>0</v>
      </c>
      <c r="J378" s="37"/>
      <c r="O378" s="44">
        <f>I378*0.21</f>
        <v>0</v>
      </c>
      <c r="P378">
        <v>3</v>
      </c>
    </row>
    <row r="379" ht="30">
      <c r="A379" s="37" t="s">
        <v>598</v>
      </c>
      <c r="B379" s="45"/>
      <c r="C379" s="46"/>
      <c r="D379" s="46"/>
      <c r="E379" s="39" t="s">
        <v>1128</v>
      </c>
      <c r="F379" s="46"/>
      <c r="G379" s="46"/>
      <c r="H379" s="46"/>
      <c r="I379" s="46"/>
      <c r="J379" s="48"/>
    </row>
    <row r="380">
      <c r="A380" s="37" t="s">
        <v>599</v>
      </c>
      <c r="B380" s="45"/>
      <c r="C380" s="46"/>
      <c r="D380" s="46"/>
      <c r="E380" s="49" t="s">
        <v>990</v>
      </c>
      <c r="F380" s="46"/>
      <c r="G380" s="46"/>
      <c r="H380" s="46"/>
      <c r="I380" s="46"/>
      <c r="J380" s="48"/>
    </row>
    <row r="381" ht="120">
      <c r="A381" s="37" t="s">
        <v>601</v>
      </c>
      <c r="B381" s="50"/>
      <c r="C381" s="51"/>
      <c r="D381" s="51"/>
      <c r="E381" s="39" t="s">
        <v>1129</v>
      </c>
      <c r="F381" s="51"/>
      <c r="G381" s="51"/>
      <c r="H381" s="51"/>
      <c r="I381" s="51"/>
      <c r="J381" s="52"/>
    </row>
  </sheetData>
  <sheetProtection sheet="1" objects="1" scenarios="1" spinCount="100000" saltValue="hDlh2d/K280IuOLkxPqpx3KXU8w2BXAKPH47v8OfU6QYnS7S3CBC2vzYRuJlzwbLsZhNCNe0HHyDAn4ioWCXDA==" hashValue="Sx+OGQuZb1oWOD1Eg5HZUMOpL7/d+bCpag7oC9OjBdnvZ3qC2hQ7OKc/pvEgst7kyO3O8nRGpQiIpFdx4XMX5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2928</v>
      </c>
      <c r="I3" s="25">
        <f>SUMIFS(I11:I382,A11:A382,"SD")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2600</v>
      </c>
      <c r="D6" s="22"/>
      <c r="E6" s="23" t="s">
        <v>98</v>
      </c>
      <c r="F6" s="17"/>
      <c r="G6" s="17"/>
      <c r="H6" s="17"/>
      <c r="I6" s="17"/>
      <c r="J6" s="19"/>
    </row>
    <row r="7">
      <c r="A7" s="3" t="s">
        <v>578</v>
      </c>
      <c r="B7" s="20" t="s">
        <v>579</v>
      </c>
      <c r="C7" s="21" t="s">
        <v>2928</v>
      </c>
      <c r="D7" s="22"/>
      <c r="E7" s="23" t="s">
        <v>106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SUMIFS(I12:I195,A12:A195,"P")</f>
        <v>0</v>
      </c>
      <c r="J11" s="36"/>
    </row>
    <row r="12">
      <c r="A12" s="37" t="s">
        <v>593</v>
      </c>
      <c r="B12" s="37">
        <v>1</v>
      </c>
      <c r="C12" s="38" t="s">
        <v>1251</v>
      </c>
      <c r="D12" s="37" t="s">
        <v>595</v>
      </c>
      <c r="E12" s="39" t="s">
        <v>1252</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120">
      <c r="A15" s="37" t="s">
        <v>601</v>
      </c>
      <c r="B15" s="45"/>
      <c r="C15" s="46"/>
      <c r="D15" s="46"/>
      <c r="E15" s="39" t="s">
        <v>2929</v>
      </c>
      <c r="F15" s="46"/>
      <c r="G15" s="46"/>
      <c r="H15" s="46"/>
      <c r="I15" s="46"/>
      <c r="J15" s="48"/>
    </row>
    <row r="16" ht="30">
      <c r="A16" s="37" t="s">
        <v>593</v>
      </c>
      <c r="B16" s="37">
        <v>2</v>
      </c>
      <c r="C16" s="38" t="s">
        <v>1392</v>
      </c>
      <c r="D16" s="37" t="s">
        <v>595</v>
      </c>
      <c r="E16" s="39" t="s">
        <v>1393</v>
      </c>
      <c r="F16" s="40" t="s">
        <v>1003</v>
      </c>
      <c r="G16" s="41">
        <v>6</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2090</v>
      </c>
      <c r="F18" s="46"/>
      <c r="G18" s="46"/>
      <c r="H18" s="46"/>
      <c r="I18" s="46"/>
      <c r="J18" s="48"/>
    </row>
    <row r="19" ht="75">
      <c r="A19" s="37" t="s">
        <v>601</v>
      </c>
      <c r="B19" s="45"/>
      <c r="C19" s="46"/>
      <c r="D19" s="46"/>
      <c r="E19" s="39" t="s">
        <v>2930</v>
      </c>
      <c r="F19" s="46"/>
      <c r="G19" s="46"/>
      <c r="H19" s="46"/>
      <c r="I19" s="46"/>
      <c r="J19" s="48"/>
    </row>
    <row r="20" ht="30">
      <c r="A20" s="37" t="s">
        <v>593</v>
      </c>
      <c r="B20" s="37">
        <v>3</v>
      </c>
      <c r="C20" s="38" t="s">
        <v>1041</v>
      </c>
      <c r="D20" s="37" t="s">
        <v>595</v>
      </c>
      <c r="E20" s="39" t="s">
        <v>1042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75">
      <c r="A23" s="37" t="s">
        <v>601</v>
      </c>
      <c r="B23" s="45"/>
      <c r="C23" s="46"/>
      <c r="D23" s="46"/>
      <c r="E23" s="39" t="s">
        <v>2931</v>
      </c>
      <c r="F23" s="46"/>
      <c r="G23" s="46"/>
      <c r="H23" s="46"/>
      <c r="I23" s="46"/>
      <c r="J23" s="48"/>
    </row>
    <row r="24">
      <c r="A24" s="37" t="s">
        <v>593</v>
      </c>
      <c r="B24" s="37">
        <v>4</v>
      </c>
      <c r="C24" s="38" t="s">
        <v>1044</v>
      </c>
      <c r="D24" s="37" t="s">
        <v>595</v>
      </c>
      <c r="E24" s="39" t="s">
        <v>1045</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75">
      <c r="A27" s="37" t="s">
        <v>601</v>
      </c>
      <c r="B27" s="45"/>
      <c r="C27" s="46"/>
      <c r="D27" s="46"/>
      <c r="E27" s="39" t="s">
        <v>2931</v>
      </c>
      <c r="F27" s="46"/>
      <c r="G27" s="46"/>
      <c r="H27" s="46"/>
      <c r="I27" s="46"/>
      <c r="J27" s="48"/>
    </row>
    <row r="28">
      <c r="A28" s="37" t="s">
        <v>593</v>
      </c>
      <c r="B28" s="37">
        <v>5</v>
      </c>
      <c r="C28" s="38" t="s">
        <v>1402</v>
      </c>
      <c r="D28" s="37" t="s">
        <v>595</v>
      </c>
      <c r="E28" s="39" t="s">
        <v>1403</v>
      </c>
      <c r="F28" s="40" t="s">
        <v>1003</v>
      </c>
      <c r="G28" s="41">
        <v>134</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20">
      <c r="A31" s="37" t="s">
        <v>601</v>
      </c>
      <c r="B31" s="45"/>
      <c r="C31" s="46"/>
      <c r="D31" s="46"/>
      <c r="E31" s="39" t="s">
        <v>2932</v>
      </c>
      <c r="F31" s="46"/>
      <c r="G31" s="46"/>
      <c r="H31" s="46"/>
      <c r="I31" s="46"/>
      <c r="J31" s="48"/>
    </row>
    <row r="32">
      <c r="A32" s="37" t="s">
        <v>593</v>
      </c>
      <c r="B32" s="37">
        <v>6</v>
      </c>
      <c r="C32" s="38" t="s">
        <v>1406</v>
      </c>
      <c r="D32" s="37" t="s">
        <v>595</v>
      </c>
      <c r="E32" s="39" t="s">
        <v>1407</v>
      </c>
      <c r="F32" s="40" t="s">
        <v>1003</v>
      </c>
      <c r="G32" s="41">
        <v>130.5</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2933</v>
      </c>
      <c r="F35" s="46"/>
      <c r="G35" s="46"/>
      <c r="H35" s="46"/>
      <c r="I35" s="46"/>
      <c r="J35" s="48"/>
    </row>
    <row r="36" ht="30">
      <c r="A36" s="37" t="s">
        <v>593</v>
      </c>
      <c r="B36" s="37">
        <v>7</v>
      </c>
      <c r="C36" s="38" t="s">
        <v>1409</v>
      </c>
      <c r="D36" s="37" t="s">
        <v>595</v>
      </c>
      <c r="E36" s="39" t="s">
        <v>1410</v>
      </c>
      <c r="F36" s="40" t="s">
        <v>850</v>
      </c>
      <c r="G36" s="41">
        <v>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135">
      <c r="A39" s="37" t="s">
        <v>601</v>
      </c>
      <c r="B39" s="45"/>
      <c r="C39" s="46"/>
      <c r="D39" s="46"/>
      <c r="E39" s="39" t="s">
        <v>1485</v>
      </c>
      <c r="F39" s="46"/>
      <c r="G39" s="46"/>
      <c r="H39" s="46"/>
      <c r="I39" s="46"/>
      <c r="J39" s="48"/>
    </row>
    <row r="40">
      <c r="A40" s="37" t="s">
        <v>593</v>
      </c>
      <c r="B40" s="37">
        <v>8</v>
      </c>
      <c r="C40" s="38" t="s">
        <v>1189</v>
      </c>
      <c r="D40" s="37" t="s">
        <v>595</v>
      </c>
      <c r="E40" s="39" t="s">
        <v>1190</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20">
      <c r="A43" s="37" t="s">
        <v>601</v>
      </c>
      <c r="B43" s="45"/>
      <c r="C43" s="46"/>
      <c r="D43" s="46"/>
      <c r="E43" s="39" t="s">
        <v>1262</v>
      </c>
      <c r="F43" s="46"/>
      <c r="G43" s="46"/>
      <c r="H43" s="46"/>
      <c r="I43" s="46"/>
      <c r="J43" s="48"/>
    </row>
    <row r="44">
      <c r="A44" s="37" t="s">
        <v>593</v>
      </c>
      <c r="B44" s="37">
        <v>9</v>
      </c>
      <c r="C44" s="38" t="s">
        <v>1263</v>
      </c>
      <c r="D44" s="37" t="s">
        <v>595</v>
      </c>
      <c r="E44" s="39" t="s">
        <v>1264</v>
      </c>
      <c r="F44" s="40" t="s">
        <v>850</v>
      </c>
      <c r="G44" s="41">
        <v>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120">
      <c r="A47" s="37" t="s">
        <v>601</v>
      </c>
      <c r="B47" s="45"/>
      <c r="C47" s="46"/>
      <c r="D47" s="46"/>
      <c r="E47" s="39" t="s">
        <v>1262</v>
      </c>
      <c r="F47" s="46"/>
      <c r="G47" s="46"/>
      <c r="H47" s="46"/>
      <c r="I47" s="46"/>
      <c r="J47" s="48"/>
    </row>
    <row r="48" ht="30">
      <c r="A48" s="37" t="s">
        <v>593</v>
      </c>
      <c r="B48" s="37">
        <v>10</v>
      </c>
      <c r="C48" s="38" t="s">
        <v>1063</v>
      </c>
      <c r="D48" s="37" t="s">
        <v>595</v>
      </c>
      <c r="E48" s="39" t="s">
        <v>1064</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35">
      <c r="A51" s="37" t="s">
        <v>601</v>
      </c>
      <c r="B51" s="45"/>
      <c r="C51" s="46"/>
      <c r="D51" s="46"/>
      <c r="E51" s="39" t="s">
        <v>1065</v>
      </c>
      <c r="F51" s="46"/>
      <c r="G51" s="46"/>
      <c r="H51" s="46"/>
      <c r="I51" s="46"/>
      <c r="J51" s="48"/>
    </row>
    <row r="52">
      <c r="A52" s="37" t="s">
        <v>593</v>
      </c>
      <c r="B52" s="37">
        <v>11</v>
      </c>
      <c r="C52" s="38" t="s">
        <v>1069</v>
      </c>
      <c r="D52" s="37" t="s">
        <v>595</v>
      </c>
      <c r="E52" s="39" t="s">
        <v>1070</v>
      </c>
      <c r="F52" s="40" t="s">
        <v>1071</v>
      </c>
      <c r="G52" s="41">
        <v>0.93500000000000005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240">
      <c r="A55" s="37" t="s">
        <v>601</v>
      </c>
      <c r="B55" s="45"/>
      <c r="C55" s="46"/>
      <c r="D55" s="46"/>
      <c r="E55" s="39" t="s">
        <v>2934</v>
      </c>
      <c r="F55" s="46"/>
      <c r="G55" s="46"/>
      <c r="H55" s="46"/>
      <c r="I55" s="46"/>
      <c r="J55" s="48"/>
    </row>
    <row r="56">
      <c r="A56" s="37" t="s">
        <v>593</v>
      </c>
      <c r="B56" s="37">
        <v>12</v>
      </c>
      <c r="C56" s="38" t="s">
        <v>1073</v>
      </c>
      <c r="D56" s="37" t="s">
        <v>595</v>
      </c>
      <c r="E56" s="39" t="s">
        <v>1074</v>
      </c>
      <c r="F56" s="40" t="s">
        <v>1003</v>
      </c>
      <c r="G56" s="41">
        <v>233.59999999999999</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150">
      <c r="A59" s="37" t="s">
        <v>601</v>
      </c>
      <c r="B59" s="45"/>
      <c r="C59" s="46"/>
      <c r="D59" s="46"/>
      <c r="E59" s="39" t="s">
        <v>2935</v>
      </c>
      <c r="F59" s="46"/>
      <c r="G59" s="46"/>
      <c r="H59" s="46"/>
      <c r="I59" s="46"/>
      <c r="J59" s="48"/>
    </row>
    <row r="60">
      <c r="A60" s="37" t="s">
        <v>593</v>
      </c>
      <c r="B60" s="37">
        <v>13</v>
      </c>
      <c r="C60" s="38" t="s">
        <v>1076</v>
      </c>
      <c r="D60" s="37" t="s">
        <v>595</v>
      </c>
      <c r="E60" s="39" t="s">
        <v>1077</v>
      </c>
      <c r="F60" s="40" t="s">
        <v>850</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150">
      <c r="A63" s="37" t="s">
        <v>601</v>
      </c>
      <c r="B63" s="45"/>
      <c r="C63" s="46"/>
      <c r="D63" s="46"/>
      <c r="E63" s="39" t="s">
        <v>2936</v>
      </c>
      <c r="F63" s="46"/>
      <c r="G63" s="46"/>
      <c r="H63" s="46"/>
      <c r="I63" s="46"/>
      <c r="J63" s="48"/>
    </row>
    <row r="64">
      <c r="A64" s="37" t="s">
        <v>593</v>
      </c>
      <c r="B64" s="37">
        <v>14</v>
      </c>
      <c r="C64" s="38" t="s">
        <v>1079</v>
      </c>
      <c r="D64" s="37" t="s">
        <v>595</v>
      </c>
      <c r="E64" s="39" t="s">
        <v>1080</v>
      </c>
      <c r="F64" s="40" t="s">
        <v>850</v>
      </c>
      <c r="G64" s="41">
        <v>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105">
      <c r="A67" s="37" t="s">
        <v>601</v>
      </c>
      <c r="B67" s="45"/>
      <c r="C67" s="46"/>
      <c r="D67" s="46"/>
      <c r="E67" s="39" t="s">
        <v>1081</v>
      </c>
      <c r="F67" s="46"/>
      <c r="G67" s="46"/>
      <c r="H67" s="46"/>
      <c r="I67" s="46"/>
      <c r="J67" s="48"/>
    </row>
    <row r="68">
      <c r="A68" s="37" t="s">
        <v>593</v>
      </c>
      <c r="B68" s="37">
        <v>15</v>
      </c>
      <c r="C68" s="38" t="s">
        <v>1082</v>
      </c>
      <c r="D68" s="37" t="s">
        <v>595</v>
      </c>
      <c r="E68" s="39" t="s">
        <v>1083</v>
      </c>
      <c r="F68" s="40" t="s">
        <v>1003</v>
      </c>
      <c r="G68" s="41">
        <v>134</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50">
      <c r="A71" s="37" t="s">
        <v>601</v>
      </c>
      <c r="B71" s="45"/>
      <c r="C71" s="46"/>
      <c r="D71" s="46"/>
      <c r="E71" s="39" t="s">
        <v>2937</v>
      </c>
      <c r="F71" s="46"/>
      <c r="G71" s="46"/>
      <c r="H71" s="46"/>
      <c r="I71" s="46"/>
      <c r="J71" s="48"/>
    </row>
    <row r="72">
      <c r="A72" s="37" t="s">
        <v>593</v>
      </c>
      <c r="B72" s="37">
        <v>16</v>
      </c>
      <c r="C72" s="38" t="s">
        <v>1085</v>
      </c>
      <c r="D72" s="37" t="s">
        <v>595</v>
      </c>
      <c r="E72" s="39" t="s">
        <v>1086</v>
      </c>
      <c r="F72" s="40" t="s">
        <v>1003</v>
      </c>
      <c r="G72" s="41">
        <v>134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20">
      <c r="A75" s="37" t="s">
        <v>601</v>
      </c>
      <c r="B75" s="45"/>
      <c r="C75" s="46"/>
      <c r="D75" s="46"/>
      <c r="E75" s="39" t="s">
        <v>2938</v>
      </c>
      <c r="F75" s="46"/>
      <c r="G75" s="46"/>
      <c r="H75" s="46"/>
      <c r="I75" s="46"/>
      <c r="J75" s="48"/>
    </row>
    <row r="76">
      <c r="A76" s="37" t="s">
        <v>593</v>
      </c>
      <c r="B76" s="37">
        <v>17</v>
      </c>
      <c r="C76" s="38" t="s">
        <v>1088</v>
      </c>
      <c r="D76" s="37" t="s">
        <v>595</v>
      </c>
      <c r="E76" s="39" t="s">
        <v>1089</v>
      </c>
      <c r="F76" s="40" t="s">
        <v>1090</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990</v>
      </c>
      <c r="F78" s="46"/>
      <c r="G78" s="46"/>
      <c r="H78" s="46"/>
      <c r="I78" s="46"/>
      <c r="J78" s="48"/>
    </row>
    <row r="79" ht="135">
      <c r="A79" s="37" t="s">
        <v>601</v>
      </c>
      <c r="B79" s="45"/>
      <c r="C79" s="46"/>
      <c r="D79" s="46"/>
      <c r="E79" s="39" t="s">
        <v>2939</v>
      </c>
      <c r="F79" s="46"/>
      <c r="G79" s="46"/>
      <c r="H79" s="46"/>
      <c r="I79" s="46"/>
      <c r="J79" s="48"/>
    </row>
    <row r="80">
      <c r="A80" s="37" t="s">
        <v>593</v>
      </c>
      <c r="B80" s="37">
        <v>18</v>
      </c>
      <c r="C80" s="38" t="s">
        <v>1092</v>
      </c>
      <c r="D80" s="37" t="s">
        <v>595</v>
      </c>
      <c r="E80" s="39" t="s">
        <v>1093</v>
      </c>
      <c r="F80" s="40" t="s">
        <v>1003</v>
      </c>
      <c r="G80" s="41">
        <v>134</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990</v>
      </c>
      <c r="F82" s="46"/>
      <c r="G82" s="46"/>
      <c r="H82" s="46"/>
      <c r="I82" s="46"/>
      <c r="J82" s="48"/>
    </row>
    <row r="83" ht="135">
      <c r="A83" s="37" t="s">
        <v>601</v>
      </c>
      <c r="B83" s="45"/>
      <c r="C83" s="46"/>
      <c r="D83" s="46"/>
      <c r="E83" s="39" t="s">
        <v>2940</v>
      </c>
      <c r="F83" s="46"/>
      <c r="G83" s="46"/>
      <c r="H83" s="46"/>
      <c r="I83" s="46"/>
      <c r="J83" s="48"/>
    </row>
    <row r="84">
      <c r="A84" s="37" t="s">
        <v>593</v>
      </c>
      <c r="B84" s="37">
        <v>19</v>
      </c>
      <c r="C84" s="38" t="s">
        <v>1100</v>
      </c>
      <c r="D84" s="37" t="s">
        <v>595</v>
      </c>
      <c r="E84" s="39" t="s">
        <v>1101</v>
      </c>
      <c r="F84" s="40" t="s">
        <v>1003</v>
      </c>
      <c r="G84" s="41">
        <v>134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990</v>
      </c>
      <c r="F86" s="46"/>
      <c r="G86" s="46"/>
      <c r="H86" s="46"/>
      <c r="I86" s="46"/>
      <c r="J86" s="48"/>
    </row>
    <row r="87" ht="210">
      <c r="A87" s="37" t="s">
        <v>601</v>
      </c>
      <c r="B87" s="45"/>
      <c r="C87" s="46"/>
      <c r="D87" s="46"/>
      <c r="E87" s="39" t="s">
        <v>2941</v>
      </c>
      <c r="F87" s="46"/>
      <c r="G87" s="46"/>
      <c r="H87" s="46"/>
      <c r="I87" s="46"/>
      <c r="J87" s="48"/>
    </row>
    <row r="88">
      <c r="A88" s="37" t="s">
        <v>593</v>
      </c>
      <c r="B88" s="37">
        <v>20</v>
      </c>
      <c r="C88" s="38" t="s">
        <v>1103</v>
      </c>
      <c r="D88" s="37" t="s">
        <v>595</v>
      </c>
      <c r="E88" s="39" t="s">
        <v>1104</v>
      </c>
      <c r="F88" s="40" t="s">
        <v>1003</v>
      </c>
      <c r="G88" s="41">
        <v>134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990</v>
      </c>
      <c r="F90" s="46"/>
      <c r="G90" s="46"/>
      <c r="H90" s="46"/>
      <c r="I90" s="46"/>
      <c r="J90" s="48"/>
    </row>
    <row r="91" ht="150">
      <c r="A91" s="37" t="s">
        <v>601</v>
      </c>
      <c r="B91" s="45"/>
      <c r="C91" s="46"/>
      <c r="D91" s="46"/>
      <c r="E91" s="39" t="s">
        <v>2942</v>
      </c>
      <c r="F91" s="46"/>
      <c r="G91" s="46"/>
      <c r="H91" s="46"/>
      <c r="I91" s="46"/>
      <c r="J91" s="48"/>
    </row>
    <row r="92">
      <c r="A92" s="37" t="s">
        <v>593</v>
      </c>
      <c r="B92" s="37">
        <v>21</v>
      </c>
      <c r="C92" s="38" t="s">
        <v>1106</v>
      </c>
      <c r="D92" s="37" t="s">
        <v>595</v>
      </c>
      <c r="E92" s="39" t="s">
        <v>1107</v>
      </c>
      <c r="F92" s="40" t="s">
        <v>850</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990</v>
      </c>
      <c r="F94" s="46"/>
      <c r="G94" s="46"/>
      <c r="H94" s="46"/>
      <c r="I94" s="46"/>
      <c r="J94" s="48"/>
    </row>
    <row r="95" ht="150">
      <c r="A95" s="37" t="s">
        <v>601</v>
      </c>
      <c r="B95" s="45"/>
      <c r="C95" s="46"/>
      <c r="D95" s="46"/>
      <c r="E95" s="39" t="s">
        <v>2883</v>
      </c>
      <c r="F95" s="46"/>
      <c r="G95" s="46"/>
      <c r="H95" s="46"/>
      <c r="I95" s="46"/>
      <c r="J95" s="48"/>
    </row>
    <row r="96">
      <c r="A96" s="37" t="s">
        <v>593</v>
      </c>
      <c r="B96" s="37">
        <v>22</v>
      </c>
      <c r="C96" s="38" t="s">
        <v>1213</v>
      </c>
      <c r="D96" s="37" t="s">
        <v>595</v>
      </c>
      <c r="E96" s="39" t="s">
        <v>1214</v>
      </c>
      <c r="F96" s="40" t="s">
        <v>850</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990</v>
      </c>
      <c r="F98" s="46"/>
      <c r="G98" s="46"/>
      <c r="H98" s="46"/>
      <c r="I98" s="46"/>
      <c r="J98" s="48"/>
    </row>
    <row r="99" ht="90">
      <c r="A99" s="37" t="s">
        <v>601</v>
      </c>
      <c r="B99" s="45"/>
      <c r="C99" s="46"/>
      <c r="D99" s="46"/>
      <c r="E99" s="39" t="s">
        <v>2943</v>
      </c>
      <c r="F99" s="46"/>
      <c r="G99" s="46"/>
      <c r="H99" s="46"/>
      <c r="I99" s="46"/>
      <c r="J99" s="48"/>
    </row>
    <row r="100">
      <c r="A100" s="37" t="s">
        <v>593</v>
      </c>
      <c r="B100" s="37">
        <v>23</v>
      </c>
      <c r="C100" s="38" t="s">
        <v>1109</v>
      </c>
      <c r="D100" s="37" t="s">
        <v>595</v>
      </c>
      <c r="E100" s="39" t="s">
        <v>1110</v>
      </c>
      <c r="F100" s="40" t="s">
        <v>850</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990</v>
      </c>
      <c r="F102" s="46"/>
      <c r="G102" s="46"/>
      <c r="H102" s="46"/>
      <c r="I102" s="46"/>
      <c r="J102" s="48"/>
    </row>
    <row r="103" ht="195">
      <c r="A103" s="37" t="s">
        <v>601</v>
      </c>
      <c r="B103" s="45"/>
      <c r="C103" s="46"/>
      <c r="D103" s="46"/>
      <c r="E103" s="39" t="s">
        <v>2885</v>
      </c>
      <c r="F103" s="46"/>
      <c r="G103" s="46"/>
      <c r="H103" s="46"/>
      <c r="I103" s="46"/>
      <c r="J103" s="48"/>
    </row>
    <row r="104">
      <c r="A104" s="37" t="s">
        <v>593</v>
      </c>
      <c r="B104" s="37">
        <v>24</v>
      </c>
      <c r="C104" s="38" t="s">
        <v>1278</v>
      </c>
      <c r="D104" s="37" t="s">
        <v>595</v>
      </c>
      <c r="E104" s="39" t="s">
        <v>1279</v>
      </c>
      <c r="F104" s="40" t="s">
        <v>850</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225">
      <c r="A107" s="37" t="s">
        <v>601</v>
      </c>
      <c r="B107" s="45"/>
      <c r="C107" s="46"/>
      <c r="D107" s="46"/>
      <c r="E107" s="39" t="s">
        <v>1528</v>
      </c>
      <c r="F107" s="46"/>
      <c r="G107" s="46"/>
      <c r="H107" s="46"/>
      <c r="I107" s="46"/>
      <c r="J107" s="48"/>
    </row>
    <row r="108">
      <c r="A108" s="37" t="s">
        <v>593</v>
      </c>
      <c r="B108" s="37">
        <v>25</v>
      </c>
      <c r="C108" s="38" t="s">
        <v>1281</v>
      </c>
      <c r="D108" s="37" t="s">
        <v>595</v>
      </c>
      <c r="E108" s="39" t="s">
        <v>1282</v>
      </c>
      <c r="F108" s="40" t="s">
        <v>850</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990</v>
      </c>
      <c r="F110" s="46"/>
      <c r="G110" s="46"/>
      <c r="H110" s="46"/>
      <c r="I110" s="46"/>
      <c r="J110" s="48"/>
    </row>
    <row r="111" ht="165">
      <c r="A111" s="37" t="s">
        <v>601</v>
      </c>
      <c r="B111" s="45"/>
      <c r="C111" s="46"/>
      <c r="D111" s="46"/>
      <c r="E111" s="39" t="s">
        <v>1529</v>
      </c>
      <c r="F111" s="46"/>
      <c r="G111" s="46"/>
      <c r="H111" s="46"/>
      <c r="I111" s="46"/>
      <c r="J111" s="48"/>
    </row>
    <row r="112">
      <c r="A112" s="37" t="s">
        <v>593</v>
      </c>
      <c r="B112" s="37">
        <v>26</v>
      </c>
      <c r="C112" s="38" t="s">
        <v>1112</v>
      </c>
      <c r="D112" s="37" t="s">
        <v>595</v>
      </c>
      <c r="E112" s="39" t="s">
        <v>1113</v>
      </c>
      <c r="F112" s="40" t="s">
        <v>850</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990</v>
      </c>
      <c r="F114" s="46"/>
      <c r="G114" s="46"/>
      <c r="H114" s="46"/>
      <c r="I114" s="46"/>
      <c r="J114" s="48"/>
    </row>
    <row r="115" ht="165">
      <c r="A115" s="37" t="s">
        <v>601</v>
      </c>
      <c r="B115" s="45"/>
      <c r="C115" s="46"/>
      <c r="D115" s="46"/>
      <c r="E115" s="39" t="s">
        <v>2886</v>
      </c>
      <c r="F115" s="46"/>
      <c r="G115" s="46"/>
      <c r="H115" s="46"/>
      <c r="I115" s="46"/>
      <c r="J115" s="48"/>
    </row>
    <row r="116">
      <c r="A116" s="37" t="s">
        <v>593</v>
      </c>
      <c r="B116" s="37">
        <v>27</v>
      </c>
      <c r="C116" s="38" t="s">
        <v>1293</v>
      </c>
      <c r="D116" s="37" t="s">
        <v>595</v>
      </c>
      <c r="E116" s="39" t="s">
        <v>1294</v>
      </c>
      <c r="F116" s="40" t="s">
        <v>850</v>
      </c>
      <c r="G116" s="41">
        <v>64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180">
      <c r="A119" s="37" t="s">
        <v>601</v>
      </c>
      <c r="B119" s="45"/>
      <c r="C119" s="46"/>
      <c r="D119" s="46"/>
      <c r="E119" s="39" t="s">
        <v>2887</v>
      </c>
      <c r="F119" s="46"/>
      <c r="G119" s="46"/>
      <c r="H119" s="46"/>
      <c r="I119" s="46"/>
      <c r="J119" s="48"/>
    </row>
    <row r="120">
      <c r="A120" s="37" t="s">
        <v>593</v>
      </c>
      <c r="B120" s="37">
        <v>28</v>
      </c>
      <c r="C120" s="38" t="s">
        <v>1115</v>
      </c>
      <c r="D120" s="37" t="s">
        <v>595</v>
      </c>
      <c r="E120" s="39" t="s">
        <v>1116</v>
      </c>
      <c r="F120" s="40" t="s">
        <v>1117</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210">
      <c r="A123" s="37" t="s">
        <v>601</v>
      </c>
      <c r="B123" s="45"/>
      <c r="C123" s="46"/>
      <c r="D123" s="46"/>
      <c r="E123" s="39" t="s">
        <v>2888</v>
      </c>
      <c r="F123" s="46"/>
      <c r="G123" s="46"/>
      <c r="H123" s="46"/>
      <c r="I123" s="46"/>
      <c r="J123" s="48"/>
    </row>
    <row r="124">
      <c r="A124" s="37" t="s">
        <v>593</v>
      </c>
      <c r="B124" s="37">
        <v>29</v>
      </c>
      <c r="C124" s="38" t="s">
        <v>1119</v>
      </c>
      <c r="D124" s="37" t="s">
        <v>595</v>
      </c>
      <c r="E124" s="39" t="s">
        <v>1120</v>
      </c>
      <c r="F124" s="40" t="s">
        <v>850</v>
      </c>
      <c r="G124" s="41">
        <v>16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2889</v>
      </c>
      <c r="F127" s="46"/>
      <c r="G127" s="46"/>
      <c r="H127" s="46"/>
      <c r="I127" s="46"/>
      <c r="J127" s="48"/>
    </row>
    <row r="128">
      <c r="A128" s="37" t="s">
        <v>593</v>
      </c>
      <c r="B128" s="37">
        <v>30</v>
      </c>
      <c r="C128" s="38" t="s">
        <v>2312</v>
      </c>
      <c r="D128" s="37" t="s">
        <v>595</v>
      </c>
      <c r="E128" s="39" t="s">
        <v>2313</v>
      </c>
      <c r="F128" s="40" t="s">
        <v>850</v>
      </c>
      <c r="G128" s="41">
        <v>16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150">
      <c r="A131" s="37" t="s">
        <v>601</v>
      </c>
      <c r="B131" s="45"/>
      <c r="C131" s="46"/>
      <c r="D131" s="46"/>
      <c r="E131" s="39" t="s">
        <v>2890</v>
      </c>
      <c r="F131" s="46"/>
      <c r="G131" s="46"/>
      <c r="H131" s="46"/>
      <c r="I131" s="46"/>
      <c r="J131" s="48"/>
    </row>
    <row r="132">
      <c r="A132" s="37" t="s">
        <v>593</v>
      </c>
      <c r="B132" s="37">
        <v>31</v>
      </c>
      <c r="C132" s="38" t="s">
        <v>1438</v>
      </c>
      <c r="D132" s="37" t="s">
        <v>595</v>
      </c>
      <c r="E132" s="39" t="s">
        <v>2638</v>
      </c>
      <c r="F132" s="40" t="s">
        <v>850</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35">
      <c r="A135" s="37" t="s">
        <v>601</v>
      </c>
      <c r="B135" s="45"/>
      <c r="C135" s="46"/>
      <c r="D135" s="46"/>
      <c r="E135" s="39" t="s">
        <v>1212</v>
      </c>
      <c r="F135" s="46"/>
      <c r="G135" s="46"/>
      <c r="H135" s="46"/>
      <c r="I135" s="46"/>
      <c r="J135" s="48"/>
    </row>
    <row r="136">
      <c r="A136" s="37" t="s">
        <v>593</v>
      </c>
      <c r="B136" s="37">
        <v>32</v>
      </c>
      <c r="C136" s="38" t="s">
        <v>1296</v>
      </c>
      <c r="D136" s="37" t="s">
        <v>595</v>
      </c>
      <c r="E136" s="39" t="s">
        <v>1297</v>
      </c>
      <c r="F136" s="40" t="s">
        <v>850</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990</v>
      </c>
      <c r="F138" s="46"/>
      <c r="G138" s="46"/>
      <c r="H138" s="46"/>
      <c r="I138" s="46"/>
      <c r="J138" s="48"/>
    </row>
    <row r="139" ht="75">
      <c r="A139" s="37" t="s">
        <v>601</v>
      </c>
      <c r="B139" s="45"/>
      <c r="C139" s="46"/>
      <c r="D139" s="46"/>
      <c r="E139" s="39" t="s">
        <v>1216</v>
      </c>
      <c r="F139" s="46"/>
      <c r="G139" s="46"/>
      <c r="H139" s="46"/>
      <c r="I139" s="46"/>
      <c r="J139" s="48"/>
    </row>
    <row r="140">
      <c r="A140" s="37" t="s">
        <v>593</v>
      </c>
      <c r="B140" s="37">
        <v>33</v>
      </c>
      <c r="C140" s="38" t="s">
        <v>1298</v>
      </c>
      <c r="D140" s="37" t="s">
        <v>595</v>
      </c>
      <c r="E140" s="39" t="s">
        <v>1299</v>
      </c>
      <c r="F140" s="40" t="s">
        <v>850</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105">
      <c r="A143" s="37" t="s">
        <v>601</v>
      </c>
      <c r="B143" s="45"/>
      <c r="C143" s="46"/>
      <c r="D143" s="46"/>
      <c r="E143" s="39" t="s">
        <v>1237</v>
      </c>
      <c r="F143" s="46"/>
      <c r="G143" s="46"/>
      <c r="H143" s="46"/>
      <c r="I143" s="46"/>
      <c r="J143" s="48"/>
    </row>
    <row r="144">
      <c r="A144" s="37" t="s">
        <v>593</v>
      </c>
      <c r="B144" s="37">
        <v>34</v>
      </c>
      <c r="C144" s="38" t="s">
        <v>1440</v>
      </c>
      <c r="D144" s="37" t="s">
        <v>595</v>
      </c>
      <c r="E144" s="39" t="s">
        <v>2639</v>
      </c>
      <c r="F144" s="40" t="s">
        <v>850</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50">
      <c r="A147" s="37" t="s">
        <v>601</v>
      </c>
      <c r="B147" s="45"/>
      <c r="C147" s="46"/>
      <c r="D147" s="46"/>
      <c r="E147" s="39" t="s">
        <v>1304</v>
      </c>
      <c r="F147" s="46"/>
      <c r="G147" s="46"/>
      <c r="H147" s="46"/>
      <c r="I147" s="46"/>
      <c r="J147" s="48"/>
    </row>
    <row r="148">
      <c r="A148" s="37" t="s">
        <v>593</v>
      </c>
      <c r="B148" s="37">
        <v>35</v>
      </c>
      <c r="C148" s="38" t="s">
        <v>1300</v>
      </c>
      <c r="D148" s="37" t="s">
        <v>595</v>
      </c>
      <c r="E148" s="39" t="s">
        <v>1301</v>
      </c>
      <c r="F148" s="40" t="s">
        <v>850</v>
      </c>
      <c r="G148" s="41">
        <v>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135">
      <c r="A151" s="37" t="s">
        <v>601</v>
      </c>
      <c r="B151" s="45"/>
      <c r="C151" s="46"/>
      <c r="D151" s="46"/>
      <c r="E151" s="39" t="s">
        <v>1212</v>
      </c>
      <c r="F151" s="46"/>
      <c r="G151" s="46"/>
      <c r="H151" s="46"/>
      <c r="I151" s="46"/>
      <c r="J151" s="48"/>
    </row>
    <row r="152">
      <c r="A152" s="37" t="s">
        <v>593</v>
      </c>
      <c r="B152" s="37">
        <v>36</v>
      </c>
      <c r="C152" s="38" t="s">
        <v>1302</v>
      </c>
      <c r="D152" s="37" t="s">
        <v>595</v>
      </c>
      <c r="E152" s="39" t="s">
        <v>1303</v>
      </c>
      <c r="F152" s="40" t="s">
        <v>850</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150">
      <c r="A155" s="37" t="s">
        <v>601</v>
      </c>
      <c r="B155" s="45"/>
      <c r="C155" s="46"/>
      <c r="D155" s="46"/>
      <c r="E155" s="39" t="s">
        <v>1304</v>
      </c>
      <c r="F155" s="46"/>
      <c r="G155" s="46"/>
      <c r="H155" s="46"/>
      <c r="I155" s="46"/>
      <c r="J155" s="48"/>
    </row>
    <row r="156">
      <c r="A156" s="37" t="s">
        <v>593</v>
      </c>
      <c r="B156" s="37">
        <v>37</v>
      </c>
      <c r="C156" s="38" t="s">
        <v>1442</v>
      </c>
      <c r="D156" s="37" t="s">
        <v>595</v>
      </c>
      <c r="E156" s="39" t="s">
        <v>1490</v>
      </c>
      <c r="F156" s="40" t="s">
        <v>850</v>
      </c>
      <c r="G156" s="41">
        <v>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90">
      <c r="A159" s="37" t="s">
        <v>601</v>
      </c>
      <c r="B159" s="45"/>
      <c r="C159" s="46"/>
      <c r="D159" s="46"/>
      <c r="E159" s="39" t="s">
        <v>2944</v>
      </c>
      <c r="F159" s="46"/>
      <c r="G159" s="46"/>
      <c r="H159" s="46"/>
      <c r="I159" s="46"/>
      <c r="J159" s="48"/>
    </row>
    <row r="160">
      <c r="A160" s="37" t="s">
        <v>593</v>
      </c>
      <c r="B160" s="37">
        <v>38</v>
      </c>
      <c r="C160" s="38" t="s">
        <v>1444</v>
      </c>
      <c r="D160" s="37" t="s">
        <v>595</v>
      </c>
      <c r="E160" s="39" t="s">
        <v>1539</v>
      </c>
      <c r="F160" s="40" t="s">
        <v>850</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c r="A162" s="37" t="s">
        <v>599</v>
      </c>
      <c r="B162" s="45"/>
      <c r="C162" s="46"/>
      <c r="D162" s="46"/>
      <c r="E162" s="49" t="s">
        <v>990</v>
      </c>
      <c r="F162" s="46"/>
      <c r="G162" s="46"/>
      <c r="H162" s="46"/>
      <c r="I162" s="46"/>
      <c r="J162" s="48"/>
    </row>
    <row r="163" ht="105">
      <c r="A163" s="37" t="s">
        <v>601</v>
      </c>
      <c r="B163" s="45"/>
      <c r="C163" s="46"/>
      <c r="D163" s="46"/>
      <c r="E163" s="39" t="s">
        <v>2945</v>
      </c>
      <c r="F163" s="46"/>
      <c r="G163" s="46"/>
      <c r="H163" s="46"/>
      <c r="I163" s="46"/>
      <c r="J163" s="48"/>
    </row>
    <row r="164">
      <c r="A164" s="37" t="s">
        <v>593</v>
      </c>
      <c r="B164" s="37">
        <v>39</v>
      </c>
      <c r="C164" s="38" t="s">
        <v>1305</v>
      </c>
      <c r="D164" s="37" t="s">
        <v>595</v>
      </c>
      <c r="E164" s="39" t="s">
        <v>1306</v>
      </c>
      <c r="F164" s="40" t="s">
        <v>850</v>
      </c>
      <c r="G164" s="41">
        <v>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1307</v>
      </c>
      <c r="F166" s="46"/>
      <c r="G166" s="46"/>
      <c r="H166" s="46"/>
      <c r="I166" s="46"/>
      <c r="J166" s="48"/>
    </row>
    <row r="167" ht="150">
      <c r="A167" s="37" t="s">
        <v>601</v>
      </c>
      <c r="B167" s="45"/>
      <c r="C167" s="46"/>
      <c r="D167" s="46"/>
      <c r="E167" s="39" t="s">
        <v>2891</v>
      </c>
      <c r="F167" s="46"/>
      <c r="G167" s="46"/>
      <c r="H167" s="46"/>
      <c r="I167" s="46"/>
      <c r="J167" s="48"/>
    </row>
    <row r="168">
      <c r="A168" s="37" t="s">
        <v>593</v>
      </c>
      <c r="B168" s="37">
        <v>40</v>
      </c>
      <c r="C168" s="38" t="s">
        <v>1308</v>
      </c>
      <c r="D168" s="37" t="s">
        <v>595</v>
      </c>
      <c r="E168" s="39" t="s">
        <v>1309</v>
      </c>
      <c r="F168" s="40" t="s">
        <v>850</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990</v>
      </c>
      <c r="F170" s="46"/>
      <c r="G170" s="46"/>
      <c r="H170" s="46"/>
      <c r="I170" s="46"/>
      <c r="J170" s="48"/>
    </row>
    <row r="171" ht="180">
      <c r="A171" s="37" t="s">
        <v>601</v>
      </c>
      <c r="B171" s="45"/>
      <c r="C171" s="46"/>
      <c r="D171" s="46"/>
      <c r="E171" s="39" t="s">
        <v>2892</v>
      </c>
      <c r="F171" s="46"/>
      <c r="G171" s="46"/>
      <c r="H171" s="46"/>
      <c r="I171" s="46"/>
      <c r="J171" s="48"/>
    </row>
    <row r="172">
      <c r="A172" s="37" t="s">
        <v>593</v>
      </c>
      <c r="B172" s="37">
        <v>41</v>
      </c>
      <c r="C172" s="38" t="s">
        <v>2893</v>
      </c>
      <c r="D172" s="37" t="s">
        <v>595</v>
      </c>
      <c r="E172" s="39" t="s">
        <v>2894</v>
      </c>
      <c r="F172" s="40" t="s">
        <v>850</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990</v>
      </c>
      <c r="F174" s="46"/>
      <c r="G174" s="46"/>
      <c r="H174" s="46"/>
      <c r="I174" s="46"/>
      <c r="J174" s="48"/>
    </row>
    <row r="175" ht="75">
      <c r="A175" s="37" t="s">
        <v>601</v>
      </c>
      <c r="B175" s="45"/>
      <c r="C175" s="46"/>
      <c r="D175" s="46"/>
      <c r="E175" s="39" t="s">
        <v>1216</v>
      </c>
      <c r="F175" s="46"/>
      <c r="G175" s="46"/>
      <c r="H175" s="46"/>
      <c r="I175" s="46"/>
      <c r="J175" s="48"/>
    </row>
    <row r="176">
      <c r="A176" s="37" t="s">
        <v>593</v>
      </c>
      <c r="B176" s="37">
        <v>42</v>
      </c>
      <c r="C176" s="38" t="s">
        <v>2830</v>
      </c>
      <c r="D176" s="37" t="s">
        <v>595</v>
      </c>
      <c r="E176" s="39" t="s">
        <v>2831</v>
      </c>
      <c r="F176" s="40" t="s">
        <v>850</v>
      </c>
      <c r="G176" s="41">
        <v>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c r="A178" s="37" t="s">
        <v>599</v>
      </c>
      <c r="B178" s="45"/>
      <c r="C178" s="46"/>
      <c r="D178" s="46"/>
      <c r="E178" s="49" t="s">
        <v>990</v>
      </c>
      <c r="F178" s="46"/>
      <c r="G178" s="46"/>
      <c r="H178" s="46"/>
      <c r="I178" s="46"/>
      <c r="J178" s="48"/>
    </row>
    <row r="179" ht="75">
      <c r="A179" s="37" t="s">
        <v>601</v>
      </c>
      <c r="B179" s="45"/>
      <c r="C179" s="46"/>
      <c r="D179" s="46"/>
      <c r="E179" s="39" t="s">
        <v>1216</v>
      </c>
      <c r="F179" s="46"/>
      <c r="G179" s="46"/>
      <c r="H179" s="46"/>
      <c r="I179" s="46"/>
      <c r="J179" s="48"/>
    </row>
    <row r="180">
      <c r="A180" s="37" t="s">
        <v>593</v>
      </c>
      <c r="B180" s="37">
        <v>43</v>
      </c>
      <c r="C180" s="38" t="s">
        <v>2667</v>
      </c>
      <c r="D180" s="37" t="s">
        <v>595</v>
      </c>
      <c r="E180" s="39" t="s">
        <v>2668</v>
      </c>
      <c r="F180" s="40" t="s">
        <v>850</v>
      </c>
      <c r="G180" s="41">
        <v>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c r="A182" s="37" t="s">
        <v>599</v>
      </c>
      <c r="B182" s="45"/>
      <c r="C182" s="46"/>
      <c r="D182" s="46"/>
      <c r="E182" s="49" t="s">
        <v>990</v>
      </c>
      <c r="F182" s="46"/>
      <c r="G182" s="46"/>
      <c r="H182" s="46"/>
      <c r="I182" s="46"/>
      <c r="J182" s="48"/>
    </row>
    <row r="183" ht="180">
      <c r="A183" s="37" t="s">
        <v>601</v>
      </c>
      <c r="B183" s="45"/>
      <c r="C183" s="46"/>
      <c r="D183" s="46"/>
      <c r="E183" s="39" t="s">
        <v>2897</v>
      </c>
      <c r="F183" s="46"/>
      <c r="G183" s="46"/>
      <c r="H183" s="46"/>
      <c r="I183" s="46"/>
      <c r="J183" s="48"/>
    </row>
    <row r="184">
      <c r="A184" s="37" t="s">
        <v>593</v>
      </c>
      <c r="B184" s="37">
        <v>44</v>
      </c>
      <c r="C184" s="38" t="s">
        <v>2673</v>
      </c>
      <c r="D184" s="37" t="s">
        <v>595</v>
      </c>
      <c r="E184" s="39" t="s">
        <v>2833</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c r="A186" s="37" t="s">
        <v>599</v>
      </c>
      <c r="B186" s="45"/>
      <c r="C186" s="46"/>
      <c r="D186" s="46"/>
      <c r="E186" s="49" t="s">
        <v>990</v>
      </c>
      <c r="F186" s="46"/>
      <c r="G186" s="46"/>
      <c r="H186" s="46"/>
      <c r="I186" s="46"/>
      <c r="J186" s="48"/>
    </row>
    <row r="187" ht="90">
      <c r="A187" s="37" t="s">
        <v>601</v>
      </c>
      <c r="B187" s="45"/>
      <c r="C187" s="46"/>
      <c r="D187" s="46"/>
      <c r="E187" s="39" t="s">
        <v>2834</v>
      </c>
      <c r="F187" s="46"/>
      <c r="G187" s="46"/>
      <c r="H187" s="46"/>
      <c r="I187" s="46"/>
      <c r="J187" s="48"/>
    </row>
    <row r="188">
      <c r="A188" s="37" t="s">
        <v>593</v>
      </c>
      <c r="B188" s="37">
        <v>45</v>
      </c>
      <c r="C188" s="38" t="s">
        <v>2676</v>
      </c>
      <c r="D188" s="37" t="s">
        <v>595</v>
      </c>
      <c r="E188" s="39" t="s">
        <v>2677</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c r="A190" s="37" t="s">
        <v>599</v>
      </c>
      <c r="B190" s="45"/>
      <c r="C190" s="46"/>
      <c r="D190" s="46"/>
      <c r="E190" s="49" t="s">
        <v>990</v>
      </c>
      <c r="F190" s="46"/>
      <c r="G190" s="46"/>
      <c r="H190" s="46"/>
      <c r="I190" s="46"/>
      <c r="J190" s="48"/>
    </row>
    <row r="191" ht="90">
      <c r="A191" s="37" t="s">
        <v>601</v>
      </c>
      <c r="B191" s="45"/>
      <c r="C191" s="46"/>
      <c r="D191" s="46"/>
      <c r="E191" s="39" t="s">
        <v>1496</v>
      </c>
      <c r="F191" s="46"/>
      <c r="G191" s="46"/>
      <c r="H191" s="46"/>
      <c r="I191" s="46"/>
      <c r="J191" s="48"/>
    </row>
    <row r="192">
      <c r="A192" s="37" t="s">
        <v>593</v>
      </c>
      <c r="B192" s="37">
        <v>46</v>
      </c>
      <c r="C192" s="38" t="s">
        <v>2242</v>
      </c>
      <c r="D192" s="37" t="s">
        <v>595</v>
      </c>
      <c r="E192" s="39" t="s">
        <v>2519</v>
      </c>
      <c r="F192" s="40" t="s">
        <v>850</v>
      </c>
      <c r="G192" s="41">
        <v>6</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c r="A194" s="37" t="s">
        <v>599</v>
      </c>
      <c r="B194" s="45"/>
      <c r="C194" s="46"/>
      <c r="D194" s="46"/>
      <c r="E194" s="49" t="s">
        <v>990</v>
      </c>
      <c r="F194" s="46"/>
      <c r="G194" s="46"/>
      <c r="H194" s="46"/>
      <c r="I194" s="46"/>
      <c r="J194" s="48"/>
    </row>
    <row r="195" ht="75">
      <c r="A195" s="37" t="s">
        <v>601</v>
      </c>
      <c r="B195" s="45"/>
      <c r="C195" s="46"/>
      <c r="D195" s="46"/>
      <c r="E195" s="39" t="s">
        <v>1499</v>
      </c>
      <c r="F195" s="46"/>
      <c r="G195" s="46"/>
      <c r="H195" s="46"/>
      <c r="I195" s="46"/>
      <c r="J195" s="48"/>
    </row>
    <row r="196">
      <c r="A196" s="31" t="s">
        <v>591</v>
      </c>
      <c r="B196" s="32"/>
      <c r="C196" s="33" t="s">
        <v>1364</v>
      </c>
      <c r="D196" s="34"/>
      <c r="E196" s="31" t="s">
        <v>2687</v>
      </c>
      <c r="F196" s="34"/>
      <c r="G196" s="34"/>
      <c r="H196" s="34"/>
      <c r="I196" s="35">
        <f>SUMIFS(I197:I308,A197:A308,"P")</f>
        <v>0</v>
      </c>
      <c r="J196" s="36"/>
    </row>
    <row r="197">
      <c r="A197" s="37" t="s">
        <v>593</v>
      </c>
      <c r="B197" s="37">
        <v>47</v>
      </c>
      <c r="C197" s="38" t="s">
        <v>1186</v>
      </c>
      <c r="D197" s="37" t="s">
        <v>595</v>
      </c>
      <c r="E197" s="39" t="s">
        <v>1187</v>
      </c>
      <c r="F197" s="40" t="s">
        <v>850</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990</v>
      </c>
      <c r="F199" s="46"/>
      <c r="G199" s="46"/>
      <c r="H199" s="46"/>
      <c r="I199" s="46"/>
      <c r="J199" s="48"/>
    </row>
    <row r="200" ht="75">
      <c r="A200" s="37" t="s">
        <v>601</v>
      </c>
      <c r="B200" s="45"/>
      <c r="C200" s="46"/>
      <c r="D200" s="46"/>
      <c r="E200" s="39" t="s">
        <v>2898</v>
      </c>
      <c r="F200" s="46"/>
      <c r="G200" s="46"/>
      <c r="H200" s="46"/>
      <c r="I200" s="46"/>
      <c r="J200" s="48"/>
    </row>
    <row r="201">
      <c r="A201" s="37" t="s">
        <v>593</v>
      </c>
      <c r="B201" s="37">
        <v>48</v>
      </c>
      <c r="C201" s="38" t="s">
        <v>2692</v>
      </c>
      <c r="D201" s="37" t="s">
        <v>595</v>
      </c>
      <c r="E201" s="39" t="s">
        <v>2693</v>
      </c>
      <c r="F201" s="40" t="s">
        <v>850</v>
      </c>
      <c r="G201" s="41">
        <v>3</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990</v>
      </c>
      <c r="F203" s="46"/>
      <c r="G203" s="46"/>
      <c r="H203" s="46"/>
      <c r="I203" s="46"/>
      <c r="J203" s="48"/>
    </row>
    <row r="204" ht="75">
      <c r="A204" s="37" t="s">
        <v>601</v>
      </c>
      <c r="B204" s="45"/>
      <c r="C204" s="46"/>
      <c r="D204" s="46"/>
      <c r="E204" s="39" t="s">
        <v>2898</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990</v>
      </c>
      <c r="F207" s="46"/>
      <c r="G207" s="46"/>
      <c r="H207" s="46"/>
      <c r="I207" s="46"/>
      <c r="J207" s="48"/>
    </row>
    <row r="208" ht="75">
      <c r="A208" s="37" t="s">
        <v>601</v>
      </c>
      <c r="B208" s="45"/>
      <c r="C208" s="46"/>
      <c r="D208" s="46"/>
      <c r="E208" s="39" t="s">
        <v>1271</v>
      </c>
      <c r="F208" s="46"/>
      <c r="G208" s="46"/>
      <c r="H208" s="46"/>
      <c r="I208" s="46"/>
      <c r="J208" s="48"/>
    </row>
    <row r="209">
      <c r="A209" s="37" t="s">
        <v>593</v>
      </c>
      <c r="B209" s="37">
        <v>50</v>
      </c>
      <c r="C209" s="38" t="s">
        <v>2697</v>
      </c>
      <c r="D209" s="37" t="s">
        <v>595</v>
      </c>
      <c r="E209" s="39" t="s">
        <v>2698</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990</v>
      </c>
      <c r="F211" s="46"/>
      <c r="G211" s="46"/>
      <c r="H211" s="46"/>
      <c r="I211" s="46"/>
      <c r="J211" s="48"/>
    </row>
    <row r="212" ht="90">
      <c r="A212" s="37" t="s">
        <v>601</v>
      </c>
      <c r="B212" s="45"/>
      <c r="C212" s="46"/>
      <c r="D212" s="46"/>
      <c r="E212" s="39" t="s">
        <v>2899</v>
      </c>
      <c r="F212" s="46"/>
      <c r="G212" s="46"/>
      <c r="H212" s="46"/>
      <c r="I212" s="46"/>
      <c r="J212" s="48"/>
    </row>
    <row r="213">
      <c r="A213" s="37" t="s">
        <v>593</v>
      </c>
      <c r="B213" s="37">
        <v>51</v>
      </c>
      <c r="C213" s="38" t="s">
        <v>2700</v>
      </c>
      <c r="D213" s="37" t="s">
        <v>595</v>
      </c>
      <c r="E213" s="39" t="s">
        <v>2701</v>
      </c>
      <c r="F213" s="40" t="s">
        <v>850</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990</v>
      </c>
      <c r="F215" s="46"/>
      <c r="G215" s="46"/>
      <c r="H215" s="46"/>
      <c r="I215" s="46"/>
      <c r="J215" s="48"/>
    </row>
    <row r="216" ht="120">
      <c r="A216" s="37" t="s">
        <v>601</v>
      </c>
      <c r="B216" s="45"/>
      <c r="C216" s="46"/>
      <c r="D216" s="46"/>
      <c r="E216" s="39" t="s">
        <v>2900</v>
      </c>
      <c r="F216" s="46"/>
      <c r="G216" s="46"/>
      <c r="H216" s="46"/>
      <c r="I216" s="46"/>
      <c r="J216" s="48"/>
    </row>
    <row r="217">
      <c r="A217" s="37" t="s">
        <v>593</v>
      </c>
      <c r="B217" s="37">
        <v>52</v>
      </c>
      <c r="C217" s="38" t="s">
        <v>2836</v>
      </c>
      <c r="D217" s="37" t="s">
        <v>595</v>
      </c>
      <c r="E217" s="39" t="s">
        <v>2837</v>
      </c>
      <c r="F217" s="40" t="s">
        <v>850</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990</v>
      </c>
      <c r="F219" s="46"/>
      <c r="G219" s="46"/>
      <c r="H219" s="46"/>
      <c r="I219" s="46"/>
      <c r="J219" s="48"/>
    </row>
    <row r="220" ht="45">
      <c r="A220" s="37" t="s">
        <v>601</v>
      </c>
      <c r="B220" s="45"/>
      <c r="C220" s="46"/>
      <c r="D220" s="46"/>
      <c r="E220" s="39" t="s">
        <v>2838</v>
      </c>
      <c r="F220" s="46"/>
      <c r="G220" s="46"/>
      <c r="H220" s="46"/>
      <c r="I220" s="46"/>
      <c r="J220" s="48"/>
    </row>
    <row r="221" ht="30">
      <c r="A221" s="37" t="s">
        <v>593</v>
      </c>
      <c r="B221" s="37">
        <v>53</v>
      </c>
      <c r="C221" s="38" t="s">
        <v>2839</v>
      </c>
      <c r="D221" s="37" t="s">
        <v>595</v>
      </c>
      <c r="E221" s="39" t="s">
        <v>2840</v>
      </c>
      <c r="F221" s="40" t="s">
        <v>850</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990</v>
      </c>
      <c r="F223" s="46"/>
      <c r="G223" s="46"/>
      <c r="H223" s="46"/>
      <c r="I223" s="46"/>
      <c r="J223" s="48"/>
    </row>
    <row r="224" ht="45">
      <c r="A224" s="37" t="s">
        <v>601</v>
      </c>
      <c r="B224" s="45"/>
      <c r="C224" s="46"/>
      <c r="D224" s="46"/>
      <c r="E224" s="39" t="s">
        <v>2838</v>
      </c>
      <c r="F224" s="46"/>
      <c r="G224" s="46"/>
      <c r="H224" s="46"/>
      <c r="I224" s="46"/>
      <c r="J224" s="48"/>
    </row>
    <row r="225">
      <c r="A225" s="37" t="s">
        <v>593</v>
      </c>
      <c r="B225" s="37">
        <v>54</v>
      </c>
      <c r="C225" s="38" t="s">
        <v>2710</v>
      </c>
      <c r="D225" s="37" t="s">
        <v>595</v>
      </c>
      <c r="E225" s="39" t="s">
        <v>2711</v>
      </c>
      <c r="F225" s="40" t="s">
        <v>850</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990</v>
      </c>
      <c r="F227" s="46"/>
      <c r="G227" s="46"/>
      <c r="H227" s="46"/>
      <c r="I227" s="46"/>
      <c r="J227" s="48"/>
    </row>
    <row r="228" ht="150">
      <c r="A228" s="37" t="s">
        <v>601</v>
      </c>
      <c r="B228" s="45"/>
      <c r="C228" s="46"/>
      <c r="D228" s="46"/>
      <c r="E228" s="39" t="s">
        <v>2841</v>
      </c>
      <c r="F228" s="46"/>
      <c r="G228" s="46"/>
      <c r="H228" s="46"/>
      <c r="I228" s="46"/>
      <c r="J228" s="48"/>
    </row>
    <row r="229">
      <c r="A229" s="37" t="s">
        <v>593</v>
      </c>
      <c r="B229" s="37">
        <v>55</v>
      </c>
      <c r="C229" s="38" t="s">
        <v>2716</v>
      </c>
      <c r="D229" s="37" t="s">
        <v>595</v>
      </c>
      <c r="E229" s="39" t="s">
        <v>2717</v>
      </c>
      <c r="F229" s="40" t="s">
        <v>850</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990</v>
      </c>
      <c r="F231" s="46"/>
      <c r="G231" s="46"/>
      <c r="H231" s="46"/>
      <c r="I231" s="46"/>
      <c r="J231" s="48"/>
    </row>
    <row r="232" ht="75">
      <c r="A232" s="37" t="s">
        <v>601</v>
      </c>
      <c r="B232" s="45"/>
      <c r="C232" s="46"/>
      <c r="D232" s="46"/>
      <c r="E232" s="39" t="s">
        <v>2901</v>
      </c>
      <c r="F232" s="46"/>
      <c r="G232" s="46"/>
      <c r="H232" s="46"/>
      <c r="I232" s="46"/>
      <c r="J232" s="48"/>
    </row>
    <row r="233">
      <c r="A233" s="37" t="s">
        <v>593</v>
      </c>
      <c r="B233" s="37">
        <v>56</v>
      </c>
      <c r="C233" s="38" t="s">
        <v>2719</v>
      </c>
      <c r="D233" s="37" t="s">
        <v>595</v>
      </c>
      <c r="E233" s="39" t="s">
        <v>2720</v>
      </c>
      <c r="F233" s="40" t="s">
        <v>850</v>
      </c>
      <c r="G233" s="41">
        <v>8</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990</v>
      </c>
      <c r="F235" s="46"/>
      <c r="G235" s="46"/>
      <c r="H235" s="46"/>
      <c r="I235" s="46"/>
      <c r="J235" s="48"/>
    </row>
    <row r="236" ht="105">
      <c r="A236" s="37" t="s">
        <v>601</v>
      </c>
      <c r="B236" s="45"/>
      <c r="C236" s="46"/>
      <c r="D236" s="46"/>
      <c r="E236" s="39" t="s">
        <v>1237</v>
      </c>
      <c r="F236" s="46"/>
      <c r="G236" s="46"/>
      <c r="H236" s="46"/>
      <c r="I236" s="46"/>
      <c r="J236" s="48"/>
    </row>
    <row r="237" ht="30">
      <c r="A237" s="37" t="s">
        <v>593</v>
      </c>
      <c r="B237" s="37">
        <v>57</v>
      </c>
      <c r="C237" s="38" t="s">
        <v>2845</v>
      </c>
      <c r="D237" s="37" t="s">
        <v>595</v>
      </c>
      <c r="E237" s="39" t="s">
        <v>2846</v>
      </c>
      <c r="F237" s="40" t="s">
        <v>2708</v>
      </c>
      <c r="G237" s="41">
        <v>1</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990</v>
      </c>
      <c r="F239" s="46"/>
      <c r="G239" s="46"/>
      <c r="H239" s="46"/>
      <c r="I239" s="46"/>
      <c r="J239" s="48"/>
    </row>
    <row r="240" ht="165">
      <c r="A240" s="37" t="s">
        <v>601</v>
      </c>
      <c r="B240" s="45"/>
      <c r="C240" s="46"/>
      <c r="D240" s="46"/>
      <c r="E240" s="39" t="s">
        <v>2902</v>
      </c>
      <c r="F240" s="46"/>
      <c r="G240" s="46"/>
      <c r="H240" s="46"/>
      <c r="I240" s="46"/>
      <c r="J240" s="48"/>
    </row>
    <row r="241">
      <c r="A241" s="37" t="s">
        <v>593</v>
      </c>
      <c r="B241" s="37">
        <v>58</v>
      </c>
      <c r="C241" s="38" t="s">
        <v>2848</v>
      </c>
      <c r="D241" s="37" t="s">
        <v>595</v>
      </c>
      <c r="E241" s="39" t="s">
        <v>2849</v>
      </c>
      <c r="F241" s="40" t="s">
        <v>2708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990</v>
      </c>
      <c r="F243" s="46"/>
      <c r="G243" s="46"/>
      <c r="H243" s="46"/>
      <c r="I243" s="46"/>
      <c r="J243" s="48"/>
    </row>
    <row r="244" ht="165">
      <c r="A244" s="37" t="s">
        <v>601</v>
      </c>
      <c r="B244" s="45"/>
      <c r="C244" s="46"/>
      <c r="D244" s="46"/>
      <c r="E244" s="39" t="s">
        <v>2903</v>
      </c>
      <c r="F244" s="46"/>
      <c r="G244" s="46"/>
      <c r="H244" s="46"/>
      <c r="I244" s="46"/>
      <c r="J244" s="48"/>
    </row>
    <row r="245" ht="30">
      <c r="A245" s="37" t="s">
        <v>593</v>
      </c>
      <c r="B245" s="37">
        <v>59</v>
      </c>
      <c r="C245" s="38" t="s">
        <v>2851</v>
      </c>
      <c r="D245" s="37" t="s">
        <v>595</v>
      </c>
      <c r="E245" s="39" t="s">
        <v>2852</v>
      </c>
      <c r="F245" s="40" t="s">
        <v>2708</v>
      </c>
      <c r="G245" s="41">
        <v>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990</v>
      </c>
      <c r="F247" s="46"/>
      <c r="G247" s="46"/>
      <c r="H247" s="46"/>
      <c r="I247" s="46"/>
      <c r="J247" s="48"/>
    </row>
    <row r="248" ht="165">
      <c r="A248" s="37" t="s">
        <v>601</v>
      </c>
      <c r="B248" s="45"/>
      <c r="C248" s="46"/>
      <c r="D248" s="46"/>
      <c r="E248" s="39" t="s">
        <v>2904</v>
      </c>
      <c r="F248" s="46"/>
      <c r="G248" s="46"/>
      <c r="H248" s="46"/>
      <c r="I248" s="46"/>
      <c r="J248" s="48"/>
    </row>
    <row r="249">
      <c r="A249" s="37" t="s">
        <v>593</v>
      </c>
      <c r="B249" s="37">
        <v>60</v>
      </c>
      <c r="C249" s="38" t="s">
        <v>2730</v>
      </c>
      <c r="D249" s="37" t="s">
        <v>595</v>
      </c>
      <c r="E249" s="39" t="s">
        <v>2731</v>
      </c>
      <c r="F249" s="40" t="s">
        <v>2708</v>
      </c>
      <c r="G249" s="41">
        <v>6</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990</v>
      </c>
      <c r="F251" s="46"/>
      <c r="G251" s="46"/>
      <c r="H251" s="46"/>
      <c r="I251" s="46"/>
      <c r="J251" s="48"/>
    </row>
    <row r="252" ht="105">
      <c r="A252" s="37" t="s">
        <v>601</v>
      </c>
      <c r="B252" s="45"/>
      <c r="C252" s="46"/>
      <c r="D252" s="46"/>
      <c r="E252" s="39" t="s">
        <v>1237</v>
      </c>
      <c r="F252" s="46"/>
      <c r="G252" s="46"/>
      <c r="H252" s="46"/>
      <c r="I252" s="46"/>
      <c r="J252" s="48"/>
    </row>
    <row r="253">
      <c r="A253" s="37" t="s">
        <v>593</v>
      </c>
      <c r="B253" s="37">
        <v>62</v>
      </c>
      <c r="C253" s="38" t="s">
        <v>1358</v>
      </c>
      <c r="D253" s="37" t="s">
        <v>595</v>
      </c>
      <c r="E253" s="39" t="s">
        <v>1359</v>
      </c>
      <c r="F253" s="40" t="s">
        <v>2708</v>
      </c>
      <c r="G253" s="41">
        <v>2</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990</v>
      </c>
      <c r="F255" s="46"/>
      <c r="G255" s="46"/>
      <c r="H255" s="46"/>
      <c r="I255" s="46"/>
      <c r="J255" s="48"/>
    </row>
    <row r="256" ht="165">
      <c r="A256" s="37" t="s">
        <v>601</v>
      </c>
      <c r="B256" s="45"/>
      <c r="C256" s="46"/>
      <c r="D256" s="46"/>
      <c r="E256" s="39" t="s">
        <v>2946</v>
      </c>
      <c r="F256" s="46"/>
      <c r="G256" s="46"/>
      <c r="H256" s="46"/>
      <c r="I256" s="46"/>
      <c r="J256" s="48"/>
    </row>
    <row r="257">
      <c r="A257" s="37" t="s">
        <v>593</v>
      </c>
      <c r="B257" s="37">
        <v>64</v>
      </c>
      <c r="C257" s="38" t="s">
        <v>2742</v>
      </c>
      <c r="D257" s="37" t="s">
        <v>595</v>
      </c>
      <c r="E257" s="39" t="s">
        <v>2743</v>
      </c>
      <c r="F257" s="40" t="s">
        <v>850</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990</v>
      </c>
      <c r="F259" s="46"/>
      <c r="G259" s="46"/>
      <c r="H259" s="46"/>
      <c r="I259" s="46"/>
      <c r="J259" s="48"/>
    </row>
    <row r="260" ht="180">
      <c r="A260" s="37" t="s">
        <v>601</v>
      </c>
      <c r="B260" s="45"/>
      <c r="C260" s="46"/>
      <c r="D260" s="46"/>
      <c r="E260" s="39" t="s">
        <v>2947</v>
      </c>
      <c r="F260" s="46"/>
      <c r="G260" s="46"/>
      <c r="H260" s="46"/>
      <c r="I260" s="46"/>
      <c r="J260" s="48"/>
    </row>
    <row r="261">
      <c r="A261" s="37" t="s">
        <v>593</v>
      </c>
      <c r="B261" s="37">
        <v>65</v>
      </c>
      <c r="C261" s="38" t="s">
        <v>2745</v>
      </c>
      <c r="D261" s="37" t="s">
        <v>595</v>
      </c>
      <c r="E261" s="39" t="s">
        <v>2746</v>
      </c>
      <c r="F261" s="40" t="s">
        <v>850</v>
      </c>
      <c r="G261" s="41">
        <v>8</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990</v>
      </c>
      <c r="F263" s="46"/>
      <c r="G263" s="46"/>
      <c r="H263" s="46"/>
      <c r="I263" s="46"/>
      <c r="J263" s="48"/>
    </row>
    <row r="264" ht="165">
      <c r="A264" s="37" t="s">
        <v>601</v>
      </c>
      <c r="B264" s="45"/>
      <c r="C264" s="46"/>
      <c r="D264" s="46"/>
      <c r="E264" s="39" t="s">
        <v>2747</v>
      </c>
      <c r="F264" s="46"/>
      <c r="G264" s="46"/>
      <c r="H264" s="46"/>
      <c r="I264" s="46"/>
      <c r="J264" s="48"/>
    </row>
    <row r="265">
      <c r="A265" s="37" t="s">
        <v>593</v>
      </c>
      <c r="B265" s="37">
        <v>66</v>
      </c>
      <c r="C265" s="38" t="s">
        <v>2748</v>
      </c>
      <c r="D265" s="37" t="s">
        <v>595</v>
      </c>
      <c r="E265" s="39" t="s">
        <v>2749</v>
      </c>
      <c r="F265" s="40" t="s">
        <v>850</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990</v>
      </c>
      <c r="F267" s="46"/>
      <c r="G267" s="46"/>
      <c r="H267" s="46"/>
      <c r="I267" s="46"/>
      <c r="J267" s="48"/>
    </row>
    <row r="268" ht="150">
      <c r="A268" s="37" t="s">
        <v>601</v>
      </c>
      <c r="B268" s="45"/>
      <c r="C268" s="46"/>
      <c r="D268" s="46"/>
      <c r="E268" s="39" t="s">
        <v>2841</v>
      </c>
      <c r="F268" s="46"/>
      <c r="G268" s="46"/>
      <c r="H268" s="46"/>
      <c r="I268" s="46"/>
      <c r="J268" s="48"/>
    </row>
    <row r="269">
      <c r="A269" s="37" t="s">
        <v>593</v>
      </c>
      <c r="B269" s="37">
        <v>67</v>
      </c>
      <c r="C269" s="38" t="s">
        <v>2751</v>
      </c>
      <c r="D269" s="37" t="s">
        <v>595</v>
      </c>
      <c r="E269" s="39" t="s">
        <v>2752</v>
      </c>
      <c r="F269" s="40" t="s">
        <v>850</v>
      </c>
      <c r="G269" s="41">
        <v>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990</v>
      </c>
      <c r="F271" s="46"/>
      <c r="G271" s="46"/>
      <c r="H271" s="46"/>
      <c r="I271" s="46"/>
      <c r="J271" s="48"/>
    </row>
    <row r="272" ht="150">
      <c r="A272" s="37" t="s">
        <v>601</v>
      </c>
      <c r="B272" s="45"/>
      <c r="C272" s="46"/>
      <c r="D272" s="46"/>
      <c r="E272" s="39" t="s">
        <v>2841</v>
      </c>
      <c r="F272" s="46"/>
      <c r="G272" s="46"/>
      <c r="H272" s="46"/>
      <c r="I272" s="46"/>
      <c r="J272" s="48"/>
    </row>
    <row r="273">
      <c r="A273" s="37" t="s">
        <v>593</v>
      </c>
      <c r="B273" s="37">
        <v>68</v>
      </c>
      <c r="C273" s="38" t="s">
        <v>2754</v>
      </c>
      <c r="D273" s="37" t="s">
        <v>595</v>
      </c>
      <c r="E273" s="39" t="s">
        <v>2755</v>
      </c>
      <c r="F273" s="40" t="s">
        <v>850</v>
      </c>
      <c r="G273" s="41">
        <v>26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990</v>
      </c>
      <c r="F275" s="46"/>
      <c r="G275" s="46"/>
      <c r="H275" s="46"/>
      <c r="I275" s="46"/>
      <c r="J275" s="48"/>
    </row>
    <row r="276" ht="105">
      <c r="A276" s="37" t="s">
        <v>601</v>
      </c>
      <c r="B276" s="45"/>
      <c r="C276" s="46"/>
      <c r="D276" s="46"/>
      <c r="E276" s="39" t="s">
        <v>1237</v>
      </c>
      <c r="F276" s="46"/>
      <c r="G276" s="46"/>
      <c r="H276" s="46"/>
      <c r="I276" s="46"/>
      <c r="J276" s="48"/>
    </row>
    <row r="277">
      <c r="A277" s="37" t="s">
        <v>593</v>
      </c>
      <c r="B277" s="37">
        <v>69</v>
      </c>
      <c r="C277" s="38" t="s">
        <v>2860</v>
      </c>
      <c r="D277" s="37" t="s">
        <v>595</v>
      </c>
      <c r="E277" s="39" t="s">
        <v>2861</v>
      </c>
      <c r="F277" s="40" t="s">
        <v>850</v>
      </c>
      <c r="G277" s="41">
        <v>8</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990</v>
      </c>
      <c r="F279" s="46"/>
      <c r="G279" s="46"/>
      <c r="H279" s="46"/>
      <c r="I279" s="46"/>
      <c r="J279" s="48"/>
    </row>
    <row r="280" ht="135">
      <c r="A280" s="37" t="s">
        <v>601</v>
      </c>
      <c r="B280" s="45"/>
      <c r="C280" s="46"/>
      <c r="D280" s="46"/>
      <c r="E280" s="39" t="s">
        <v>2907</v>
      </c>
      <c r="F280" s="46"/>
      <c r="G280" s="46"/>
      <c r="H280" s="46"/>
      <c r="I280" s="46"/>
      <c r="J280" s="48"/>
    </row>
    <row r="281">
      <c r="A281" s="37" t="s">
        <v>593</v>
      </c>
      <c r="B281" s="37">
        <v>70</v>
      </c>
      <c r="C281" s="38" t="s">
        <v>2863</v>
      </c>
      <c r="D281" s="37" t="s">
        <v>595</v>
      </c>
      <c r="E281" s="39" t="s">
        <v>2864</v>
      </c>
      <c r="F281" s="40" t="s">
        <v>850</v>
      </c>
      <c r="G281" s="41">
        <v>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990</v>
      </c>
      <c r="F283" s="46"/>
      <c r="G283" s="46"/>
      <c r="H283" s="46"/>
      <c r="I283" s="46"/>
      <c r="J283" s="48"/>
    </row>
    <row r="284" ht="165">
      <c r="A284" s="37" t="s">
        <v>601</v>
      </c>
      <c r="B284" s="45"/>
      <c r="C284" s="46"/>
      <c r="D284" s="46"/>
      <c r="E284" s="39" t="s">
        <v>2908</v>
      </c>
      <c r="F284" s="46"/>
      <c r="G284" s="46"/>
      <c r="H284" s="46"/>
      <c r="I284" s="46"/>
      <c r="J284" s="48"/>
    </row>
    <row r="285">
      <c r="A285" s="37" t="s">
        <v>593</v>
      </c>
      <c r="B285" s="37">
        <v>71</v>
      </c>
      <c r="C285" s="38" t="s">
        <v>2757</v>
      </c>
      <c r="D285" s="37" t="s">
        <v>595</v>
      </c>
      <c r="E285" s="39" t="s">
        <v>2758</v>
      </c>
      <c r="F285" s="40" t="s">
        <v>1344</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990</v>
      </c>
      <c r="F287" s="46"/>
      <c r="G287" s="46"/>
      <c r="H287" s="46"/>
      <c r="I287" s="46"/>
      <c r="J287" s="48"/>
    </row>
    <row r="288" ht="120">
      <c r="A288" s="37" t="s">
        <v>601</v>
      </c>
      <c r="B288" s="45"/>
      <c r="C288" s="46"/>
      <c r="D288" s="46"/>
      <c r="E288" s="39" t="s">
        <v>1351</v>
      </c>
      <c r="F288" s="46"/>
      <c r="G288" s="46"/>
      <c r="H288" s="46"/>
      <c r="I288" s="46"/>
      <c r="J288" s="48"/>
    </row>
    <row r="289" ht="30">
      <c r="A289" s="37" t="s">
        <v>593</v>
      </c>
      <c r="B289" s="37">
        <v>72</v>
      </c>
      <c r="C289" s="38" t="s">
        <v>2760</v>
      </c>
      <c r="D289" s="37" t="s">
        <v>595</v>
      </c>
      <c r="E289" s="39" t="s">
        <v>2761</v>
      </c>
      <c r="F289" s="40" t="s">
        <v>624</v>
      </c>
      <c r="G289" s="41">
        <v>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990</v>
      </c>
      <c r="F291" s="46"/>
      <c r="G291" s="46"/>
      <c r="H291" s="46"/>
      <c r="I291" s="46"/>
      <c r="J291" s="48"/>
    </row>
    <row r="292" ht="105">
      <c r="A292" s="37" t="s">
        <v>601</v>
      </c>
      <c r="B292" s="45"/>
      <c r="C292" s="46"/>
      <c r="D292" s="46"/>
      <c r="E292" s="39" t="s">
        <v>2910</v>
      </c>
      <c r="F292" s="46"/>
      <c r="G292" s="46"/>
      <c r="H292" s="46"/>
      <c r="I292" s="46"/>
      <c r="J292" s="48"/>
    </row>
    <row r="293">
      <c r="A293" s="37" t="s">
        <v>593</v>
      </c>
      <c r="B293" s="37">
        <v>73</v>
      </c>
      <c r="C293" s="38" t="s">
        <v>2763</v>
      </c>
      <c r="D293" s="37" t="s">
        <v>595</v>
      </c>
      <c r="E293" s="39" t="s">
        <v>2764</v>
      </c>
      <c r="F293" s="40" t="s">
        <v>850</v>
      </c>
      <c r="G293" s="41">
        <v>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990</v>
      </c>
      <c r="F295" s="46"/>
      <c r="G295" s="46"/>
      <c r="H295" s="46"/>
      <c r="I295" s="46"/>
      <c r="J295" s="48"/>
    </row>
    <row r="296" ht="105">
      <c r="A296" s="37" t="s">
        <v>601</v>
      </c>
      <c r="B296" s="45"/>
      <c r="C296" s="46"/>
      <c r="D296" s="46"/>
      <c r="E296" s="39" t="s">
        <v>2948</v>
      </c>
      <c r="F296" s="46"/>
      <c r="G296" s="46"/>
      <c r="H296" s="46"/>
      <c r="I296" s="46"/>
      <c r="J296" s="48"/>
    </row>
    <row r="297">
      <c r="A297" s="37" t="s">
        <v>593</v>
      </c>
      <c r="B297" s="37">
        <v>74</v>
      </c>
      <c r="C297" s="38" t="s">
        <v>1361</v>
      </c>
      <c r="D297" s="37" t="s">
        <v>595</v>
      </c>
      <c r="E297" s="39" t="s">
        <v>1362</v>
      </c>
      <c r="F297" s="40" t="s">
        <v>850</v>
      </c>
      <c r="G297" s="41">
        <v>8</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990</v>
      </c>
      <c r="F299" s="46"/>
      <c r="G299" s="46"/>
      <c r="H299" s="46"/>
      <c r="I299" s="46"/>
      <c r="J299" s="48"/>
    </row>
    <row r="300" ht="150">
      <c r="A300" s="37" t="s">
        <v>601</v>
      </c>
      <c r="B300" s="45"/>
      <c r="C300" s="46"/>
      <c r="D300" s="46"/>
      <c r="E300" s="39" t="s">
        <v>2912</v>
      </c>
      <c r="F300" s="46"/>
      <c r="G300" s="46"/>
      <c r="H300" s="46"/>
      <c r="I300" s="46"/>
      <c r="J300" s="48"/>
    </row>
    <row r="301">
      <c r="A301" s="37" t="s">
        <v>593</v>
      </c>
      <c r="B301" s="37">
        <v>75</v>
      </c>
      <c r="C301" s="38" t="s">
        <v>2657</v>
      </c>
      <c r="D301" s="37" t="s">
        <v>595</v>
      </c>
      <c r="E301" s="39" t="s">
        <v>2658</v>
      </c>
      <c r="F301" s="40" t="s">
        <v>1344</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990</v>
      </c>
      <c r="F303" s="46"/>
      <c r="G303" s="46"/>
      <c r="H303" s="46"/>
      <c r="I303" s="46"/>
      <c r="J303" s="48"/>
    </row>
    <row r="304" ht="120">
      <c r="A304" s="37" t="s">
        <v>601</v>
      </c>
      <c r="B304" s="45"/>
      <c r="C304" s="46"/>
      <c r="D304" s="46"/>
      <c r="E304" s="39" t="s">
        <v>2913</v>
      </c>
      <c r="F304" s="46"/>
      <c r="G304" s="46"/>
      <c r="H304" s="46"/>
      <c r="I304" s="46"/>
      <c r="J304" s="48"/>
    </row>
    <row r="305" ht="30">
      <c r="A305" s="37" t="s">
        <v>593</v>
      </c>
      <c r="B305" s="37">
        <v>61</v>
      </c>
      <c r="C305" s="38" t="s">
        <v>2683</v>
      </c>
      <c r="D305" s="37" t="s">
        <v>595</v>
      </c>
      <c r="E305" s="39" t="s">
        <v>2684</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990</v>
      </c>
      <c r="F307" s="46"/>
      <c r="G307" s="46"/>
      <c r="H307" s="46"/>
      <c r="I307" s="46"/>
      <c r="J307" s="48"/>
    </row>
    <row r="308" ht="240">
      <c r="A308" s="37" t="s">
        <v>601</v>
      </c>
      <c r="B308" s="45"/>
      <c r="C308" s="46"/>
      <c r="D308" s="46"/>
      <c r="E308" s="39" t="s">
        <v>2686</v>
      </c>
      <c r="F308" s="46"/>
      <c r="G308" s="46"/>
      <c r="H308" s="46"/>
      <c r="I308" s="46"/>
      <c r="J308" s="48"/>
    </row>
    <row r="309">
      <c r="A309" s="31" t="s">
        <v>591</v>
      </c>
      <c r="B309" s="32"/>
      <c r="C309" s="33" t="s">
        <v>1122</v>
      </c>
      <c r="D309" s="34"/>
      <c r="E309" s="31" t="s">
        <v>986</v>
      </c>
      <c r="F309" s="34"/>
      <c r="G309" s="34"/>
      <c r="H309" s="34"/>
      <c r="I309" s="35">
        <f>SUMIFS(I310:I361,A310:A361,"P")</f>
        <v>0</v>
      </c>
      <c r="J309" s="36"/>
    </row>
    <row r="310">
      <c r="A310" s="37" t="s">
        <v>593</v>
      </c>
      <c r="B310" s="37">
        <v>76</v>
      </c>
      <c r="C310" s="38" t="s">
        <v>1365</v>
      </c>
      <c r="D310" s="37" t="s">
        <v>595</v>
      </c>
      <c r="E310" s="39" t="s">
        <v>988</v>
      </c>
      <c r="F310" s="40" t="s">
        <v>989</v>
      </c>
      <c r="G310" s="41">
        <v>1.829</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990</v>
      </c>
      <c r="F312" s="46"/>
      <c r="G312" s="46"/>
      <c r="H312" s="46"/>
      <c r="I312" s="46"/>
      <c r="J312" s="48"/>
    </row>
    <row r="313" ht="105">
      <c r="A313" s="37" t="s">
        <v>601</v>
      </c>
      <c r="B313" s="45"/>
      <c r="C313" s="46"/>
      <c r="D313" s="46"/>
      <c r="E313" s="39" t="s">
        <v>2949</v>
      </c>
      <c r="F313" s="46"/>
      <c r="G313" s="46"/>
      <c r="H313" s="46"/>
      <c r="I313" s="46"/>
      <c r="J313" s="48"/>
    </row>
    <row r="314">
      <c r="A314" s="37" t="s">
        <v>593</v>
      </c>
      <c r="B314" s="37">
        <v>77</v>
      </c>
      <c r="C314" s="38" t="s">
        <v>992</v>
      </c>
      <c r="D314" s="37" t="s">
        <v>595</v>
      </c>
      <c r="E314" s="39" t="s">
        <v>993</v>
      </c>
      <c r="F314" s="40" t="s">
        <v>989</v>
      </c>
      <c r="G314" s="41">
        <v>1.829</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990</v>
      </c>
      <c r="F316" s="46"/>
      <c r="G316" s="46"/>
      <c r="H316" s="46"/>
      <c r="I316" s="46"/>
      <c r="J316" s="48"/>
    </row>
    <row r="317" ht="120">
      <c r="A317" s="37" t="s">
        <v>601</v>
      </c>
      <c r="B317" s="45"/>
      <c r="C317" s="46"/>
      <c r="D317" s="46"/>
      <c r="E317" s="39" t="s">
        <v>2950</v>
      </c>
      <c r="F317" s="46"/>
      <c r="G317" s="46"/>
      <c r="H317" s="46"/>
      <c r="I317" s="46"/>
      <c r="J317" s="48"/>
    </row>
    <row r="318">
      <c r="A318" s="37" t="s">
        <v>593</v>
      </c>
      <c r="B318" s="37">
        <v>78</v>
      </c>
      <c r="C318" s="38" t="s">
        <v>998</v>
      </c>
      <c r="D318" s="37" t="s">
        <v>595</v>
      </c>
      <c r="E318" s="39" t="s">
        <v>999</v>
      </c>
      <c r="F318" s="40" t="s">
        <v>641</v>
      </c>
      <c r="G318" s="41">
        <v>9.3499999999999996</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990</v>
      </c>
      <c r="F320" s="46"/>
      <c r="G320" s="46"/>
      <c r="H320" s="46"/>
      <c r="I320" s="46"/>
      <c r="J320" s="48"/>
    </row>
    <row r="321" ht="409.5">
      <c r="A321" s="37" t="s">
        <v>601</v>
      </c>
      <c r="B321" s="45"/>
      <c r="C321" s="46"/>
      <c r="D321" s="46"/>
      <c r="E321" s="39" t="s">
        <v>2951</v>
      </c>
      <c r="F321" s="46"/>
      <c r="G321" s="46"/>
      <c r="H321" s="46"/>
      <c r="I321" s="46"/>
      <c r="J321" s="48"/>
    </row>
    <row r="322">
      <c r="A322" s="37" t="s">
        <v>593</v>
      </c>
      <c r="B322" s="37">
        <v>79</v>
      </c>
      <c r="C322" s="38" t="s">
        <v>644</v>
      </c>
      <c r="D322" s="37" t="s">
        <v>595</v>
      </c>
      <c r="E322" s="39" t="s">
        <v>645</v>
      </c>
      <c r="F322" s="40" t="s">
        <v>641</v>
      </c>
      <c r="G322" s="41">
        <v>4.6799999999999997</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990</v>
      </c>
      <c r="F324" s="46"/>
      <c r="G324" s="46"/>
      <c r="H324" s="46"/>
      <c r="I324" s="46"/>
      <c r="J324" s="48"/>
    </row>
    <row r="325" ht="240">
      <c r="A325" s="37" t="s">
        <v>601</v>
      </c>
      <c r="B325" s="45"/>
      <c r="C325" s="46"/>
      <c r="D325" s="46"/>
      <c r="E325" s="39" t="s">
        <v>2952</v>
      </c>
      <c r="F325" s="46"/>
      <c r="G325" s="46"/>
      <c r="H325" s="46"/>
      <c r="I325" s="46"/>
      <c r="J325" s="48"/>
    </row>
    <row r="326">
      <c r="A326" s="37" t="s">
        <v>593</v>
      </c>
      <c r="B326" s="37">
        <v>80</v>
      </c>
      <c r="C326" s="38" t="s">
        <v>1006</v>
      </c>
      <c r="D326" s="37" t="s">
        <v>595</v>
      </c>
      <c r="E326" s="39" t="s">
        <v>1007</v>
      </c>
      <c r="F326" s="40" t="s">
        <v>641</v>
      </c>
      <c r="G326" s="41">
        <v>4.6799999999999997</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990</v>
      </c>
      <c r="F328" s="46"/>
      <c r="G328" s="46"/>
      <c r="H328" s="46"/>
      <c r="I328" s="46"/>
      <c r="J328" s="48"/>
    </row>
    <row r="329" ht="285">
      <c r="A329" s="37" t="s">
        <v>601</v>
      </c>
      <c r="B329" s="45"/>
      <c r="C329" s="46"/>
      <c r="D329" s="46"/>
      <c r="E329" s="39" t="s">
        <v>2953</v>
      </c>
      <c r="F329" s="46"/>
      <c r="G329" s="46"/>
      <c r="H329" s="46"/>
      <c r="I329" s="46"/>
      <c r="J329" s="48"/>
    </row>
    <row r="330">
      <c r="A330" s="37" t="s">
        <v>593</v>
      </c>
      <c r="B330" s="37">
        <v>81</v>
      </c>
      <c r="C330" s="38" t="s">
        <v>1009</v>
      </c>
      <c r="D330" s="37" t="s">
        <v>595</v>
      </c>
      <c r="E330" s="39" t="s">
        <v>1010</v>
      </c>
      <c r="F330" s="40" t="s">
        <v>650</v>
      </c>
      <c r="G330" s="41">
        <v>18.699999999999999</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990</v>
      </c>
      <c r="F332" s="46"/>
      <c r="G332" s="46"/>
      <c r="H332" s="46"/>
      <c r="I332" s="46"/>
      <c r="J332" s="48"/>
    </row>
    <row r="333" ht="60">
      <c r="A333" s="37" t="s">
        <v>601</v>
      </c>
      <c r="B333" s="45"/>
      <c r="C333" s="46"/>
      <c r="D333" s="46"/>
      <c r="E333" s="39" t="s">
        <v>2954</v>
      </c>
      <c r="F333" s="46"/>
      <c r="G333" s="46"/>
      <c r="H333" s="46"/>
      <c r="I333" s="46"/>
      <c r="J333" s="48"/>
    </row>
    <row r="334">
      <c r="A334" s="37" t="s">
        <v>593</v>
      </c>
      <c r="B334" s="37">
        <v>82</v>
      </c>
      <c r="C334" s="38" t="s">
        <v>659</v>
      </c>
      <c r="D334" s="37" t="s">
        <v>595</v>
      </c>
      <c r="E334" s="39" t="s">
        <v>660</v>
      </c>
      <c r="F334" s="40" t="s">
        <v>850</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990</v>
      </c>
      <c r="F336" s="46"/>
      <c r="G336" s="46"/>
      <c r="H336" s="46"/>
      <c r="I336" s="46"/>
      <c r="J336" s="48"/>
    </row>
    <row r="337" ht="45">
      <c r="A337" s="37" t="s">
        <v>601</v>
      </c>
      <c r="B337" s="45"/>
      <c r="C337" s="46"/>
      <c r="D337" s="46"/>
      <c r="E337" s="39" t="s">
        <v>2323</v>
      </c>
      <c r="F337" s="46"/>
      <c r="G337" s="46"/>
      <c r="H337" s="46"/>
      <c r="I337" s="46"/>
      <c r="J337" s="48"/>
    </row>
    <row r="338">
      <c r="A338" s="37" t="s">
        <v>593</v>
      </c>
      <c r="B338" s="37">
        <v>83</v>
      </c>
      <c r="C338" s="38" t="s">
        <v>1013</v>
      </c>
      <c r="D338" s="37" t="s">
        <v>595</v>
      </c>
      <c r="E338" s="39" t="s">
        <v>1014</v>
      </c>
      <c r="F338" s="40" t="s">
        <v>1003</v>
      </c>
      <c r="G338" s="41">
        <v>18.699999999999999</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990</v>
      </c>
      <c r="F340" s="46"/>
      <c r="G340" s="46"/>
      <c r="H340" s="46"/>
      <c r="I340" s="46"/>
      <c r="J340" s="48"/>
    </row>
    <row r="341" ht="75">
      <c r="A341" s="37" t="s">
        <v>601</v>
      </c>
      <c r="B341" s="45"/>
      <c r="C341" s="46"/>
      <c r="D341" s="46"/>
      <c r="E341" s="39" t="s">
        <v>2955</v>
      </c>
      <c r="F341" s="46"/>
      <c r="G341" s="46"/>
      <c r="H341" s="46"/>
      <c r="I341" s="46"/>
      <c r="J341" s="48"/>
    </row>
    <row r="342">
      <c r="A342" s="37" t="s">
        <v>593</v>
      </c>
      <c r="B342" s="37">
        <v>84</v>
      </c>
      <c r="C342" s="38" t="s">
        <v>2923</v>
      </c>
      <c r="D342" s="37" t="s">
        <v>595</v>
      </c>
      <c r="E342" s="39" t="s">
        <v>2924</v>
      </c>
      <c r="F342" s="40" t="s">
        <v>1003</v>
      </c>
      <c r="G342" s="41">
        <v>18.699999999999999</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990</v>
      </c>
      <c r="F344" s="46"/>
      <c r="G344" s="46"/>
      <c r="H344" s="46"/>
      <c r="I344" s="46"/>
      <c r="J344" s="48"/>
    </row>
    <row r="345" ht="135">
      <c r="A345" s="37" t="s">
        <v>601</v>
      </c>
      <c r="B345" s="45"/>
      <c r="C345" s="46"/>
      <c r="D345" s="46"/>
      <c r="E345" s="39" t="s">
        <v>2925</v>
      </c>
      <c r="F345" s="46"/>
      <c r="G345" s="46"/>
      <c r="H345" s="46"/>
      <c r="I345" s="46"/>
      <c r="J345" s="48"/>
    </row>
    <row r="346">
      <c r="A346" s="37" t="s">
        <v>593</v>
      </c>
      <c r="B346" s="37">
        <v>85</v>
      </c>
      <c r="C346" s="38" t="s">
        <v>1373</v>
      </c>
      <c r="D346" s="37" t="s">
        <v>595</v>
      </c>
      <c r="E346" s="39" t="s">
        <v>1374</v>
      </c>
      <c r="F346" s="40" t="s">
        <v>1003</v>
      </c>
      <c r="G346" s="41">
        <v>18.699999999999999</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990</v>
      </c>
      <c r="F348" s="46"/>
      <c r="G348" s="46"/>
      <c r="H348" s="46"/>
      <c r="I348" s="46"/>
      <c r="J348" s="48"/>
    </row>
    <row r="349" ht="105">
      <c r="A349" s="37" t="s">
        <v>601</v>
      </c>
      <c r="B349" s="45"/>
      <c r="C349" s="46"/>
      <c r="D349" s="46"/>
      <c r="E349" s="39" t="s">
        <v>1375</v>
      </c>
      <c r="F349" s="46"/>
      <c r="G349" s="46"/>
      <c r="H349" s="46"/>
      <c r="I349" s="46"/>
      <c r="J349" s="48"/>
    </row>
    <row r="350">
      <c r="A350" s="37" t="s">
        <v>593</v>
      </c>
      <c r="B350" s="37">
        <v>86</v>
      </c>
      <c r="C350" s="38" t="s">
        <v>1376</v>
      </c>
      <c r="D350" s="37" t="s">
        <v>595</v>
      </c>
      <c r="E350" s="39" t="s">
        <v>1377</v>
      </c>
      <c r="F350" s="40" t="s">
        <v>1003</v>
      </c>
      <c r="G350" s="41">
        <v>201.59999999999999</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990</v>
      </c>
      <c r="F352" s="46"/>
      <c r="G352" s="46"/>
      <c r="H352" s="46"/>
      <c r="I352" s="46"/>
      <c r="J352" s="48"/>
    </row>
    <row r="353" ht="90">
      <c r="A353" s="37" t="s">
        <v>601</v>
      </c>
      <c r="B353" s="45"/>
      <c r="C353" s="46"/>
      <c r="D353" s="46"/>
      <c r="E353" s="39" t="s">
        <v>2956</v>
      </c>
      <c r="F353" s="46"/>
      <c r="G353" s="46"/>
      <c r="H353" s="46"/>
      <c r="I353" s="46"/>
      <c r="J353" s="48"/>
    </row>
    <row r="354">
      <c r="A354" s="37" t="s">
        <v>593</v>
      </c>
      <c r="B354" s="37">
        <v>87</v>
      </c>
      <c r="C354" s="38" t="s">
        <v>1057</v>
      </c>
      <c r="D354" s="37" t="s">
        <v>595</v>
      </c>
      <c r="E354" s="39" t="s">
        <v>1058</v>
      </c>
      <c r="F354" s="40" t="s">
        <v>1003</v>
      </c>
      <c r="G354" s="41">
        <v>201.59999999999999</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990</v>
      </c>
      <c r="F356" s="46"/>
      <c r="G356" s="46"/>
      <c r="H356" s="46"/>
      <c r="I356" s="46"/>
      <c r="J356" s="48"/>
    </row>
    <row r="357" ht="60">
      <c r="A357" s="37" t="s">
        <v>601</v>
      </c>
      <c r="B357" s="45"/>
      <c r="C357" s="46"/>
      <c r="D357" s="46"/>
      <c r="E357" s="39" t="s">
        <v>2957</v>
      </c>
      <c r="F357" s="46"/>
      <c r="G357" s="46"/>
      <c r="H357" s="46"/>
      <c r="I357" s="46"/>
      <c r="J357" s="48"/>
    </row>
    <row r="358">
      <c r="A358" s="37" t="s">
        <v>593</v>
      </c>
      <c r="B358" s="37">
        <v>88</v>
      </c>
      <c r="C358" s="38" t="s">
        <v>1559</v>
      </c>
      <c r="D358" s="37" t="s">
        <v>595</v>
      </c>
      <c r="E358" s="39" t="s">
        <v>1560</v>
      </c>
      <c r="F358" s="40" t="s">
        <v>650</v>
      </c>
      <c r="G358" s="41">
        <v>3</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990</v>
      </c>
      <c r="F360" s="46"/>
      <c r="G360" s="46"/>
      <c r="H360" s="46"/>
      <c r="I360" s="46"/>
      <c r="J360" s="48"/>
    </row>
    <row r="361" ht="45">
      <c r="A361" s="37" t="s">
        <v>601</v>
      </c>
      <c r="B361" s="45"/>
      <c r="C361" s="46"/>
      <c r="D361" s="46"/>
      <c r="E361" s="39" t="s">
        <v>1561</v>
      </c>
      <c r="F361" s="46"/>
      <c r="G361" s="46"/>
      <c r="H361" s="46"/>
      <c r="I361" s="46"/>
      <c r="J361" s="48"/>
    </row>
    <row r="362">
      <c r="A362" s="31" t="s">
        <v>591</v>
      </c>
      <c r="B362" s="32"/>
      <c r="C362" s="33" t="s">
        <v>1562</v>
      </c>
      <c r="D362" s="34"/>
      <c r="E362" s="31" t="s">
        <v>1123</v>
      </c>
      <c r="F362" s="34"/>
      <c r="G362" s="34"/>
      <c r="H362" s="34"/>
      <c r="I362" s="35">
        <f>SUMIFS(I363:I382,A363:A382,"P")</f>
        <v>0</v>
      </c>
      <c r="J362" s="36"/>
    </row>
    <row r="363" ht="45">
      <c r="A363" s="37" t="s">
        <v>593</v>
      </c>
      <c r="B363" s="37">
        <v>89</v>
      </c>
      <c r="C363" s="38" t="s">
        <v>1124</v>
      </c>
      <c r="D363" s="37" t="s">
        <v>1125</v>
      </c>
      <c r="E363" s="39" t="s">
        <v>1126</v>
      </c>
      <c r="F363" s="40" t="s">
        <v>1127</v>
      </c>
      <c r="G363" s="41">
        <v>1</v>
      </c>
      <c r="H363" s="42">
        <v>0</v>
      </c>
      <c r="I363" s="43">
        <f>ROUND(G363*H363,P4)</f>
        <v>0</v>
      </c>
      <c r="J363" s="37"/>
      <c r="O363" s="44">
        <f>I363*0.21</f>
        <v>0</v>
      </c>
      <c r="P363">
        <v>3</v>
      </c>
    </row>
    <row r="364" ht="30">
      <c r="A364" s="37" t="s">
        <v>598</v>
      </c>
      <c r="B364" s="45"/>
      <c r="C364" s="46"/>
      <c r="D364" s="46"/>
      <c r="E364" s="39" t="s">
        <v>1128</v>
      </c>
      <c r="F364" s="46"/>
      <c r="G364" s="46"/>
      <c r="H364" s="46"/>
      <c r="I364" s="46"/>
      <c r="J364" s="48"/>
    </row>
    <row r="365">
      <c r="A365" s="37" t="s">
        <v>599</v>
      </c>
      <c r="B365" s="45"/>
      <c r="C365" s="46"/>
      <c r="D365" s="46"/>
      <c r="E365" s="49" t="s">
        <v>990</v>
      </c>
      <c r="F365" s="46"/>
      <c r="G365" s="46"/>
      <c r="H365" s="46"/>
      <c r="I365" s="46"/>
      <c r="J365" s="48"/>
    </row>
    <row r="366" ht="120">
      <c r="A366" s="37" t="s">
        <v>601</v>
      </c>
      <c r="B366" s="45"/>
      <c r="C366" s="46"/>
      <c r="D366" s="46"/>
      <c r="E366" s="39" t="s">
        <v>1129</v>
      </c>
      <c r="F366" s="46"/>
      <c r="G366" s="46"/>
      <c r="H366" s="46"/>
      <c r="I366" s="46"/>
      <c r="J366" s="48"/>
    </row>
    <row r="367" ht="45">
      <c r="A367" s="37" t="s">
        <v>593</v>
      </c>
      <c r="B367" s="37">
        <v>90</v>
      </c>
      <c r="C367" s="38" t="s">
        <v>1130</v>
      </c>
      <c r="D367" s="37" t="s">
        <v>1131</v>
      </c>
      <c r="E367" s="39" t="s">
        <v>1132</v>
      </c>
      <c r="F367" s="40" t="s">
        <v>1127</v>
      </c>
      <c r="G367" s="41">
        <v>0.050000000000000003</v>
      </c>
      <c r="H367" s="42">
        <v>0</v>
      </c>
      <c r="I367" s="43">
        <f>ROUND(G367*H367,P4)</f>
        <v>0</v>
      </c>
      <c r="J367" s="37"/>
      <c r="O367" s="44">
        <f>I367*0.21</f>
        <v>0</v>
      </c>
      <c r="P367">
        <v>3</v>
      </c>
    </row>
    <row r="368" ht="30">
      <c r="A368" s="37" t="s">
        <v>598</v>
      </c>
      <c r="B368" s="45"/>
      <c r="C368" s="46"/>
      <c r="D368" s="46"/>
      <c r="E368" s="39" t="s">
        <v>1128</v>
      </c>
      <c r="F368" s="46"/>
      <c r="G368" s="46"/>
      <c r="H368" s="46"/>
      <c r="I368" s="46"/>
      <c r="J368" s="48"/>
    </row>
    <row r="369">
      <c r="A369" s="37" t="s">
        <v>599</v>
      </c>
      <c r="B369" s="45"/>
      <c r="C369" s="46"/>
      <c r="D369" s="46"/>
      <c r="E369" s="49" t="s">
        <v>990</v>
      </c>
      <c r="F369" s="46"/>
      <c r="G369" s="46"/>
      <c r="H369" s="46"/>
      <c r="I369" s="46"/>
      <c r="J369" s="48"/>
    </row>
    <row r="370" ht="120">
      <c r="A370" s="37" t="s">
        <v>601</v>
      </c>
      <c r="B370" s="45"/>
      <c r="C370" s="46"/>
      <c r="D370" s="46"/>
      <c r="E370" s="39" t="s">
        <v>1129</v>
      </c>
      <c r="F370" s="46"/>
      <c r="G370" s="46"/>
      <c r="H370" s="46"/>
      <c r="I370" s="46"/>
      <c r="J370" s="48"/>
    </row>
    <row r="371" ht="45">
      <c r="A371" s="37" t="s">
        <v>593</v>
      </c>
      <c r="B371" s="37">
        <v>91</v>
      </c>
      <c r="C371" s="38" t="s">
        <v>1133</v>
      </c>
      <c r="D371" s="37" t="s">
        <v>1134</v>
      </c>
      <c r="E371" s="39" t="s">
        <v>1135</v>
      </c>
      <c r="F371" s="40" t="s">
        <v>1127</v>
      </c>
      <c r="G371" s="41">
        <v>0.01</v>
      </c>
      <c r="H371" s="42">
        <v>0</v>
      </c>
      <c r="I371" s="43">
        <f>ROUND(G371*H371,P4)</f>
        <v>0</v>
      </c>
      <c r="J371" s="37"/>
      <c r="O371" s="44">
        <f>I371*0.21</f>
        <v>0</v>
      </c>
      <c r="P371">
        <v>3</v>
      </c>
    </row>
    <row r="372" ht="30">
      <c r="A372" s="37" t="s">
        <v>598</v>
      </c>
      <c r="B372" s="45"/>
      <c r="C372" s="46"/>
      <c r="D372" s="46"/>
      <c r="E372" s="39" t="s">
        <v>1128</v>
      </c>
      <c r="F372" s="46"/>
      <c r="G372" s="46"/>
      <c r="H372" s="46"/>
      <c r="I372" s="46"/>
      <c r="J372" s="48"/>
    </row>
    <row r="373">
      <c r="A373" s="37" t="s">
        <v>599</v>
      </c>
      <c r="B373" s="45"/>
      <c r="C373" s="46"/>
      <c r="D373" s="46"/>
      <c r="E373" s="49" t="s">
        <v>990</v>
      </c>
      <c r="F373" s="46"/>
      <c r="G373" s="46"/>
      <c r="H373" s="46"/>
      <c r="I373" s="46"/>
      <c r="J373" s="48"/>
    </row>
    <row r="374" ht="120">
      <c r="A374" s="37" t="s">
        <v>601</v>
      </c>
      <c r="B374" s="45"/>
      <c r="C374" s="46"/>
      <c r="D374" s="46"/>
      <c r="E374" s="39" t="s">
        <v>1129</v>
      </c>
      <c r="F374" s="46"/>
      <c r="G374" s="46"/>
      <c r="H374" s="46"/>
      <c r="I374" s="46"/>
      <c r="J374" s="48"/>
    </row>
    <row r="375" ht="60">
      <c r="A375" s="37" t="s">
        <v>593</v>
      </c>
      <c r="B375" s="37">
        <v>92</v>
      </c>
      <c r="C375" s="38" t="s">
        <v>1136</v>
      </c>
      <c r="D375" s="37" t="s">
        <v>1137</v>
      </c>
      <c r="E375" s="39" t="s">
        <v>1138</v>
      </c>
      <c r="F375" s="40" t="s">
        <v>1127</v>
      </c>
      <c r="G375" s="41">
        <v>0.001</v>
      </c>
      <c r="H375" s="42">
        <v>0</v>
      </c>
      <c r="I375" s="43">
        <f>ROUND(G375*H375,P4)</f>
        <v>0</v>
      </c>
      <c r="J375" s="37"/>
      <c r="O375" s="44">
        <f>I375*0.21</f>
        <v>0</v>
      </c>
      <c r="P375">
        <v>3</v>
      </c>
    </row>
    <row r="376" ht="30">
      <c r="A376" s="37" t="s">
        <v>598</v>
      </c>
      <c r="B376" s="45"/>
      <c r="C376" s="46"/>
      <c r="D376" s="46"/>
      <c r="E376" s="39" t="s">
        <v>1128</v>
      </c>
      <c r="F376" s="46"/>
      <c r="G376" s="46"/>
      <c r="H376" s="46"/>
      <c r="I376" s="46"/>
      <c r="J376" s="48"/>
    </row>
    <row r="377">
      <c r="A377" s="37" t="s">
        <v>599</v>
      </c>
      <c r="B377" s="45"/>
      <c r="C377" s="46"/>
      <c r="D377" s="46"/>
      <c r="E377" s="49" t="s">
        <v>990</v>
      </c>
      <c r="F377" s="46"/>
      <c r="G377" s="46"/>
      <c r="H377" s="46"/>
      <c r="I377" s="46"/>
      <c r="J377" s="48"/>
    </row>
    <row r="378" ht="120">
      <c r="A378" s="37" t="s">
        <v>601</v>
      </c>
      <c r="B378" s="45"/>
      <c r="C378" s="46"/>
      <c r="D378" s="46"/>
      <c r="E378" s="39" t="s">
        <v>1129</v>
      </c>
      <c r="F378" s="46"/>
      <c r="G378" s="46"/>
      <c r="H378" s="46"/>
      <c r="I378" s="46"/>
      <c r="J378" s="48"/>
    </row>
    <row r="379" ht="45">
      <c r="A379" s="37" t="s">
        <v>593</v>
      </c>
      <c r="B379" s="37">
        <v>93</v>
      </c>
      <c r="C379" s="38" t="s">
        <v>1139</v>
      </c>
      <c r="D379" s="37" t="s">
        <v>1140</v>
      </c>
      <c r="E379" s="39" t="s">
        <v>1141</v>
      </c>
      <c r="F379" s="40" t="s">
        <v>1127</v>
      </c>
      <c r="G379" s="41">
        <v>0.0050000000000000001</v>
      </c>
      <c r="H379" s="42">
        <v>0</v>
      </c>
      <c r="I379" s="43">
        <f>ROUND(G379*H379,P4)</f>
        <v>0</v>
      </c>
      <c r="J379" s="37"/>
      <c r="O379" s="44">
        <f>I379*0.21</f>
        <v>0</v>
      </c>
      <c r="P379">
        <v>3</v>
      </c>
    </row>
    <row r="380" ht="30">
      <c r="A380" s="37" t="s">
        <v>598</v>
      </c>
      <c r="B380" s="45"/>
      <c r="C380" s="46"/>
      <c r="D380" s="46"/>
      <c r="E380" s="39" t="s">
        <v>1128</v>
      </c>
      <c r="F380" s="46"/>
      <c r="G380" s="46"/>
      <c r="H380" s="46"/>
      <c r="I380" s="46"/>
      <c r="J380" s="48"/>
    </row>
    <row r="381">
      <c r="A381" s="37" t="s">
        <v>599</v>
      </c>
      <c r="B381" s="45"/>
      <c r="C381" s="46"/>
      <c r="D381" s="46"/>
      <c r="E381" s="49" t="s">
        <v>990</v>
      </c>
      <c r="F381" s="46"/>
      <c r="G381" s="46"/>
      <c r="H381" s="46"/>
      <c r="I381" s="46"/>
      <c r="J381" s="48"/>
    </row>
    <row r="382" ht="120">
      <c r="A382" s="37" t="s">
        <v>601</v>
      </c>
      <c r="B382" s="50"/>
      <c r="C382" s="51"/>
      <c r="D382" s="51"/>
      <c r="E382" s="39" t="s">
        <v>1129</v>
      </c>
      <c r="F382" s="51"/>
      <c r="G382" s="51"/>
      <c r="H382" s="51"/>
      <c r="I382" s="51"/>
      <c r="J382" s="52"/>
    </row>
  </sheetData>
  <sheetProtection sheet="1" objects="1" scenarios="1" spinCount="100000" saltValue="5HM0Qdcda+rYt9/vzKvKRcXgJCdtDS+lGhFlhKxV7qCwkiiOCKQnsTxGTYGZz123ICOKILTnQv197GGZ1BO3ng==" hashValue="tItYPyzrggUuGuzwke8adFKvy433aEYXTNE/G4oblIAj2PTdLT6yLnYJlvKZEpj6soQiFKO1HIAeMEea3jkB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2958</v>
      </c>
      <c r="I3" s="25">
        <f>SUMIFS(I11:I168,A11:A168,"SD")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2959</v>
      </c>
      <c r="D6" s="22"/>
      <c r="E6" s="23" t="s">
        <v>108</v>
      </c>
      <c r="F6" s="17"/>
      <c r="G6" s="17"/>
      <c r="H6" s="17"/>
      <c r="I6" s="17"/>
      <c r="J6" s="19"/>
    </row>
    <row r="7">
      <c r="A7" s="3" t="s">
        <v>578</v>
      </c>
      <c r="B7" s="20" t="s">
        <v>579</v>
      </c>
      <c r="C7" s="21" t="s">
        <v>2958</v>
      </c>
      <c r="D7" s="22"/>
      <c r="E7" s="23" t="s">
        <v>110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1028</v>
      </c>
      <c r="D11" s="34"/>
      <c r="E11" s="31" t="s">
        <v>1250</v>
      </c>
      <c r="F11" s="34"/>
      <c r="G11" s="34"/>
      <c r="H11" s="34"/>
      <c r="I11" s="35">
        <f>SUMIFS(I12:I159,A12:A159,"P")</f>
        <v>0</v>
      </c>
      <c r="J11" s="36"/>
    </row>
    <row r="12">
      <c r="A12" s="37" t="s">
        <v>593</v>
      </c>
      <c r="B12" s="37">
        <v>1</v>
      </c>
      <c r="C12" s="38" t="s">
        <v>2923</v>
      </c>
      <c r="D12" s="37" t="s">
        <v>595</v>
      </c>
      <c r="E12" s="39" t="s">
        <v>2924</v>
      </c>
      <c r="F12" s="40" t="s">
        <v>1003</v>
      </c>
      <c r="G12" s="41">
        <v>100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990</v>
      </c>
      <c r="F14" s="46"/>
      <c r="G14" s="46"/>
      <c r="H14" s="46"/>
      <c r="I14" s="46"/>
      <c r="J14" s="48"/>
    </row>
    <row r="15" ht="60">
      <c r="A15" s="37" t="s">
        <v>601</v>
      </c>
      <c r="B15" s="45"/>
      <c r="C15" s="46"/>
      <c r="D15" s="46"/>
      <c r="E15" s="39" t="s">
        <v>2960</v>
      </c>
      <c r="F15" s="46"/>
      <c r="G15" s="46"/>
      <c r="H15" s="46"/>
      <c r="I15" s="46"/>
      <c r="J15" s="48"/>
    </row>
    <row r="16">
      <c r="A16" s="37" t="s">
        <v>593</v>
      </c>
      <c r="B16" s="37">
        <v>2</v>
      </c>
      <c r="C16" s="38" t="s">
        <v>1402</v>
      </c>
      <c r="D16" s="37" t="s">
        <v>595</v>
      </c>
      <c r="E16" s="39" t="s">
        <v>1403</v>
      </c>
      <c r="F16" s="40" t="s">
        <v>1003</v>
      </c>
      <c r="G16" s="41">
        <v>310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990</v>
      </c>
      <c r="F18" s="46"/>
      <c r="G18" s="46"/>
      <c r="H18" s="46"/>
      <c r="I18" s="46"/>
      <c r="J18" s="48"/>
    </row>
    <row r="19" ht="90">
      <c r="A19" s="37" t="s">
        <v>601</v>
      </c>
      <c r="B19" s="45"/>
      <c r="C19" s="46"/>
      <c r="D19" s="46"/>
      <c r="E19" s="39" t="s">
        <v>2961</v>
      </c>
      <c r="F19" s="46"/>
      <c r="G19" s="46"/>
      <c r="H19" s="46"/>
      <c r="I19" s="46"/>
      <c r="J19" s="48"/>
    </row>
    <row r="20">
      <c r="A20" s="37" t="s">
        <v>593</v>
      </c>
      <c r="B20" s="37">
        <v>3</v>
      </c>
      <c r="C20" s="38" t="s">
        <v>1406</v>
      </c>
      <c r="D20" s="37" t="s">
        <v>595</v>
      </c>
      <c r="E20" s="39" t="s">
        <v>1407</v>
      </c>
      <c r="F20" s="40" t="s">
        <v>1003</v>
      </c>
      <c r="G20" s="41">
        <v>62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990</v>
      </c>
      <c r="F22" s="46"/>
      <c r="G22" s="46"/>
      <c r="H22" s="46"/>
      <c r="I22" s="46"/>
      <c r="J22" s="48"/>
    </row>
    <row r="23" ht="60">
      <c r="A23" s="37" t="s">
        <v>601</v>
      </c>
      <c r="B23" s="45"/>
      <c r="C23" s="46"/>
      <c r="D23" s="46"/>
      <c r="E23" s="39" t="s">
        <v>2095</v>
      </c>
      <c r="F23" s="46"/>
      <c r="G23" s="46"/>
      <c r="H23" s="46"/>
      <c r="I23" s="46"/>
      <c r="J23" s="48"/>
    </row>
    <row r="24">
      <c r="A24" s="37" t="s">
        <v>593</v>
      </c>
      <c r="B24" s="37">
        <v>4</v>
      </c>
      <c r="C24" s="38" t="s">
        <v>2962</v>
      </c>
      <c r="D24" s="37" t="s">
        <v>595</v>
      </c>
      <c r="E24" s="39" t="s">
        <v>2963</v>
      </c>
      <c r="F24" s="40" t="s">
        <v>850</v>
      </c>
      <c r="G24" s="41">
        <v>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990</v>
      </c>
      <c r="F26" s="46"/>
      <c r="G26" s="46"/>
      <c r="H26" s="46"/>
      <c r="I26" s="46"/>
      <c r="J26" s="48"/>
    </row>
    <row r="27" ht="195">
      <c r="A27" s="37" t="s">
        <v>601</v>
      </c>
      <c r="B27" s="45"/>
      <c r="C27" s="46"/>
      <c r="D27" s="46"/>
      <c r="E27" s="39" t="s">
        <v>2964</v>
      </c>
      <c r="F27" s="46"/>
      <c r="G27" s="46"/>
      <c r="H27" s="46"/>
      <c r="I27" s="46"/>
      <c r="J27" s="48"/>
    </row>
    <row r="28" ht="30">
      <c r="A28" s="37" t="s">
        <v>593</v>
      </c>
      <c r="B28" s="37">
        <v>5</v>
      </c>
      <c r="C28" s="38" t="s">
        <v>1063</v>
      </c>
      <c r="D28" s="37" t="s">
        <v>595</v>
      </c>
      <c r="E28" s="39" t="s">
        <v>1064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990</v>
      </c>
      <c r="F30" s="46"/>
      <c r="G30" s="46"/>
      <c r="H30" s="46"/>
      <c r="I30" s="46"/>
      <c r="J30" s="48"/>
    </row>
    <row r="31" ht="135">
      <c r="A31" s="37" t="s">
        <v>601</v>
      </c>
      <c r="B31" s="45"/>
      <c r="C31" s="46"/>
      <c r="D31" s="46"/>
      <c r="E31" s="39" t="s">
        <v>1065</v>
      </c>
      <c r="F31" s="46"/>
      <c r="G31" s="46"/>
      <c r="H31" s="46"/>
      <c r="I31" s="46"/>
      <c r="J31" s="48"/>
    </row>
    <row r="32">
      <c r="A32" s="37" t="s">
        <v>593</v>
      </c>
      <c r="B32" s="37">
        <v>6</v>
      </c>
      <c r="C32" s="38" t="s">
        <v>1066</v>
      </c>
      <c r="D32" s="37" t="s">
        <v>595</v>
      </c>
      <c r="E32" s="39" t="s">
        <v>1067</v>
      </c>
      <c r="F32" s="40" t="s">
        <v>624</v>
      </c>
      <c r="G32" s="41">
        <v>112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990</v>
      </c>
      <c r="F34" s="46"/>
      <c r="G34" s="46"/>
      <c r="H34" s="46"/>
      <c r="I34" s="46"/>
      <c r="J34" s="48"/>
    </row>
    <row r="35" ht="75">
      <c r="A35" s="37" t="s">
        <v>601</v>
      </c>
      <c r="B35" s="45"/>
      <c r="C35" s="46"/>
      <c r="D35" s="46"/>
      <c r="E35" s="39" t="s">
        <v>1271</v>
      </c>
      <c r="F35" s="46"/>
      <c r="G35" s="46"/>
      <c r="H35" s="46"/>
      <c r="I35" s="46"/>
      <c r="J35" s="48"/>
    </row>
    <row r="36">
      <c r="A36" s="37" t="s">
        <v>593</v>
      </c>
      <c r="B36" s="37">
        <v>7</v>
      </c>
      <c r="C36" s="38" t="s">
        <v>1213</v>
      </c>
      <c r="D36" s="37" t="s">
        <v>595</v>
      </c>
      <c r="E36" s="39" t="s">
        <v>1214</v>
      </c>
      <c r="F36" s="40" t="s">
        <v>850</v>
      </c>
      <c r="G36" s="41">
        <v>14</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990</v>
      </c>
      <c r="F38" s="46"/>
      <c r="G38" s="46"/>
      <c r="H38" s="46"/>
      <c r="I38" s="46"/>
      <c r="J38" s="48"/>
    </row>
    <row r="39" ht="75">
      <c r="A39" s="37" t="s">
        <v>601</v>
      </c>
      <c r="B39" s="45"/>
      <c r="C39" s="46"/>
      <c r="D39" s="46"/>
      <c r="E39" s="39" t="s">
        <v>1216</v>
      </c>
      <c r="F39" s="46"/>
      <c r="G39" s="46"/>
      <c r="H39" s="46"/>
      <c r="I39" s="46"/>
      <c r="J39" s="48"/>
    </row>
    <row r="40">
      <c r="A40" s="37" t="s">
        <v>593</v>
      </c>
      <c r="B40" s="37">
        <v>8</v>
      </c>
      <c r="C40" s="38" t="s">
        <v>1109</v>
      </c>
      <c r="D40" s="37" t="s">
        <v>595</v>
      </c>
      <c r="E40" s="39" t="s">
        <v>1110</v>
      </c>
      <c r="F40" s="40" t="s">
        <v>850</v>
      </c>
      <c r="G40" s="41">
        <v>14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990</v>
      </c>
      <c r="F42" s="46"/>
      <c r="G42" s="46"/>
      <c r="H42" s="46"/>
      <c r="I42" s="46"/>
      <c r="J42" s="48"/>
    </row>
    <row r="43" ht="105">
      <c r="A43" s="37" t="s">
        <v>601</v>
      </c>
      <c r="B43" s="45"/>
      <c r="C43" s="46"/>
      <c r="D43" s="46"/>
      <c r="E43" s="39" t="s">
        <v>1081</v>
      </c>
      <c r="F43" s="46"/>
      <c r="G43" s="46"/>
      <c r="H43" s="46"/>
      <c r="I43" s="46"/>
      <c r="J43" s="48"/>
    </row>
    <row r="44">
      <c r="A44" s="37" t="s">
        <v>593</v>
      </c>
      <c r="B44" s="37">
        <v>9</v>
      </c>
      <c r="C44" s="38" t="s">
        <v>2625</v>
      </c>
      <c r="D44" s="37" t="s">
        <v>595</v>
      </c>
      <c r="E44" s="39" t="s">
        <v>2626</v>
      </c>
      <c r="F44" s="40" t="s">
        <v>850</v>
      </c>
      <c r="G44" s="41">
        <v>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990</v>
      </c>
      <c r="F46" s="46"/>
      <c r="G46" s="46"/>
      <c r="H46" s="46"/>
      <c r="I46" s="46"/>
      <c r="J46" s="48"/>
    </row>
    <row r="47" ht="90">
      <c r="A47" s="37" t="s">
        <v>601</v>
      </c>
      <c r="B47" s="45"/>
      <c r="C47" s="46"/>
      <c r="D47" s="46"/>
      <c r="E47" s="39" t="s">
        <v>2965</v>
      </c>
      <c r="F47" s="46"/>
      <c r="G47" s="46"/>
      <c r="H47" s="46"/>
      <c r="I47" s="46"/>
      <c r="J47" s="48"/>
    </row>
    <row r="48">
      <c r="A48" s="37" t="s">
        <v>593</v>
      </c>
      <c r="B48" s="37">
        <v>10</v>
      </c>
      <c r="C48" s="38" t="s">
        <v>2628</v>
      </c>
      <c r="D48" s="37" t="s">
        <v>595</v>
      </c>
      <c r="E48" s="39" t="s">
        <v>2629</v>
      </c>
      <c r="F48" s="40" t="s">
        <v>850</v>
      </c>
      <c r="G48" s="41">
        <v>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990</v>
      </c>
      <c r="F50" s="46"/>
      <c r="G50" s="46"/>
      <c r="H50" s="46"/>
      <c r="I50" s="46"/>
      <c r="J50" s="48"/>
    </row>
    <row r="51" ht="120">
      <c r="A51" s="37" t="s">
        <v>601</v>
      </c>
      <c r="B51" s="45"/>
      <c r="C51" s="46"/>
      <c r="D51" s="46"/>
      <c r="E51" s="39" t="s">
        <v>1277</v>
      </c>
      <c r="F51" s="46"/>
      <c r="G51" s="46"/>
      <c r="H51" s="46"/>
      <c r="I51" s="46"/>
      <c r="J51" s="48"/>
    </row>
    <row r="52">
      <c r="A52" s="37" t="s">
        <v>593</v>
      </c>
      <c r="B52" s="37">
        <v>11</v>
      </c>
      <c r="C52" s="38" t="s">
        <v>1278</v>
      </c>
      <c r="D52" s="37" t="s">
        <v>595</v>
      </c>
      <c r="E52" s="39" t="s">
        <v>1279</v>
      </c>
      <c r="F52" s="40" t="s">
        <v>850</v>
      </c>
      <c r="G52" s="41">
        <v>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990</v>
      </c>
      <c r="F54" s="46"/>
      <c r="G54" s="46"/>
      <c r="H54" s="46"/>
      <c r="I54" s="46"/>
      <c r="J54" s="48"/>
    </row>
    <row r="55" ht="300">
      <c r="A55" s="37" t="s">
        <v>601</v>
      </c>
      <c r="B55" s="45"/>
      <c r="C55" s="46"/>
      <c r="D55" s="46"/>
      <c r="E55" s="39" t="s">
        <v>2966</v>
      </c>
      <c r="F55" s="46"/>
      <c r="G55" s="46"/>
      <c r="H55" s="46"/>
      <c r="I55" s="46"/>
      <c r="J55" s="48"/>
    </row>
    <row r="56">
      <c r="A56" s="37" t="s">
        <v>593</v>
      </c>
      <c r="B56" s="37">
        <v>12</v>
      </c>
      <c r="C56" s="38" t="s">
        <v>1281</v>
      </c>
      <c r="D56" s="37" t="s">
        <v>595</v>
      </c>
      <c r="E56" s="39" t="s">
        <v>1282</v>
      </c>
      <c r="F56" s="40" t="s">
        <v>850</v>
      </c>
      <c r="G56" s="41">
        <v>6</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990</v>
      </c>
      <c r="F58" s="46"/>
      <c r="G58" s="46"/>
      <c r="H58" s="46"/>
      <c r="I58" s="46"/>
      <c r="J58" s="48"/>
    </row>
    <row r="59" ht="240">
      <c r="A59" s="37" t="s">
        <v>601</v>
      </c>
      <c r="B59" s="45"/>
      <c r="C59" s="46"/>
      <c r="D59" s="46"/>
      <c r="E59" s="39" t="s">
        <v>2967</v>
      </c>
      <c r="F59" s="46"/>
      <c r="G59" s="46"/>
      <c r="H59" s="46"/>
      <c r="I59" s="46"/>
      <c r="J59" s="48"/>
    </row>
    <row r="60">
      <c r="A60" s="37" t="s">
        <v>593</v>
      </c>
      <c r="B60" s="37">
        <v>13</v>
      </c>
      <c r="C60" s="38" t="s">
        <v>1119</v>
      </c>
      <c r="D60" s="37" t="s">
        <v>595</v>
      </c>
      <c r="E60" s="39" t="s">
        <v>1120</v>
      </c>
      <c r="F60" s="40" t="s">
        <v>850</v>
      </c>
      <c r="G60" s="41">
        <v>432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990</v>
      </c>
      <c r="F62" s="46"/>
      <c r="G62" s="46"/>
      <c r="H62" s="46"/>
      <c r="I62" s="46"/>
      <c r="J62" s="48"/>
    </row>
    <row r="63" ht="60">
      <c r="A63" s="37" t="s">
        <v>601</v>
      </c>
      <c r="B63" s="45"/>
      <c r="C63" s="46"/>
      <c r="D63" s="46"/>
      <c r="E63" s="39" t="s">
        <v>1232</v>
      </c>
      <c r="F63" s="46"/>
      <c r="G63" s="46"/>
      <c r="H63" s="46"/>
      <c r="I63" s="46"/>
      <c r="J63" s="48"/>
    </row>
    <row r="64">
      <c r="A64" s="37" t="s">
        <v>593</v>
      </c>
      <c r="B64" s="37">
        <v>14</v>
      </c>
      <c r="C64" s="38" t="s">
        <v>2312</v>
      </c>
      <c r="D64" s="37" t="s">
        <v>595</v>
      </c>
      <c r="E64" s="39" t="s">
        <v>2313</v>
      </c>
      <c r="F64" s="40" t="s">
        <v>850</v>
      </c>
      <c r="G64" s="41">
        <v>432</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990</v>
      </c>
      <c r="F66" s="46"/>
      <c r="G66" s="46"/>
      <c r="H66" s="46"/>
      <c r="I66" s="46"/>
      <c r="J66" s="48"/>
    </row>
    <row r="67" ht="75">
      <c r="A67" s="37" t="s">
        <v>601</v>
      </c>
      <c r="B67" s="45"/>
      <c r="C67" s="46"/>
      <c r="D67" s="46"/>
      <c r="E67" s="39" t="s">
        <v>2314</v>
      </c>
      <c r="F67" s="46"/>
      <c r="G67" s="46"/>
      <c r="H67" s="46"/>
      <c r="I67" s="46"/>
      <c r="J67" s="48"/>
    </row>
    <row r="68">
      <c r="A68" s="37" t="s">
        <v>593</v>
      </c>
      <c r="B68" s="37">
        <v>15</v>
      </c>
      <c r="C68" s="38" t="s">
        <v>1442</v>
      </c>
      <c r="D68" s="37" t="s">
        <v>595</v>
      </c>
      <c r="E68" s="39" t="s">
        <v>1490</v>
      </c>
      <c r="F68" s="40" t="s">
        <v>850</v>
      </c>
      <c r="G68" s="41">
        <v>11</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990</v>
      </c>
      <c r="F70" s="46"/>
      <c r="G70" s="46"/>
      <c r="H70" s="46"/>
      <c r="I70" s="46"/>
      <c r="J70" s="48"/>
    </row>
    <row r="71" ht="165">
      <c r="A71" s="37" t="s">
        <v>601</v>
      </c>
      <c r="B71" s="45"/>
      <c r="C71" s="46"/>
      <c r="D71" s="46"/>
      <c r="E71" s="39" t="s">
        <v>2968</v>
      </c>
      <c r="F71" s="46"/>
      <c r="G71" s="46"/>
      <c r="H71" s="46"/>
      <c r="I71" s="46"/>
      <c r="J71" s="48"/>
    </row>
    <row r="72">
      <c r="A72" s="37" t="s">
        <v>593</v>
      </c>
      <c r="B72" s="37">
        <v>16</v>
      </c>
      <c r="C72" s="38" t="s">
        <v>1444</v>
      </c>
      <c r="D72" s="37" t="s">
        <v>595</v>
      </c>
      <c r="E72" s="39" t="s">
        <v>1539</v>
      </c>
      <c r="F72" s="40" t="s">
        <v>850</v>
      </c>
      <c r="G72" s="41">
        <v>11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990</v>
      </c>
      <c r="F74" s="46"/>
      <c r="G74" s="46"/>
      <c r="H74" s="46"/>
      <c r="I74" s="46"/>
      <c r="J74" s="48"/>
    </row>
    <row r="75" ht="180">
      <c r="A75" s="37" t="s">
        <v>601</v>
      </c>
      <c r="B75" s="45"/>
      <c r="C75" s="46"/>
      <c r="D75" s="46"/>
      <c r="E75" s="39" t="s">
        <v>2969</v>
      </c>
      <c r="F75" s="46"/>
      <c r="G75" s="46"/>
      <c r="H75" s="46"/>
      <c r="I75" s="46"/>
      <c r="J75" s="48"/>
    </row>
    <row r="76">
      <c r="A76" s="37" t="s">
        <v>593</v>
      </c>
      <c r="B76" s="37">
        <v>17</v>
      </c>
      <c r="C76" s="38" t="s">
        <v>2970</v>
      </c>
      <c r="D76" s="37" t="s">
        <v>595</v>
      </c>
      <c r="E76" s="39" t="s">
        <v>2971</v>
      </c>
      <c r="F76" s="40" t="s">
        <v>850</v>
      </c>
      <c r="G76" s="41">
        <v>3</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2972</v>
      </c>
      <c r="F78" s="46"/>
      <c r="G78" s="46"/>
      <c r="H78" s="46"/>
      <c r="I78" s="46"/>
      <c r="J78" s="48"/>
    </row>
    <row r="79" ht="75">
      <c r="A79" s="37" t="s">
        <v>601</v>
      </c>
      <c r="B79" s="45"/>
      <c r="C79" s="46"/>
      <c r="D79" s="46"/>
      <c r="E79" s="39" t="s">
        <v>1216</v>
      </c>
      <c r="F79" s="46"/>
      <c r="G79" s="46"/>
      <c r="H79" s="46"/>
      <c r="I79" s="46"/>
      <c r="J79" s="48"/>
    </row>
    <row r="80">
      <c r="A80" s="37" t="s">
        <v>593</v>
      </c>
      <c r="B80" s="37">
        <v>18</v>
      </c>
      <c r="C80" s="38" t="s">
        <v>2973</v>
      </c>
      <c r="D80" s="37" t="s">
        <v>595</v>
      </c>
      <c r="E80" s="39" t="s">
        <v>2974</v>
      </c>
      <c r="F80" s="40" t="s">
        <v>850</v>
      </c>
      <c r="G80" s="41">
        <v>3</v>
      </c>
      <c r="H80" s="42">
        <v>0</v>
      </c>
      <c r="I80" s="43">
        <f>ROUND(G80*H80,P4)</f>
        <v>0</v>
      </c>
      <c r="J80" s="37"/>
      <c r="O80" s="44">
        <f>I80*0.21</f>
        <v>0</v>
      </c>
      <c r="P80">
        <v>3</v>
      </c>
    </row>
    <row r="81">
      <c r="A81" s="37" t="s">
        <v>598</v>
      </c>
      <c r="B81" s="45"/>
      <c r="C81" s="46"/>
      <c r="D81" s="46"/>
      <c r="E81" s="47" t="s">
        <v>595</v>
      </c>
      <c r="F81" s="46"/>
      <c r="G81" s="46"/>
      <c r="H81" s="46"/>
      <c r="I81" s="46"/>
      <c r="J81" s="48"/>
    </row>
    <row r="82" ht="105">
      <c r="A82" s="37" t="s">
        <v>599</v>
      </c>
      <c r="B82" s="45"/>
      <c r="C82" s="46"/>
      <c r="D82" s="46"/>
      <c r="E82" s="49" t="s">
        <v>2975</v>
      </c>
      <c r="F82" s="46"/>
      <c r="G82" s="46"/>
      <c r="H82" s="46"/>
      <c r="I82" s="46"/>
      <c r="J82" s="48"/>
    </row>
    <row r="83" ht="180">
      <c r="A83" s="37" t="s">
        <v>601</v>
      </c>
      <c r="B83" s="45"/>
      <c r="C83" s="46"/>
      <c r="D83" s="46"/>
      <c r="E83" s="39" t="s">
        <v>2976</v>
      </c>
      <c r="F83" s="46"/>
      <c r="G83" s="46"/>
      <c r="H83" s="46"/>
      <c r="I83" s="46"/>
      <c r="J83" s="48"/>
    </row>
    <row r="84">
      <c r="A84" s="37" t="s">
        <v>593</v>
      </c>
      <c r="B84" s="37">
        <v>19</v>
      </c>
      <c r="C84" s="38" t="s">
        <v>2977</v>
      </c>
      <c r="D84" s="37" t="s">
        <v>595</v>
      </c>
      <c r="E84" s="39" t="s">
        <v>2978</v>
      </c>
      <c r="F84" s="40" t="s">
        <v>850</v>
      </c>
      <c r="G84" s="41">
        <v>6</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2979</v>
      </c>
      <c r="F86" s="46"/>
      <c r="G86" s="46"/>
      <c r="H86" s="46"/>
      <c r="I86" s="46"/>
      <c r="J86" s="48"/>
    </row>
    <row r="87" ht="120">
      <c r="A87" s="37" t="s">
        <v>601</v>
      </c>
      <c r="B87" s="45"/>
      <c r="C87" s="46"/>
      <c r="D87" s="46"/>
      <c r="E87" s="39" t="s">
        <v>2980</v>
      </c>
      <c r="F87" s="46"/>
      <c r="G87" s="46"/>
      <c r="H87" s="46"/>
      <c r="I87" s="46"/>
      <c r="J87" s="48"/>
    </row>
    <row r="88">
      <c r="A88" s="37" t="s">
        <v>593</v>
      </c>
      <c r="B88" s="37">
        <v>40</v>
      </c>
      <c r="C88" s="38" t="s">
        <v>1305</v>
      </c>
      <c r="D88" s="37" t="s">
        <v>595</v>
      </c>
      <c r="E88" s="39" t="s">
        <v>1306</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2981</v>
      </c>
      <c r="F90" s="46"/>
      <c r="G90" s="46"/>
      <c r="H90" s="46"/>
      <c r="I90" s="46"/>
      <c r="J90" s="48"/>
    </row>
    <row r="91" ht="180">
      <c r="A91" s="37" t="s">
        <v>601</v>
      </c>
      <c r="B91" s="45"/>
      <c r="C91" s="46"/>
      <c r="D91" s="46"/>
      <c r="E91" s="39" t="s">
        <v>1437</v>
      </c>
      <c r="F91" s="46"/>
      <c r="G91" s="46"/>
      <c r="H91" s="46"/>
      <c r="I91" s="46"/>
      <c r="J91" s="48"/>
    </row>
    <row r="92">
      <c r="A92" s="37" t="s">
        <v>593</v>
      </c>
      <c r="B92" s="37">
        <v>41</v>
      </c>
      <c r="C92" s="38" t="s">
        <v>1308</v>
      </c>
      <c r="D92" s="37" t="s">
        <v>595</v>
      </c>
      <c r="E92" s="39" t="s">
        <v>1309</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2981</v>
      </c>
      <c r="F94" s="46"/>
      <c r="G94" s="46"/>
      <c r="H94" s="46"/>
      <c r="I94" s="46"/>
      <c r="J94" s="48"/>
    </row>
    <row r="95" ht="150">
      <c r="A95" s="37" t="s">
        <v>601</v>
      </c>
      <c r="B95" s="45"/>
      <c r="C95" s="46"/>
      <c r="D95" s="46"/>
      <c r="E95" s="39" t="s">
        <v>1448</v>
      </c>
      <c r="F95" s="46"/>
      <c r="G95" s="46"/>
      <c r="H95" s="46"/>
      <c r="I95" s="46"/>
      <c r="J95" s="48"/>
    </row>
    <row r="96">
      <c r="A96" s="37" t="s">
        <v>593</v>
      </c>
      <c r="B96" s="37">
        <v>22</v>
      </c>
      <c r="C96" s="38" t="s">
        <v>2982</v>
      </c>
      <c r="D96" s="37" t="s">
        <v>595</v>
      </c>
      <c r="E96" s="39" t="s">
        <v>2983</v>
      </c>
      <c r="F96" s="40" t="s">
        <v>850</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2984</v>
      </c>
      <c r="F98" s="46"/>
      <c r="G98" s="46"/>
      <c r="H98" s="46"/>
      <c r="I98" s="46"/>
      <c r="J98" s="48"/>
    </row>
    <row r="99" ht="75">
      <c r="A99" s="37" t="s">
        <v>601</v>
      </c>
      <c r="B99" s="45"/>
      <c r="C99" s="46"/>
      <c r="D99" s="46"/>
      <c r="E99" s="39" t="s">
        <v>1216</v>
      </c>
      <c r="F99" s="46"/>
      <c r="G99" s="46"/>
      <c r="H99" s="46"/>
      <c r="I99" s="46"/>
      <c r="J99" s="48"/>
    </row>
    <row r="100">
      <c r="A100" s="37" t="s">
        <v>593</v>
      </c>
      <c r="B100" s="37">
        <v>23</v>
      </c>
      <c r="C100" s="38" t="s">
        <v>2985</v>
      </c>
      <c r="D100" s="37" t="s">
        <v>595</v>
      </c>
      <c r="E100" s="39" t="s">
        <v>2986</v>
      </c>
      <c r="F100" s="40" t="s">
        <v>850</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2984</v>
      </c>
      <c r="F102" s="46"/>
      <c r="G102" s="46"/>
      <c r="H102" s="46"/>
      <c r="I102" s="46"/>
      <c r="J102" s="48"/>
    </row>
    <row r="103" ht="90">
      <c r="A103" s="37" t="s">
        <v>601</v>
      </c>
      <c r="B103" s="45"/>
      <c r="C103" s="46"/>
      <c r="D103" s="46"/>
      <c r="E103" s="39" t="s">
        <v>2987</v>
      </c>
      <c r="F103" s="46"/>
      <c r="G103" s="46"/>
      <c r="H103" s="46"/>
      <c r="I103" s="46"/>
      <c r="J103" s="48"/>
    </row>
    <row r="104">
      <c r="A104" s="37" t="s">
        <v>593</v>
      </c>
      <c r="B104" s="37">
        <v>24</v>
      </c>
      <c r="C104" s="38" t="s">
        <v>2988</v>
      </c>
      <c r="D104" s="37" t="s">
        <v>595</v>
      </c>
      <c r="E104" s="39" t="s">
        <v>2989</v>
      </c>
      <c r="F104" s="40" t="s">
        <v>850</v>
      </c>
      <c r="G104" s="41">
        <v>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990</v>
      </c>
      <c r="F106" s="46"/>
      <c r="G106" s="46"/>
      <c r="H106" s="46"/>
      <c r="I106" s="46"/>
      <c r="J106" s="48"/>
    </row>
    <row r="107" ht="120">
      <c r="A107" s="37" t="s">
        <v>601</v>
      </c>
      <c r="B107" s="45"/>
      <c r="C107" s="46"/>
      <c r="D107" s="46"/>
      <c r="E107" s="39" t="s">
        <v>2990</v>
      </c>
      <c r="F107" s="46"/>
      <c r="G107" s="46"/>
      <c r="H107" s="46"/>
      <c r="I107" s="46"/>
      <c r="J107" s="48"/>
    </row>
    <row r="108">
      <c r="A108" s="37" t="s">
        <v>593</v>
      </c>
      <c r="B108" s="37">
        <v>25</v>
      </c>
      <c r="C108" s="38" t="s">
        <v>1500</v>
      </c>
      <c r="D108" s="37" t="s">
        <v>595</v>
      </c>
      <c r="E108" s="39" t="s">
        <v>2991</v>
      </c>
      <c r="F108" s="40" t="s">
        <v>850</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2992</v>
      </c>
      <c r="F110" s="46"/>
      <c r="G110" s="46"/>
      <c r="H110" s="46"/>
      <c r="I110" s="46"/>
      <c r="J110" s="48"/>
    </row>
    <row r="111" ht="180">
      <c r="A111" s="37" t="s">
        <v>601</v>
      </c>
      <c r="B111" s="45"/>
      <c r="C111" s="46"/>
      <c r="D111" s="46"/>
      <c r="E111" s="39" t="s">
        <v>2993</v>
      </c>
      <c r="F111" s="46"/>
      <c r="G111" s="46"/>
      <c r="H111" s="46"/>
      <c r="I111" s="46"/>
      <c r="J111" s="48"/>
    </row>
    <row r="112">
      <c r="A112" s="37" t="s">
        <v>593</v>
      </c>
      <c r="B112" s="37">
        <v>26</v>
      </c>
      <c r="C112" s="38" t="s">
        <v>1503</v>
      </c>
      <c r="D112" s="37" t="s">
        <v>595</v>
      </c>
      <c r="E112" s="39" t="s">
        <v>2994</v>
      </c>
      <c r="F112" s="40" t="s">
        <v>850</v>
      </c>
      <c r="G112" s="41">
        <v>3</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2992</v>
      </c>
      <c r="F114" s="46"/>
      <c r="G114" s="46"/>
      <c r="H114" s="46"/>
      <c r="I114" s="46"/>
      <c r="J114" s="48"/>
    </row>
    <row r="115" ht="195">
      <c r="A115" s="37" t="s">
        <v>601</v>
      </c>
      <c r="B115" s="45"/>
      <c r="C115" s="46"/>
      <c r="D115" s="46"/>
      <c r="E115" s="39" t="s">
        <v>2995</v>
      </c>
      <c r="F115" s="46"/>
      <c r="G115" s="46"/>
      <c r="H115" s="46"/>
      <c r="I115" s="46"/>
      <c r="J115" s="48"/>
    </row>
    <row r="116">
      <c r="A116" s="37" t="s">
        <v>593</v>
      </c>
      <c r="B116" s="37">
        <v>27</v>
      </c>
      <c r="C116" s="38" t="s">
        <v>2996</v>
      </c>
      <c r="D116" s="37" t="s">
        <v>595</v>
      </c>
      <c r="E116" s="39" t="s">
        <v>2997</v>
      </c>
      <c r="F116" s="40" t="s">
        <v>850</v>
      </c>
      <c r="G116" s="41">
        <v>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990</v>
      </c>
      <c r="F118" s="46"/>
      <c r="G118" s="46"/>
      <c r="H118" s="46"/>
      <c r="I118" s="46"/>
      <c r="J118" s="48"/>
    </row>
    <row r="119" ht="90">
      <c r="A119" s="37" t="s">
        <v>601</v>
      </c>
      <c r="B119" s="45"/>
      <c r="C119" s="46"/>
      <c r="D119" s="46"/>
      <c r="E119" s="39" t="s">
        <v>2998</v>
      </c>
      <c r="F119" s="46"/>
      <c r="G119" s="46"/>
      <c r="H119" s="46"/>
      <c r="I119" s="46"/>
      <c r="J119" s="48"/>
    </row>
    <row r="120">
      <c r="A120" s="37" t="s">
        <v>593</v>
      </c>
      <c r="B120" s="37">
        <v>28</v>
      </c>
      <c r="C120" s="38" t="s">
        <v>2999</v>
      </c>
      <c r="D120" s="37" t="s">
        <v>595</v>
      </c>
      <c r="E120" s="39" t="s">
        <v>3000</v>
      </c>
      <c r="F120" s="40" t="s">
        <v>850</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990</v>
      </c>
      <c r="F122" s="46"/>
      <c r="G122" s="46"/>
      <c r="H122" s="46"/>
      <c r="I122" s="46"/>
      <c r="J122" s="48"/>
    </row>
    <row r="123" ht="120">
      <c r="A123" s="37" t="s">
        <v>601</v>
      </c>
      <c r="B123" s="45"/>
      <c r="C123" s="46"/>
      <c r="D123" s="46"/>
      <c r="E123" s="39" t="s">
        <v>3001</v>
      </c>
      <c r="F123" s="46"/>
      <c r="G123" s="46"/>
      <c r="H123" s="46"/>
      <c r="I123" s="46"/>
      <c r="J123" s="48"/>
    </row>
    <row r="124">
      <c r="A124" s="37" t="s">
        <v>593</v>
      </c>
      <c r="B124" s="37">
        <v>29</v>
      </c>
      <c r="C124" s="38" t="s">
        <v>3002</v>
      </c>
      <c r="D124" s="37" t="s">
        <v>595</v>
      </c>
      <c r="E124" s="39" t="s">
        <v>3003</v>
      </c>
      <c r="F124" s="40" t="s">
        <v>850</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990</v>
      </c>
      <c r="F126" s="46"/>
      <c r="G126" s="46"/>
      <c r="H126" s="46"/>
      <c r="I126" s="46"/>
      <c r="J126" s="48"/>
    </row>
    <row r="127" ht="135">
      <c r="A127" s="37" t="s">
        <v>601</v>
      </c>
      <c r="B127" s="45"/>
      <c r="C127" s="46"/>
      <c r="D127" s="46"/>
      <c r="E127" s="39" t="s">
        <v>3004</v>
      </c>
      <c r="F127" s="46"/>
      <c r="G127" s="46"/>
      <c r="H127" s="46"/>
      <c r="I127" s="46"/>
      <c r="J127" s="48"/>
    </row>
    <row r="128">
      <c r="A128" s="37" t="s">
        <v>593</v>
      </c>
      <c r="B128" s="37">
        <v>30</v>
      </c>
      <c r="C128" s="38" t="s">
        <v>2830</v>
      </c>
      <c r="D128" s="37" t="s">
        <v>595</v>
      </c>
      <c r="E128" s="39" t="s">
        <v>2831</v>
      </c>
      <c r="F128" s="40" t="s">
        <v>850</v>
      </c>
      <c r="G128" s="41">
        <v>3</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990</v>
      </c>
      <c r="F130" s="46"/>
      <c r="G130" s="46"/>
      <c r="H130" s="46"/>
      <c r="I130" s="46"/>
      <c r="J130" s="48"/>
    </row>
    <row r="131" ht="75">
      <c r="A131" s="37" t="s">
        <v>601</v>
      </c>
      <c r="B131" s="45"/>
      <c r="C131" s="46"/>
      <c r="D131" s="46"/>
      <c r="E131" s="39" t="s">
        <v>1216</v>
      </c>
      <c r="F131" s="46"/>
      <c r="G131" s="46"/>
      <c r="H131" s="46"/>
      <c r="I131" s="46"/>
      <c r="J131" s="48"/>
    </row>
    <row r="132">
      <c r="A132" s="37" t="s">
        <v>593</v>
      </c>
      <c r="B132" s="37">
        <v>31</v>
      </c>
      <c r="C132" s="38" t="s">
        <v>2667</v>
      </c>
      <c r="D132" s="37" t="s">
        <v>595</v>
      </c>
      <c r="E132" s="39" t="s">
        <v>2668</v>
      </c>
      <c r="F132" s="40" t="s">
        <v>850</v>
      </c>
      <c r="G132" s="41">
        <v>3</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990</v>
      </c>
      <c r="F134" s="46"/>
      <c r="G134" s="46"/>
      <c r="H134" s="46"/>
      <c r="I134" s="46"/>
      <c r="J134" s="48"/>
    </row>
    <row r="135" ht="105">
      <c r="A135" s="37" t="s">
        <v>601</v>
      </c>
      <c r="B135" s="45"/>
      <c r="C135" s="46"/>
      <c r="D135" s="46"/>
      <c r="E135" s="39" t="s">
        <v>1237</v>
      </c>
      <c r="F135" s="46"/>
      <c r="G135" s="46"/>
      <c r="H135" s="46"/>
      <c r="I135" s="46"/>
      <c r="J135" s="48"/>
    </row>
    <row r="136" ht="30">
      <c r="A136" s="37" t="s">
        <v>593</v>
      </c>
      <c r="B136" s="37">
        <v>32</v>
      </c>
      <c r="C136" s="38" t="s">
        <v>3005</v>
      </c>
      <c r="D136" s="37" t="s">
        <v>595</v>
      </c>
      <c r="E136" s="39" t="s">
        <v>3006</v>
      </c>
      <c r="F136" s="40" t="s">
        <v>850</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2507</v>
      </c>
      <c r="F138" s="46"/>
      <c r="G138" s="46"/>
      <c r="H138" s="46"/>
      <c r="I138" s="46"/>
      <c r="J138" s="48"/>
    </row>
    <row r="139" ht="105">
      <c r="A139" s="37" t="s">
        <v>601</v>
      </c>
      <c r="B139" s="45"/>
      <c r="C139" s="46"/>
      <c r="D139" s="46"/>
      <c r="E139" s="39" t="s">
        <v>3007</v>
      </c>
      <c r="F139" s="46"/>
      <c r="G139" s="46"/>
      <c r="H139" s="46"/>
      <c r="I139" s="46"/>
      <c r="J139" s="48"/>
    </row>
    <row r="140" ht="30">
      <c r="A140" s="37" t="s">
        <v>593</v>
      </c>
      <c r="B140" s="37">
        <v>33</v>
      </c>
      <c r="C140" s="38" t="s">
        <v>3008</v>
      </c>
      <c r="D140" s="37" t="s">
        <v>595</v>
      </c>
      <c r="E140" s="39" t="s">
        <v>3009</v>
      </c>
      <c r="F140" s="40" t="s">
        <v>850</v>
      </c>
      <c r="G140" s="41">
        <v>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990</v>
      </c>
      <c r="F142" s="46"/>
      <c r="G142" s="46"/>
      <c r="H142" s="46"/>
      <c r="I142" s="46"/>
      <c r="J142" s="48"/>
    </row>
    <row r="143" ht="75">
      <c r="A143" s="37" t="s">
        <v>601</v>
      </c>
      <c r="B143" s="45"/>
      <c r="C143" s="46"/>
      <c r="D143" s="46"/>
      <c r="E143" s="39" t="s">
        <v>1216</v>
      </c>
      <c r="F143" s="46"/>
      <c r="G143" s="46"/>
      <c r="H143" s="46"/>
      <c r="I143" s="46"/>
      <c r="J143" s="48"/>
    </row>
    <row r="144">
      <c r="A144" s="37" t="s">
        <v>593</v>
      </c>
      <c r="B144" s="37">
        <v>34</v>
      </c>
      <c r="C144" s="38" t="s">
        <v>1240</v>
      </c>
      <c r="D144" s="37" t="s">
        <v>595</v>
      </c>
      <c r="E144" s="39" t="s">
        <v>1241</v>
      </c>
      <c r="F144" s="40" t="s">
        <v>850</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990</v>
      </c>
      <c r="F146" s="46"/>
      <c r="G146" s="46"/>
      <c r="H146" s="46"/>
      <c r="I146" s="46"/>
      <c r="J146" s="48"/>
    </row>
    <row r="147" ht="105">
      <c r="A147" s="37" t="s">
        <v>601</v>
      </c>
      <c r="B147" s="45"/>
      <c r="C147" s="46"/>
      <c r="D147" s="46"/>
      <c r="E147" s="39" t="s">
        <v>1237</v>
      </c>
      <c r="F147" s="46"/>
      <c r="G147" s="46"/>
      <c r="H147" s="46"/>
      <c r="I147" s="46"/>
      <c r="J147" s="48"/>
    </row>
    <row r="148">
      <c r="A148" s="37" t="s">
        <v>593</v>
      </c>
      <c r="B148" s="37">
        <v>35</v>
      </c>
      <c r="C148" s="38" t="s">
        <v>3010</v>
      </c>
      <c r="D148" s="37" t="s">
        <v>595</v>
      </c>
      <c r="E148" s="39" t="s">
        <v>3011</v>
      </c>
      <c r="F148" s="40" t="s">
        <v>850</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990</v>
      </c>
      <c r="F150" s="46"/>
      <c r="G150" s="46"/>
      <c r="H150" s="46"/>
      <c r="I150" s="46"/>
      <c r="J150" s="48"/>
    </row>
    <row r="151" ht="90">
      <c r="A151" s="37" t="s">
        <v>601</v>
      </c>
      <c r="B151" s="45"/>
      <c r="C151" s="46"/>
      <c r="D151" s="46"/>
      <c r="E151" s="39" t="s">
        <v>3012</v>
      </c>
      <c r="F151" s="46"/>
      <c r="G151" s="46"/>
      <c r="H151" s="46"/>
      <c r="I151" s="46"/>
      <c r="J151" s="48"/>
    </row>
    <row r="152">
      <c r="A152" s="37" t="s">
        <v>593</v>
      </c>
      <c r="B152" s="37">
        <v>36</v>
      </c>
      <c r="C152" s="38" t="s">
        <v>2673</v>
      </c>
      <c r="D152" s="37" t="s">
        <v>595</v>
      </c>
      <c r="E152" s="39" t="s">
        <v>2833</v>
      </c>
      <c r="F152" s="40" t="s">
        <v>850</v>
      </c>
      <c r="G152" s="41">
        <v>49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990</v>
      </c>
      <c r="F154" s="46"/>
      <c r="G154" s="46"/>
      <c r="H154" s="46"/>
      <c r="I154" s="46"/>
      <c r="J154" s="48"/>
    </row>
    <row r="155" ht="90">
      <c r="A155" s="37" t="s">
        <v>601</v>
      </c>
      <c r="B155" s="45"/>
      <c r="C155" s="46"/>
      <c r="D155" s="46"/>
      <c r="E155" s="39" t="s">
        <v>3012</v>
      </c>
      <c r="F155" s="46"/>
      <c r="G155" s="46"/>
      <c r="H155" s="46"/>
      <c r="I155" s="46"/>
      <c r="J155" s="48"/>
    </row>
    <row r="156">
      <c r="A156" s="37" t="s">
        <v>593</v>
      </c>
      <c r="B156" s="37">
        <v>37</v>
      </c>
      <c r="C156" s="38" t="s">
        <v>2242</v>
      </c>
      <c r="D156" s="37" t="s">
        <v>595</v>
      </c>
      <c r="E156" s="39" t="s">
        <v>2519</v>
      </c>
      <c r="F156" s="40" t="s">
        <v>850</v>
      </c>
      <c r="G156" s="41">
        <v>51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990</v>
      </c>
      <c r="F158" s="46"/>
      <c r="G158" s="46"/>
      <c r="H158" s="46"/>
      <c r="I158" s="46"/>
      <c r="J158" s="48"/>
    </row>
    <row r="159" ht="120">
      <c r="A159" s="37" t="s">
        <v>601</v>
      </c>
      <c r="B159" s="45"/>
      <c r="C159" s="46"/>
      <c r="D159" s="46"/>
      <c r="E159" s="39" t="s">
        <v>1316</v>
      </c>
      <c r="F159" s="46"/>
      <c r="G159" s="46"/>
      <c r="H159" s="46"/>
      <c r="I159" s="46"/>
      <c r="J159" s="48"/>
    </row>
    <row r="160">
      <c r="A160" s="31" t="s">
        <v>591</v>
      </c>
      <c r="B160" s="32"/>
      <c r="C160" s="33" t="s">
        <v>1122</v>
      </c>
      <c r="D160" s="34"/>
      <c r="E160" s="31" t="s">
        <v>1123</v>
      </c>
      <c r="F160" s="34"/>
      <c r="G160" s="34"/>
      <c r="H160" s="34"/>
      <c r="I160" s="35">
        <f>SUMIFS(I161:I168,A161:A168,"P")</f>
        <v>0</v>
      </c>
      <c r="J160" s="36"/>
    </row>
    <row r="161" ht="45">
      <c r="A161" s="37" t="s">
        <v>593</v>
      </c>
      <c r="B161" s="37">
        <v>38</v>
      </c>
      <c r="C161" s="38" t="s">
        <v>1133</v>
      </c>
      <c r="D161" s="37" t="s">
        <v>1134</v>
      </c>
      <c r="E161" s="39" t="s">
        <v>1135</v>
      </c>
      <c r="F161" s="40" t="s">
        <v>1127</v>
      </c>
      <c r="G161" s="41">
        <v>0.050000000000000003</v>
      </c>
      <c r="H161" s="42">
        <v>0</v>
      </c>
      <c r="I161" s="43">
        <f>ROUND(G161*H161,P4)</f>
        <v>0</v>
      </c>
      <c r="J161" s="37"/>
      <c r="O161" s="44">
        <f>I161*0.21</f>
        <v>0</v>
      </c>
      <c r="P161">
        <v>3</v>
      </c>
    </row>
    <row r="162" ht="30">
      <c r="A162" s="37" t="s">
        <v>598</v>
      </c>
      <c r="B162" s="45"/>
      <c r="C162" s="46"/>
      <c r="D162" s="46"/>
      <c r="E162" s="39" t="s">
        <v>1128</v>
      </c>
      <c r="F162" s="46"/>
      <c r="G162" s="46"/>
      <c r="H162" s="46"/>
      <c r="I162" s="46"/>
      <c r="J162" s="48"/>
    </row>
    <row r="163">
      <c r="A163" s="37" t="s">
        <v>599</v>
      </c>
      <c r="B163" s="45"/>
      <c r="C163" s="46"/>
      <c r="D163" s="46"/>
      <c r="E163" s="49" t="s">
        <v>990</v>
      </c>
      <c r="F163" s="46"/>
      <c r="G163" s="46"/>
      <c r="H163" s="46"/>
      <c r="I163" s="46"/>
      <c r="J163" s="48"/>
    </row>
    <row r="164" ht="120">
      <c r="A164" s="37" t="s">
        <v>601</v>
      </c>
      <c r="B164" s="45"/>
      <c r="C164" s="46"/>
      <c r="D164" s="46"/>
      <c r="E164" s="39" t="s">
        <v>1129</v>
      </c>
      <c r="F164" s="46"/>
      <c r="G164" s="46"/>
      <c r="H164" s="46"/>
      <c r="I164" s="46"/>
      <c r="J164" s="48"/>
    </row>
    <row r="165" ht="45">
      <c r="A165" s="37" t="s">
        <v>593</v>
      </c>
      <c r="B165" s="37">
        <v>39</v>
      </c>
      <c r="C165" s="38" t="s">
        <v>1139</v>
      </c>
      <c r="D165" s="37" t="s">
        <v>1140</v>
      </c>
      <c r="E165" s="39" t="s">
        <v>1141</v>
      </c>
      <c r="F165" s="40" t="s">
        <v>1127</v>
      </c>
      <c r="G165" s="41">
        <v>0.01</v>
      </c>
      <c r="H165" s="42">
        <v>0</v>
      </c>
      <c r="I165" s="43">
        <f>ROUND(G165*H165,P4)</f>
        <v>0</v>
      </c>
      <c r="J165" s="37"/>
      <c r="O165" s="44">
        <f>I165*0.21</f>
        <v>0</v>
      </c>
      <c r="P165">
        <v>3</v>
      </c>
    </row>
    <row r="166" ht="30">
      <c r="A166" s="37" t="s">
        <v>598</v>
      </c>
      <c r="B166" s="45"/>
      <c r="C166" s="46"/>
      <c r="D166" s="46"/>
      <c r="E166" s="39" t="s">
        <v>1128</v>
      </c>
      <c r="F166" s="46"/>
      <c r="G166" s="46"/>
      <c r="H166" s="46"/>
      <c r="I166" s="46"/>
      <c r="J166" s="48"/>
    </row>
    <row r="167">
      <c r="A167" s="37" t="s">
        <v>599</v>
      </c>
      <c r="B167" s="45"/>
      <c r="C167" s="46"/>
      <c r="D167" s="46"/>
      <c r="E167" s="49" t="s">
        <v>990</v>
      </c>
      <c r="F167" s="46"/>
      <c r="G167" s="46"/>
      <c r="H167" s="46"/>
      <c r="I167" s="46"/>
      <c r="J167" s="48"/>
    </row>
    <row r="168" ht="120">
      <c r="A168" s="37" t="s">
        <v>601</v>
      </c>
      <c r="B168" s="50"/>
      <c r="C168" s="51"/>
      <c r="D168" s="51"/>
      <c r="E168" s="39" t="s">
        <v>1129</v>
      </c>
      <c r="F168" s="51"/>
      <c r="G168" s="51"/>
      <c r="H168" s="51"/>
      <c r="I168" s="51"/>
      <c r="J168" s="52"/>
    </row>
  </sheetData>
  <sheetProtection sheet="1" objects="1" scenarios="1" spinCount="100000" saltValue="xfIitYT6+3Ptu6zHh/uTG6c8dHMFofjolPXiDnWTQFEZWYilKJjYIzWcZ7o3tIoemBoyiaPO6eN82ZJceheX2Q==" hashValue="r1LyI5hl1ZU79EnvRnc5dGQkG8wrd/1Q8v25g15u04ZfLtvqzywVkL+Od8R4bR1AlKH1RJ6nSHu3iFUwCxPsi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3013</v>
      </c>
      <c r="I3" s="25">
        <f>SUMIFS(I11:I701,A11:A701,"SD")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3013</v>
      </c>
      <c r="D7" s="22"/>
      <c r="E7" s="23" t="s">
        <v>114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3016</v>
      </c>
      <c r="F11" s="34"/>
      <c r="G11" s="34"/>
      <c r="H11" s="34"/>
      <c r="I11" s="35">
        <f>SUMIFS(I12:I23,A12:A23,"P")</f>
        <v>0</v>
      </c>
      <c r="J11" s="36"/>
    </row>
    <row r="12" ht="30">
      <c r="A12" s="37" t="s">
        <v>593</v>
      </c>
      <c r="B12" s="37">
        <v>1</v>
      </c>
      <c r="C12" s="38" t="s">
        <v>3017</v>
      </c>
      <c r="D12" s="37" t="s">
        <v>595</v>
      </c>
      <c r="E12" s="39" t="s">
        <v>3018</v>
      </c>
      <c r="F12" s="40" t="s">
        <v>608</v>
      </c>
      <c r="G12" s="41">
        <v>3</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3019</v>
      </c>
      <c r="F14" s="46"/>
      <c r="G14" s="46"/>
      <c r="H14" s="46"/>
      <c r="I14" s="46"/>
      <c r="J14" s="48"/>
    </row>
    <row r="15">
      <c r="A15" s="37" t="s">
        <v>601</v>
      </c>
      <c r="B15" s="45"/>
      <c r="C15" s="46"/>
      <c r="D15" s="46"/>
      <c r="E15" s="39" t="s">
        <v>3020</v>
      </c>
      <c r="F15" s="46"/>
      <c r="G15" s="46"/>
      <c r="H15" s="46"/>
      <c r="I15" s="46"/>
      <c r="J15" s="48"/>
    </row>
    <row r="16">
      <c r="A16" s="37" t="s">
        <v>593</v>
      </c>
      <c r="B16" s="37">
        <v>2</v>
      </c>
      <c r="C16" s="38" t="s">
        <v>3021</v>
      </c>
      <c r="D16" s="37" t="s">
        <v>595</v>
      </c>
      <c r="E16" s="39" t="s">
        <v>3022</v>
      </c>
      <c r="F16" s="40" t="s">
        <v>608</v>
      </c>
      <c r="G16" s="41">
        <v>3</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3019</v>
      </c>
      <c r="F18" s="46"/>
      <c r="G18" s="46"/>
      <c r="H18" s="46"/>
      <c r="I18" s="46"/>
      <c r="J18" s="48"/>
    </row>
    <row r="19">
      <c r="A19" s="37" t="s">
        <v>601</v>
      </c>
      <c r="B19" s="45"/>
      <c r="C19" s="46"/>
      <c r="D19" s="46"/>
      <c r="E19" s="39" t="s">
        <v>3020</v>
      </c>
      <c r="F19" s="46"/>
      <c r="G19" s="46"/>
      <c r="H19" s="46"/>
      <c r="I19" s="46"/>
      <c r="J19" s="48"/>
    </row>
    <row r="20">
      <c r="A20" s="37" t="s">
        <v>593</v>
      </c>
      <c r="B20" s="37">
        <v>3</v>
      </c>
      <c r="C20" s="38" t="s">
        <v>3023</v>
      </c>
      <c r="D20" s="37" t="s">
        <v>595</v>
      </c>
      <c r="E20" s="39" t="s">
        <v>3024</v>
      </c>
      <c r="F20" s="40" t="s">
        <v>608</v>
      </c>
      <c r="G20" s="41">
        <v>3</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3019</v>
      </c>
      <c r="F22" s="46"/>
      <c r="G22" s="46"/>
      <c r="H22" s="46"/>
      <c r="I22" s="46"/>
      <c r="J22" s="48"/>
    </row>
    <row r="23">
      <c r="A23" s="37" t="s">
        <v>601</v>
      </c>
      <c r="B23" s="45"/>
      <c r="C23" s="46"/>
      <c r="D23" s="46"/>
      <c r="E23" s="39" t="s">
        <v>3020</v>
      </c>
      <c r="F23" s="46"/>
      <c r="G23" s="46"/>
      <c r="H23" s="46"/>
      <c r="I23" s="46"/>
      <c r="J23" s="48"/>
    </row>
    <row r="24">
      <c r="A24" s="31" t="s">
        <v>591</v>
      </c>
      <c r="B24" s="32"/>
      <c r="C24" s="33" t="s">
        <v>592</v>
      </c>
      <c r="D24" s="34"/>
      <c r="E24" s="31" t="s">
        <v>3025</v>
      </c>
      <c r="F24" s="34"/>
      <c r="G24" s="34"/>
      <c r="H24" s="34"/>
      <c r="I24" s="35">
        <f>SUMIFS(I25:I420,A25:A420,"P")</f>
        <v>0</v>
      </c>
      <c r="J24" s="36"/>
    </row>
    <row r="25" ht="30">
      <c r="A25" s="37" t="s">
        <v>593</v>
      </c>
      <c r="B25" s="37">
        <v>4</v>
      </c>
      <c r="C25" s="38" t="s">
        <v>3026</v>
      </c>
      <c r="D25" s="37" t="s">
        <v>595</v>
      </c>
      <c r="E25" s="39" t="s">
        <v>3027</v>
      </c>
      <c r="F25" s="40" t="s">
        <v>608</v>
      </c>
      <c r="G25" s="41">
        <v>36</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3028</v>
      </c>
      <c r="F27" s="46"/>
      <c r="G27" s="46"/>
      <c r="H27" s="46"/>
      <c r="I27" s="46"/>
      <c r="J27" s="48"/>
    </row>
    <row r="28" ht="90">
      <c r="A28" s="37" t="s">
        <v>601</v>
      </c>
      <c r="B28" s="45"/>
      <c r="C28" s="46"/>
      <c r="D28" s="46"/>
      <c r="E28" s="39" t="s">
        <v>852</v>
      </c>
      <c r="F28" s="46"/>
      <c r="G28" s="46"/>
      <c r="H28" s="46"/>
      <c r="I28" s="46"/>
      <c r="J28" s="48"/>
    </row>
    <row r="29" ht="30">
      <c r="A29" s="37" t="s">
        <v>593</v>
      </c>
      <c r="B29" s="37">
        <v>5</v>
      </c>
      <c r="C29" s="38" t="s">
        <v>3029</v>
      </c>
      <c r="D29" s="37" t="s">
        <v>595</v>
      </c>
      <c r="E29" s="39" t="s">
        <v>3030</v>
      </c>
      <c r="F29" s="40" t="s">
        <v>597</v>
      </c>
      <c r="G29" s="41">
        <v>29</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3031</v>
      </c>
      <c r="F31" s="46"/>
      <c r="G31" s="46"/>
      <c r="H31" s="46"/>
      <c r="I31" s="46"/>
      <c r="J31" s="48"/>
    </row>
    <row r="32" ht="165">
      <c r="A32" s="37" t="s">
        <v>601</v>
      </c>
      <c r="B32" s="45"/>
      <c r="C32" s="46"/>
      <c r="D32" s="46"/>
      <c r="E32" s="39" t="s">
        <v>3032</v>
      </c>
      <c r="F32" s="46"/>
      <c r="G32" s="46"/>
      <c r="H32" s="46"/>
      <c r="I32" s="46"/>
      <c r="J32" s="48"/>
    </row>
    <row r="33" ht="30">
      <c r="A33" s="37" t="s">
        <v>593</v>
      </c>
      <c r="B33" s="37">
        <v>6</v>
      </c>
      <c r="C33" s="38" t="s">
        <v>3033</v>
      </c>
      <c r="D33" s="37" t="s">
        <v>595</v>
      </c>
      <c r="E33" s="39" t="s">
        <v>3034</v>
      </c>
      <c r="F33" s="40" t="s">
        <v>597</v>
      </c>
      <c r="G33" s="41">
        <v>20</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3035</v>
      </c>
      <c r="F35" s="46"/>
      <c r="G35" s="46"/>
      <c r="H35" s="46"/>
      <c r="I35" s="46"/>
      <c r="J35" s="48"/>
    </row>
    <row r="36" ht="165">
      <c r="A36" s="37" t="s">
        <v>601</v>
      </c>
      <c r="B36" s="45"/>
      <c r="C36" s="46"/>
      <c r="D36" s="46"/>
      <c r="E36" s="39" t="s">
        <v>3032</v>
      </c>
      <c r="F36" s="46"/>
      <c r="G36" s="46"/>
      <c r="H36" s="46"/>
      <c r="I36" s="46"/>
      <c r="J36" s="48"/>
    </row>
    <row r="37" ht="30">
      <c r="A37" s="37" t="s">
        <v>593</v>
      </c>
      <c r="B37" s="37">
        <v>7</v>
      </c>
      <c r="C37" s="38" t="s">
        <v>3036</v>
      </c>
      <c r="D37" s="37" t="s">
        <v>595</v>
      </c>
      <c r="E37" s="39" t="s">
        <v>3037</v>
      </c>
      <c r="F37" s="40" t="s">
        <v>597</v>
      </c>
      <c r="G37" s="41">
        <v>18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3038</v>
      </c>
      <c r="F39" s="46"/>
      <c r="G39" s="46"/>
      <c r="H39" s="46"/>
      <c r="I39" s="46"/>
      <c r="J39" s="48"/>
    </row>
    <row r="40" ht="165">
      <c r="A40" s="37" t="s">
        <v>601</v>
      </c>
      <c r="B40" s="45"/>
      <c r="C40" s="46"/>
      <c r="D40" s="46"/>
      <c r="E40" s="39" t="s">
        <v>3039</v>
      </c>
      <c r="F40" s="46"/>
      <c r="G40" s="46"/>
      <c r="H40" s="46"/>
      <c r="I40" s="46"/>
      <c r="J40" s="48"/>
    </row>
    <row r="41" ht="30">
      <c r="A41" s="37" t="s">
        <v>593</v>
      </c>
      <c r="B41" s="37">
        <v>8</v>
      </c>
      <c r="C41" s="38" t="s">
        <v>3040</v>
      </c>
      <c r="D41" s="37" t="s">
        <v>595</v>
      </c>
      <c r="E41" s="39" t="s">
        <v>3041</v>
      </c>
      <c r="F41" s="40" t="s">
        <v>597</v>
      </c>
      <c r="G41" s="41">
        <v>90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3042</v>
      </c>
      <c r="F43" s="46"/>
      <c r="G43" s="46"/>
      <c r="H43" s="46"/>
      <c r="I43" s="46"/>
      <c r="J43" s="48"/>
    </row>
    <row r="44" ht="165">
      <c r="A44" s="37" t="s">
        <v>601</v>
      </c>
      <c r="B44" s="45"/>
      <c r="C44" s="46"/>
      <c r="D44" s="46"/>
      <c r="E44" s="39" t="s">
        <v>3039</v>
      </c>
      <c r="F44" s="46"/>
      <c r="G44" s="46"/>
      <c r="H44" s="46"/>
      <c r="I44" s="46"/>
      <c r="J44" s="48"/>
    </row>
    <row r="45">
      <c r="A45" s="37" t="s">
        <v>593</v>
      </c>
      <c r="B45" s="37">
        <v>9</v>
      </c>
      <c r="C45" s="38" t="s">
        <v>3043</v>
      </c>
      <c r="D45" s="37" t="s">
        <v>595</v>
      </c>
      <c r="E45" s="39" t="s">
        <v>3044</v>
      </c>
      <c r="F45" s="40" t="s">
        <v>608</v>
      </c>
      <c r="G45" s="41">
        <v>360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3045</v>
      </c>
      <c r="F47" s="46"/>
      <c r="G47" s="46"/>
      <c r="H47" s="46"/>
      <c r="I47" s="46"/>
      <c r="J47" s="48"/>
    </row>
    <row r="48" ht="135">
      <c r="A48" s="37" t="s">
        <v>601</v>
      </c>
      <c r="B48" s="45"/>
      <c r="C48" s="46"/>
      <c r="D48" s="46"/>
      <c r="E48" s="39" t="s">
        <v>3046</v>
      </c>
      <c r="F48" s="46"/>
      <c r="G48" s="46"/>
      <c r="H48" s="46"/>
      <c r="I48" s="46"/>
      <c r="J48" s="48"/>
    </row>
    <row r="49" ht="30">
      <c r="A49" s="37" t="s">
        <v>593</v>
      </c>
      <c r="B49" s="37">
        <v>10</v>
      </c>
      <c r="C49" s="38" t="s">
        <v>3047</v>
      </c>
      <c r="D49" s="37" t="s">
        <v>592</v>
      </c>
      <c r="E49" s="39" t="s">
        <v>3048</v>
      </c>
      <c r="F49" s="40" t="s">
        <v>608</v>
      </c>
      <c r="G49" s="41">
        <v>30</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3049</v>
      </c>
      <c r="F51" s="46"/>
      <c r="G51" s="46"/>
      <c r="H51" s="46"/>
      <c r="I51" s="46"/>
      <c r="J51" s="48"/>
    </row>
    <row r="52" ht="60">
      <c r="A52" s="37" t="s">
        <v>601</v>
      </c>
      <c r="B52" s="45"/>
      <c r="C52" s="46"/>
      <c r="D52" s="46"/>
      <c r="E52" s="39" t="s">
        <v>3050</v>
      </c>
      <c r="F52" s="46"/>
      <c r="G52" s="46"/>
      <c r="H52" s="46"/>
      <c r="I52" s="46"/>
      <c r="J52" s="48"/>
    </row>
    <row r="53">
      <c r="A53" s="37" t="s">
        <v>593</v>
      </c>
      <c r="B53" s="37">
        <v>11</v>
      </c>
      <c r="C53" s="38" t="s">
        <v>3051</v>
      </c>
      <c r="D53" s="37" t="s">
        <v>595</v>
      </c>
      <c r="E53" s="39" t="s">
        <v>3052</v>
      </c>
      <c r="F53" s="40" t="s">
        <v>597</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3049</v>
      </c>
      <c r="F55" s="46"/>
      <c r="G55" s="46"/>
      <c r="H55" s="46"/>
      <c r="I55" s="46"/>
      <c r="J55" s="48"/>
    </row>
    <row r="56" ht="120">
      <c r="A56" s="37" t="s">
        <v>601</v>
      </c>
      <c r="B56" s="45"/>
      <c r="C56" s="46"/>
      <c r="D56" s="46"/>
      <c r="E56" s="39" t="s">
        <v>3053</v>
      </c>
      <c r="F56" s="46"/>
      <c r="G56" s="46"/>
      <c r="H56" s="46"/>
      <c r="I56" s="46"/>
      <c r="J56" s="48"/>
    </row>
    <row r="57">
      <c r="A57" s="37" t="s">
        <v>593</v>
      </c>
      <c r="B57" s="37">
        <v>12</v>
      </c>
      <c r="C57" s="38" t="s">
        <v>3054</v>
      </c>
      <c r="D57" s="37" t="s">
        <v>595</v>
      </c>
      <c r="E57" s="39" t="s">
        <v>3055</v>
      </c>
      <c r="F57" s="40" t="s">
        <v>608</v>
      </c>
      <c r="G57" s="41">
        <v>3</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3056</v>
      </c>
      <c r="F59" s="46"/>
      <c r="G59" s="46"/>
      <c r="H59" s="46"/>
      <c r="I59" s="46"/>
      <c r="J59" s="48"/>
    </row>
    <row r="60" ht="90">
      <c r="A60" s="37" t="s">
        <v>601</v>
      </c>
      <c r="B60" s="45"/>
      <c r="C60" s="46"/>
      <c r="D60" s="46"/>
      <c r="E60" s="39" t="s">
        <v>852</v>
      </c>
      <c r="F60" s="46"/>
      <c r="G60" s="46"/>
      <c r="H60" s="46"/>
      <c r="I60" s="46"/>
      <c r="J60" s="48"/>
    </row>
    <row r="61">
      <c r="A61" s="37" t="s">
        <v>593</v>
      </c>
      <c r="B61" s="37">
        <v>13</v>
      </c>
      <c r="C61" s="38" t="s">
        <v>1255</v>
      </c>
      <c r="D61" s="37" t="s">
        <v>595</v>
      </c>
      <c r="E61" s="39" t="s">
        <v>1256</v>
      </c>
      <c r="F61" s="40" t="s">
        <v>608</v>
      </c>
      <c r="G61" s="41">
        <v>3</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3056</v>
      </c>
      <c r="F63" s="46"/>
      <c r="G63" s="46"/>
      <c r="H63" s="46"/>
      <c r="I63" s="46"/>
      <c r="J63" s="48"/>
    </row>
    <row r="64" ht="105">
      <c r="A64" s="37" t="s">
        <v>601</v>
      </c>
      <c r="B64" s="45"/>
      <c r="C64" s="46"/>
      <c r="D64" s="46"/>
      <c r="E64" s="39" t="s">
        <v>3057</v>
      </c>
      <c r="F64" s="46"/>
      <c r="G64" s="46"/>
      <c r="H64" s="46"/>
      <c r="I64" s="46"/>
      <c r="J64" s="48"/>
    </row>
    <row r="65">
      <c r="A65" s="37" t="s">
        <v>593</v>
      </c>
      <c r="B65" s="37">
        <v>14</v>
      </c>
      <c r="C65" s="38" t="s">
        <v>3058</v>
      </c>
      <c r="D65" s="37" t="s">
        <v>595</v>
      </c>
      <c r="E65" s="39" t="s">
        <v>3059</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3056</v>
      </c>
      <c r="F67" s="46"/>
      <c r="G67" s="46"/>
      <c r="H67" s="46"/>
      <c r="I67" s="46"/>
      <c r="J67" s="48"/>
    </row>
    <row r="68" ht="120">
      <c r="A68" s="37" t="s">
        <v>601</v>
      </c>
      <c r="B68" s="45"/>
      <c r="C68" s="46"/>
      <c r="D68" s="46"/>
      <c r="E68" s="39" t="s">
        <v>3060</v>
      </c>
      <c r="F68" s="46"/>
      <c r="G68" s="46"/>
      <c r="H68" s="46"/>
      <c r="I68" s="46"/>
      <c r="J68" s="48"/>
    </row>
    <row r="69">
      <c r="A69" s="37" t="s">
        <v>593</v>
      </c>
      <c r="B69" s="37">
        <v>15</v>
      </c>
      <c r="C69" s="38" t="s">
        <v>3061</v>
      </c>
      <c r="D69" s="37" t="s">
        <v>595</v>
      </c>
      <c r="E69" s="39" t="s">
        <v>3062</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3056</v>
      </c>
      <c r="F71" s="46"/>
      <c r="G71" s="46"/>
      <c r="H71" s="46"/>
      <c r="I71" s="46"/>
      <c r="J71" s="48"/>
    </row>
    <row r="72" ht="120">
      <c r="A72" s="37" t="s">
        <v>601</v>
      </c>
      <c r="B72" s="45"/>
      <c r="C72" s="46"/>
      <c r="D72" s="46"/>
      <c r="E72" s="39" t="s">
        <v>3060</v>
      </c>
      <c r="F72" s="46"/>
      <c r="G72" s="46"/>
      <c r="H72" s="46"/>
      <c r="I72" s="46"/>
      <c r="J72" s="48"/>
    </row>
    <row r="73" ht="30">
      <c r="A73" s="37" t="s">
        <v>593</v>
      </c>
      <c r="B73" s="37">
        <v>16</v>
      </c>
      <c r="C73" s="38" t="s">
        <v>3063</v>
      </c>
      <c r="D73" s="37" t="s">
        <v>595</v>
      </c>
      <c r="E73" s="39" t="s">
        <v>3064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3065</v>
      </c>
      <c r="F75" s="46"/>
      <c r="G75" s="46"/>
      <c r="H75" s="46"/>
      <c r="I75" s="46"/>
      <c r="J75" s="48"/>
    </row>
    <row r="76" ht="135">
      <c r="A76" s="37" t="s">
        <v>601</v>
      </c>
      <c r="B76" s="45"/>
      <c r="C76" s="46"/>
      <c r="D76" s="46"/>
      <c r="E76" s="39" t="s">
        <v>3066</v>
      </c>
      <c r="F76" s="46"/>
      <c r="G76" s="46"/>
      <c r="H76" s="46"/>
      <c r="I76" s="46"/>
      <c r="J76" s="48"/>
    </row>
    <row r="77" ht="45">
      <c r="A77" s="37" t="s">
        <v>593</v>
      </c>
      <c r="B77" s="37">
        <v>17</v>
      </c>
      <c r="C77" s="38" t="s">
        <v>3067</v>
      </c>
      <c r="D77" s="37" t="s">
        <v>595</v>
      </c>
      <c r="E77" s="39" t="s">
        <v>3068</v>
      </c>
      <c r="F77" s="40" t="s">
        <v>608</v>
      </c>
      <c r="G77" s="41">
        <v>55</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3069</v>
      </c>
      <c r="F79" s="46"/>
      <c r="G79" s="46"/>
      <c r="H79" s="46"/>
      <c r="I79" s="46"/>
      <c r="J79" s="48"/>
    </row>
    <row r="80" ht="135">
      <c r="A80" s="37" t="s">
        <v>601</v>
      </c>
      <c r="B80" s="45"/>
      <c r="C80" s="46"/>
      <c r="D80" s="46"/>
      <c r="E80" s="39" t="s">
        <v>3066</v>
      </c>
      <c r="F80" s="46"/>
      <c r="G80" s="46"/>
      <c r="H80" s="46"/>
      <c r="I80" s="46"/>
      <c r="J80" s="48"/>
    </row>
    <row r="81" ht="30">
      <c r="A81" s="37" t="s">
        <v>593</v>
      </c>
      <c r="B81" s="37">
        <v>18</v>
      </c>
      <c r="C81" s="38" t="s">
        <v>3070</v>
      </c>
      <c r="D81" s="37" t="s">
        <v>595</v>
      </c>
      <c r="E81" s="39" t="s">
        <v>3071</v>
      </c>
      <c r="F81" s="40" t="s">
        <v>608</v>
      </c>
      <c r="G81" s="41">
        <v>3</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3056</v>
      </c>
      <c r="F83" s="46"/>
      <c r="G83" s="46"/>
      <c r="H83" s="46"/>
      <c r="I83" s="46"/>
      <c r="J83" s="48"/>
    </row>
    <row r="84" ht="105">
      <c r="A84" s="37" t="s">
        <v>601</v>
      </c>
      <c r="B84" s="45"/>
      <c r="C84" s="46"/>
      <c r="D84" s="46"/>
      <c r="E84" s="39" t="s">
        <v>3072</v>
      </c>
      <c r="F84" s="46"/>
      <c r="G84" s="46"/>
      <c r="H84" s="46"/>
      <c r="I84" s="46"/>
      <c r="J84" s="48"/>
    </row>
    <row r="85">
      <c r="A85" s="37" t="s">
        <v>593</v>
      </c>
      <c r="B85" s="37">
        <v>19</v>
      </c>
      <c r="C85" s="38" t="s">
        <v>1265</v>
      </c>
      <c r="D85" s="37" t="s">
        <v>595</v>
      </c>
      <c r="E85" s="39" t="s">
        <v>1266</v>
      </c>
      <c r="F85" s="40" t="s">
        <v>624</v>
      </c>
      <c r="G85" s="41">
        <v>24</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3073</v>
      </c>
      <c r="F87" s="46"/>
      <c r="G87" s="46"/>
      <c r="H87" s="46"/>
      <c r="I87" s="46"/>
      <c r="J87" s="48"/>
    </row>
    <row r="88" ht="120">
      <c r="A88" s="37" t="s">
        <v>601</v>
      </c>
      <c r="B88" s="45"/>
      <c r="C88" s="46"/>
      <c r="D88" s="46"/>
      <c r="E88" s="39" t="s">
        <v>3074</v>
      </c>
      <c r="F88" s="46"/>
      <c r="G88" s="46"/>
      <c r="H88" s="46"/>
      <c r="I88" s="46"/>
      <c r="J88" s="48"/>
    </row>
    <row r="89">
      <c r="A89" s="37" t="s">
        <v>593</v>
      </c>
      <c r="B89" s="37">
        <v>20</v>
      </c>
      <c r="C89" s="38" t="s">
        <v>3075</v>
      </c>
      <c r="D89" s="37" t="s">
        <v>595</v>
      </c>
      <c r="E89" s="39" t="s">
        <v>3076</v>
      </c>
      <c r="F89" s="40" t="s">
        <v>624</v>
      </c>
      <c r="G89" s="41">
        <v>72</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3077</v>
      </c>
      <c r="F91" s="46"/>
      <c r="G91" s="46"/>
      <c r="H91" s="46"/>
      <c r="I91" s="46"/>
      <c r="J91" s="48"/>
    </row>
    <row r="92" ht="105">
      <c r="A92" s="37" t="s">
        <v>601</v>
      </c>
      <c r="B92" s="45"/>
      <c r="C92" s="46"/>
      <c r="D92" s="46"/>
      <c r="E92" s="39" t="s">
        <v>3078</v>
      </c>
      <c r="F92" s="46"/>
      <c r="G92" s="46"/>
      <c r="H92" s="46"/>
      <c r="I92" s="46"/>
      <c r="J92" s="48"/>
    </row>
    <row r="93">
      <c r="A93" s="37" t="s">
        <v>593</v>
      </c>
      <c r="B93" s="37">
        <v>21</v>
      </c>
      <c r="C93" s="38" t="s">
        <v>1268</v>
      </c>
      <c r="D93" s="37" t="s">
        <v>595</v>
      </c>
      <c r="E93" s="39" t="s">
        <v>1269</v>
      </c>
      <c r="F93" s="40" t="s">
        <v>624</v>
      </c>
      <c r="G93" s="41">
        <v>24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3073</v>
      </c>
      <c r="F95" s="46"/>
      <c r="G95" s="46"/>
      <c r="H95" s="46"/>
      <c r="I95" s="46"/>
      <c r="J95" s="48"/>
    </row>
    <row r="96" ht="105">
      <c r="A96" s="37" t="s">
        <v>601</v>
      </c>
      <c r="B96" s="45"/>
      <c r="C96" s="46"/>
      <c r="D96" s="46"/>
      <c r="E96" s="39" t="s">
        <v>3079</v>
      </c>
      <c r="F96" s="46"/>
      <c r="G96" s="46"/>
      <c r="H96" s="46"/>
      <c r="I96" s="46"/>
      <c r="J96" s="48"/>
    </row>
    <row r="97">
      <c r="A97" s="37" t="s">
        <v>593</v>
      </c>
      <c r="B97" s="37">
        <v>22</v>
      </c>
      <c r="C97" s="38" t="s">
        <v>1066</v>
      </c>
      <c r="D97" s="37" t="s">
        <v>595</v>
      </c>
      <c r="E97" s="39" t="s">
        <v>1067</v>
      </c>
      <c r="F97" s="40" t="s">
        <v>624</v>
      </c>
      <c r="G97" s="41">
        <v>36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3080</v>
      </c>
      <c r="F99" s="46"/>
      <c r="G99" s="46"/>
      <c r="H99" s="46"/>
      <c r="I99" s="46"/>
      <c r="J99" s="48"/>
    </row>
    <row r="100" ht="105">
      <c r="A100" s="37" t="s">
        <v>601</v>
      </c>
      <c r="B100" s="45"/>
      <c r="C100" s="46"/>
      <c r="D100" s="46"/>
      <c r="E100" s="39" t="s">
        <v>3081</v>
      </c>
      <c r="F100" s="46"/>
      <c r="G100" s="46"/>
      <c r="H100" s="46"/>
      <c r="I100" s="46"/>
      <c r="J100" s="48"/>
    </row>
    <row r="101">
      <c r="A101" s="37" t="s">
        <v>593</v>
      </c>
      <c r="B101" s="37">
        <v>23</v>
      </c>
      <c r="C101" s="38" t="s">
        <v>3082</v>
      </c>
      <c r="D101" s="37" t="s">
        <v>595</v>
      </c>
      <c r="E101" s="39" t="s">
        <v>3083</v>
      </c>
      <c r="F101" s="40" t="s">
        <v>608</v>
      </c>
      <c r="G101" s="41">
        <v>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3056</v>
      </c>
      <c r="F103" s="46"/>
      <c r="G103" s="46"/>
      <c r="H103" s="46"/>
      <c r="I103" s="46"/>
      <c r="J103" s="48"/>
    </row>
    <row r="104" ht="90">
      <c r="A104" s="37" t="s">
        <v>601</v>
      </c>
      <c r="B104" s="45"/>
      <c r="C104" s="46"/>
      <c r="D104" s="46"/>
      <c r="E104" s="39" t="s">
        <v>3084</v>
      </c>
      <c r="F104" s="46"/>
      <c r="G104" s="46"/>
      <c r="H104" s="46"/>
      <c r="I104" s="46"/>
      <c r="J104" s="48"/>
    </row>
    <row r="105">
      <c r="A105" s="37" t="s">
        <v>593</v>
      </c>
      <c r="B105" s="37">
        <v>24</v>
      </c>
      <c r="C105" s="38" t="s">
        <v>3085</v>
      </c>
      <c r="D105" s="37" t="s">
        <v>595</v>
      </c>
      <c r="E105" s="39" t="s">
        <v>3086</v>
      </c>
      <c r="F105" s="40" t="s">
        <v>608</v>
      </c>
      <c r="G105" s="41">
        <v>3</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3056</v>
      </c>
      <c r="F107" s="46"/>
      <c r="G107" s="46"/>
      <c r="H107" s="46"/>
      <c r="I107" s="46"/>
      <c r="J107" s="48"/>
    </row>
    <row r="108" ht="90">
      <c r="A108" s="37" t="s">
        <v>601</v>
      </c>
      <c r="B108" s="45"/>
      <c r="C108" s="46"/>
      <c r="D108" s="46"/>
      <c r="E108" s="39" t="s">
        <v>3084</v>
      </c>
      <c r="F108" s="46"/>
      <c r="G108" s="46"/>
      <c r="H108" s="46"/>
      <c r="I108" s="46"/>
      <c r="J108" s="48"/>
    </row>
    <row r="109">
      <c r="A109" s="37" t="s">
        <v>593</v>
      </c>
      <c r="B109" s="37">
        <v>25</v>
      </c>
      <c r="C109" s="38" t="s">
        <v>3087</v>
      </c>
      <c r="D109" s="37" t="s">
        <v>595</v>
      </c>
      <c r="E109" s="39" t="s">
        <v>635</v>
      </c>
      <c r="F109" s="40" t="s">
        <v>608</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3056</v>
      </c>
      <c r="F111" s="46"/>
      <c r="G111" s="46"/>
      <c r="H111" s="46"/>
      <c r="I111" s="46"/>
      <c r="J111" s="48"/>
    </row>
    <row r="112" ht="105">
      <c r="A112" s="37" t="s">
        <v>601</v>
      </c>
      <c r="B112" s="45"/>
      <c r="C112" s="46"/>
      <c r="D112" s="46"/>
      <c r="E112" s="39" t="s">
        <v>3088</v>
      </c>
      <c r="F112" s="46"/>
      <c r="G112" s="46"/>
      <c r="H112" s="46"/>
      <c r="I112" s="46"/>
      <c r="J112" s="48"/>
    </row>
    <row r="113">
      <c r="A113" s="37" t="s">
        <v>593</v>
      </c>
      <c r="B113" s="37">
        <v>26</v>
      </c>
      <c r="C113" s="38" t="s">
        <v>1218</v>
      </c>
      <c r="D113" s="37" t="s">
        <v>595</v>
      </c>
      <c r="E113" s="39" t="s">
        <v>1219</v>
      </c>
      <c r="F113" s="40" t="s">
        <v>608</v>
      </c>
      <c r="G113" s="41">
        <v>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3089</v>
      </c>
      <c r="F115" s="46"/>
      <c r="G115" s="46"/>
      <c r="H115" s="46"/>
      <c r="I115" s="46"/>
      <c r="J115" s="48"/>
    </row>
    <row r="116" ht="180">
      <c r="A116" s="37" t="s">
        <v>601</v>
      </c>
      <c r="B116" s="45"/>
      <c r="C116" s="46"/>
      <c r="D116" s="46"/>
      <c r="E116" s="39" t="s">
        <v>1437</v>
      </c>
      <c r="F116" s="46"/>
      <c r="G116" s="46"/>
      <c r="H116" s="46"/>
      <c r="I116" s="46"/>
      <c r="J116" s="48"/>
    </row>
    <row r="117">
      <c r="A117" s="37" t="s">
        <v>593</v>
      </c>
      <c r="B117" s="37">
        <v>27</v>
      </c>
      <c r="C117" s="38" t="s">
        <v>1220</v>
      </c>
      <c r="D117" s="37" t="s">
        <v>595</v>
      </c>
      <c r="E117" s="39" t="s">
        <v>1221</v>
      </c>
      <c r="F117" s="40" t="s">
        <v>608</v>
      </c>
      <c r="G117" s="41">
        <v>9</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3089</v>
      </c>
      <c r="F119" s="46"/>
      <c r="G119" s="46"/>
      <c r="H119" s="46"/>
      <c r="I119" s="46"/>
      <c r="J119" s="48"/>
    </row>
    <row r="120" ht="150">
      <c r="A120" s="37" t="s">
        <v>601</v>
      </c>
      <c r="B120" s="45"/>
      <c r="C120" s="46"/>
      <c r="D120" s="46"/>
      <c r="E120" s="39" t="s">
        <v>1448</v>
      </c>
      <c r="F120" s="46"/>
      <c r="G120" s="46"/>
      <c r="H120" s="46"/>
      <c r="I120" s="46"/>
      <c r="J120" s="48"/>
    </row>
    <row r="121">
      <c r="A121" s="37" t="s">
        <v>593</v>
      </c>
      <c r="B121" s="37">
        <v>28</v>
      </c>
      <c r="C121" s="38" t="s">
        <v>3090</v>
      </c>
      <c r="D121" s="37" t="s">
        <v>595</v>
      </c>
      <c r="E121" s="39" t="s">
        <v>3091</v>
      </c>
      <c r="F121" s="40" t="s">
        <v>608</v>
      </c>
      <c r="G121" s="41">
        <v>6</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3092</v>
      </c>
      <c r="F123" s="46"/>
      <c r="G123" s="46"/>
      <c r="H123" s="46"/>
      <c r="I123" s="46"/>
      <c r="J123" s="48"/>
    </row>
    <row r="124" ht="180">
      <c r="A124" s="37" t="s">
        <v>601</v>
      </c>
      <c r="B124" s="45"/>
      <c r="C124" s="46"/>
      <c r="D124" s="46"/>
      <c r="E124" s="39" t="s">
        <v>1437</v>
      </c>
      <c r="F124" s="46"/>
      <c r="G124" s="46"/>
      <c r="H124" s="46"/>
      <c r="I124" s="46"/>
      <c r="J124" s="48"/>
    </row>
    <row r="125">
      <c r="A125" s="37" t="s">
        <v>593</v>
      </c>
      <c r="B125" s="37">
        <v>29</v>
      </c>
      <c r="C125" s="38" t="s">
        <v>3093</v>
      </c>
      <c r="D125" s="37" t="s">
        <v>595</v>
      </c>
      <c r="E125" s="39" t="s">
        <v>3094</v>
      </c>
      <c r="F125" s="40" t="s">
        <v>608</v>
      </c>
      <c r="G125" s="41">
        <v>6</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3092</v>
      </c>
      <c r="F127" s="46"/>
      <c r="G127" s="46"/>
      <c r="H127" s="46"/>
      <c r="I127" s="46"/>
      <c r="J127" s="48"/>
    </row>
    <row r="128" ht="150">
      <c r="A128" s="37" t="s">
        <v>601</v>
      </c>
      <c r="B128" s="45"/>
      <c r="C128" s="46"/>
      <c r="D128" s="46"/>
      <c r="E128" s="39" t="s">
        <v>1448</v>
      </c>
      <c r="F128" s="46"/>
      <c r="G128" s="46"/>
      <c r="H128" s="46"/>
      <c r="I128" s="46"/>
      <c r="J128" s="48"/>
    </row>
    <row r="129">
      <c r="A129" s="37" t="s">
        <v>593</v>
      </c>
      <c r="B129" s="37">
        <v>30</v>
      </c>
      <c r="C129" s="38" t="s">
        <v>1278</v>
      </c>
      <c r="D129" s="37" t="s">
        <v>595</v>
      </c>
      <c r="E129" s="39" t="s">
        <v>1279</v>
      </c>
      <c r="F129" s="40" t="s">
        <v>608</v>
      </c>
      <c r="G129" s="41">
        <v>6</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3095</v>
      </c>
      <c r="F131" s="46"/>
      <c r="G131" s="46"/>
      <c r="H131" s="46"/>
      <c r="I131" s="46"/>
      <c r="J131" s="48"/>
    </row>
    <row r="132" ht="180">
      <c r="A132" s="37" t="s">
        <v>601</v>
      </c>
      <c r="B132" s="45"/>
      <c r="C132" s="46"/>
      <c r="D132" s="46"/>
      <c r="E132" s="39" t="s">
        <v>1437</v>
      </c>
      <c r="F132" s="46"/>
      <c r="G132" s="46"/>
      <c r="H132" s="46"/>
      <c r="I132" s="46"/>
      <c r="J132" s="48"/>
    </row>
    <row r="133">
      <c r="A133" s="37" t="s">
        <v>593</v>
      </c>
      <c r="B133" s="37">
        <v>31</v>
      </c>
      <c r="C133" s="38" t="s">
        <v>1281</v>
      </c>
      <c r="D133" s="37" t="s">
        <v>595</v>
      </c>
      <c r="E133" s="39" t="s">
        <v>1282</v>
      </c>
      <c r="F133" s="40" t="s">
        <v>608</v>
      </c>
      <c r="G133" s="41">
        <v>6</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3096</v>
      </c>
      <c r="F135" s="46"/>
      <c r="G135" s="46"/>
      <c r="H135" s="46"/>
      <c r="I135" s="46"/>
      <c r="J135" s="48"/>
    </row>
    <row r="136" ht="150">
      <c r="A136" s="37" t="s">
        <v>601</v>
      </c>
      <c r="B136" s="45"/>
      <c r="C136" s="46"/>
      <c r="D136" s="46"/>
      <c r="E136" s="39" t="s">
        <v>1448</v>
      </c>
      <c r="F136" s="46"/>
      <c r="G136" s="46"/>
      <c r="H136" s="46"/>
      <c r="I136" s="46"/>
      <c r="J136" s="48"/>
    </row>
    <row r="137">
      <c r="A137" s="37" t="s">
        <v>593</v>
      </c>
      <c r="B137" s="37">
        <v>32</v>
      </c>
      <c r="C137" s="38" t="s">
        <v>1284</v>
      </c>
      <c r="D137" s="37" t="s">
        <v>595</v>
      </c>
      <c r="E137" s="39" t="s">
        <v>1285</v>
      </c>
      <c r="F137" s="40" t="s">
        <v>608</v>
      </c>
      <c r="G137" s="41">
        <v>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3092</v>
      </c>
      <c r="F139" s="46"/>
      <c r="G139" s="46"/>
      <c r="H139" s="46"/>
      <c r="I139" s="46"/>
      <c r="J139" s="48"/>
    </row>
    <row r="140" ht="180">
      <c r="A140" s="37" t="s">
        <v>601</v>
      </c>
      <c r="B140" s="45"/>
      <c r="C140" s="46"/>
      <c r="D140" s="46"/>
      <c r="E140" s="39" t="s">
        <v>1437</v>
      </c>
      <c r="F140" s="46"/>
      <c r="G140" s="46"/>
      <c r="H140" s="46"/>
      <c r="I140" s="46"/>
      <c r="J140" s="48"/>
    </row>
    <row r="141">
      <c r="A141" s="37" t="s">
        <v>593</v>
      </c>
      <c r="B141" s="37">
        <v>33</v>
      </c>
      <c r="C141" s="38" t="s">
        <v>1286</v>
      </c>
      <c r="D141" s="37" t="s">
        <v>595</v>
      </c>
      <c r="E141" s="39" t="s">
        <v>1287</v>
      </c>
      <c r="F141" s="40" t="s">
        <v>608</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3092</v>
      </c>
      <c r="F143" s="46"/>
      <c r="G143" s="46"/>
      <c r="H143" s="46"/>
      <c r="I143" s="46"/>
      <c r="J143" s="48"/>
    </row>
    <row r="144" ht="150">
      <c r="A144" s="37" t="s">
        <v>601</v>
      </c>
      <c r="B144" s="45"/>
      <c r="C144" s="46"/>
      <c r="D144" s="46"/>
      <c r="E144" s="39" t="s">
        <v>1448</v>
      </c>
      <c r="F144" s="46"/>
      <c r="G144" s="46"/>
      <c r="H144" s="46"/>
      <c r="I144" s="46"/>
      <c r="J144" s="48"/>
    </row>
    <row r="145">
      <c r="A145" s="37" t="s">
        <v>593</v>
      </c>
      <c r="B145" s="37">
        <v>34</v>
      </c>
      <c r="C145" s="38" t="s">
        <v>1288</v>
      </c>
      <c r="D145" s="37" t="s">
        <v>595</v>
      </c>
      <c r="E145" s="39" t="s">
        <v>1289</v>
      </c>
      <c r="F145" s="40" t="s">
        <v>608</v>
      </c>
      <c r="G145" s="41">
        <v>36</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3080</v>
      </c>
      <c r="F147" s="46"/>
      <c r="G147" s="46"/>
      <c r="H147" s="46"/>
      <c r="I147" s="46"/>
      <c r="J147" s="48"/>
    </row>
    <row r="148" ht="180">
      <c r="A148" s="37" t="s">
        <v>601</v>
      </c>
      <c r="B148" s="45"/>
      <c r="C148" s="46"/>
      <c r="D148" s="46"/>
      <c r="E148" s="39" t="s">
        <v>1437</v>
      </c>
      <c r="F148" s="46"/>
      <c r="G148" s="46"/>
      <c r="H148" s="46"/>
      <c r="I148" s="46"/>
      <c r="J148" s="48"/>
    </row>
    <row r="149">
      <c r="A149" s="37" t="s">
        <v>593</v>
      </c>
      <c r="B149" s="37">
        <v>35</v>
      </c>
      <c r="C149" s="38" t="s">
        <v>1291</v>
      </c>
      <c r="D149" s="37" t="s">
        <v>595</v>
      </c>
      <c r="E149" s="39" t="s">
        <v>1292</v>
      </c>
      <c r="F149" s="40" t="s">
        <v>608</v>
      </c>
      <c r="G149" s="41">
        <v>36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3097</v>
      </c>
      <c r="F151" s="46"/>
      <c r="G151" s="46"/>
      <c r="H151" s="46"/>
      <c r="I151" s="46"/>
      <c r="J151" s="48"/>
    </row>
    <row r="152" ht="150">
      <c r="A152" s="37" t="s">
        <v>601</v>
      </c>
      <c r="B152" s="45"/>
      <c r="C152" s="46"/>
      <c r="D152" s="46"/>
      <c r="E152" s="39" t="s">
        <v>1448</v>
      </c>
      <c r="F152" s="46"/>
      <c r="G152" s="46"/>
      <c r="H152" s="46"/>
      <c r="I152" s="46"/>
      <c r="J152" s="48"/>
    </row>
    <row r="153">
      <c r="A153" s="37" t="s">
        <v>593</v>
      </c>
      <c r="B153" s="37">
        <v>36</v>
      </c>
      <c r="C153" s="38" t="s">
        <v>3098</v>
      </c>
      <c r="D153" s="37" t="s">
        <v>595</v>
      </c>
      <c r="E153" s="39" t="s">
        <v>3099</v>
      </c>
      <c r="F153" s="40" t="s">
        <v>1090</v>
      </c>
      <c r="G153" s="41">
        <v>12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3100</v>
      </c>
      <c r="F155" s="46"/>
      <c r="G155" s="46"/>
      <c r="H155" s="46"/>
      <c r="I155" s="46"/>
      <c r="J155" s="48"/>
    </row>
    <row r="156" ht="165">
      <c r="A156" s="37" t="s">
        <v>601</v>
      </c>
      <c r="B156" s="45"/>
      <c r="C156" s="46"/>
      <c r="D156" s="46"/>
      <c r="E156" s="39" t="s">
        <v>3101</v>
      </c>
      <c r="F156" s="46"/>
      <c r="G156" s="46"/>
      <c r="H156" s="46"/>
      <c r="I156" s="46"/>
      <c r="J156" s="48"/>
    </row>
    <row r="157">
      <c r="A157" s="37" t="s">
        <v>593</v>
      </c>
      <c r="B157" s="37">
        <v>37</v>
      </c>
      <c r="C157" s="38" t="s">
        <v>3102</v>
      </c>
      <c r="D157" s="37" t="s">
        <v>595</v>
      </c>
      <c r="E157" s="39" t="s">
        <v>3103</v>
      </c>
      <c r="F157" s="40" t="s">
        <v>608</v>
      </c>
      <c r="G157" s="41">
        <v>12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3104</v>
      </c>
      <c r="F159" s="46"/>
      <c r="G159" s="46"/>
      <c r="H159" s="46"/>
      <c r="I159" s="46"/>
      <c r="J159" s="48"/>
    </row>
    <row r="160" ht="180">
      <c r="A160" s="37" t="s">
        <v>601</v>
      </c>
      <c r="B160" s="45"/>
      <c r="C160" s="46"/>
      <c r="D160" s="46"/>
      <c r="E160" s="39" t="s">
        <v>1437</v>
      </c>
      <c r="F160" s="46"/>
      <c r="G160" s="46"/>
      <c r="H160" s="46"/>
      <c r="I160" s="46"/>
      <c r="J160" s="48"/>
    </row>
    <row r="161">
      <c r="A161" s="37" t="s">
        <v>593</v>
      </c>
      <c r="B161" s="37">
        <v>38</v>
      </c>
      <c r="C161" s="38" t="s">
        <v>1425</v>
      </c>
      <c r="D161" s="37" t="s">
        <v>595</v>
      </c>
      <c r="E161" s="39" t="s">
        <v>3105</v>
      </c>
      <c r="F161" s="40" t="s">
        <v>608</v>
      </c>
      <c r="G161" s="41">
        <v>12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3106</v>
      </c>
      <c r="F163" s="46"/>
      <c r="G163" s="46"/>
      <c r="H163" s="46"/>
      <c r="I163" s="46"/>
      <c r="J163" s="48"/>
    </row>
    <row r="164" ht="150">
      <c r="A164" s="37" t="s">
        <v>601</v>
      </c>
      <c r="B164" s="45"/>
      <c r="C164" s="46"/>
      <c r="D164" s="46"/>
      <c r="E164" s="39" t="s">
        <v>1448</v>
      </c>
      <c r="F164" s="46"/>
      <c r="G164" s="46"/>
      <c r="H164" s="46"/>
      <c r="I164" s="46"/>
      <c r="J164" s="48"/>
    </row>
    <row r="165">
      <c r="A165" s="37" t="s">
        <v>593</v>
      </c>
      <c r="B165" s="37">
        <v>39</v>
      </c>
      <c r="C165" s="38" t="s">
        <v>3107</v>
      </c>
      <c r="D165" s="37" t="s">
        <v>595</v>
      </c>
      <c r="E165" s="39" t="s">
        <v>3108</v>
      </c>
      <c r="F165" s="40" t="s">
        <v>608</v>
      </c>
      <c r="G165" s="41">
        <v>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3109</v>
      </c>
      <c r="F167" s="46"/>
      <c r="G167" s="46"/>
      <c r="H167" s="46"/>
      <c r="I167" s="46"/>
      <c r="J167" s="48"/>
    </row>
    <row r="168" ht="180">
      <c r="A168" s="37" t="s">
        <v>601</v>
      </c>
      <c r="B168" s="45"/>
      <c r="C168" s="46"/>
      <c r="D168" s="46"/>
      <c r="E168" s="39" t="s">
        <v>1437</v>
      </c>
      <c r="F168" s="46"/>
      <c r="G168" s="46"/>
      <c r="H168" s="46"/>
      <c r="I168" s="46"/>
      <c r="J168" s="48"/>
    </row>
    <row r="169">
      <c r="A169" s="37" t="s">
        <v>593</v>
      </c>
      <c r="B169" s="37">
        <v>40</v>
      </c>
      <c r="C169" s="38" t="s">
        <v>3110</v>
      </c>
      <c r="D169" s="37" t="s">
        <v>595</v>
      </c>
      <c r="E169" s="39" t="s">
        <v>1445</v>
      </c>
      <c r="F169" s="40" t="s">
        <v>608</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3111</v>
      </c>
      <c r="F171" s="46"/>
      <c r="G171" s="46"/>
      <c r="H171" s="46"/>
      <c r="I171" s="46"/>
      <c r="J171" s="48"/>
    </row>
    <row r="172" ht="150">
      <c r="A172" s="37" t="s">
        <v>601</v>
      </c>
      <c r="B172" s="45"/>
      <c r="C172" s="46"/>
      <c r="D172" s="46"/>
      <c r="E172" s="39" t="s">
        <v>1448</v>
      </c>
      <c r="F172" s="46"/>
      <c r="G172" s="46"/>
      <c r="H172" s="46"/>
      <c r="I172" s="46"/>
      <c r="J172" s="48"/>
    </row>
    <row r="173">
      <c r="A173" s="37" t="s">
        <v>593</v>
      </c>
      <c r="B173" s="37">
        <v>41</v>
      </c>
      <c r="C173" s="38" t="s">
        <v>1442</v>
      </c>
      <c r="D173" s="37" t="s">
        <v>595</v>
      </c>
      <c r="E173" s="39" t="s">
        <v>1490</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3065</v>
      </c>
      <c r="F175" s="46"/>
      <c r="G175" s="46"/>
      <c r="H175" s="46"/>
      <c r="I175" s="46"/>
      <c r="J175" s="48"/>
    </row>
    <row r="176" ht="180">
      <c r="A176" s="37" t="s">
        <v>601</v>
      </c>
      <c r="B176" s="45"/>
      <c r="C176" s="46"/>
      <c r="D176" s="46"/>
      <c r="E176" s="39" t="s">
        <v>1437</v>
      </c>
      <c r="F176" s="46"/>
      <c r="G176" s="46"/>
      <c r="H176" s="46"/>
      <c r="I176" s="46"/>
      <c r="J176" s="48"/>
    </row>
    <row r="177">
      <c r="A177" s="37" t="s">
        <v>593</v>
      </c>
      <c r="B177" s="37">
        <v>42</v>
      </c>
      <c r="C177" s="38" t="s">
        <v>1444</v>
      </c>
      <c r="D177" s="37" t="s">
        <v>595</v>
      </c>
      <c r="E177" s="39" t="s">
        <v>1539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3065</v>
      </c>
      <c r="F179" s="46"/>
      <c r="G179" s="46"/>
      <c r="H179" s="46"/>
      <c r="I179" s="46"/>
      <c r="J179" s="48"/>
    </row>
    <row r="180" ht="150">
      <c r="A180" s="37" t="s">
        <v>601</v>
      </c>
      <c r="B180" s="45"/>
      <c r="C180" s="46"/>
      <c r="D180" s="46"/>
      <c r="E180" s="39" t="s">
        <v>1448</v>
      </c>
      <c r="F180" s="46"/>
      <c r="G180" s="46"/>
      <c r="H180" s="46"/>
      <c r="I180" s="46"/>
      <c r="J180" s="48"/>
    </row>
    <row r="181">
      <c r="A181" s="37" t="s">
        <v>593</v>
      </c>
      <c r="B181" s="37">
        <v>43</v>
      </c>
      <c r="C181" s="38" t="s">
        <v>2970</v>
      </c>
      <c r="D181" s="37" t="s">
        <v>595</v>
      </c>
      <c r="E181" s="39" t="s">
        <v>2971</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3056</v>
      </c>
      <c r="F183" s="46"/>
      <c r="G183" s="46"/>
      <c r="H183" s="46"/>
      <c r="I183" s="46"/>
      <c r="J183" s="48"/>
    </row>
    <row r="184" ht="180">
      <c r="A184" s="37" t="s">
        <v>601</v>
      </c>
      <c r="B184" s="45"/>
      <c r="C184" s="46"/>
      <c r="D184" s="46"/>
      <c r="E184" s="39" t="s">
        <v>1437</v>
      </c>
      <c r="F184" s="46"/>
      <c r="G184" s="46"/>
      <c r="H184" s="46"/>
      <c r="I184" s="46"/>
      <c r="J184" s="48"/>
    </row>
    <row r="185">
      <c r="A185" s="37" t="s">
        <v>593</v>
      </c>
      <c r="B185" s="37">
        <v>44</v>
      </c>
      <c r="C185" s="38" t="s">
        <v>3112</v>
      </c>
      <c r="D185" s="37" t="s">
        <v>595</v>
      </c>
      <c r="E185" s="39" t="s">
        <v>3113</v>
      </c>
      <c r="F185" s="40" t="s">
        <v>608</v>
      </c>
      <c r="G185" s="41">
        <v>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3056</v>
      </c>
      <c r="F187" s="46"/>
      <c r="G187" s="46"/>
      <c r="H187" s="46"/>
      <c r="I187" s="46"/>
      <c r="J187" s="48"/>
    </row>
    <row r="188" ht="180">
      <c r="A188" s="37" t="s">
        <v>601</v>
      </c>
      <c r="B188" s="45"/>
      <c r="C188" s="46"/>
      <c r="D188" s="46"/>
      <c r="E188" s="39" t="s">
        <v>1437</v>
      </c>
      <c r="F188" s="46"/>
      <c r="G188" s="46"/>
      <c r="H188" s="46"/>
      <c r="I188" s="46"/>
      <c r="J188" s="48"/>
    </row>
    <row r="189">
      <c r="A189" s="37" t="s">
        <v>593</v>
      </c>
      <c r="B189" s="37">
        <v>45</v>
      </c>
      <c r="C189" s="38" t="s">
        <v>2977</v>
      </c>
      <c r="D189" s="37" t="s">
        <v>595</v>
      </c>
      <c r="E189" s="39" t="s">
        <v>2978</v>
      </c>
      <c r="F189" s="40" t="s">
        <v>608</v>
      </c>
      <c r="G189" s="41">
        <v>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3114</v>
      </c>
      <c r="F191" s="46"/>
      <c r="G191" s="46"/>
      <c r="H191" s="46"/>
      <c r="I191" s="46"/>
      <c r="J191" s="48"/>
    </row>
    <row r="192" ht="150">
      <c r="A192" s="37" t="s">
        <v>601</v>
      </c>
      <c r="B192" s="45"/>
      <c r="C192" s="46"/>
      <c r="D192" s="46"/>
      <c r="E192" s="39" t="s">
        <v>1448</v>
      </c>
      <c r="F192" s="46"/>
      <c r="G192" s="46"/>
      <c r="H192" s="46"/>
      <c r="I192" s="46"/>
      <c r="J192" s="48"/>
    </row>
    <row r="193">
      <c r="A193" s="37" t="s">
        <v>593</v>
      </c>
      <c r="B193" s="37">
        <v>46</v>
      </c>
      <c r="C193" s="38" t="s">
        <v>3115</v>
      </c>
      <c r="D193" s="37" t="s">
        <v>595</v>
      </c>
      <c r="E193" s="39" t="s">
        <v>3116</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3056</v>
      </c>
      <c r="F195" s="46"/>
      <c r="G195" s="46"/>
      <c r="H195" s="46"/>
      <c r="I195" s="46"/>
      <c r="J195" s="48"/>
    </row>
    <row r="196" ht="180">
      <c r="A196" s="37" t="s">
        <v>601</v>
      </c>
      <c r="B196" s="45"/>
      <c r="C196" s="46"/>
      <c r="D196" s="46"/>
      <c r="E196" s="39" t="s">
        <v>1437</v>
      </c>
      <c r="F196" s="46"/>
      <c r="G196" s="46"/>
      <c r="H196" s="46"/>
      <c r="I196" s="46"/>
      <c r="J196" s="48"/>
    </row>
    <row r="197">
      <c r="A197" s="37" t="s">
        <v>593</v>
      </c>
      <c r="B197" s="37">
        <v>47</v>
      </c>
      <c r="C197" s="38" t="s">
        <v>3117</v>
      </c>
      <c r="D197" s="37" t="s">
        <v>595</v>
      </c>
      <c r="E197" s="39" t="s">
        <v>3118</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3056</v>
      </c>
      <c r="F199" s="46"/>
      <c r="G199" s="46"/>
      <c r="H199" s="46"/>
      <c r="I199" s="46"/>
      <c r="J199" s="48"/>
    </row>
    <row r="200" ht="180">
      <c r="A200" s="37" t="s">
        <v>601</v>
      </c>
      <c r="B200" s="45"/>
      <c r="C200" s="46"/>
      <c r="D200" s="46"/>
      <c r="E200" s="39" t="s">
        <v>1437</v>
      </c>
      <c r="F200" s="46"/>
      <c r="G200" s="46"/>
      <c r="H200" s="46"/>
      <c r="I200" s="46"/>
      <c r="J200" s="48"/>
    </row>
    <row r="201">
      <c r="A201" s="37" t="s">
        <v>593</v>
      </c>
      <c r="B201" s="37">
        <v>48</v>
      </c>
      <c r="C201" s="38" t="s">
        <v>3119</v>
      </c>
      <c r="D201" s="37" t="s">
        <v>595</v>
      </c>
      <c r="E201" s="39" t="s">
        <v>3120</v>
      </c>
      <c r="F201" s="40" t="s">
        <v>597</v>
      </c>
      <c r="G201" s="41">
        <v>18</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3038</v>
      </c>
      <c r="F203" s="46"/>
      <c r="G203" s="46"/>
      <c r="H203" s="46"/>
      <c r="I203" s="46"/>
      <c r="J203" s="48"/>
    </row>
    <row r="204" ht="225">
      <c r="A204" s="37" t="s">
        <v>601</v>
      </c>
      <c r="B204" s="45"/>
      <c r="C204" s="46"/>
      <c r="D204" s="46"/>
      <c r="E204" s="39" t="s">
        <v>3121</v>
      </c>
      <c r="F204" s="46"/>
      <c r="G204" s="46"/>
      <c r="H204" s="46"/>
      <c r="I204" s="46"/>
      <c r="J204" s="48"/>
    </row>
    <row r="205">
      <c r="A205" s="37" t="s">
        <v>593</v>
      </c>
      <c r="B205" s="37">
        <v>49</v>
      </c>
      <c r="C205" s="38" t="s">
        <v>3122</v>
      </c>
      <c r="D205" s="37" t="s">
        <v>595</v>
      </c>
      <c r="E205" s="39" t="s">
        <v>3123</v>
      </c>
      <c r="F205" s="40" t="s">
        <v>597</v>
      </c>
      <c r="G205" s="41">
        <v>18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3124</v>
      </c>
      <c r="F207" s="46"/>
      <c r="G207" s="46"/>
      <c r="H207" s="46"/>
      <c r="I207" s="46"/>
      <c r="J207" s="48"/>
    </row>
    <row r="208" ht="150">
      <c r="A208" s="37" t="s">
        <v>601</v>
      </c>
      <c r="B208" s="45"/>
      <c r="C208" s="46"/>
      <c r="D208" s="46"/>
      <c r="E208" s="39" t="s">
        <v>3125</v>
      </c>
      <c r="F208" s="46"/>
      <c r="G208" s="46"/>
      <c r="H208" s="46"/>
      <c r="I208" s="46"/>
      <c r="J208" s="48"/>
    </row>
    <row r="209">
      <c r="A209" s="37" t="s">
        <v>593</v>
      </c>
      <c r="B209" s="37">
        <v>50</v>
      </c>
      <c r="C209" s="38" t="s">
        <v>3126</v>
      </c>
      <c r="D209" s="37" t="s">
        <v>595</v>
      </c>
      <c r="E209" s="39" t="s">
        <v>3127</v>
      </c>
      <c r="F209" s="40" t="s">
        <v>608</v>
      </c>
      <c r="G209" s="41">
        <v>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3056</v>
      </c>
      <c r="F211" s="46"/>
      <c r="G211" s="46"/>
      <c r="H211" s="46"/>
      <c r="I211" s="46"/>
      <c r="J211" s="48"/>
    </row>
    <row r="212" ht="180">
      <c r="A212" s="37" t="s">
        <v>601</v>
      </c>
      <c r="B212" s="45"/>
      <c r="C212" s="46"/>
      <c r="D212" s="46"/>
      <c r="E212" s="39" t="s">
        <v>1437</v>
      </c>
      <c r="F212" s="46"/>
      <c r="G212" s="46"/>
      <c r="H212" s="46"/>
      <c r="I212" s="46"/>
      <c r="J212" s="48"/>
    </row>
    <row r="213">
      <c r="A213" s="37" t="s">
        <v>593</v>
      </c>
      <c r="B213" s="37">
        <v>51</v>
      </c>
      <c r="C213" s="38" t="s">
        <v>3128</v>
      </c>
      <c r="D213" s="37" t="s">
        <v>595</v>
      </c>
      <c r="E213" s="39" t="s">
        <v>3129</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3130</v>
      </c>
      <c r="F215" s="46"/>
      <c r="G215" s="46"/>
      <c r="H215" s="46"/>
      <c r="I215" s="46"/>
      <c r="J215" s="48"/>
    </row>
    <row r="216" ht="150">
      <c r="A216" s="37" t="s">
        <v>601</v>
      </c>
      <c r="B216" s="45"/>
      <c r="C216" s="46"/>
      <c r="D216" s="46"/>
      <c r="E216" s="39" t="s">
        <v>1448</v>
      </c>
      <c r="F216" s="46"/>
      <c r="G216" s="46"/>
      <c r="H216" s="46"/>
      <c r="I216" s="46"/>
      <c r="J216" s="48"/>
    </row>
    <row r="217">
      <c r="A217" s="37" t="s">
        <v>593</v>
      </c>
      <c r="B217" s="37">
        <v>52</v>
      </c>
      <c r="C217" s="38" t="s">
        <v>3131</v>
      </c>
      <c r="D217" s="37" t="s">
        <v>595</v>
      </c>
      <c r="E217" s="39" t="s">
        <v>3132</v>
      </c>
      <c r="F217" s="40" t="s">
        <v>608</v>
      </c>
      <c r="G217" s="41">
        <v>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3056</v>
      </c>
      <c r="F219" s="46"/>
      <c r="G219" s="46"/>
      <c r="H219" s="46"/>
      <c r="I219" s="46"/>
      <c r="J219" s="48"/>
    </row>
    <row r="220" ht="180">
      <c r="A220" s="37" t="s">
        <v>601</v>
      </c>
      <c r="B220" s="45"/>
      <c r="C220" s="46"/>
      <c r="D220" s="46"/>
      <c r="E220" s="39" t="s">
        <v>1437</v>
      </c>
      <c r="F220" s="46"/>
      <c r="G220" s="46"/>
      <c r="H220" s="46"/>
      <c r="I220" s="46"/>
      <c r="J220" s="48"/>
    </row>
    <row r="221">
      <c r="A221" s="37" t="s">
        <v>593</v>
      </c>
      <c r="B221" s="37">
        <v>53</v>
      </c>
      <c r="C221" s="38" t="s">
        <v>3133</v>
      </c>
      <c r="D221" s="37" t="s">
        <v>595</v>
      </c>
      <c r="E221" s="39" t="s">
        <v>3134</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3130</v>
      </c>
      <c r="F223" s="46"/>
      <c r="G223" s="46"/>
      <c r="H223" s="46"/>
      <c r="I223" s="46"/>
      <c r="J223" s="48"/>
    </row>
    <row r="224" ht="150">
      <c r="A224" s="37" t="s">
        <v>601</v>
      </c>
      <c r="B224" s="45"/>
      <c r="C224" s="46"/>
      <c r="D224" s="46"/>
      <c r="E224" s="39" t="s">
        <v>1448</v>
      </c>
      <c r="F224" s="46"/>
      <c r="G224" s="46"/>
      <c r="H224" s="46"/>
      <c r="I224" s="46"/>
      <c r="J224" s="48"/>
    </row>
    <row r="225">
      <c r="A225" s="37" t="s">
        <v>593</v>
      </c>
      <c r="B225" s="37">
        <v>54</v>
      </c>
      <c r="C225" s="38" t="s">
        <v>2651</v>
      </c>
      <c r="D225" s="37" t="s">
        <v>595</v>
      </c>
      <c r="E225" s="39" t="s">
        <v>3135</v>
      </c>
      <c r="F225" s="40" t="s">
        <v>608</v>
      </c>
      <c r="G225" s="41">
        <v>3</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3056</v>
      </c>
      <c r="F227" s="46"/>
      <c r="G227" s="46"/>
      <c r="H227" s="46"/>
      <c r="I227" s="46"/>
      <c r="J227" s="48"/>
    </row>
    <row r="228" ht="165">
      <c r="A228" s="37" t="s">
        <v>601</v>
      </c>
      <c r="B228" s="45"/>
      <c r="C228" s="46"/>
      <c r="D228" s="46"/>
      <c r="E228" s="39" t="s">
        <v>3136</v>
      </c>
      <c r="F228" s="46"/>
      <c r="G228" s="46"/>
      <c r="H228" s="46"/>
      <c r="I228" s="46"/>
      <c r="J228" s="48"/>
    </row>
    <row r="229">
      <c r="A229" s="37" t="s">
        <v>593</v>
      </c>
      <c r="B229" s="37">
        <v>55</v>
      </c>
      <c r="C229" s="38" t="s">
        <v>2654</v>
      </c>
      <c r="D229" s="37" t="s">
        <v>595</v>
      </c>
      <c r="E229" s="39" t="s">
        <v>3137</v>
      </c>
      <c r="F229" s="40" t="s">
        <v>608</v>
      </c>
      <c r="G229" s="41">
        <v>3</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3130</v>
      </c>
      <c r="F231" s="46"/>
      <c r="G231" s="46"/>
      <c r="H231" s="46"/>
      <c r="I231" s="46"/>
      <c r="J231" s="48"/>
    </row>
    <row r="232" ht="150">
      <c r="A232" s="37" t="s">
        <v>601</v>
      </c>
      <c r="B232" s="45"/>
      <c r="C232" s="46"/>
      <c r="D232" s="46"/>
      <c r="E232" s="39" t="s">
        <v>1448</v>
      </c>
      <c r="F232" s="46"/>
      <c r="G232" s="46"/>
      <c r="H232" s="46"/>
      <c r="I232" s="46"/>
      <c r="J232" s="48"/>
    </row>
    <row r="233">
      <c r="A233" s="37" t="s">
        <v>593</v>
      </c>
      <c r="B233" s="37">
        <v>56</v>
      </c>
      <c r="C233" s="38" t="s">
        <v>3138</v>
      </c>
      <c r="D233" s="37" t="s">
        <v>595</v>
      </c>
      <c r="E233" s="39" t="s">
        <v>3139</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3140</v>
      </c>
      <c r="F235" s="46"/>
      <c r="G235" s="46"/>
      <c r="H235" s="46"/>
      <c r="I235" s="46"/>
      <c r="J235" s="48"/>
    </row>
    <row r="236" ht="195">
      <c r="A236" s="37" t="s">
        <v>601</v>
      </c>
      <c r="B236" s="45"/>
      <c r="C236" s="46"/>
      <c r="D236" s="46"/>
      <c r="E236" s="39" t="s">
        <v>3141</v>
      </c>
      <c r="F236" s="46"/>
      <c r="G236" s="46"/>
      <c r="H236" s="46"/>
      <c r="I236" s="46"/>
      <c r="J236" s="48"/>
    </row>
    <row r="237">
      <c r="A237" s="37" t="s">
        <v>593</v>
      </c>
      <c r="B237" s="37">
        <v>57</v>
      </c>
      <c r="C237" s="38" t="s">
        <v>3142</v>
      </c>
      <c r="D237" s="37" t="s">
        <v>595</v>
      </c>
      <c r="E237" s="39" t="s">
        <v>3143</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3056</v>
      </c>
      <c r="F239" s="46"/>
      <c r="G239" s="46"/>
      <c r="H239" s="46"/>
      <c r="I239" s="46"/>
      <c r="J239" s="48"/>
    </row>
    <row r="240" ht="180">
      <c r="A240" s="37" t="s">
        <v>601</v>
      </c>
      <c r="B240" s="45"/>
      <c r="C240" s="46"/>
      <c r="D240" s="46"/>
      <c r="E240" s="39" t="s">
        <v>1437</v>
      </c>
      <c r="F240" s="46"/>
      <c r="G240" s="46"/>
      <c r="H240" s="46"/>
      <c r="I240" s="46"/>
      <c r="J240" s="48"/>
    </row>
    <row r="241">
      <c r="A241" s="37" t="s">
        <v>593</v>
      </c>
      <c r="B241" s="37">
        <v>58</v>
      </c>
      <c r="C241" s="38" t="s">
        <v>3144</v>
      </c>
      <c r="D241" s="37" t="s">
        <v>595</v>
      </c>
      <c r="E241" s="39" t="s">
        <v>3145</v>
      </c>
      <c r="F241" s="40" t="s">
        <v>608</v>
      </c>
      <c r="G241" s="41">
        <v>5</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3146</v>
      </c>
      <c r="F243" s="46"/>
      <c r="G243" s="46"/>
      <c r="H243" s="46"/>
      <c r="I243" s="46"/>
      <c r="J243" s="48"/>
    </row>
    <row r="244" ht="210">
      <c r="A244" s="37" t="s">
        <v>601</v>
      </c>
      <c r="B244" s="45"/>
      <c r="C244" s="46"/>
      <c r="D244" s="46"/>
      <c r="E244" s="39" t="s">
        <v>3147</v>
      </c>
      <c r="F244" s="46"/>
      <c r="G244" s="46"/>
      <c r="H244" s="46"/>
      <c r="I244" s="46"/>
      <c r="J244" s="48"/>
    </row>
    <row r="245">
      <c r="A245" s="37" t="s">
        <v>593</v>
      </c>
      <c r="B245" s="37">
        <v>59</v>
      </c>
      <c r="C245" s="38" t="s">
        <v>3148</v>
      </c>
      <c r="D245" s="37" t="s">
        <v>595</v>
      </c>
      <c r="E245" s="39" t="s">
        <v>3149</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3150</v>
      </c>
      <c r="F247" s="46"/>
      <c r="G247" s="46"/>
      <c r="H247" s="46"/>
      <c r="I247" s="46"/>
      <c r="J247" s="48"/>
    </row>
    <row r="248" ht="165">
      <c r="A248" s="37" t="s">
        <v>601</v>
      </c>
      <c r="B248" s="45"/>
      <c r="C248" s="46"/>
      <c r="D248" s="46"/>
      <c r="E248" s="39" t="s">
        <v>3136</v>
      </c>
      <c r="F248" s="46"/>
      <c r="G248" s="46"/>
      <c r="H248" s="46"/>
      <c r="I248" s="46"/>
      <c r="J248" s="48"/>
    </row>
    <row r="249">
      <c r="A249" s="37" t="s">
        <v>593</v>
      </c>
      <c r="B249" s="37">
        <v>60</v>
      </c>
      <c r="C249" s="38" t="s">
        <v>3151</v>
      </c>
      <c r="D249" s="37" t="s">
        <v>595</v>
      </c>
      <c r="E249" s="39" t="s">
        <v>3152</v>
      </c>
      <c r="F249" s="40" t="s">
        <v>608</v>
      </c>
      <c r="G249" s="41">
        <v>9</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3153</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3154</v>
      </c>
      <c r="D253" s="37" t="s">
        <v>595</v>
      </c>
      <c r="E253" s="39" t="s">
        <v>3155</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3156</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3157</v>
      </c>
      <c r="D257" s="37" t="s">
        <v>595</v>
      </c>
      <c r="E257" s="39" t="s">
        <v>3158</v>
      </c>
      <c r="F257" s="40" t="s">
        <v>608</v>
      </c>
      <c r="G257" s="41">
        <v>1</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3065</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3159</v>
      </c>
      <c r="D261" s="37" t="s">
        <v>595</v>
      </c>
      <c r="E261" s="39" t="s">
        <v>3160</v>
      </c>
      <c r="F261" s="40" t="s">
        <v>608</v>
      </c>
      <c r="G261" s="41">
        <v>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3065</v>
      </c>
      <c r="F263" s="46"/>
      <c r="G263" s="46"/>
      <c r="H263" s="46"/>
      <c r="I263" s="46"/>
      <c r="J263" s="48"/>
    </row>
    <row r="264" ht="180">
      <c r="A264" s="37" t="s">
        <v>601</v>
      </c>
      <c r="B264" s="45"/>
      <c r="C264" s="46"/>
      <c r="D264" s="46"/>
      <c r="E264" s="39" t="s">
        <v>1437</v>
      </c>
      <c r="F264" s="46"/>
      <c r="G264" s="46"/>
      <c r="H264" s="46"/>
      <c r="I264" s="46"/>
      <c r="J264" s="48"/>
    </row>
    <row r="265">
      <c r="A265" s="37" t="s">
        <v>593</v>
      </c>
      <c r="B265" s="37">
        <v>64</v>
      </c>
      <c r="C265" s="38" t="s">
        <v>3161</v>
      </c>
      <c r="D265" s="37" t="s">
        <v>595</v>
      </c>
      <c r="E265" s="39" t="s">
        <v>3162</v>
      </c>
      <c r="F265" s="40" t="s">
        <v>608</v>
      </c>
      <c r="G265" s="41">
        <v>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3163</v>
      </c>
      <c r="F267" s="46"/>
      <c r="G267" s="46"/>
      <c r="H267" s="46"/>
      <c r="I267" s="46"/>
      <c r="J267" s="48"/>
    </row>
    <row r="268" ht="165">
      <c r="A268" s="37" t="s">
        <v>601</v>
      </c>
      <c r="B268" s="45"/>
      <c r="C268" s="46"/>
      <c r="D268" s="46"/>
      <c r="E268" s="39" t="s">
        <v>3136</v>
      </c>
      <c r="F268" s="46"/>
      <c r="G268" s="46"/>
      <c r="H268" s="46"/>
      <c r="I268" s="46"/>
      <c r="J268" s="48"/>
    </row>
    <row r="269" ht="30">
      <c r="A269" s="37" t="s">
        <v>593</v>
      </c>
      <c r="B269" s="37">
        <v>65</v>
      </c>
      <c r="C269" s="38" t="s">
        <v>3164</v>
      </c>
      <c r="D269" s="37" t="s">
        <v>595</v>
      </c>
      <c r="E269" s="39" t="s">
        <v>3165</v>
      </c>
      <c r="F269" s="40" t="s">
        <v>597</v>
      </c>
      <c r="G269" s="41">
        <v>750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3166</v>
      </c>
      <c r="F271" s="46"/>
      <c r="G271" s="46"/>
      <c r="H271" s="46"/>
      <c r="I271" s="46"/>
      <c r="J271" s="48"/>
    </row>
    <row r="272" ht="180">
      <c r="A272" s="37" t="s">
        <v>601</v>
      </c>
      <c r="B272" s="45"/>
      <c r="C272" s="46"/>
      <c r="D272" s="46"/>
      <c r="E272" s="39" t="s">
        <v>3167</v>
      </c>
      <c r="F272" s="46"/>
      <c r="G272" s="46"/>
      <c r="H272" s="46"/>
      <c r="I272" s="46"/>
      <c r="J272" s="48"/>
    </row>
    <row r="273">
      <c r="A273" s="37" t="s">
        <v>593</v>
      </c>
      <c r="B273" s="37">
        <v>66</v>
      </c>
      <c r="C273" s="38" t="s">
        <v>3168</v>
      </c>
      <c r="D273" s="37" t="s">
        <v>595</v>
      </c>
      <c r="E273" s="39" t="s">
        <v>3169</v>
      </c>
      <c r="F273" s="40" t="s">
        <v>597</v>
      </c>
      <c r="G273" s="41">
        <v>750</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3166</v>
      </c>
      <c r="F275" s="46"/>
      <c r="G275" s="46"/>
      <c r="H275" s="46"/>
      <c r="I275" s="46"/>
      <c r="J275" s="48"/>
    </row>
    <row r="276" ht="150">
      <c r="A276" s="37" t="s">
        <v>601</v>
      </c>
      <c r="B276" s="45"/>
      <c r="C276" s="46"/>
      <c r="D276" s="46"/>
      <c r="E276" s="39" t="s">
        <v>3125</v>
      </c>
      <c r="F276" s="46"/>
      <c r="G276" s="46"/>
      <c r="H276" s="46"/>
      <c r="I276" s="46"/>
      <c r="J276" s="48"/>
    </row>
    <row r="277">
      <c r="A277" s="37" t="s">
        <v>593</v>
      </c>
      <c r="B277" s="37">
        <v>67</v>
      </c>
      <c r="C277" s="38" t="s">
        <v>3170</v>
      </c>
      <c r="D277" s="37" t="s">
        <v>595</v>
      </c>
      <c r="E277" s="39" t="s">
        <v>3171</v>
      </c>
      <c r="F277" s="40" t="s">
        <v>608</v>
      </c>
      <c r="G277" s="41">
        <v>3</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3056</v>
      </c>
      <c r="F279" s="46"/>
      <c r="G279" s="46"/>
      <c r="H279" s="46"/>
      <c r="I279" s="46"/>
      <c r="J279" s="48"/>
    </row>
    <row r="280" ht="195">
      <c r="A280" s="37" t="s">
        <v>601</v>
      </c>
      <c r="B280" s="45"/>
      <c r="C280" s="46"/>
      <c r="D280" s="46"/>
      <c r="E280" s="39" t="s">
        <v>3172</v>
      </c>
      <c r="F280" s="46"/>
      <c r="G280" s="46"/>
      <c r="H280" s="46"/>
      <c r="I280" s="46"/>
      <c r="J280" s="48"/>
    </row>
    <row r="281" ht="30">
      <c r="A281" s="37" t="s">
        <v>593</v>
      </c>
      <c r="B281" s="37">
        <v>68</v>
      </c>
      <c r="C281" s="38" t="s">
        <v>3173</v>
      </c>
      <c r="D281" s="37" t="s">
        <v>595</v>
      </c>
      <c r="E281" s="39" t="s">
        <v>3174</v>
      </c>
      <c r="F281" s="40" t="s">
        <v>608</v>
      </c>
      <c r="G281" s="41">
        <v>4</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3175</v>
      </c>
      <c r="F283" s="46"/>
      <c r="G283" s="46"/>
      <c r="H283" s="46"/>
      <c r="I283" s="46"/>
      <c r="J283" s="48"/>
    </row>
    <row r="284" ht="225">
      <c r="A284" s="37" t="s">
        <v>601</v>
      </c>
      <c r="B284" s="45"/>
      <c r="C284" s="46"/>
      <c r="D284" s="46"/>
      <c r="E284" s="39" t="s">
        <v>3176</v>
      </c>
      <c r="F284" s="46"/>
      <c r="G284" s="46"/>
      <c r="H284" s="46"/>
      <c r="I284" s="46"/>
      <c r="J284" s="48"/>
    </row>
    <row r="285" ht="30">
      <c r="A285" s="37" t="s">
        <v>593</v>
      </c>
      <c r="B285" s="37">
        <v>69</v>
      </c>
      <c r="C285" s="38" t="s">
        <v>3177</v>
      </c>
      <c r="D285" s="37" t="s">
        <v>595</v>
      </c>
      <c r="E285" s="39" t="s">
        <v>3178</v>
      </c>
      <c r="F285" s="40" t="s">
        <v>608</v>
      </c>
      <c r="G285" s="41">
        <v>4</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3175</v>
      </c>
      <c r="F287" s="46"/>
      <c r="G287" s="46"/>
      <c r="H287" s="46"/>
      <c r="I287" s="46"/>
      <c r="J287" s="48"/>
    </row>
    <row r="288" ht="210">
      <c r="A288" s="37" t="s">
        <v>601</v>
      </c>
      <c r="B288" s="45"/>
      <c r="C288" s="46"/>
      <c r="D288" s="46"/>
      <c r="E288" s="39" t="s">
        <v>3179</v>
      </c>
      <c r="F288" s="46"/>
      <c r="G288" s="46"/>
      <c r="H288" s="46"/>
      <c r="I288" s="46"/>
      <c r="J288" s="48"/>
    </row>
    <row r="289">
      <c r="A289" s="37" t="s">
        <v>593</v>
      </c>
      <c r="B289" s="37">
        <v>70</v>
      </c>
      <c r="C289" s="38" t="s">
        <v>3180</v>
      </c>
      <c r="D289" s="37" t="s">
        <v>595</v>
      </c>
      <c r="E289" s="39" t="s">
        <v>3181</v>
      </c>
      <c r="F289" s="40" t="s">
        <v>608</v>
      </c>
      <c r="G289" s="41">
        <v>18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3182</v>
      </c>
      <c r="F291" s="46"/>
      <c r="G291" s="46"/>
      <c r="H291" s="46"/>
      <c r="I291" s="46"/>
      <c r="J291" s="48"/>
    </row>
    <row r="292" ht="195">
      <c r="A292" s="37" t="s">
        <v>601</v>
      </c>
      <c r="B292" s="45"/>
      <c r="C292" s="46"/>
      <c r="D292" s="46"/>
      <c r="E292" s="39" t="s">
        <v>3183</v>
      </c>
      <c r="F292" s="46"/>
      <c r="G292" s="46"/>
      <c r="H292" s="46"/>
      <c r="I292" s="46"/>
      <c r="J292" s="48"/>
    </row>
    <row r="293">
      <c r="A293" s="37" t="s">
        <v>593</v>
      </c>
      <c r="B293" s="37">
        <v>71</v>
      </c>
      <c r="C293" s="38" t="s">
        <v>3184</v>
      </c>
      <c r="D293" s="37" t="s">
        <v>595</v>
      </c>
      <c r="E293" s="39" t="s">
        <v>3185</v>
      </c>
      <c r="F293" s="40" t="s">
        <v>608</v>
      </c>
      <c r="G293" s="41">
        <v>18</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3038</v>
      </c>
      <c r="F295" s="46"/>
      <c r="G295" s="46"/>
      <c r="H295" s="46"/>
      <c r="I295" s="46"/>
      <c r="J295" s="48"/>
    </row>
    <row r="296" ht="195">
      <c r="A296" s="37" t="s">
        <v>601</v>
      </c>
      <c r="B296" s="45"/>
      <c r="C296" s="46"/>
      <c r="D296" s="46"/>
      <c r="E296" s="39" t="s">
        <v>3183</v>
      </c>
      <c r="F296" s="46"/>
      <c r="G296" s="46"/>
      <c r="H296" s="46"/>
      <c r="I296" s="46"/>
      <c r="J296" s="48"/>
    </row>
    <row r="297">
      <c r="A297" s="37" t="s">
        <v>593</v>
      </c>
      <c r="B297" s="37">
        <v>72</v>
      </c>
      <c r="C297" s="38" t="s">
        <v>3186</v>
      </c>
      <c r="D297" s="37" t="s">
        <v>595</v>
      </c>
      <c r="E297" s="39" t="s">
        <v>3187</v>
      </c>
      <c r="F297" s="40" t="s">
        <v>608</v>
      </c>
      <c r="G297" s="41">
        <v>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3111</v>
      </c>
      <c r="F299" s="46"/>
      <c r="G299" s="46"/>
      <c r="H299" s="46"/>
      <c r="I299" s="46"/>
      <c r="J299" s="48"/>
    </row>
    <row r="300" ht="195">
      <c r="A300" s="37" t="s">
        <v>601</v>
      </c>
      <c r="B300" s="45"/>
      <c r="C300" s="46"/>
      <c r="D300" s="46"/>
      <c r="E300" s="39" t="s">
        <v>3183</v>
      </c>
      <c r="F300" s="46"/>
      <c r="G300" s="46"/>
      <c r="H300" s="46"/>
      <c r="I300" s="46"/>
      <c r="J300" s="48"/>
    </row>
    <row r="301">
      <c r="A301" s="37" t="s">
        <v>593</v>
      </c>
      <c r="B301" s="37">
        <v>73</v>
      </c>
      <c r="C301" s="38" t="s">
        <v>3188</v>
      </c>
      <c r="D301" s="37" t="s">
        <v>595</v>
      </c>
      <c r="E301" s="39" t="s">
        <v>3189</v>
      </c>
      <c r="F301" s="40" t="s">
        <v>597</v>
      </c>
      <c r="G301" s="41">
        <v>38</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3190</v>
      </c>
      <c r="F303" s="46"/>
      <c r="G303" s="46"/>
      <c r="H303" s="46"/>
      <c r="I303" s="46"/>
      <c r="J303" s="48"/>
    </row>
    <row r="304" ht="150">
      <c r="A304" s="37" t="s">
        <v>601</v>
      </c>
      <c r="B304" s="45"/>
      <c r="C304" s="46"/>
      <c r="D304" s="46"/>
      <c r="E304" s="39" t="s">
        <v>3125</v>
      </c>
      <c r="F304" s="46"/>
      <c r="G304" s="46"/>
      <c r="H304" s="46"/>
      <c r="I304" s="46"/>
      <c r="J304" s="48"/>
    </row>
    <row r="305">
      <c r="A305" s="37" t="s">
        <v>593</v>
      </c>
      <c r="B305" s="37">
        <v>74</v>
      </c>
      <c r="C305" s="38" t="s">
        <v>3191</v>
      </c>
      <c r="D305" s="37" t="s">
        <v>595</v>
      </c>
      <c r="E305" s="39" t="s">
        <v>3192</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3193</v>
      </c>
      <c r="F307" s="46"/>
      <c r="G307" s="46"/>
      <c r="H307" s="46"/>
      <c r="I307" s="46"/>
      <c r="J307" s="48"/>
    </row>
    <row r="308" ht="225">
      <c r="A308" s="37" t="s">
        <v>601</v>
      </c>
      <c r="B308" s="45"/>
      <c r="C308" s="46"/>
      <c r="D308" s="46"/>
      <c r="E308" s="39" t="s">
        <v>3121</v>
      </c>
      <c r="F308" s="46"/>
      <c r="G308" s="46"/>
      <c r="H308" s="46"/>
      <c r="I308" s="46"/>
      <c r="J308" s="48"/>
    </row>
    <row r="309">
      <c r="A309" s="37" t="s">
        <v>593</v>
      </c>
      <c r="B309" s="37">
        <v>75</v>
      </c>
      <c r="C309" s="38" t="s">
        <v>3194</v>
      </c>
      <c r="D309" s="37" t="s">
        <v>595</v>
      </c>
      <c r="E309" s="39" t="s">
        <v>3195</v>
      </c>
      <c r="F309" s="40" t="s">
        <v>597</v>
      </c>
      <c r="G309" s="41">
        <v>400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3196</v>
      </c>
      <c r="F311" s="46"/>
      <c r="G311" s="46"/>
      <c r="H311" s="46"/>
      <c r="I311" s="46"/>
      <c r="J311" s="48"/>
    </row>
    <row r="312" ht="225">
      <c r="A312" s="37" t="s">
        <v>601</v>
      </c>
      <c r="B312" s="45"/>
      <c r="C312" s="46"/>
      <c r="D312" s="46"/>
      <c r="E312" s="39" t="s">
        <v>3121</v>
      </c>
      <c r="F312" s="46"/>
      <c r="G312" s="46"/>
      <c r="H312" s="46"/>
      <c r="I312" s="46"/>
      <c r="J312" s="48"/>
    </row>
    <row r="313">
      <c r="A313" s="37" t="s">
        <v>593</v>
      </c>
      <c r="B313" s="37">
        <v>76</v>
      </c>
      <c r="C313" s="38" t="s">
        <v>3197</v>
      </c>
      <c r="D313" s="37" t="s">
        <v>595</v>
      </c>
      <c r="E313" s="39" t="s">
        <v>3198</v>
      </c>
      <c r="F313" s="40" t="s">
        <v>597</v>
      </c>
      <c r="G313" s="41">
        <v>140</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3199</v>
      </c>
      <c r="F315" s="46"/>
      <c r="G315" s="46"/>
      <c r="H315" s="46"/>
      <c r="I315" s="46"/>
      <c r="J315" s="48"/>
    </row>
    <row r="316" ht="225">
      <c r="A316" s="37" t="s">
        <v>601</v>
      </c>
      <c r="B316" s="45"/>
      <c r="C316" s="46"/>
      <c r="D316" s="46"/>
      <c r="E316" s="39" t="s">
        <v>3121</v>
      </c>
      <c r="F316" s="46"/>
      <c r="G316" s="46"/>
      <c r="H316" s="46"/>
      <c r="I316" s="46"/>
      <c r="J316" s="48"/>
    </row>
    <row r="317">
      <c r="A317" s="37" t="s">
        <v>593</v>
      </c>
      <c r="B317" s="37">
        <v>77</v>
      </c>
      <c r="C317" s="38" t="s">
        <v>3200</v>
      </c>
      <c r="D317" s="37" t="s">
        <v>595</v>
      </c>
      <c r="E317" s="39" t="s">
        <v>3201</v>
      </c>
      <c r="F317" s="40" t="s">
        <v>608</v>
      </c>
      <c r="G317" s="41">
        <v>24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3202</v>
      </c>
      <c r="F319" s="46"/>
      <c r="G319" s="46"/>
      <c r="H319" s="46"/>
      <c r="I319" s="46"/>
      <c r="J319" s="48"/>
    </row>
    <row r="320" ht="180">
      <c r="A320" s="37" t="s">
        <v>601</v>
      </c>
      <c r="B320" s="45"/>
      <c r="C320" s="46"/>
      <c r="D320" s="46"/>
      <c r="E320" s="39" t="s">
        <v>3203</v>
      </c>
      <c r="F320" s="46"/>
      <c r="G320" s="46"/>
      <c r="H320" s="46"/>
      <c r="I320" s="46"/>
      <c r="J320" s="48"/>
    </row>
    <row r="321">
      <c r="A321" s="37" t="s">
        <v>593</v>
      </c>
      <c r="B321" s="37">
        <v>78</v>
      </c>
      <c r="C321" s="38" t="s">
        <v>3204</v>
      </c>
      <c r="D321" s="37" t="s">
        <v>595</v>
      </c>
      <c r="E321" s="39" t="s">
        <v>3205</v>
      </c>
      <c r="F321" s="40" t="s">
        <v>608</v>
      </c>
      <c r="G321" s="41">
        <v>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3065</v>
      </c>
      <c r="F323" s="46"/>
      <c r="G323" s="46"/>
      <c r="H323" s="46"/>
      <c r="I323" s="46"/>
      <c r="J323" s="48"/>
    </row>
    <row r="324" ht="180">
      <c r="A324" s="37" t="s">
        <v>601</v>
      </c>
      <c r="B324" s="45"/>
      <c r="C324" s="46"/>
      <c r="D324" s="46"/>
      <c r="E324" s="39" t="s">
        <v>1437</v>
      </c>
      <c r="F324" s="46"/>
      <c r="G324" s="46"/>
      <c r="H324" s="46"/>
      <c r="I324" s="46"/>
      <c r="J324" s="48"/>
    </row>
    <row r="325">
      <c r="A325" s="37" t="s">
        <v>593</v>
      </c>
      <c r="B325" s="37">
        <v>79</v>
      </c>
      <c r="C325" s="38" t="s">
        <v>3206</v>
      </c>
      <c r="D325" s="37" t="s">
        <v>595</v>
      </c>
      <c r="E325" s="39" t="s">
        <v>3207</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3109</v>
      </c>
      <c r="F327" s="46"/>
      <c r="G327" s="46"/>
      <c r="H327" s="46"/>
      <c r="I327" s="46"/>
      <c r="J327" s="48"/>
    </row>
    <row r="328" ht="180">
      <c r="A328" s="37" t="s">
        <v>601</v>
      </c>
      <c r="B328" s="45"/>
      <c r="C328" s="46"/>
      <c r="D328" s="46"/>
      <c r="E328" s="39" t="s">
        <v>1437</v>
      </c>
      <c r="F328" s="46"/>
      <c r="G328" s="46"/>
      <c r="H328" s="46"/>
      <c r="I328" s="46"/>
      <c r="J328" s="48"/>
    </row>
    <row r="329">
      <c r="A329" s="37" t="s">
        <v>593</v>
      </c>
      <c r="B329" s="37">
        <v>80</v>
      </c>
      <c r="C329" s="38" t="s">
        <v>3208</v>
      </c>
      <c r="D329" s="37" t="s">
        <v>595</v>
      </c>
      <c r="E329" s="39" t="s">
        <v>3209</v>
      </c>
      <c r="F329" s="40" t="s">
        <v>608</v>
      </c>
      <c r="G329" s="41">
        <v>2</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3111</v>
      </c>
      <c r="F331" s="46"/>
      <c r="G331" s="46"/>
      <c r="H331" s="46"/>
      <c r="I331" s="46"/>
      <c r="J331" s="48"/>
    </row>
    <row r="332" ht="150">
      <c r="A332" s="37" t="s">
        <v>601</v>
      </c>
      <c r="B332" s="45"/>
      <c r="C332" s="46"/>
      <c r="D332" s="46"/>
      <c r="E332" s="39" t="s">
        <v>1448</v>
      </c>
      <c r="F332" s="46"/>
      <c r="G332" s="46"/>
      <c r="H332" s="46"/>
      <c r="I332" s="46"/>
      <c r="J332" s="48"/>
    </row>
    <row r="333">
      <c r="A333" s="37" t="s">
        <v>593</v>
      </c>
      <c r="B333" s="37">
        <v>81</v>
      </c>
      <c r="C333" s="38" t="s">
        <v>3210</v>
      </c>
      <c r="D333" s="37" t="s">
        <v>595</v>
      </c>
      <c r="E333" s="39" t="s">
        <v>3211</v>
      </c>
      <c r="F333" s="40" t="s">
        <v>608</v>
      </c>
      <c r="G333" s="41">
        <v>6</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3212</v>
      </c>
      <c r="F335" s="46"/>
      <c r="G335" s="46"/>
      <c r="H335" s="46"/>
      <c r="I335" s="46"/>
      <c r="J335" s="48"/>
    </row>
    <row r="336" ht="180">
      <c r="A336" s="37" t="s">
        <v>601</v>
      </c>
      <c r="B336" s="45"/>
      <c r="C336" s="46"/>
      <c r="D336" s="46"/>
      <c r="E336" s="39" t="s">
        <v>1437</v>
      </c>
      <c r="F336" s="46"/>
      <c r="G336" s="46"/>
      <c r="H336" s="46"/>
      <c r="I336" s="46"/>
      <c r="J336" s="48"/>
    </row>
    <row r="337">
      <c r="A337" s="37" t="s">
        <v>593</v>
      </c>
      <c r="B337" s="37">
        <v>82</v>
      </c>
      <c r="C337" s="38" t="s">
        <v>3213</v>
      </c>
      <c r="D337" s="37" t="s">
        <v>595</v>
      </c>
      <c r="E337" s="39" t="s">
        <v>3214</v>
      </c>
      <c r="F337" s="40" t="s">
        <v>608</v>
      </c>
      <c r="G337" s="41">
        <v>6</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3096</v>
      </c>
      <c r="F339" s="46"/>
      <c r="G339" s="46"/>
      <c r="H339" s="46"/>
      <c r="I339" s="46"/>
      <c r="J339" s="48"/>
    </row>
    <row r="340" ht="165">
      <c r="A340" s="37" t="s">
        <v>601</v>
      </c>
      <c r="B340" s="45"/>
      <c r="C340" s="46"/>
      <c r="D340" s="46"/>
      <c r="E340" s="39" t="s">
        <v>3136</v>
      </c>
      <c r="F340" s="46"/>
      <c r="G340" s="46"/>
      <c r="H340" s="46"/>
      <c r="I340" s="46"/>
      <c r="J340" s="48"/>
    </row>
    <row r="341">
      <c r="A341" s="37" t="s">
        <v>593</v>
      </c>
      <c r="B341" s="37">
        <v>83</v>
      </c>
      <c r="C341" s="38" t="s">
        <v>3215</v>
      </c>
      <c r="D341" s="37" t="s">
        <v>595</v>
      </c>
      <c r="E341" s="39" t="s">
        <v>3216</v>
      </c>
      <c r="F341" s="40" t="s">
        <v>964</v>
      </c>
      <c r="G341" s="41">
        <v>12</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3106</v>
      </c>
      <c r="F343" s="46"/>
      <c r="G343" s="46"/>
      <c r="H343" s="46"/>
      <c r="I343" s="46"/>
      <c r="J343" s="48"/>
    </row>
    <row r="344" ht="165">
      <c r="A344" s="37" t="s">
        <v>601</v>
      </c>
      <c r="B344" s="45"/>
      <c r="C344" s="46"/>
      <c r="D344" s="46"/>
      <c r="E344" s="39" t="s">
        <v>3217</v>
      </c>
      <c r="F344" s="46"/>
      <c r="G344" s="46"/>
      <c r="H344" s="46"/>
      <c r="I344" s="46"/>
      <c r="J344" s="48"/>
    </row>
    <row r="345">
      <c r="A345" s="37" t="s">
        <v>593</v>
      </c>
      <c r="B345" s="37">
        <v>84</v>
      </c>
      <c r="C345" s="38" t="s">
        <v>3218</v>
      </c>
      <c r="D345" s="37" t="s">
        <v>595</v>
      </c>
      <c r="E345" s="39" t="s">
        <v>3219</v>
      </c>
      <c r="F345" s="40" t="s">
        <v>964</v>
      </c>
      <c r="G345" s="41">
        <v>12</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3106</v>
      </c>
      <c r="F347" s="46"/>
      <c r="G347" s="46"/>
      <c r="H347" s="46"/>
      <c r="I347" s="46"/>
      <c r="J347" s="48"/>
    </row>
    <row r="348" ht="165">
      <c r="A348" s="37" t="s">
        <v>601</v>
      </c>
      <c r="B348" s="45"/>
      <c r="C348" s="46"/>
      <c r="D348" s="46"/>
      <c r="E348" s="39" t="s">
        <v>3220</v>
      </c>
      <c r="F348" s="46"/>
      <c r="G348" s="46"/>
      <c r="H348" s="46"/>
      <c r="I348" s="46"/>
      <c r="J348" s="48"/>
    </row>
    <row r="349">
      <c r="A349" s="37" t="s">
        <v>593</v>
      </c>
      <c r="B349" s="37">
        <v>85</v>
      </c>
      <c r="C349" s="38" t="s">
        <v>3221</v>
      </c>
      <c r="D349" s="37" t="s">
        <v>595</v>
      </c>
      <c r="E349" s="39" t="s">
        <v>3222</v>
      </c>
      <c r="F349" s="40" t="s">
        <v>608</v>
      </c>
      <c r="G349" s="41">
        <v>1</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3065</v>
      </c>
      <c r="F351" s="46"/>
      <c r="G351" s="46"/>
      <c r="H351" s="46"/>
      <c r="I351" s="46"/>
      <c r="J351" s="48"/>
    </row>
    <row r="352" ht="165">
      <c r="A352" s="37" t="s">
        <v>601</v>
      </c>
      <c r="B352" s="45"/>
      <c r="C352" s="46"/>
      <c r="D352" s="46"/>
      <c r="E352" s="39" t="s">
        <v>3223</v>
      </c>
      <c r="F352" s="46"/>
      <c r="G352" s="46"/>
      <c r="H352" s="46"/>
      <c r="I352" s="46"/>
      <c r="J352" s="48"/>
    </row>
    <row r="353">
      <c r="A353" s="37" t="s">
        <v>593</v>
      </c>
      <c r="B353" s="37">
        <v>86</v>
      </c>
      <c r="C353" s="38" t="s">
        <v>3224</v>
      </c>
      <c r="D353" s="37" t="s">
        <v>595</v>
      </c>
      <c r="E353" s="39" t="s">
        <v>3225</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30">
      <c r="A355" s="37" t="s">
        <v>599</v>
      </c>
      <c r="B355" s="45"/>
      <c r="C355" s="46"/>
      <c r="D355" s="46"/>
      <c r="E355" s="49" t="s">
        <v>3065</v>
      </c>
      <c r="F355" s="46"/>
      <c r="G355" s="46"/>
      <c r="H355" s="46"/>
      <c r="I355" s="46"/>
      <c r="J355" s="48"/>
    </row>
    <row r="356" ht="165">
      <c r="A356" s="37" t="s">
        <v>601</v>
      </c>
      <c r="B356" s="45"/>
      <c r="C356" s="46"/>
      <c r="D356" s="46"/>
      <c r="E356" s="39" t="s">
        <v>3226</v>
      </c>
      <c r="F356" s="46"/>
      <c r="G356" s="46"/>
      <c r="H356" s="46"/>
      <c r="I356" s="46"/>
      <c r="J356" s="48"/>
    </row>
    <row r="357">
      <c r="A357" s="37" t="s">
        <v>593</v>
      </c>
      <c r="B357" s="37">
        <v>87</v>
      </c>
      <c r="C357" s="38" t="s">
        <v>3227</v>
      </c>
      <c r="D357" s="37" t="s">
        <v>595</v>
      </c>
      <c r="E357" s="39" t="s">
        <v>3228</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30">
      <c r="A359" s="37" t="s">
        <v>599</v>
      </c>
      <c r="B359" s="45"/>
      <c r="C359" s="46"/>
      <c r="D359" s="46"/>
      <c r="E359" s="49" t="s">
        <v>3065</v>
      </c>
      <c r="F359" s="46"/>
      <c r="G359" s="46"/>
      <c r="H359" s="46"/>
      <c r="I359" s="46"/>
      <c r="J359" s="48"/>
    </row>
    <row r="360" ht="165">
      <c r="A360" s="37" t="s">
        <v>601</v>
      </c>
      <c r="B360" s="45"/>
      <c r="C360" s="46"/>
      <c r="D360" s="46"/>
      <c r="E360" s="39" t="s">
        <v>3229</v>
      </c>
      <c r="F360" s="46"/>
      <c r="G360" s="46"/>
      <c r="H360" s="46"/>
      <c r="I360" s="46"/>
      <c r="J360" s="48"/>
    </row>
    <row r="361">
      <c r="A361" s="37" t="s">
        <v>593</v>
      </c>
      <c r="B361" s="37">
        <v>88</v>
      </c>
      <c r="C361" s="38" t="s">
        <v>3230</v>
      </c>
      <c r="D361" s="37" t="s">
        <v>595</v>
      </c>
      <c r="E361" s="39" t="s">
        <v>3231</v>
      </c>
      <c r="F361" s="40" t="s">
        <v>3232</v>
      </c>
      <c r="G361" s="41">
        <v>8</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30">
      <c r="A363" s="37" t="s">
        <v>599</v>
      </c>
      <c r="B363" s="45"/>
      <c r="C363" s="46"/>
      <c r="D363" s="46"/>
      <c r="E363" s="49" t="s">
        <v>3233</v>
      </c>
      <c r="F363" s="46"/>
      <c r="G363" s="46"/>
      <c r="H363" s="46"/>
      <c r="I363" s="46"/>
      <c r="J363" s="48"/>
    </row>
    <row r="364" ht="180">
      <c r="A364" s="37" t="s">
        <v>601</v>
      </c>
      <c r="B364" s="45"/>
      <c r="C364" s="46"/>
      <c r="D364" s="46"/>
      <c r="E364" s="39" t="s">
        <v>3234</v>
      </c>
      <c r="F364" s="46"/>
      <c r="G364" s="46"/>
      <c r="H364" s="46"/>
      <c r="I364" s="46"/>
      <c r="J364" s="48"/>
    </row>
    <row r="365">
      <c r="A365" s="37" t="s">
        <v>593</v>
      </c>
      <c r="B365" s="37">
        <v>89</v>
      </c>
      <c r="C365" s="38" t="s">
        <v>3235</v>
      </c>
      <c r="D365" s="37" t="s">
        <v>595</v>
      </c>
      <c r="E365" s="39" t="s">
        <v>3236</v>
      </c>
      <c r="F365" s="40" t="s">
        <v>608</v>
      </c>
      <c r="G365" s="41">
        <v>8</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30">
      <c r="A367" s="37" t="s">
        <v>599</v>
      </c>
      <c r="B367" s="45"/>
      <c r="C367" s="46"/>
      <c r="D367" s="46"/>
      <c r="E367" s="49" t="s">
        <v>3233</v>
      </c>
      <c r="F367" s="46"/>
      <c r="G367" s="46"/>
      <c r="H367" s="46"/>
      <c r="I367" s="46"/>
      <c r="J367" s="48"/>
    </row>
    <row r="368" ht="180">
      <c r="A368" s="37" t="s">
        <v>601</v>
      </c>
      <c r="B368" s="45"/>
      <c r="C368" s="46"/>
      <c r="D368" s="46"/>
      <c r="E368" s="39" t="s">
        <v>1437</v>
      </c>
      <c r="F368" s="46"/>
      <c r="G368" s="46"/>
      <c r="H368" s="46"/>
      <c r="I368" s="46"/>
      <c r="J368" s="48"/>
    </row>
    <row r="369">
      <c r="A369" s="37" t="s">
        <v>593</v>
      </c>
      <c r="B369" s="37">
        <v>90</v>
      </c>
      <c r="C369" s="38" t="s">
        <v>3237</v>
      </c>
      <c r="D369" s="37" t="s">
        <v>595</v>
      </c>
      <c r="E369" s="39" t="s">
        <v>3238</v>
      </c>
      <c r="F369" s="40" t="s">
        <v>608</v>
      </c>
      <c r="G369" s="41">
        <v>8</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3150</v>
      </c>
      <c r="F371" s="46"/>
      <c r="G371" s="46"/>
      <c r="H371" s="46"/>
      <c r="I371" s="46"/>
      <c r="J371" s="48"/>
    </row>
    <row r="372" ht="165">
      <c r="A372" s="37" t="s">
        <v>601</v>
      </c>
      <c r="B372" s="45"/>
      <c r="C372" s="46"/>
      <c r="D372" s="46"/>
      <c r="E372" s="39" t="s">
        <v>3136</v>
      </c>
      <c r="F372" s="46"/>
      <c r="G372" s="46"/>
      <c r="H372" s="46"/>
      <c r="I372" s="46"/>
      <c r="J372" s="48"/>
    </row>
    <row r="373" ht="30">
      <c r="A373" s="37" t="s">
        <v>593</v>
      </c>
      <c r="B373" s="37">
        <v>91</v>
      </c>
      <c r="C373" s="38" t="s">
        <v>3239</v>
      </c>
      <c r="D373" s="37" t="s">
        <v>595</v>
      </c>
      <c r="E373" s="39" t="s">
        <v>3240</v>
      </c>
      <c r="F373" s="40" t="s">
        <v>3241</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3056</v>
      </c>
      <c r="F375" s="46"/>
      <c r="G375" s="46"/>
      <c r="H375" s="46"/>
      <c r="I375" s="46"/>
      <c r="J375" s="48"/>
    </row>
    <row r="376">
      <c r="A376" s="37" t="s">
        <v>601</v>
      </c>
      <c r="B376" s="45"/>
      <c r="C376" s="46"/>
      <c r="D376" s="46"/>
      <c r="E376" s="39" t="s">
        <v>3020</v>
      </c>
      <c r="F376" s="46"/>
      <c r="G376" s="46"/>
      <c r="H376" s="46"/>
      <c r="I376" s="46"/>
      <c r="J376" s="48"/>
    </row>
    <row r="377" ht="30">
      <c r="A377" s="37" t="s">
        <v>593</v>
      </c>
      <c r="B377" s="37">
        <v>92</v>
      </c>
      <c r="C377" s="38" t="s">
        <v>3242</v>
      </c>
      <c r="D377" s="37" t="s">
        <v>595</v>
      </c>
      <c r="E377" s="39" t="s">
        <v>3243</v>
      </c>
      <c r="F377" s="40" t="s">
        <v>3241</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3056</v>
      </c>
      <c r="F379" s="46"/>
      <c r="G379" s="46"/>
      <c r="H379" s="46"/>
      <c r="I379" s="46"/>
      <c r="J379" s="48"/>
    </row>
    <row r="380">
      <c r="A380" s="37" t="s">
        <v>601</v>
      </c>
      <c r="B380" s="45"/>
      <c r="C380" s="46"/>
      <c r="D380" s="46"/>
      <c r="E380" s="39" t="s">
        <v>3020</v>
      </c>
      <c r="F380" s="46"/>
      <c r="G380" s="46"/>
      <c r="H380" s="46"/>
      <c r="I380" s="46"/>
      <c r="J380" s="48"/>
    </row>
    <row r="381" ht="30">
      <c r="A381" s="37" t="s">
        <v>593</v>
      </c>
      <c r="B381" s="37">
        <v>93</v>
      </c>
      <c r="C381" s="38" t="s">
        <v>3244</v>
      </c>
      <c r="D381" s="37" t="s">
        <v>595</v>
      </c>
      <c r="E381" s="39" t="s">
        <v>3245</v>
      </c>
      <c r="F381" s="40" t="s">
        <v>3241</v>
      </c>
      <c r="G381" s="41">
        <v>3</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3056</v>
      </c>
      <c r="F383" s="46"/>
      <c r="G383" s="46"/>
      <c r="H383" s="46"/>
      <c r="I383" s="46"/>
      <c r="J383" s="48"/>
    </row>
    <row r="384">
      <c r="A384" s="37" t="s">
        <v>601</v>
      </c>
      <c r="B384" s="45"/>
      <c r="C384" s="46"/>
      <c r="D384" s="46"/>
      <c r="E384" s="39" t="s">
        <v>3020</v>
      </c>
      <c r="F384" s="46"/>
      <c r="G384" s="46"/>
      <c r="H384" s="46"/>
      <c r="I384" s="46"/>
      <c r="J384" s="48"/>
    </row>
    <row r="385">
      <c r="A385" s="37" t="s">
        <v>593</v>
      </c>
      <c r="B385" s="37">
        <v>94</v>
      </c>
      <c r="C385" s="38" t="s">
        <v>3246</v>
      </c>
      <c r="D385" s="37" t="s">
        <v>595</v>
      </c>
      <c r="E385" s="39" t="s">
        <v>3247</v>
      </c>
      <c r="F385" s="40" t="s">
        <v>608</v>
      </c>
      <c r="G385" s="41">
        <v>3</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3056</v>
      </c>
      <c r="F387" s="46"/>
      <c r="G387" s="46"/>
      <c r="H387" s="46"/>
      <c r="I387" s="46"/>
      <c r="J387" s="48"/>
    </row>
    <row r="388">
      <c r="A388" s="37" t="s">
        <v>601</v>
      </c>
      <c r="B388" s="45"/>
      <c r="C388" s="46"/>
      <c r="D388" s="46"/>
      <c r="E388" s="39" t="s">
        <v>3020</v>
      </c>
      <c r="F388" s="46"/>
      <c r="G388" s="46"/>
      <c r="H388" s="46"/>
      <c r="I388" s="46"/>
      <c r="J388" s="48"/>
    </row>
    <row r="389">
      <c r="A389" s="37" t="s">
        <v>593</v>
      </c>
      <c r="B389" s="37">
        <v>95</v>
      </c>
      <c r="C389" s="38" t="s">
        <v>3248</v>
      </c>
      <c r="D389" s="37" t="s">
        <v>595</v>
      </c>
      <c r="E389" s="39" t="s">
        <v>3249</v>
      </c>
      <c r="F389" s="40" t="s">
        <v>608</v>
      </c>
      <c r="G389" s="41">
        <v>36</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3250</v>
      </c>
      <c r="F391" s="46"/>
      <c r="G391" s="46"/>
      <c r="H391" s="46"/>
      <c r="I391" s="46"/>
      <c r="J391" s="48"/>
    </row>
    <row r="392">
      <c r="A392" s="37" t="s">
        <v>601</v>
      </c>
      <c r="B392" s="45"/>
      <c r="C392" s="46"/>
      <c r="D392" s="46"/>
      <c r="E392" s="39" t="s">
        <v>3020</v>
      </c>
      <c r="F392" s="46"/>
      <c r="G392" s="46"/>
      <c r="H392" s="46"/>
      <c r="I392" s="46"/>
      <c r="J392" s="48"/>
    </row>
    <row r="393">
      <c r="A393" s="37" t="s">
        <v>593</v>
      </c>
      <c r="B393" s="37">
        <v>96</v>
      </c>
      <c r="C393" s="38" t="s">
        <v>3251</v>
      </c>
      <c r="D393" s="37" t="s">
        <v>595</v>
      </c>
      <c r="E393" s="39" t="s">
        <v>3252</v>
      </c>
      <c r="F393" s="40" t="s">
        <v>964</v>
      </c>
      <c r="G393" s="41">
        <v>12</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3253</v>
      </c>
      <c r="F395" s="46"/>
      <c r="G395" s="46"/>
      <c r="H395" s="46"/>
      <c r="I395" s="46"/>
      <c r="J395" s="48"/>
    </row>
    <row r="396">
      <c r="A396" s="37" t="s">
        <v>601</v>
      </c>
      <c r="B396" s="45"/>
      <c r="C396" s="46"/>
      <c r="D396" s="46"/>
      <c r="E396" s="39" t="s">
        <v>3020</v>
      </c>
      <c r="F396" s="46"/>
      <c r="G396" s="46"/>
      <c r="H396" s="46"/>
      <c r="I396" s="46"/>
      <c r="J396" s="48"/>
    </row>
    <row r="397">
      <c r="A397" s="37" t="s">
        <v>593</v>
      </c>
      <c r="B397" s="37">
        <v>97</v>
      </c>
      <c r="C397" s="38" t="s">
        <v>3254</v>
      </c>
      <c r="D397" s="37" t="s">
        <v>595</v>
      </c>
      <c r="E397" s="39" t="s">
        <v>3255</v>
      </c>
      <c r="F397" s="40" t="s">
        <v>608</v>
      </c>
      <c r="G397" s="41">
        <v>3</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3056</v>
      </c>
      <c r="F399" s="46"/>
      <c r="G399" s="46"/>
      <c r="H399" s="46"/>
      <c r="I399" s="46"/>
      <c r="J399" s="48"/>
    </row>
    <row r="400">
      <c r="A400" s="37" t="s">
        <v>601</v>
      </c>
      <c r="B400" s="45"/>
      <c r="C400" s="46"/>
      <c r="D400" s="46"/>
      <c r="E400" s="39" t="s">
        <v>3020</v>
      </c>
      <c r="F400" s="46"/>
      <c r="G400" s="46"/>
      <c r="H400" s="46"/>
      <c r="I400" s="46"/>
      <c r="J400" s="48"/>
    </row>
    <row r="401">
      <c r="A401" s="37" t="s">
        <v>593</v>
      </c>
      <c r="B401" s="37">
        <v>98</v>
      </c>
      <c r="C401" s="38" t="s">
        <v>3256</v>
      </c>
      <c r="D401" s="37" t="s">
        <v>595</v>
      </c>
      <c r="E401" s="39" t="s">
        <v>3257</v>
      </c>
      <c r="F401" s="40" t="s">
        <v>3241</v>
      </c>
      <c r="G401" s="41">
        <v>1</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3065</v>
      </c>
      <c r="F403" s="46"/>
      <c r="G403" s="46"/>
      <c r="H403" s="46"/>
      <c r="I403" s="46"/>
      <c r="J403" s="48"/>
    </row>
    <row r="404">
      <c r="A404" s="37" t="s">
        <v>601</v>
      </c>
      <c r="B404" s="45"/>
      <c r="C404" s="46"/>
      <c r="D404" s="46"/>
      <c r="E404" s="39" t="s">
        <v>3020</v>
      </c>
      <c r="F404" s="46"/>
      <c r="G404" s="46"/>
      <c r="H404" s="46"/>
      <c r="I404" s="46"/>
      <c r="J404" s="48"/>
    </row>
    <row r="405" ht="30">
      <c r="A405" s="37" t="s">
        <v>593</v>
      </c>
      <c r="B405" s="37">
        <v>99</v>
      </c>
      <c r="C405" s="38" t="s">
        <v>3258</v>
      </c>
      <c r="D405" s="37" t="s">
        <v>595</v>
      </c>
      <c r="E405" s="39" t="s">
        <v>3259</v>
      </c>
      <c r="F405" s="40" t="s">
        <v>3241</v>
      </c>
      <c r="G405" s="41">
        <v>1</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3065</v>
      </c>
      <c r="F407" s="46"/>
      <c r="G407" s="46"/>
      <c r="H407" s="46"/>
      <c r="I407" s="46"/>
      <c r="J407" s="48"/>
    </row>
    <row r="408">
      <c r="A408" s="37" t="s">
        <v>601</v>
      </c>
      <c r="B408" s="45"/>
      <c r="C408" s="46"/>
      <c r="D408" s="46"/>
      <c r="E408" s="39" t="s">
        <v>3020</v>
      </c>
      <c r="F408" s="46"/>
      <c r="G408" s="46"/>
      <c r="H408" s="46"/>
      <c r="I408" s="46"/>
      <c r="J408" s="48"/>
    </row>
    <row r="409">
      <c r="A409" s="37" t="s">
        <v>593</v>
      </c>
      <c r="B409" s="37">
        <v>100</v>
      </c>
      <c r="C409" s="38" t="s">
        <v>3260</v>
      </c>
      <c r="D409" s="37" t="s">
        <v>595</v>
      </c>
      <c r="E409" s="39" t="s">
        <v>3261</v>
      </c>
      <c r="F409" s="40" t="s">
        <v>3241</v>
      </c>
      <c r="G409" s="41">
        <v>1</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3065</v>
      </c>
      <c r="F411" s="46"/>
      <c r="G411" s="46"/>
      <c r="H411" s="46"/>
      <c r="I411" s="46"/>
      <c r="J411" s="48"/>
    </row>
    <row r="412">
      <c r="A412" s="37" t="s">
        <v>601</v>
      </c>
      <c r="B412" s="45"/>
      <c r="C412" s="46"/>
      <c r="D412" s="46"/>
      <c r="E412" s="39" t="s">
        <v>3020</v>
      </c>
      <c r="F412" s="46"/>
      <c r="G412" s="46"/>
      <c r="H412" s="46"/>
      <c r="I412" s="46"/>
      <c r="J412" s="48"/>
    </row>
    <row r="413">
      <c r="A413" s="37" t="s">
        <v>593</v>
      </c>
      <c r="B413" s="37">
        <v>101</v>
      </c>
      <c r="C413" s="38" t="s">
        <v>3262</v>
      </c>
      <c r="D413" s="37" t="s">
        <v>595</v>
      </c>
      <c r="E413" s="39" t="s">
        <v>3263</v>
      </c>
      <c r="F413" s="40" t="s">
        <v>624</v>
      </c>
      <c r="G413" s="41">
        <v>72</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3264</v>
      </c>
      <c r="F415" s="46"/>
      <c r="G415" s="46"/>
      <c r="H415" s="46"/>
      <c r="I415" s="46"/>
      <c r="J415" s="48"/>
    </row>
    <row r="416">
      <c r="A416" s="37" t="s">
        <v>601</v>
      </c>
      <c r="B416" s="45"/>
      <c r="C416" s="46"/>
      <c r="D416" s="46"/>
      <c r="E416" s="39" t="s">
        <v>3020</v>
      </c>
      <c r="F416" s="46"/>
      <c r="G416" s="46"/>
      <c r="H416" s="46"/>
      <c r="I416" s="46"/>
      <c r="J416" s="48"/>
    </row>
    <row r="417">
      <c r="A417" s="37" t="s">
        <v>593</v>
      </c>
      <c r="B417" s="37">
        <v>102</v>
      </c>
      <c r="C417" s="38" t="s">
        <v>3265</v>
      </c>
      <c r="D417" s="37" t="s">
        <v>595</v>
      </c>
      <c r="E417" s="39" t="s">
        <v>3266</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3056</v>
      </c>
      <c r="F419" s="46"/>
      <c r="G419" s="46"/>
      <c r="H419" s="46"/>
      <c r="I419" s="46"/>
      <c r="J419" s="48"/>
    </row>
    <row r="420">
      <c r="A420" s="37" t="s">
        <v>601</v>
      </c>
      <c r="B420" s="45"/>
      <c r="C420" s="46"/>
      <c r="D420" s="46"/>
      <c r="E420" s="39" t="s">
        <v>3020</v>
      </c>
      <c r="F420" s="46"/>
      <c r="G420" s="46"/>
      <c r="H420" s="46"/>
      <c r="I420" s="46"/>
      <c r="J420" s="48"/>
    </row>
    <row r="421">
      <c r="A421" s="31" t="s">
        <v>591</v>
      </c>
      <c r="B421" s="32"/>
      <c r="C421" s="33" t="s">
        <v>653</v>
      </c>
      <c r="D421" s="34"/>
      <c r="E421" s="31" t="s">
        <v>3267</v>
      </c>
      <c r="F421" s="34"/>
      <c r="G421" s="34"/>
      <c r="H421" s="34"/>
      <c r="I421" s="35">
        <f>SUMIFS(I422:I453,A422:A453,"P")</f>
        <v>0</v>
      </c>
      <c r="J421" s="36"/>
    </row>
    <row r="422">
      <c r="A422" s="37" t="s">
        <v>593</v>
      </c>
      <c r="B422" s="37">
        <v>103</v>
      </c>
      <c r="C422" s="38" t="s">
        <v>3268</v>
      </c>
      <c r="D422" s="37" t="s">
        <v>595</v>
      </c>
      <c r="E422" s="39" t="s">
        <v>3269</v>
      </c>
      <c r="F422" s="40" t="s">
        <v>608</v>
      </c>
      <c r="G422" s="41">
        <v>3</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ht="30">
      <c r="A424" s="37" t="s">
        <v>599</v>
      </c>
      <c r="B424" s="45"/>
      <c r="C424" s="46"/>
      <c r="D424" s="46"/>
      <c r="E424" s="49" t="s">
        <v>3056</v>
      </c>
      <c r="F424" s="46"/>
      <c r="G424" s="46"/>
      <c r="H424" s="46"/>
      <c r="I424" s="46"/>
      <c r="J424" s="48"/>
    </row>
    <row r="425" ht="210">
      <c r="A425" s="37" t="s">
        <v>601</v>
      </c>
      <c r="B425" s="45"/>
      <c r="C425" s="46"/>
      <c r="D425" s="46"/>
      <c r="E425" s="39" t="s">
        <v>3179</v>
      </c>
      <c r="F425" s="46"/>
      <c r="G425" s="46"/>
      <c r="H425" s="46"/>
      <c r="I425" s="46"/>
      <c r="J425" s="48"/>
    </row>
    <row r="426" ht="30">
      <c r="A426" s="37" t="s">
        <v>593</v>
      </c>
      <c r="B426" s="37">
        <v>104</v>
      </c>
      <c r="C426" s="38" t="s">
        <v>3270</v>
      </c>
      <c r="D426" s="37" t="s">
        <v>595</v>
      </c>
      <c r="E426" s="39" t="s">
        <v>3271</v>
      </c>
      <c r="F426" s="40" t="s">
        <v>608</v>
      </c>
      <c r="G426" s="41">
        <v>3</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ht="30">
      <c r="A428" s="37" t="s">
        <v>599</v>
      </c>
      <c r="B428" s="45"/>
      <c r="C428" s="46"/>
      <c r="D428" s="46"/>
      <c r="E428" s="49" t="s">
        <v>3056</v>
      </c>
      <c r="F428" s="46"/>
      <c r="G428" s="46"/>
      <c r="H428" s="46"/>
      <c r="I428" s="46"/>
      <c r="J428" s="48"/>
    </row>
    <row r="429" ht="210">
      <c r="A429" s="37" t="s">
        <v>601</v>
      </c>
      <c r="B429" s="45"/>
      <c r="C429" s="46"/>
      <c r="D429" s="46"/>
      <c r="E429" s="39" t="s">
        <v>3179</v>
      </c>
      <c r="F429" s="46"/>
      <c r="G429" s="46"/>
      <c r="H429" s="46"/>
      <c r="I429" s="46"/>
      <c r="J429" s="48"/>
    </row>
    <row r="430">
      <c r="A430" s="37" t="s">
        <v>593</v>
      </c>
      <c r="B430" s="37">
        <v>105</v>
      </c>
      <c r="C430" s="38" t="s">
        <v>3272</v>
      </c>
      <c r="D430" s="37" t="s">
        <v>595</v>
      </c>
      <c r="E430" s="39" t="s">
        <v>3273</v>
      </c>
      <c r="F430" s="40" t="s">
        <v>608</v>
      </c>
      <c r="G430" s="41">
        <v>3</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ht="30">
      <c r="A432" s="37" t="s">
        <v>599</v>
      </c>
      <c r="B432" s="45"/>
      <c r="C432" s="46"/>
      <c r="D432" s="46"/>
      <c r="E432" s="49" t="s">
        <v>3056</v>
      </c>
      <c r="F432" s="46"/>
      <c r="G432" s="46"/>
      <c r="H432" s="46"/>
      <c r="I432" s="46"/>
      <c r="J432" s="48"/>
    </row>
    <row r="433">
      <c r="A433" s="37" t="s">
        <v>601</v>
      </c>
      <c r="B433" s="45"/>
      <c r="C433" s="46"/>
      <c r="D433" s="46"/>
      <c r="E433" s="39" t="s">
        <v>3274</v>
      </c>
      <c r="F433" s="46"/>
      <c r="G433" s="46"/>
      <c r="H433" s="46"/>
      <c r="I433" s="46"/>
      <c r="J433" s="48"/>
    </row>
    <row r="434">
      <c r="A434" s="37" t="s">
        <v>593</v>
      </c>
      <c r="B434" s="37">
        <v>106</v>
      </c>
      <c r="C434" s="38" t="s">
        <v>3275</v>
      </c>
      <c r="D434" s="37" t="s">
        <v>595</v>
      </c>
      <c r="E434" s="39" t="s">
        <v>3276</v>
      </c>
      <c r="F434" s="40" t="s">
        <v>608</v>
      </c>
      <c r="G434" s="41">
        <v>3</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ht="30">
      <c r="A436" s="37" t="s">
        <v>599</v>
      </c>
      <c r="B436" s="45"/>
      <c r="C436" s="46"/>
      <c r="D436" s="46"/>
      <c r="E436" s="49" t="s">
        <v>3056</v>
      </c>
      <c r="F436" s="46"/>
      <c r="G436" s="46"/>
      <c r="H436" s="46"/>
      <c r="I436" s="46"/>
      <c r="J436" s="48"/>
    </row>
    <row r="437">
      <c r="A437" s="37" t="s">
        <v>601</v>
      </c>
      <c r="B437" s="45"/>
      <c r="C437" s="46"/>
      <c r="D437" s="46"/>
      <c r="E437" s="39" t="s">
        <v>3274</v>
      </c>
      <c r="F437" s="46"/>
      <c r="G437" s="46"/>
      <c r="H437" s="46"/>
      <c r="I437" s="46"/>
      <c r="J437" s="48"/>
    </row>
    <row r="438">
      <c r="A438" s="37" t="s">
        <v>593</v>
      </c>
      <c r="B438" s="37">
        <v>107</v>
      </c>
      <c r="C438" s="38" t="s">
        <v>3277</v>
      </c>
      <c r="D438" s="37" t="s">
        <v>595</v>
      </c>
      <c r="E438" s="39" t="s">
        <v>3278</v>
      </c>
      <c r="F438" s="40" t="s">
        <v>608</v>
      </c>
      <c r="G438" s="41">
        <v>3</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ht="30">
      <c r="A440" s="37" t="s">
        <v>599</v>
      </c>
      <c r="B440" s="45"/>
      <c r="C440" s="46"/>
      <c r="D440" s="46"/>
      <c r="E440" s="49" t="s">
        <v>3056</v>
      </c>
      <c r="F440" s="46"/>
      <c r="G440" s="46"/>
      <c r="H440" s="46"/>
      <c r="I440" s="46"/>
      <c r="J440" s="48"/>
    </row>
    <row r="441">
      <c r="A441" s="37" t="s">
        <v>601</v>
      </c>
      <c r="B441" s="45"/>
      <c r="C441" s="46"/>
      <c r="D441" s="46"/>
      <c r="E441" s="39" t="s">
        <v>3274</v>
      </c>
      <c r="F441" s="46"/>
      <c r="G441" s="46"/>
      <c r="H441" s="46"/>
      <c r="I441" s="46"/>
      <c r="J441" s="48"/>
    </row>
    <row r="442">
      <c r="A442" s="37" t="s">
        <v>593</v>
      </c>
      <c r="B442" s="37">
        <v>108</v>
      </c>
      <c r="C442" s="38" t="s">
        <v>3279</v>
      </c>
      <c r="D442" s="37" t="s">
        <v>595</v>
      </c>
      <c r="E442" s="39" t="s">
        <v>3280</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3056</v>
      </c>
      <c r="F444" s="46"/>
      <c r="G444" s="46"/>
      <c r="H444" s="46"/>
      <c r="I444" s="46"/>
      <c r="J444" s="48"/>
    </row>
    <row r="445">
      <c r="A445" s="37" t="s">
        <v>601</v>
      </c>
      <c r="B445" s="45"/>
      <c r="C445" s="46"/>
      <c r="D445" s="46"/>
      <c r="E445" s="39" t="s">
        <v>3274</v>
      </c>
      <c r="F445" s="46"/>
      <c r="G445" s="46"/>
      <c r="H445" s="46"/>
      <c r="I445" s="46"/>
      <c r="J445" s="48"/>
    </row>
    <row r="446">
      <c r="A446" s="37" t="s">
        <v>593</v>
      </c>
      <c r="B446" s="37">
        <v>109</v>
      </c>
      <c r="C446" s="38" t="s">
        <v>3281</v>
      </c>
      <c r="D446" s="37" t="s">
        <v>595</v>
      </c>
      <c r="E446" s="39" t="s">
        <v>3282</v>
      </c>
      <c r="F446" s="40" t="s">
        <v>608</v>
      </c>
      <c r="G446" s="41">
        <v>3</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ht="30">
      <c r="A448" s="37" t="s">
        <v>599</v>
      </c>
      <c r="B448" s="45"/>
      <c r="C448" s="46"/>
      <c r="D448" s="46"/>
      <c r="E448" s="49" t="s">
        <v>3056</v>
      </c>
      <c r="F448" s="46"/>
      <c r="G448" s="46"/>
      <c r="H448" s="46"/>
      <c r="I448" s="46"/>
      <c r="J448" s="48"/>
    </row>
    <row r="449">
      <c r="A449" s="37" t="s">
        <v>601</v>
      </c>
      <c r="B449" s="45"/>
      <c r="C449" s="46"/>
      <c r="D449" s="46"/>
      <c r="E449" s="39" t="s">
        <v>3274</v>
      </c>
      <c r="F449" s="46"/>
      <c r="G449" s="46"/>
      <c r="H449" s="46"/>
      <c r="I449" s="46"/>
      <c r="J449" s="48"/>
    </row>
    <row r="450">
      <c r="A450" s="37" t="s">
        <v>593</v>
      </c>
      <c r="B450" s="37">
        <v>110</v>
      </c>
      <c r="C450" s="38" t="s">
        <v>3283</v>
      </c>
      <c r="D450" s="37" t="s">
        <v>595</v>
      </c>
      <c r="E450" s="39" t="s">
        <v>3284</v>
      </c>
      <c r="F450" s="40" t="s">
        <v>608</v>
      </c>
      <c r="G450" s="41">
        <v>3</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ht="30">
      <c r="A452" s="37" t="s">
        <v>599</v>
      </c>
      <c r="B452" s="45"/>
      <c r="C452" s="46"/>
      <c r="D452" s="46"/>
      <c r="E452" s="49" t="s">
        <v>3056</v>
      </c>
      <c r="F452" s="46"/>
      <c r="G452" s="46"/>
      <c r="H452" s="46"/>
      <c r="I452" s="46"/>
      <c r="J452" s="48"/>
    </row>
    <row r="453">
      <c r="A453" s="37" t="s">
        <v>601</v>
      </c>
      <c r="B453" s="45"/>
      <c r="C453" s="46"/>
      <c r="D453" s="46"/>
      <c r="E453" s="39" t="s">
        <v>3274</v>
      </c>
      <c r="F453" s="46"/>
      <c r="G453" s="46"/>
      <c r="H453" s="46"/>
      <c r="I453" s="46"/>
      <c r="J453" s="48"/>
    </row>
    <row r="454">
      <c r="A454" s="31" t="s">
        <v>591</v>
      </c>
      <c r="B454" s="32"/>
      <c r="C454" s="33" t="s">
        <v>689</v>
      </c>
      <c r="D454" s="34"/>
      <c r="E454" s="31" t="s">
        <v>3285</v>
      </c>
      <c r="F454" s="34"/>
      <c r="G454" s="34"/>
      <c r="H454" s="34"/>
      <c r="I454" s="35">
        <f>SUMIFS(I455:I546,A455:A546,"P")</f>
        <v>0</v>
      </c>
      <c r="J454" s="36"/>
    </row>
    <row r="455">
      <c r="A455" s="37" t="s">
        <v>593</v>
      </c>
      <c r="B455" s="37">
        <v>111</v>
      </c>
      <c r="C455" s="38" t="s">
        <v>3286</v>
      </c>
      <c r="D455" s="37" t="s">
        <v>595</v>
      </c>
      <c r="E455" s="39" t="s">
        <v>3287</v>
      </c>
      <c r="F455" s="40" t="s">
        <v>650</v>
      </c>
      <c r="G455" s="41">
        <v>60</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ht="30">
      <c r="A457" s="37" t="s">
        <v>599</v>
      </c>
      <c r="B457" s="45"/>
      <c r="C457" s="46"/>
      <c r="D457" s="46"/>
      <c r="E457" s="49" t="s">
        <v>3288</v>
      </c>
      <c r="F457" s="46"/>
      <c r="G457" s="46"/>
      <c r="H457" s="46"/>
      <c r="I457" s="46"/>
      <c r="J457" s="48"/>
    </row>
    <row r="458">
      <c r="A458" s="37" t="s">
        <v>601</v>
      </c>
      <c r="B458" s="45"/>
      <c r="C458" s="46"/>
      <c r="D458" s="46"/>
      <c r="E458" s="39" t="s">
        <v>3289</v>
      </c>
      <c r="F458" s="46"/>
      <c r="G458" s="46"/>
      <c r="H458" s="46"/>
      <c r="I458" s="46"/>
      <c r="J458" s="48"/>
    </row>
    <row r="459">
      <c r="A459" s="37" t="s">
        <v>593</v>
      </c>
      <c r="B459" s="37">
        <v>112</v>
      </c>
      <c r="C459" s="38" t="s">
        <v>3290</v>
      </c>
      <c r="D459" s="37" t="s">
        <v>595</v>
      </c>
      <c r="E459" s="39" t="s">
        <v>3291</v>
      </c>
      <c r="F459" s="40" t="s">
        <v>650</v>
      </c>
      <c r="G459" s="41">
        <v>60</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ht="30">
      <c r="A461" s="37" t="s">
        <v>599</v>
      </c>
      <c r="B461" s="45"/>
      <c r="C461" s="46"/>
      <c r="D461" s="46"/>
      <c r="E461" s="49" t="s">
        <v>3288</v>
      </c>
      <c r="F461" s="46"/>
      <c r="G461" s="46"/>
      <c r="H461" s="46"/>
      <c r="I461" s="46"/>
      <c r="J461" s="48"/>
    </row>
    <row r="462" ht="45">
      <c r="A462" s="37" t="s">
        <v>601</v>
      </c>
      <c r="B462" s="45"/>
      <c r="C462" s="46"/>
      <c r="D462" s="46"/>
      <c r="E462" s="39" t="s">
        <v>3292</v>
      </c>
      <c r="F462" s="46"/>
      <c r="G462" s="46"/>
      <c r="H462" s="46"/>
      <c r="I462" s="46"/>
      <c r="J462" s="48"/>
    </row>
    <row r="463">
      <c r="A463" s="37" t="s">
        <v>593</v>
      </c>
      <c r="B463" s="37">
        <v>113</v>
      </c>
      <c r="C463" s="38" t="s">
        <v>3293</v>
      </c>
      <c r="D463" s="37" t="s">
        <v>595</v>
      </c>
      <c r="E463" s="39" t="s">
        <v>3294</v>
      </c>
      <c r="F463" s="40" t="s">
        <v>1797</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ht="30">
      <c r="A465" s="37" t="s">
        <v>599</v>
      </c>
      <c r="B465" s="45"/>
      <c r="C465" s="46"/>
      <c r="D465" s="46"/>
      <c r="E465" s="49" t="s">
        <v>3056</v>
      </c>
      <c r="F465" s="46"/>
      <c r="G465" s="46"/>
      <c r="H465" s="46"/>
      <c r="I465" s="46"/>
      <c r="J465" s="48"/>
    </row>
    <row r="466">
      <c r="A466" s="37" t="s">
        <v>601</v>
      </c>
      <c r="B466" s="45"/>
      <c r="C466" s="46"/>
      <c r="D466" s="46"/>
      <c r="E466" s="39" t="s">
        <v>3295</v>
      </c>
      <c r="F466" s="46"/>
      <c r="G466" s="46"/>
      <c r="H466" s="46"/>
      <c r="I466" s="46"/>
      <c r="J466" s="48"/>
    </row>
    <row r="467">
      <c r="A467" s="37" t="s">
        <v>593</v>
      </c>
      <c r="B467" s="37">
        <v>114</v>
      </c>
      <c r="C467" s="38" t="s">
        <v>3296</v>
      </c>
      <c r="D467" s="37" t="s">
        <v>595</v>
      </c>
      <c r="E467" s="39" t="s">
        <v>3297</v>
      </c>
      <c r="F467" s="40" t="s">
        <v>608</v>
      </c>
      <c r="G467" s="41">
        <v>3</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ht="30">
      <c r="A469" s="37" t="s">
        <v>599</v>
      </c>
      <c r="B469" s="45"/>
      <c r="C469" s="46"/>
      <c r="D469" s="46"/>
      <c r="E469" s="49" t="s">
        <v>3056</v>
      </c>
      <c r="F469" s="46"/>
      <c r="G469" s="46"/>
      <c r="H469" s="46"/>
      <c r="I469" s="46"/>
      <c r="J469" s="48"/>
    </row>
    <row r="470">
      <c r="A470" s="37" t="s">
        <v>601</v>
      </c>
      <c r="B470" s="45"/>
      <c r="C470" s="46"/>
      <c r="D470" s="46"/>
      <c r="E470" s="39" t="s">
        <v>3295</v>
      </c>
      <c r="F470" s="46"/>
      <c r="G470" s="46"/>
      <c r="H470" s="46"/>
      <c r="I470" s="46"/>
      <c r="J470" s="48"/>
    </row>
    <row r="471">
      <c r="A471" s="37" t="s">
        <v>593</v>
      </c>
      <c r="B471" s="37">
        <v>115</v>
      </c>
      <c r="C471" s="38" t="s">
        <v>3298</v>
      </c>
      <c r="D471" s="37" t="s">
        <v>595</v>
      </c>
      <c r="E471" s="39" t="s">
        <v>3299</v>
      </c>
      <c r="F471" s="40" t="s">
        <v>641</v>
      </c>
      <c r="G471" s="41">
        <v>0.80000000000000004</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ht="30">
      <c r="A473" s="37" t="s">
        <v>599</v>
      </c>
      <c r="B473" s="45"/>
      <c r="C473" s="46"/>
      <c r="D473" s="46"/>
      <c r="E473" s="49" t="s">
        <v>3300</v>
      </c>
      <c r="F473" s="46"/>
      <c r="G473" s="46"/>
      <c r="H473" s="46"/>
      <c r="I473" s="46"/>
      <c r="J473" s="48"/>
    </row>
    <row r="474" ht="409.5">
      <c r="A474" s="37" t="s">
        <v>601</v>
      </c>
      <c r="B474" s="45"/>
      <c r="C474" s="46"/>
      <c r="D474" s="46"/>
      <c r="E474" s="39" t="s">
        <v>3301</v>
      </c>
      <c r="F474" s="46"/>
      <c r="G474" s="46"/>
      <c r="H474" s="46"/>
      <c r="I474" s="46"/>
      <c r="J474" s="48"/>
    </row>
    <row r="475">
      <c r="A475" s="37" t="s">
        <v>593</v>
      </c>
      <c r="B475" s="37">
        <v>116</v>
      </c>
      <c r="C475" s="38" t="s">
        <v>3302</v>
      </c>
      <c r="D475" s="37" t="s">
        <v>595</v>
      </c>
      <c r="E475" s="39" t="s">
        <v>3303</v>
      </c>
      <c r="F475" s="40" t="s">
        <v>650</v>
      </c>
      <c r="G475" s="41">
        <v>6</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ht="30">
      <c r="A477" s="37" t="s">
        <v>599</v>
      </c>
      <c r="B477" s="45"/>
      <c r="C477" s="46"/>
      <c r="D477" s="46"/>
      <c r="E477" s="49" t="s">
        <v>3092</v>
      </c>
      <c r="F477" s="46"/>
      <c r="G477" s="46"/>
      <c r="H477" s="46"/>
      <c r="I477" s="46"/>
      <c r="J477" s="48"/>
    </row>
    <row r="478" ht="60">
      <c r="A478" s="37" t="s">
        <v>601</v>
      </c>
      <c r="B478" s="45"/>
      <c r="C478" s="46"/>
      <c r="D478" s="46"/>
      <c r="E478" s="39" t="s">
        <v>3304</v>
      </c>
      <c r="F478" s="46"/>
      <c r="G478" s="46"/>
      <c r="H478" s="46"/>
      <c r="I478" s="46"/>
      <c r="J478" s="48"/>
    </row>
    <row r="479">
      <c r="A479" s="37" t="s">
        <v>593</v>
      </c>
      <c r="B479" s="37">
        <v>117</v>
      </c>
      <c r="C479" s="38" t="s">
        <v>2923</v>
      </c>
      <c r="D479" s="37" t="s">
        <v>595</v>
      </c>
      <c r="E479" s="39" t="s">
        <v>2924</v>
      </c>
      <c r="F479" s="40" t="s">
        <v>597</v>
      </c>
      <c r="G479" s="41">
        <v>162</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ht="30">
      <c r="A481" s="37" t="s">
        <v>599</v>
      </c>
      <c r="B481" s="45"/>
      <c r="C481" s="46"/>
      <c r="D481" s="46"/>
      <c r="E481" s="49" t="s">
        <v>3305</v>
      </c>
      <c r="F481" s="46"/>
      <c r="G481" s="46"/>
      <c r="H481" s="46"/>
      <c r="I481" s="46"/>
      <c r="J481" s="48"/>
    </row>
    <row r="482" ht="90">
      <c r="A482" s="37" t="s">
        <v>601</v>
      </c>
      <c r="B482" s="45"/>
      <c r="C482" s="46"/>
      <c r="D482" s="46"/>
      <c r="E482" s="39" t="s">
        <v>3306</v>
      </c>
      <c r="F482" s="46"/>
      <c r="G482" s="46"/>
      <c r="H482" s="46"/>
      <c r="I482" s="46"/>
      <c r="J482" s="48"/>
    </row>
    <row r="483" ht="30">
      <c r="A483" s="37" t="s">
        <v>593</v>
      </c>
      <c r="B483" s="37">
        <v>118</v>
      </c>
      <c r="C483" s="38" t="s">
        <v>3307</v>
      </c>
      <c r="D483" s="37" t="s">
        <v>592</v>
      </c>
      <c r="E483" s="39" t="s">
        <v>3308</v>
      </c>
      <c r="F483" s="40" t="s">
        <v>608</v>
      </c>
      <c r="G483" s="41">
        <v>18</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ht="30">
      <c r="A485" s="37" t="s">
        <v>599</v>
      </c>
      <c r="B485" s="45"/>
      <c r="C485" s="46"/>
      <c r="D485" s="46"/>
      <c r="E485" s="49" t="s">
        <v>3038</v>
      </c>
      <c r="F485" s="46"/>
      <c r="G485" s="46"/>
      <c r="H485" s="46"/>
      <c r="I485" s="46"/>
      <c r="J485" s="48"/>
    </row>
    <row r="486" ht="60">
      <c r="A486" s="37" t="s">
        <v>601</v>
      </c>
      <c r="B486" s="45"/>
      <c r="C486" s="46"/>
      <c r="D486" s="46"/>
      <c r="E486" s="39" t="s">
        <v>3309</v>
      </c>
      <c r="F486" s="46"/>
      <c r="G486" s="46"/>
      <c r="H486" s="46"/>
      <c r="I486" s="46"/>
      <c r="J486" s="48"/>
    </row>
    <row r="487">
      <c r="A487" s="37" t="s">
        <v>593</v>
      </c>
      <c r="B487" s="37">
        <v>119</v>
      </c>
      <c r="C487" s="38" t="s">
        <v>3310</v>
      </c>
      <c r="D487" s="37" t="s">
        <v>595</v>
      </c>
      <c r="E487" s="39" t="s">
        <v>3311</v>
      </c>
      <c r="F487" s="40" t="s">
        <v>608</v>
      </c>
      <c r="G487" s="41">
        <v>16</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ht="30">
      <c r="A489" s="37" t="s">
        <v>599</v>
      </c>
      <c r="B489" s="45"/>
      <c r="C489" s="46"/>
      <c r="D489" s="46"/>
      <c r="E489" s="49" t="s">
        <v>3312</v>
      </c>
      <c r="F489" s="46"/>
      <c r="G489" s="46"/>
      <c r="H489" s="46"/>
      <c r="I489" s="46"/>
      <c r="J489" s="48"/>
    </row>
    <row r="490" ht="90">
      <c r="A490" s="37" t="s">
        <v>601</v>
      </c>
      <c r="B490" s="45"/>
      <c r="C490" s="46"/>
      <c r="D490" s="46"/>
      <c r="E490" s="39" t="s">
        <v>3313</v>
      </c>
      <c r="F490" s="46"/>
      <c r="G490" s="46"/>
      <c r="H490" s="46"/>
      <c r="I490" s="46"/>
      <c r="J490" s="48"/>
    </row>
    <row r="491">
      <c r="A491" s="37" t="s">
        <v>593</v>
      </c>
      <c r="B491" s="37">
        <v>120</v>
      </c>
      <c r="C491" s="38" t="s">
        <v>2455</v>
      </c>
      <c r="D491" s="37" t="s">
        <v>595</v>
      </c>
      <c r="E491" s="39" t="s">
        <v>2456</v>
      </c>
      <c r="F491" s="40" t="s">
        <v>1797</v>
      </c>
      <c r="G491" s="41">
        <v>3</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ht="30">
      <c r="A493" s="37" t="s">
        <v>599</v>
      </c>
      <c r="B493" s="45"/>
      <c r="C493" s="46"/>
      <c r="D493" s="46"/>
      <c r="E493" s="49" t="s">
        <v>3130</v>
      </c>
      <c r="F493" s="46"/>
      <c r="G493" s="46"/>
      <c r="H493" s="46"/>
      <c r="I493" s="46"/>
      <c r="J493" s="48"/>
    </row>
    <row r="494" ht="120">
      <c r="A494" s="37" t="s">
        <v>601</v>
      </c>
      <c r="B494" s="45"/>
      <c r="C494" s="46"/>
      <c r="D494" s="46"/>
      <c r="E494" s="39" t="s">
        <v>3314</v>
      </c>
      <c r="F494" s="46"/>
      <c r="G494" s="46"/>
      <c r="H494" s="46"/>
      <c r="I494" s="46"/>
      <c r="J494" s="48"/>
    </row>
    <row r="495">
      <c r="A495" s="37" t="s">
        <v>593</v>
      </c>
      <c r="B495" s="37">
        <v>121</v>
      </c>
      <c r="C495" s="38" t="s">
        <v>3315</v>
      </c>
      <c r="D495" s="37" t="s">
        <v>595</v>
      </c>
      <c r="E495" s="39" t="s">
        <v>3316</v>
      </c>
      <c r="F495" s="40" t="s">
        <v>1797</v>
      </c>
      <c r="G495" s="41">
        <v>3</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ht="30">
      <c r="A497" s="37" t="s">
        <v>599</v>
      </c>
      <c r="B497" s="45"/>
      <c r="C497" s="46"/>
      <c r="D497" s="46"/>
      <c r="E497" s="49" t="s">
        <v>3056</v>
      </c>
      <c r="F497" s="46"/>
      <c r="G497" s="46"/>
      <c r="H497" s="46"/>
      <c r="I497" s="46"/>
      <c r="J497" s="48"/>
    </row>
    <row r="498" ht="195">
      <c r="A498" s="37" t="s">
        <v>601</v>
      </c>
      <c r="B498" s="45"/>
      <c r="C498" s="46"/>
      <c r="D498" s="46"/>
      <c r="E498" s="39" t="s">
        <v>3317</v>
      </c>
      <c r="F498" s="46"/>
      <c r="G498" s="46"/>
      <c r="H498" s="46"/>
      <c r="I498" s="46"/>
      <c r="J498" s="48"/>
    </row>
    <row r="499">
      <c r="A499" s="37" t="s">
        <v>593</v>
      </c>
      <c r="B499" s="37">
        <v>122</v>
      </c>
      <c r="C499" s="38" t="s">
        <v>3318</v>
      </c>
      <c r="D499" s="37" t="s">
        <v>595</v>
      </c>
      <c r="E499" s="39" t="s">
        <v>3319</v>
      </c>
      <c r="F499" s="40" t="s">
        <v>597</v>
      </c>
      <c r="G499" s="41">
        <v>210</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ht="30">
      <c r="A501" s="37" t="s">
        <v>599</v>
      </c>
      <c r="B501" s="45"/>
      <c r="C501" s="46"/>
      <c r="D501" s="46"/>
      <c r="E501" s="49" t="s">
        <v>3320</v>
      </c>
      <c r="F501" s="46"/>
      <c r="G501" s="46"/>
      <c r="H501" s="46"/>
      <c r="I501" s="46"/>
      <c r="J501" s="48"/>
    </row>
    <row r="502" ht="120">
      <c r="A502" s="37" t="s">
        <v>601</v>
      </c>
      <c r="B502" s="45"/>
      <c r="C502" s="46"/>
      <c r="D502" s="46"/>
      <c r="E502" s="39" t="s">
        <v>3321</v>
      </c>
      <c r="F502" s="46"/>
      <c r="G502" s="46"/>
      <c r="H502" s="46"/>
      <c r="I502" s="46"/>
      <c r="J502" s="48"/>
    </row>
    <row r="503">
      <c r="A503" s="37" t="s">
        <v>593</v>
      </c>
      <c r="B503" s="37">
        <v>123</v>
      </c>
      <c r="C503" s="38" t="s">
        <v>3322</v>
      </c>
      <c r="D503" s="37" t="s">
        <v>595</v>
      </c>
      <c r="E503" s="39" t="s">
        <v>3323</v>
      </c>
      <c r="F503" s="40" t="s">
        <v>608</v>
      </c>
      <c r="G503" s="41">
        <v>12</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3324</v>
      </c>
      <c r="F505" s="46"/>
      <c r="G505" s="46"/>
      <c r="H505" s="46"/>
      <c r="I505" s="46"/>
      <c r="J505" s="48"/>
    </row>
    <row r="506" ht="120">
      <c r="A506" s="37" t="s">
        <v>601</v>
      </c>
      <c r="B506" s="45"/>
      <c r="C506" s="46"/>
      <c r="D506" s="46"/>
      <c r="E506" s="39" t="s">
        <v>3325</v>
      </c>
      <c r="F506" s="46"/>
      <c r="G506" s="46"/>
      <c r="H506" s="46"/>
      <c r="I506" s="46"/>
      <c r="J506" s="48"/>
    </row>
    <row r="507">
      <c r="A507" s="37" t="s">
        <v>593</v>
      </c>
      <c r="B507" s="37">
        <v>124</v>
      </c>
      <c r="C507" s="38" t="s">
        <v>3326</v>
      </c>
      <c r="D507" s="37" t="s">
        <v>595</v>
      </c>
      <c r="E507" s="39" t="s">
        <v>3327</v>
      </c>
      <c r="F507" s="40" t="s">
        <v>608</v>
      </c>
      <c r="G507" s="41">
        <v>3</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ht="30">
      <c r="A509" s="37" t="s">
        <v>599</v>
      </c>
      <c r="B509" s="45"/>
      <c r="C509" s="46"/>
      <c r="D509" s="46"/>
      <c r="E509" s="49" t="s">
        <v>3056</v>
      </c>
      <c r="F509" s="46"/>
      <c r="G509" s="46"/>
      <c r="H509" s="46"/>
      <c r="I509" s="46"/>
      <c r="J509" s="48"/>
    </row>
    <row r="510" ht="105">
      <c r="A510" s="37" t="s">
        <v>601</v>
      </c>
      <c r="B510" s="45"/>
      <c r="C510" s="46"/>
      <c r="D510" s="46"/>
      <c r="E510" s="39" t="s">
        <v>3328</v>
      </c>
      <c r="F510" s="46"/>
      <c r="G510" s="46"/>
      <c r="H510" s="46"/>
      <c r="I510" s="46"/>
      <c r="J510" s="48"/>
    </row>
    <row r="511">
      <c r="A511" s="37" t="s">
        <v>593</v>
      </c>
      <c r="B511" s="37">
        <v>125</v>
      </c>
      <c r="C511" s="38" t="s">
        <v>3329</v>
      </c>
      <c r="D511" s="37" t="s">
        <v>595</v>
      </c>
      <c r="E511" s="39" t="s">
        <v>3330</v>
      </c>
      <c r="F511" s="40" t="s">
        <v>1719</v>
      </c>
      <c r="G511" s="41">
        <v>150</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ht="30">
      <c r="A513" s="37" t="s">
        <v>599</v>
      </c>
      <c r="B513" s="45"/>
      <c r="C513" s="46"/>
      <c r="D513" s="46"/>
      <c r="E513" s="49" t="s">
        <v>3331</v>
      </c>
      <c r="F513" s="46"/>
      <c r="G513" s="46"/>
      <c r="H513" s="46"/>
      <c r="I513" s="46"/>
      <c r="J513" s="48"/>
    </row>
    <row r="514" ht="120">
      <c r="A514" s="37" t="s">
        <v>601</v>
      </c>
      <c r="B514" s="45"/>
      <c r="C514" s="46"/>
      <c r="D514" s="46"/>
      <c r="E514" s="39" t="s">
        <v>3332</v>
      </c>
      <c r="F514" s="46"/>
      <c r="G514" s="46"/>
      <c r="H514" s="46"/>
      <c r="I514" s="46"/>
      <c r="J514" s="48"/>
    </row>
    <row r="515">
      <c r="A515" s="37" t="s">
        <v>593</v>
      </c>
      <c r="B515" s="37">
        <v>126</v>
      </c>
      <c r="C515" s="38" t="s">
        <v>3333</v>
      </c>
      <c r="D515" s="37" t="s">
        <v>595</v>
      </c>
      <c r="E515" s="39" t="s">
        <v>3334</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ht="30">
      <c r="A517" s="37" t="s">
        <v>599</v>
      </c>
      <c r="B517" s="45"/>
      <c r="C517" s="46"/>
      <c r="D517" s="46"/>
      <c r="E517" s="49" t="s">
        <v>3335</v>
      </c>
      <c r="F517" s="46"/>
      <c r="G517" s="46"/>
      <c r="H517" s="46"/>
      <c r="I517" s="46"/>
      <c r="J517" s="48"/>
    </row>
    <row r="518" ht="270">
      <c r="A518" s="37" t="s">
        <v>601</v>
      </c>
      <c r="B518" s="45"/>
      <c r="C518" s="46"/>
      <c r="D518" s="46"/>
      <c r="E518" s="39" t="s">
        <v>3336</v>
      </c>
      <c r="F518" s="46"/>
      <c r="G518" s="46"/>
      <c r="H518" s="46"/>
      <c r="I518" s="46"/>
      <c r="J518" s="48"/>
    </row>
    <row r="519">
      <c r="A519" s="37" t="s">
        <v>593</v>
      </c>
      <c r="B519" s="37">
        <v>127</v>
      </c>
      <c r="C519" s="38" t="s">
        <v>3337</v>
      </c>
      <c r="D519" s="37" t="s">
        <v>595</v>
      </c>
      <c r="E519" s="39" t="s">
        <v>3338</v>
      </c>
      <c r="F519" s="40" t="s">
        <v>608</v>
      </c>
      <c r="G519" s="41">
        <v>2</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30">
      <c r="A521" s="37" t="s">
        <v>599</v>
      </c>
      <c r="B521" s="45"/>
      <c r="C521" s="46"/>
      <c r="D521" s="46"/>
      <c r="E521" s="49" t="s">
        <v>3335</v>
      </c>
      <c r="F521" s="46"/>
      <c r="G521" s="46"/>
      <c r="H521" s="46"/>
      <c r="I521" s="46"/>
      <c r="J521" s="48"/>
    </row>
    <row r="522" ht="210">
      <c r="A522" s="37" t="s">
        <v>601</v>
      </c>
      <c r="B522" s="45"/>
      <c r="C522" s="46"/>
      <c r="D522" s="46"/>
      <c r="E522" s="39" t="s">
        <v>3339</v>
      </c>
      <c r="F522" s="46"/>
      <c r="G522" s="46"/>
      <c r="H522" s="46"/>
      <c r="I522" s="46"/>
      <c r="J522" s="48"/>
    </row>
    <row r="523">
      <c r="A523" s="37" t="s">
        <v>593</v>
      </c>
      <c r="B523" s="37">
        <v>128</v>
      </c>
      <c r="C523" s="38" t="s">
        <v>3340</v>
      </c>
      <c r="D523" s="37" t="s">
        <v>595</v>
      </c>
      <c r="E523" s="39" t="s">
        <v>3341</v>
      </c>
      <c r="F523" s="40" t="s">
        <v>608</v>
      </c>
      <c r="G523" s="41">
        <v>1</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ht="30">
      <c r="A525" s="37" t="s">
        <v>599</v>
      </c>
      <c r="B525" s="45"/>
      <c r="C525" s="46"/>
      <c r="D525" s="46"/>
      <c r="E525" s="49" t="s">
        <v>3065</v>
      </c>
      <c r="F525" s="46"/>
      <c r="G525" s="46"/>
      <c r="H525" s="46"/>
      <c r="I525" s="46"/>
      <c r="J525" s="48"/>
    </row>
    <row r="526" ht="240">
      <c r="A526" s="37" t="s">
        <v>601</v>
      </c>
      <c r="B526" s="45"/>
      <c r="C526" s="46"/>
      <c r="D526" s="46"/>
      <c r="E526" s="39" t="s">
        <v>3342</v>
      </c>
      <c r="F526" s="46"/>
      <c r="G526" s="46"/>
      <c r="H526" s="46"/>
      <c r="I526" s="46"/>
      <c r="J526" s="48"/>
    </row>
    <row r="527">
      <c r="A527" s="37" t="s">
        <v>593</v>
      </c>
      <c r="B527" s="37">
        <v>129</v>
      </c>
      <c r="C527" s="38" t="s">
        <v>3343</v>
      </c>
      <c r="D527" s="37" t="s">
        <v>595</v>
      </c>
      <c r="E527" s="39" t="s">
        <v>3344</v>
      </c>
      <c r="F527" s="40" t="s">
        <v>608</v>
      </c>
      <c r="G527" s="41">
        <v>2</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ht="30">
      <c r="A529" s="37" t="s">
        <v>599</v>
      </c>
      <c r="B529" s="45"/>
      <c r="C529" s="46"/>
      <c r="D529" s="46"/>
      <c r="E529" s="49" t="s">
        <v>3335</v>
      </c>
      <c r="F529" s="46"/>
      <c r="G529" s="46"/>
      <c r="H529" s="46"/>
      <c r="I529" s="46"/>
      <c r="J529" s="48"/>
    </row>
    <row r="530" ht="240">
      <c r="A530" s="37" t="s">
        <v>601</v>
      </c>
      <c r="B530" s="45"/>
      <c r="C530" s="46"/>
      <c r="D530" s="46"/>
      <c r="E530" s="39" t="s">
        <v>3342</v>
      </c>
      <c r="F530" s="46"/>
      <c r="G530" s="46"/>
      <c r="H530" s="46"/>
      <c r="I530" s="46"/>
      <c r="J530" s="48"/>
    </row>
    <row r="531">
      <c r="A531" s="37" t="s">
        <v>593</v>
      </c>
      <c r="B531" s="37">
        <v>130</v>
      </c>
      <c r="C531" s="38" t="s">
        <v>3345</v>
      </c>
      <c r="D531" s="37" t="s">
        <v>595</v>
      </c>
      <c r="E531" s="39" t="s">
        <v>3346</v>
      </c>
      <c r="F531" s="40" t="s">
        <v>608</v>
      </c>
      <c r="G531" s="41">
        <v>3</v>
      </c>
      <c r="H531" s="42">
        <v>0</v>
      </c>
      <c r="I531" s="43">
        <f>ROUND(G531*H531,P4)</f>
        <v>0</v>
      </c>
      <c r="J531" s="37"/>
      <c r="O531" s="44">
        <f>I531*0.21</f>
        <v>0</v>
      </c>
      <c r="P531">
        <v>3</v>
      </c>
    </row>
    <row r="532">
      <c r="A532" s="37" t="s">
        <v>598</v>
      </c>
      <c r="B532" s="45"/>
      <c r="C532" s="46"/>
      <c r="D532" s="46"/>
      <c r="E532" s="47" t="s">
        <v>595</v>
      </c>
      <c r="F532" s="46"/>
      <c r="G532" s="46"/>
      <c r="H532" s="46"/>
      <c r="I532" s="46"/>
      <c r="J532" s="48"/>
    </row>
    <row r="533" ht="30">
      <c r="A533" s="37" t="s">
        <v>599</v>
      </c>
      <c r="B533" s="45"/>
      <c r="C533" s="46"/>
      <c r="D533" s="46"/>
      <c r="E533" s="49" t="s">
        <v>3130</v>
      </c>
      <c r="F533" s="46"/>
      <c r="G533" s="46"/>
      <c r="H533" s="46"/>
      <c r="I533" s="46"/>
      <c r="J533" s="48"/>
    </row>
    <row r="534" ht="240">
      <c r="A534" s="37" t="s">
        <v>601</v>
      </c>
      <c r="B534" s="45"/>
      <c r="C534" s="46"/>
      <c r="D534" s="46"/>
      <c r="E534" s="39" t="s">
        <v>3347</v>
      </c>
      <c r="F534" s="46"/>
      <c r="G534" s="46"/>
      <c r="H534" s="46"/>
      <c r="I534" s="46"/>
      <c r="J534" s="48"/>
    </row>
    <row r="535">
      <c r="A535" s="37" t="s">
        <v>593</v>
      </c>
      <c r="B535" s="37">
        <v>131</v>
      </c>
      <c r="C535" s="38" t="s">
        <v>3348</v>
      </c>
      <c r="D535" s="37" t="s">
        <v>595</v>
      </c>
      <c r="E535" s="39" t="s">
        <v>3349</v>
      </c>
      <c r="F535" s="40" t="s">
        <v>608</v>
      </c>
      <c r="G535" s="41">
        <v>3</v>
      </c>
      <c r="H535" s="42">
        <v>0</v>
      </c>
      <c r="I535" s="43">
        <f>ROUND(G535*H535,P4)</f>
        <v>0</v>
      </c>
      <c r="J535" s="37"/>
      <c r="O535" s="44">
        <f>I535*0.21</f>
        <v>0</v>
      </c>
      <c r="P535">
        <v>3</v>
      </c>
    </row>
    <row r="536">
      <c r="A536" s="37" t="s">
        <v>598</v>
      </c>
      <c r="B536" s="45"/>
      <c r="C536" s="46"/>
      <c r="D536" s="46"/>
      <c r="E536" s="47" t="s">
        <v>595</v>
      </c>
      <c r="F536" s="46"/>
      <c r="G536" s="46"/>
      <c r="H536" s="46"/>
      <c r="I536" s="46"/>
      <c r="J536" s="48"/>
    </row>
    <row r="537" ht="30">
      <c r="A537" s="37" t="s">
        <v>599</v>
      </c>
      <c r="B537" s="45"/>
      <c r="C537" s="46"/>
      <c r="D537" s="46"/>
      <c r="E537" s="49" t="s">
        <v>3056</v>
      </c>
      <c r="F537" s="46"/>
      <c r="G537" s="46"/>
      <c r="H537" s="46"/>
      <c r="I537" s="46"/>
      <c r="J537" s="48"/>
    </row>
    <row r="538" ht="225">
      <c r="A538" s="37" t="s">
        <v>601</v>
      </c>
      <c r="B538" s="45"/>
      <c r="C538" s="46"/>
      <c r="D538" s="46"/>
      <c r="E538" s="39" t="s">
        <v>3350</v>
      </c>
      <c r="F538" s="46"/>
      <c r="G538" s="46"/>
      <c r="H538" s="46"/>
      <c r="I538" s="46"/>
      <c r="J538" s="48"/>
    </row>
    <row r="539">
      <c r="A539" s="37" t="s">
        <v>593</v>
      </c>
      <c r="B539" s="37">
        <v>132</v>
      </c>
      <c r="C539" s="38" t="s">
        <v>3351</v>
      </c>
      <c r="D539" s="37" t="s">
        <v>595</v>
      </c>
      <c r="E539" s="39" t="s">
        <v>3352</v>
      </c>
      <c r="F539" s="40" t="s">
        <v>608</v>
      </c>
      <c r="G539" s="41">
        <v>10</v>
      </c>
      <c r="H539" s="42">
        <v>0</v>
      </c>
      <c r="I539" s="43">
        <f>ROUND(G539*H539,P4)</f>
        <v>0</v>
      </c>
      <c r="J539" s="37"/>
      <c r="O539" s="44">
        <f>I539*0.21</f>
        <v>0</v>
      </c>
      <c r="P539">
        <v>3</v>
      </c>
    </row>
    <row r="540">
      <c r="A540" s="37" t="s">
        <v>598</v>
      </c>
      <c r="B540" s="45"/>
      <c r="C540" s="46"/>
      <c r="D540" s="46"/>
      <c r="E540" s="47" t="s">
        <v>595</v>
      </c>
      <c r="F540" s="46"/>
      <c r="G540" s="46"/>
      <c r="H540" s="46"/>
      <c r="I540" s="46"/>
      <c r="J540" s="48"/>
    </row>
    <row r="541" ht="30">
      <c r="A541" s="37" t="s">
        <v>599</v>
      </c>
      <c r="B541" s="45"/>
      <c r="C541" s="46"/>
      <c r="D541" s="46"/>
      <c r="E541" s="49" t="s">
        <v>3353</v>
      </c>
      <c r="F541" s="46"/>
      <c r="G541" s="46"/>
      <c r="H541" s="46"/>
      <c r="I541" s="46"/>
      <c r="J541" s="48"/>
    </row>
    <row r="542" ht="195">
      <c r="A542" s="37" t="s">
        <v>601</v>
      </c>
      <c r="B542" s="45"/>
      <c r="C542" s="46"/>
      <c r="D542" s="46"/>
      <c r="E542" s="39" t="s">
        <v>3354</v>
      </c>
      <c r="F542" s="46"/>
      <c r="G542" s="46"/>
      <c r="H542" s="46"/>
      <c r="I542" s="46"/>
      <c r="J542" s="48"/>
    </row>
    <row r="543">
      <c r="A543" s="37" t="s">
        <v>593</v>
      </c>
      <c r="B543" s="37">
        <v>133</v>
      </c>
      <c r="C543" s="38" t="s">
        <v>3355</v>
      </c>
      <c r="D543" s="37" t="s">
        <v>595</v>
      </c>
      <c r="E543" s="39" t="s">
        <v>3356</v>
      </c>
      <c r="F543" s="40" t="s">
        <v>3241</v>
      </c>
      <c r="G543" s="41">
        <v>3</v>
      </c>
      <c r="H543" s="42">
        <v>0</v>
      </c>
      <c r="I543" s="43">
        <f>ROUND(G543*H543,P4)</f>
        <v>0</v>
      </c>
      <c r="J543" s="37"/>
      <c r="O543" s="44">
        <f>I543*0.21</f>
        <v>0</v>
      </c>
      <c r="P543">
        <v>3</v>
      </c>
    </row>
    <row r="544">
      <c r="A544" s="37" t="s">
        <v>598</v>
      </c>
      <c r="B544" s="45"/>
      <c r="C544" s="46"/>
      <c r="D544" s="46"/>
      <c r="E544" s="47" t="s">
        <v>595</v>
      </c>
      <c r="F544" s="46"/>
      <c r="G544" s="46"/>
      <c r="H544" s="46"/>
      <c r="I544" s="46"/>
      <c r="J544" s="48"/>
    </row>
    <row r="545" ht="30">
      <c r="A545" s="37" t="s">
        <v>599</v>
      </c>
      <c r="B545" s="45"/>
      <c r="C545" s="46"/>
      <c r="D545" s="46"/>
      <c r="E545" s="49" t="s">
        <v>3130</v>
      </c>
      <c r="F545" s="46"/>
      <c r="G545" s="46"/>
      <c r="H545" s="46"/>
      <c r="I545" s="46"/>
      <c r="J545" s="48"/>
    </row>
    <row r="546">
      <c r="A546" s="37" t="s">
        <v>601</v>
      </c>
      <c r="B546" s="45"/>
      <c r="C546" s="46"/>
      <c r="D546" s="46"/>
      <c r="E546" s="39" t="s">
        <v>3020</v>
      </c>
      <c r="F546" s="46"/>
      <c r="G546" s="46"/>
      <c r="H546" s="46"/>
      <c r="I546" s="46"/>
      <c r="J546" s="48"/>
    </row>
    <row r="547">
      <c r="A547" s="31" t="s">
        <v>591</v>
      </c>
      <c r="B547" s="32"/>
      <c r="C547" s="33" t="s">
        <v>755</v>
      </c>
      <c r="D547" s="34"/>
      <c r="E547" s="31" t="s">
        <v>3357</v>
      </c>
      <c r="F547" s="34"/>
      <c r="G547" s="34"/>
      <c r="H547" s="34"/>
      <c r="I547" s="35">
        <f>SUMIFS(I548:I619,A548:A619,"P")</f>
        <v>0</v>
      </c>
      <c r="J547" s="36"/>
    </row>
    <row r="548">
      <c r="A548" s="37" t="s">
        <v>593</v>
      </c>
      <c r="B548" s="37">
        <v>134</v>
      </c>
      <c r="C548" s="38" t="s">
        <v>3358</v>
      </c>
      <c r="D548" s="37" t="s">
        <v>595</v>
      </c>
      <c r="E548" s="39" t="s">
        <v>3359</v>
      </c>
      <c r="F548" s="40" t="s">
        <v>641</v>
      </c>
      <c r="G548" s="41">
        <v>30</v>
      </c>
      <c r="H548" s="42">
        <v>0</v>
      </c>
      <c r="I548" s="43">
        <f>ROUND(G548*H548,P4)</f>
        <v>0</v>
      </c>
      <c r="J548" s="37"/>
      <c r="O548" s="44">
        <f>I548*0.21</f>
        <v>0</v>
      </c>
      <c r="P548">
        <v>3</v>
      </c>
    </row>
    <row r="549">
      <c r="A549" s="37" t="s">
        <v>598</v>
      </c>
      <c r="B549" s="45"/>
      <c r="C549" s="46"/>
      <c r="D549" s="46"/>
      <c r="E549" s="47" t="s">
        <v>595</v>
      </c>
      <c r="F549" s="46"/>
      <c r="G549" s="46"/>
      <c r="H549" s="46"/>
      <c r="I549" s="46"/>
      <c r="J549" s="48"/>
    </row>
    <row r="550" ht="30">
      <c r="A550" s="37" t="s">
        <v>599</v>
      </c>
      <c r="B550" s="45"/>
      <c r="C550" s="46"/>
      <c r="D550" s="46"/>
      <c r="E550" s="49" t="s">
        <v>3360</v>
      </c>
      <c r="F550" s="46"/>
      <c r="G550" s="46"/>
      <c r="H550" s="46"/>
      <c r="I550" s="46"/>
      <c r="J550" s="48"/>
    </row>
    <row r="551" ht="405">
      <c r="A551" s="37" t="s">
        <v>601</v>
      </c>
      <c r="B551" s="45"/>
      <c r="C551" s="46"/>
      <c r="D551" s="46"/>
      <c r="E551" s="39" t="s">
        <v>3361</v>
      </c>
      <c r="F551" s="46"/>
      <c r="G551" s="46"/>
      <c r="H551" s="46"/>
      <c r="I551" s="46"/>
      <c r="J551" s="48"/>
    </row>
    <row r="552">
      <c r="A552" s="37" t="s">
        <v>593</v>
      </c>
      <c r="B552" s="37">
        <v>135</v>
      </c>
      <c r="C552" s="38" t="s">
        <v>644</v>
      </c>
      <c r="D552" s="37" t="s">
        <v>592</v>
      </c>
      <c r="E552" s="39" t="s">
        <v>645</v>
      </c>
      <c r="F552" s="40" t="s">
        <v>641</v>
      </c>
      <c r="G552" s="41">
        <v>30</v>
      </c>
      <c r="H552" s="42">
        <v>0</v>
      </c>
      <c r="I552" s="43">
        <f>ROUND(G552*H552,P4)</f>
        <v>0</v>
      </c>
      <c r="J552" s="37"/>
      <c r="O552" s="44">
        <f>I552*0.21</f>
        <v>0</v>
      </c>
      <c r="P552">
        <v>3</v>
      </c>
    </row>
    <row r="553">
      <c r="A553" s="37" t="s">
        <v>598</v>
      </c>
      <c r="B553" s="45"/>
      <c r="C553" s="46"/>
      <c r="D553" s="46"/>
      <c r="E553" s="47" t="s">
        <v>595</v>
      </c>
      <c r="F553" s="46"/>
      <c r="G553" s="46"/>
      <c r="H553" s="46"/>
      <c r="I553" s="46"/>
      <c r="J553" s="48"/>
    </row>
    <row r="554" ht="30">
      <c r="A554" s="37" t="s">
        <v>599</v>
      </c>
      <c r="B554" s="45"/>
      <c r="C554" s="46"/>
      <c r="D554" s="46"/>
      <c r="E554" s="49" t="s">
        <v>3360</v>
      </c>
      <c r="F554" s="46"/>
      <c r="G554" s="46"/>
      <c r="H554" s="46"/>
      <c r="I554" s="46"/>
      <c r="J554" s="48"/>
    </row>
    <row r="555" ht="300">
      <c r="A555" s="37" t="s">
        <v>601</v>
      </c>
      <c r="B555" s="45"/>
      <c r="C555" s="46"/>
      <c r="D555" s="46"/>
      <c r="E555" s="39" t="s">
        <v>846</v>
      </c>
      <c r="F555" s="46"/>
      <c r="G555" s="46"/>
      <c r="H555" s="46"/>
      <c r="I555" s="46"/>
      <c r="J555" s="48"/>
    </row>
    <row r="556">
      <c r="A556" s="37" t="s">
        <v>593</v>
      </c>
      <c r="B556" s="37">
        <v>136</v>
      </c>
      <c r="C556" s="38" t="s">
        <v>3362</v>
      </c>
      <c r="D556" s="37" t="s">
        <v>595</v>
      </c>
      <c r="E556" s="39" t="s">
        <v>3363</v>
      </c>
      <c r="F556" s="40" t="s">
        <v>650</v>
      </c>
      <c r="G556" s="41">
        <v>95</v>
      </c>
      <c r="H556" s="42">
        <v>0</v>
      </c>
      <c r="I556" s="43">
        <f>ROUND(G556*H556,P4)</f>
        <v>0</v>
      </c>
      <c r="J556" s="37"/>
      <c r="O556" s="44">
        <f>I556*0.21</f>
        <v>0</v>
      </c>
      <c r="P556">
        <v>3</v>
      </c>
    </row>
    <row r="557">
      <c r="A557" s="37" t="s">
        <v>598</v>
      </c>
      <c r="B557" s="45"/>
      <c r="C557" s="46"/>
      <c r="D557" s="46"/>
      <c r="E557" s="47" t="s">
        <v>595</v>
      </c>
      <c r="F557" s="46"/>
      <c r="G557" s="46"/>
      <c r="H557" s="46"/>
      <c r="I557" s="46"/>
      <c r="J557" s="48"/>
    </row>
    <row r="558" ht="30">
      <c r="A558" s="37" t="s">
        <v>599</v>
      </c>
      <c r="B558" s="45"/>
      <c r="C558" s="46"/>
      <c r="D558" s="46"/>
      <c r="E558" s="49" t="s">
        <v>3364</v>
      </c>
      <c r="F558" s="46"/>
      <c r="G558" s="46"/>
      <c r="H558" s="46"/>
      <c r="I558" s="46"/>
      <c r="J558" s="48"/>
    </row>
    <row r="559" ht="30">
      <c r="A559" s="37" t="s">
        <v>601</v>
      </c>
      <c r="B559" s="45"/>
      <c r="C559" s="46"/>
      <c r="D559" s="46"/>
      <c r="E559" s="39" t="s">
        <v>3365</v>
      </c>
      <c r="F559" s="46"/>
      <c r="G559" s="46"/>
      <c r="H559" s="46"/>
      <c r="I559" s="46"/>
      <c r="J559" s="48"/>
    </row>
    <row r="560" ht="30">
      <c r="A560" s="37" t="s">
        <v>593</v>
      </c>
      <c r="B560" s="37">
        <v>137</v>
      </c>
      <c r="C560" s="38" t="s">
        <v>3026</v>
      </c>
      <c r="D560" s="37" t="s">
        <v>592</v>
      </c>
      <c r="E560" s="39" t="s">
        <v>3027</v>
      </c>
      <c r="F560" s="40" t="s">
        <v>608</v>
      </c>
      <c r="G560" s="41">
        <v>26</v>
      </c>
      <c r="H560" s="42">
        <v>0</v>
      </c>
      <c r="I560" s="43">
        <f>ROUND(G560*H560,P4)</f>
        <v>0</v>
      </c>
      <c r="J560" s="37"/>
      <c r="O560" s="44">
        <f>I560*0.21</f>
        <v>0</v>
      </c>
      <c r="P560">
        <v>3</v>
      </c>
    </row>
    <row r="561">
      <c r="A561" s="37" t="s">
        <v>598</v>
      </c>
      <c r="B561" s="45"/>
      <c r="C561" s="46"/>
      <c r="D561" s="46"/>
      <c r="E561" s="47" t="s">
        <v>595</v>
      </c>
      <c r="F561" s="46"/>
      <c r="G561" s="46"/>
      <c r="H561" s="46"/>
      <c r="I561" s="46"/>
      <c r="J561" s="48"/>
    </row>
    <row r="562" ht="30">
      <c r="A562" s="37" t="s">
        <v>599</v>
      </c>
      <c r="B562" s="45"/>
      <c r="C562" s="46"/>
      <c r="D562" s="46"/>
      <c r="E562" s="49" t="s">
        <v>3366</v>
      </c>
      <c r="F562" s="46"/>
      <c r="G562" s="46"/>
      <c r="H562" s="46"/>
      <c r="I562" s="46"/>
      <c r="J562" s="48"/>
    </row>
    <row r="563" ht="90">
      <c r="A563" s="37" t="s">
        <v>601</v>
      </c>
      <c r="B563" s="45"/>
      <c r="C563" s="46"/>
      <c r="D563" s="46"/>
      <c r="E563" s="39" t="s">
        <v>852</v>
      </c>
      <c r="F563" s="46"/>
      <c r="G563" s="46"/>
      <c r="H563" s="46"/>
      <c r="I563" s="46"/>
      <c r="J563" s="48"/>
    </row>
    <row r="564">
      <c r="A564" s="37" t="s">
        <v>593</v>
      </c>
      <c r="B564" s="37">
        <v>138</v>
      </c>
      <c r="C564" s="38" t="s">
        <v>3367</v>
      </c>
      <c r="D564" s="37" t="s">
        <v>595</v>
      </c>
      <c r="E564" s="39" t="s">
        <v>3368</v>
      </c>
      <c r="F564" s="40" t="s">
        <v>597</v>
      </c>
      <c r="G564" s="41">
        <v>40</v>
      </c>
      <c r="H564" s="42">
        <v>0</v>
      </c>
      <c r="I564" s="43">
        <f>ROUND(G564*H564,P4)</f>
        <v>0</v>
      </c>
      <c r="J564" s="37"/>
      <c r="O564" s="44">
        <f>I564*0.21</f>
        <v>0</v>
      </c>
      <c r="P564">
        <v>3</v>
      </c>
    </row>
    <row r="565">
      <c r="A565" s="37" t="s">
        <v>598</v>
      </c>
      <c r="B565" s="45"/>
      <c r="C565" s="46"/>
      <c r="D565" s="46"/>
      <c r="E565" s="47" t="s">
        <v>595</v>
      </c>
      <c r="F565" s="46"/>
      <c r="G565" s="46"/>
      <c r="H565" s="46"/>
      <c r="I565" s="46"/>
      <c r="J565" s="48"/>
    </row>
    <row r="566" ht="30">
      <c r="A566" s="37" t="s">
        <v>599</v>
      </c>
      <c r="B566" s="45"/>
      <c r="C566" s="46"/>
      <c r="D566" s="46"/>
      <c r="E566" s="49" t="s">
        <v>3369</v>
      </c>
      <c r="F566" s="46"/>
      <c r="G566" s="46"/>
      <c r="H566" s="46"/>
      <c r="I566" s="46"/>
      <c r="J566" s="48"/>
    </row>
    <row r="567" ht="90">
      <c r="A567" s="37" t="s">
        <v>601</v>
      </c>
      <c r="B567" s="45"/>
      <c r="C567" s="46"/>
      <c r="D567" s="46"/>
      <c r="E567" s="39" t="s">
        <v>3306</v>
      </c>
      <c r="F567" s="46"/>
      <c r="G567" s="46"/>
      <c r="H567" s="46"/>
      <c r="I567" s="46"/>
      <c r="J567" s="48"/>
    </row>
    <row r="568">
      <c r="A568" s="37" t="s">
        <v>593</v>
      </c>
      <c r="B568" s="37">
        <v>139</v>
      </c>
      <c r="C568" s="38" t="s">
        <v>1373</v>
      </c>
      <c r="D568" s="37" t="s">
        <v>595</v>
      </c>
      <c r="E568" s="39" t="s">
        <v>1374</v>
      </c>
      <c r="F568" s="40" t="s">
        <v>597</v>
      </c>
      <c r="G568" s="41">
        <v>40</v>
      </c>
      <c r="H568" s="42">
        <v>0</v>
      </c>
      <c r="I568" s="43">
        <f>ROUND(G568*H568,P4)</f>
        <v>0</v>
      </c>
      <c r="J568" s="37"/>
      <c r="O568" s="44">
        <f>I568*0.21</f>
        <v>0</v>
      </c>
      <c r="P568">
        <v>3</v>
      </c>
    </row>
    <row r="569">
      <c r="A569" s="37" t="s">
        <v>598</v>
      </c>
      <c r="B569" s="45"/>
      <c r="C569" s="46"/>
      <c r="D569" s="46"/>
      <c r="E569" s="47" t="s">
        <v>595</v>
      </c>
      <c r="F569" s="46"/>
      <c r="G569" s="46"/>
      <c r="H569" s="46"/>
      <c r="I569" s="46"/>
      <c r="J569" s="48"/>
    </row>
    <row r="570" ht="30">
      <c r="A570" s="37" t="s">
        <v>599</v>
      </c>
      <c r="B570" s="45"/>
      <c r="C570" s="46"/>
      <c r="D570" s="46"/>
      <c r="E570" s="49" t="s">
        <v>3369</v>
      </c>
      <c r="F570" s="46"/>
      <c r="G570" s="46"/>
      <c r="H570" s="46"/>
      <c r="I570" s="46"/>
      <c r="J570" s="48"/>
    </row>
    <row r="571" ht="105">
      <c r="A571" s="37" t="s">
        <v>601</v>
      </c>
      <c r="B571" s="45"/>
      <c r="C571" s="46"/>
      <c r="D571" s="46"/>
      <c r="E571" s="39" t="s">
        <v>3370</v>
      </c>
      <c r="F571" s="46"/>
      <c r="G571" s="46"/>
      <c r="H571" s="46"/>
      <c r="I571" s="46"/>
      <c r="J571" s="48"/>
    </row>
    <row r="572" ht="30">
      <c r="A572" s="37" t="s">
        <v>593</v>
      </c>
      <c r="B572" s="37">
        <v>140</v>
      </c>
      <c r="C572" s="38" t="s">
        <v>3047</v>
      </c>
      <c r="D572" s="37" t="s">
        <v>595</v>
      </c>
      <c r="E572" s="39" t="s">
        <v>3048</v>
      </c>
      <c r="F572" s="40" t="s">
        <v>608</v>
      </c>
      <c r="G572" s="41">
        <v>10</v>
      </c>
      <c r="H572" s="42">
        <v>0</v>
      </c>
      <c r="I572" s="43">
        <f>ROUND(G572*H572,P4)</f>
        <v>0</v>
      </c>
      <c r="J572" s="37"/>
      <c r="O572" s="44">
        <f>I572*0.21</f>
        <v>0</v>
      </c>
      <c r="P572">
        <v>3</v>
      </c>
    </row>
    <row r="573">
      <c r="A573" s="37" t="s">
        <v>598</v>
      </c>
      <c r="B573" s="45"/>
      <c r="C573" s="46"/>
      <c r="D573" s="46"/>
      <c r="E573" s="47" t="s">
        <v>595</v>
      </c>
      <c r="F573" s="46"/>
      <c r="G573" s="46"/>
      <c r="H573" s="46"/>
      <c r="I573" s="46"/>
      <c r="J573" s="48"/>
    </row>
    <row r="574" ht="30">
      <c r="A574" s="37" t="s">
        <v>599</v>
      </c>
      <c r="B574" s="45"/>
      <c r="C574" s="46"/>
      <c r="D574" s="46"/>
      <c r="E574" s="49" t="s">
        <v>3371</v>
      </c>
      <c r="F574" s="46"/>
      <c r="G574" s="46"/>
      <c r="H574" s="46"/>
      <c r="I574" s="46"/>
      <c r="J574" s="48"/>
    </row>
    <row r="575" ht="60">
      <c r="A575" s="37" t="s">
        <v>601</v>
      </c>
      <c r="B575" s="45"/>
      <c r="C575" s="46"/>
      <c r="D575" s="46"/>
      <c r="E575" s="39" t="s">
        <v>3050</v>
      </c>
      <c r="F575" s="46"/>
      <c r="G575" s="46"/>
      <c r="H575" s="46"/>
      <c r="I575" s="46"/>
      <c r="J575" s="48"/>
    </row>
    <row r="576" ht="30">
      <c r="A576" s="37" t="s">
        <v>593</v>
      </c>
      <c r="B576" s="37">
        <v>141</v>
      </c>
      <c r="C576" s="38" t="s">
        <v>3307</v>
      </c>
      <c r="D576" s="37" t="s">
        <v>653</v>
      </c>
      <c r="E576" s="39" t="s">
        <v>3308</v>
      </c>
      <c r="F576" s="40" t="s">
        <v>608</v>
      </c>
      <c r="G576" s="41">
        <v>10</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30">
      <c r="A578" s="37" t="s">
        <v>599</v>
      </c>
      <c r="B578" s="45"/>
      <c r="C578" s="46"/>
      <c r="D578" s="46"/>
      <c r="E578" s="49" t="s">
        <v>3371</v>
      </c>
      <c r="F578" s="46"/>
      <c r="G578" s="46"/>
      <c r="H578" s="46"/>
      <c r="I578" s="46"/>
      <c r="J578" s="48"/>
    </row>
    <row r="579" ht="60">
      <c r="A579" s="37" t="s">
        <v>601</v>
      </c>
      <c r="B579" s="45"/>
      <c r="C579" s="46"/>
      <c r="D579" s="46"/>
      <c r="E579" s="39" t="s">
        <v>3309</v>
      </c>
      <c r="F579" s="46"/>
      <c r="G579" s="46"/>
      <c r="H579" s="46"/>
      <c r="I579" s="46"/>
      <c r="J579" s="48"/>
    </row>
    <row r="580" ht="30">
      <c r="A580" s="37" t="s">
        <v>593</v>
      </c>
      <c r="B580" s="37">
        <v>142</v>
      </c>
      <c r="C580" s="38" t="s">
        <v>1025</v>
      </c>
      <c r="D580" s="37" t="s">
        <v>595</v>
      </c>
      <c r="E580" s="39" t="s">
        <v>1026</v>
      </c>
      <c r="F580" s="40" t="s">
        <v>608</v>
      </c>
      <c r="G580" s="41">
        <v>12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30">
      <c r="A582" s="37" t="s">
        <v>599</v>
      </c>
      <c r="B582" s="45"/>
      <c r="C582" s="46"/>
      <c r="D582" s="46"/>
      <c r="E582" s="49" t="s">
        <v>3372</v>
      </c>
      <c r="F582" s="46"/>
      <c r="G582" s="46"/>
      <c r="H582" s="46"/>
      <c r="I582" s="46"/>
      <c r="J582" s="48"/>
    </row>
    <row r="583" ht="120">
      <c r="A583" s="37" t="s">
        <v>601</v>
      </c>
      <c r="B583" s="45"/>
      <c r="C583" s="46"/>
      <c r="D583" s="46"/>
      <c r="E583" s="39" t="s">
        <v>3373</v>
      </c>
      <c r="F583" s="46"/>
      <c r="G583" s="46"/>
      <c r="H583" s="46"/>
      <c r="I583" s="46"/>
      <c r="J583" s="48"/>
    </row>
    <row r="584">
      <c r="A584" s="37" t="s">
        <v>593</v>
      </c>
      <c r="B584" s="37">
        <v>143</v>
      </c>
      <c r="C584" s="38" t="s">
        <v>3374</v>
      </c>
      <c r="D584" s="37" t="s">
        <v>595</v>
      </c>
      <c r="E584" s="39" t="s">
        <v>3375</v>
      </c>
      <c r="F584" s="40" t="s">
        <v>597</v>
      </c>
      <c r="G584" s="41">
        <v>60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ht="30">
      <c r="A586" s="37" t="s">
        <v>599</v>
      </c>
      <c r="B586" s="45"/>
      <c r="C586" s="46"/>
      <c r="D586" s="46"/>
      <c r="E586" s="49" t="s">
        <v>3288</v>
      </c>
      <c r="F586" s="46"/>
      <c r="G586" s="46"/>
      <c r="H586" s="46"/>
      <c r="I586" s="46"/>
      <c r="J586" s="48"/>
    </row>
    <row r="587" ht="105">
      <c r="A587" s="37" t="s">
        <v>601</v>
      </c>
      <c r="B587" s="45"/>
      <c r="C587" s="46"/>
      <c r="D587" s="46"/>
      <c r="E587" s="39" t="s">
        <v>3376</v>
      </c>
      <c r="F587" s="46"/>
      <c r="G587" s="46"/>
      <c r="H587" s="46"/>
      <c r="I587" s="46"/>
      <c r="J587" s="48"/>
    </row>
    <row r="588" ht="30">
      <c r="A588" s="37" t="s">
        <v>593</v>
      </c>
      <c r="B588" s="37">
        <v>144</v>
      </c>
      <c r="C588" s="38" t="s">
        <v>3377</v>
      </c>
      <c r="D588" s="37" t="s">
        <v>595</v>
      </c>
      <c r="E588" s="39" t="s">
        <v>3378</v>
      </c>
      <c r="F588" s="40" t="s">
        <v>608</v>
      </c>
      <c r="G588" s="41">
        <v>18</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30">
      <c r="A590" s="37" t="s">
        <v>599</v>
      </c>
      <c r="B590" s="45"/>
      <c r="C590" s="46"/>
      <c r="D590" s="46"/>
      <c r="E590" s="49" t="s">
        <v>3038</v>
      </c>
      <c r="F590" s="46"/>
      <c r="G590" s="46"/>
      <c r="H590" s="46"/>
      <c r="I590" s="46"/>
      <c r="J590" s="48"/>
    </row>
    <row r="591" ht="120">
      <c r="A591" s="37" t="s">
        <v>601</v>
      </c>
      <c r="B591" s="45"/>
      <c r="C591" s="46"/>
      <c r="D591" s="46"/>
      <c r="E591" s="39" t="s">
        <v>3379</v>
      </c>
      <c r="F591" s="46"/>
      <c r="G591" s="46"/>
      <c r="H591" s="46"/>
      <c r="I591" s="46"/>
      <c r="J591" s="48"/>
    </row>
    <row r="592">
      <c r="A592" s="37" t="s">
        <v>593</v>
      </c>
      <c r="B592" s="37">
        <v>145</v>
      </c>
      <c r="C592" s="38" t="s">
        <v>3380</v>
      </c>
      <c r="D592" s="37" t="s">
        <v>595</v>
      </c>
      <c r="E592" s="39" t="s">
        <v>3381</v>
      </c>
      <c r="F592" s="40" t="s">
        <v>608</v>
      </c>
      <c r="G592" s="41">
        <v>3</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ht="30">
      <c r="A594" s="37" t="s">
        <v>599</v>
      </c>
      <c r="B594" s="45"/>
      <c r="C594" s="46"/>
      <c r="D594" s="46"/>
      <c r="E594" s="49" t="s">
        <v>3056</v>
      </c>
      <c r="F594" s="46"/>
      <c r="G594" s="46"/>
      <c r="H594" s="46"/>
      <c r="I594" s="46"/>
      <c r="J594" s="48"/>
    </row>
    <row r="595" ht="120">
      <c r="A595" s="37" t="s">
        <v>601</v>
      </c>
      <c r="B595" s="45"/>
      <c r="C595" s="46"/>
      <c r="D595" s="46"/>
      <c r="E595" s="39" t="s">
        <v>3382</v>
      </c>
      <c r="F595" s="46"/>
      <c r="G595" s="46"/>
      <c r="H595" s="46"/>
      <c r="I595" s="46"/>
      <c r="J595" s="48"/>
    </row>
    <row r="596">
      <c r="A596" s="37" t="s">
        <v>593</v>
      </c>
      <c r="B596" s="37">
        <v>146</v>
      </c>
      <c r="C596" s="38" t="s">
        <v>3383</v>
      </c>
      <c r="D596" s="37" t="s">
        <v>595</v>
      </c>
      <c r="E596" s="39" t="s">
        <v>3384</v>
      </c>
      <c r="F596" s="40" t="s">
        <v>608</v>
      </c>
      <c r="G596" s="41">
        <v>3</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ht="30">
      <c r="A598" s="37" t="s">
        <v>599</v>
      </c>
      <c r="B598" s="45"/>
      <c r="C598" s="46"/>
      <c r="D598" s="46"/>
      <c r="E598" s="49" t="s">
        <v>3056</v>
      </c>
      <c r="F598" s="46"/>
      <c r="G598" s="46"/>
      <c r="H598" s="46"/>
      <c r="I598" s="46"/>
      <c r="J598" s="48"/>
    </row>
    <row r="599" ht="120">
      <c r="A599" s="37" t="s">
        <v>601</v>
      </c>
      <c r="B599" s="45"/>
      <c r="C599" s="46"/>
      <c r="D599" s="46"/>
      <c r="E599" s="39" t="s">
        <v>3382</v>
      </c>
      <c r="F599" s="46"/>
      <c r="G599" s="46"/>
      <c r="H599" s="46"/>
      <c r="I599" s="46"/>
      <c r="J599" s="48"/>
    </row>
    <row r="600">
      <c r="A600" s="37" t="s">
        <v>593</v>
      </c>
      <c r="B600" s="37">
        <v>147</v>
      </c>
      <c r="C600" s="38" t="s">
        <v>3385</v>
      </c>
      <c r="D600" s="37" t="s">
        <v>595</v>
      </c>
      <c r="E600" s="39" t="s">
        <v>3386</v>
      </c>
      <c r="F600" s="40" t="s">
        <v>608</v>
      </c>
      <c r="G600" s="41">
        <v>3</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ht="30">
      <c r="A602" s="37" t="s">
        <v>599</v>
      </c>
      <c r="B602" s="45"/>
      <c r="C602" s="46"/>
      <c r="D602" s="46"/>
      <c r="E602" s="49" t="s">
        <v>3056</v>
      </c>
      <c r="F602" s="46"/>
      <c r="G602" s="46"/>
      <c r="H602" s="46"/>
      <c r="I602" s="46"/>
      <c r="J602" s="48"/>
    </row>
    <row r="603" ht="120">
      <c r="A603" s="37" t="s">
        <v>601</v>
      </c>
      <c r="B603" s="45"/>
      <c r="C603" s="46"/>
      <c r="D603" s="46"/>
      <c r="E603" s="39" t="s">
        <v>3382</v>
      </c>
      <c r="F603" s="46"/>
      <c r="G603" s="46"/>
      <c r="H603" s="46"/>
      <c r="I603" s="46"/>
      <c r="J603" s="48"/>
    </row>
    <row r="604">
      <c r="A604" s="37" t="s">
        <v>593</v>
      </c>
      <c r="B604" s="37">
        <v>148</v>
      </c>
      <c r="C604" s="38" t="s">
        <v>1265</v>
      </c>
      <c r="D604" s="37" t="s">
        <v>592</v>
      </c>
      <c r="E604" s="39" t="s">
        <v>1266</v>
      </c>
      <c r="F604" s="40" t="s">
        <v>624</v>
      </c>
      <c r="G604" s="41">
        <v>72</v>
      </c>
      <c r="H604" s="42">
        <v>0</v>
      </c>
      <c r="I604" s="43">
        <f>ROUND(G604*H604,P4)</f>
        <v>0</v>
      </c>
      <c r="J604" s="37"/>
      <c r="O604" s="44">
        <f>I604*0.21</f>
        <v>0</v>
      </c>
      <c r="P604">
        <v>3</v>
      </c>
    </row>
    <row r="605">
      <c r="A605" s="37" t="s">
        <v>598</v>
      </c>
      <c r="B605" s="45"/>
      <c r="C605" s="46"/>
      <c r="D605" s="46"/>
      <c r="E605" s="47" t="s">
        <v>595</v>
      </c>
      <c r="F605" s="46"/>
      <c r="G605" s="46"/>
      <c r="H605" s="46"/>
      <c r="I605" s="46"/>
      <c r="J605" s="48"/>
    </row>
    <row r="606" ht="30">
      <c r="A606" s="37" t="s">
        <v>599</v>
      </c>
      <c r="B606" s="45"/>
      <c r="C606" s="46"/>
      <c r="D606" s="46"/>
      <c r="E606" s="49" t="s">
        <v>3264</v>
      </c>
      <c r="F606" s="46"/>
      <c r="G606" s="46"/>
      <c r="H606" s="46"/>
      <c r="I606" s="46"/>
      <c r="J606" s="48"/>
    </row>
    <row r="607" ht="120">
      <c r="A607" s="37" t="s">
        <v>601</v>
      </c>
      <c r="B607" s="45"/>
      <c r="C607" s="46"/>
      <c r="D607" s="46"/>
      <c r="E607" s="39" t="s">
        <v>3074</v>
      </c>
      <c r="F607" s="46"/>
      <c r="G607" s="46"/>
      <c r="H607" s="46"/>
      <c r="I607" s="46"/>
      <c r="J607" s="48"/>
    </row>
    <row r="608">
      <c r="A608" s="37" t="s">
        <v>593</v>
      </c>
      <c r="B608" s="37">
        <v>149</v>
      </c>
      <c r="C608" s="38" t="s">
        <v>3387</v>
      </c>
      <c r="D608" s="37" t="s">
        <v>595</v>
      </c>
      <c r="E608" s="39" t="s">
        <v>3388</v>
      </c>
      <c r="F608" s="40" t="s">
        <v>624</v>
      </c>
      <c r="G608" s="41">
        <v>24</v>
      </c>
      <c r="H608" s="42">
        <v>0</v>
      </c>
      <c r="I608" s="43">
        <f>ROUND(G608*H608,P4)</f>
        <v>0</v>
      </c>
      <c r="J608" s="37"/>
      <c r="O608" s="44">
        <f>I608*0.21</f>
        <v>0</v>
      </c>
      <c r="P608">
        <v>3</v>
      </c>
    </row>
    <row r="609">
      <c r="A609" s="37" t="s">
        <v>598</v>
      </c>
      <c r="B609" s="45"/>
      <c r="C609" s="46"/>
      <c r="D609" s="46"/>
      <c r="E609" s="47" t="s">
        <v>595</v>
      </c>
      <c r="F609" s="46"/>
      <c r="G609" s="46"/>
      <c r="H609" s="46"/>
      <c r="I609" s="46"/>
      <c r="J609" s="48"/>
    </row>
    <row r="610" ht="30">
      <c r="A610" s="37" t="s">
        <v>599</v>
      </c>
      <c r="B610" s="45"/>
      <c r="C610" s="46"/>
      <c r="D610" s="46"/>
      <c r="E610" s="49" t="s">
        <v>3073</v>
      </c>
      <c r="F610" s="46"/>
      <c r="G610" s="46"/>
      <c r="H610" s="46"/>
      <c r="I610" s="46"/>
      <c r="J610" s="48"/>
    </row>
    <row r="611" ht="120">
      <c r="A611" s="37" t="s">
        <v>601</v>
      </c>
      <c r="B611" s="45"/>
      <c r="C611" s="46"/>
      <c r="D611" s="46"/>
      <c r="E611" s="39" t="s">
        <v>3389</v>
      </c>
      <c r="F611" s="46"/>
      <c r="G611" s="46"/>
      <c r="H611" s="46"/>
      <c r="I611" s="46"/>
      <c r="J611" s="48"/>
    </row>
    <row r="612">
      <c r="A612" s="37" t="s">
        <v>593</v>
      </c>
      <c r="B612" s="37">
        <v>150</v>
      </c>
      <c r="C612" s="38" t="s">
        <v>1066</v>
      </c>
      <c r="D612" s="37" t="s">
        <v>592</v>
      </c>
      <c r="E612" s="39" t="s">
        <v>1067</v>
      </c>
      <c r="F612" s="40" t="s">
        <v>624</v>
      </c>
      <c r="G612" s="41">
        <v>36</v>
      </c>
      <c r="H612" s="42">
        <v>0</v>
      </c>
      <c r="I612" s="43">
        <f>ROUND(G612*H612,P4)</f>
        <v>0</v>
      </c>
      <c r="J612" s="37"/>
      <c r="O612" s="44">
        <f>I612*0.21</f>
        <v>0</v>
      </c>
      <c r="P612">
        <v>3</v>
      </c>
    </row>
    <row r="613">
      <c r="A613" s="37" t="s">
        <v>598</v>
      </c>
      <c r="B613" s="45"/>
      <c r="C613" s="46"/>
      <c r="D613" s="46"/>
      <c r="E613" s="47" t="s">
        <v>595</v>
      </c>
      <c r="F613" s="46"/>
      <c r="G613" s="46"/>
      <c r="H613" s="46"/>
      <c r="I613" s="46"/>
      <c r="J613" s="48"/>
    </row>
    <row r="614" ht="30">
      <c r="A614" s="37" t="s">
        <v>599</v>
      </c>
      <c r="B614" s="45"/>
      <c r="C614" s="46"/>
      <c r="D614" s="46"/>
      <c r="E614" s="49" t="s">
        <v>3080</v>
      </c>
      <c r="F614" s="46"/>
      <c r="G614" s="46"/>
      <c r="H614" s="46"/>
      <c r="I614" s="46"/>
      <c r="J614" s="48"/>
    </row>
    <row r="615" ht="105">
      <c r="A615" s="37" t="s">
        <v>601</v>
      </c>
      <c r="B615" s="45"/>
      <c r="C615" s="46"/>
      <c r="D615" s="46"/>
      <c r="E615" s="39" t="s">
        <v>3081</v>
      </c>
      <c r="F615" s="46"/>
      <c r="G615" s="46"/>
      <c r="H615" s="46"/>
      <c r="I615" s="46"/>
      <c r="J615" s="48"/>
    </row>
    <row r="616">
      <c r="A616" s="37" t="s">
        <v>593</v>
      </c>
      <c r="B616" s="37">
        <v>151</v>
      </c>
      <c r="C616" s="38" t="s">
        <v>3390</v>
      </c>
      <c r="D616" s="37" t="s">
        <v>595</v>
      </c>
      <c r="E616" s="39" t="s">
        <v>3391</v>
      </c>
      <c r="F616" s="40" t="s">
        <v>624</v>
      </c>
      <c r="G616" s="41">
        <v>18</v>
      </c>
      <c r="H616" s="42">
        <v>0</v>
      </c>
      <c r="I616" s="43">
        <f>ROUND(G616*H616,P4)</f>
        <v>0</v>
      </c>
      <c r="J616" s="37"/>
      <c r="O616" s="44">
        <f>I616*0.21</f>
        <v>0</v>
      </c>
      <c r="P616">
        <v>3</v>
      </c>
    </row>
    <row r="617">
      <c r="A617" s="37" t="s">
        <v>598</v>
      </c>
      <c r="B617" s="45"/>
      <c r="C617" s="46"/>
      <c r="D617" s="46"/>
      <c r="E617" s="47" t="s">
        <v>595</v>
      </c>
      <c r="F617" s="46"/>
      <c r="G617" s="46"/>
      <c r="H617" s="46"/>
      <c r="I617" s="46"/>
      <c r="J617" s="48"/>
    </row>
    <row r="618" ht="30">
      <c r="A618" s="37" t="s">
        <v>599</v>
      </c>
      <c r="B618" s="45"/>
      <c r="C618" s="46"/>
      <c r="D618" s="46"/>
      <c r="E618" s="49" t="s">
        <v>3038</v>
      </c>
      <c r="F618" s="46"/>
      <c r="G618" s="46"/>
      <c r="H618" s="46"/>
      <c r="I618" s="46"/>
      <c r="J618" s="48"/>
    </row>
    <row r="619" ht="105">
      <c r="A619" s="37" t="s">
        <v>601</v>
      </c>
      <c r="B619" s="45"/>
      <c r="C619" s="46"/>
      <c r="D619" s="46"/>
      <c r="E619" s="39" t="s">
        <v>3392</v>
      </c>
      <c r="F619" s="46"/>
      <c r="G619" s="46"/>
      <c r="H619" s="46"/>
      <c r="I619" s="46"/>
      <c r="J619" s="48"/>
    </row>
    <row r="620">
      <c r="A620" s="31" t="s">
        <v>591</v>
      </c>
      <c r="B620" s="32"/>
      <c r="C620" s="33" t="s">
        <v>823</v>
      </c>
      <c r="D620" s="34"/>
      <c r="E620" s="31" t="s">
        <v>638</v>
      </c>
      <c r="F620" s="34"/>
      <c r="G620" s="34"/>
      <c r="H620" s="34"/>
      <c r="I620" s="35">
        <f>SUMIFS(I621:I684,A621:A684,"P")</f>
        <v>0</v>
      </c>
      <c r="J620" s="36"/>
    </row>
    <row r="621">
      <c r="A621" s="37" t="s">
        <v>593</v>
      </c>
      <c r="B621" s="37">
        <v>152</v>
      </c>
      <c r="C621" s="38" t="s">
        <v>3393</v>
      </c>
      <c r="D621" s="37" t="s">
        <v>595</v>
      </c>
      <c r="E621" s="39" t="s">
        <v>3394</v>
      </c>
      <c r="F621" s="40" t="s">
        <v>650</v>
      </c>
      <c r="G621" s="41">
        <v>60</v>
      </c>
      <c r="H621" s="42">
        <v>0</v>
      </c>
      <c r="I621" s="43">
        <f>ROUND(G621*H621,P4)</f>
        <v>0</v>
      </c>
      <c r="J621" s="37"/>
      <c r="O621" s="44">
        <f>I621*0.21</f>
        <v>0</v>
      </c>
      <c r="P621">
        <v>3</v>
      </c>
    </row>
    <row r="622">
      <c r="A622" s="37" t="s">
        <v>598</v>
      </c>
      <c r="B622" s="45"/>
      <c r="C622" s="46"/>
      <c r="D622" s="46"/>
      <c r="E622" s="47" t="s">
        <v>595</v>
      </c>
      <c r="F622" s="46"/>
      <c r="G622" s="46"/>
      <c r="H622" s="46"/>
      <c r="I622" s="46"/>
      <c r="J622" s="48"/>
    </row>
    <row r="623" ht="30">
      <c r="A623" s="37" t="s">
        <v>599</v>
      </c>
      <c r="B623" s="45"/>
      <c r="C623" s="46"/>
      <c r="D623" s="46"/>
      <c r="E623" s="49" t="s">
        <v>3288</v>
      </c>
      <c r="F623" s="46"/>
      <c r="G623" s="46"/>
      <c r="H623" s="46"/>
      <c r="I623" s="46"/>
      <c r="J623" s="48"/>
    </row>
    <row r="624" ht="30">
      <c r="A624" s="37" t="s">
        <v>601</v>
      </c>
      <c r="B624" s="45"/>
      <c r="C624" s="46"/>
      <c r="D624" s="46"/>
      <c r="E624" s="39" t="s">
        <v>3395</v>
      </c>
      <c r="F624" s="46"/>
      <c r="G624" s="46"/>
      <c r="H624" s="46"/>
      <c r="I624" s="46"/>
      <c r="J624" s="48"/>
    </row>
    <row r="625">
      <c r="A625" s="37" t="s">
        <v>593</v>
      </c>
      <c r="B625" s="37">
        <v>153</v>
      </c>
      <c r="C625" s="38" t="s">
        <v>3396</v>
      </c>
      <c r="D625" s="37" t="s">
        <v>595</v>
      </c>
      <c r="E625" s="39" t="s">
        <v>3397</v>
      </c>
      <c r="F625" s="40" t="s">
        <v>650</v>
      </c>
      <c r="G625" s="41">
        <v>60</v>
      </c>
      <c r="H625" s="42">
        <v>0</v>
      </c>
      <c r="I625" s="43">
        <f>ROUND(G625*H625,P4)</f>
        <v>0</v>
      </c>
      <c r="J625" s="37"/>
      <c r="O625" s="44">
        <f>I625*0.21</f>
        <v>0</v>
      </c>
      <c r="P625">
        <v>3</v>
      </c>
    </row>
    <row r="626">
      <c r="A626" s="37" t="s">
        <v>598</v>
      </c>
      <c r="B626" s="45"/>
      <c r="C626" s="46"/>
      <c r="D626" s="46"/>
      <c r="E626" s="47" t="s">
        <v>595</v>
      </c>
      <c r="F626" s="46"/>
      <c r="G626" s="46"/>
      <c r="H626" s="46"/>
      <c r="I626" s="46"/>
      <c r="J626" s="48"/>
    </row>
    <row r="627" ht="30">
      <c r="A627" s="37" t="s">
        <v>599</v>
      </c>
      <c r="B627" s="45"/>
      <c r="C627" s="46"/>
      <c r="D627" s="46"/>
      <c r="E627" s="49" t="s">
        <v>3288</v>
      </c>
      <c r="F627" s="46"/>
      <c r="G627" s="46"/>
      <c r="H627" s="46"/>
      <c r="I627" s="46"/>
      <c r="J627" s="48"/>
    </row>
    <row r="628" ht="45">
      <c r="A628" s="37" t="s">
        <v>601</v>
      </c>
      <c r="B628" s="45"/>
      <c r="C628" s="46"/>
      <c r="D628" s="46"/>
      <c r="E628" s="39" t="s">
        <v>3292</v>
      </c>
      <c r="F628" s="46"/>
      <c r="G628" s="46"/>
      <c r="H628" s="46"/>
      <c r="I628" s="46"/>
      <c r="J628" s="48"/>
    </row>
    <row r="629">
      <c r="A629" s="37" t="s">
        <v>593</v>
      </c>
      <c r="B629" s="37">
        <v>154</v>
      </c>
      <c r="C629" s="38" t="s">
        <v>3398</v>
      </c>
      <c r="D629" s="37" t="s">
        <v>595</v>
      </c>
      <c r="E629" s="39" t="s">
        <v>3399</v>
      </c>
      <c r="F629" s="40" t="s">
        <v>641</v>
      </c>
      <c r="G629" s="41">
        <v>144</v>
      </c>
      <c r="H629" s="42">
        <v>0</v>
      </c>
      <c r="I629" s="43">
        <f>ROUND(G629*H629,P4)</f>
        <v>0</v>
      </c>
      <c r="J629" s="37"/>
      <c r="O629" s="44">
        <f>I629*0.21</f>
        <v>0</v>
      </c>
      <c r="P629">
        <v>3</v>
      </c>
    </row>
    <row r="630">
      <c r="A630" s="37" t="s">
        <v>598</v>
      </c>
      <c r="B630" s="45"/>
      <c r="C630" s="46"/>
      <c r="D630" s="46"/>
      <c r="E630" s="47" t="s">
        <v>595</v>
      </c>
      <c r="F630" s="46"/>
      <c r="G630" s="46"/>
      <c r="H630" s="46"/>
      <c r="I630" s="46"/>
      <c r="J630" s="48"/>
    </row>
    <row r="631" ht="30">
      <c r="A631" s="37" t="s">
        <v>599</v>
      </c>
      <c r="B631" s="45"/>
      <c r="C631" s="46"/>
      <c r="D631" s="46"/>
      <c r="E631" s="49" t="s">
        <v>3400</v>
      </c>
      <c r="F631" s="46"/>
      <c r="G631" s="46"/>
      <c r="H631" s="46"/>
      <c r="I631" s="46"/>
      <c r="J631" s="48"/>
    </row>
    <row r="632" ht="405">
      <c r="A632" s="37" t="s">
        <v>601</v>
      </c>
      <c r="B632" s="45"/>
      <c r="C632" s="46"/>
      <c r="D632" s="46"/>
      <c r="E632" s="39" t="s">
        <v>3361</v>
      </c>
      <c r="F632" s="46"/>
      <c r="G632" s="46"/>
      <c r="H632" s="46"/>
      <c r="I632" s="46"/>
      <c r="J632" s="48"/>
    </row>
    <row r="633">
      <c r="A633" s="37" t="s">
        <v>593</v>
      </c>
      <c r="B633" s="37">
        <v>155</v>
      </c>
      <c r="C633" s="38" t="s">
        <v>3358</v>
      </c>
      <c r="D633" s="37" t="s">
        <v>592</v>
      </c>
      <c r="E633" s="39" t="s">
        <v>3359</v>
      </c>
      <c r="F633" s="40" t="s">
        <v>641</v>
      </c>
      <c r="G633" s="41">
        <v>10</v>
      </c>
      <c r="H633" s="42">
        <v>0</v>
      </c>
      <c r="I633" s="43">
        <f>ROUND(G633*H633,P4)</f>
        <v>0</v>
      </c>
      <c r="J633" s="37"/>
      <c r="O633" s="44">
        <f>I633*0.21</f>
        <v>0</v>
      </c>
      <c r="P633">
        <v>3</v>
      </c>
    </row>
    <row r="634">
      <c r="A634" s="37" t="s">
        <v>598</v>
      </c>
      <c r="B634" s="45"/>
      <c r="C634" s="46"/>
      <c r="D634" s="46"/>
      <c r="E634" s="47" t="s">
        <v>595</v>
      </c>
      <c r="F634" s="46"/>
      <c r="G634" s="46"/>
      <c r="H634" s="46"/>
      <c r="I634" s="46"/>
      <c r="J634" s="48"/>
    </row>
    <row r="635" ht="30">
      <c r="A635" s="37" t="s">
        <v>599</v>
      </c>
      <c r="B635" s="45"/>
      <c r="C635" s="46"/>
      <c r="D635" s="46"/>
      <c r="E635" s="49" t="s">
        <v>3401</v>
      </c>
      <c r="F635" s="46"/>
      <c r="G635" s="46"/>
      <c r="H635" s="46"/>
      <c r="I635" s="46"/>
      <c r="J635" s="48"/>
    </row>
    <row r="636" ht="405">
      <c r="A636" s="37" t="s">
        <v>601</v>
      </c>
      <c r="B636" s="45"/>
      <c r="C636" s="46"/>
      <c r="D636" s="46"/>
      <c r="E636" s="39" t="s">
        <v>3361</v>
      </c>
      <c r="F636" s="46"/>
      <c r="G636" s="46"/>
      <c r="H636" s="46"/>
      <c r="I636" s="46"/>
      <c r="J636" s="48"/>
    </row>
    <row r="637">
      <c r="A637" s="37" t="s">
        <v>593</v>
      </c>
      <c r="B637" s="37">
        <v>156</v>
      </c>
      <c r="C637" s="38" t="s">
        <v>644</v>
      </c>
      <c r="D637" s="37" t="s">
        <v>595</v>
      </c>
      <c r="E637" s="39" t="s">
        <v>645</v>
      </c>
      <c r="F637" s="40" t="s">
        <v>641</v>
      </c>
      <c r="G637" s="41">
        <v>154</v>
      </c>
      <c r="H637" s="42">
        <v>0</v>
      </c>
      <c r="I637" s="43">
        <f>ROUND(G637*H637,P4)</f>
        <v>0</v>
      </c>
      <c r="J637" s="37"/>
      <c r="O637" s="44">
        <f>I637*0.21</f>
        <v>0</v>
      </c>
      <c r="P637">
        <v>3</v>
      </c>
    </row>
    <row r="638">
      <c r="A638" s="37" t="s">
        <v>598</v>
      </c>
      <c r="B638" s="45"/>
      <c r="C638" s="46"/>
      <c r="D638" s="46"/>
      <c r="E638" s="47" t="s">
        <v>595</v>
      </c>
      <c r="F638" s="46"/>
      <c r="G638" s="46"/>
      <c r="H638" s="46"/>
      <c r="I638" s="46"/>
      <c r="J638" s="48"/>
    </row>
    <row r="639" ht="30">
      <c r="A639" s="37" t="s">
        <v>599</v>
      </c>
      <c r="B639" s="45"/>
      <c r="C639" s="46"/>
      <c r="D639" s="46"/>
      <c r="E639" s="49" t="s">
        <v>3402</v>
      </c>
      <c r="F639" s="46"/>
      <c r="G639" s="46"/>
      <c r="H639" s="46"/>
      <c r="I639" s="46"/>
      <c r="J639" s="48"/>
    </row>
    <row r="640" ht="300">
      <c r="A640" s="37" t="s">
        <v>601</v>
      </c>
      <c r="B640" s="45"/>
      <c r="C640" s="46"/>
      <c r="D640" s="46"/>
      <c r="E640" s="39" t="s">
        <v>846</v>
      </c>
      <c r="F640" s="46"/>
      <c r="G640" s="46"/>
      <c r="H640" s="46"/>
      <c r="I640" s="46"/>
      <c r="J640" s="48"/>
    </row>
    <row r="641">
      <c r="A641" s="37" t="s">
        <v>593</v>
      </c>
      <c r="B641" s="37">
        <v>157</v>
      </c>
      <c r="C641" s="38" t="s">
        <v>3403</v>
      </c>
      <c r="D641" s="37" t="s">
        <v>595</v>
      </c>
      <c r="E641" s="39" t="s">
        <v>988</v>
      </c>
      <c r="F641" s="40" t="s">
        <v>989</v>
      </c>
      <c r="G641" s="41">
        <v>5</v>
      </c>
      <c r="H641" s="42">
        <v>0</v>
      </c>
      <c r="I641" s="43">
        <f>ROUND(G641*H641,P4)</f>
        <v>0</v>
      </c>
      <c r="J641" s="37"/>
      <c r="O641" s="44">
        <f>I641*0.21</f>
        <v>0</v>
      </c>
      <c r="P641">
        <v>3</v>
      </c>
    </row>
    <row r="642">
      <c r="A642" s="37" t="s">
        <v>598</v>
      </c>
      <c r="B642" s="45"/>
      <c r="C642" s="46"/>
      <c r="D642" s="46"/>
      <c r="E642" s="47" t="s">
        <v>595</v>
      </c>
      <c r="F642" s="46"/>
      <c r="G642" s="46"/>
      <c r="H642" s="46"/>
      <c r="I642" s="46"/>
      <c r="J642" s="48"/>
    </row>
    <row r="643" ht="30">
      <c r="A643" s="37" t="s">
        <v>599</v>
      </c>
      <c r="B643" s="45"/>
      <c r="C643" s="46"/>
      <c r="D643" s="46"/>
      <c r="E643" s="49" t="s">
        <v>3404</v>
      </c>
      <c r="F643" s="46"/>
      <c r="G643" s="46"/>
      <c r="H643" s="46"/>
      <c r="I643" s="46"/>
      <c r="J643" s="48"/>
    </row>
    <row r="644">
      <c r="A644" s="37" t="s">
        <v>601</v>
      </c>
      <c r="B644" s="45"/>
      <c r="C644" s="46"/>
      <c r="D644" s="46"/>
      <c r="E644" s="39" t="s">
        <v>3295</v>
      </c>
      <c r="F644" s="46"/>
      <c r="G644" s="46"/>
      <c r="H644" s="46"/>
      <c r="I644" s="46"/>
      <c r="J644" s="48"/>
    </row>
    <row r="645">
      <c r="A645" s="37" t="s">
        <v>593</v>
      </c>
      <c r="B645" s="37">
        <v>158</v>
      </c>
      <c r="C645" s="38" t="s">
        <v>3405</v>
      </c>
      <c r="D645" s="37" t="s">
        <v>595</v>
      </c>
      <c r="E645" s="39" t="s">
        <v>3406</v>
      </c>
      <c r="F645" s="40" t="s">
        <v>641</v>
      </c>
      <c r="G645" s="41">
        <v>15</v>
      </c>
      <c r="H645" s="42">
        <v>0</v>
      </c>
      <c r="I645" s="43">
        <f>ROUND(G645*H645,P4)</f>
        <v>0</v>
      </c>
      <c r="J645" s="37"/>
      <c r="O645" s="44">
        <f>I645*0.21</f>
        <v>0</v>
      </c>
      <c r="P645">
        <v>3</v>
      </c>
    </row>
    <row r="646">
      <c r="A646" s="37" t="s">
        <v>598</v>
      </c>
      <c r="B646" s="45"/>
      <c r="C646" s="46"/>
      <c r="D646" s="46"/>
      <c r="E646" s="47" t="s">
        <v>595</v>
      </c>
      <c r="F646" s="46"/>
      <c r="G646" s="46"/>
      <c r="H646" s="46"/>
      <c r="I646" s="46"/>
      <c r="J646" s="48"/>
    </row>
    <row r="647" ht="30">
      <c r="A647" s="37" t="s">
        <v>599</v>
      </c>
      <c r="B647" s="45"/>
      <c r="C647" s="46"/>
      <c r="D647" s="46"/>
      <c r="E647" s="49" t="s">
        <v>3407</v>
      </c>
      <c r="F647" s="46"/>
      <c r="G647" s="46"/>
      <c r="H647" s="46"/>
      <c r="I647" s="46"/>
      <c r="J647" s="48"/>
    </row>
    <row r="648" ht="150">
      <c r="A648" s="37" t="s">
        <v>601</v>
      </c>
      <c r="B648" s="45"/>
      <c r="C648" s="46"/>
      <c r="D648" s="46"/>
      <c r="E648" s="39" t="s">
        <v>3408</v>
      </c>
      <c r="F648" s="46"/>
      <c r="G648" s="46"/>
      <c r="H648" s="46"/>
      <c r="I648" s="46"/>
      <c r="J648" s="48"/>
    </row>
    <row r="649">
      <c r="A649" s="37" t="s">
        <v>593</v>
      </c>
      <c r="B649" s="37">
        <v>159</v>
      </c>
      <c r="C649" s="38" t="s">
        <v>3409</v>
      </c>
      <c r="D649" s="37" t="s">
        <v>595</v>
      </c>
      <c r="E649" s="39" t="s">
        <v>3410</v>
      </c>
      <c r="F649" s="40" t="s">
        <v>641</v>
      </c>
      <c r="G649" s="41">
        <v>10</v>
      </c>
      <c r="H649" s="42">
        <v>0</v>
      </c>
      <c r="I649" s="43">
        <f>ROUND(G649*H649,P4)</f>
        <v>0</v>
      </c>
      <c r="J649" s="37"/>
      <c r="O649" s="44">
        <f>I649*0.21</f>
        <v>0</v>
      </c>
      <c r="P649">
        <v>3</v>
      </c>
    </row>
    <row r="650">
      <c r="A650" s="37" t="s">
        <v>598</v>
      </c>
      <c r="B650" s="45"/>
      <c r="C650" s="46"/>
      <c r="D650" s="46"/>
      <c r="E650" s="47" t="s">
        <v>595</v>
      </c>
      <c r="F650" s="46"/>
      <c r="G650" s="46"/>
      <c r="H650" s="46"/>
      <c r="I650" s="46"/>
      <c r="J650" s="48"/>
    </row>
    <row r="651" ht="30">
      <c r="A651" s="37" t="s">
        <v>599</v>
      </c>
      <c r="B651" s="45"/>
      <c r="C651" s="46"/>
      <c r="D651" s="46"/>
      <c r="E651" s="49" t="s">
        <v>3401</v>
      </c>
      <c r="F651" s="46"/>
      <c r="G651" s="46"/>
      <c r="H651" s="46"/>
      <c r="I651" s="46"/>
      <c r="J651" s="48"/>
    </row>
    <row r="652" ht="60">
      <c r="A652" s="37" t="s">
        <v>601</v>
      </c>
      <c r="B652" s="45"/>
      <c r="C652" s="46"/>
      <c r="D652" s="46"/>
      <c r="E652" s="39" t="s">
        <v>3304</v>
      </c>
      <c r="F652" s="46"/>
      <c r="G652" s="46"/>
      <c r="H652" s="46"/>
      <c r="I652" s="46"/>
      <c r="J652" s="48"/>
    </row>
    <row r="653">
      <c r="A653" s="37" t="s">
        <v>593</v>
      </c>
      <c r="B653" s="37">
        <v>160</v>
      </c>
      <c r="C653" s="38" t="s">
        <v>2325</v>
      </c>
      <c r="D653" s="37" t="s">
        <v>595</v>
      </c>
      <c r="E653" s="39" t="s">
        <v>2326</v>
      </c>
      <c r="F653" s="40" t="s">
        <v>597</v>
      </c>
      <c r="G653" s="41">
        <v>162</v>
      </c>
      <c r="H653" s="42">
        <v>0</v>
      </c>
      <c r="I653" s="43">
        <f>ROUND(G653*H653,P4)</f>
        <v>0</v>
      </c>
      <c r="J653" s="37"/>
      <c r="O653" s="44">
        <f>I653*0.21</f>
        <v>0</v>
      </c>
      <c r="P653">
        <v>3</v>
      </c>
    </row>
    <row r="654">
      <c r="A654" s="37" t="s">
        <v>598</v>
      </c>
      <c r="B654" s="45"/>
      <c r="C654" s="46"/>
      <c r="D654" s="46"/>
      <c r="E654" s="47" t="s">
        <v>595</v>
      </c>
      <c r="F654" s="46"/>
      <c r="G654" s="46"/>
      <c r="H654" s="46"/>
      <c r="I654" s="46"/>
      <c r="J654" s="48"/>
    </row>
    <row r="655" ht="30">
      <c r="A655" s="37" t="s">
        <v>599</v>
      </c>
      <c r="B655" s="45"/>
      <c r="C655" s="46"/>
      <c r="D655" s="46"/>
      <c r="E655" s="49" t="s">
        <v>3411</v>
      </c>
      <c r="F655" s="46"/>
      <c r="G655" s="46"/>
      <c r="H655" s="46"/>
      <c r="I655" s="46"/>
      <c r="J655" s="48"/>
    </row>
    <row r="656" ht="90">
      <c r="A656" s="37" t="s">
        <v>601</v>
      </c>
      <c r="B656" s="45"/>
      <c r="C656" s="46"/>
      <c r="D656" s="46"/>
      <c r="E656" s="39" t="s">
        <v>3306</v>
      </c>
      <c r="F656" s="46"/>
      <c r="G656" s="46"/>
      <c r="H656" s="46"/>
      <c r="I656" s="46"/>
      <c r="J656" s="48"/>
    </row>
    <row r="657">
      <c r="A657" s="37" t="s">
        <v>593</v>
      </c>
      <c r="B657" s="37">
        <v>161</v>
      </c>
      <c r="C657" s="38" t="s">
        <v>1019</v>
      </c>
      <c r="D657" s="37" t="s">
        <v>595</v>
      </c>
      <c r="E657" s="39" t="s">
        <v>1020</v>
      </c>
      <c r="F657" s="40" t="s">
        <v>597</v>
      </c>
      <c r="G657" s="41">
        <v>80</v>
      </c>
      <c r="H657" s="42">
        <v>0</v>
      </c>
      <c r="I657" s="43">
        <f>ROUND(G657*H657,P4)</f>
        <v>0</v>
      </c>
      <c r="J657" s="37"/>
      <c r="O657" s="44">
        <f>I657*0.21</f>
        <v>0</v>
      </c>
      <c r="P657">
        <v>3</v>
      </c>
    </row>
    <row r="658">
      <c r="A658" s="37" t="s">
        <v>598</v>
      </c>
      <c r="B658" s="45"/>
      <c r="C658" s="46"/>
      <c r="D658" s="46"/>
      <c r="E658" s="47" t="s">
        <v>595</v>
      </c>
      <c r="F658" s="46"/>
      <c r="G658" s="46"/>
      <c r="H658" s="46"/>
      <c r="I658" s="46"/>
      <c r="J658" s="48"/>
    </row>
    <row r="659" ht="30">
      <c r="A659" s="37" t="s">
        <v>599</v>
      </c>
      <c r="B659" s="45"/>
      <c r="C659" s="46"/>
      <c r="D659" s="46"/>
      <c r="E659" s="49" t="s">
        <v>3412</v>
      </c>
      <c r="F659" s="46"/>
      <c r="G659" s="46"/>
      <c r="H659" s="46"/>
      <c r="I659" s="46"/>
      <c r="J659" s="48"/>
    </row>
    <row r="660" ht="105">
      <c r="A660" s="37" t="s">
        <v>601</v>
      </c>
      <c r="B660" s="45"/>
      <c r="C660" s="46"/>
      <c r="D660" s="46"/>
      <c r="E660" s="39" t="s">
        <v>3370</v>
      </c>
      <c r="F660" s="46"/>
      <c r="G660" s="46"/>
      <c r="H660" s="46"/>
      <c r="I660" s="46"/>
      <c r="J660" s="48"/>
    </row>
    <row r="661" ht="30">
      <c r="A661" s="37" t="s">
        <v>593</v>
      </c>
      <c r="B661" s="37">
        <v>162</v>
      </c>
      <c r="C661" s="38" t="s">
        <v>3307</v>
      </c>
      <c r="D661" s="37" t="s">
        <v>595</v>
      </c>
      <c r="E661" s="39" t="s">
        <v>3308</v>
      </c>
      <c r="F661" s="40" t="s">
        <v>608</v>
      </c>
      <c r="G661" s="41">
        <v>36</v>
      </c>
      <c r="H661" s="42">
        <v>0</v>
      </c>
      <c r="I661" s="43">
        <f>ROUND(G661*H661,P4)</f>
        <v>0</v>
      </c>
      <c r="J661" s="37"/>
      <c r="O661" s="44">
        <f>I661*0.21</f>
        <v>0</v>
      </c>
      <c r="P661">
        <v>3</v>
      </c>
    </row>
    <row r="662">
      <c r="A662" s="37" t="s">
        <v>598</v>
      </c>
      <c r="B662" s="45"/>
      <c r="C662" s="46"/>
      <c r="D662" s="46"/>
      <c r="E662" s="47" t="s">
        <v>595</v>
      </c>
      <c r="F662" s="46"/>
      <c r="G662" s="46"/>
      <c r="H662" s="46"/>
      <c r="I662" s="46"/>
      <c r="J662" s="48"/>
    </row>
    <row r="663" ht="30">
      <c r="A663" s="37" t="s">
        <v>599</v>
      </c>
      <c r="B663" s="45"/>
      <c r="C663" s="46"/>
      <c r="D663" s="46"/>
      <c r="E663" s="49" t="s">
        <v>3080</v>
      </c>
      <c r="F663" s="46"/>
      <c r="G663" s="46"/>
      <c r="H663" s="46"/>
      <c r="I663" s="46"/>
      <c r="J663" s="48"/>
    </row>
    <row r="664" ht="60">
      <c r="A664" s="37" t="s">
        <v>601</v>
      </c>
      <c r="B664" s="45"/>
      <c r="C664" s="46"/>
      <c r="D664" s="46"/>
      <c r="E664" s="39" t="s">
        <v>3309</v>
      </c>
      <c r="F664" s="46"/>
      <c r="G664" s="46"/>
      <c r="H664" s="46"/>
      <c r="I664" s="46"/>
      <c r="J664" s="48"/>
    </row>
    <row r="665">
      <c r="A665" s="37" t="s">
        <v>593</v>
      </c>
      <c r="B665" s="37">
        <v>163</v>
      </c>
      <c r="C665" s="38" t="s">
        <v>3413</v>
      </c>
      <c r="D665" s="37" t="s">
        <v>595</v>
      </c>
      <c r="E665" s="39" t="s">
        <v>3414</v>
      </c>
      <c r="F665" s="40" t="s">
        <v>608</v>
      </c>
      <c r="G665" s="41">
        <v>6</v>
      </c>
      <c r="H665" s="42">
        <v>0</v>
      </c>
      <c r="I665" s="43">
        <f>ROUND(G665*H665,P4)</f>
        <v>0</v>
      </c>
      <c r="J665" s="37"/>
      <c r="O665" s="44">
        <f>I665*0.21</f>
        <v>0</v>
      </c>
      <c r="P665">
        <v>3</v>
      </c>
    </row>
    <row r="666">
      <c r="A666" s="37" t="s">
        <v>598</v>
      </c>
      <c r="B666" s="45"/>
      <c r="C666" s="46"/>
      <c r="D666" s="46"/>
      <c r="E666" s="47" t="s">
        <v>595</v>
      </c>
      <c r="F666" s="46"/>
      <c r="G666" s="46"/>
      <c r="H666" s="46"/>
      <c r="I666" s="46"/>
      <c r="J666" s="48"/>
    </row>
    <row r="667" ht="30">
      <c r="A667" s="37" t="s">
        <v>599</v>
      </c>
      <c r="B667" s="45"/>
      <c r="C667" s="46"/>
      <c r="D667" s="46"/>
      <c r="E667" s="49" t="s">
        <v>3095</v>
      </c>
      <c r="F667" s="46"/>
      <c r="G667" s="46"/>
      <c r="H667" s="46"/>
      <c r="I667" s="46"/>
      <c r="J667" s="48"/>
    </row>
    <row r="668" ht="135">
      <c r="A668" s="37" t="s">
        <v>601</v>
      </c>
      <c r="B668" s="45"/>
      <c r="C668" s="46"/>
      <c r="D668" s="46"/>
      <c r="E668" s="39" t="s">
        <v>3415</v>
      </c>
      <c r="F668" s="46"/>
      <c r="G668" s="46"/>
      <c r="H668" s="46"/>
      <c r="I668" s="46"/>
      <c r="J668" s="48"/>
    </row>
    <row r="669" ht="30">
      <c r="A669" s="37" t="s">
        <v>593</v>
      </c>
      <c r="B669" s="37">
        <v>164</v>
      </c>
      <c r="C669" s="38" t="s">
        <v>1025</v>
      </c>
      <c r="D669" s="37" t="s">
        <v>592</v>
      </c>
      <c r="E669" s="39" t="s">
        <v>1026</v>
      </c>
      <c r="F669" s="40" t="s">
        <v>608</v>
      </c>
      <c r="G669" s="41">
        <v>10</v>
      </c>
      <c r="H669" s="42">
        <v>0</v>
      </c>
      <c r="I669" s="43">
        <f>ROUND(G669*H669,P4)</f>
        <v>0</v>
      </c>
      <c r="J669" s="37"/>
      <c r="O669" s="44">
        <f>I669*0.21</f>
        <v>0</v>
      </c>
      <c r="P669">
        <v>3</v>
      </c>
    </row>
    <row r="670">
      <c r="A670" s="37" t="s">
        <v>598</v>
      </c>
      <c r="B670" s="45"/>
      <c r="C670" s="46"/>
      <c r="D670" s="46"/>
      <c r="E670" s="47" t="s">
        <v>595</v>
      </c>
      <c r="F670" s="46"/>
      <c r="G670" s="46"/>
      <c r="H670" s="46"/>
      <c r="I670" s="46"/>
      <c r="J670" s="48"/>
    </row>
    <row r="671" ht="30">
      <c r="A671" s="37" t="s">
        <v>599</v>
      </c>
      <c r="B671" s="45"/>
      <c r="C671" s="46"/>
      <c r="D671" s="46"/>
      <c r="E671" s="49" t="s">
        <v>3416</v>
      </c>
      <c r="F671" s="46"/>
      <c r="G671" s="46"/>
      <c r="H671" s="46"/>
      <c r="I671" s="46"/>
      <c r="J671" s="48"/>
    </row>
    <row r="672" ht="120">
      <c r="A672" s="37" t="s">
        <v>601</v>
      </c>
      <c r="B672" s="45"/>
      <c r="C672" s="46"/>
      <c r="D672" s="46"/>
      <c r="E672" s="39" t="s">
        <v>3373</v>
      </c>
      <c r="F672" s="46"/>
      <c r="G672" s="46"/>
      <c r="H672" s="46"/>
      <c r="I672" s="46"/>
      <c r="J672" s="48"/>
    </row>
    <row r="673">
      <c r="A673" s="37" t="s">
        <v>593</v>
      </c>
      <c r="B673" s="37">
        <v>165</v>
      </c>
      <c r="C673" s="38" t="s">
        <v>1376</v>
      </c>
      <c r="D673" s="37" t="s">
        <v>595</v>
      </c>
      <c r="E673" s="39" t="s">
        <v>1377</v>
      </c>
      <c r="F673" s="40" t="s">
        <v>597</v>
      </c>
      <c r="G673" s="41">
        <v>180</v>
      </c>
      <c r="H673" s="42">
        <v>0</v>
      </c>
      <c r="I673" s="43">
        <f>ROUND(G673*H673,P4)</f>
        <v>0</v>
      </c>
      <c r="J673" s="37"/>
      <c r="O673" s="44">
        <f>I673*0.21</f>
        <v>0</v>
      </c>
      <c r="P673">
        <v>3</v>
      </c>
    </row>
    <row r="674">
      <c r="A674" s="37" t="s">
        <v>598</v>
      </c>
      <c r="B674" s="45"/>
      <c r="C674" s="46"/>
      <c r="D674" s="46"/>
      <c r="E674" s="47" t="s">
        <v>595</v>
      </c>
      <c r="F674" s="46"/>
      <c r="G674" s="46"/>
      <c r="H674" s="46"/>
      <c r="I674" s="46"/>
      <c r="J674" s="48"/>
    </row>
    <row r="675" ht="30">
      <c r="A675" s="37" t="s">
        <v>599</v>
      </c>
      <c r="B675" s="45"/>
      <c r="C675" s="46"/>
      <c r="D675" s="46"/>
      <c r="E675" s="49" t="s">
        <v>3417</v>
      </c>
      <c r="F675" s="46"/>
      <c r="G675" s="46"/>
      <c r="H675" s="46"/>
      <c r="I675" s="46"/>
      <c r="J675" s="48"/>
    </row>
    <row r="676" ht="105">
      <c r="A676" s="37" t="s">
        <v>601</v>
      </c>
      <c r="B676" s="45"/>
      <c r="C676" s="46"/>
      <c r="D676" s="46"/>
      <c r="E676" s="39" t="s">
        <v>3418</v>
      </c>
      <c r="F676" s="46"/>
      <c r="G676" s="46"/>
      <c r="H676" s="46"/>
      <c r="I676" s="46"/>
      <c r="J676" s="48"/>
    </row>
    <row r="677">
      <c r="A677" s="37" t="s">
        <v>593</v>
      </c>
      <c r="B677" s="37">
        <v>166</v>
      </c>
      <c r="C677" s="38" t="s">
        <v>1057</v>
      </c>
      <c r="D677" s="37" t="s">
        <v>595</v>
      </c>
      <c r="E677" s="39" t="s">
        <v>1058</v>
      </c>
      <c r="F677" s="40" t="s">
        <v>597</v>
      </c>
      <c r="G677" s="41">
        <v>180</v>
      </c>
      <c r="H677" s="42">
        <v>0</v>
      </c>
      <c r="I677" s="43">
        <f>ROUND(G677*H677,P4)</f>
        <v>0</v>
      </c>
      <c r="J677" s="37"/>
      <c r="O677" s="44">
        <f>I677*0.21</f>
        <v>0</v>
      </c>
      <c r="P677">
        <v>3</v>
      </c>
    </row>
    <row r="678">
      <c r="A678" s="37" t="s">
        <v>598</v>
      </c>
      <c r="B678" s="45"/>
      <c r="C678" s="46"/>
      <c r="D678" s="46"/>
      <c r="E678" s="47" t="s">
        <v>595</v>
      </c>
      <c r="F678" s="46"/>
      <c r="G678" s="46"/>
      <c r="H678" s="46"/>
      <c r="I678" s="46"/>
      <c r="J678" s="48"/>
    </row>
    <row r="679" ht="30">
      <c r="A679" s="37" t="s">
        <v>599</v>
      </c>
      <c r="B679" s="45"/>
      <c r="C679" s="46"/>
      <c r="D679" s="46"/>
      <c r="E679" s="49" t="s">
        <v>3417</v>
      </c>
      <c r="F679" s="46"/>
      <c r="G679" s="46"/>
      <c r="H679" s="46"/>
      <c r="I679" s="46"/>
      <c r="J679" s="48"/>
    </row>
    <row r="680" ht="90">
      <c r="A680" s="37" t="s">
        <v>601</v>
      </c>
      <c r="B680" s="45"/>
      <c r="C680" s="46"/>
      <c r="D680" s="46"/>
      <c r="E680" s="39" t="s">
        <v>3419</v>
      </c>
      <c r="F680" s="46"/>
      <c r="G680" s="46"/>
      <c r="H680" s="46"/>
      <c r="I680" s="46"/>
      <c r="J680" s="48"/>
    </row>
    <row r="681">
      <c r="A681" s="37" t="s">
        <v>593</v>
      </c>
      <c r="B681" s="37">
        <v>167</v>
      </c>
      <c r="C681" s="38" t="s">
        <v>3420</v>
      </c>
      <c r="D681" s="37" t="s">
        <v>595</v>
      </c>
      <c r="E681" s="39" t="s">
        <v>3421</v>
      </c>
      <c r="F681" s="40" t="s">
        <v>964</v>
      </c>
      <c r="G681" s="41">
        <v>0.40000000000000002</v>
      </c>
      <c r="H681" s="42">
        <v>0</v>
      </c>
      <c r="I681" s="43">
        <f>ROUND(G681*H681,P4)</f>
        <v>0</v>
      </c>
      <c r="J681" s="37"/>
      <c r="O681" s="44">
        <f>I681*0.21</f>
        <v>0</v>
      </c>
      <c r="P681">
        <v>3</v>
      </c>
    </row>
    <row r="682">
      <c r="A682" s="37" t="s">
        <v>598</v>
      </c>
      <c r="B682" s="45"/>
      <c r="C682" s="46"/>
      <c r="D682" s="46"/>
      <c r="E682" s="47" t="s">
        <v>595</v>
      </c>
      <c r="F682" s="46"/>
      <c r="G682" s="46"/>
      <c r="H682" s="46"/>
      <c r="I682" s="46"/>
      <c r="J682" s="48"/>
    </row>
    <row r="683" ht="30">
      <c r="A683" s="37" t="s">
        <v>599</v>
      </c>
      <c r="B683" s="45"/>
      <c r="C683" s="46"/>
      <c r="D683" s="46"/>
      <c r="E683" s="49" t="s">
        <v>3422</v>
      </c>
      <c r="F683" s="46"/>
      <c r="G683" s="46"/>
      <c r="H683" s="46"/>
      <c r="I683" s="46"/>
      <c r="J683" s="48"/>
    </row>
    <row r="684">
      <c r="A684" s="37" t="s">
        <v>601</v>
      </c>
      <c r="B684" s="45"/>
      <c r="C684" s="46"/>
      <c r="D684" s="46"/>
      <c r="E684" s="39" t="s">
        <v>3020</v>
      </c>
      <c r="F684" s="46"/>
      <c r="G684" s="46"/>
      <c r="H684" s="46"/>
      <c r="I684" s="46"/>
      <c r="J684" s="48"/>
    </row>
    <row r="685">
      <c r="A685" s="31" t="s">
        <v>591</v>
      </c>
      <c r="B685" s="32"/>
      <c r="C685" s="33" t="s">
        <v>1812</v>
      </c>
      <c r="D685" s="34"/>
      <c r="E685" s="31" t="s">
        <v>1813</v>
      </c>
      <c r="F685" s="34"/>
      <c r="G685" s="34"/>
      <c r="H685" s="34"/>
      <c r="I685" s="35">
        <f>SUMIFS(I686:I701,A686:A701,"P")</f>
        <v>0</v>
      </c>
      <c r="J685" s="36"/>
    </row>
    <row r="686" ht="45">
      <c r="A686" s="37" t="s">
        <v>593</v>
      </c>
      <c r="B686" s="37">
        <v>168</v>
      </c>
      <c r="C686" s="38" t="s">
        <v>1814</v>
      </c>
      <c r="D686" s="37" t="s">
        <v>1815</v>
      </c>
      <c r="E686" s="39" t="s">
        <v>3423</v>
      </c>
      <c r="F686" s="40" t="s">
        <v>1127</v>
      </c>
      <c r="G686" s="41">
        <v>120</v>
      </c>
      <c r="H686" s="42">
        <v>0</v>
      </c>
      <c r="I686" s="43">
        <f>ROUND(G686*H686,P4)</f>
        <v>0</v>
      </c>
      <c r="J686" s="37"/>
      <c r="O686" s="44">
        <f>I686*0.21</f>
        <v>0</v>
      </c>
      <c r="P686">
        <v>3</v>
      </c>
    </row>
    <row r="687">
      <c r="A687" s="37" t="s">
        <v>598</v>
      </c>
      <c r="B687" s="45"/>
      <c r="C687" s="46"/>
      <c r="D687" s="46"/>
      <c r="E687" s="39" t="s">
        <v>1817</v>
      </c>
      <c r="F687" s="46"/>
      <c r="G687" s="46"/>
      <c r="H687" s="46"/>
      <c r="I687" s="46"/>
      <c r="J687" s="48"/>
    </row>
    <row r="688" ht="30">
      <c r="A688" s="37" t="s">
        <v>599</v>
      </c>
      <c r="B688" s="45"/>
      <c r="C688" s="46"/>
      <c r="D688" s="46"/>
      <c r="E688" s="49" t="s">
        <v>3424</v>
      </c>
      <c r="F688" s="46"/>
      <c r="G688" s="46"/>
      <c r="H688" s="46"/>
      <c r="I688" s="46"/>
      <c r="J688" s="48"/>
    </row>
    <row r="689" ht="120">
      <c r="A689" s="37" t="s">
        <v>601</v>
      </c>
      <c r="B689" s="45"/>
      <c r="C689" s="46"/>
      <c r="D689" s="46"/>
      <c r="E689" s="39" t="s">
        <v>1819</v>
      </c>
      <c r="F689" s="46"/>
      <c r="G689" s="46"/>
      <c r="H689" s="46"/>
      <c r="I689" s="46"/>
      <c r="J689" s="48"/>
    </row>
    <row r="690" ht="30">
      <c r="A690" s="37" t="s">
        <v>593</v>
      </c>
      <c r="B690" s="37">
        <v>169</v>
      </c>
      <c r="C690" s="38" t="s">
        <v>1474</v>
      </c>
      <c r="D690" s="37" t="s">
        <v>1475</v>
      </c>
      <c r="E690" s="39" t="s">
        <v>3425</v>
      </c>
      <c r="F690" s="40" t="s">
        <v>1127</v>
      </c>
      <c r="G690" s="41">
        <v>0.10000000000000001</v>
      </c>
      <c r="H690" s="42">
        <v>0</v>
      </c>
      <c r="I690" s="43">
        <f>ROUND(G690*H690,P4)</f>
        <v>0</v>
      </c>
      <c r="J690" s="37"/>
      <c r="O690" s="44">
        <f>I690*0.21</f>
        <v>0</v>
      </c>
      <c r="P690">
        <v>3</v>
      </c>
    </row>
    <row r="691">
      <c r="A691" s="37" t="s">
        <v>598</v>
      </c>
      <c r="B691" s="45"/>
      <c r="C691" s="46"/>
      <c r="D691" s="46"/>
      <c r="E691" s="39" t="s">
        <v>1817</v>
      </c>
      <c r="F691" s="46"/>
      <c r="G691" s="46"/>
      <c r="H691" s="46"/>
      <c r="I691" s="46"/>
      <c r="J691" s="48"/>
    </row>
    <row r="692" ht="30">
      <c r="A692" s="37" t="s">
        <v>599</v>
      </c>
      <c r="B692" s="45"/>
      <c r="C692" s="46"/>
      <c r="D692" s="46"/>
      <c r="E692" s="49" t="s">
        <v>3426</v>
      </c>
      <c r="F692" s="46"/>
      <c r="G692" s="46"/>
      <c r="H692" s="46"/>
      <c r="I692" s="46"/>
      <c r="J692" s="48"/>
    </row>
    <row r="693" ht="120">
      <c r="A693" s="37" t="s">
        <v>601</v>
      </c>
      <c r="B693" s="45"/>
      <c r="C693" s="46"/>
      <c r="D693" s="46"/>
      <c r="E693" s="39" t="s">
        <v>1819</v>
      </c>
      <c r="F693" s="46"/>
      <c r="G693" s="46"/>
      <c r="H693" s="46"/>
      <c r="I693" s="46"/>
      <c r="J693" s="48"/>
    </row>
    <row r="694" ht="30">
      <c r="A694" s="37" t="s">
        <v>593</v>
      </c>
      <c r="B694" s="37">
        <v>170</v>
      </c>
      <c r="C694" s="38" t="s">
        <v>3427</v>
      </c>
      <c r="D694" s="37" t="s">
        <v>3428</v>
      </c>
      <c r="E694" s="39" t="s">
        <v>3429</v>
      </c>
      <c r="F694" s="40" t="s">
        <v>1127</v>
      </c>
      <c r="G694" s="41">
        <v>0.10000000000000001</v>
      </c>
      <c r="H694" s="42">
        <v>0</v>
      </c>
      <c r="I694" s="43">
        <f>ROUND(G694*H694,P4)</f>
        <v>0</v>
      </c>
      <c r="J694" s="37"/>
      <c r="O694" s="44">
        <f>I694*0.21</f>
        <v>0</v>
      </c>
      <c r="P694">
        <v>3</v>
      </c>
    </row>
    <row r="695">
      <c r="A695" s="37" t="s">
        <v>598</v>
      </c>
      <c r="B695" s="45"/>
      <c r="C695" s="46"/>
      <c r="D695" s="46"/>
      <c r="E695" s="39" t="s">
        <v>1817</v>
      </c>
      <c r="F695" s="46"/>
      <c r="G695" s="46"/>
      <c r="H695" s="46"/>
      <c r="I695" s="46"/>
      <c r="J695" s="48"/>
    </row>
    <row r="696" ht="30">
      <c r="A696" s="37" t="s">
        <v>599</v>
      </c>
      <c r="B696" s="45"/>
      <c r="C696" s="46"/>
      <c r="D696" s="46"/>
      <c r="E696" s="49" t="s">
        <v>3426</v>
      </c>
      <c r="F696" s="46"/>
      <c r="G696" s="46"/>
      <c r="H696" s="46"/>
      <c r="I696" s="46"/>
      <c r="J696" s="48"/>
    </row>
    <row r="697" ht="135">
      <c r="A697" s="37" t="s">
        <v>601</v>
      </c>
      <c r="B697" s="45"/>
      <c r="C697" s="46"/>
      <c r="D697" s="46"/>
      <c r="E697" s="39" t="s">
        <v>3430</v>
      </c>
      <c r="F697" s="46"/>
      <c r="G697" s="46"/>
      <c r="H697" s="46"/>
      <c r="I697" s="46"/>
      <c r="J697" s="48"/>
    </row>
    <row r="698" ht="30">
      <c r="A698" s="37" t="s">
        <v>593</v>
      </c>
      <c r="B698" s="37">
        <v>171</v>
      </c>
      <c r="C698" s="38" t="s">
        <v>3431</v>
      </c>
      <c r="D698" s="37" t="s">
        <v>3432</v>
      </c>
      <c r="E698" s="39" t="s">
        <v>3433</v>
      </c>
      <c r="F698" s="40" t="s">
        <v>1127</v>
      </c>
      <c r="G698" s="41">
        <v>0.10000000000000001</v>
      </c>
      <c r="H698" s="42">
        <v>0</v>
      </c>
      <c r="I698" s="43">
        <f>ROUND(G698*H698,P4)</f>
        <v>0</v>
      </c>
      <c r="J698" s="37"/>
      <c r="O698" s="44">
        <f>I698*0.21</f>
        <v>0</v>
      </c>
      <c r="P698">
        <v>3</v>
      </c>
    </row>
    <row r="699">
      <c r="A699" s="37" t="s">
        <v>598</v>
      </c>
      <c r="B699" s="45"/>
      <c r="C699" s="46"/>
      <c r="D699" s="46"/>
      <c r="E699" s="39" t="s">
        <v>1817</v>
      </c>
      <c r="F699" s="46"/>
      <c r="G699" s="46"/>
      <c r="H699" s="46"/>
      <c r="I699" s="46"/>
      <c r="J699" s="48"/>
    </row>
    <row r="700" ht="30">
      <c r="A700" s="37" t="s">
        <v>599</v>
      </c>
      <c r="B700" s="45"/>
      <c r="C700" s="46"/>
      <c r="D700" s="46"/>
      <c r="E700" s="49" t="s">
        <v>3426</v>
      </c>
      <c r="F700" s="46"/>
      <c r="G700" s="46"/>
      <c r="H700" s="46"/>
      <c r="I700" s="46"/>
      <c r="J700" s="48"/>
    </row>
    <row r="701" ht="135">
      <c r="A701" s="37" t="s">
        <v>601</v>
      </c>
      <c r="B701" s="50"/>
      <c r="C701" s="51"/>
      <c r="D701" s="51"/>
      <c r="E701" s="39" t="s">
        <v>3430</v>
      </c>
      <c r="F701" s="51"/>
      <c r="G701" s="51"/>
      <c r="H701" s="51"/>
      <c r="I701" s="51"/>
      <c r="J701" s="52"/>
    </row>
  </sheetData>
  <sheetProtection sheet="1" objects="1" scenarios="1" spinCount="100000" saltValue="n5GhkORlFe7FYmmnQez2N3zFm2DA4HFTg0PSOftFWHm4L1S1WItj0HqnNekP1joLHI0zjNfRbdPGFFspJ6OB5g==" hashValue="B0X+gQ5IQt8UQUUmmgAVRpg0/ovh8sndrxPpe30jtB9ffMx03BrtQVC6QCop3q8V47qvD1NcE0OI9YRhcyUE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3434</v>
      </c>
      <c r="I3" s="25">
        <f>SUMIFS(I11:I180,A11:A180,"SD")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3434</v>
      </c>
      <c r="D7" s="22"/>
      <c r="E7" s="23" t="s">
        <v>116</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SUMIFS(I12:I171,A12:A171,"P")</f>
        <v>0</v>
      </c>
      <c r="J11" s="36"/>
    </row>
    <row r="12">
      <c r="A12" s="37" t="s">
        <v>593</v>
      </c>
      <c r="B12" s="37">
        <v>1</v>
      </c>
      <c r="C12" s="38" t="s">
        <v>1395</v>
      </c>
      <c r="D12" s="37" t="s">
        <v>595</v>
      </c>
      <c r="E12" s="39" t="s">
        <v>1396</v>
      </c>
      <c r="F12" s="40" t="s">
        <v>597</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3435</v>
      </c>
      <c r="F14" s="46"/>
      <c r="G14" s="46"/>
      <c r="H14" s="46"/>
      <c r="I14" s="46"/>
      <c r="J14" s="48"/>
    </row>
    <row r="15" ht="135">
      <c r="A15" s="37" t="s">
        <v>601</v>
      </c>
      <c r="B15" s="45"/>
      <c r="C15" s="46"/>
      <c r="D15" s="46"/>
      <c r="E15" s="39" t="s">
        <v>3436</v>
      </c>
      <c r="F15" s="46"/>
      <c r="G15" s="46"/>
      <c r="H15" s="46"/>
      <c r="I15" s="46"/>
      <c r="J15" s="48"/>
    </row>
    <row r="16" ht="30">
      <c r="A16" s="37" t="s">
        <v>593</v>
      </c>
      <c r="B16" s="37">
        <v>2</v>
      </c>
      <c r="C16" s="38" t="s">
        <v>3437</v>
      </c>
      <c r="D16" s="37" t="s">
        <v>595</v>
      </c>
      <c r="E16" s="39" t="s">
        <v>3438</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3439</v>
      </c>
      <c r="F18" s="46"/>
      <c r="G18" s="46"/>
      <c r="H18" s="46"/>
      <c r="I18" s="46"/>
      <c r="J18" s="48"/>
    </row>
    <row r="19" ht="90">
      <c r="A19" s="37" t="s">
        <v>601</v>
      </c>
      <c r="B19" s="45"/>
      <c r="C19" s="46"/>
      <c r="D19" s="46"/>
      <c r="E19" s="39" t="s">
        <v>3440</v>
      </c>
      <c r="F19" s="46"/>
      <c r="G19" s="46"/>
      <c r="H19" s="46"/>
      <c r="I19" s="46"/>
      <c r="J19" s="48"/>
    </row>
    <row r="20" ht="30">
      <c r="A20" s="37" t="s">
        <v>593</v>
      </c>
      <c r="B20" s="37">
        <v>3</v>
      </c>
      <c r="C20" s="38" t="s">
        <v>3441</v>
      </c>
      <c r="D20" s="37" t="s">
        <v>595</v>
      </c>
      <c r="E20" s="39" t="s">
        <v>3442</v>
      </c>
      <c r="F20" s="40" t="s">
        <v>597</v>
      </c>
      <c r="G20" s="41">
        <v>10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3443</v>
      </c>
      <c r="F22" s="46"/>
      <c r="G22" s="46"/>
      <c r="H22" s="46"/>
      <c r="I22" s="46"/>
      <c r="J22" s="48"/>
    </row>
    <row r="23" ht="105">
      <c r="A23" s="37" t="s">
        <v>601</v>
      </c>
      <c r="B23" s="45"/>
      <c r="C23" s="46"/>
      <c r="D23" s="46"/>
      <c r="E23" s="39" t="s">
        <v>3376</v>
      </c>
      <c r="F23" s="46"/>
      <c r="G23" s="46"/>
      <c r="H23" s="46"/>
      <c r="I23" s="46"/>
      <c r="J23" s="48"/>
    </row>
    <row r="24">
      <c r="A24" s="37" t="s">
        <v>593</v>
      </c>
      <c r="B24" s="37">
        <v>4</v>
      </c>
      <c r="C24" s="38" t="s">
        <v>3444</v>
      </c>
      <c r="D24" s="37" t="s">
        <v>595</v>
      </c>
      <c r="E24" s="39" t="s">
        <v>3445</v>
      </c>
      <c r="F24" s="40" t="s">
        <v>597</v>
      </c>
      <c r="G24" s="41">
        <v>20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3446</v>
      </c>
      <c r="F26" s="46"/>
      <c r="G26" s="46"/>
      <c r="H26" s="46"/>
      <c r="I26" s="46"/>
      <c r="J26" s="48"/>
    </row>
    <row r="27" ht="105">
      <c r="A27" s="37" t="s">
        <v>601</v>
      </c>
      <c r="B27" s="45"/>
      <c r="C27" s="46"/>
      <c r="D27" s="46"/>
      <c r="E27" s="39" t="s">
        <v>3376</v>
      </c>
      <c r="F27" s="46"/>
      <c r="G27" s="46"/>
      <c r="H27" s="46"/>
      <c r="I27" s="46"/>
      <c r="J27" s="48"/>
    </row>
    <row r="28">
      <c r="A28" s="37" t="s">
        <v>593</v>
      </c>
      <c r="B28" s="37">
        <v>5</v>
      </c>
      <c r="C28" s="38" t="s">
        <v>3447</v>
      </c>
      <c r="D28" s="37" t="s">
        <v>595</v>
      </c>
      <c r="E28" s="39" t="s">
        <v>3448</v>
      </c>
      <c r="F28" s="40" t="s">
        <v>597</v>
      </c>
      <c r="G28" s="41">
        <v>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3449</v>
      </c>
      <c r="F30" s="46"/>
      <c r="G30" s="46"/>
      <c r="H30" s="46"/>
      <c r="I30" s="46"/>
      <c r="J30" s="48"/>
    </row>
    <row r="31" ht="105">
      <c r="A31" s="37" t="s">
        <v>601</v>
      </c>
      <c r="B31" s="45"/>
      <c r="C31" s="46"/>
      <c r="D31" s="46"/>
      <c r="E31" s="39" t="s">
        <v>3376</v>
      </c>
      <c r="F31" s="46"/>
      <c r="G31" s="46"/>
      <c r="H31" s="46"/>
      <c r="I31" s="46"/>
      <c r="J31" s="48"/>
    </row>
    <row r="32">
      <c r="A32" s="37" t="s">
        <v>593</v>
      </c>
      <c r="B32" s="37">
        <v>6</v>
      </c>
      <c r="C32" s="38" t="s">
        <v>3450</v>
      </c>
      <c r="D32" s="37" t="s">
        <v>595</v>
      </c>
      <c r="E32" s="39" t="s">
        <v>3451</v>
      </c>
      <c r="F32" s="40" t="s">
        <v>597</v>
      </c>
      <c r="G32" s="41">
        <v>20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3446</v>
      </c>
      <c r="F34" s="46"/>
      <c r="G34" s="46"/>
      <c r="H34" s="46"/>
      <c r="I34" s="46"/>
      <c r="J34" s="48"/>
    </row>
    <row r="35" ht="60">
      <c r="A35" s="37" t="s">
        <v>601</v>
      </c>
      <c r="B35" s="45"/>
      <c r="C35" s="46"/>
      <c r="D35" s="46"/>
      <c r="E35" s="39" t="s">
        <v>3452</v>
      </c>
      <c r="F35" s="46"/>
      <c r="G35" s="46"/>
      <c r="H35" s="46"/>
      <c r="I35" s="46"/>
      <c r="J35" s="48"/>
    </row>
    <row r="36" ht="30">
      <c r="A36" s="37" t="s">
        <v>593</v>
      </c>
      <c r="B36" s="37">
        <v>7</v>
      </c>
      <c r="C36" s="38" t="s">
        <v>3453</v>
      </c>
      <c r="D36" s="37" t="s">
        <v>595</v>
      </c>
      <c r="E36" s="39" t="s">
        <v>3454</v>
      </c>
      <c r="F36" s="40" t="s">
        <v>608</v>
      </c>
      <c r="G36" s="41">
        <v>4</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3455</v>
      </c>
      <c r="F38" s="46"/>
      <c r="G38" s="46"/>
      <c r="H38" s="46"/>
      <c r="I38" s="46"/>
      <c r="J38" s="48"/>
    </row>
    <row r="39" ht="120">
      <c r="A39" s="37" t="s">
        <v>601</v>
      </c>
      <c r="B39" s="45"/>
      <c r="C39" s="46"/>
      <c r="D39" s="46"/>
      <c r="E39" s="39" t="s">
        <v>3379</v>
      </c>
      <c r="F39" s="46"/>
      <c r="G39" s="46"/>
      <c r="H39" s="46"/>
      <c r="I39" s="46"/>
      <c r="J39" s="48"/>
    </row>
    <row r="40" ht="30">
      <c r="A40" s="37" t="s">
        <v>593</v>
      </c>
      <c r="B40" s="37">
        <v>8</v>
      </c>
      <c r="C40" s="38" t="s">
        <v>3377</v>
      </c>
      <c r="D40" s="37" t="s">
        <v>595</v>
      </c>
      <c r="E40" s="39" t="s">
        <v>3378</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3455</v>
      </c>
      <c r="F42" s="46"/>
      <c r="G42" s="46"/>
      <c r="H42" s="46"/>
      <c r="I42" s="46"/>
      <c r="J42" s="48"/>
    </row>
    <row r="43" ht="120">
      <c r="A43" s="37" t="s">
        <v>601</v>
      </c>
      <c r="B43" s="45"/>
      <c r="C43" s="46"/>
      <c r="D43" s="46"/>
      <c r="E43" s="39" t="s">
        <v>3379</v>
      </c>
      <c r="F43" s="46"/>
      <c r="G43" s="46"/>
      <c r="H43" s="46"/>
      <c r="I43" s="46"/>
      <c r="J43" s="48"/>
    </row>
    <row r="44">
      <c r="A44" s="37" t="s">
        <v>593</v>
      </c>
      <c r="B44" s="37">
        <v>9</v>
      </c>
      <c r="C44" s="38" t="s">
        <v>1259</v>
      </c>
      <c r="D44" s="37" t="s">
        <v>595</v>
      </c>
      <c r="E44" s="39" t="s">
        <v>1260</v>
      </c>
      <c r="F44" s="40" t="s">
        <v>608</v>
      </c>
      <c r="G44" s="41">
        <v>15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3435</v>
      </c>
      <c r="F46" s="46"/>
      <c r="G46" s="46"/>
      <c r="H46" s="46"/>
      <c r="I46" s="46"/>
      <c r="J46" s="48"/>
    </row>
    <row r="47" ht="105">
      <c r="A47" s="37" t="s">
        <v>601</v>
      </c>
      <c r="B47" s="45"/>
      <c r="C47" s="46"/>
      <c r="D47" s="46"/>
      <c r="E47" s="39" t="s">
        <v>3456</v>
      </c>
      <c r="F47" s="46"/>
      <c r="G47" s="46"/>
      <c r="H47" s="46"/>
      <c r="I47" s="46"/>
      <c r="J47" s="48"/>
    </row>
    <row r="48" ht="30">
      <c r="A48" s="37" t="s">
        <v>593</v>
      </c>
      <c r="B48" s="37">
        <v>10</v>
      </c>
      <c r="C48" s="38" t="s">
        <v>3457</v>
      </c>
      <c r="D48" s="37" t="s">
        <v>595</v>
      </c>
      <c r="E48" s="39" t="s">
        <v>3458</v>
      </c>
      <c r="F48" s="40" t="s">
        <v>608</v>
      </c>
      <c r="G48" s="41">
        <v>1</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3439</v>
      </c>
      <c r="F50" s="46"/>
      <c r="G50" s="46"/>
      <c r="H50" s="46"/>
      <c r="I50" s="46"/>
      <c r="J50" s="48"/>
    </row>
    <row r="51" ht="150">
      <c r="A51" s="37" t="s">
        <v>601</v>
      </c>
      <c r="B51" s="45"/>
      <c r="C51" s="46"/>
      <c r="D51" s="46"/>
      <c r="E51" s="39" t="s">
        <v>3459</v>
      </c>
      <c r="F51" s="46"/>
      <c r="G51" s="46"/>
      <c r="H51" s="46"/>
      <c r="I51" s="46"/>
      <c r="J51" s="48"/>
    </row>
    <row r="52">
      <c r="A52" s="37" t="s">
        <v>593</v>
      </c>
      <c r="B52" s="37">
        <v>11</v>
      </c>
      <c r="C52" s="38" t="s">
        <v>1503</v>
      </c>
      <c r="D52" s="37" t="s">
        <v>595</v>
      </c>
      <c r="E52" s="39" t="s">
        <v>2994</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3439</v>
      </c>
      <c r="F54" s="46"/>
      <c r="G54" s="46"/>
      <c r="H54" s="46"/>
      <c r="I54" s="46"/>
      <c r="J54" s="48"/>
    </row>
    <row r="55" ht="150">
      <c r="A55" s="37" t="s">
        <v>601</v>
      </c>
      <c r="B55" s="45"/>
      <c r="C55" s="46"/>
      <c r="D55" s="46"/>
      <c r="E55" s="39" t="s">
        <v>1448</v>
      </c>
      <c r="F55" s="46"/>
      <c r="G55" s="46"/>
      <c r="H55" s="46"/>
      <c r="I55" s="46"/>
      <c r="J55" s="48"/>
    </row>
    <row r="56">
      <c r="A56" s="37" t="s">
        <v>593</v>
      </c>
      <c r="B56" s="37">
        <v>12</v>
      </c>
      <c r="C56" s="38" t="s">
        <v>3460</v>
      </c>
      <c r="D56" s="37" t="s">
        <v>595</v>
      </c>
      <c r="E56" s="39" t="s">
        <v>3461</v>
      </c>
      <c r="F56" s="40" t="s">
        <v>608</v>
      </c>
      <c r="G56" s="41">
        <v>3</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3462</v>
      </c>
      <c r="F58" s="46"/>
      <c r="G58" s="46"/>
      <c r="H58" s="46"/>
      <c r="I58" s="46"/>
      <c r="J58" s="48"/>
    </row>
    <row r="59" ht="180">
      <c r="A59" s="37" t="s">
        <v>601</v>
      </c>
      <c r="B59" s="45"/>
      <c r="C59" s="46"/>
      <c r="D59" s="46"/>
      <c r="E59" s="39" t="s">
        <v>3463</v>
      </c>
      <c r="F59" s="46"/>
      <c r="G59" s="46"/>
      <c r="H59" s="46"/>
      <c r="I59" s="46"/>
      <c r="J59" s="48"/>
    </row>
    <row r="60">
      <c r="A60" s="37" t="s">
        <v>593</v>
      </c>
      <c r="B60" s="37">
        <v>13</v>
      </c>
      <c r="C60" s="38" t="s">
        <v>3133</v>
      </c>
      <c r="D60" s="37" t="s">
        <v>595</v>
      </c>
      <c r="E60" s="39" t="s">
        <v>3134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3439</v>
      </c>
      <c r="F62" s="46"/>
      <c r="G62" s="46"/>
      <c r="H62" s="46"/>
      <c r="I62" s="46"/>
      <c r="J62" s="48"/>
    </row>
    <row r="63" ht="150">
      <c r="A63" s="37" t="s">
        <v>601</v>
      </c>
      <c r="B63" s="45"/>
      <c r="C63" s="46"/>
      <c r="D63" s="46"/>
      <c r="E63" s="39" t="s">
        <v>1448</v>
      </c>
      <c r="F63" s="46"/>
      <c r="G63" s="46"/>
      <c r="H63" s="46"/>
      <c r="I63" s="46"/>
      <c r="J63" s="48"/>
    </row>
    <row r="64" ht="30">
      <c r="A64" s="37" t="s">
        <v>593</v>
      </c>
      <c r="B64" s="37">
        <v>14</v>
      </c>
      <c r="C64" s="38" t="s">
        <v>3464</v>
      </c>
      <c r="D64" s="37" t="s">
        <v>595</v>
      </c>
      <c r="E64" s="39" t="s">
        <v>3465</v>
      </c>
      <c r="F64" s="40" t="s">
        <v>608</v>
      </c>
      <c r="G64" s="41">
        <v>3</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3462</v>
      </c>
      <c r="F66" s="46"/>
      <c r="G66" s="46"/>
      <c r="H66" s="46"/>
      <c r="I66" s="46"/>
      <c r="J66" s="48"/>
    </row>
    <row r="67" ht="180">
      <c r="A67" s="37" t="s">
        <v>601</v>
      </c>
      <c r="B67" s="45"/>
      <c r="C67" s="46"/>
      <c r="D67" s="46"/>
      <c r="E67" s="39" t="s">
        <v>3463</v>
      </c>
      <c r="F67" s="46"/>
      <c r="G67" s="46"/>
      <c r="H67" s="46"/>
      <c r="I67" s="46"/>
      <c r="J67" s="48"/>
    </row>
    <row r="68">
      <c r="A68" s="37" t="s">
        <v>593</v>
      </c>
      <c r="B68" s="37">
        <v>15</v>
      </c>
      <c r="C68" s="38" t="s">
        <v>3466</v>
      </c>
      <c r="D68" s="37" t="s">
        <v>595</v>
      </c>
      <c r="E68" s="39" t="s">
        <v>3467</v>
      </c>
      <c r="F68" s="40" t="s">
        <v>608</v>
      </c>
      <c r="G68" s="41">
        <v>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3439</v>
      </c>
      <c r="F70" s="46"/>
      <c r="G70" s="46"/>
      <c r="H70" s="46"/>
      <c r="I70" s="46"/>
      <c r="J70" s="48"/>
    </row>
    <row r="71" ht="165">
      <c r="A71" s="37" t="s">
        <v>601</v>
      </c>
      <c r="B71" s="45"/>
      <c r="C71" s="46"/>
      <c r="D71" s="46"/>
      <c r="E71" s="39" t="s">
        <v>3136</v>
      </c>
      <c r="F71" s="46"/>
      <c r="G71" s="46"/>
      <c r="H71" s="46"/>
      <c r="I71" s="46"/>
      <c r="J71" s="48"/>
    </row>
    <row r="72">
      <c r="A72" s="37" t="s">
        <v>593</v>
      </c>
      <c r="B72" s="37">
        <v>16</v>
      </c>
      <c r="C72" s="38" t="s">
        <v>3468</v>
      </c>
      <c r="D72" s="37" t="s">
        <v>595</v>
      </c>
      <c r="E72" s="39" t="s">
        <v>3469</v>
      </c>
      <c r="F72" s="40" t="s">
        <v>608</v>
      </c>
      <c r="G72" s="41">
        <v>3</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3462</v>
      </c>
      <c r="F74" s="46"/>
      <c r="G74" s="46"/>
      <c r="H74" s="46"/>
      <c r="I74" s="46"/>
      <c r="J74" s="48"/>
    </row>
    <row r="75" ht="180">
      <c r="A75" s="37" t="s">
        <v>601</v>
      </c>
      <c r="B75" s="45"/>
      <c r="C75" s="46"/>
      <c r="D75" s="46"/>
      <c r="E75" s="39" t="s">
        <v>3463</v>
      </c>
      <c r="F75" s="46"/>
      <c r="G75" s="46"/>
      <c r="H75" s="46"/>
      <c r="I75" s="46"/>
      <c r="J75" s="48"/>
    </row>
    <row r="76">
      <c r="A76" s="37" t="s">
        <v>593</v>
      </c>
      <c r="B76" s="37">
        <v>17</v>
      </c>
      <c r="C76" s="38" t="s">
        <v>3470</v>
      </c>
      <c r="D76" s="37" t="s">
        <v>595</v>
      </c>
      <c r="E76" s="39" t="s">
        <v>3471</v>
      </c>
      <c r="F76" s="40" t="s">
        <v>608</v>
      </c>
      <c r="G76" s="41">
        <v>1</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3439</v>
      </c>
      <c r="F78" s="46"/>
      <c r="G78" s="46"/>
      <c r="H78" s="46"/>
      <c r="I78" s="46"/>
      <c r="J78" s="48"/>
    </row>
    <row r="79" ht="165">
      <c r="A79" s="37" t="s">
        <v>601</v>
      </c>
      <c r="B79" s="45"/>
      <c r="C79" s="46"/>
      <c r="D79" s="46"/>
      <c r="E79" s="39" t="s">
        <v>3136</v>
      </c>
      <c r="F79" s="46"/>
      <c r="G79" s="46"/>
      <c r="H79" s="46"/>
      <c r="I79" s="46"/>
      <c r="J79" s="48"/>
    </row>
    <row r="80">
      <c r="A80" s="37" t="s">
        <v>593</v>
      </c>
      <c r="B80" s="37">
        <v>18</v>
      </c>
      <c r="C80" s="38" t="s">
        <v>3472</v>
      </c>
      <c r="D80" s="37" t="s">
        <v>595</v>
      </c>
      <c r="E80" s="39" t="s">
        <v>3473</v>
      </c>
      <c r="F80" s="40" t="s">
        <v>608</v>
      </c>
      <c r="G80" s="41">
        <v>3</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3462</v>
      </c>
      <c r="F82" s="46"/>
      <c r="G82" s="46"/>
      <c r="H82" s="46"/>
      <c r="I82" s="46"/>
      <c r="J82" s="48"/>
    </row>
    <row r="83" ht="180">
      <c r="A83" s="37" t="s">
        <v>601</v>
      </c>
      <c r="B83" s="45"/>
      <c r="C83" s="46"/>
      <c r="D83" s="46"/>
      <c r="E83" s="39" t="s">
        <v>3463</v>
      </c>
      <c r="F83" s="46"/>
      <c r="G83" s="46"/>
      <c r="H83" s="46"/>
      <c r="I83" s="46"/>
      <c r="J83" s="48"/>
    </row>
    <row r="84">
      <c r="A84" s="37" t="s">
        <v>593</v>
      </c>
      <c r="B84" s="37">
        <v>19</v>
      </c>
      <c r="C84" s="38" t="s">
        <v>3474</v>
      </c>
      <c r="D84" s="37" t="s">
        <v>595</v>
      </c>
      <c r="E84" s="39" t="s">
        <v>3475</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3439</v>
      </c>
      <c r="F86" s="46"/>
      <c r="G86" s="46"/>
      <c r="H86" s="46"/>
      <c r="I86" s="46"/>
      <c r="J86" s="48"/>
    </row>
    <row r="87" ht="165">
      <c r="A87" s="37" t="s">
        <v>601</v>
      </c>
      <c r="B87" s="45"/>
      <c r="C87" s="46"/>
      <c r="D87" s="46"/>
      <c r="E87" s="39" t="s">
        <v>3136</v>
      </c>
      <c r="F87" s="46"/>
      <c r="G87" s="46"/>
      <c r="H87" s="46"/>
      <c r="I87" s="46"/>
      <c r="J87" s="48"/>
    </row>
    <row r="88">
      <c r="A88" s="37" t="s">
        <v>593</v>
      </c>
      <c r="B88" s="37">
        <v>20</v>
      </c>
      <c r="C88" s="38" t="s">
        <v>3476</v>
      </c>
      <c r="D88" s="37" t="s">
        <v>595</v>
      </c>
      <c r="E88" s="39" t="s">
        <v>3477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3462</v>
      </c>
      <c r="F90" s="46"/>
      <c r="G90" s="46"/>
      <c r="H90" s="46"/>
      <c r="I90" s="46"/>
      <c r="J90" s="48"/>
    </row>
    <row r="91" ht="180">
      <c r="A91" s="37" t="s">
        <v>601</v>
      </c>
      <c r="B91" s="45"/>
      <c r="C91" s="46"/>
      <c r="D91" s="46"/>
      <c r="E91" s="39" t="s">
        <v>3463</v>
      </c>
      <c r="F91" s="46"/>
      <c r="G91" s="46"/>
      <c r="H91" s="46"/>
      <c r="I91" s="46"/>
      <c r="J91" s="48"/>
    </row>
    <row r="92">
      <c r="A92" s="37" t="s">
        <v>593</v>
      </c>
      <c r="B92" s="37">
        <v>21</v>
      </c>
      <c r="C92" s="38" t="s">
        <v>3478</v>
      </c>
      <c r="D92" s="37" t="s">
        <v>595</v>
      </c>
      <c r="E92" s="39" t="s">
        <v>3479</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3439</v>
      </c>
      <c r="F94" s="46"/>
      <c r="G94" s="46"/>
      <c r="H94" s="46"/>
      <c r="I94" s="46"/>
      <c r="J94" s="48"/>
    </row>
    <row r="95" ht="165">
      <c r="A95" s="37" t="s">
        <v>601</v>
      </c>
      <c r="B95" s="45"/>
      <c r="C95" s="46"/>
      <c r="D95" s="46"/>
      <c r="E95" s="39" t="s">
        <v>3136</v>
      </c>
      <c r="F95" s="46"/>
      <c r="G95" s="46"/>
      <c r="H95" s="46"/>
      <c r="I95" s="46"/>
      <c r="J95" s="48"/>
    </row>
    <row r="96">
      <c r="A96" s="37" t="s">
        <v>593</v>
      </c>
      <c r="B96" s="37">
        <v>22</v>
      </c>
      <c r="C96" s="38" t="s">
        <v>3480</v>
      </c>
      <c r="D96" s="37" t="s">
        <v>595</v>
      </c>
      <c r="E96" s="39" t="s">
        <v>3481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3462</v>
      </c>
      <c r="F98" s="46"/>
      <c r="G98" s="46"/>
      <c r="H98" s="46"/>
      <c r="I98" s="46"/>
      <c r="J98" s="48"/>
    </row>
    <row r="99" ht="180">
      <c r="A99" s="37" t="s">
        <v>601</v>
      </c>
      <c r="B99" s="45"/>
      <c r="C99" s="46"/>
      <c r="D99" s="46"/>
      <c r="E99" s="39" t="s">
        <v>3463</v>
      </c>
      <c r="F99" s="46"/>
      <c r="G99" s="46"/>
      <c r="H99" s="46"/>
      <c r="I99" s="46"/>
      <c r="J99" s="48"/>
    </row>
    <row r="100">
      <c r="A100" s="37" t="s">
        <v>593</v>
      </c>
      <c r="B100" s="37">
        <v>23</v>
      </c>
      <c r="C100" s="38" t="s">
        <v>3482</v>
      </c>
      <c r="D100" s="37" t="s">
        <v>595</v>
      </c>
      <c r="E100" s="39" t="s">
        <v>3483</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3439</v>
      </c>
      <c r="F102" s="46"/>
      <c r="G102" s="46"/>
      <c r="H102" s="46"/>
      <c r="I102" s="46"/>
      <c r="J102" s="48"/>
    </row>
    <row r="103" ht="150">
      <c r="A103" s="37" t="s">
        <v>601</v>
      </c>
      <c r="B103" s="45"/>
      <c r="C103" s="46"/>
      <c r="D103" s="46"/>
      <c r="E103" s="39" t="s">
        <v>3484</v>
      </c>
      <c r="F103" s="46"/>
      <c r="G103" s="46"/>
      <c r="H103" s="46"/>
      <c r="I103" s="46"/>
      <c r="J103" s="48"/>
    </row>
    <row r="104">
      <c r="A104" s="37" t="s">
        <v>593</v>
      </c>
      <c r="B104" s="37">
        <v>24</v>
      </c>
      <c r="C104" s="38" t="s">
        <v>3485</v>
      </c>
      <c r="D104" s="37" t="s">
        <v>595</v>
      </c>
      <c r="E104" s="39" t="s">
        <v>3486</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3439</v>
      </c>
      <c r="F106" s="46"/>
      <c r="G106" s="46"/>
      <c r="H106" s="46"/>
      <c r="I106" s="46"/>
      <c r="J106" s="48"/>
    </row>
    <row r="107" ht="165">
      <c r="A107" s="37" t="s">
        <v>601</v>
      </c>
      <c r="B107" s="45"/>
      <c r="C107" s="46"/>
      <c r="D107" s="46"/>
      <c r="E107" s="39" t="s">
        <v>3136</v>
      </c>
      <c r="F107" s="46"/>
      <c r="G107" s="46"/>
      <c r="H107" s="46"/>
      <c r="I107" s="46"/>
      <c r="J107" s="48"/>
    </row>
    <row r="108">
      <c r="A108" s="37" t="s">
        <v>593</v>
      </c>
      <c r="B108" s="37">
        <v>25</v>
      </c>
      <c r="C108" s="38" t="s">
        <v>3487</v>
      </c>
      <c r="D108" s="37" t="s">
        <v>595</v>
      </c>
      <c r="E108" s="39" t="s">
        <v>3488</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3462</v>
      </c>
      <c r="F110" s="46"/>
      <c r="G110" s="46"/>
      <c r="H110" s="46"/>
      <c r="I110" s="46"/>
      <c r="J110" s="48"/>
    </row>
    <row r="111" ht="180">
      <c r="A111" s="37" t="s">
        <v>601</v>
      </c>
      <c r="B111" s="45"/>
      <c r="C111" s="46"/>
      <c r="D111" s="46"/>
      <c r="E111" s="39" t="s">
        <v>3463</v>
      </c>
      <c r="F111" s="46"/>
      <c r="G111" s="46"/>
      <c r="H111" s="46"/>
      <c r="I111" s="46"/>
      <c r="J111" s="48"/>
    </row>
    <row r="112">
      <c r="A112" s="37" t="s">
        <v>593</v>
      </c>
      <c r="B112" s="37">
        <v>26</v>
      </c>
      <c r="C112" s="38" t="s">
        <v>3489</v>
      </c>
      <c r="D112" s="37" t="s">
        <v>595</v>
      </c>
      <c r="E112" s="39" t="s">
        <v>3490</v>
      </c>
      <c r="F112" s="40" t="s">
        <v>597</v>
      </c>
      <c r="G112" s="41">
        <v>40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3491</v>
      </c>
      <c r="F114" s="46"/>
      <c r="G114" s="46"/>
      <c r="H114" s="46"/>
      <c r="I114" s="46"/>
      <c r="J114" s="48"/>
    </row>
    <row r="115" ht="225">
      <c r="A115" s="37" t="s">
        <v>601</v>
      </c>
      <c r="B115" s="45"/>
      <c r="C115" s="46"/>
      <c r="D115" s="46"/>
      <c r="E115" s="39" t="s">
        <v>3121</v>
      </c>
      <c r="F115" s="46"/>
      <c r="G115" s="46"/>
      <c r="H115" s="46"/>
      <c r="I115" s="46"/>
      <c r="J115" s="48"/>
    </row>
    <row r="116">
      <c r="A116" s="37" t="s">
        <v>593</v>
      </c>
      <c r="B116" s="37">
        <v>27</v>
      </c>
      <c r="C116" s="38" t="s">
        <v>3492</v>
      </c>
      <c r="D116" s="37" t="s">
        <v>595</v>
      </c>
      <c r="E116" s="39" t="s">
        <v>3493</v>
      </c>
      <c r="F116" s="40" t="s">
        <v>608</v>
      </c>
      <c r="G116" s="41">
        <v>3</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3462</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3494</v>
      </c>
      <c r="D120" s="37" t="s">
        <v>595</v>
      </c>
      <c r="E120" s="39" t="s">
        <v>3495</v>
      </c>
      <c r="F120" s="40" t="s">
        <v>597</v>
      </c>
      <c r="G120" s="41">
        <v>40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3491</v>
      </c>
      <c r="F122" s="46"/>
      <c r="G122" s="46"/>
      <c r="H122" s="46"/>
      <c r="I122" s="46"/>
      <c r="J122" s="48"/>
    </row>
    <row r="123" ht="150">
      <c r="A123" s="37" t="s">
        <v>601</v>
      </c>
      <c r="B123" s="45"/>
      <c r="C123" s="46"/>
      <c r="D123" s="46"/>
      <c r="E123" s="39" t="s">
        <v>3125</v>
      </c>
      <c r="F123" s="46"/>
      <c r="G123" s="46"/>
      <c r="H123" s="46"/>
      <c r="I123" s="46"/>
      <c r="J123" s="48"/>
    </row>
    <row r="124">
      <c r="A124" s="37" t="s">
        <v>593</v>
      </c>
      <c r="B124" s="37">
        <v>29</v>
      </c>
      <c r="C124" s="38" t="s">
        <v>3496</v>
      </c>
      <c r="D124" s="37" t="s">
        <v>595</v>
      </c>
      <c r="E124" s="39" t="s">
        <v>3497</v>
      </c>
      <c r="F124" s="40" t="s">
        <v>597</v>
      </c>
      <c r="G124" s="41">
        <v>120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3498</v>
      </c>
      <c r="F126" s="46"/>
      <c r="G126" s="46"/>
      <c r="H126" s="46"/>
      <c r="I126" s="46"/>
      <c r="J126" s="48"/>
    </row>
    <row r="127" ht="180">
      <c r="A127" s="37" t="s">
        <v>601</v>
      </c>
      <c r="B127" s="45"/>
      <c r="C127" s="46"/>
      <c r="D127" s="46"/>
      <c r="E127" s="39" t="s">
        <v>3499</v>
      </c>
      <c r="F127" s="46"/>
      <c r="G127" s="46"/>
      <c r="H127" s="46"/>
      <c r="I127" s="46"/>
      <c r="J127" s="48"/>
    </row>
    <row r="128">
      <c r="A128" s="37" t="s">
        <v>593</v>
      </c>
      <c r="B128" s="37">
        <v>30</v>
      </c>
      <c r="C128" s="38" t="s">
        <v>3500</v>
      </c>
      <c r="D128" s="37" t="s">
        <v>595</v>
      </c>
      <c r="E128" s="39" t="s">
        <v>3501</v>
      </c>
      <c r="F128" s="40" t="s">
        <v>597</v>
      </c>
      <c r="G128" s="41">
        <v>25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3502</v>
      </c>
      <c r="F130" s="46"/>
      <c r="G130" s="46"/>
      <c r="H130" s="46"/>
      <c r="I130" s="46"/>
      <c r="J130" s="48"/>
    </row>
    <row r="131" ht="225">
      <c r="A131" s="37" t="s">
        <v>601</v>
      </c>
      <c r="B131" s="45"/>
      <c r="C131" s="46"/>
      <c r="D131" s="46"/>
      <c r="E131" s="39" t="s">
        <v>3121</v>
      </c>
      <c r="F131" s="46"/>
      <c r="G131" s="46"/>
      <c r="H131" s="46"/>
      <c r="I131" s="46"/>
      <c r="J131" s="48"/>
    </row>
    <row r="132">
      <c r="A132" s="37" t="s">
        <v>593</v>
      </c>
      <c r="B132" s="37">
        <v>31</v>
      </c>
      <c r="C132" s="38" t="s">
        <v>3503</v>
      </c>
      <c r="D132" s="37" t="s">
        <v>595</v>
      </c>
      <c r="E132" s="39" t="s">
        <v>3504</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3439</v>
      </c>
      <c r="F134" s="46"/>
      <c r="G134" s="46"/>
      <c r="H134" s="46"/>
      <c r="I134" s="46"/>
      <c r="J134" s="48"/>
    </row>
    <row r="135" ht="180">
      <c r="A135" s="37" t="s">
        <v>601</v>
      </c>
      <c r="B135" s="45"/>
      <c r="C135" s="46"/>
      <c r="D135" s="46"/>
      <c r="E135" s="39" t="s">
        <v>1437</v>
      </c>
      <c r="F135" s="46"/>
      <c r="G135" s="46"/>
      <c r="H135" s="46"/>
      <c r="I135" s="46"/>
      <c r="J135" s="48"/>
    </row>
    <row r="136">
      <c r="A136" s="37" t="s">
        <v>593</v>
      </c>
      <c r="B136" s="37">
        <v>32</v>
      </c>
      <c r="C136" s="38" t="s">
        <v>3505</v>
      </c>
      <c r="D136" s="37" t="s">
        <v>595</v>
      </c>
      <c r="E136" s="39" t="s">
        <v>3506</v>
      </c>
      <c r="F136" s="40" t="s">
        <v>597</v>
      </c>
      <c r="G136" s="41">
        <v>25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3502</v>
      </c>
      <c r="F138" s="46"/>
      <c r="G138" s="46"/>
      <c r="H138" s="46"/>
      <c r="I138" s="46"/>
      <c r="J138" s="48"/>
    </row>
    <row r="139" ht="150">
      <c r="A139" s="37" t="s">
        <v>601</v>
      </c>
      <c r="B139" s="45"/>
      <c r="C139" s="46"/>
      <c r="D139" s="46"/>
      <c r="E139" s="39" t="s">
        <v>3125</v>
      </c>
      <c r="F139" s="46"/>
      <c r="G139" s="46"/>
      <c r="H139" s="46"/>
      <c r="I139" s="46"/>
      <c r="J139" s="48"/>
    </row>
    <row r="140">
      <c r="A140" s="37" t="s">
        <v>593</v>
      </c>
      <c r="B140" s="37">
        <v>33</v>
      </c>
      <c r="C140" s="38" t="s">
        <v>3507</v>
      </c>
      <c r="D140" s="37" t="s">
        <v>595</v>
      </c>
      <c r="E140" s="39" t="s">
        <v>3508</v>
      </c>
      <c r="F140" s="40" t="s">
        <v>597</v>
      </c>
      <c r="G140" s="41">
        <v>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3509</v>
      </c>
      <c r="F142" s="46"/>
      <c r="G142" s="46"/>
      <c r="H142" s="46"/>
      <c r="I142" s="46"/>
      <c r="J142" s="48"/>
    </row>
    <row r="143" ht="180">
      <c r="A143" s="37" t="s">
        <v>601</v>
      </c>
      <c r="B143" s="45"/>
      <c r="C143" s="46"/>
      <c r="D143" s="46"/>
      <c r="E143" s="39" t="s">
        <v>3499</v>
      </c>
      <c r="F143" s="46"/>
      <c r="G143" s="46"/>
      <c r="H143" s="46"/>
      <c r="I143" s="46"/>
      <c r="J143" s="48"/>
    </row>
    <row r="144">
      <c r="A144" s="37" t="s">
        <v>593</v>
      </c>
      <c r="B144" s="37">
        <v>34</v>
      </c>
      <c r="C144" s="38" t="s">
        <v>3510</v>
      </c>
      <c r="D144" s="37" t="s">
        <v>595</v>
      </c>
      <c r="E144" s="39" t="s">
        <v>3511</v>
      </c>
      <c r="F144" s="40" t="s">
        <v>608</v>
      </c>
      <c r="G144" s="41">
        <v>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3439</v>
      </c>
      <c r="F146" s="46"/>
      <c r="G146" s="46"/>
      <c r="H146" s="46"/>
      <c r="I146" s="46"/>
      <c r="J146" s="48"/>
    </row>
    <row r="147" ht="165">
      <c r="A147" s="37" t="s">
        <v>601</v>
      </c>
      <c r="B147" s="45"/>
      <c r="C147" s="46"/>
      <c r="D147" s="46"/>
      <c r="E147" s="39" t="s">
        <v>3136</v>
      </c>
      <c r="F147" s="46"/>
      <c r="G147" s="46"/>
      <c r="H147" s="46"/>
      <c r="I147" s="46"/>
      <c r="J147" s="48"/>
    </row>
    <row r="148">
      <c r="A148" s="37" t="s">
        <v>593</v>
      </c>
      <c r="B148" s="37">
        <v>35</v>
      </c>
      <c r="C148" s="38" t="s">
        <v>3512</v>
      </c>
      <c r="D148" s="37" t="s">
        <v>595</v>
      </c>
      <c r="E148" s="39" t="s">
        <v>3513</v>
      </c>
      <c r="F148" s="40" t="s">
        <v>608</v>
      </c>
      <c r="G148" s="41">
        <v>3</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3462</v>
      </c>
      <c r="F150" s="46"/>
      <c r="G150" s="46"/>
      <c r="H150" s="46"/>
      <c r="I150" s="46"/>
      <c r="J150" s="48"/>
    </row>
    <row r="151" ht="180">
      <c r="A151" s="37" t="s">
        <v>601</v>
      </c>
      <c r="B151" s="45"/>
      <c r="C151" s="46"/>
      <c r="D151" s="46"/>
      <c r="E151" s="39" t="s">
        <v>3463</v>
      </c>
      <c r="F151" s="46"/>
      <c r="G151" s="46"/>
      <c r="H151" s="46"/>
      <c r="I151" s="46"/>
      <c r="J151" s="48"/>
    </row>
    <row r="152">
      <c r="A152" s="37" t="s">
        <v>593</v>
      </c>
      <c r="B152" s="37">
        <v>36</v>
      </c>
      <c r="C152" s="38" t="s">
        <v>3514</v>
      </c>
      <c r="D152" s="37" t="s">
        <v>595</v>
      </c>
      <c r="E152" s="39" t="s">
        <v>3515</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3439</v>
      </c>
      <c r="F154" s="46"/>
      <c r="G154" s="46"/>
      <c r="H154" s="46"/>
      <c r="I154" s="46"/>
      <c r="J154" s="48"/>
    </row>
    <row r="155" ht="165">
      <c r="A155" s="37" t="s">
        <v>601</v>
      </c>
      <c r="B155" s="45"/>
      <c r="C155" s="46"/>
      <c r="D155" s="46"/>
      <c r="E155" s="39" t="s">
        <v>3136</v>
      </c>
      <c r="F155" s="46"/>
      <c r="G155" s="46"/>
      <c r="H155" s="46"/>
      <c r="I155" s="46"/>
      <c r="J155" s="48"/>
    </row>
    <row r="156">
      <c r="A156" s="37" t="s">
        <v>593</v>
      </c>
      <c r="B156" s="37">
        <v>37</v>
      </c>
      <c r="C156" s="38" t="s">
        <v>3516</v>
      </c>
      <c r="D156" s="37" t="s">
        <v>595</v>
      </c>
      <c r="E156" s="39" t="s">
        <v>3517</v>
      </c>
      <c r="F156" s="40" t="s">
        <v>608</v>
      </c>
      <c r="G156" s="41">
        <v>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3462</v>
      </c>
      <c r="F158" s="46"/>
      <c r="G158" s="46"/>
      <c r="H158" s="46"/>
      <c r="I158" s="46"/>
      <c r="J158" s="48"/>
    </row>
    <row r="159" ht="180">
      <c r="A159" s="37" t="s">
        <v>601</v>
      </c>
      <c r="B159" s="45"/>
      <c r="C159" s="46"/>
      <c r="D159" s="46"/>
      <c r="E159" s="39" t="s">
        <v>3463</v>
      </c>
      <c r="F159" s="46"/>
      <c r="G159" s="46"/>
      <c r="H159" s="46"/>
      <c r="I159" s="46"/>
      <c r="J159" s="48"/>
    </row>
    <row r="160">
      <c r="A160" s="37" t="s">
        <v>593</v>
      </c>
      <c r="B160" s="37">
        <v>38</v>
      </c>
      <c r="C160" s="38" t="s">
        <v>3518</v>
      </c>
      <c r="D160" s="37" t="s">
        <v>595</v>
      </c>
      <c r="E160" s="39" t="s">
        <v>3519</v>
      </c>
      <c r="F160" s="40" t="s">
        <v>608</v>
      </c>
      <c r="G160" s="41">
        <v>1</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3439</v>
      </c>
      <c r="F162" s="46"/>
      <c r="G162" s="46"/>
      <c r="H162" s="46"/>
      <c r="I162" s="46"/>
      <c r="J162" s="48"/>
    </row>
    <row r="163" ht="165">
      <c r="A163" s="37" t="s">
        <v>601</v>
      </c>
      <c r="B163" s="45"/>
      <c r="C163" s="46"/>
      <c r="D163" s="46"/>
      <c r="E163" s="39" t="s">
        <v>3520</v>
      </c>
      <c r="F163" s="46"/>
      <c r="G163" s="46"/>
      <c r="H163" s="46"/>
      <c r="I163" s="46"/>
      <c r="J163" s="48"/>
    </row>
    <row r="164">
      <c r="A164" s="37" t="s">
        <v>593</v>
      </c>
      <c r="B164" s="37">
        <v>39</v>
      </c>
      <c r="C164" s="38" t="s">
        <v>3237</v>
      </c>
      <c r="D164" s="37" t="s">
        <v>595</v>
      </c>
      <c r="E164" s="39" t="s">
        <v>3238</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3521</v>
      </c>
      <c r="F166" s="46"/>
      <c r="G166" s="46"/>
      <c r="H166" s="46"/>
      <c r="I166" s="46"/>
      <c r="J166" s="48"/>
    </row>
    <row r="167" ht="165">
      <c r="A167" s="37" t="s">
        <v>601</v>
      </c>
      <c r="B167" s="45"/>
      <c r="C167" s="46"/>
      <c r="D167" s="46"/>
      <c r="E167" s="39" t="s">
        <v>3136</v>
      </c>
      <c r="F167" s="46"/>
      <c r="G167" s="46"/>
      <c r="H167" s="46"/>
      <c r="I167" s="46"/>
      <c r="J167" s="48"/>
    </row>
    <row r="168">
      <c r="A168" s="37" t="s">
        <v>593</v>
      </c>
      <c r="B168" s="37">
        <v>40</v>
      </c>
      <c r="C168" s="38" t="s">
        <v>3522</v>
      </c>
      <c r="D168" s="37" t="s">
        <v>595</v>
      </c>
      <c r="E168" s="39" t="s">
        <v>3523</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3521</v>
      </c>
      <c r="F170" s="46"/>
      <c r="G170" s="46"/>
      <c r="H170" s="46"/>
      <c r="I170" s="46"/>
      <c r="J170" s="48"/>
    </row>
    <row r="171" ht="180">
      <c r="A171" s="37" t="s">
        <v>601</v>
      </c>
      <c r="B171" s="45"/>
      <c r="C171" s="46"/>
      <c r="D171" s="46"/>
      <c r="E171" s="39" t="s">
        <v>3463</v>
      </c>
      <c r="F171" s="46"/>
      <c r="G171" s="46"/>
      <c r="H171" s="46"/>
      <c r="I171" s="46"/>
      <c r="J171" s="48"/>
    </row>
    <row r="172">
      <c r="A172" s="31" t="s">
        <v>591</v>
      </c>
      <c r="B172" s="32"/>
      <c r="C172" s="33" t="s">
        <v>1812</v>
      </c>
      <c r="D172" s="34"/>
      <c r="E172" s="31" t="s">
        <v>1813</v>
      </c>
      <c r="F172" s="34"/>
      <c r="G172" s="34"/>
      <c r="H172" s="34"/>
      <c r="I172" s="35">
        <f>SUMIFS(I173:I180,A173:A180,"P")</f>
        <v>0</v>
      </c>
      <c r="J172" s="36"/>
    </row>
    <row r="173" ht="60">
      <c r="A173" s="37" t="s">
        <v>593</v>
      </c>
      <c r="B173" s="37">
        <v>41</v>
      </c>
      <c r="C173" s="38" t="s">
        <v>1136</v>
      </c>
      <c r="D173" s="37" t="s">
        <v>1137</v>
      </c>
      <c r="E173" s="39" t="s">
        <v>3524</v>
      </c>
      <c r="F173" s="40" t="s">
        <v>1127</v>
      </c>
      <c r="G173" s="41">
        <v>0.10000000000000001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30">
      <c r="A175" s="37" t="s">
        <v>599</v>
      </c>
      <c r="B175" s="45"/>
      <c r="C175" s="46"/>
      <c r="D175" s="46"/>
      <c r="E175" s="49" t="s">
        <v>3426</v>
      </c>
      <c r="F175" s="46"/>
      <c r="G175" s="46"/>
      <c r="H175" s="46"/>
      <c r="I175" s="46"/>
      <c r="J175" s="48"/>
    </row>
    <row r="176" ht="120">
      <c r="A176" s="37" t="s">
        <v>601</v>
      </c>
      <c r="B176" s="45"/>
      <c r="C176" s="46"/>
      <c r="D176" s="46"/>
      <c r="E176" s="39" t="s">
        <v>1819</v>
      </c>
      <c r="F176" s="46"/>
      <c r="G176" s="46"/>
      <c r="H176" s="46"/>
      <c r="I176" s="46"/>
      <c r="J176" s="48"/>
    </row>
    <row r="177" ht="30">
      <c r="A177" s="37" t="s">
        <v>593</v>
      </c>
      <c r="B177" s="37">
        <v>42</v>
      </c>
      <c r="C177" s="38" t="s">
        <v>3525</v>
      </c>
      <c r="D177" s="37" t="s">
        <v>3526</v>
      </c>
      <c r="E177" s="39" t="s">
        <v>3527</v>
      </c>
      <c r="F177" s="40" t="s">
        <v>1127</v>
      </c>
      <c r="G177" s="41">
        <v>0.20000000000000001</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3528</v>
      </c>
      <c r="F179" s="46"/>
      <c r="G179" s="46"/>
      <c r="H179" s="46"/>
      <c r="I179" s="46"/>
      <c r="J179" s="48"/>
    </row>
    <row r="180" ht="135">
      <c r="A180" s="37" t="s">
        <v>601</v>
      </c>
      <c r="B180" s="50"/>
      <c r="C180" s="51"/>
      <c r="D180" s="51"/>
      <c r="E180" s="39" t="s">
        <v>3430</v>
      </c>
      <c r="F180" s="51"/>
      <c r="G180" s="51"/>
      <c r="H180" s="51"/>
      <c r="I180" s="51"/>
      <c r="J180" s="52"/>
    </row>
  </sheetData>
  <sheetProtection sheet="1" objects="1" scenarios="1" spinCount="100000" saltValue="X81BqnJppGjgd2gm2yiNz/7Fe8R4S+lW/Nf3PE0nmdptGOQlFv2MZrXXqhHnWW0i+/o4XOmFVguiLwaMYWoFzg==" hashValue="uDSOiNRCZSy1I9XzDM9Ls/NEUOFLRYM6jXp+e1u7rBWOZxEwU4VRsTlxBb4n3oYbzmXFayCTzP6DPry5lupPk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3529</v>
      </c>
      <c r="I3" s="25">
        <f>SUMIFS(I11:I485,A11:A485,"SD")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3014</v>
      </c>
      <c r="D6" s="22"/>
      <c r="E6" s="23" t="s">
        <v>112</v>
      </c>
      <c r="F6" s="17"/>
      <c r="G6" s="17"/>
      <c r="H6" s="17"/>
      <c r="I6" s="17"/>
      <c r="J6" s="19"/>
    </row>
    <row r="7">
      <c r="A7" s="3" t="s">
        <v>578</v>
      </c>
      <c r="B7" s="20" t="s">
        <v>579</v>
      </c>
      <c r="C7" s="21" t="s">
        <v>3529</v>
      </c>
      <c r="D7" s="22"/>
      <c r="E7" s="23" t="s">
        <v>118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3016</v>
      </c>
      <c r="F11" s="34"/>
      <c r="G11" s="34"/>
      <c r="H11" s="34"/>
      <c r="I11" s="35">
        <f>SUMIFS(I12:I23,A12:A23,"P")</f>
        <v>0</v>
      </c>
      <c r="J11" s="36"/>
    </row>
    <row r="12" ht="30">
      <c r="A12" s="37" t="s">
        <v>593</v>
      </c>
      <c r="B12" s="37">
        <v>1</v>
      </c>
      <c r="C12" s="38" t="s">
        <v>3017</v>
      </c>
      <c r="D12" s="37" t="s">
        <v>595</v>
      </c>
      <c r="E12" s="39" t="s">
        <v>3018</v>
      </c>
      <c r="F12" s="40" t="s">
        <v>608</v>
      </c>
      <c r="G12" s="41">
        <v>1</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3065</v>
      </c>
      <c r="F14" s="46"/>
      <c r="G14" s="46"/>
      <c r="H14" s="46"/>
      <c r="I14" s="46"/>
      <c r="J14" s="48"/>
    </row>
    <row r="15">
      <c r="A15" s="37" t="s">
        <v>601</v>
      </c>
      <c r="B15" s="45"/>
      <c r="C15" s="46"/>
      <c r="D15" s="46"/>
      <c r="E15" s="39" t="s">
        <v>3020</v>
      </c>
      <c r="F15" s="46"/>
      <c r="G15" s="46"/>
      <c r="H15" s="46"/>
      <c r="I15" s="46"/>
      <c r="J15" s="48"/>
    </row>
    <row r="16">
      <c r="A16" s="37" t="s">
        <v>593</v>
      </c>
      <c r="B16" s="37">
        <v>2</v>
      </c>
      <c r="C16" s="38" t="s">
        <v>3021</v>
      </c>
      <c r="D16" s="37" t="s">
        <v>595</v>
      </c>
      <c r="E16" s="39" t="s">
        <v>3022</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3065</v>
      </c>
      <c r="F18" s="46"/>
      <c r="G18" s="46"/>
      <c r="H18" s="46"/>
      <c r="I18" s="46"/>
      <c r="J18" s="48"/>
    </row>
    <row r="19">
      <c r="A19" s="37" t="s">
        <v>601</v>
      </c>
      <c r="B19" s="45"/>
      <c r="C19" s="46"/>
      <c r="D19" s="46"/>
      <c r="E19" s="39" t="s">
        <v>3020</v>
      </c>
      <c r="F19" s="46"/>
      <c r="G19" s="46"/>
      <c r="H19" s="46"/>
      <c r="I19" s="46"/>
      <c r="J19" s="48"/>
    </row>
    <row r="20">
      <c r="A20" s="37" t="s">
        <v>593</v>
      </c>
      <c r="B20" s="37">
        <v>3</v>
      </c>
      <c r="C20" s="38" t="s">
        <v>3023</v>
      </c>
      <c r="D20" s="37" t="s">
        <v>595</v>
      </c>
      <c r="E20" s="39" t="s">
        <v>3024</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3065</v>
      </c>
      <c r="F22" s="46"/>
      <c r="G22" s="46"/>
      <c r="H22" s="46"/>
      <c r="I22" s="46"/>
      <c r="J22" s="48"/>
    </row>
    <row r="23">
      <c r="A23" s="37" t="s">
        <v>601</v>
      </c>
      <c r="B23" s="45"/>
      <c r="C23" s="46"/>
      <c r="D23" s="46"/>
      <c r="E23" s="39" t="s">
        <v>3020</v>
      </c>
      <c r="F23" s="46"/>
      <c r="G23" s="46"/>
      <c r="H23" s="46"/>
      <c r="I23" s="46"/>
      <c r="J23" s="48"/>
    </row>
    <row r="24">
      <c r="A24" s="31" t="s">
        <v>591</v>
      </c>
      <c r="B24" s="32"/>
      <c r="C24" s="33" t="s">
        <v>592</v>
      </c>
      <c r="D24" s="34"/>
      <c r="E24" s="31" t="s">
        <v>1029</v>
      </c>
      <c r="F24" s="34"/>
      <c r="G24" s="34"/>
      <c r="H24" s="34"/>
      <c r="I24" s="35">
        <f>SUMIFS(I25:I468,A25:A468,"P")</f>
        <v>0</v>
      </c>
      <c r="J24" s="36"/>
    </row>
    <row r="25">
      <c r="A25" s="37" t="s">
        <v>593</v>
      </c>
      <c r="B25" s="37">
        <v>4</v>
      </c>
      <c r="C25" s="38" t="s">
        <v>3398</v>
      </c>
      <c r="D25" s="37" t="s">
        <v>595</v>
      </c>
      <c r="E25" s="39" t="s">
        <v>3399</v>
      </c>
      <c r="F25" s="40" t="s">
        <v>641</v>
      </c>
      <c r="G25" s="41">
        <v>32</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3530</v>
      </c>
      <c r="F27" s="46"/>
      <c r="G27" s="46"/>
      <c r="H27" s="46"/>
      <c r="I27" s="46"/>
      <c r="J27" s="48"/>
    </row>
    <row r="28" ht="405">
      <c r="A28" s="37" t="s">
        <v>601</v>
      </c>
      <c r="B28" s="45"/>
      <c r="C28" s="46"/>
      <c r="D28" s="46"/>
      <c r="E28" s="39" t="s">
        <v>3361</v>
      </c>
      <c r="F28" s="46"/>
      <c r="G28" s="46"/>
      <c r="H28" s="46"/>
      <c r="I28" s="46"/>
      <c r="J28" s="48"/>
    </row>
    <row r="29">
      <c r="A29" s="37" t="s">
        <v>593</v>
      </c>
      <c r="B29" s="37">
        <v>5</v>
      </c>
      <c r="C29" s="38" t="s">
        <v>3358</v>
      </c>
      <c r="D29" s="37" t="s">
        <v>595</v>
      </c>
      <c r="E29" s="39" t="s">
        <v>3359</v>
      </c>
      <c r="F29" s="40" t="s">
        <v>641</v>
      </c>
      <c r="G29" s="41">
        <v>96</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3531</v>
      </c>
      <c r="F31" s="46"/>
      <c r="G31" s="46"/>
      <c r="H31" s="46"/>
      <c r="I31" s="46"/>
      <c r="J31" s="48"/>
    </row>
    <row r="32" ht="405">
      <c r="A32" s="37" t="s">
        <v>601</v>
      </c>
      <c r="B32" s="45"/>
      <c r="C32" s="46"/>
      <c r="D32" s="46"/>
      <c r="E32" s="39" t="s">
        <v>3361</v>
      </c>
      <c r="F32" s="46"/>
      <c r="G32" s="46"/>
      <c r="H32" s="46"/>
      <c r="I32" s="46"/>
      <c r="J32" s="48"/>
    </row>
    <row r="33">
      <c r="A33" s="37" t="s">
        <v>593</v>
      </c>
      <c r="B33" s="37">
        <v>6</v>
      </c>
      <c r="C33" s="38" t="s">
        <v>644</v>
      </c>
      <c r="D33" s="37" t="s">
        <v>595</v>
      </c>
      <c r="E33" s="39" t="s">
        <v>645</v>
      </c>
      <c r="F33" s="40" t="s">
        <v>641</v>
      </c>
      <c r="G33" s="41">
        <v>96</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3531</v>
      </c>
      <c r="F35" s="46"/>
      <c r="G35" s="46"/>
      <c r="H35" s="46"/>
      <c r="I35" s="46"/>
      <c r="J35" s="48"/>
    </row>
    <row r="36" ht="300">
      <c r="A36" s="37" t="s">
        <v>601</v>
      </c>
      <c r="B36" s="45"/>
      <c r="C36" s="46"/>
      <c r="D36" s="46"/>
      <c r="E36" s="39" t="s">
        <v>846</v>
      </c>
      <c r="F36" s="46"/>
      <c r="G36" s="46"/>
      <c r="H36" s="46"/>
      <c r="I36" s="46"/>
      <c r="J36" s="48"/>
    </row>
    <row r="37">
      <c r="A37" s="37" t="s">
        <v>593</v>
      </c>
      <c r="B37" s="37">
        <v>7</v>
      </c>
      <c r="C37" s="38" t="s">
        <v>3532</v>
      </c>
      <c r="D37" s="37" t="s">
        <v>595</v>
      </c>
      <c r="E37" s="39" t="s">
        <v>3533</v>
      </c>
      <c r="F37" s="40" t="s">
        <v>650</v>
      </c>
      <c r="G37" s="41">
        <v>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3534</v>
      </c>
      <c r="F39" s="46"/>
      <c r="G39" s="46"/>
      <c r="H39" s="46"/>
      <c r="I39" s="46"/>
      <c r="J39" s="48"/>
    </row>
    <row r="40" ht="30">
      <c r="A40" s="37" t="s">
        <v>601</v>
      </c>
      <c r="B40" s="45"/>
      <c r="C40" s="46"/>
      <c r="D40" s="46"/>
      <c r="E40" s="39" t="s">
        <v>3535</v>
      </c>
      <c r="F40" s="46"/>
      <c r="G40" s="46"/>
      <c r="H40" s="46"/>
      <c r="I40" s="46"/>
      <c r="J40" s="48"/>
    </row>
    <row r="41">
      <c r="A41" s="37" t="s">
        <v>593</v>
      </c>
      <c r="B41" s="37">
        <v>8</v>
      </c>
      <c r="C41" s="38" t="s">
        <v>3403</v>
      </c>
      <c r="D41" s="37" t="s">
        <v>595</v>
      </c>
      <c r="E41" s="39" t="s">
        <v>988</v>
      </c>
      <c r="F41" s="40" t="s">
        <v>989</v>
      </c>
      <c r="G41" s="41">
        <v>20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3536</v>
      </c>
      <c r="F43" s="46"/>
      <c r="G43" s="46"/>
      <c r="H43" s="46"/>
      <c r="I43" s="46"/>
      <c r="J43" s="48"/>
    </row>
    <row r="44">
      <c r="A44" s="37" t="s">
        <v>601</v>
      </c>
      <c r="B44" s="45"/>
      <c r="C44" s="46"/>
      <c r="D44" s="46"/>
      <c r="E44" s="39" t="s">
        <v>3295</v>
      </c>
      <c r="F44" s="46"/>
      <c r="G44" s="46"/>
      <c r="H44" s="46"/>
      <c r="I44" s="46"/>
      <c r="J44" s="48"/>
    </row>
    <row r="45">
      <c r="A45" s="37" t="s">
        <v>593</v>
      </c>
      <c r="B45" s="37">
        <v>9</v>
      </c>
      <c r="C45" s="38" t="s">
        <v>3405</v>
      </c>
      <c r="D45" s="37" t="s">
        <v>595</v>
      </c>
      <c r="E45" s="39" t="s">
        <v>3406</v>
      </c>
      <c r="F45" s="40" t="s">
        <v>641</v>
      </c>
      <c r="G45" s="41">
        <v>12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3106</v>
      </c>
      <c r="F47" s="46"/>
      <c r="G47" s="46"/>
      <c r="H47" s="46"/>
      <c r="I47" s="46"/>
      <c r="J47" s="48"/>
    </row>
    <row r="48" ht="150">
      <c r="A48" s="37" t="s">
        <v>601</v>
      </c>
      <c r="B48" s="45"/>
      <c r="C48" s="46"/>
      <c r="D48" s="46"/>
      <c r="E48" s="39" t="s">
        <v>3408</v>
      </c>
      <c r="F48" s="46"/>
      <c r="G48" s="46"/>
      <c r="H48" s="46"/>
      <c r="I48" s="46"/>
      <c r="J48" s="48"/>
    </row>
    <row r="49">
      <c r="A49" s="37" t="s">
        <v>593</v>
      </c>
      <c r="B49" s="37">
        <v>10</v>
      </c>
      <c r="C49" s="38" t="s">
        <v>3409</v>
      </c>
      <c r="D49" s="37" t="s">
        <v>595</v>
      </c>
      <c r="E49" s="39" t="s">
        <v>3410</v>
      </c>
      <c r="F49" s="40" t="s">
        <v>641</v>
      </c>
      <c r="G49" s="41">
        <v>24</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3537</v>
      </c>
      <c r="F51" s="46"/>
      <c r="G51" s="46"/>
      <c r="H51" s="46"/>
      <c r="I51" s="46"/>
      <c r="J51" s="48"/>
    </row>
    <row r="52" ht="60">
      <c r="A52" s="37" t="s">
        <v>601</v>
      </c>
      <c r="B52" s="45"/>
      <c r="C52" s="46"/>
      <c r="D52" s="46"/>
      <c r="E52" s="39" t="s">
        <v>3304</v>
      </c>
      <c r="F52" s="46"/>
      <c r="G52" s="46"/>
      <c r="H52" s="46"/>
      <c r="I52" s="46"/>
      <c r="J52" s="48"/>
    </row>
    <row r="53" ht="30">
      <c r="A53" s="37" t="s">
        <v>593</v>
      </c>
      <c r="B53" s="37">
        <v>11</v>
      </c>
      <c r="C53" s="38" t="s">
        <v>3026</v>
      </c>
      <c r="D53" s="37" t="s">
        <v>595</v>
      </c>
      <c r="E53" s="39" t="s">
        <v>3027</v>
      </c>
      <c r="F53" s="40" t="s">
        <v>608</v>
      </c>
      <c r="G53" s="41">
        <v>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3538</v>
      </c>
      <c r="F55" s="46"/>
      <c r="G55" s="46"/>
      <c r="H55" s="46"/>
      <c r="I55" s="46"/>
      <c r="J55" s="48"/>
    </row>
    <row r="56" ht="90">
      <c r="A56" s="37" t="s">
        <v>601</v>
      </c>
      <c r="B56" s="45"/>
      <c r="C56" s="46"/>
      <c r="D56" s="46"/>
      <c r="E56" s="39" t="s">
        <v>852</v>
      </c>
      <c r="F56" s="46"/>
      <c r="G56" s="46"/>
      <c r="H56" s="46"/>
      <c r="I56" s="46"/>
      <c r="J56" s="48"/>
    </row>
    <row r="57">
      <c r="A57" s="37" t="s">
        <v>593</v>
      </c>
      <c r="B57" s="37">
        <v>12</v>
      </c>
      <c r="C57" s="38" t="s">
        <v>2325</v>
      </c>
      <c r="D57" s="37" t="s">
        <v>595</v>
      </c>
      <c r="E57" s="39" t="s">
        <v>2326</v>
      </c>
      <c r="F57" s="40" t="s">
        <v>597</v>
      </c>
      <c r="G57" s="41">
        <v>800</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3539</v>
      </c>
      <c r="F59" s="46"/>
      <c r="G59" s="46"/>
      <c r="H59" s="46"/>
      <c r="I59" s="46"/>
      <c r="J59" s="48"/>
    </row>
    <row r="60" ht="90">
      <c r="A60" s="37" t="s">
        <v>601</v>
      </c>
      <c r="B60" s="45"/>
      <c r="C60" s="46"/>
      <c r="D60" s="46"/>
      <c r="E60" s="39" t="s">
        <v>3306</v>
      </c>
      <c r="F60" s="46"/>
      <c r="G60" s="46"/>
      <c r="H60" s="46"/>
      <c r="I60" s="46"/>
      <c r="J60" s="48"/>
    </row>
    <row r="61">
      <c r="A61" s="37" t="s">
        <v>593</v>
      </c>
      <c r="B61" s="37">
        <v>13</v>
      </c>
      <c r="C61" s="38" t="s">
        <v>1373</v>
      </c>
      <c r="D61" s="37" t="s">
        <v>595</v>
      </c>
      <c r="E61" s="39" t="s">
        <v>1374</v>
      </c>
      <c r="F61" s="40" t="s">
        <v>597</v>
      </c>
      <c r="G61" s="41">
        <v>180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3540</v>
      </c>
      <c r="F63" s="46"/>
      <c r="G63" s="46"/>
      <c r="H63" s="46"/>
      <c r="I63" s="46"/>
      <c r="J63" s="48"/>
    </row>
    <row r="64" ht="105">
      <c r="A64" s="37" t="s">
        <v>601</v>
      </c>
      <c r="B64" s="45"/>
      <c r="C64" s="46"/>
      <c r="D64" s="46"/>
      <c r="E64" s="39" t="s">
        <v>3370</v>
      </c>
      <c r="F64" s="46"/>
      <c r="G64" s="46"/>
      <c r="H64" s="46"/>
      <c r="I64" s="46"/>
      <c r="J64" s="48"/>
    </row>
    <row r="65" ht="30">
      <c r="A65" s="37" t="s">
        <v>593</v>
      </c>
      <c r="B65" s="37">
        <v>14</v>
      </c>
      <c r="C65" s="38" t="s">
        <v>3541</v>
      </c>
      <c r="D65" s="37" t="s">
        <v>595</v>
      </c>
      <c r="E65" s="39" t="s">
        <v>3542</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3543</v>
      </c>
      <c r="F67" s="46"/>
      <c r="G67" s="46"/>
      <c r="H67" s="46"/>
      <c r="I67" s="46"/>
      <c r="J67" s="48"/>
    </row>
    <row r="68" ht="150">
      <c r="A68" s="37" t="s">
        <v>601</v>
      </c>
      <c r="B68" s="45"/>
      <c r="C68" s="46"/>
      <c r="D68" s="46"/>
      <c r="E68" s="39" t="s">
        <v>3544</v>
      </c>
      <c r="F68" s="46"/>
      <c r="G68" s="46"/>
      <c r="H68" s="46"/>
      <c r="I68" s="46"/>
      <c r="J68" s="48"/>
    </row>
    <row r="69">
      <c r="A69" s="37" t="s">
        <v>593</v>
      </c>
      <c r="B69" s="37">
        <v>15</v>
      </c>
      <c r="C69" s="38" t="s">
        <v>3545</v>
      </c>
      <c r="D69" s="37" t="s">
        <v>595</v>
      </c>
      <c r="E69" s="39" t="s">
        <v>3546</v>
      </c>
      <c r="F69" s="40" t="s">
        <v>608</v>
      </c>
      <c r="G69" s="41">
        <v>6</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3096</v>
      </c>
      <c r="F71" s="46"/>
      <c r="G71" s="46"/>
      <c r="H71" s="46"/>
      <c r="I71" s="46"/>
      <c r="J71" s="48"/>
    </row>
    <row r="72" ht="120">
      <c r="A72" s="37" t="s">
        <v>601</v>
      </c>
      <c r="B72" s="45"/>
      <c r="C72" s="46"/>
      <c r="D72" s="46"/>
      <c r="E72" s="39" t="s">
        <v>3547</v>
      </c>
      <c r="F72" s="46"/>
      <c r="G72" s="46"/>
      <c r="H72" s="46"/>
      <c r="I72" s="46"/>
      <c r="J72" s="48"/>
    </row>
    <row r="73" ht="30">
      <c r="A73" s="37" t="s">
        <v>593</v>
      </c>
      <c r="B73" s="37">
        <v>16</v>
      </c>
      <c r="C73" s="38" t="s">
        <v>3029</v>
      </c>
      <c r="D73" s="37" t="s">
        <v>595</v>
      </c>
      <c r="E73" s="39" t="s">
        <v>3030</v>
      </c>
      <c r="F73" s="40" t="s">
        <v>597</v>
      </c>
      <c r="G73" s="41">
        <v>45</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3548</v>
      </c>
      <c r="F75" s="46"/>
      <c r="G75" s="46"/>
      <c r="H75" s="46"/>
      <c r="I75" s="46"/>
      <c r="J75" s="48"/>
    </row>
    <row r="76" ht="165">
      <c r="A76" s="37" t="s">
        <v>601</v>
      </c>
      <c r="B76" s="45"/>
      <c r="C76" s="46"/>
      <c r="D76" s="46"/>
      <c r="E76" s="39" t="s">
        <v>3032</v>
      </c>
      <c r="F76" s="46"/>
      <c r="G76" s="46"/>
      <c r="H76" s="46"/>
      <c r="I76" s="46"/>
      <c r="J76" s="48"/>
    </row>
    <row r="77" ht="30">
      <c r="A77" s="37" t="s">
        <v>593</v>
      </c>
      <c r="B77" s="37">
        <v>17</v>
      </c>
      <c r="C77" s="38" t="s">
        <v>3549</v>
      </c>
      <c r="D77" s="37" t="s">
        <v>595</v>
      </c>
      <c r="E77" s="39" t="s">
        <v>3550</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3193</v>
      </c>
      <c r="F79" s="46"/>
      <c r="G79" s="46"/>
      <c r="H79" s="46"/>
      <c r="I79" s="46"/>
      <c r="J79" s="48"/>
    </row>
    <row r="80" ht="165">
      <c r="A80" s="37" t="s">
        <v>601</v>
      </c>
      <c r="B80" s="45"/>
      <c r="C80" s="46"/>
      <c r="D80" s="46"/>
      <c r="E80" s="39" t="s">
        <v>3039</v>
      </c>
      <c r="F80" s="46"/>
      <c r="G80" s="46"/>
      <c r="H80" s="46"/>
      <c r="I80" s="46"/>
      <c r="J80" s="48"/>
    </row>
    <row r="81" ht="30">
      <c r="A81" s="37" t="s">
        <v>593</v>
      </c>
      <c r="B81" s="37">
        <v>18</v>
      </c>
      <c r="C81" s="38" t="s">
        <v>3036</v>
      </c>
      <c r="D81" s="37" t="s">
        <v>595</v>
      </c>
      <c r="E81" s="39" t="s">
        <v>3037</v>
      </c>
      <c r="F81" s="40" t="s">
        <v>597</v>
      </c>
      <c r="G81" s="41">
        <v>80</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3551</v>
      </c>
      <c r="F83" s="46"/>
      <c r="G83" s="46"/>
      <c r="H83" s="46"/>
      <c r="I83" s="46"/>
      <c r="J83" s="48"/>
    </row>
    <row r="84" ht="165">
      <c r="A84" s="37" t="s">
        <v>601</v>
      </c>
      <c r="B84" s="45"/>
      <c r="C84" s="46"/>
      <c r="D84" s="46"/>
      <c r="E84" s="39" t="s">
        <v>3039</v>
      </c>
      <c r="F84" s="46"/>
      <c r="G84" s="46"/>
      <c r="H84" s="46"/>
      <c r="I84" s="46"/>
      <c r="J84" s="48"/>
    </row>
    <row r="85">
      <c r="A85" s="37" t="s">
        <v>593</v>
      </c>
      <c r="B85" s="37">
        <v>19</v>
      </c>
      <c r="C85" s="38" t="s">
        <v>1395</v>
      </c>
      <c r="D85" s="37" t="s">
        <v>595</v>
      </c>
      <c r="E85" s="39" t="s">
        <v>1396</v>
      </c>
      <c r="F85" s="40" t="s">
        <v>597</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3552</v>
      </c>
      <c r="F87" s="46"/>
      <c r="G87" s="46"/>
      <c r="H87" s="46"/>
      <c r="I87" s="46"/>
      <c r="J87" s="48"/>
    </row>
    <row r="88" ht="135">
      <c r="A88" s="37" t="s">
        <v>601</v>
      </c>
      <c r="B88" s="45"/>
      <c r="C88" s="46"/>
      <c r="D88" s="46"/>
      <c r="E88" s="39" t="s">
        <v>3436</v>
      </c>
      <c r="F88" s="46"/>
      <c r="G88" s="46"/>
      <c r="H88" s="46"/>
      <c r="I88" s="46"/>
      <c r="J88" s="48"/>
    </row>
    <row r="89">
      <c r="A89" s="37" t="s">
        <v>593</v>
      </c>
      <c r="B89" s="37">
        <v>20</v>
      </c>
      <c r="C89" s="38" t="s">
        <v>1160</v>
      </c>
      <c r="D89" s="37" t="s">
        <v>595</v>
      </c>
      <c r="E89" s="39" t="s">
        <v>1161</v>
      </c>
      <c r="F89" s="40" t="s">
        <v>608</v>
      </c>
      <c r="G89" s="41">
        <v>150</v>
      </c>
      <c r="H89" s="42">
        <v>0</v>
      </c>
      <c r="I89" s="43">
        <f>ROUND(G89*H89,P4)</f>
        <v>0</v>
      </c>
      <c r="J89" s="37"/>
      <c r="O89" s="44">
        <f>I89*0.21</f>
        <v>0</v>
      </c>
      <c r="P89">
        <v>3</v>
      </c>
    </row>
    <row r="90">
      <c r="A90" s="37" t="s">
        <v>598</v>
      </c>
      <c r="B90" s="45"/>
      <c r="C90" s="46"/>
      <c r="D90" s="46"/>
      <c r="E90" s="47" t="s">
        <v>595</v>
      </c>
      <c r="F90" s="46"/>
      <c r="G90" s="46"/>
      <c r="H90" s="46"/>
      <c r="I90" s="46"/>
      <c r="J90" s="48"/>
    </row>
    <row r="91" ht="30">
      <c r="A91" s="37" t="s">
        <v>599</v>
      </c>
      <c r="B91" s="45"/>
      <c r="C91" s="46"/>
      <c r="D91" s="46"/>
      <c r="E91" s="49" t="s">
        <v>3331</v>
      </c>
      <c r="F91" s="46"/>
      <c r="G91" s="46"/>
      <c r="H91" s="46"/>
      <c r="I91" s="46"/>
      <c r="J91" s="48"/>
    </row>
    <row r="92" ht="135">
      <c r="A92" s="37" t="s">
        <v>601</v>
      </c>
      <c r="B92" s="45"/>
      <c r="C92" s="46"/>
      <c r="D92" s="46"/>
      <c r="E92" s="39" t="s">
        <v>3046</v>
      </c>
      <c r="F92" s="46"/>
      <c r="G92" s="46"/>
      <c r="H92" s="46"/>
      <c r="I92" s="46"/>
      <c r="J92" s="48"/>
    </row>
    <row r="93">
      <c r="A93" s="37" t="s">
        <v>593</v>
      </c>
      <c r="B93" s="37">
        <v>21</v>
      </c>
      <c r="C93" s="38" t="s">
        <v>3553</v>
      </c>
      <c r="D93" s="37" t="s">
        <v>595</v>
      </c>
      <c r="E93" s="39" t="s">
        <v>3554</v>
      </c>
      <c r="F93" s="40" t="s">
        <v>650</v>
      </c>
      <c r="G93" s="41">
        <v>4</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3175</v>
      </c>
      <c r="F95" s="46"/>
      <c r="G95" s="46"/>
      <c r="H95" s="46"/>
      <c r="I95" s="46"/>
      <c r="J95" s="48"/>
    </row>
    <row r="96" ht="60">
      <c r="A96" s="37" t="s">
        <v>601</v>
      </c>
      <c r="B96" s="45"/>
      <c r="C96" s="46"/>
      <c r="D96" s="46"/>
      <c r="E96" s="39" t="s">
        <v>3050</v>
      </c>
      <c r="F96" s="46"/>
      <c r="G96" s="46"/>
      <c r="H96" s="46"/>
      <c r="I96" s="46"/>
      <c r="J96" s="48"/>
    </row>
    <row r="97" ht="30">
      <c r="A97" s="37" t="s">
        <v>593</v>
      </c>
      <c r="B97" s="37">
        <v>22</v>
      </c>
      <c r="C97" s="38" t="s">
        <v>1041</v>
      </c>
      <c r="D97" s="37" t="s">
        <v>595</v>
      </c>
      <c r="E97" s="39" t="s">
        <v>1042</v>
      </c>
      <c r="F97" s="40" t="s">
        <v>608</v>
      </c>
      <c r="G97" s="41">
        <v>16</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3555</v>
      </c>
      <c r="F99" s="46"/>
      <c r="G99" s="46"/>
      <c r="H99" s="46"/>
      <c r="I99" s="46"/>
      <c r="J99" s="48"/>
    </row>
    <row r="100" ht="60">
      <c r="A100" s="37" t="s">
        <v>601</v>
      </c>
      <c r="B100" s="45"/>
      <c r="C100" s="46"/>
      <c r="D100" s="46"/>
      <c r="E100" s="39" t="s">
        <v>3050</v>
      </c>
      <c r="F100" s="46"/>
      <c r="G100" s="46"/>
      <c r="H100" s="46"/>
      <c r="I100" s="46"/>
      <c r="J100" s="48"/>
    </row>
    <row r="101" ht="30">
      <c r="A101" s="37" t="s">
        <v>593</v>
      </c>
      <c r="B101" s="37">
        <v>23</v>
      </c>
      <c r="C101" s="38" t="s">
        <v>3556</v>
      </c>
      <c r="D101" s="37" t="s">
        <v>595</v>
      </c>
      <c r="E101" s="39" t="s">
        <v>3557</v>
      </c>
      <c r="F101" s="40" t="s">
        <v>608</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30">
      <c r="A103" s="37" t="s">
        <v>599</v>
      </c>
      <c r="B103" s="45"/>
      <c r="C103" s="46"/>
      <c r="D103" s="46"/>
      <c r="E103" s="49" t="s">
        <v>3555</v>
      </c>
      <c r="F103" s="46"/>
      <c r="G103" s="46"/>
      <c r="H103" s="46"/>
      <c r="I103" s="46"/>
      <c r="J103" s="48"/>
    </row>
    <row r="104" ht="60">
      <c r="A104" s="37" t="s">
        <v>601</v>
      </c>
      <c r="B104" s="45"/>
      <c r="C104" s="46"/>
      <c r="D104" s="46"/>
      <c r="E104" s="39" t="s">
        <v>3309</v>
      </c>
      <c r="F104" s="46"/>
      <c r="G104" s="46"/>
      <c r="H104" s="46"/>
      <c r="I104" s="46"/>
      <c r="J104" s="48"/>
    </row>
    <row r="105">
      <c r="A105" s="37" t="s">
        <v>593</v>
      </c>
      <c r="B105" s="37">
        <v>24</v>
      </c>
      <c r="C105" s="38" t="s">
        <v>1376</v>
      </c>
      <c r="D105" s="37" t="s">
        <v>595</v>
      </c>
      <c r="E105" s="39" t="s">
        <v>1377</v>
      </c>
      <c r="F105" s="40" t="s">
        <v>597</v>
      </c>
      <c r="G105" s="41">
        <v>900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30">
      <c r="A107" s="37" t="s">
        <v>599</v>
      </c>
      <c r="B107" s="45"/>
      <c r="C107" s="46"/>
      <c r="D107" s="46"/>
      <c r="E107" s="49" t="s">
        <v>3558</v>
      </c>
      <c r="F107" s="46"/>
      <c r="G107" s="46"/>
      <c r="H107" s="46"/>
      <c r="I107" s="46"/>
      <c r="J107" s="48"/>
    </row>
    <row r="108" ht="105">
      <c r="A108" s="37" t="s">
        <v>601</v>
      </c>
      <c r="B108" s="45"/>
      <c r="C108" s="46"/>
      <c r="D108" s="46"/>
      <c r="E108" s="39" t="s">
        <v>3418</v>
      </c>
      <c r="F108" s="46"/>
      <c r="G108" s="46"/>
      <c r="H108" s="46"/>
      <c r="I108" s="46"/>
      <c r="J108" s="48"/>
    </row>
    <row r="109" ht="30">
      <c r="A109" s="37" t="s">
        <v>593</v>
      </c>
      <c r="B109" s="37">
        <v>25</v>
      </c>
      <c r="C109" s="38" t="s">
        <v>3559</v>
      </c>
      <c r="D109" s="37" t="s">
        <v>595</v>
      </c>
      <c r="E109" s="39" t="s">
        <v>3560</v>
      </c>
      <c r="F109" s="40" t="s">
        <v>1719</v>
      </c>
      <c r="G109" s="41">
        <v>150</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3331</v>
      </c>
      <c r="F111" s="46"/>
      <c r="G111" s="46"/>
      <c r="H111" s="46"/>
      <c r="I111" s="46"/>
      <c r="J111" s="48"/>
    </row>
    <row r="112" ht="135">
      <c r="A112" s="37" t="s">
        <v>601</v>
      </c>
      <c r="B112" s="45"/>
      <c r="C112" s="46"/>
      <c r="D112" s="46"/>
      <c r="E112" s="39" t="s">
        <v>3561</v>
      </c>
      <c r="F112" s="46"/>
      <c r="G112" s="46"/>
      <c r="H112" s="46"/>
      <c r="I112" s="46"/>
      <c r="J112" s="48"/>
    </row>
    <row r="113">
      <c r="A113" s="37" t="s">
        <v>593</v>
      </c>
      <c r="B113" s="37">
        <v>26</v>
      </c>
      <c r="C113" s="38" t="s">
        <v>3562</v>
      </c>
      <c r="D113" s="37" t="s">
        <v>595</v>
      </c>
      <c r="E113" s="39" t="s">
        <v>3563</v>
      </c>
      <c r="F113" s="40" t="s">
        <v>650</v>
      </c>
      <c r="G113" s="41">
        <v>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30">
      <c r="A115" s="37" t="s">
        <v>599</v>
      </c>
      <c r="B115" s="45"/>
      <c r="C115" s="46"/>
      <c r="D115" s="46"/>
      <c r="E115" s="49" t="s">
        <v>3534</v>
      </c>
      <c r="F115" s="46"/>
      <c r="G115" s="46"/>
      <c r="H115" s="46"/>
      <c r="I115" s="46"/>
      <c r="J115" s="48"/>
    </row>
    <row r="116" ht="285">
      <c r="A116" s="37" t="s">
        <v>601</v>
      </c>
      <c r="B116" s="45"/>
      <c r="C116" s="46"/>
      <c r="D116" s="46"/>
      <c r="E116" s="39" t="s">
        <v>3564</v>
      </c>
      <c r="F116" s="46"/>
      <c r="G116" s="46"/>
      <c r="H116" s="46"/>
      <c r="I116" s="46"/>
      <c r="J116" s="48"/>
    </row>
    <row r="117" ht="30">
      <c r="A117" s="37" t="s">
        <v>593</v>
      </c>
      <c r="B117" s="37">
        <v>27</v>
      </c>
      <c r="C117" s="38" t="s">
        <v>3437</v>
      </c>
      <c r="D117" s="37" t="s">
        <v>595</v>
      </c>
      <c r="E117" s="39" t="s">
        <v>3438</v>
      </c>
      <c r="F117" s="40" t="s">
        <v>608</v>
      </c>
      <c r="G117" s="41">
        <v>2</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3109</v>
      </c>
      <c r="F119" s="46"/>
      <c r="G119" s="46"/>
      <c r="H119" s="46"/>
      <c r="I119" s="46"/>
      <c r="J119" s="48"/>
    </row>
    <row r="120" ht="90">
      <c r="A120" s="37" t="s">
        <v>601</v>
      </c>
      <c r="B120" s="45"/>
      <c r="C120" s="46"/>
      <c r="D120" s="46"/>
      <c r="E120" s="39" t="s">
        <v>3440</v>
      </c>
      <c r="F120" s="46"/>
      <c r="G120" s="46"/>
      <c r="H120" s="46"/>
      <c r="I120" s="46"/>
      <c r="J120" s="48"/>
    </row>
    <row r="121">
      <c r="A121" s="37" t="s">
        <v>593</v>
      </c>
      <c r="B121" s="37">
        <v>28</v>
      </c>
      <c r="C121" s="38" t="s">
        <v>3051</v>
      </c>
      <c r="D121" s="37" t="s">
        <v>595</v>
      </c>
      <c r="E121" s="39" t="s">
        <v>3052</v>
      </c>
      <c r="F121" s="40" t="s">
        <v>597</v>
      </c>
      <c r="G121" s="41">
        <v>10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3371</v>
      </c>
      <c r="F123" s="46"/>
      <c r="G123" s="46"/>
      <c r="H123" s="46"/>
      <c r="I123" s="46"/>
      <c r="J123" s="48"/>
    </row>
    <row r="124" ht="120">
      <c r="A124" s="37" t="s">
        <v>601</v>
      </c>
      <c r="B124" s="45"/>
      <c r="C124" s="46"/>
      <c r="D124" s="46"/>
      <c r="E124" s="39" t="s">
        <v>3053</v>
      </c>
      <c r="F124" s="46"/>
      <c r="G124" s="46"/>
      <c r="H124" s="46"/>
      <c r="I124" s="46"/>
      <c r="J124" s="48"/>
    </row>
    <row r="125">
      <c r="A125" s="37" t="s">
        <v>593</v>
      </c>
      <c r="B125" s="37">
        <v>29</v>
      </c>
      <c r="C125" s="38" t="s">
        <v>3054</v>
      </c>
      <c r="D125" s="37" t="s">
        <v>595</v>
      </c>
      <c r="E125" s="39" t="s">
        <v>3055</v>
      </c>
      <c r="F125" s="40" t="s">
        <v>608</v>
      </c>
      <c r="G125" s="41">
        <v>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3565</v>
      </c>
      <c r="F127" s="46"/>
      <c r="G127" s="46"/>
      <c r="H127" s="46"/>
      <c r="I127" s="46"/>
      <c r="J127" s="48"/>
    </row>
    <row r="128" ht="90">
      <c r="A128" s="37" t="s">
        <v>601</v>
      </c>
      <c r="B128" s="45"/>
      <c r="C128" s="46"/>
      <c r="D128" s="46"/>
      <c r="E128" s="39" t="s">
        <v>852</v>
      </c>
      <c r="F128" s="46"/>
      <c r="G128" s="46"/>
      <c r="H128" s="46"/>
      <c r="I128" s="46"/>
      <c r="J128" s="48"/>
    </row>
    <row r="129">
      <c r="A129" s="37" t="s">
        <v>593</v>
      </c>
      <c r="B129" s="37">
        <v>30</v>
      </c>
      <c r="C129" s="38" t="s">
        <v>2455</v>
      </c>
      <c r="D129" s="37" t="s">
        <v>595</v>
      </c>
      <c r="E129" s="39" t="s">
        <v>2456</v>
      </c>
      <c r="F129" s="40" t="s">
        <v>1797</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3065</v>
      </c>
      <c r="F131" s="46"/>
      <c r="G131" s="46"/>
      <c r="H131" s="46"/>
      <c r="I131" s="46"/>
      <c r="J131" s="48"/>
    </row>
    <row r="132" ht="120">
      <c r="A132" s="37" t="s">
        <v>601</v>
      </c>
      <c r="B132" s="45"/>
      <c r="C132" s="46"/>
      <c r="D132" s="46"/>
      <c r="E132" s="39" t="s">
        <v>3314</v>
      </c>
      <c r="F132" s="46"/>
      <c r="G132" s="46"/>
      <c r="H132" s="46"/>
      <c r="I132" s="46"/>
      <c r="J132" s="48"/>
    </row>
    <row r="133" ht="30">
      <c r="A133" s="37" t="s">
        <v>593</v>
      </c>
      <c r="B133" s="37">
        <v>31</v>
      </c>
      <c r="C133" s="38" t="s">
        <v>3441</v>
      </c>
      <c r="D133" s="37" t="s">
        <v>595</v>
      </c>
      <c r="E133" s="39" t="s">
        <v>3442</v>
      </c>
      <c r="F133" s="40" t="s">
        <v>597</v>
      </c>
      <c r="G133" s="41">
        <v>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3566</v>
      </c>
      <c r="F135" s="46"/>
      <c r="G135" s="46"/>
      <c r="H135" s="46"/>
      <c r="I135" s="46"/>
      <c r="J135" s="48"/>
    </row>
    <row r="136" ht="105">
      <c r="A136" s="37" t="s">
        <v>601</v>
      </c>
      <c r="B136" s="45"/>
      <c r="C136" s="46"/>
      <c r="D136" s="46"/>
      <c r="E136" s="39" t="s">
        <v>3376</v>
      </c>
      <c r="F136" s="46"/>
      <c r="G136" s="46"/>
      <c r="H136" s="46"/>
      <c r="I136" s="46"/>
      <c r="J136" s="48"/>
    </row>
    <row r="137">
      <c r="A137" s="37" t="s">
        <v>593</v>
      </c>
      <c r="B137" s="37">
        <v>32</v>
      </c>
      <c r="C137" s="38" t="s">
        <v>1402</v>
      </c>
      <c r="D137" s="37" t="s">
        <v>595</v>
      </c>
      <c r="E137" s="39" t="s">
        <v>1403</v>
      </c>
      <c r="F137" s="40" t="s">
        <v>597</v>
      </c>
      <c r="G137" s="41">
        <v>40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3567</v>
      </c>
      <c r="F139" s="46"/>
      <c r="G139" s="46"/>
      <c r="H139" s="46"/>
      <c r="I139" s="46"/>
      <c r="J139" s="48"/>
    </row>
    <row r="140" ht="105">
      <c r="A140" s="37" t="s">
        <v>601</v>
      </c>
      <c r="B140" s="45"/>
      <c r="C140" s="46"/>
      <c r="D140" s="46"/>
      <c r="E140" s="39" t="s">
        <v>3376</v>
      </c>
      <c r="F140" s="46"/>
      <c r="G140" s="46"/>
      <c r="H140" s="46"/>
      <c r="I140" s="46"/>
      <c r="J140" s="48"/>
    </row>
    <row r="141">
      <c r="A141" s="37" t="s">
        <v>593</v>
      </c>
      <c r="B141" s="37">
        <v>33</v>
      </c>
      <c r="C141" s="38" t="s">
        <v>3444</v>
      </c>
      <c r="D141" s="37" t="s">
        <v>595</v>
      </c>
      <c r="E141" s="39" t="s">
        <v>3445</v>
      </c>
      <c r="F141" s="40" t="s">
        <v>597</v>
      </c>
      <c r="G141" s="41">
        <v>45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3568</v>
      </c>
      <c r="F143" s="46"/>
      <c r="G143" s="46"/>
      <c r="H143" s="46"/>
      <c r="I143" s="46"/>
      <c r="J143" s="48"/>
    </row>
    <row r="144" ht="105">
      <c r="A144" s="37" t="s">
        <v>601</v>
      </c>
      <c r="B144" s="45"/>
      <c r="C144" s="46"/>
      <c r="D144" s="46"/>
      <c r="E144" s="39" t="s">
        <v>3376</v>
      </c>
      <c r="F144" s="46"/>
      <c r="G144" s="46"/>
      <c r="H144" s="46"/>
      <c r="I144" s="46"/>
      <c r="J144" s="48"/>
    </row>
    <row r="145">
      <c r="A145" s="37" t="s">
        <v>593</v>
      </c>
      <c r="B145" s="37">
        <v>34</v>
      </c>
      <c r="C145" s="38" t="s">
        <v>3374</v>
      </c>
      <c r="D145" s="37" t="s">
        <v>595</v>
      </c>
      <c r="E145" s="39" t="s">
        <v>3375</v>
      </c>
      <c r="F145" s="40" t="s">
        <v>597</v>
      </c>
      <c r="G145" s="41">
        <v>30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30">
      <c r="A147" s="37" t="s">
        <v>599</v>
      </c>
      <c r="B147" s="45"/>
      <c r="C147" s="46"/>
      <c r="D147" s="46"/>
      <c r="E147" s="49" t="s">
        <v>3569</v>
      </c>
      <c r="F147" s="46"/>
      <c r="G147" s="46"/>
      <c r="H147" s="46"/>
      <c r="I147" s="46"/>
      <c r="J147" s="48"/>
    </row>
    <row r="148" ht="105">
      <c r="A148" s="37" t="s">
        <v>601</v>
      </c>
      <c r="B148" s="45"/>
      <c r="C148" s="46"/>
      <c r="D148" s="46"/>
      <c r="E148" s="39" t="s">
        <v>3376</v>
      </c>
      <c r="F148" s="46"/>
      <c r="G148" s="46"/>
      <c r="H148" s="46"/>
      <c r="I148" s="46"/>
      <c r="J148" s="48"/>
    </row>
    <row r="149" ht="30">
      <c r="A149" s="37" t="s">
        <v>593</v>
      </c>
      <c r="B149" s="37">
        <v>35</v>
      </c>
      <c r="C149" s="38" t="s">
        <v>3453</v>
      </c>
      <c r="D149" s="37" t="s">
        <v>595</v>
      </c>
      <c r="E149" s="39" t="s">
        <v>3454</v>
      </c>
      <c r="F149" s="40" t="s">
        <v>608</v>
      </c>
      <c r="G149" s="41">
        <v>16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3570</v>
      </c>
      <c r="F151" s="46"/>
      <c r="G151" s="46"/>
      <c r="H151" s="46"/>
      <c r="I151" s="46"/>
      <c r="J151" s="48"/>
    </row>
    <row r="152" ht="120">
      <c r="A152" s="37" t="s">
        <v>601</v>
      </c>
      <c r="B152" s="45"/>
      <c r="C152" s="46"/>
      <c r="D152" s="46"/>
      <c r="E152" s="39" t="s">
        <v>3379</v>
      </c>
      <c r="F152" s="46"/>
      <c r="G152" s="46"/>
      <c r="H152" s="46"/>
      <c r="I152" s="46"/>
      <c r="J152" s="48"/>
    </row>
    <row r="153" ht="30">
      <c r="A153" s="37" t="s">
        <v>593</v>
      </c>
      <c r="B153" s="37">
        <v>36</v>
      </c>
      <c r="C153" s="38" t="s">
        <v>1409</v>
      </c>
      <c r="D153" s="37" t="s">
        <v>595</v>
      </c>
      <c r="E153" s="39" t="s">
        <v>1410</v>
      </c>
      <c r="F153" s="40" t="s">
        <v>608</v>
      </c>
      <c r="G153" s="41">
        <v>16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3570</v>
      </c>
      <c r="F155" s="46"/>
      <c r="G155" s="46"/>
      <c r="H155" s="46"/>
      <c r="I155" s="46"/>
      <c r="J155" s="48"/>
    </row>
    <row r="156" ht="120">
      <c r="A156" s="37" t="s">
        <v>601</v>
      </c>
      <c r="B156" s="45"/>
      <c r="C156" s="46"/>
      <c r="D156" s="46"/>
      <c r="E156" s="39" t="s">
        <v>3379</v>
      </c>
      <c r="F156" s="46"/>
      <c r="G156" s="46"/>
      <c r="H156" s="46"/>
      <c r="I156" s="46"/>
      <c r="J156" s="48"/>
    </row>
    <row r="157" ht="30">
      <c r="A157" s="37" t="s">
        <v>593</v>
      </c>
      <c r="B157" s="37">
        <v>37</v>
      </c>
      <c r="C157" s="38" t="s">
        <v>3377</v>
      </c>
      <c r="D157" s="37" t="s">
        <v>595</v>
      </c>
      <c r="E157" s="39" t="s">
        <v>3378</v>
      </c>
      <c r="F157" s="40" t="s">
        <v>608</v>
      </c>
      <c r="G157" s="41">
        <v>18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3571</v>
      </c>
      <c r="F159" s="46"/>
      <c r="G159" s="46"/>
      <c r="H159" s="46"/>
      <c r="I159" s="46"/>
      <c r="J159" s="48"/>
    </row>
    <row r="160" ht="120">
      <c r="A160" s="37" t="s">
        <v>601</v>
      </c>
      <c r="B160" s="45"/>
      <c r="C160" s="46"/>
      <c r="D160" s="46"/>
      <c r="E160" s="39" t="s">
        <v>3379</v>
      </c>
      <c r="F160" s="46"/>
      <c r="G160" s="46"/>
      <c r="H160" s="46"/>
      <c r="I160" s="46"/>
      <c r="J160" s="48"/>
    </row>
    <row r="161">
      <c r="A161" s="37" t="s">
        <v>593</v>
      </c>
      <c r="B161" s="37">
        <v>38</v>
      </c>
      <c r="C161" s="38" t="s">
        <v>1057</v>
      </c>
      <c r="D161" s="37" t="s">
        <v>595</v>
      </c>
      <c r="E161" s="39" t="s">
        <v>1058</v>
      </c>
      <c r="F161" s="40" t="s">
        <v>597</v>
      </c>
      <c r="G161" s="41">
        <v>800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30">
      <c r="A163" s="37" t="s">
        <v>599</v>
      </c>
      <c r="B163" s="45"/>
      <c r="C163" s="46"/>
      <c r="D163" s="46"/>
      <c r="E163" s="49" t="s">
        <v>3572</v>
      </c>
      <c r="F163" s="46"/>
      <c r="G163" s="46"/>
      <c r="H163" s="46"/>
      <c r="I163" s="46"/>
      <c r="J163" s="48"/>
    </row>
    <row r="164" ht="90">
      <c r="A164" s="37" t="s">
        <v>601</v>
      </c>
      <c r="B164" s="45"/>
      <c r="C164" s="46"/>
      <c r="D164" s="46"/>
      <c r="E164" s="39" t="s">
        <v>3419</v>
      </c>
      <c r="F164" s="46"/>
      <c r="G164" s="46"/>
      <c r="H164" s="46"/>
      <c r="I164" s="46"/>
      <c r="J164" s="48"/>
    </row>
    <row r="165">
      <c r="A165" s="37" t="s">
        <v>593</v>
      </c>
      <c r="B165" s="37">
        <v>39</v>
      </c>
      <c r="C165" s="38" t="s">
        <v>3573</v>
      </c>
      <c r="D165" s="37" t="s">
        <v>595</v>
      </c>
      <c r="E165" s="39" t="s">
        <v>3574</v>
      </c>
      <c r="F165" s="40" t="s">
        <v>597</v>
      </c>
      <c r="G165" s="41">
        <v>720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30">
      <c r="A167" s="37" t="s">
        <v>599</v>
      </c>
      <c r="B167" s="45"/>
      <c r="C167" s="46"/>
      <c r="D167" s="46"/>
      <c r="E167" s="49" t="s">
        <v>3575</v>
      </c>
      <c r="F167" s="46"/>
      <c r="G167" s="46"/>
      <c r="H167" s="46"/>
      <c r="I167" s="46"/>
      <c r="J167" s="48"/>
    </row>
    <row r="168" ht="60">
      <c r="A168" s="37" t="s">
        <v>601</v>
      </c>
      <c r="B168" s="45"/>
      <c r="C168" s="46"/>
      <c r="D168" s="46"/>
      <c r="E168" s="39" t="s">
        <v>3576</v>
      </c>
      <c r="F168" s="46"/>
      <c r="G168" s="46"/>
      <c r="H168" s="46"/>
      <c r="I168" s="46"/>
      <c r="J168" s="48"/>
    </row>
    <row r="169" ht="30">
      <c r="A169" s="37" t="s">
        <v>593</v>
      </c>
      <c r="B169" s="37">
        <v>40</v>
      </c>
      <c r="C169" s="38" t="s">
        <v>3457</v>
      </c>
      <c r="D169" s="37" t="s">
        <v>595</v>
      </c>
      <c r="E169" s="39" t="s">
        <v>3458</v>
      </c>
      <c r="F169" s="40" t="s">
        <v>608</v>
      </c>
      <c r="G169" s="41">
        <v>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30">
      <c r="A171" s="37" t="s">
        <v>599</v>
      </c>
      <c r="B171" s="45"/>
      <c r="C171" s="46"/>
      <c r="D171" s="46"/>
      <c r="E171" s="49" t="s">
        <v>3130</v>
      </c>
      <c r="F171" s="46"/>
      <c r="G171" s="46"/>
      <c r="H171" s="46"/>
      <c r="I171" s="46"/>
      <c r="J171" s="48"/>
    </row>
    <row r="172" ht="150">
      <c r="A172" s="37" t="s">
        <v>601</v>
      </c>
      <c r="B172" s="45"/>
      <c r="C172" s="46"/>
      <c r="D172" s="46"/>
      <c r="E172" s="39" t="s">
        <v>3459</v>
      </c>
      <c r="F172" s="46"/>
      <c r="G172" s="46"/>
      <c r="H172" s="46"/>
      <c r="I172" s="46"/>
      <c r="J172" s="48"/>
    </row>
    <row r="173">
      <c r="A173" s="37" t="s">
        <v>593</v>
      </c>
      <c r="B173" s="37">
        <v>41</v>
      </c>
      <c r="C173" s="38" t="s">
        <v>3577</v>
      </c>
      <c r="D173" s="37" t="s">
        <v>595</v>
      </c>
      <c r="E173" s="39" t="s">
        <v>3578</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30">
      <c r="A175" s="37" t="s">
        <v>599</v>
      </c>
      <c r="B175" s="45"/>
      <c r="C175" s="46"/>
      <c r="D175" s="46"/>
      <c r="E175" s="49" t="s">
        <v>3109</v>
      </c>
      <c r="F175" s="46"/>
      <c r="G175" s="46"/>
      <c r="H175" s="46"/>
      <c r="I175" s="46"/>
      <c r="J175" s="48"/>
    </row>
    <row r="176" ht="150">
      <c r="A176" s="37" t="s">
        <v>601</v>
      </c>
      <c r="B176" s="45"/>
      <c r="C176" s="46"/>
      <c r="D176" s="46"/>
      <c r="E176" s="39" t="s">
        <v>3459</v>
      </c>
      <c r="F176" s="46"/>
      <c r="G176" s="46"/>
      <c r="H176" s="46"/>
      <c r="I176" s="46"/>
      <c r="J176" s="48"/>
    </row>
    <row r="177">
      <c r="A177" s="37" t="s">
        <v>593</v>
      </c>
      <c r="B177" s="37">
        <v>42</v>
      </c>
      <c r="C177" s="38" t="s">
        <v>3579</v>
      </c>
      <c r="D177" s="37" t="s">
        <v>595</v>
      </c>
      <c r="E177" s="39" t="s">
        <v>3580</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30">
      <c r="A179" s="37" t="s">
        <v>599</v>
      </c>
      <c r="B179" s="45"/>
      <c r="C179" s="46"/>
      <c r="D179" s="46"/>
      <c r="E179" s="49" t="s">
        <v>3109</v>
      </c>
      <c r="F179" s="46"/>
      <c r="G179" s="46"/>
      <c r="H179" s="46"/>
      <c r="I179" s="46"/>
      <c r="J179" s="48"/>
    </row>
    <row r="180" ht="120">
      <c r="A180" s="37" t="s">
        <v>601</v>
      </c>
      <c r="B180" s="45"/>
      <c r="C180" s="46"/>
      <c r="D180" s="46"/>
      <c r="E180" s="39" t="s">
        <v>3382</v>
      </c>
      <c r="F180" s="46"/>
      <c r="G180" s="46"/>
      <c r="H180" s="46"/>
      <c r="I180" s="46"/>
      <c r="J180" s="48"/>
    </row>
    <row r="181">
      <c r="A181" s="37" t="s">
        <v>593</v>
      </c>
      <c r="B181" s="37">
        <v>43</v>
      </c>
      <c r="C181" s="38" t="s">
        <v>3380</v>
      </c>
      <c r="D181" s="37" t="s">
        <v>595</v>
      </c>
      <c r="E181" s="39" t="s">
        <v>3381</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30">
      <c r="A183" s="37" t="s">
        <v>599</v>
      </c>
      <c r="B183" s="45"/>
      <c r="C183" s="46"/>
      <c r="D183" s="46"/>
      <c r="E183" s="49" t="s">
        <v>3109</v>
      </c>
      <c r="F183" s="46"/>
      <c r="G183" s="46"/>
      <c r="H183" s="46"/>
      <c r="I183" s="46"/>
      <c r="J183" s="48"/>
    </row>
    <row r="184" ht="120">
      <c r="A184" s="37" t="s">
        <v>601</v>
      </c>
      <c r="B184" s="45"/>
      <c r="C184" s="46"/>
      <c r="D184" s="46"/>
      <c r="E184" s="39" t="s">
        <v>3382</v>
      </c>
      <c r="F184" s="46"/>
      <c r="G184" s="46"/>
      <c r="H184" s="46"/>
      <c r="I184" s="46"/>
      <c r="J184" s="48"/>
    </row>
    <row r="185" ht="30">
      <c r="A185" s="37" t="s">
        <v>593</v>
      </c>
      <c r="B185" s="37">
        <v>44</v>
      </c>
      <c r="C185" s="38" t="s">
        <v>3063</v>
      </c>
      <c r="D185" s="37" t="s">
        <v>595</v>
      </c>
      <c r="E185" s="39" t="s">
        <v>3064</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30">
      <c r="A187" s="37" t="s">
        <v>599</v>
      </c>
      <c r="B187" s="45"/>
      <c r="C187" s="46"/>
      <c r="D187" s="46"/>
      <c r="E187" s="49" t="s">
        <v>3065</v>
      </c>
      <c r="F187" s="46"/>
      <c r="G187" s="46"/>
      <c r="H187" s="46"/>
      <c r="I187" s="46"/>
      <c r="J187" s="48"/>
    </row>
    <row r="188" ht="135">
      <c r="A188" s="37" t="s">
        <v>601</v>
      </c>
      <c r="B188" s="45"/>
      <c r="C188" s="46"/>
      <c r="D188" s="46"/>
      <c r="E188" s="39" t="s">
        <v>3066</v>
      </c>
      <c r="F188" s="46"/>
      <c r="G188" s="46"/>
      <c r="H188" s="46"/>
      <c r="I188" s="46"/>
      <c r="J188" s="48"/>
    </row>
    <row r="189" ht="45">
      <c r="A189" s="37" t="s">
        <v>593</v>
      </c>
      <c r="B189" s="37">
        <v>45</v>
      </c>
      <c r="C189" s="38" t="s">
        <v>3067</v>
      </c>
      <c r="D189" s="37" t="s">
        <v>595</v>
      </c>
      <c r="E189" s="39" t="s">
        <v>3068</v>
      </c>
      <c r="F189" s="40" t="s">
        <v>608</v>
      </c>
      <c r="G189" s="41">
        <v>51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30">
      <c r="A191" s="37" t="s">
        <v>599</v>
      </c>
      <c r="B191" s="45"/>
      <c r="C191" s="46"/>
      <c r="D191" s="46"/>
      <c r="E191" s="49" t="s">
        <v>3581</v>
      </c>
      <c r="F191" s="46"/>
      <c r="G191" s="46"/>
      <c r="H191" s="46"/>
      <c r="I191" s="46"/>
      <c r="J191" s="48"/>
    </row>
    <row r="192" ht="135">
      <c r="A192" s="37" t="s">
        <v>601</v>
      </c>
      <c r="B192" s="45"/>
      <c r="C192" s="46"/>
      <c r="D192" s="46"/>
      <c r="E192" s="39" t="s">
        <v>3066</v>
      </c>
      <c r="F192" s="46"/>
      <c r="G192" s="46"/>
      <c r="H192" s="46"/>
      <c r="I192" s="46"/>
      <c r="J192" s="48"/>
    </row>
    <row r="193" ht="30">
      <c r="A193" s="37" t="s">
        <v>593</v>
      </c>
      <c r="B193" s="37">
        <v>46</v>
      </c>
      <c r="C193" s="38" t="s">
        <v>3070</v>
      </c>
      <c r="D193" s="37" t="s">
        <v>595</v>
      </c>
      <c r="E193" s="39" t="s">
        <v>3071</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30">
      <c r="A195" s="37" t="s">
        <v>599</v>
      </c>
      <c r="B195" s="45"/>
      <c r="C195" s="46"/>
      <c r="D195" s="46"/>
      <c r="E195" s="49" t="s">
        <v>3130</v>
      </c>
      <c r="F195" s="46"/>
      <c r="G195" s="46"/>
      <c r="H195" s="46"/>
      <c r="I195" s="46"/>
      <c r="J195" s="48"/>
    </row>
    <row r="196" ht="105">
      <c r="A196" s="37" t="s">
        <v>601</v>
      </c>
      <c r="B196" s="45"/>
      <c r="C196" s="46"/>
      <c r="D196" s="46"/>
      <c r="E196" s="39" t="s">
        <v>3072</v>
      </c>
      <c r="F196" s="46"/>
      <c r="G196" s="46"/>
      <c r="H196" s="46"/>
      <c r="I196" s="46"/>
      <c r="J196" s="48"/>
    </row>
    <row r="197">
      <c r="A197" s="37" t="s">
        <v>593</v>
      </c>
      <c r="B197" s="37">
        <v>47</v>
      </c>
      <c r="C197" s="38" t="s">
        <v>3075</v>
      </c>
      <c r="D197" s="37" t="s">
        <v>595</v>
      </c>
      <c r="E197" s="39" t="s">
        <v>3076</v>
      </c>
      <c r="F197" s="40" t="s">
        <v>624</v>
      </c>
      <c r="G197" s="41">
        <v>80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30">
      <c r="A199" s="37" t="s">
        <v>599</v>
      </c>
      <c r="B199" s="45"/>
      <c r="C199" s="46"/>
      <c r="D199" s="46"/>
      <c r="E199" s="49" t="s">
        <v>3538</v>
      </c>
      <c r="F199" s="46"/>
      <c r="G199" s="46"/>
      <c r="H199" s="46"/>
      <c r="I199" s="46"/>
      <c r="J199" s="48"/>
    </row>
    <row r="200" ht="105">
      <c r="A200" s="37" t="s">
        <v>601</v>
      </c>
      <c r="B200" s="45"/>
      <c r="C200" s="46"/>
      <c r="D200" s="46"/>
      <c r="E200" s="39" t="s">
        <v>3078</v>
      </c>
      <c r="F200" s="46"/>
      <c r="G200" s="46"/>
      <c r="H200" s="46"/>
      <c r="I200" s="46"/>
      <c r="J200" s="48"/>
    </row>
    <row r="201">
      <c r="A201" s="37" t="s">
        <v>593</v>
      </c>
      <c r="B201" s="37">
        <v>48</v>
      </c>
      <c r="C201" s="38" t="s">
        <v>1268</v>
      </c>
      <c r="D201" s="37" t="s">
        <v>595</v>
      </c>
      <c r="E201" s="39" t="s">
        <v>1269</v>
      </c>
      <c r="F201" s="40" t="s">
        <v>624</v>
      </c>
      <c r="G201" s="41">
        <v>32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30">
      <c r="A203" s="37" t="s">
        <v>599</v>
      </c>
      <c r="B203" s="45"/>
      <c r="C203" s="46"/>
      <c r="D203" s="46"/>
      <c r="E203" s="49" t="s">
        <v>3582</v>
      </c>
      <c r="F203" s="46"/>
      <c r="G203" s="46"/>
      <c r="H203" s="46"/>
      <c r="I203" s="46"/>
      <c r="J203" s="48"/>
    </row>
    <row r="204" ht="105">
      <c r="A204" s="37" t="s">
        <v>601</v>
      </c>
      <c r="B204" s="45"/>
      <c r="C204" s="46"/>
      <c r="D204" s="46"/>
      <c r="E204" s="39" t="s">
        <v>3079</v>
      </c>
      <c r="F204" s="46"/>
      <c r="G204" s="46"/>
      <c r="H204" s="46"/>
      <c r="I204" s="46"/>
      <c r="J204" s="48"/>
    </row>
    <row r="205">
      <c r="A205" s="37" t="s">
        <v>593</v>
      </c>
      <c r="B205" s="37">
        <v>49</v>
      </c>
      <c r="C205" s="38" t="s">
        <v>1066</v>
      </c>
      <c r="D205" s="37" t="s">
        <v>595</v>
      </c>
      <c r="E205" s="39" t="s">
        <v>1067</v>
      </c>
      <c r="F205" s="40" t="s">
        <v>624</v>
      </c>
      <c r="G205" s="41">
        <v>32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30">
      <c r="A207" s="37" t="s">
        <v>599</v>
      </c>
      <c r="B207" s="45"/>
      <c r="C207" s="46"/>
      <c r="D207" s="46"/>
      <c r="E207" s="49" t="s">
        <v>3582</v>
      </c>
      <c r="F207" s="46"/>
      <c r="G207" s="46"/>
      <c r="H207" s="46"/>
      <c r="I207" s="46"/>
      <c r="J207" s="48"/>
    </row>
    <row r="208" ht="105">
      <c r="A208" s="37" t="s">
        <v>601</v>
      </c>
      <c r="B208" s="45"/>
      <c r="C208" s="46"/>
      <c r="D208" s="46"/>
      <c r="E208" s="39" t="s">
        <v>3081</v>
      </c>
      <c r="F208" s="46"/>
      <c r="G208" s="46"/>
      <c r="H208" s="46"/>
      <c r="I208" s="46"/>
      <c r="J208" s="48"/>
    </row>
    <row r="209">
      <c r="A209" s="37" t="s">
        <v>593</v>
      </c>
      <c r="B209" s="37">
        <v>50</v>
      </c>
      <c r="C209" s="38" t="s">
        <v>3329</v>
      </c>
      <c r="D209" s="37" t="s">
        <v>595</v>
      </c>
      <c r="E209" s="39" t="s">
        <v>3330</v>
      </c>
      <c r="F209" s="40" t="s">
        <v>1719</v>
      </c>
      <c r="G209" s="41">
        <v>100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30">
      <c r="A211" s="37" t="s">
        <v>599</v>
      </c>
      <c r="B211" s="45"/>
      <c r="C211" s="46"/>
      <c r="D211" s="46"/>
      <c r="E211" s="49" t="s">
        <v>3583</v>
      </c>
      <c r="F211" s="46"/>
      <c r="G211" s="46"/>
      <c r="H211" s="46"/>
      <c r="I211" s="46"/>
      <c r="J211" s="48"/>
    </row>
    <row r="212" ht="120">
      <c r="A212" s="37" t="s">
        <v>601</v>
      </c>
      <c r="B212" s="45"/>
      <c r="C212" s="46"/>
      <c r="D212" s="46"/>
      <c r="E212" s="39" t="s">
        <v>3332</v>
      </c>
      <c r="F212" s="46"/>
      <c r="G212" s="46"/>
      <c r="H212" s="46"/>
      <c r="I212" s="46"/>
      <c r="J212" s="48"/>
    </row>
    <row r="213">
      <c r="A213" s="37" t="s">
        <v>593</v>
      </c>
      <c r="B213" s="37">
        <v>51</v>
      </c>
      <c r="C213" s="38" t="s">
        <v>1278</v>
      </c>
      <c r="D213" s="37" t="s">
        <v>595</v>
      </c>
      <c r="E213" s="39" t="s">
        <v>1279</v>
      </c>
      <c r="F213" s="40" t="s">
        <v>608</v>
      </c>
      <c r="G213" s="41">
        <v>8</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30">
      <c r="A215" s="37" t="s">
        <v>599</v>
      </c>
      <c r="B215" s="45"/>
      <c r="C215" s="46"/>
      <c r="D215" s="46"/>
      <c r="E215" s="49" t="s">
        <v>3233</v>
      </c>
      <c r="F215" s="46"/>
      <c r="G215" s="46"/>
      <c r="H215" s="46"/>
      <c r="I215" s="46"/>
      <c r="J215" s="48"/>
    </row>
    <row r="216" ht="180">
      <c r="A216" s="37" t="s">
        <v>601</v>
      </c>
      <c r="B216" s="45"/>
      <c r="C216" s="46"/>
      <c r="D216" s="46"/>
      <c r="E216" s="39" t="s">
        <v>1437</v>
      </c>
      <c r="F216" s="46"/>
      <c r="G216" s="46"/>
      <c r="H216" s="46"/>
      <c r="I216" s="46"/>
      <c r="J216" s="48"/>
    </row>
    <row r="217">
      <c r="A217" s="37" t="s">
        <v>593</v>
      </c>
      <c r="B217" s="37">
        <v>52</v>
      </c>
      <c r="C217" s="38" t="s">
        <v>1281</v>
      </c>
      <c r="D217" s="37" t="s">
        <v>595</v>
      </c>
      <c r="E217" s="39" t="s">
        <v>1282</v>
      </c>
      <c r="F217" s="40" t="s">
        <v>608</v>
      </c>
      <c r="G217" s="41">
        <v>8</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30">
      <c r="A219" s="37" t="s">
        <v>599</v>
      </c>
      <c r="B219" s="45"/>
      <c r="C219" s="46"/>
      <c r="D219" s="46"/>
      <c r="E219" s="49" t="s">
        <v>3233</v>
      </c>
      <c r="F219" s="46"/>
      <c r="G219" s="46"/>
      <c r="H219" s="46"/>
      <c r="I219" s="46"/>
      <c r="J219" s="48"/>
    </row>
    <row r="220" ht="150">
      <c r="A220" s="37" t="s">
        <v>601</v>
      </c>
      <c r="B220" s="45"/>
      <c r="C220" s="46"/>
      <c r="D220" s="46"/>
      <c r="E220" s="39" t="s">
        <v>1448</v>
      </c>
      <c r="F220" s="46"/>
      <c r="G220" s="46"/>
      <c r="H220" s="46"/>
      <c r="I220" s="46"/>
      <c r="J220" s="48"/>
    </row>
    <row r="221">
      <c r="A221" s="37" t="s">
        <v>593</v>
      </c>
      <c r="B221" s="37">
        <v>53</v>
      </c>
      <c r="C221" s="38" t="s">
        <v>1414</v>
      </c>
      <c r="D221" s="37" t="s">
        <v>595</v>
      </c>
      <c r="E221" s="39" t="s">
        <v>1415</v>
      </c>
      <c r="F221" s="40" t="s">
        <v>663</v>
      </c>
      <c r="G221" s="41">
        <v>0.10000000000000001</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30">
      <c r="A223" s="37" t="s">
        <v>599</v>
      </c>
      <c r="B223" s="45"/>
      <c r="C223" s="46"/>
      <c r="D223" s="46"/>
      <c r="E223" s="49" t="s">
        <v>3584</v>
      </c>
      <c r="F223" s="46"/>
      <c r="G223" s="46"/>
      <c r="H223" s="46"/>
      <c r="I223" s="46"/>
      <c r="J223" s="48"/>
    </row>
    <row r="224" ht="225">
      <c r="A224" s="37" t="s">
        <v>601</v>
      </c>
      <c r="B224" s="45"/>
      <c r="C224" s="46"/>
      <c r="D224" s="46"/>
      <c r="E224" s="39" t="s">
        <v>3585</v>
      </c>
      <c r="F224" s="46"/>
      <c r="G224" s="46"/>
      <c r="H224" s="46"/>
      <c r="I224" s="46"/>
      <c r="J224" s="48"/>
    </row>
    <row r="225">
      <c r="A225" s="37" t="s">
        <v>593</v>
      </c>
      <c r="B225" s="37">
        <v>54</v>
      </c>
      <c r="C225" s="38" t="s">
        <v>1418</v>
      </c>
      <c r="D225" s="37" t="s">
        <v>595</v>
      </c>
      <c r="E225" s="39" t="s">
        <v>1419</v>
      </c>
      <c r="F225" s="40" t="s">
        <v>663</v>
      </c>
      <c r="G225" s="41">
        <v>0.10000000000000001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30">
      <c r="A227" s="37" t="s">
        <v>599</v>
      </c>
      <c r="B227" s="45"/>
      <c r="C227" s="46"/>
      <c r="D227" s="46"/>
      <c r="E227" s="49" t="s">
        <v>3584</v>
      </c>
      <c r="F227" s="46"/>
      <c r="G227" s="46"/>
      <c r="H227" s="46"/>
      <c r="I227" s="46"/>
      <c r="J227" s="48"/>
    </row>
    <row r="228" ht="150">
      <c r="A228" s="37" t="s">
        <v>601</v>
      </c>
      <c r="B228" s="45"/>
      <c r="C228" s="46"/>
      <c r="D228" s="46"/>
      <c r="E228" s="39" t="s">
        <v>3586</v>
      </c>
      <c r="F228" s="46"/>
      <c r="G228" s="46"/>
      <c r="H228" s="46"/>
      <c r="I228" s="46"/>
      <c r="J228" s="48"/>
    </row>
    <row r="229">
      <c r="A229" s="37" t="s">
        <v>593</v>
      </c>
      <c r="B229" s="37">
        <v>55</v>
      </c>
      <c r="C229" s="38" t="s">
        <v>3102</v>
      </c>
      <c r="D229" s="37" t="s">
        <v>595</v>
      </c>
      <c r="E229" s="39" t="s">
        <v>3103</v>
      </c>
      <c r="F229" s="40" t="s">
        <v>608</v>
      </c>
      <c r="G229" s="41">
        <v>8</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0">
      <c r="A231" s="37" t="s">
        <v>599</v>
      </c>
      <c r="B231" s="45"/>
      <c r="C231" s="46"/>
      <c r="D231" s="46"/>
      <c r="E231" s="49" t="s">
        <v>3543</v>
      </c>
      <c r="F231" s="46"/>
      <c r="G231" s="46"/>
      <c r="H231" s="46"/>
      <c r="I231" s="46"/>
      <c r="J231" s="48"/>
    </row>
    <row r="232" ht="180">
      <c r="A232" s="37" t="s">
        <v>601</v>
      </c>
      <c r="B232" s="45"/>
      <c r="C232" s="46"/>
      <c r="D232" s="46"/>
      <c r="E232" s="39" t="s">
        <v>1437</v>
      </c>
      <c r="F232" s="46"/>
      <c r="G232" s="46"/>
      <c r="H232" s="46"/>
      <c r="I232" s="46"/>
      <c r="J232" s="48"/>
    </row>
    <row r="233">
      <c r="A233" s="37" t="s">
        <v>593</v>
      </c>
      <c r="B233" s="37">
        <v>56</v>
      </c>
      <c r="C233" s="38" t="s">
        <v>1421</v>
      </c>
      <c r="D233" s="37" t="s">
        <v>595</v>
      </c>
      <c r="E233" s="39" t="s">
        <v>3587</v>
      </c>
      <c r="F233" s="40" t="s">
        <v>608</v>
      </c>
      <c r="G233" s="41">
        <v>6</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30">
      <c r="A235" s="37" t="s">
        <v>599</v>
      </c>
      <c r="B235" s="45"/>
      <c r="C235" s="46"/>
      <c r="D235" s="46"/>
      <c r="E235" s="49" t="s">
        <v>3588</v>
      </c>
      <c r="F235" s="46"/>
      <c r="G235" s="46"/>
      <c r="H235" s="46"/>
      <c r="I235" s="46"/>
      <c r="J235" s="48"/>
    </row>
    <row r="236" ht="180">
      <c r="A236" s="37" t="s">
        <v>601</v>
      </c>
      <c r="B236" s="45"/>
      <c r="C236" s="46"/>
      <c r="D236" s="46"/>
      <c r="E236" s="39" t="s">
        <v>1437</v>
      </c>
      <c r="F236" s="46"/>
      <c r="G236" s="46"/>
      <c r="H236" s="46"/>
      <c r="I236" s="46"/>
      <c r="J236" s="48"/>
    </row>
    <row r="237">
      <c r="A237" s="37" t="s">
        <v>593</v>
      </c>
      <c r="B237" s="37">
        <v>57</v>
      </c>
      <c r="C237" s="38" t="s">
        <v>1425</v>
      </c>
      <c r="D237" s="37" t="s">
        <v>595</v>
      </c>
      <c r="E237" s="39" t="s">
        <v>3105</v>
      </c>
      <c r="F237" s="40" t="s">
        <v>608</v>
      </c>
      <c r="G237" s="41">
        <v>14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30">
      <c r="A239" s="37" t="s">
        <v>599</v>
      </c>
      <c r="B239" s="45"/>
      <c r="C239" s="46"/>
      <c r="D239" s="46"/>
      <c r="E239" s="49" t="s">
        <v>3589</v>
      </c>
      <c r="F239" s="46"/>
      <c r="G239" s="46"/>
      <c r="H239" s="46"/>
      <c r="I239" s="46"/>
      <c r="J239" s="48"/>
    </row>
    <row r="240" ht="150">
      <c r="A240" s="37" t="s">
        <v>601</v>
      </c>
      <c r="B240" s="45"/>
      <c r="C240" s="46"/>
      <c r="D240" s="46"/>
      <c r="E240" s="39" t="s">
        <v>1448</v>
      </c>
      <c r="F240" s="46"/>
      <c r="G240" s="46"/>
      <c r="H240" s="46"/>
      <c r="I240" s="46"/>
      <c r="J240" s="48"/>
    </row>
    <row r="241">
      <c r="A241" s="37" t="s">
        <v>593</v>
      </c>
      <c r="B241" s="37">
        <v>58</v>
      </c>
      <c r="C241" s="38" t="s">
        <v>3590</v>
      </c>
      <c r="D241" s="37" t="s">
        <v>595</v>
      </c>
      <c r="E241" s="39" t="s">
        <v>3591</v>
      </c>
      <c r="F241" s="40" t="s">
        <v>608</v>
      </c>
      <c r="G241" s="41">
        <v>12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30">
      <c r="A243" s="37" t="s">
        <v>599</v>
      </c>
      <c r="B243" s="45"/>
      <c r="C243" s="46"/>
      <c r="D243" s="46"/>
      <c r="E243" s="49" t="s">
        <v>3106</v>
      </c>
      <c r="F243" s="46"/>
      <c r="G243" s="46"/>
      <c r="H243" s="46"/>
      <c r="I243" s="46"/>
      <c r="J243" s="48"/>
    </row>
    <row r="244" ht="180">
      <c r="A244" s="37" t="s">
        <v>601</v>
      </c>
      <c r="B244" s="45"/>
      <c r="C244" s="46"/>
      <c r="D244" s="46"/>
      <c r="E244" s="39" t="s">
        <v>1437</v>
      </c>
      <c r="F244" s="46"/>
      <c r="G244" s="46"/>
      <c r="H244" s="46"/>
      <c r="I244" s="46"/>
      <c r="J244" s="48"/>
    </row>
    <row r="245">
      <c r="A245" s="37" t="s">
        <v>593</v>
      </c>
      <c r="B245" s="37">
        <v>59</v>
      </c>
      <c r="C245" s="38" t="s">
        <v>3592</v>
      </c>
      <c r="D245" s="37" t="s">
        <v>595</v>
      </c>
      <c r="E245" s="39" t="s">
        <v>3593</v>
      </c>
      <c r="F245" s="40" t="s">
        <v>608</v>
      </c>
      <c r="G245" s="41">
        <v>12</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30">
      <c r="A247" s="37" t="s">
        <v>599</v>
      </c>
      <c r="B247" s="45"/>
      <c r="C247" s="46"/>
      <c r="D247" s="46"/>
      <c r="E247" s="49" t="s">
        <v>3106</v>
      </c>
      <c r="F247" s="46"/>
      <c r="G247" s="46"/>
      <c r="H247" s="46"/>
      <c r="I247" s="46"/>
      <c r="J247" s="48"/>
    </row>
    <row r="248" ht="150">
      <c r="A248" s="37" t="s">
        <v>601</v>
      </c>
      <c r="B248" s="45"/>
      <c r="C248" s="46"/>
      <c r="D248" s="46"/>
      <c r="E248" s="39" t="s">
        <v>1448</v>
      </c>
      <c r="F248" s="46"/>
      <c r="G248" s="46"/>
      <c r="H248" s="46"/>
      <c r="I248" s="46"/>
      <c r="J248" s="48"/>
    </row>
    <row r="249">
      <c r="A249" s="37" t="s">
        <v>593</v>
      </c>
      <c r="B249" s="37">
        <v>60</v>
      </c>
      <c r="C249" s="38" t="s">
        <v>1428</v>
      </c>
      <c r="D249" s="37" t="s">
        <v>595</v>
      </c>
      <c r="E249" s="39" t="s">
        <v>1429</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3109</v>
      </c>
      <c r="F251" s="46"/>
      <c r="G251" s="46"/>
      <c r="H251" s="46"/>
      <c r="I251" s="46"/>
      <c r="J251" s="48"/>
    </row>
    <row r="252" ht="180">
      <c r="A252" s="37" t="s">
        <v>601</v>
      </c>
      <c r="B252" s="45"/>
      <c r="C252" s="46"/>
      <c r="D252" s="46"/>
      <c r="E252" s="39" t="s">
        <v>1437</v>
      </c>
      <c r="F252" s="46"/>
      <c r="G252" s="46"/>
      <c r="H252" s="46"/>
      <c r="I252" s="46"/>
      <c r="J252" s="48"/>
    </row>
    <row r="253">
      <c r="A253" s="37" t="s">
        <v>593</v>
      </c>
      <c r="B253" s="37">
        <v>61</v>
      </c>
      <c r="C253" s="38" t="s">
        <v>1435</v>
      </c>
      <c r="D253" s="37" t="s">
        <v>595</v>
      </c>
      <c r="E253" s="39" t="s">
        <v>1489</v>
      </c>
      <c r="F253" s="40" t="s">
        <v>608</v>
      </c>
      <c r="G253" s="41">
        <v>8</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30">
      <c r="A255" s="37" t="s">
        <v>599</v>
      </c>
      <c r="B255" s="45"/>
      <c r="C255" s="46"/>
      <c r="D255" s="46"/>
      <c r="E255" s="49" t="s">
        <v>3233</v>
      </c>
      <c r="F255" s="46"/>
      <c r="G255" s="46"/>
      <c r="H255" s="46"/>
      <c r="I255" s="46"/>
      <c r="J255" s="48"/>
    </row>
    <row r="256" ht="180">
      <c r="A256" s="37" t="s">
        <v>601</v>
      </c>
      <c r="B256" s="45"/>
      <c r="C256" s="46"/>
      <c r="D256" s="46"/>
      <c r="E256" s="39" t="s">
        <v>1437</v>
      </c>
      <c r="F256" s="46"/>
      <c r="G256" s="46"/>
      <c r="H256" s="46"/>
      <c r="I256" s="46"/>
      <c r="J256" s="48"/>
    </row>
    <row r="257">
      <c r="A257" s="37" t="s">
        <v>593</v>
      </c>
      <c r="B257" s="37">
        <v>62</v>
      </c>
      <c r="C257" s="38" t="s">
        <v>3594</v>
      </c>
      <c r="D257" s="37" t="s">
        <v>595</v>
      </c>
      <c r="E257" s="39" t="s">
        <v>3595</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30">
      <c r="A259" s="37" t="s">
        <v>599</v>
      </c>
      <c r="B259" s="45"/>
      <c r="C259" s="46"/>
      <c r="D259" s="46"/>
      <c r="E259" s="49" t="s">
        <v>3175</v>
      </c>
      <c r="F259" s="46"/>
      <c r="G259" s="46"/>
      <c r="H259" s="46"/>
      <c r="I259" s="46"/>
      <c r="J259" s="48"/>
    </row>
    <row r="260" ht="180">
      <c r="A260" s="37" t="s">
        <v>601</v>
      </c>
      <c r="B260" s="45"/>
      <c r="C260" s="46"/>
      <c r="D260" s="46"/>
      <c r="E260" s="39" t="s">
        <v>1437</v>
      </c>
      <c r="F260" s="46"/>
      <c r="G260" s="46"/>
      <c r="H260" s="46"/>
      <c r="I260" s="46"/>
      <c r="J260" s="48"/>
    </row>
    <row r="261">
      <c r="A261" s="37" t="s">
        <v>593</v>
      </c>
      <c r="B261" s="37">
        <v>63</v>
      </c>
      <c r="C261" s="38" t="s">
        <v>3596</v>
      </c>
      <c r="D261" s="37" t="s">
        <v>595</v>
      </c>
      <c r="E261" s="39" t="s">
        <v>3597</v>
      </c>
      <c r="F261" s="40" t="s">
        <v>608</v>
      </c>
      <c r="G261" s="41">
        <v>4</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30">
      <c r="A263" s="37" t="s">
        <v>599</v>
      </c>
      <c r="B263" s="45"/>
      <c r="C263" s="46"/>
      <c r="D263" s="46"/>
      <c r="E263" s="49" t="s">
        <v>3175</v>
      </c>
      <c r="F263" s="46"/>
      <c r="G263" s="46"/>
      <c r="H263" s="46"/>
      <c r="I263" s="46"/>
      <c r="J263" s="48"/>
    </row>
    <row r="264" ht="150">
      <c r="A264" s="37" t="s">
        <v>601</v>
      </c>
      <c r="B264" s="45"/>
      <c r="C264" s="46"/>
      <c r="D264" s="46"/>
      <c r="E264" s="39" t="s">
        <v>1448</v>
      </c>
      <c r="F264" s="46"/>
      <c r="G264" s="46"/>
      <c r="H264" s="46"/>
      <c r="I264" s="46"/>
      <c r="J264" s="48"/>
    </row>
    <row r="265">
      <c r="A265" s="37" t="s">
        <v>593</v>
      </c>
      <c r="B265" s="37">
        <v>64</v>
      </c>
      <c r="C265" s="38" t="s">
        <v>1440</v>
      </c>
      <c r="D265" s="37" t="s">
        <v>595</v>
      </c>
      <c r="E265" s="39" t="s">
        <v>1441</v>
      </c>
      <c r="F265" s="40" t="s">
        <v>608</v>
      </c>
      <c r="G265" s="41">
        <v>8</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30">
      <c r="A267" s="37" t="s">
        <v>599</v>
      </c>
      <c r="B267" s="45"/>
      <c r="C267" s="46"/>
      <c r="D267" s="46"/>
      <c r="E267" s="49" t="s">
        <v>3233</v>
      </c>
      <c r="F267" s="46"/>
      <c r="G267" s="46"/>
      <c r="H267" s="46"/>
      <c r="I267" s="46"/>
      <c r="J267" s="48"/>
    </row>
    <row r="268" ht="150">
      <c r="A268" s="37" t="s">
        <v>601</v>
      </c>
      <c r="B268" s="45"/>
      <c r="C268" s="46"/>
      <c r="D268" s="46"/>
      <c r="E268" s="39" t="s">
        <v>1448</v>
      </c>
      <c r="F268" s="46"/>
      <c r="G268" s="46"/>
      <c r="H268" s="46"/>
      <c r="I268" s="46"/>
      <c r="J268" s="48"/>
    </row>
    <row r="269">
      <c r="A269" s="37" t="s">
        <v>593</v>
      </c>
      <c r="B269" s="37">
        <v>65</v>
      </c>
      <c r="C269" s="38" t="s">
        <v>1442</v>
      </c>
      <c r="D269" s="37" t="s">
        <v>595</v>
      </c>
      <c r="E269" s="39" t="s">
        <v>1490</v>
      </c>
      <c r="F269" s="40" t="s">
        <v>608</v>
      </c>
      <c r="G269" s="41">
        <v>4</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30">
      <c r="A271" s="37" t="s">
        <v>599</v>
      </c>
      <c r="B271" s="45"/>
      <c r="C271" s="46"/>
      <c r="D271" s="46"/>
      <c r="E271" s="49" t="s">
        <v>3565</v>
      </c>
      <c r="F271" s="46"/>
      <c r="G271" s="46"/>
      <c r="H271" s="46"/>
      <c r="I271" s="46"/>
      <c r="J271" s="48"/>
    </row>
    <row r="272" ht="180">
      <c r="A272" s="37" t="s">
        <v>601</v>
      </c>
      <c r="B272" s="45"/>
      <c r="C272" s="46"/>
      <c r="D272" s="46"/>
      <c r="E272" s="39" t="s">
        <v>1437</v>
      </c>
      <c r="F272" s="46"/>
      <c r="G272" s="46"/>
      <c r="H272" s="46"/>
      <c r="I272" s="46"/>
      <c r="J272" s="48"/>
    </row>
    <row r="273">
      <c r="A273" s="37" t="s">
        <v>593</v>
      </c>
      <c r="B273" s="37">
        <v>66</v>
      </c>
      <c r="C273" s="38" t="s">
        <v>1444</v>
      </c>
      <c r="D273" s="37" t="s">
        <v>595</v>
      </c>
      <c r="E273" s="39" t="s">
        <v>1539</v>
      </c>
      <c r="F273" s="40" t="s">
        <v>608</v>
      </c>
      <c r="G273" s="41">
        <v>4</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30">
      <c r="A275" s="37" t="s">
        <v>599</v>
      </c>
      <c r="B275" s="45"/>
      <c r="C275" s="46"/>
      <c r="D275" s="46"/>
      <c r="E275" s="49" t="s">
        <v>3565</v>
      </c>
      <c r="F275" s="46"/>
      <c r="G275" s="46"/>
      <c r="H275" s="46"/>
      <c r="I275" s="46"/>
      <c r="J275" s="48"/>
    </row>
    <row r="276" ht="150">
      <c r="A276" s="37" t="s">
        <v>601</v>
      </c>
      <c r="B276" s="45"/>
      <c r="C276" s="46"/>
      <c r="D276" s="46"/>
      <c r="E276" s="39" t="s">
        <v>1448</v>
      </c>
      <c r="F276" s="46"/>
      <c r="G276" s="46"/>
      <c r="H276" s="46"/>
      <c r="I276" s="46"/>
      <c r="J276" s="48"/>
    </row>
    <row r="277">
      <c r="A277" s="37" t="s">
        <v>593</v>
      </c>
      <c r="B277" s="37">
        <v>67</v>
      </c>
      <c r="C277" s="38" t="s">
        <v>2970</v>
      </c>
      <c r="D277" s="37" t="s">
        <v>595</v>
      </c>
      <c r="E277" s="39" t="s">
        <v>2971</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30">
      <c r="A279" s="37" t="s">
        <v>599</v>
      </c>
      <c r="B279" s="45"/>
      <c r="C279" s="46"/>
      <c r="D279" s="46"/>
      <c r="E279" s="49" t="s">
        <v>3109</v>
      </c>
      <c r="F279" s="46"/>
      <c r="G279" s="46"/>
      <c r="H279" s="46"/>
      <c r="I279" s="46"/>
      <c r="J279" s="48"/>
    </row>
    <row r="280" ht="180">
      <c r="A280" s="37" t="s">
        <v>601</v>
      </c>
      <c r="B280" s="45"/>
      <c r="C280" s="46"/>
      <c r="D280" s="46"/>
      <c r="E280" s="39" t="s">
        <v>1437</v>
      </c>
      <c r="F280" s="46"/>
      <c r="G280" s="46"/>
      <c r="H280" s="46"/>
      <c r="I280" s="46"/>
      <c r="J280" s="48"/>
    </row>
    <row r="281">
      <c r="A281" s="37" t="s">
        <v>593</v>
      </c>
      <c r="B281" s="37">
        <v>68</v>
      </c>
      <c r="C281" s="38" t="s">
        <v>3598</v>
      </c>
      <c r="D281" s="37" t="s">
        <v>595</v>
      </c>
      <c r="E281" s="39" t="s">
        <v>3599</v>
      </c>
      <c r="F281" s="40" t="s">
        <v>608</v>
      </c>
      <c r="G281" s="41">
        <v>2</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30">
      <c r="A283" s="37" t="s">
        <v>599</v>
      </c>
      <c r="B283" s="45"/>
      <c r="C283" s="46"/>
      <c r="D283" s="46"/>
      <c r="E283" s="49" t="s">
        <v>3109</v>
      </c>
      <c r="F283" s="46"/>
      <c r="G283" s="46"/>
      <c r="H283" s="46"/>
      <c r="I283" s="46"/>
      <c r="J283" s="48"/>
    </row>
    <row r="284" ht="180">
      <c r="A284" s="37" t="s">
        <v>601</v>
      </c>
      <c r="B284" s="45"/>
      <c r="C284" s="46"/>
      <c r="D284" s="46"/>
      <c r="E284" s="39" t="s">
        <v>1437</v>
      </c>
      <c r="F284" s="46"/>
      <c r="G284" s="46"/>
      <c r="H284" s="46"/>
      <c r="I284" s="46"/>
      <c r="J284" s="48"/>
    </row>
    <row r="285">
      <c r="A285" s="37" t="s">
        <v>593</v>
      </c>
      <c r="B285" s="37">
        <v>69</v>
      </c>
      <c r="C285" s="38" t="s">
        <v>2977</v>
      </c>
      <c r="D285" s="37" t="s">
        <v>595</v>
      </c>
      <c r="E285" s="39" t="s">
        <v>2978</v>
      </c>
      <c r="F285" s="40" t="s">
        <v>608</v>
      </c>
      <c r="G285" s="41">
        <v>2</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30">
      <c r="A287" s="37" t="s">
        <v>599</v>
      </c>
      <c r="B287" s="45"/>
      <c r="C287" s="46"/>
      <c r="D287" s="46"/>
      <c r="E287" s="49" t="s">
        <v>3109</v>
      </c>
      <c r="F287" s="46"/>
      <c r="G287" s="46"/>
      <c r="H287" s="46"/>
      <c r="I287" s="46"/>
      <c r="J287" s="48"/>
    </row>
    <row r="288" ht="150">
      <c r="A288" s="37" t="s">
        <v>601</v>
      </c>
      <c r="B288" s="45"/>
      <c r="C288" s="46"/>
      <c r="D288" s="46"/>
      <c r="E288" s="39" t="s">
        <v>1448</v>
      </c>
      <c r="F288" s="46"/>
      <c r="G288" s="46"/>
      <c r="H288" s="46"/>
      <c r="I288" s="46"/>
      <c r="J288" s="48"/>
    </row>
    <row r="289">
      <c r="A289" s="37" t="s">
        <v>593</v>
      </c>
      <c r="B289" s="37">
        <v>70</v>
      </c>
      <c r="C289" s="38" t="s">
        <v>3115</v>
      </c>
      <c r="D289" s="37" t="s">
        <v>595</v>
      </c>
      <c r="E289" s="39" t="s">
        <v>3116</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30">
      <c r="A291" s="37" t="s">
        <v>599</v>
      </c>
      <c r="B291" s="45"/>
      <c r="C291" s="46"/>
      <c r="D291" s="46"/>
      <c r="E291" s="49" t="s">
        <v>3109</v>
      </c>
      <c r="F291" s="46"/>
      <c r="G291" s="46"/>
      <c r="H291" s="46"/>
      <c r="I291" s="46"/>
      <c r="J291" s="48"/>
    </row>
    <row r="292" ht="180">
      <c r="A292" s="37" t="s">
        <v>601</v>
      </c>
      <c r="B292" s="45"/>
      <c r="C292" s="46"/>
      <c r="D292" s="46"/>
      <c r="E292" s="39" t="s">
        <v>1437</v>
      </c>
      <c r="F292" s="46"/>
      <c r="G292" s="46"/>
      <c r="H292" s="46"/>
      <c r="I292" s="46"/>
      <c r="J292" s="48"/>
    </row>
    <row r="293">
      <c r="A293" s="37" t="s">
        <v>593</v>
      </c>
      <c r="B293" s="37">
        <v>71</v>
      </c>
      <c r="C293" s="38" t="s">
        <v>3117</v>
      </c>
      <c r="D293" s="37" t="s">
        <v>595</v>
      </c>
      <c r="E293" s="39" t="s">
        <v>3118</v>
      </c>
      <c r="F293" s="40" t="s">
        <v>608</v>
      </c>
      <c r="G293" s="41">
        <v>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3109</v>
      </c>
      <c r="F295" s="46"/>
      <c r="G295" s="46"/>
      <c r="H295" s="46"/>
      <c r="I295" s="46"/>
      <c r="J295" s="48"/>
    </row>
    <row r="296" ht="180">
      <c r="A296" s="37" t="s">
        <v>601</v>
      </c>
      <c r="B296" s="45"/>
      <c r="C296" s="46"/>
      <c r="D296" s="46"/>
      <c r="E296" s="39" t="s">
        <v>1437</v>
      </c>
      <c r="F296" s="46"/>
      <c r="G296" s="46"/>
      <c r="H296" s="46"/>
      <c r="I296" s="46"/>
      <c r="J296" s="48"/>
    </row>
    <row r="297">
      <c r="A297" s="37" t="s">
        <v>593</v>
      </c>
      <c r="B297" s="37">
        <v>72</v>
      </c>
      <c r="C297" s="38" t="s">
        <v>3119</v>
      </c>
      <c r="D297" s="37" t="s">
        <v>595</v>
      </c>
      <c r="E297" s="39" t="s">
        <v>3120</v>
      </c>
      <c r="F297" s="40" t="s">
        <v>597</v>
      </c>
      <c r="G297" s="41">
        <v>12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3372</v>
      </c>
      <c r="F299" s="46"/>
      <c r="G299" s="46"/>
      <c r="H299" s="46"/>
      <c r="I299" s="46"/>
      <c r="J299" s="48"/>
    </row>
    <row r="300" ht="225">
      <c r="A300" s="37" t="s">
        <v>601</v>
      </c>
      <c r="B300" s="45"/>
      <c r="C300" s="46"/>
      <c r="D300" s="46"/>
      <c r="E300" s="39" t="s">
        <v>3121</v>
      </c>
      <c r="F300" s="46"/>
      <c r="G300" s="46"/>
      <c r="H300" s="46"/>
      <c r="I300" s="46"/>
      <c r="J300" s="48"/>
    </row>
    <row r="301">
      <c r="A301" s="37" t="s">
        <v>593</v>
      </c>
      <c r="B301" s="37">
        <v>73</v>
      </c>
      <c r="C301" s="38" t="s">
        <v>3122</v>
      </c>
      <c r="D301" s="37" t="s">
        <v>595</v>
      </c>
      <c r="E301" s="39" t="s">
        <v>3123</v>
      </c>
      <c r="F301" s="40" t="s">
        <v>597</v>
      </c>
      <c r="G301" s="41">
        <v>12</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30">
      <c r="A303" s="37" t="s">
        <v>599</v>
      </c>
      <c r="B303" s="45"/>
      <c r="C303" s="46"/>
      <c r="D303" s="46"/>
      <c r="E303" s="49" t="s">
        <v>3372</v>
      </c>
      <c r="F303" s="46"/>
      <c r="G303" s="46"/>
      <c r="H303" s="46"/>
      <c r="I303" s="46"/>
      <c r="J303" s="48"/>
    </row>
    <row r="304" ht="150">
      <c r="A304" s="37" t="s">
        <v>601</v>
      </c>
      <c r="B304" s="45"/>
      <c r="C304" s="46"/>
      <c r="D304" s="46"/>
      <c r="E304" s="39" t="s">
        <v>3125</v>
      </c>
      <c r="F304" s="46"/>
      <c r="G304" s="46"/>
      <c r="H304" s="46"/>
      <c r="I304" s="46"/>
      <c r="J304" s="48"/>
    </row>
    <row r="305">
      <c r="A305" s="37" t="s">
        <v>593</v>
      </c>
      <c r="B305" s="37">
        <v>74</v>
      </c>
      <c r="C305" s="38" t="s">
        <v>3126</v>
      </c>
      <c r="D305" s="37" t="s">
        <v>595</v>
      </c>
      <c r="E305" s="39" t="s">
        <v>3127</v>
      </c>
      <c r="F305" s="40" t="s">
        <v>608</v>
      </c>
      <c r="G305" s="41">
        <v>2</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30">
      <c r="A307" s="37" t="s">
        <v>599</v>
      </c>
      <c r="B307" s="45"/>
      <c r="C307" s="46"/>
      <c r="D307" s="46"/>
      <c r="E307" s="49" t="s">
        <v>3109</v>
      </c>
      <c r="F307" s="46"/>
      <c r="G307" s="46"/>
      <c r="H307" s="46"/>
      <c r="I307" s="46"/>
      <c r="J307" s="48"/>
    </row>
    <row r="308" ht="180">
      <c r="A308" s="37" t="s">
        <v>601</v>
      </c>
      <c r="B308" s="45"/>
      <c r="C308" s="46"/>
      <c r="D308" s="46"/>
      <c r="E308" s="39" t="s">
        <v>1437</v>
      </c>
      <c r="F308" s="46"/>
      <c r="G308" s="46"/>
      <c r="H308" s="46"/>
      <c r="I308" s="46"/>
      <c r="J308" s="48"/>
    </row>
    <row r="309">
      <c r="A309" s="37" t="s">
        <v>593</v>
      </c>
      <c r="B309" s="37">
        <v>75</v>
      </c>
      <c r="C309" s="38" t="s">
        <v>3128</v>
      </c>
      <c r="D309" s="37" t="s">
        <v>595</v>
      </c>
      <c r="E309" s="39" t="s">
        <v>3129</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30">
      <c r="A311" s="37" t="s">
        <v>599</v>
      </c>
      <c r="B311" s="45"/>
      <c r="C311" s="46"/>
      <c r="D311" s="46"/>
      <c r="E311" s="49" t="s">
        <v>3109</v>
      </c>
      <c r="F311" s="46"/>
      <c r="G311" s="46"/>
      <c r="H311" s="46"/>
      <c r="I311" s="46"/>
      <c r="J311" s="48"/>
    </row>
    <row r="312" ht="150">
      <c r="A312" s="37" t="s">
        <v>601</v>
      </c>
      <c r="B312" s="45"/>
      <c r="C312" s="46"/>
      <c r="D312" s="46"/>
      <c r="E312" s="39" t="s">
        <v>1448</v>
      </c>
      <c r="F312" s="46"/>
      <c r="G312" s="46"/>
      <c r="H312" s="46"/>
      <c r="I312" s="46"/>
      <c r="J312" s="48"/>
    </row>
    <row r="313">
      <c r="A313" s="37" t="s">
        <v>593</v>
      </c>
      <c r="B313" s="37">
        <v>76</v>
      </c>
      <c r="C313" s="38" t="s">
        <v>3131</v>
      </c>
      <c r="D313" s="37" t="s">
        <v>595</v>
      </c>
      <c r="E313" s="39" t="s">
        <v>3132</v>
      </c>
      <c r="F313" s="40" t="s">
        <v>608</v>
      </c>
      <c r="G313" s="41">
        <v>2</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30">
      <c r="A315" s="37" t="s">
        <v>599</v>
      </c>
      <c r="B315" s="45"/>
      <c r="C315" s="46"/>
      <c r="D315" s="46"/>
      <c r="E315" s="49" t="s">
        <v>3109</v>
      </c>
      <c r="F315" s="46"/>
      <c r="G315" s="46"/>
      <c r="H315" s="46"/>
      <c r="I315" s="46"/>
      <c r="J315" s="48"/>
    </row>
    <row r="316" ht="180">
      <c r="A316" s="37" t="s">
        <v>601</v>
      </c>
      <c r="B316" s="45"/>
      <c r="C316" s="46"/>
      <c r="D316" s="46"/>
      <c r="E316" s="39" t="s">
        <v>1437</v>
      </c>
      <c r="F316" s="46"/>
      <c r="G316" s="46"/>
      <c r="H316" s="46"/>
      <c r="I316" s="46"/>
      <c r="J316" s="48"/>
    </row>
    <row r="317">
      <c r="A317" s="37" t="s">
        <v>593</v>
      </c>
      <c r="B317" s="37">
        <v>77</v>
      </c>
      <c r="C317" s="38" t="s">
        <v>3133</v>
      </c>
      <c r="D317" s="37" t="s">
        <v>595</v>
      </c>
      <c r="E317" s="39" t="s">
        <v>3134</v>
      </c>
      <c r="F317" s="40" t="s">
        <v>608</v>
      </c>
      <c r="G317" s="41">
        <v>2</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30">
      <c r="A319" s="37" t="s">
        <v>599</v>
      </c>
      <c r="B319" s="45"/>
      <c r="C319" s="46"/>
      <c r="D319" s="46"/>
      <c r="E319" s="49" t="s">
        <v>3109</v>
      </c>
      <c r="F319" s="46"/>
      <c r="G319" s="46"/>
      <c r="H319" s="46"/>
      <c r="I319" s="46"/>
      <c r="J319" s="48"/>
    </row>
    <row r="320" ht="150">
      <c r="A320" s="37" t="s">
        <v>601</v>
      </c>
      <c r="B320" s="45"/>
      <c r="C320" s="46"/>
      <c r="D320" s="46"/>
      <c r="E320" s="39" t="s">
        <v>1448</v>
      </c>
      <c r="F320" s="46"/>
      <c r="G320" s="46"/>
      <c r="H320" s="46"/>
      <c r="I320" s="46"/>
      <c r="J320" s="48"/>
    </row>
    <row r="321">
      <c r="A321" s="37" t="s">
        <v>593</v>
      </c>
      <c r="B321" s="37">
        <v>78</v>
      </c>
      <c r="C321" s="38" t="s">
        <v>2651</v>
      </c>
      <c r="D321" s="37" t="s">
        <v>595</v>
      </c>
      <c r="E321" s="39" t="s">
        <v>3135</v>
      </c>
      <c r="F321" s="40" t="s">
        <v>608</v>
      </c>
      <c r="G321" s="41">
        <v>2</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30">
      <c r="A323" s="37" t="s">
        <v>599</v>
      </c>
      <c r="B323" s="45"/>
      <c r="C323" s="46"/>
      <c r="D323" s="46"/>
      <c r="E323" s="49" t="s">
        <v>3109</v>
      </c>
      <c r="F323" s="46"/>
      <c r="G323" s="46"/>
      <c r="H323" s="46"/>
      <c r="I323" s="46"/>
      <c r="J323" s="48"/>
    </row>
    <row r="324" ht="165">
      <c r="A324" s="37" t="s">
        <v>601</v>
      </c>
      <c r="B324" s="45"/>
      <c r="C324" s="46"/>
      <c r="D324" s="46"/>
      <c r="E324" s="39" t="s">
        <v>3136</v>
      </c>
      <c r="F324" s="46"/>
      <c r="G324" s="46"/>
      <c r="H324" s="46"/>
      <c r="I324" s="46"/>
      <c r="J324" s="48"/>
    </row>
    <row r="325">
      <c r="A325" s="37" t="s">
        <v>593</v>
      </c>
      <c r="B325" s="37">
        <v>79</v>
      </c>
      <c r="C325" s="38" t="s">
        <v>2654</v>
      </c>
      <c r="D325" s="37" t="s">
        <v>595</v>
      </c>
      <c r="E325" s="39" t="s">
        <v>3137</v>
      </c>
      <c r="F325" s="40" t="s">
        <v>608</v>
      </c>
      <c r="G325" s="41">
        <v>2</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30">
      <c r="A327" s="37" t="s">
        <v>599</v>
      </c>
      <c r="B327" s="45"/>
      <c r="C327" s="46"/>
      <c r="D327" s="46"/>
      <c r="E327" s="49" t="s">
        <v>3109</v>
      </c>
      <c r="F327" s="46"/>
      <c r="G327" s="46"/>
      <c r="H327" s="46"/>
      <c r="I327" s="46"/>
      <c r="J327" s="48"/>
    </row>
    <row r="328" ht="150">
      <c r="A328" s="37" t="s">
        <v>601</v>
      </c>
      <c r="B328" s="45"/>
      <c r="C328" s="46"/>
      <c r="D328" s="46"/>
      <c r="E328" s="39" t="s">
        <v>1448</v>
      </c>
      <c r="F328" s="46"/>
      <c r="G328" s="46"/>
      <c r="H328" s="46"/>
      <c r="I328" s="46"/>
      <c r="J328" s="48"/>
    </row>
    <row r="329">
      <c r="A329" s="37" t="s">
        <v>593</v>
      </c>
      <c r="B329" s="37">
        <v>80</v>
      </c>
      <c r="C329" s="38" t="s">
        <v>3600</v>
      </c>
      <c r="D329" s="37" t="s">
        <v>595</v>
      </c>
      <c r="E329" s="39" t="s">
        <v>3601</v>
      </c>
      <c r="F329" s="40" t="s">
        <v>608</v>
      </c>
      <c r="G329" s="41">
        <v>3</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30">
      <c r="A331" s="37" t="s">
        <v>599</v>
      </c>
      <c r="B331" s="45"/>
      <c r="C331" s="46"/>
      <c r="D331" s="46"/>
      <c r="E331" s="49" t="s">
        <v>3056</v>
      </c>
      <c r="F331" s="46"/>
      <c r="G331" s="46"/>
      <c r="H331" s="46"/>
      <c r="I331" s="46"/>
      <c r="J331" s="48"/>
    </row>
    <row r="332" ht="180">
      <c r="A332" s="37" t="s">
        <v>601</v>
      </c>
      <c r="B332" s="45"/>
      <c r="C332" s="46"/>
      <c r="D332" s="46"/>
      <c r="E332" s="39" t="s">
        <v>1437</v>
      </c>
      <c r="F332" s="46"/>
      <c r="G332" s="46"/>
      <c r="H332" s="46"/>
      <c r="I332" s="46"/>
      <c r="J332" s="48"/>
    </row>
    <row r="333">
      <c r="A333" s="37" t="s">
        <v>593</v>
      </c>
      <c r="B333" s="37">
        <v>81</v>
      </c>
      <c r="C333" s="38" t="s">
        <v>3482</v>
      </c>
      <c r="D333" s="37" t="s">
        <v>595</v>
      </c>
      <c r="E333" s="39" t="s">
        <v>3483</v>
      </c>
      <c r="F333" s="40" t="s">
        <v>608</v>
      </c>
      <c r="G333" s="41">
        <v>3</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30">
      <c r="A335" s="37" t="s">
        <v>599</v>
      </c>
      <c r="B335" s="45"/>
      <c r="C335" s="46"/>
      <c r="D335" s="46"/>
      <c r="E335" s="49" t="s">
        <v>3056</v>
      </c>
      <c r="F335" s="46"/>
      <c r="G335" s="46"/>
      <c r="H335" s="46"/>
      <c r="I335" s="46"/>
      <c r="J335" s="48"/>
    </row>
    <row r="336" ht="150">
      <c r="A336" s="37" t="s">
        <v>601</v>
      </c>
      <c r="B336" s="45"/>
      <c r="C336" s="46"/>
      <c r="D336" s="46"/>
      <c r="E336" s="39" t="s">
        <v>3484</v>
      </c>
      <c r="F336" s="46"/>
      <c r="G336" s="46"/>
      <c r="H336" s="46"/>
      <c r="I336" s="46"/>
      <c r="J336" s="48"/>
    </row>
    <row r="337">
      <c r="A337" s="37" t="s">
        <v>593</v>
      </c>
      <c r="B337" s="37">
        <v>82</v>
      </c>
      <c r="C337" s="38" t="s">
        <v>3485</v>
      </c>
      <c r="D337" s="37" t="s">
        <v>595</v>
      </c>
      <c r="E337" s="39" t="s">
        <v>3486</v>
      </c>
      <c r="F337" s="40" t="s">
        <v>608</v>
      </c>
      <c r="G337" s="41">
        <v>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30">
      <c r="A339" s="37" t="s">
        <v>599</v>
      </c>
      <c r="B339" s="45"/>
      <c r="C339" s="46"/>
      <c r="D339" s="46"/>
      <c r="E339" s="49" t="s">
        <v>3056</v>
      </c>
      <c r="F339" s="46"/>
      <c r="G339" s="46"/>
      <c r="H339" s="46"/>
      <c r="I339" s="46"/>
      <c r="J339" s="48"/>
    </row>
    <row r="340" ht="165">
      <c r="A340" s="37" t="s">
        <v>601</v>
      </c>
      <c r="B340" s="45"/>
      <c r="C340" s="46"/>
      <c r="D340" s="46"/>
      <c r="E340" s="39" t="s">
        <v>3136</v>
      </c>
      <c r="F340" s="46"/>
      <c r="G340" s="46"/>
      <c r="H340" s="46"/>
      <c r="I340" s="46"/>
      <c r="J340" s="48"/>
    </row>
    <row r="341">
      <c r="A341" s="37" t="s">
        <v>593</v>
      </c>
      <c r="B341" s="37">
        <v>83</v>
      </c>
      <c r="C341" s="38" t="s">
        <v>3489</v>
      </c>
      <c r="D341" s="37" t="s">
        <v>595</v>
      </c>
      <c r="E341" s="39" t="s">
        <v>3490</v>
      </c>
      <c r="F341" s="40" t="s">
        <v>597</v>
      </c>
      <c r="G341" s="41">
        <v>165</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30">
      <c r="A343" s="37" t="s">
        <v>599</v>
      </c>
      <c r="B343" s="45"/>
      <c r="C343" s="46"/>
      <c r="D343" s="46"/>
      <c r="E343" s="49" t="s">
        <v>3602</v>
      </c>
      <c r="F343" s="46"/>
      <c r="G343" s="46"/>
      <c r="H343" s="46"/>
      <c r="I343" s="46"/>
      <c r="J343" s="48"/>
    </row>
    <row r="344" ht="225">
      <c r="A344" s="37" t="s">
        <v>601</v>
      </c>
      <c r="B344" s="45"/>
      <c r="C344" s="46"/>
      <c r="D344" s="46"/>
      <c r="E344" s="39" t="s">
        <v>3121</v>
      </c>
      <c r="F344" s="46"/>
      <c r="G344" s="46"/>
      <c r="H344" s="46"/>
      <c r="I344" s="46"/>
      <c r="J344" s="48"/>
    </row>
    <row r="345">
      <c r="A345" s="37" t="s">
        <v>593</v>
      </c>
      <c r="B345" s="37">
        <v>84</v>
      </c>
      <c r="C345" s="38" t="s">
        <v>3492</v>
      </c>
      <c r="D345" s="37" t="s">
        <v>595</v>
      </c>
      <c r="E345" s="39" t="s">
        <v>3493</v>
      </c>
      <c r="F345" s="40" t="s">
        <v>608</v>
      </c>
      <c r="G345" s="41">
        <v>17</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30">
      <c r="A347" s="37" t="s">
        <v>599</v>
      </c>
      <c r="B347" s="45"/>
      <c r="C347" s="46"/>
      <c r="D347" s="46"/>
      <c r="E347" s="49" t="s">
        <v>3603</v>
      </c>
      <c r="F347" s="46"/>
      <c r="G347" s="46"/>
      <c r="H347" s="46"/>
      <c r="I347" s="46"/>
      <c r="J347" s="48"/>
    </row>
    <row r="348" ht="180">
      <c r="A348" s="37" t="s">
        <v>601</v>
      </c>
      <c r="B348" s="45"/>
      <c r="C348" s="46"/>
      <c r="D348" s="46"/>
      <c r="E348" s="39" t="s">
        <v>1437</v>
      </c>
      <c r="F348" s="46"/>
      <c r="G348" s="46"/>
      <c r="H348" s="46"/>
      <c r="I348" s="46"/>
      <c r="J348" s="48"/>
    </row>
    <row r="349">
      <c r="A349" s="37" t="s">
        <v>593</v>
      </c>
      <c r="B349" s="37">
        <v>85</v>
      </c>
      <c r="C349" s="38" t="s">
        <v>3494</v>
      </c>
      <c r="D349" s="37" t="s">
        <v>595</v>
      </c>
      <c r="E349" s="39" t="s">
        <v>3495</v>
      </c>
      <c r="F349" s="40" t="s">
        <v>597</v>
      </c>
      <c r="G349" s="41">
        <v>165</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30">
      <c r="A351" s="37" t="s">
        <v>599</v>
      </c>
      <c r="B351" s="45"/>
      <c r="C351" s="46"/>
      <c r="D351" s="46"/>
      <c r="E351" s="49" t="s">
        <v>3602</v>
      </c>
      <c r="F351" s="46"/>
      <c r="G351" s="46"/>
      <c r="H351" s="46"/>
      <c r="I351" s="46"/>
      <c r="J351" s="48"/>
    </row>
    <row r="352" ht="150">
      <c r="A352" s="37" t="s">
        <v>601</v>
      </c>
      <c r="B352" s="45"/>
      <c r="C352" s="46"/>
      <c r="D352" s="46"/>
      <c r="E352" s="39" t="s">
        <v>3125</v>
      </c>
      <c r="F352" s="46"/>
      <c r="G352" s="46"/>
      <c r="H352" s="46"/>
      <c r="I352" s="46"/>
      <c r="J352" s="48"/>
    </row>
    <row r="353" ht="30">
      <c r="A353" s="37" t="s">
        <v>593</v>
      </c>
      <c r="B353" s="37">
        <v>86</v>
      </c>
      <c r="C353" s="38" t="s">
        <v>3604</v>
      </c>
      <c r="D353" s="37" t="s">
        <v>595</v>
      </c>
      <c r="E353" s="39" t="s">
        <v>3605</v>
      </c>
      <c r="F353" s="40" t="s">
        <v>608</v>
      </c>
      <c r="G353" s="41">
        <v>1</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c r="A355" s="37" t="s">
        <v>599</v>
      </c>
      <c r="B355" s="45"/>
      <c r="C355" s="46"/>
      <c r="D355" s="46"/>
      <c r="E355" s="49" t="s">
        <v>610</v>
      </c>
      <c r="F355" s="46"/>
      <c r="G355" s="46"/>
      <c r="H355" s="46"/>
      <c r="I355" s="46"/>
      <c r="J355" s="48"/>
    </row>
    <row r="356" ht="180">
      <c r="A356" s="37" t="s">
        <v>601</v>
      </c>
      <c r="B356" s="45"/>
      <c r="C356" s="46"/>
      <c r="D356" s="46"/>
      <c r="E356" s="39" t="s">
        <v>1437</v>
      </c>
      <c r="F356" s="46"/>
      <c r="G356" s="46"/>
      <c r="H356" s="46"/>
      <c r="I356" s="46"/>
      <c r="J356" s="48"/>
    </row>
    <row r="357">
      <c r="A357" s="37" t="s">
        <v>593</v>
      </c>
      <c r="B357" s="37">
        <v>87</v>
      </c>
      <c r="C357" s="38" t="s">
        <v>3606</v>
      </c>
      <c r="D357" s="37" t="s">
        <v>595</v>
      </c>
      <c r="E357" s="39" t="s">
        <v>3607</v>
      </c>
      <c r="F357" s="40" t="s">
        <v>608</v>
      </c>
      <c r="G357" s="41">
        <v>1</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c r="A359" s="37" t="s">
        <v>599</v>
      </c>
      <c r="B359" s="45"/>
      <c r="C359" s="46"/>
      <c r="D359" s="46"/>
      <c r="E359" s="49" t="s">
        <v>610</v>
      </c>
      <c r="F359" s="46"/>
      <c r="G359" s="46"/>
      <c r="H359" s="46"/>
      <c r="I359" s="46"/>
      <c r="J359" s="48"/>
    </row>
    <row r="360" ht="165">
      <c r="A360" s="37" t="s">
        <v>601</v>
      </c>
      <c r="B360" s="45"/>
      <c r="C360" s="46"/>
      <c r="D360" s="46"/>
      <c r="E360" s="39" t="s">
        <v>3136</v>
      </c>
      <c r="F360" s="46"/>
      <c r="G360" s="46"/>
      <c r="H360" s="46"/>
      <c r="I360" s="46"/>
      <c r="J360" s="48"/>
    </row>
    <row r="361">
      <c r="A361" s="37" t="s">
        <v>593</v>
      </c>
      <c r="B361" s="37">
        <v>88</v>
      </c>
      <c r="C361" s="38" t="s">
        <v>3608</v>
      </c>
      <c r="D361" s="37" t="s">
        <v>595</v>
      </c>
      <c r="E361" s="39" t="s">
        <v>3609</v>
      </c>
      <c r="F361" s="40" t="s">
        <v>608</v>
      </c>
      <c r="G361" s="41">
        <v>1</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c r="A363" s="37" t="s">
        <v>599</v>
      </c>
      <c r="B363" s="45"/>
      <c r="C363" s="46"/>
      <c r="D363" s="46"/>
      <c r="E363" s="49" t="s">
        <v>610</v>
      </c>
      <c r="F363" s="46"/>
      <c r="G363" s="46"/>
      <c r="H363" s="46"/>
      <c r="I363" s="46"/>
      <c r="J363" s="48"/>
    </row>
    <row r="364" ht="180">
      <c r="A364" s="37" t="s">
        <v>601</v>
      </c>
      <c r="B364" s="45"/>
      <c r="C364" s="46"/>
      <c r="D364" s="46"/>
      <c r="E364" s="39" t="s">
        <v>1437</v>
      </c>
      <c r="F364" s="46"/>
      <c r="G364" s="46"/>
      <c r="H364" s="46"/>
      <c r="I364" s="46"/>
      <c r="J364" s="48"/>
    </row>
    <row r="365">
      <c r="A365" s="37" t="s">
        <v>593</v>
      </c>
      <c r="B365" s="37">
        <v>89</v>
      </c>
      <c r="C365" s="38" t="s">
        <v>3610</v>
      </c>
      <c r="D365" s="37" t="s">
        <v>595</v>
      </c>
      <c r="E365" s="39" t="s">
        <v>3611</v>
      </c>
      <c r="F365" s="40" t="s">
        <v>608</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c r="A367" s="37" t="s">
        <v>599</v>
      </c>
      <c r="B367" s="45"/>
      <c r="C367" s="46"/>
      <c r="D367" s="46"/>
      <c r="E367" s="49" t="s">
        <v>610</v>
      </c>
      <c r="F367" s="46"/>
      <c r="G367" s="46"/>
      <c r="H367" s="46"/>
      <c r="I367" s="46"/>
      <c r="J367" s="48"/>
    </row>
    <row r="368" ht="165">
      <c r="A368" s="37" t="s">
        <v>601</v>
      </c>
      <c r="B368" s="45"/>
      <c r="C368" s="46"/>
      <c r="D368" s="46"/>
      <c r="E368" s="39" t="s">
        <v>3136</v>
      </c>
      <c r="F368" s="46"/>
      <c r="G368" s="46"/>
      <c r="H368" s="46"/>
      <c r="I368" s="46"/>
      <c r="J368" s="48"/>
    </row>
    <row r="369">
      <c r="A369" s="37" t="s">
        <v>593</v>
      </c>
      <c r="B369" s="37">
        <v>90</v>
      </c>
      <c r="C369" s="38" t="s">
        <v>3612</v>
      </c>
      <c r="D369" s="37" t="s">
        <v>595</v>
      </c>
      <c r="E369" s="39" t="s">
        <v>3613</v>
      </c>
      <c r="F369" s="40" t="s">
        <v>608</v>
      </c>
      <c r="G369" s="41">
        <v>3</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30">
      <c r="A371" s="37" t="s">
        <v>599</v>
      </c>
      <c r="B371" s="45"/>
      <c r="C371" s="46"/>
      <c r="D371" s="46"/>
      <c r="E371" s="49" t="s">
        <v>3056</v>
      </c>
      <c r="F371" s="46"/>
      <c r="G371" s="46"/>
      <c r="H371" s="46"/>
      <c r="I371" s="46"/>
      <c r="J371" s="48"/>
    </row>
    <row r="372" ht="180">
      <c r="A372" s="37" t="s">
        <v>601</v>
      </c>
      <c r="B372" s="45"/>
      <c r="C372" s="46"/>
      <c r="D372" s="46"/>
      <c r="E372" s="39" t="s">
        <v>1437</v>
      </c>
      <c r="F372" s="46"/>
      <c r="G372" s="46"/>
      <c r="H372" s="46"/>
      <c r="I372" s="46"/>
      <c r="J372" s="48"/>
    </row>
    <row r="373">
      <c r="A373" s="37" t="s">
        <v>593</v>
      </c>
      <c r="B373" s="37">
        <v>91</v>
      </c>
      <c r="C373" s="38" t="s">
        <v>3614</v>
      </c>
      <c r="D373" s="37" t="s">
        <v>595</v>
      </c>
      <c r="E373" s="39" t="s">
        <v>3615</v>
      </c>
      <c r="F373" s="40" t="s">
        <v>608</v>
      </c>
      <c r="G373" s="41">
        <v>3</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30">
      <c r="A375" s="37" t="s">
        <v>599</v>
      </c>
      <c r="B375" s="45"/>
      <c r="C375" s="46"/>
      <c r="D375" s="46"/>
      <c r="E375" s="49" t="s">
        <v>3056</v>
      </c>
      <c r="F375" s="46"/>
      <c r="G375" s="46"/>
      <c r="H375" s="46"/>
      <c r="I375" s="46"/>
      <c r="J375" s="48"/>
    </row>
    <row r="376" ht="150">
      <c r="A376" s="37" t="s">
        <v>601</v>
      </c>
      <c r="B376" s="45"/>
      <c r="C376" s="46"/>
      <c r="D376" s="46"/>
      <c r="E376" s="39" t="s">
        <v>3484</v>
      </c>
      <c r="F376" s="46"/>
      <c r="G376" s="46"/>
      <c r="H376" s="46"/>
      <c r="I376" s="46"/>
      <c r="J376" s="48"/>
    </row>
    <row r="377">
      <c r="A377" s="37" t="s">
        <v>593</v>
      </c>
      <c r="B377" s="37">
        <v>92</v>
      </c>
      <c r="C377" s="38" t="s">
        <v>3616</v>
      </c>
      <c r="D377" s="37" t="s">
        <v>595</v>
      </c>
      <c r="E377" s="39" t="s">
        <v>3617</v>
      </c>
      <c r="F377" s="40" t="s">
        <v>608</v>
      </c>
      <c r="G377" s="41">
        <v>3</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30">
      <c r="A379" s="37" t="s">
        <v>599</v>
      </c>
      <c r="B379" s="45"/>
      <c r="C379" s="46"/>
      <c r="D379" s="46"/>
      <c r="E379" s="49" t="s">
        <v>3056</v>
      </c>
      <c r="F379" s="46"/>
      <c r="G379" s="46"/>
      <c r="H379" s="46"/>
      <c r="I379" s="46"/>
      <c r="J379" s="48"/>
    </row>
    <row r="380" ht="165">
      <c r="A380" s="37" t="s">
        <v>601</v>
      </c>
      <c r="B380" s="45"/>
      <c r="C380" s="46"/>
      <c r="D380" s="46"/>
      <c r="E380" s="39" t="s">
        <v>3136</v>
      </c>
      <c r="F380" s="46"/>
      <c r="G380" s="46"/>
      <c r="H380" s="46"/>
      <c r="I380" s="46"/>
      <c r="J380" s="48"/>
    </row>
    <row r="381" ht="30">
      <c r="A381" s="37" t="s">
        <v>593</v>
      </c>
      <c r="B381" s="37">
        <v>93</v>
      </c>
      <c r="C381" s="38" t="s">
        <v>3618</v>
      </c>
      <c r="D381" s="37" t="s">
        <v>595</v>
      </c>
      <c r="E381" s="39" t="s">
        <v>3619</v>
      </c>
      <c r="F381" s="40" t="s">
        <v>608</v>
      </c>
      <c r="G381" s="41">
        <v>1</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30">
      <c r="A383" s="37" t="s">
        <v>599</v>
      </c>
      <c r="B383" s="45"/>
      <c r="C383" s="46"/>
      <c r="D383" s="46"/>
      <c r="E383" s="49" t="s">
        <v>3065</v>
      </c>
      <c r="F383" s="46"/>
      <c r="G383" s="46"/>
      <c r="H383" s="46"/>
      <c r="I383" s="46"/>
      <c r="J383" s="48"/>
    </row>
    <row r="384" ht="180">
      <c r="A384" s="37" t="s">
        <v>601</v>
      </c>
      <c r="B384" s="45"/>
      <c r="C384" s="46"/>
      <c r="D384" s="46"/>
      <c r="E384" s="39" t="s">
        <v>1437</v>
      </c>
      <c r="F384" s="46"/>
      <c r="G384" s="46"/>
      <c r="H384" s="46"/>
      <c r="I384" s="46"/>
      <c r="J384" s="48"/>
    </row>
    <row r="385" ht="30">
      <c r="A385" s="37" t="s">
        <v>593</v>
      </c>
      <c r="B385" s="37">
        <v>94</v>
      </c>
      <c r="C385" s="38" t="s">
        <v>3620</v>
      </c>
      <c r="D385" s="37" t="s">
        <v>595</v>
      </c>
      <c r="E385" s="39" t="s">
        <v>3621</v>
      </c>
      <c r="F385" s="40" t="s">
        <v>608</v>
      </c>
      <c r="G385" s="41">
        <v>1</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30">
      <c r="A387" s="37" t="s">
        <v>599</v>
      </c>
      <c r="B387" s="45"/>
      <c r="C387" s="46"/>
      <c r="D387" s="46"/>
      <c r="E387" s="49" t="s">
        <v>3065</v>
      </c>
      <c r="F387" s="46"/>
      <c r="G387" s="46"/>
      <c r="H387" s="46"/>
      <c r="I387" s="46"/>
      <c r="J387" s="48"/>
    </row>
    <row r="388" ht="180">
      <c r="A388" s="37" t="s">
        <v>601</v>
      </c>
      <c r="B388" s="45"/>
      <c r="C388" s="46"/>
      <c r="D388" s="46"/>
      <c r="E388" s="39" t="s">
        <v>1437</v>
      </c>
      <c r="F388" s="46"/>
      <c r="G388" s="46"/>
      <c r="H388" s="46"/>
      <c r="I388" s="46"/>
      <c r="J388" s="48"/>
    </row>
    <row r="389" ht="30">
      <c r="A389" s="37" t="s">
        <v>593</v>
      </c>
      <c r="B389" s="37">
        <v>95</v>
      </c>
      <c r="C389" s="38" t="s">
        <v>3622</v>
      </c>
      <c r="D389" s="37" t="s">
        <v>595</v>
      </c>
      <c r="E389" s="39" t="s">
        <v>3623</v>
      </c>
      <c r="F389" s="40" t="s">
        <v>597</v>
      </c>
      <c r="G389" s="41">
        <v>750</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30">
      <c r="A391" s="37" t="s">
        <v>599</v>
      </c>
      <c r="B391" s="45"/>
      <c r="C391" s="46"/>
      <c r="D391" s="46"/>
      <c r="E391" s="49" t="s">
        <v>3166</v>
      </c>
      <c r="F391" s="46"/>
      <c r="G391" s="46"/>
      <c r="H391" s="46"/>
      <c r="I391" s="46"/>
      <c r="J391" s="48"/>
    </row>
    <row r="392" ht="225">
      <c r="A392" s="37" t="s">
        <v>601</v>
      </c>
      <c r="B392" s="45"/>
      <c r="C392" s="46"/>
      <c r="D392" s="46"/>
      <c r="E392" s="39" t="s">
        <v>3121</v>
      </c>
      <c r="F392" s="46"/>
      <c r="G392" s="46"/>
      <c r="H392" s="46"/>
      <c r="I392" s="46"/>
      <c r="J392" s="48"/>
    </row>
    <row r="393">
      <c r="A393" s="37" t="s">
        <v>593</v>
      </c>
      <c r="B393" s="37">
        <v>96</v>
      </c>
      <c r="C393" s="38" t="s">
        <v>3624</v>
      </c>
      <c r="D393" s="37" t="s">
        <v>595</v>
      </c>
      <c r="E393" s="39" t="s">
        <v>3625</v>
      </c>
      <c r="F393" s="40" t="s">
        <v>597</v>
      </c>
      <c r="G393" s="41">
        <v>750</v>
      </c>
      <c r="H393" s="42">
        <v>0</v>
      </c>
      <c r="I393" s="43">
        <f>ROUND(G393*H393,P4)</f>
        <v>0</v>
      </c>
      <c r="J393" s="37"/>
      <c r="O393" s="44">
        <f>I393*0.21</f>
        <v>0</v>
      </c>
      <c r="P393">
        <v>3</v>
      </c>
    </row>
    <row r="394">
      <c r="A394" s="37" t="s">
        <v>598</v>
      </c>
      <c r="B394" s="45"/>
      <c r="C394" s="46"/>
      <c r="D394" s="46"/>
      <c r="E394" s="47" t="s">
        <v>595</v>
      </c>
      <c r="F394" s="46"/>
      <c r="G394" s="46"/>
      <c r="H394" s="46"/>
      <c r="I394" s="46"/>
      <c r="J394" s="48"/>
    </row>
    <row r="395" ht="30">
      <c r="A395" s="37" t="s">
        <v>599</v>
      </c>
      <c r="B395" s="45"/>
      <c r="C395" s="46"/>
      <c r="D395" s="46"/>
      <c r="E395" s="49" t="s">
        <v>3166</v>
      </c>
      <c r="F395" s="46"/>
      <c r="G395" s="46"/>
      <c r="H395" s="46"/>
      <c r="I395" s="46"/>
      <c r="J395" s="48"/>
    </row>
    <row r="396" ht="150">
      <c r="A396" s="37" t="s">
        <v>601</v>
      </c>
      <c r="B396" s="45"/>
      <c r="C396" s="46"/>
      <c r="D396" s="46"/>
      <c r="E396" s="39" t="s">
        <v>3125</v>
      </c>
      <c r="F396" s="46"/>
      <c r="G396" s="46"/>
      <c r="H396" s="46"/>
      <c r="I396" s="46"/>
      <c r="J396" s="48"/>
    </row>
    <row r="397">
      <c r="A397" s="37" t="s">
        <v>593</v>
      </c>
      <c r="B397" s="37">
        <v>97</v>
      </c>
      <c r="C397" s="38" t="s">
        <v>3626</v>
      </c>
      <c r="D397" s="37" t="s">
        <v>595</v>
      </c>
      <c r="E397" s="39" t="s">
        <v>3627</v>
      </c>
      <c r="F397" s="40" t="s">
        <v>608</v>
      </c>
      <c r="G397" s="41">
        <v>2</v>
      </c>
      <c r="H397" s="42">
        <v>0</v>
      </c>
      <c r="I397" s="43">
        <f>ROUND(G397*H397,P4)</f>
        <v>0</v>
      </c>
      <c r="J397" s="37"/>
      <c r="O397" s="44">
        <f>I397*0.21</f>
        <v>0</v>
      </c>
      <c r="P397">
        <v>3</v>
      </c>
    </row>
    <row r="398">
      <c r="A398" s="37" t="s">
        <v>598</v>
      </c>
      <c r="B398" s="45"/>
      <c r="C398" s="46"/>
      <c r="D398" s="46"/>
      <c r="E398" s="47" t="s">
        <v>595</v>
      </c>
      <c r="F398" s="46"/>
      <c r="G398" s="46"/>
      <c r="H398" s="46"/>
      <c r="I398" s="46"/>
      <c r="J398" s="48"/>
    </row>
    <row r="399" ht="30">
      <c r="A399" s="37" t="s">
        <v>599</v>
      </c>
      <c r="B399" s="45"/>
      <c r="C399" s="46"/>
      <c r="D399" s="46"/>
      <c r="E399" s="49" t="s">
        <v>3109</v>
      </c>
      <c r="F399" s="46"/>
      <c r="G399" s="46"/>
      <c r="H399" s="46"/>
      <c r="I399" s="46"/>
      <c r="J399" s="48"/>
    </row>
    <row r="400" ht="210">
      <c r="A400" s="37" t="s">
        <v>601</v>
      </c>
      <c r="B400" s="45"/>
      <c r="C400" s="46"/>
      <c r="D400" s="46"/>
      <c r="E400" s="39" t="s">
        <v>3628</v>
      </c>
      <c r="F400" s="46"/>
      <c r="G400" s="46"/>
      <c r="H400" s="46"/>
      <c r="I400" s="46"/>
      <c r="J400" s="48"/>
    </row>
    <row r="401">
      <c r="A401" s="37" t="s">
        <v>593</v>
      </c>
      <c r="B401" s="37">
        <v>98</v>
      </c>
      <c r="C401" s="38" t="s">
        <v>3629</v>
      </c>
      <c r="D401" s="37" t="s">
        <v>595</v>
      </c>
      <c r="E401" s="39" t="s">
        <v>3630</v>
      </c>
      <c r="F401" s="40" t="s">
        <v>608</v>
      </c>
      <c r="G401" s="41">
        <v>2</v>
      </c>
      <c r="H401" s="42">
        <v>0</v>
      </c>
      <c r="I401" s="43">
        <f>ROUND(G401*H401,P4)</f>
        <v>0</v>
      </c>
      <c r="J401" s="37"/>
      <c r="O401" s="44">
        <f>I401*0.21</f>
        <v>0</v>
      </c>
      <c r="P401">
        <v>3</v>
      </c>
    </row>
    <row r="402">
      <c r="A402" s="37" t="s">
        <v>598</v>
      </c>
      <c r="B402" s="45"/>
      <c r="C402" s="46"/>
      <c r="D402" s="46"/>
      <c r="E402" s="47" t="s">
        <v>595</v>
      </c>
      <c r="F402" s="46"/>
      <c r="G402" s="46"/>
      <c r="H402" s="46"/>
      <c r="I402" s="46"/>
      <c r="J402" s="48"/>
    </row>
    <row r="403" ht="30">
      <c r="A403" s="37" t="s">
        <v>599</v>
      </c>
      <c r="B403" s="45"/>
      <c r="C403" s="46"/>
      <c r="D403" s="46"/>
      <c r="E403" s="49" t="s">
        <v>3109</v>
      </c>
      <c r="F403" s="46"/>
      <c r="G403" s="46"/>
      <c r="H403" s="46"/>
      <c r="I403" s="46"/>
      <c r="J403" s="48"/>
    </row>
    <row r="404" ht="210">
      <c r="A404" s="37" t="s">
        <v>601</v>
      </c>
      <c r="B404" s="45"/>
      <c r="C404" s="46"/>
      <c r="D404" s="46"/>
      <c r="E404" s="39" t="s">
        <v>3631</v>
      </c>
      <c r="F404" s="46"/>
      <c r="G404" s="46"/>
      <c r="H404" s="46"/>
      <c r="I404" s="46"/>
      <c r="J404" s="48"/>
    </row>
    <row r="405">
      <c r="A405" s="37" t="s">
        <v>593</v>
      </c>
      <c r="B405" s="37">
        <v>99</v>
      </c>
      <c r="C405" s="38" t="s">
        <v>3632</v>
      </c>
      <c r="D405" s="37" t="s">
        <v>595</v>
      </c>
      <c r="E405" s="39" t="s">
        <v>3633</v>
      </c>
      <c r="F405" s="40" t="s">
        <v>608</v>
      </c>
      <c r="G405" s="41">
        <v>2</v>
      </c>
      <c r="H405" s="42">
        <v>0</v>
      </c>
      <c r="I405" s="43">
        <f>ROUND(G405*H405,P4)</f>
        <v>0</v>
      </c>
      <c r="J405" s="37"/>
      <c r="O405" s="44">
        <f>I405*0.21</f>
        <v>0</v>
      </c>
      <c r="P405">
        <v>3</v>
      </c>
    </row>
    <row r="406">
      <c r="A406" s="37" t="s">
        <v>598</v>
      </c>
      <c r="B406" s="45"/>
      <c r="C406" s="46"/>
      <c r="D406" s="46"/>
      <c r="E406" s="47" t="s">
        <v>595</v>
      </c>
      <c r="F406" s="46"/>
      <c r="G406" s="46"/>
      <c r="H406" s="46"/>
      <c r="I406" s="46"/>
      <c r="J406" s="48"/>
    </row>
    <row r="407" ht="30">
      <c r="A407" s="37" t="s">
        <v>599</v>
      </c>
      <c r="B407" s="45"/>
      <c r="C407" s="46"/>
      <c r="D407" s="46"/>
      <c r="E407" s="49" t="s">
        <v>3109</v>
      </c>
      <c r="F407" s="46"/>
      <c r="G407" s="46"/>
      <c r="H407" s="46"/>
      <c r="I407" s="46"/>
      <c r="J407" s="48"/>
    </row>
    <row r="408" ht="195">
      <c r="A408" s="37" t="s">
        <v>601</v>
      </c>
      <c r="B408" s="45"/>
      <c r="C408" s="46"/>
      <c r="D408" s="46"/>
      <c r="E408" s="39" t="s">
        <v>3634</v>
      </c>
      <c r="F408" s="46"/>
      <c r="G408" s="46"/>
      <c r="H408" s="46"/>
      <c r="I408" s="46"/>
      <c r="J408" s="48"/>
    </row>
    <row r="409">
      <c r="A409" s="37" t="s">
        <v>593</v>
      </c>
      <c r="B409" s="37">
        <v>100</v>
      </c>
      <c r="C409" s="38" t="s">
        <v>3351</v>
      </c>
      <c r="D409" s="37" t="s">
        <v>595</v>
      </c>
      <c r="E409" s="39" t="s">
        <v>3352</v>
      </c>
      <c r="F409" s="40" t="s">
        <v>608</v>
      </c>
      <c r="G409" s="41">
        <v>3</v>
      </c>
      <c r="H409" s="42">
        <v>0</v>
      </c>
      <c r="I409" s="43">
        <f>ROUND(G409*H409,P4)</f>
        <v>0</v>
      </c>
      <c r="J409" s="37"/>
      <c r="O409" s="44">
        <f>I409*0.21</f>
        <v>0</v>
      </c>
      <c r="P409">
        <v>3</v>
      </c>
    </row>
    <row r="410">
      <c r="A410" s="37" t="s">
        <v>598</v>
      </c>
      <c r="B410" s="45"/>
      <c r="C410" s="46"/>
      <c r="D410" s="46"/>
      <c r="E410" s="47" t="s">
        <v>595</v>
      </c>
      <c r="F410" s="46"/>
      <c r="G410" s="46"/>
      <c r="H410" s="46"/>
      <c r="I410" s="46"/>
      <c r="J410" s="48"/>
    </row>
    <row r="411" ht="30">
      <c r="A411" s="37" t="s">
        <v>599</v>
      </c>
      <c r="B411" s="45"/>
      <c r="C411" s="46"/>
      <c r="D411" s="46"/>
      <c r="E411" s="49" t="s">
        <v>3056</v>
      </c>
      <c r="F411" s="46"/>
      <c r="G411" s="46"/>
      <c r="H411" s="46"/>
      <c r="I411" s="46"/>
      <c r="J411" s="48"/>
    </row>
    <row r="412" ht="195">
      <c r="A412" s="37" t="s">
        <v>601</v>
      </c>
      <c r="B412" s="45"/>
      <c r="C412" s="46"/>
      <c r="D412" s="46"/>
      <c r="E412" s="39" t="s">
        <v>3354</v>
      </c>
      <c r="F412" s="46"/>
      <c r="G412" s="46"/>
      <c r="H412" s="46"/>
      <c r="I412" s="46"/>
      <c r="J412" s="48"/>
    </row>
    <row r="413">
      <c r="A413" s="37" t="s">
        <v>593</v>
      </c>
      <c r="B413" s="37">
        <v>101</v>
      </c>
      <c r="C413" s="38" t="s">
        <v>3635</v>
      </c>
      <c r="D413" s="37" t="s">
        <v>595</v>
      </c>
      <c r="E413" s="39" t="s">
        <v>3636</v>
      </c>
      <c r="F413" s="40" t="s">
        <v>608</v>
      </c>
      <c r="G413" s="41">
        <v>3</v>
      </c>
      <c r="H413" s="42">
        <v>0</v>
      </c>
      <c r="I413" s="43">
        <f>ROUND(G413*H413,P4)</f>
        <v>0</v>
      </c>
      <c r="J413" s="37"/>
      <c r="O413" s="44">
        <f>I413*0.21</f>
        <v>0</v>
      </c>
      <c r="P413">
        <v>3</v>
      </c>
    </row>
    <row r="414">
      <c r="A414" s="37" t="s">
        <v>598</v>
      </c>
      <c r="B414" s="45"/>
      <c r="C414" s="46"/>
      <c r="D414" s="46"/>
      <c r="E414" s="47" t="s">
        <v>595</v>
      </c>
      <c r="F414" s="46"/>
      <c r="G414" s="46"/>
      <c r="H414" s="46"/>
      <c r="I414" s="46"/>
      <c r="J414" s="48"/>
    </row>
    <row r="415" ht="30">
      <c r="A415" s="37" t="s">
        <v>599</v>
      </c>
      <c r="B415" s="45"/>
      <c r="C415" s="46"/>
      <c r="D415" s="46"/>
      <c r="E415" s="49" t="s">
        <v>3637</v>
      </c>
      <c r="F415" s="46"/>
      <c r="G415" s="46"/>
      <c r="H415" s="46"/>
      <c r="I415" s="46"/>
      <c r="J415" s="48"/>
    </row>
    <row r="416" ht="180">
      <c r="A416" s="37" t="s">
        <v>601</v>
      </c>
      <c r="B416" s="45"/>
      <c r="C416" s="46"/>
      <c r="D416" s="46"/>
      <c r="E416" s="39" t="s">
        <v>1437</v>
      </c>
      <c r="F416" s="46"/>
      <c r="G416" s="46"/>
      <c r="H416" s="46"/>
      <c r="I416" s="46"/>
      <c r="J416" s="48"/>
    </row>
    <row r="417">
      <c r="A417" s="37" t="s">
        <v>593</v>
      </c>
      <c r="B417" s="37">
        <v>102</v>
      </c>
      <c r="C417" s="38" t="s">
        <v>3510</v>
      </c>
      <c r="D417" s="37" t="s">
        <v>595</v>
      </c>
      <c r="E417" s="39" t="s">
        <v>3511</v>
      </c>
      <c r="F417" s="40" t="s">
        <v>608</v>
      </c>
      <c r="G417" s="41">
        <v>3</v>
      </c>
      <c r="H417" s="42">
        <v>0</v>
      </c>
      <c r="I417" s="43">
        <f>ROUND(G417*H417,P4)</f>
        <v>0</v>
      </c>
      <c r="J417" s="37"/>
      <c r="O417" s="44">
        <f>I417*0.21</f>
        <v>0</v>
      </c>
      <c r="P417">
        <v>3</v>
      </c>
    </row>
    <row r="418">
      <c r="A418" s="37" t="s">
        <v>598</v>
      </c>
      <c r="B418" s="45"/>
      <c r="C418" s="46"/>
      <c r="D418" s="46"/>
      <c r="E418" s="47" t="s">
        <v>595</v>
      </c>
      <c r="F418" s="46"/>
      <c r="G418" s="46"/>
      <c r="H418" s="46"/>
      <c r="I418" s="46"/>
      <c r="J418" s="48"/>
    </row>
    <row r="419" ht="30">
      <c r="A419" s="37" t="s">
        <v>599</v>
      </c>
      <c r="B419" s="45"/>
      <c r="C419" s="46"/>
      <c r="D419" s="46"/>
      <c r="E419" s="49" t="s">
        <v>3637</v>
      </c>
      <c r="F419" s="46"/>
      <c r="G419" s="46"/>
      <c r="H419" s="46"/>
      <c r="I419" s="46"/>
      <c r="J419" s="48"/>
    </row>
    <row r="420" ht="165">
      <c r="A420" s="37" t="s">
        <v>601</v>
      </c>
      <c r="B420" s="45"/>
      <c r="C420" s="46"/>
      <c r="D420" s="46"/>
      <c r="E420" s="39" t="s">
        <v>3136</v>
      </c>
      <c r="F420" s="46"/>
      <c r="G420" s="46"/>
      <c r="H420" s="46"/>
      <c r="I420" s="46"/>
      <c r="J420" s="48"/>
    </row>
    <row r="421">
      <c r="A421" s="37" t="s">
        <v>593</v>
      </c>
      <c r="B421" s="37">
        <v>103</v>
      </c>
      <c r="C421" s="38" t="s">
        <v>3638</v>
      </c>
      <c r="D421" s="37" t="s">
        <v>595</v>
      </c>
      <c r="E421" s="39" t="s">
        <v>3639</v>
      </c>
      <c r="F421" s="40" t="s">
        <v>608</v>
      </c>
      <c r="G421" s="41">
        <v>3</v>
      </c>
      <c r="H421" s="42">
        <v>0</v>
      </c>
      <c r="I421" s="43">
        <f>ROUND(G421*H421,P4)</f>
        <v>0</v>
      </c>
      <c r="J421" s="37"/>
      <c r="O421" s="44">
        <f>I421*0.21</f>
        <v>0</v>
      </c>
      <c r="P421">
        <v>3</v>
      </c>
    </row>
    <row r="422">
      <c r="A422" s="37" t="s">
        <v>598</v>
      </c>
      <c r="B422" s="45"/>
      <c r="C422" s="46"/>
      <c r="D422" s="46"/>
      <c r="E422" s="47" t="s">
        <v>595</v>
      </c>
      <c r="F422" s="46"/>
      <c r="G422" s="46"/>
      <c r="H422" s="46"/>
      <c r="I422" s="46"/>
      <c r="J422" s="48"/>
    </row>
    <row r="423" ht="30">
      <c r="A423" s="37" t="s">
        <v>599</v>
      </c>
      <c r="B423" s="45"/>
      <c r="C423" s="46"/>
      <c r="D423" s="46"/>
      <c r="E423" s="49" t="s">
        <v>3637</v>
      </c>
      <c r="F423" s="46"/>
      <c r="G423" s="46"/>
      <c r="H423" s="46"/>
      <c r="I423" s="46"/>
      <c r="J423" s="48"/>
    </row>
    <row r="424" ht="180">
      <c r="A424" s="37" t="s">
        <v>601</v>
      </c>
      <c r="B424" s="45"/>
      <c r="C424" s="46"/>
      <c r="D424" s="46"/>
      <c r="E424" s="39" t="s">
        <v>1437</v>
      </c>
      <c r="F424" s="46"/>
      <c r="G424" s="46"/>
      <c r="H424" s="46"/>
      <c r="I424" s="46"/>
      <c r="J424" s="48"/>
    </row>
    <row r="425">
      <c r="A425" s="37" t="s">
        <v>593</v>
      </c>
      <c r="B425" s="37">
        <v>104</v>
      </c>
      <c r="C425" s="38" t="s">
        <v>3640</v>
      </c>
      <c r="D425" s="37" t="s">
        <v>595</v>
      </c>
      <c r="E425" s="39" t="s">
        <v>3641</v>
      </c>
      <c r="F425" s="40" t="s">
        <v>608</v>
      </c>
      <c r="G425" s="41">
        <v>3</v>
      </c>
      <c r="H425" s="42">
        <v>0</v>
      </c>
      <c r="I425" s="43">
        <f>ROUND(G425*H425,P4)</f>
        <v>0</v>
      </c>
      <c r="J425" s="37"/>
      <c r="O425" s="44">
        <f>I425*0.21</f>
        <v>0</v>
      </c>
      <c r="P425">
        <v>3</v>
      </c>
    </row>
    <row r="426">
      <c r="A426" s="37" t="s">
        <v>598</v>
      </c>
      <c r="B426" s="45"/>
      <c r="C426" s="46"/>
      <c r="D426" s="46"/>
      <c r="E426" s="47" t="s">
        <v>595</v>
      </c>
      <c r="F426" s="46"/>
      <c r="G426" s="46"/>
      <c r="H426" s="46"/>
      <c r="I426" s="46"/>
      <c r="J426" s="48"/>
    </row>
    <row r="427" ht="30">
      <c r="A427" s="37" t="s">
        <v>599</v>
      </c>
      <c r="B427" s="45"/>
      <c r="C427" s="46"/>
      <c r="D427" s="46"/>
      <c r="E427" s="49" t="s">
        <v>3637</v>
      </c>
      <c r="F427" s="46"/>
      <c r="G427" s="46"/>
      <c r="H427" s="46"/>
      <c r="I427" s="46"/>
      <c r="J427" s="48"/>
    </row>
    <row r="428" ht="165">
      <c r="A428" s="37" t="s">
        <v>601</v>
      </c>
      <c r="B428" s="45"/>
      <c r="C428" s="46"/>
      <c r="D428" s="46"/>
      <c r="E428" s="39" t="s">
        <v>3136</v>
      </c>
      <c r="F428" s="46"/>
      <c r="G428" s="46"/>
      <c r="H428" s="46"/>
      <c r="I428" s="46"/>
      <c r="J428" s="48"/>
    </row>
    <row r="429">
      <c r="A429" s="37" t="s">
        <v>593</v>
      </c>
      <c r="B429" s="37">
        <v>105</v>
      </c>
      <c r="C429" s="38" t="s">
        <v>3642</v>
      </c>
      <c r="D429" s="37" t="s">
        <v>595</v>
      </c>
      <c r="E429" s="39" t="s">
        <v>3643</v>
      </c>
      <c r="F429" s="40" t="s">
        <v>608</v>
      </c>
      <c r="G429" s="41">
        <v>4</v>
      </c>
      <c r="H429" s="42">
        <v>0</v>
      </c>
      <c r="I429" s="43">
        <f>ROUND(G429*H429,P4)</f>
        <v>0</v>
      </c>
      <c r="J429" s="37"/>
      <c r="O429" s="44">
        <f>I429*0.21</f>
        <v>0</v>
      </c>
      <c r="P429">
        <v>3</v>
      </c>
    </row>
    <row r="430">
      <c r="A430" s="37" t="s">
        <v>598</v>
      </c>
      <c r="B430" s="45"/>
      <c r="C430" s="46"/>
      <c r="D430" s="46"/>
      <c r="E430" s="47" t="s">
        <v>595</v>
      </c>
      <c r="F430" s="46"/>
      <c r="G430" s="46"/>
      <c r="H430" s="46"/>
      <c r="I430" s="46"/>
      <c r="J430" s="48"/>
    </row>
    <row r="431" ht="30">
      <c r="A431" s="37" t="s">
        <v>599</v>
      </c>
      <c r="B431" s="45"/>
      <c r="C431" s="46"/>
      <c r="D431" s="46"/>
      <c r="E431" s="49" t="s">
        <v>3644</v>
      </c>
      <c r="F431" s="46"/>
      <c r="G431" s="46"/>
      <c r="H431" s="46"/>
      <c r="I431" s="46"/>
      <c r="J431" s="48"/>
    </row>
    <row r="432" ht="180">
      <c r="A432" s="37" t="s">
        <v>601</v>
      </c>
      <c r="B432" s="45"/>
      <c r="C432" s="46"/>
      <c r="D432" s="46"/>
      <c r="E432" s="39" t="s">
        <v>1437</v>
      </c>
      <c r="F432" s="46"/>
      <c r="G432" s="46"/>
      <c r="H432" s="46"/>
      <c r="I432" s="46"/>
      <c r="J432" s="48"/>
    </row>
    <row r="433">
      <c r="A433" s="37" t="s">
        <v>593</v>
      </c>
      <c r="B433" s="37">
        <v>106</v>
      </c>
      <c r="C433" s="38" t="s">
        <v>3514</v>
      </c>
      <c r="D433" s="37" t="s">
        <v>595</v>
      </c>
      <c r="E433" s="39" t="s">
        <v>3515</v>
      </c>
      <c r="F433" s="40" t="s">
        <v>608</v>
      </c>
      <c r="G433" s="41">
        <v>4</v>
      </c>
      <c r="H433" s="42">
        <v>0</v>
      </c>
      <c r="I433" s="43">
        <f>ROUND(G433*H433,P4)</f>
        <v>0</v>
      </c>
      <c r="J433" s="37"/>
      <c r="O433" s="44">
        <f>I433*0.21</f>
        <v>0</v>
      </c>
      <c r="P433">
        <v>3</v>
      </c>
    </row>
    <row r="434">
      <c r="A434" s="37" t="s">
        <v>598</v>
      </c>
      <c r="B434" s="45"/>
      <c r="C434" s="46"/>
      <c r="D434" s="46"/>
      <c r="E434" s="47" t="s">
        <v>595</v>
      </c>
      <c r="F434" s="46"/>
      <c r="G434" s="46"/>
      <c r="H434" s="46"/>
      <c r="I434" s="46"/>
      <c r="J434" s="48"/>
    </row>
    <row r="435" ht="30">
      <c r="A435" s="37" t="s">
        <v>599</v>
      </c>
      <c r="B435" s="45"/>
      <c r="C435" s="46"/>
      <c r="D435" s="46"/>
      <c r="E435" s="49" t="s">
        <v>3644</v>
      </c>
      <c r="F435" s="46"/>
      <c r="G435" s="46"/>
      <c r="H435" s="46"/>
      <c r="I435" s="46"/>
      <c r="J435" s="48"/>
    </row>
    <row r="436" ht="165">
      <c r="A436" s="37" t="s">
        <v>601</v>
      </c>
      <c r="B436" s="45"/>
      <c r="C436" s="46"/>
      <c r="D436" s="46"/>
      <c r="E436" s="39" t="s">
        <v>3136</v>
      </c>
      <c r="F436" s="46"/>
      <c r="G436" s="46"/>
      <c r="H436" s="46"/>
      <c r="I436" s="46"/>
      <c r="J436" s="48"/>
    </row>
    <row r="437">
      <c r="A437" s="37" t="s">
        <v>593</v>
      </c>
      <c r="B437" s="37">
        <v>107</v>
      </c>
      <c r="C437" s="38" t="s">
        <v>3645</v>
      </c>
      <c r="D437" s="37" t="s">
        <v>595</v>
      </c>
      <c r="E437" s="39" t="s">
        <v>3646</v>
      </c>
      <c r="F437" s="40" t="s">
        <v>608</v>
      </c>
      <c r="G437" s="41">
        <v>1</v>
      </c>
      <c r="H437" s="42">
        <v>0</v>
      </c>
      <c r="I437" s="43">
        <f>ROUND(G437*H437,P4)</f>
        <v>0</v>
      </c>
      <c r="J437" s="37"/>
      <c r="O437" s="44">
        <f>I437*0.21</f>
        <v>0</v>
      </c>
      <c r="P437">
        <v>3</v>
      </c>
    </row>
    <row r="438">
      <c r="A438" s="37" t="s">
        <v>598</v>
      </c>
      <c r="B438" s="45"/>
      <c r="C438" s="46"/>
      <c r="D438" s="46"/>
      <c r="E438" s="47" t="s">
        <v>595</v>
      </c>
      <c r="F438" s="46"/>
      <c r="G438" s="46"/>
      <c r="H438" s="46"/>
      <c r="I438" s="46"/>
      <c r="J438" s="48"/>
    </row>
    <row r="439" ht="30">
      <c r="A439" s="37" t="s">
        <v>599</v>
      </c>
      <c r="B439" s="45"/>
      <c r="C439" s="46"/>
      <c r="D439" s="46"/>
      <c r="E439" s="49" t="s">
        <v>3065</v>
      </c>
      <c r="F439" s="46"/>
      <c r="G439" s="46"/>
      <c r="H439" s="46"/>
      <c r="I439" s="46"/>
      <c r="J439" s="48"/>
    </row>
    <row r="440" ht="165">
      <c r="A440" s="37" t="s">
        <v>601</v>
      </c>
      <c r="B440" s="45"/>
      <c r="C440" s="46"/>
      <c r="D440" s="46"/>
      <c r="E440" s="39" t="s">
        <v>3647</v>
      </c>
      <c r="F440" s="46"/>
      <c r="G440" s="46"/>
      <c r="H440" s="46"/>
      <c r="I440" s="46"/>
      <c r="J440" s="48"/>
    </row>
    <row r="441">
      <c r="A441" s="37" t="s">
        <v>593</v>
      </c>
      <c r="B441" s="37">
        <v>108</v>
      </c>
      <c r="C441" s="38" t="s">
        <v>3518</v>
      </c>
      <c r="D441" s="37" t="s">
        <v>595</v>
      </c>
      <c r="E441" s="39" t="s">
        <v>3519</v>
      </c>
      <c r="F441" s="40" t="s">
        <v>608</v>
      </c>
      <c r="G441" s="41">
        <v>1</v>
      </c>
      <c r="H441" s="42">
        <v>0</v>
      </c>
      <c r="I441" s="43">
        <f>ROUND(G441*H441,P4)</f>
        <v>0</v>
      </c>
      <c r="J441" s="37"/>
      <c r="O441" s="44">
        <f>I441*0.21</f>
        <v>0</v>
      </c>
      <c r="P441">
        <v>3</v>
      </c>
    </row>
    <row r="442">
      <c r="A442" s="37" t="s">
        <v>598</v>
      </c>
      <c r="B442" s="45"/>
      <c r="C442" s="46"/>
      <c r="D442" s="46"/>
      <c r="E442" s="47" t="s">
        <v>595</v>
      </c>
      <c r="F442" s="46"/>
      <c r="G442" s="46"/>
      <c r="H442" s="46"/>
      <c r="I442" s="46"/>
      <c r="J442" s="48"/>
    </row>
    <row r="443" ht="30">
      <c r="A443" s="37" t="s">
        <v>599</v>
      </c>
      <c r="B443" s="45"/>
      <c r="C443" s="46"/>
      <c r="D443" s="46"/>
      <c r="E443" s="49" t="s">
        <v>3065</v>
      </c>
      <c r="F443" s="46"/>
      <c r="G443" s="46"/>
      <c r="H443" s="46"/>
      <c r="I443" s="46"/>
      <c r="J443" s="48"/>
    </row>
    <row r="444" ht="165">
      <c r="A444" s="37" t="s">
        <v>601</v>
      </c>
      <c r="B444" s="45"/>
      <c r="C444" s="46"/>
      <c r="D444" s="46"/>
      <c r="E444" s="39" t="s">
        <v>3520</v>
      </c>
      <c r="F444" s="46"/>
      <c r="G444" s="46"/>
      <c r="H444" s="46"/>
      <c r="I444" s="46"/>
      <c r="J444" s="48"/>
    </row>
    <row r="445">
      <c r="A445" s="37" t="s">
        <v>593</v>
      </c>
      <c r="B445" s="37">
        <v>109</v>
      </c>
      <c r="C445" s="38" t="s">
        <v>3648</v>
      </c>
      <c r="D445" s="37" t="s">
        <v>595</v>
      </c>
      <c r="E445" s="39" t="s">
        <v>3649</v>
      </c>
      <c r="F445" s="40" t="s">
        <v>608</v>
      </c>
      <c r="G445" s="41">
        <v>1</v>
      </c>
      <c r="H445" s="42">
        <v>0</v>
      </c>
      <c r="I445" s="43">
        <f>ROUND(G445*H445,P4)</f>
        <v>0</v>
      </c>
      <c r="J445" s="37"/>
      <c r="O445" s="44">
        <f>I445*0.21</f>
        <v>0</v>
      </c>
      <c r="P445">
        <v>3</v>
      </c>
    </row>
    <row r="446">
      <c r="A446" s="37" t="s">
        <v>598</v>
      </c>
      <c r="B446" s="45"/>
      <c r="C446" s="46"/>
      <c r="D446" s="46"/>
      <c r="E446" s="47" t="s">
        <v>595</v>
      </c>
      <c r="F446" s="46"/>
      <c r="G446" s="46"/>
      <c r="H446" s="46"/>
      <c r="I446" s="46"/>
      <c r="J446" s="48"/>
    </row>
    <row r="447" ht="30">
      <c r="A447" s="37" t="s">
        <v>599</v>
      </c>
      <c r="B447" s="45"/>
      <c r="C447" s="46"/>
      <c r="D447" s="46"/>
      <c r="E447" s="49" t="s">
        <v>3065</v>
      </c>
      <c r="F447" s="46"/>
      <c r="G447" s="46"/>
      <c r="H447" s="46"/>
      <c r="I447" s="46"/>
      <c r="J447" s="48"/>
    </row>
    <row r="448" ht="165">
      <c r="A448" s="37" t="s">
        <v>601</v>
      </c>
      <c r="B448" s="45"/>
      <c r="C448" s="46"/>
      <c r="D448" s="46"/>
      <c r="E448" s="39" t="s">
        <v>3650</v>
      </c>
      <c r="F448" s="46"/>
      <c r="G448" s="46"/>
      <c r="H448" s="46"/>
      <c r="I448" s="46"/>
      <c r="J448" s="48"/>
    </row>
    <row r="449">
      <c r="A449" s="37" t="s">
        <v>593</v>
      </c>
      <c r="B449" s="37">
        <v>110</v>
      </c>
      <c r="C449" s="38" t="s">
        <v>3651</v>
      </c>
      <c r="D449" s="37" t="s">
        <v>595</v>
      </c>
      <c r="E449" s="39" t="s">
        <v>3652</v>
      </c>
      <c r="F449" s="40" t="s">
        <v>608</v>
      </c>
      <c r="G449" s="41">
        <v>1</v>
      </c>
      <c r="H449" s="42">
        <v>0</v>
      </c>
      <c r="I449" s="43">
        <f>ROUND(G449*H449,P4)</f>
        <v>0</v>
      </c>
      <c r="J449" s="37"/>
      <c r="O449" s="44">
        <f>I449*0.21</f>
        <v>0</v>
      </c>
      <c r="P449">
        <v>3</v>
      </c>
    </row>
    <row r="450">
      <c r="A450" s="37" t="s">
        <v>598</v>
      </c>
      <c r="B450" s="45"/>
      <c r="C450" s="46"/>
      <c r="D450" s="46"/>
      <c r="E450" s="47" t="s">
        <v>595</v>
      </c>
      <c r="F450" s="46"/>
      <c r="G450" s="46"/>
      <c r="H450" s="46"/>
      <c r="I450" s="46"/>
      <c r="J450" s="48"/>
    </row>
    <row r="451" ht="30">
      <c r="A451" s="37" t="s">
        <v>599</v>
      </c>
      <c r="B451" s="45"/>
      <c r="C451" s="46"/>
      <c r="D451" s="46"/>
      <c r="E451" s="49" t="s">
        <v>3065</v>
      </c>
      <c r="F451" s="46"/>
      <c r="G451" s="46"/>
      <c r="H451" s="46"/>
      <c r="I451" s="46"/>
      <c r="J451" s="48"/>
    </row>
    <row r="452" ht="165">
      <c r="A452" s="37" t="s">
        <v>601</v>
      </c>
      <c r="B452" s="45"/>
      <c r="C452" s="46"/>
      <c r="D452" s="46"/>
      <c r="E452" s="39" t="s">
        <v>3520</v>
      </c>
      <c r="F452" s="46"/>
      <c r="G452" s="46"/>
      <c r="H452" s="46"/>
      <c r="I452" s="46"/>
      <c r="J452" s="48"/>
    </row>
    <row r="453">
      <c r="A453" s="37" t="s">
        <v>593</v>
      </c>
      <c r="B453" s="37">
        <v>111</v>
      </c>
      <c r="C453" s="38" t="s">
        <v>3221</v>
      </c>
      <c r="D453" s="37" t="s">
        <v>595</v>
      </c>
      <c r="E453" s="39" t="s">
        <v>3222</v>
      </c>
      <c r="F453" s="40" t="s">
        <v>608</v>
      </c>
      <c r="G453" s="41">
        <v>1</v>
      </c>
      <c r="H453" s="42">
        <v>0</v>
      </c>
      <c r="I453" s="43">
        <f>ROUND(G453*H453,P4)</f>
        <v>0</v>
      </c>
      <c r="J453" s="37"/>
      <c r="O453" s="44">
        <f>I453*0.21</f>
        <v>0</v>
      </c>
      <c r="P453">
        <v>3</v>
      </c>
    </row>
    <row r="454">
      <c r="A454" s="37" t="s">
        <v>598</v>
      </c>
      <c r="B454" s="45"/>
      <c r="C454" s="46"/>
      <c r="D454" s="46"/>
      <c r="E454" s="47" t="s">
        <v>595</v>
      </c>
      <c r="F454" s="46"/>
      <c r="G454" s="46"/>
      <c r="H454" s="46"/>
      <c r="I454" s="46"/>
      <c r="J454" s="48"/>
    </row>
    <row r="455" ht="30">
      <c r="A455" s="37" t="s">
        <v>599</v>
      </c>
      <c r="B455" s="45"/>
      <c r="C455" s="46"/>
      <c r="D455" s="46"/>
      <c r="E455" s="49" t="s">
        <v>3065</v>
      </c>
      <c r="F455" s="46"/>
      <c r="G455" s="46"/>
      <c r="H455" s="46"/>
      <c r="I455" s="46"/>
      <c r="J455" s="48"/>
    </row>
    <row r="456" ht="165">
      <c r="A456" s="37" t="s">
        <v>601</v>
      </c>
      <c r="B456" s="45"/>
      <c r="C456" s="46"/>
      <c r="D456" s="46"/>
      <c r="E456" s="39" t="s">
        <v>3223</v>
      </c>
      <c r="F456" s="46"/>
      <c r="G456" s="46"/>
      <c r="H456" s="46"/>
      <c r="I456" s="46"/>
      <c r="J456" s="48"/>
    </row>
    <row r="457">
      <c r="A457" s="37" t="s">
        <v>593</v>
      </c>
      <c r="B457" s="37">
        <v>112</v>
      </c>
      <c r="C457" s="38" t="s">
        <v>3224</v>
      </c>
      <c r="D457" s="37" t="s">
        <v>595</v>
      </c>
      <c r="E457" s="39" t="s">
        <v>3225</v>
      </c>
      <c r="F457" s="40" t="s">
        <v>608</v>
      </c>
      <c r="G457" s="41">
        <v>1</v>
      </c>
      <c r="H457" s="42">
        <v>0</v>
      </c>
      <c r="I457" s="43">
        <f>ROUND(G457*H457,P4)</f>
        <v>0</v>
      </c>
      <c r="J457" s="37"/>
      <c r="O457" s="44">
        <f>I457*0.21</f>
        <v>0</v>
      </c>
      <c r="P457">
        <v>3</v>
      </c>
    </row>
    <row r="458">
      <c r="A458" s="37" t="s">
        <v>598</v>
      </c>
      <c r="B458" s="45"/>
      <c r="C458" s="46"/>
      <c r="D458" s="46"/>
      <c r="E458" s="47" t="s">
        <v>595</v>
      </c>
      <c r="F458" s="46"/>
      <c r="G458" s="46"/>
      <c r="H458" s="46"/>
      <c r="I458" s="46"/>
      <c r="J458" s="48"/>
    </row>
    <row r="459" ht="30">
      <c r="A459" s="37" t="s">
        <v>599</v>
      </c>
      <c r="B459" s="45"/>
      <c r="C459" s="46"/>
      <c r="D459" s="46"/>
      <c r="E459" s="49" t="s">
        <v>3065</v>
      </c>
      <c r="F459" s="46"/>
      <c r="G459" s="46"/>
      <c r="H459" s="46"/>
      <c r="I459" s="46"/>
      <c r="J459" s="48"/>
    </row>
    <row r="460" ht="165">
      <c r="A460" s="37" t="s">
        <v>601</v>
      </c>
      <c r="B460" s="45"/>
      <c r="C460" s="46"/>
      <c r="D460" s="46"/>
      <c r="E460" s="39" t="s">
        <v>3226</v>
      </c>
      <c r="F460" s="46"/>
      <c r="G460" s="46"/>
      <c r="H460" s="46"/>
      <c r="I460" s="46"/>
      <c r="J460" s="48"/>
    </row>
    <row r="461">
      <c r="A461" s="37" t="s">
        <v>593</v>
      </c>
      <c r="B461" s="37">
        <v>113</v>
      </c>
      <c r="C461" s="38" t="s">
        <v>3227</v>
      </c>
      <c r="D461" s="37" t="s">
        <v>595</v>
      </c>
      <c r="E461" s="39" t="s">
        <v>3228</v>
      </c>
      <c r="F461" s="40" t="s">
        <v>608</v>
      </c>
      <c r="G461" s="41">
        <v>1</v>
      </c>
      <c r="H461" s="42">
        <v>0</v>
      </c>
      <c r="I461" s="43">
        <f>ROUND(G461*H461,P4)</f>
        <v>0</v>
      </c>
      <c r="J461" s="37"/>
      <c r="O461" s="44">
        <f>I461*0.21</f>
        <v>0</v>
      </c>
      <c r="P461">
        <v>3</v>
      </c>
    </row>
    <row r="462">
      <c r="A462" s="37" t="s">
        <v>598</v>
      </c>
      <c r="B462" s="45"/>
      <c r="C462" s="46"/>
      <c r="D462" s="46"/>
      <c r="E462" s="47" t="s">
        <v>595</v>
      </c>
      <c r="F462" s="46"/>
      <c r="G462" s="46"/>
      <c r="H462" s="46"/>
      <c r="I462" s="46"/>
      <c r="J462" s="48"/>
    </row>
    <row r="463" ht="30">
      <c r="A463" s="37" t="s">
        <v>599</v>
      </c>
      <c r="B463" s="45"/>
      <c r="C463" s="46"/>
      <c r="D463" s="46"/>
      <c r="E463" s="49" t="s">
        <v>3065</v>
      </c>
      <c r="F463" s="46"/>
      <c r="G463" s="46"/>
      <c r="H463" s="46"/>
      <c r="I463" s="46"/>
      <c r="J463" s="48"/>
    </row>
    <row r="464" ht="165">
      <c r="A464" s="37" t="s">
        <v>601</v>
      </c>
      <c r="B464" s="45"/>
      <c r="C464" s="46"/>
      <c r="D464" s="46"/>
      <c r="E464" s="39" t="s">
        <v>3229</v>
      </c>
      <c r="F464" s="46"/>
      <c r="G464" s="46"/>
      <c r="H464" s="46"/>
      <c r="I464" s="46"/>
      <c r="J464" s="48"/>
    </row>
    <row r="465">
      <c r="A465" s="37" t="s">
        <v>593</v>
      </c>
      <c r="B465" s="37">
        <v>114</v>
      </c>
      <c r="C465" s="38" t="s">
        <v>3653</v>
      </c>
      <c r="D465" s="37" t="s">
        <v>595</v>
      </c>
      <c r="E465" s="39" t="s">
        <v>3654</v>
      </c>
      <c r="F465" s="40" t="s">
        <v>608</v>
      </c>
      <c r="G465" s="41">
        <v>4</v>
      </c>
      <c r="H465" s="42">
        <v>0</v>
      </c>
      <c r="I465" s="43">
        <f>ROUND(G465*H465,P4)</f>
        <v>0</v>
      </c>
      <c r="J465" s="37"/>
      <c r="O465" s="44">
        <f>I465*0.21</f>
        <v>0</v>
      </c>
      <c r="P465">
        <v>3</v>
      </c>
    </row>
    <row r="466">
      <c r="A466" s="37" t="s">
        <v>598</v>
      </c>
      <c r="B466" s="45"/>
      <c r="C466" s="46"/>
      <c r="D466" s="46"/>
      <c r="E466" s="47" t="s">
        <v>595</v>
      </c>
      <c r="F466" s="46"/>
      <c r="G466" s="46"/>
      <c r="H466" s="46"/>
      <c r="I466" s="46"/>
      <c r="J466" s="48"/>
    </row>
    <row r="467" ht="30">
      <c r="A467" s="37" t="s">
        <v>599</v>
      </c>
      <c r="B467" s="45"/>
      <c r="C467" s="46"/>
      <c r="D467" s="46"/>
      <c r="E467" s="49" t="s">
        <v>3175</v>
      </c>
      <c r="F467" s="46"/>
      <c r="G467" s="46"/>
      <c r="H467" s="46"/>
      <c r="I467" s="46"/>
      <c r="J467" s="48"/>
    </row>
    <row r="468" ht="409.5">
      <c r="A468" s="37" t="s">
        <v>601</v>
      </c>
      <c r="B468" s="45"/>
      <c r="C468" s="46"/>
      <c r="D468" s="46"/>
      <c r="E468" s="39" t="s">
        <v>3655</v>
      </c>
      <c r="F468" s="46"/>
      <c r="G468" s="46"/>
      <c r="H468" s="46"/>
      <c r="I468" s="46"/>
      <c r="J468" s="48"/>
    </row>
    <row r="469">
      <c r="A469" s="31" t="s">
        <v>591</v>
      </c>
      <c r="B469" s="32"/>
      <c r="C469" s="33" t="s">
        <v>1812</v>
      </c>
      <c r="D469" s="34"/>
      <c r="E469" s="31" t="s">
        <v>1813</v>
      </c>
      <c r="F469" s="34"/>
      <c r="G469" s="34"/>
      <c r="H469" s="34"/>
      <c r="I469" s="35">
        <f>SUMIFS(I470:I485,A470:A485,"P")</f>
        <v>0</v>
      </c>
      <c r="J469" s="36"/>
    </row>
    <row r="470" ht="45">
      <c r="A470" s="37" t="s">
        <v>593</v>
      </c>
      <c r="B470" s="37">
        <v>115</v>
      </c>
      <c r="C470" s="38" t="s">
        <v>1814</v>
      </c>
      <c r="D470" s="37" t="s">
        <v>1815</v>
      </c>
      <c r="E470" s="39" t="s">
        <v>3423</v>
      </c>
      <c r="F470" s="40" t="s">
        <v>1127</v>
      </c>
      <c r="G470" s="41">
        <v>60.799999999999997</v>
      </c>
      <c r="H470" s="42">
        <v>0</v>
      </c>
      <c r="I470" s="43">
        <f>ROUND(G470*H470,P4)</f>
        <v>0</v>
      </c>
      <c r="J470" s="37"/>
      <c r="O470" s="44">
        <f>I470*0.21</f>
        <v>0</v>
      </c>
      <c r="P470">
        <v>3</v>
      </c>
    </row>
    <row r="471">
      <c r="A471" s="37" t="s">
        <v>598</v>
      </c>
      <c r="B471" s="45"/>
      <c r="C471" s="46"/>
      <c r="D471" s="46"/>
      <c r="E471" s="39" t="s">
        <v>1817</v>
      </c>
      <c r="F471" s="46"/>
      <c r="G471" s="46"/>
      <c r="H471" s="46"/>
      <c r="I471" s="46"/>
      <c r="J471" s="48"/>
    </row>
    <row r="472" ht="30">
      <c r="A472" s="37" t="s">
        <v>599</v>
      </c>
      <c r="B472" s="45"/>
      <c r="C472" s="46"/>
      <c r="D472" s="46"/>
      <c r="E472" s="49" t="s">
        <v>3656</v>
      </c>
      <c r="F472" s="46"/>
      <c r="G472" s="46"/>
      <c r="H472" s="46"/>
      <c r="I472" s="46"/>
      <c r="J472" s="48"/>
    </row>
    <row r="473" ht="120">
      <c r="A473" s="37" t="s">
        <v>601</v>
      </c>
      <c r="B473" s="45"/>
      <c r="C473" s="46"/>
      <c r="D473" s="46"/>
      <c r="E473" s="39" t="s">
        <v>1819</v>
      </c>
      <c r="F473" s="46"/>
      <c r="G473" s="46"/>
      <c r="H473" s="46"/>
      <c r="I473" s="46"/>
      <c r="J473" s="48"/>
    </row>
    <row r="474" ht="30">
      <c r="A474" s="37" t="s">
        <v>593</v>
      </c>
      <c r="B474" s="37">
        <v>116</v>
      </c>
      <c r="C474" s="38" t="s">
        <v>1474</v>
      </c>
      <c r="D474" s="37" t="s">
        <v>1475</v>
      </c>
      <c r="E474" s="39" t="s">
        <v>3425</v>
      </c>
      <c r="F474" s="40" t="s">
        <v>1127</v>
      </c>
      <c r="G474" s="41">
        <v>0.10000000000000001</v>
      </c>
      <c r="H474" s="42">
        <v>0</v>
      </c>
      <c r="I474" s="43">
        <f>ROUND(G474*H474,P4)</f>
        <v>0</v>
      </c>
      <c r="J474" s="37"/>
      <c r="O474" s="44">
        <f>I474*0.21</f>
        <v>0</v>
      </c>
      <c r="P474">
        <v>3</v>
      </c>
    </row>
    <row r="475">
      <c r="A475" s="37" t="s">
        <v>598</v>
      </c>
      <c r="B475" s="45"/>
      <c r="C475" s="46"/>
      <c r="D475" s="46"/>
      <c r="E475" s="39" t="s">
        <v>1817</v>
      </c>
      <c r="F475" s="46"/>
      <c r="G475" s="46"/>
      <c r="H475" s="46"/>
      <c r="I475" s="46"/>
      <c r="J475" s="48"/>
    </row>
    <row r="476" ht="30">
      <c r="A476" s="37" t="s">
        <v>599</v>
      </c>
      <c r="B476" s="45"/>
      <c r="C476" s="46"/>
      <c r="D476" s="46"/>
      <c r="E476" s="49" t="s">
        <v>3426</v>
      </c>
      <c r="F476" s="46"/>
      <c r="G476" s="46"/>
      <c r="H476" s="46"/>
      <c r="I476" s="46"/>
      <c r="J476" s="48"/>
    </row>
    <row r="477" ht="120">
      <c r="A477" s="37" t="s">
        <v>601</v>
      </c>
      <c r="B477" s="45"/>
      <c r="C477" s="46"/>
      <c r="D477" s="46"/>
      <c r="E477" s="39" t="s">
        <v>1819</v>
      </c>
      <c r="F477" s="46"/>
      <c r="G477" s="46"/>
      <c r="H477" s="46"/>
      <c r="I477" s="46"/>
      <c r="J477" s="48"/>
    </row>
    <row r="478" ht="30">
      <c r="A478" s="37" t="s">
        <v>593</v>
      </c>
      <c r="B478" s="37">
        <v>117</v>
      </c>
      <c r="C478" s="38" t="s">
        <v>3427</v>
      </c>
      <c r="D478" s="37" t="s">
        <v>3428</v>
      </c>
      <c r="E478" s="39" t="s">
        <v>3429</v>
      </c>
      <c r="F478" s="40" t="s">
        <v>1127</v>
      </c>
      <c r="G478" s="41">
        <v>0.10000000000000001</v>
      </c>
      <c r="H478" s="42">
        <v>0</v>
      </c>
      <c r="I478" s="43">
        <f>ROUND(G478*H478,P4)</f>
        <v>0</v>
      </c>
      <c r="J478" s="37"/>
      <c r="O478" s="44">
        <f>I478*0.21</f>
        <v>0</v>
      </c>
      <c r="P478">
        <v>3</v>
      </c>
    </row>
    <row r="479">
      <c r="A479" s="37" t="s">
        <v>598</v>
      </c>
      <c r="B479" s="45"/>
      <c r="C479" s="46"/>
      <c r="D479" s="46"/>
      <c r="E479" s="39" t="s">
        <v>1817</v>
      </c>
      <c r="F479" s="46"/>
      <c r="G479" s="46"/>
      <c r="H479" s="46"/>
      <c r="I479" s="46"/>
      <c r="J479" s="48"/>
    </row>
    <row r="480" ht="30">
      <c r="A480" s="37" t="s">
        <v>599</v>
      </c>
      <c r="B480" s="45"/>
      <c r="C480" s="46"/>
      <c r="D480" s="46"/>
      <c r="E480" s="49" t="s">
        <v>3426</v>
      </c>
      <c r="F480" s="46"/>
      <c r="G480" s="46"/>
      <c r="H480" s="46"/>
      <c r="I480" s="46"/>
      <c r="J480" s="48"/>
    </row>
    <row r="481" ht="135">
      <c r="A481" s="37" t="s">
        <v>601</v>
      </c>
      <c r="B481" s="45"/>
      <c r="C481" s="46"/>
      <c r="D481" s="46"/>
      <c r="E481" s="39" t="s">
        <v>3430</v>
      </c>
      <c r="F481" s="46"/>
      <c r="G481" s="46"/>
      <c r="H481" s="46"/>
      <c r="I481" s="46"/>
      <c r="J481" s="48"/>
    </row>
    <row r="482" ht="30">
      <c r="A482" s="37" t="s">
        <v>593</v>
      </c>
      <c r="B482" s="37">
        <v>118</v>
      </c>
      <c r="C482" s="38" t="s">
        <v>3431</v>
      </c>
      <c r="D482" s="37" t="s">
        <v>3432</v>
      </c>
      <c r="E482" s="39" t="s">
        <v>3433</v>
      </c>
      <c r="F482" s="40" t="s">
        <v>1127</v>
      </c>
      <c r="G482" s="41">
        <v>0.10000000000000001</v>
      </c>
      <c r="H482" s="42">
        <v>0</v>
      </c>
      <c r="I482" s="43">
        <f>ROUND(G482*H482,P4)</f>
        <v>0</v>
      </c>
      <c r="J482" s="37"/>
      <c r="O482" s="44">
        <f>I482*0.21</f>
        <v>0</v>
      </c>
      <c r="P482">
        <v>3</v>
      </c>
    </row>
    <row r="483">
      <c r="A483" s="37" t="s">
        <v>598</v>
      </c>
      <c r="B483" s="45"/>
      <c r="C483" s="46"/>
      <c r="D483" s="46"/>
      <c r="E483" s="39" t="s">
        <v>1817</v>
      </c>
      <c r="F483" s="46"/>
      <c r="G483" s="46"/>
      <c r="H483" s="46"/>
      <c r="I483" s="46"/>
      <c r="J483" s="48"/>
    </row>
    <row r="484" ht="30">
      <c r="A484" s="37" t="s">
        <v>599</v>
      </c>
      <c r="B484" s="45"/>
      <c r="C484" s="46"/>
      <c r="D484" s="46"/>
      <c r="E484" s="49" t="s">
        <v>3426</v>
      </c>
      <c r="F484" s="46"/>
      <c r="G484" s="46"/>
      <c r="H484" s="46"/>
      <c r="I484" s="46"/>
      <c r="J484" s="48"/>
    </row>
    <row r="485" ht="135">
      <c r="A485" s="37" t="s">
        <v>601</v>
      </c>
      <c r="B485" s="50"/>
      <c r="C485" s="51"/>
      <c r="D485" s="51"/>
      <c r="E485" s="39" t="s">
        <v>3430</v>
      </c>
      <c r="F485" s="51"/>
      <c r="G485" s="51"/>
      <c r="H485" s="51"/>
      <c r="I485" s="51"/>
      <c r="J485" s="52"/>
    </row>
  </sheetData>
  <sheetProtection sheet="1" objects="1" scenarios="1" spinCount="100000" saltValue="1WnVgTXpRkWJ4dNuaKKv9GL5aww1aeYRXs+Jw6sIV0RQpHAuXEIOKWcGNGlm7sTz3/Sr/LNVZLlAmgJ40AoPmg==" hashValue="1m5QaFEgjTQcbYzj/zhhGkpPZ078fl4IjSzqRdHn4Uanu1ozwgRvrja5SSYm88CLsdScXNUIR0uZgpX2YLxuw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3657</v>
      </c>
      <c r="I3" s="25">
        <f>SUMIFS(I11:I145,A11:A145,"SD")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3658</v>
      </c>
      <c r="D6" s="22"/>
      <c r="E6" s="23" t="s">
        <v>120</v>
      </c>
      <c r="F6" s="17"/>
      <c r="G6" s="17"/>
      <c r="H6" s="17"/>
      <c r="I6" s="17"/>
      <c r="J6" s="19"/>
    </row>
    <row r="7">
      <c r="A7" s="3" t="s">
        <v>578</v>
      </c>
      <c r="B7" s="20" t="s">
        <v>579</v>
      </c>
      <c r="C7" s="21" t="s">
        <v>3657</v>
      </c>
      <c r="D7" s="22"/>
      <c r="E7" s="23" t="s">
        <v>122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3659</v>
      </c>
      <c r="D11" s="34"/>
      <c r="E11" s="31" t="s">
        <v>3660</v>
      </c>
      <c r="F11" s="34"/>
      <c r="G11" s="34"/>
      <c r="H11" s="34"/>
      <c r="I11" s="35">
        <f>SUMIFS(I12:I15,A12:A15,"P")</f>
        <v>0</v>
      </c>
      <c r="J11" s="36"/>
    </row>
    <row r="12">
      <c r="A12" s="37" t="s">
        <v>593</v>
      </c>
      <c r="B12" s="37">
        <v>1</v>
      </c>
      <c r="C12" s="38" t="s">
        <v>1406</v>
      </c>
      <c r="D12" s="37" t="s">
        <v>3661</v>
      </c>
      <c r="E12" s="39" t="s">
        <v>1407</v>
      </c>
      <c r="F12" s="40" t="s">
        <v>597</v>
      </c>
      <c r="G12" s="41">
        <v>20</v>
      </c>
      <c r="H12" s="42">
        <v>0</v>
      </c>
      <c r="I12" s="43">
        <f>ROUND(G12*H12,P4)</f>
        <v>0</v>
      </c>
      <c r="J12" s="37"/>
      <c r="O12" s="44">
        <f>I12*0.21</f>
        <v>0</v>
      </c>
      <c r="P12">
        <v>3</v>
      </c>
    </row>
    <row r="13" ht="30">
      <c r="A13" s="37" t="s">
        <v>598</v>
      </c>
      <c r="B13" s="45"/>
      <c r="C13" s="46"/>
      <c r="D13" s="46"/>
      <c r="E13" s="39" t="s">
        <v>3662</v>
      </c>
      <c r="F13" s="46"/>
      <c r="G13" s="46"/>
      <c r="H13" s="46"/>
      <c r="I13" s="46"/>
      <c r="J13" s="48"/>
    </row>
    <row r="14" ht="30">
      <c r="A14" s="37" t="s">
        <v>599</v>
      </c>
      <c r="B14" s="45"/>
      <c r="C14" s="46"/>
      <c r="D14" s="46"/>
      <c r="E14" s="49" t="s">
        <v>3663</v>
      </c>
      <c r="F14" s="46"/>
      <c r="G14" s="46"/>
      <c r="H14" s="46"/>
      <c r="I14" s="46"/>
      <c r="J14" s="48"/>
    </row>
    <row r="15" ht="60">
      <c r="A15" s="37" t="s">
        <v>601</v>
      </c>
      <c r="B15" s="45"/>
      <c r="C15" s="46"/>
      <c r="D15" s="46"/>
      <c r="E15" s="39" t="s">
        <v>2095</v>
      </c>
      <c r="F15" s="46"/>
      <c r="G15" s="46"/>
      <c r="H15" s="46"/>
      <c r="I15" s="46"/>
      <c r="J15" s="48"/>
    </row>
    <row r="16">
      <c r="A16" s="31" t="s">
        <v>591</v>
      </c>
      <c r="B16" s="32"/>
      <c r="C16" s="33" t="s">
        <v>3664</v>
      </c>
      <c r="D16" s="34"/>
      <c r="E16" s="31" t="s">
        <v>3665</v>
      </c>
      <c r="F16" s="34"/>
      <c r="G16" s="34"/>
      <c r="H16" s="34"/>
      <c r="I16" s="35">
        <f>SUMIFS(I17:I28,A17:A28,"P")</f>
        <v>0</v>
      </c>
      <c r="J16" s="36"/>
    </row>
    <row r="17">
      <c r="A17" s="37" t="s">
        <v>593</v>
      </c>
      <c r="B17" s="37">
        <v>2</v>
      </c>
      <c r="C17" s="38" t="s">
        <v>1265</v>
      </c>
      <c r="D17" s="37" t="s">
        <v>3661</v>
      </c>
      <c r="E17" s="39" t="s">
        <v>1266</v>
      </c>
      <c r="F17" s="40" t="s">
        <v>624</v>
      </c>
      <c r="G17" s="41">
        <v>16</v>
      </c>
      <c r="H17" s="42">
        <v>0</v>
      </c>
      <c r="I17" s="43">
        <f>ROUND(G17*H17,P4)</f>
        <v>0</v>
      </c>
      <c r="J17" s="37"/>
      <c r="O17" s="44">
        <f>I17*0.21</f>
        <v>0</v>
      </c>
      <c r="P17">
        <v>3</v>
      </c>
    </row>
    <row r="18" ht="30">
      <c r="A18" s="37" t="s">
        <v>598</v>
      </c>
      <c r="B18" s="45"/>
      <c r="C18" s="46"/>
      <c r="D18" s="46"/>
      <c r="E18" s="39" t="s">
        <v>3662</v>
      </c>
      <c r="F18" s="46"/>
      <c r="G18" s="46"/>
      <c r="H18" s="46"/>
      <c r="I18" s="46"/>
      <c r="J18" s="48"/>
    </row>
    <row r="19" ht="30">
      <c r="A19" s="37" t="s">
        <v>599</v>
      </c>
      <c r="B19" s="45"/>
      <c r="C19" s="46"/>
      <c r="D19" s="46"/>
      <c r="E19" s="49" t="s">
        <v>3666</v>
      </c>
      <c r="F19" s="46"/>
      <c r="G19" s="46"/>
      <c r="H19" s="46"/>
      <c r="I19" s="46"/>
      <c r="J19" s="48"/>
    </row>
    <row r="20" ht="120">
      <c r="A20" s="37" t="s">
        <v>601</v>
      </c>
      <c r="B20" s="45"/>
      <c r="C20" s="46"/>
      <c r="D20" s="46"/>
      <c r="E20" s="39" t="s">
        <v>3667</v>
      </c>
      <c r="F20" s="46"/>
      <c r="G20" s="46"/>
      <c r="H20" s="46"/>
      <c r="I20" s="46"/>
      <c r="J20" s="48"/>
    </row>
    <row r="21">
      <c r="A21" s="37" t="s">
        <v>593</v>
      </c>
      <c r="B21" s="37">
        <v>3</v>
      </c>
      <c r="C21" s="38" t="s">
        <v>1268</v>
      </c>
      <c r="D21" s="37" t="s">
        <v>3661</v>
      </c>
      <c r="E21" s="39" t="s">
        <v>1269</v>
      </c>
      <c r="F21" s="40" t="s">
        <v>624</v>
      </c>
      <c r="G21" s="41">
        <v>16</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3666</v>
      </c>
      <c r="F23" s="46"/>
      <c r="G23" s="46"/>
      <c r="H23" s="46"/>
      <c r="I23" s="46"/>
      <c r="J23" s="48"/>
    </row>
    <row r="24" ht="105">
      <c r="A24" s="37" t="s">
        <v>601</v>
      </c>
      <c r="B24" s="45"/>
      <c r="C24" s="46"/>
      <c r="D24" s="46"/>
      <c r="E24" s="39" t="s">
        <v>3668</v>
      </c>
      <c r="F24" s="46"/>
      <c r="G24" s="46"/>
      <c r="H24" s="46"/>
      <c r="I24" s="46"/>
      <c r="J24" s="48"/>
    </row>
    <row r="25">
      <c r="A25" s="37" t="s">
        <v>593</v>
      </c>
      <c r="B25" s="37">
        <v>4</v>
      </c>
      <c r="C25" s="38" t="s">
        <v>3669</v>
      </c>
      <c r="D25" s="37" t="s">
        <v>595</v>
      </c>
      <c r="E25" s="39" t="s">
        <v>3670</v>
      </c>
      <c r="F25" s="40" t="s">
        <v>624</v>
      </c>
      <c r="G25" s="41">
        <v>40</v>
      </c>
      <c r="H25" s="42">
        <v>0</v>
      </c>
      <c r="I25" s="43">
        <f>ROUND(G25*H25,P4)</f>
        <v>0</v>
      </c>
      <c r="J25" s="37"/>
      <c r="O25" s="44">
        <f>I25*0.21</f>
        <v>0</v>
      </c>
      <c r="P25">
        <v>3</v>
      </c>
    </row>
    <row r="26">
      <c r="A26" s="37" t="s">
        <v>598</v>
      </c>
      <c r="B26" s="45"/>
      <c r="C26" s="46"/>
      <c r="D26" s="46"/>
      <c r="E26" s="39" t="s">
        <v>3670</v>
      </c>
      <c r="F26" s="46"/>
      <c r="G26" s="46"/>
      <c r="H26" s="46"/>
      <c r="I26" s="46"/>
      <c r="J26" s="48"/>
    </row>
    <row r="27" ht="30">
      <c r="A27" s="37" t="s">
        <v>599</v>
      </c>
      <c r="B27" s="45"/>
      <c r="C27" s="46"/>
      <c r="D27" s="46"/>
      <c r="E27" s="49" t="s">
        <v>3671</v>
      </c>
      <c r="F27" s="46"/>
      <c r="G27" s="46"/>
      <c r="H27" s="46"/>
      <c r="I27" s="46"/>
      <c r="J27" s="48"/>
    </row>
    <row r="28" ht="120">
      <c r="A28" s="37" t="s">
        <v>601</v>
      </c>
      <c r="B28" s="45"/>
      <c r="C28" s="46"/>
      <c r="D28" s="46"/>
      <c r="E28" s="39" t="s">
        <v>3672</v>
      </c>
      <c r="F28" s="46"/>
      <c r="G28" s="46"/>
      <c r="H28" s="46"/>
      <c r="I28" s="46"/>
      <c r="J28" s="48"/>
    </row>
    <row r="29">
      <c r="A29" s="31" t="s">
        <v>591</v>
      </c>
      <c r="B29" s="32"/>
      <c r="C29" s="33" t="s">
        <v>3673</v>
      </c>
      <c r="D29" s="34"/>
      <c r="E29" s="31" t="s">
        <v>3674</v>
      </c>
      <c r="F29" s="34"/>
      <c r="G29" s="34"/>
      <c r="H29" s="34"/>
      <c r="I29" s="35">
        <f>SUMIFS(I30:I145,A30:A145,"P")</f>
        <v>0</v>
      </c>
      <c r="J29" s="36"/>
    </row>
    <row r="30">
      <c r="A30" s="37" t="s">
        <v>593</v>
      </c>
      <c r="B30" s="37">
        <v>5</v>
      </c>
      <c r="C30" s="38" t="s">
        <v>3675</v>
      </c>
      <c r="D30" s="37" t="s">
        <v>3661</v>
      </c>
      <c r="E30" s="39" t="s">
        <v>3676</v>
      </c>
      <c r="F30" s="40" t="s">
        <v>608</v>
      </c>
      <c r="G30" s="41">
        <v>1</v>
      </c>
      <c r="H30" s="42">
        <v>0</v>
      </c>
      <c r="I30" s="43">
        <f>ROUND(G30*H30,P4)</f>
        <v>0</v>
      </c>
      <c r="J30" s="37"/>
      <c r="O30" s="44">
        <f>I30*0.21</f>
        <v>0</v>
      </c>
      <c r="P30">
        <v>3</v>
      </c>
    </row>
    <row r="31">
      <c r="A31" s="37" t="s">
        <v>598</v>
      </c>
      <c r="B31" s="45"/>
      <c r="C31" s="46"/>
      <c r="D31" s="46"/>
      <c r="E31" s="47" t="s">
        <v>595</v>
      </c>
      <c r="F31" s="46"/>
      <c r="G31" s="46"/>
      <c r="H31" s="46"/>
      <c r="I31" s="46"/>
      <c r="J31" s="48"/>
    </row>
    <row r="32" ht="30">
      <c r="A32" s="37" t="s">
        <v>599</v>
      </c>
      <c r="B32" s="45"/>
      <c r="C32" s="46"/>
      <c r="D32" s="46"/>
      <c r="E32" s="49" t="s">
        <v>3677</v>
      </c>
      <c r="F32" s="46"/>
      <c r="G32" s="46"/>
      <c r="H32" s="46"/>
      <c r="I32" s="46"/>
      <c r="J32" s="48"/>
    </row>
    <row r="33" ht="270">
      <c r="A33" s="37" t="s">
        <v>601</v>
      </c>
      <c r="B33" s="45"/>
      <c r="C33" s="46"/>
      <c r="D33" s="46"/>
      <c r="E33" s="39" t="s">
        <v>3678</v>
      </c>
      <c r="F33" s="46"/>
      <c r="G33" s="46"/>
      <c r="H33" s="46"/>
      <c r="I33" s="46"/>
      <c r="J33" s="48"/>
    </row>
    <row r="34">
      <c r="A34" s="37" t="s">
        <v>593</v>
      </c>
      <c r="B34" s="37">
        <v>6</v>
      </c>
      <c r="C34" s="38" t="s">
        <v>3679</v>
      </c>
      <c r="D34" s="37" t="s">
        <v>3661</v>
      </c>
      <c r="E34" s="39" t="s">
        <v>3680</v>
      </c>
      <c r="F34" s="40" t="s">
        <v>608</v>
      </c>
      <c r="G34" s="41">
        <v>1</v>
      </c>
      <c r="H34" s="42">
        <v>0</v>
      </c>
      <c r="I34" s="43">
        <f>ROUND(G34*H34,P4)</f>
        <v>0</v>
      </c>
      <c r="J34" s="37"/>
      <c r="O34" s="44">
        <f>I34*0.21</f>
        <v>0</v>
      </c>
      <c r="P34">
        <v>3</v>
      </c>
    </row>
    <row r="35">
      <c r="A35" s="37" t="s">
        <v>598</v>
      </c>
      <c r="B35" s="45"/>
      <c r="C35" s="46"/>
      <c r="D35" s="46"/>
      <c r="E35" s="47" t="s">
        <v>595</v>
      </c>
      <c r="F35" s="46"/>
      <c r="G35" s="46"/>
      <c r="H35" s="46"/>
      <c r="I35" s="46"/>
      <c r="J35" s="48"/>
    </row>
    <row r="36" ht="30">
      <c r="A36" s="37" t="s">
        <v>599</v>
      </c>
      <c r="B36" s="45"/>
      <c r="C36" s="46"/>
      <c r="D36" s="46"/>
      <c r="E36" s="49" t="s">
        <v>3677</v>
      </c>
      <c r="F36" s="46"/>
      <c r="G36" s="46"/>
      <c r="H36" s="46"/>
      <c r="I36" s="46"/>
      <c r="J36" s="48"/>
    </row>
    <row r="37" ht="225">
      <c r="A37" s="37" t="s">
        <v>601</v>
      </c>
      <c r="B37" s="45"/>
      <c r="C37" s="46"/>
      <c r="D37" s="46"/>
      <c r="E37" s="39" t="s">
        <v>3681</v>
      </c>
      <c r="F37" s="46"/>
      <c r="G37" s="46"/>
      <c r="H37" s="46"/>
      <c r="I37" s="46"/>
      <c r="J37" s="48"/>
    </row>
    <row r="38">
      <c r="A38" s="37" t="s">
        <v>593</v>
      </c>
      <c r="B38" s="37">
        <v>7</v>
      </c>
      <c r="C38" s="38" t="s">
        <v>3682</v>
      </c>
      <c r="D38" s="37" t="s">
        <v>3661</v>
      </c>
      <c r="E38" s="39" t="s">
        <v>3683</v>
      </c>
      <c r="F38" s="40" t="s">
        <v>608</v>
      </c>
      <c r="G38" s="41">
        <v>2</v>
      </c>
      <c r="H38" s="42">
        <v>0</v>
      </c>
      <c r="I38" s="43">
        <f>ROUND(G38*H38,P4)</f>
        <v>0</v>
      </c>
      <c r="J38" s="37"/>
      <c r="O38" s="44">
        <f>I38*0.21</f>
        <v>0</v>
      </c>
      <c r="P38">
        <v>3</v>
      </c>
    </row>
    <row r="39">
      <c r="A39" s="37" t="s">
        <v>598</v>
      </c>
      <c r="B39" s="45"/>
      <c r="C39" s="46"/>
      <c r="D39" s="46"/>
      <c r="E39" s="47" t="s">
        <v>595</v>
      </c>
      <c r="F39" s="46"/>
      <c r="G39" s="46"/>
      <c r="H39" s="46"/>
      <c r="I39" s="46"/>
      <c r="J39" s="48"/>
    </row>
    <row r="40" ht="30">
      <c r="A40" s="37" t="s">
        <v>599</v>
      </c>
      <c r="B40" s="45"/>
      <c r="C40" s="46"/>
      <c r="D40" s="46"/>
      <c r="E40" s="49" t="s">
        <v>3684</v>
      </c>
      <c r="F40" s="46"/>
      <c r="G40" s="46"/>
      <c r="H40" s="46"/>
      <c r="I40" s="46"/>
      <c r="J40" s="48"/>
    </row>
    <row r="41" ht="360">
      <c r="A41" s="37" t="s">
        <v>601</v>
      </c>
      <c r="B41" s="45"/>
      <c r="C41" s="46"/>
      <c r="D41" s="46"/>
      <c r="E41" s="39" t="s">
        <v>3685</v>
      </c>
      <c r="F41" s="46"/>
      <c r="G41" s="46"/>
      <c r="H41" s="46"/>
      <c r="I41" s="46"/>
      <c r="J41" s="48"/>
    </row>
    <row r="42">
      <c r="A42" s="37" t="s">
        <v>593</v>
      </c>
      <c r="B42" s="37">
        <v>8</v>
      </c>
      <c r="C42" s="38" t="s">
        <v>3686</v>
      </c>
      <c r="D42" s="37" t="s">
        <v>3661</v>
      </c>
      <c r="E42" s="39" t="s">
        <v>3687</v>
      </c>
      <c r="F42" s="40" t="s">
        <v>608</v>
      </c>
      <c r="G42" s="41">
        <v>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3677</v>
      </c>
      <c r="F44" s="46"/>
      <c r="G44" s="46"/>
      <c r="H44" s="46"/>
      <c r="I44" s="46"/>
      <c r="J44" s="48"/>
    </row>
    <row r="45" ht="405">
      <c r="A45" s="37" t="s">
        <v>601</v>
      </c>
      <c r="B45" s="45"/>
      <c r="C45" s="46"/>
      <c r="D45" s="46"/>
      <c r="E45" s="39" t="s">
        <v>3688</v>
      </c>
      <c r="F45" s="46"/>
      <c r="G45" s="46"/>
      <c r="H45" s="46"/>
      <c r="I45" s="46"/>
      <c r="J45" s="48"/>
    </row>
    <row r="46">
      <c r="A46" s="37" t="s">
        <v>593</v>
      </c>
      <c r="B46" s="37">
        <v>9</v>
      </c>
      <c r="C46" s="38" t="s">
        <v>3689</v>
      </c>
      <c r="D46" s="37" t="s">
        <v>3661</v>
      </c>
      <c r="E46" s="39" t="s">
        <v>3690</v>
      </c>
      <c r="F46" s="40" t="s">
        <v>608</v>
      </c>
      <c r="G46" s="41">
        <v>1</v>
      </c>
      <c r="H46" s="42">
        <v>0</v>
      </c>
      <c r="I46" s="43">
        <f>ROUND(G46*H46,P4)</f>
        <v>0</v>
      </c>
      <c r="J46" s="37"/>
      <c r="O46" s="44">
        <f>I46*0.21</f>
        <v>0</v>
      </c>
      <c r="P46">
        <v>3</v>
      </c>
    </row>
    <row r="47">
      <c r="A47" s="37" t="s">
        <v>598</v>
      </c>
      <c r="B47" s="45"/>
      <c r="C47" s="46"/>
      <c r="D47" s="46"/>
      <c r="E47" s="47" t="s">
        <v>595</v>
      </c>
      <c r="F47" s="46"/>
      <c r="G47" s="46"/>
      <c r="H47" s="46"/>
      <c r="I47" s="46"/>
      <c r="J47" s="48"/>
    </row>
    <row r="48" ht="30">
      <c r="A48" s="37" t="s">
        <v>599</v>
      </c>
      <c r="B48" s="45"/>
      <c r="C48" s="46"/>
      <c r="D48" s="46"/>
      <c r="E48" s="49" t="s">
        <v>3677</v>
      </c>
      <c r="F48" s="46"/>
      <c r="G48" s="46"/>
      <c r="H48" s="46"/>
      <c r="I48" s="46"/>
      <c r="J48" s="48"/>
    </row>
    <row r="49" ht="315">
      <c r="A49" s="37" t="s">
        <v>601</v>
      </c>
      <c r="B49" s="45"/>
      <c r="C49" s="46"/>
      <c r="D49" s="46"/>
      <c r="E49" s="39" t="s">
        <v>3691</v>
      </c>
      <c r="F49" s="46"/>
      <c r="G49" s="46"/>
      <c r="H49" s="46"/>
      <c r="I49" s="46"/>
      <c r="J49" s="48"/>
    </row>
    <row r="50">
      <c r="A50" s="37" t="s">
        <v>593</v>
      </c>
      <c r="B50" s="37">
        <v>10</v>
      </c>
      <c r="C50" s="38" t="s">
        <v>3692</v>
      </c>
      <c r="D50" s="37" t="s">
        <v>3661</v>
      </c>
      <c r="E50" s="39" t="s">
        <v>3693</v>
      </c>
      <c r="F50" s="40" t="s">
        <v>608</v>
      </c>
      <c r="G50" s="41">
        <v>4</v>
      </c>
      <c r="H50" s="42">
        <v>0</v>
      </c>
      <c r="I50" s="43">
        <f>ROUND(G50*H50,P4)</f>
        <v>0</v>
      </c>
      <c r="J50" s="37"/>
      <c r="O50" s="44">
        <f>I50*0.21</f>
        <v>0</v>
      </c>
      <c r="P50">
        <v>3</v>
      </c>
    </row>
    <row r="51">
      <c r="A51" s="37" t="s">
        <v>598</v>
      </c>
      <c r="B51" s="45"/>
      <c r="C51" s="46"/>
      <c r="D51" s="46"/>
      <c r="E51" s="47" t="s">
        <v>595</v>
      </c>
      <c r="F51" s="46"/>
      <c r="G51" s="46"/>
      <c r="H51" s="46"/>
      <c r="I51" s="46"/>
      <c r="J51" s="48"/>
    </row>
    <row r="52" ht="30">
      <c r="A52" s="37" t="s">
        <v>599</v>
      </c>
      <c r="B52" s="45"/>
      <c r="C52" s="46"/>
      <c r="D52" s="46"/>
      <c r="E52" s="49" t="s">
        <v>3694</v>
      </c>
      <c r="F52" s="46"/>
      <c r="G52" s="46"/>
      <c r="H52" s="46"/>
      <c r="I52" s="46"/>
      <c r="J52" s="48"/>
    </row>
    <row r="53" ht="405">
      <c r="A53" s="37" t="s">
        <v>601</v>
      </c>
      <c r="B53" s="45"/>
      <c r="C53" s="46"/>
      <c r="D53" s="46"/>
      <c r="E53" s="39" t="s">
        <v>3695</v>
      </c>
      <c r="F53" s="46"/>
      <c r="G53" s="46"/>
      <c r="H53" s="46"/>
      <c r="I53" s="46"/>
      <c r="J53" s="48"/>
    </row>
    <row r="54">
      <c r="A54" s="37" t="s">
        <v>593</v>
      </c>
      <c r="B54" s="37">
        <v>11</v>
      </c>
      <c r="C54" s="38" t="s">
        <v>3696</v>
      </c>
      <c r="D54" s="37" t="s">
        <v>3661</v>
      </c>
      <c r="E54" s="39" t="s">
        <v>3697</v>
      </c>
      <c r="F54" s="40" t="s">
        <v>608</v>
      </c>
      <c r="G54" s="41">
        <v>4</v>
      </c>
      <c r="H54" s="42">
        <v>0</v>
      </c>
      <c r="I54" s="43">
        <f>ROUND(G54*H54,P4)</f>
        <v>0</v>
      </c>
      <c r="J54" s="37"/>
      <c r="O54" s="44">
        <f>I54*0.21</f>
        <v>0</v>
      </c>
      <c r="P54">
        <v>3</v>
      </c>
    </row>
    <row r="55">
      <c r="A55" s="37" t="s">
        <v>598</v>
      </c>
      <c r="B55" s="45"/>
      <c r="C55" s="46"/>
      <c r="D55" s="46"/>
      <c r="E55" s="47" t="s">
        <v>595</v>
      </c>
      <c r="F55" s="46"/>
      <c r="G55" s="46"/>
      <c r="H55" s="46"/>
      <c r="I55" s="46"/>
      <c r="J55" s="48"/>
    </row>
    <row r="56" ht="30">
      <c r="A56" s="37" t="s">
        <v>599</v>
      </c>
      <c r="B56" s="45"/>
      <c r="C56" s="46"/>
      <c r="D56" s="46"/>
      <c r="E56" s="49" t="s">
        <v>3694</v>
      </c>
      <c r="F56" s="46"/>
      <c r="G56" s="46"/>
      <c r="H56" s="46"/>
      <c r="I56" s="46"/>
      <c r="J56" s="48"/>
    </row>
    <row r="57" ht="330">
      <c r="A57" s="37" t="s">
        <v>601</v>
      </c>
      <c r="B57" s="45"/>
      <c r="C57" s="46"/>
      <c r="D57" s="46"/>
      <c r="E57" s="39" t="s">
        <v>3698</v>
      </c>
      <c r="F57" s="46"/>
      <c r="G57" s="46"/>
      <c r="H57" s="46"/>
      <c r="I57" s="46"/>
      <c r="J57" s="48"/>
    </row>
    <row r="58">
      <c r="A58" s="37" t="s">
        <v>593</v>
      </c>
      <c r="B58" s="37">
        <v>12</v>
      </c>
      <c r="C58" s="38" t="s">
        <v>3699</v>
      </c>
      <c r="D58" s="37" t="s">
        <v>3661</v>
      </c>
      <c r="E58" s="39" t="s">
        <v>3700</v>
      </c>
      <c r="F58" s="40" t="s">
        <v>608</v>
      </c>
      <c r="G58" s="41">
        <v>4</v>
      </c>
      <c r="H58" s="42">
        <v>0</v>
      </c>
      <c r="I58" s="43">
        <f>ROUND(G58*H58,P4)</f>
        <v>0</v>
      </c>
      <c r="J58" s="37"/>
      <c r="O58" s="44">
        <f>I58*0.21</f>
        <v>0</v>
      </c>
      <c r="P58">
        <v>3</v>
      </c>
    </row>
    <row r="59">
      <c r="A59" s="37" t="s">
        <v>598</v>
      </c>
      <c r="B59" s="45"/>
      <c r="C59" s="46"/>
      <c r="D59" s="46"/>
      <c r="E59" s="47" t="s">
        <v>595</v>
      </c>
      <c r="F59" s="46"/>
      <c r="G59" s="46"/>
      <c r="H59" s="46"/>
      <c r="I59" s="46"/>
      <c r="J59" s="48"/>
    </row>
    <row r="60" ht="30">
      <c r="A60" s="37" t="s">
        <v>599</v>
      </c>
      <c r="B60" s="45"/>
      <c r="C60" s="46"/>
      <c r="D60" s="46"/>
      <c r="E60" s="49" t="s">
        <v>3694</v>
      </c>
      <c r="F60" s="46"/>
      <c r="G60" s="46"/>
      <c r="H60" s="46"/>
      <c r="I60" s="46"/>
      <c r="J60" s="48"/>
    </row>
    <row r="61" ht="405">
      <c r="A61" s="37" t="s">
        <v>601</v>
      </c>
      <c r="B61" s="45"/>
      <c r="C61" s="46"/>
      <c r="D61" s="46"/>
      <c r="E61" s="39" t="s">
        <v>3701</v>
      </c>
      <c r="F61" s="46"/>
      <c r="G61" s="46"/>
      <c r="H61" s="46"/>
      <c r="I61" s="46"/>
      <c r="J61" s="48"/>
    </row>
    <row r="62">
      <c r="A62" s="37" t="s">
        <v>593</v>
      </c>
      <c r="B62" s="37">
        <v>13</v>
      </c>
      <c r="C62" s="38" t="s">
        <v>3702</v>
      </c>
      <c r="D62" s="37" t="s">
        <v>3661</v>
      </c>
      <c r="E62" s="39" t="s">
        <v>3703</v>
      </c>
      <c r="F62" s="40" t="s">
        <v>608</v>
      </c>
      <c r="G62" s="41">
        <v>4</v>
      </c>
      <c r="H62" s="42">
        <v>0</v>
      </c>
      <c r="I62" s="43">
        <f>ROUND(G62*H62,P4)</f>
        <v>0</v>
      </c>
      <c r="J62" s="37"/>
      <c r="O62" s="44">
        <f>I62*0.21</f>
        <v>0</v>
      </c>
      <c r="P62">
        <v>3</v>
      </c>
    </row>
    <row r="63">
      <c r="A63" s="37" t="s">
        <v>598</v>
      </c>
      <c r="B63" s="45"/>
      <c r="C63" s="46"/>
      <c r="D63" s="46"/>
      <c r="E63" s="47" t="s">
        <v>595</v>
      </c>
      <c r="F63" s="46"/>
      <c r="G63" s="46"/>
      <c r="H63" s="46"/>
      <c r="I63" s="46"/>
      <c r="J63" s="48"/>
    </row>
    <row r="64" ht="30">
      <c r="A64" s="37" t="s">
        <v>599</v>
      </c>
      <c r="B64" s="45"/>
      <c r="C64" s="46"/>
      <c r="D64" s="46"/>
      <c r="E64" s="49" t="s">
        <v>3694</v>
      </c>
      <c r="F64" s="46"/>
      <c r="G64" s="46"/>
      <c r="H64" s="46"/>
      <c r="I64" s="46"/>
      <c r="J64" s="48"/>
    </row>
    <row r="65" ht="315">
      <c r="A65" s="37" t="s">
        <v>601</v>
      </c>
      <c r="B65" s="45"/>
      <c r="C65" s="46"/>
      <c r="D65" s="46"/>
      <c r="E65" s="39" t="s">
        <v>3704</v>
      </c>
      <c r="F65" s="46"/>
      <c r="G65" s="46"/>
      <c r="H65" s="46"/>
      <c r="I65" s="46"/>
      <c r="J65" s="48"/>
    </row>
    <row r="66">
      <c r="A66" s="37" t="s">
        <v>593</v>
      </c>
      <c r="B66" s="37">
        <v>14</v>
      </c>
      <c r="C66" s="38" t="s">
        <v>3705</v>
      </c>
      <c r="D66" s="37" t="s">
        <v>3661</v>
      </c>
      <c r="E66" s="39" t="s">
        <v>3706</v>
      </c>
      <c r="F66" s="40" t="s">
        <v>608</v>
      </c>
      <c r="G66" s="41">
        <v>14</v>
      </c>
      <c r="H66" s="42">
        <v>0</v>
      </c>
      <c r="I66" s="43">
        <f>ROUND(G66*H66,P4)</f>
        <v>0</v>
      </c>
      <c r="J66" s="37"/>
      <c r="O66" s="44">
        <f>I66*0.21</f>
        <v>0</v>
      </c>
      <c r="P66">
        <v>3</v>
      </c>
    </row>
    <row r="67">
      <c r="A67" s="37" t="s">
        <v>598</v>
      </c>
      <c r="B67" s="45"/>
      <c r="C67" s="46"/>
      <c r="D67" s="46"/>
      <c r="E67" s="47" t="s">
        <v>595</v>
      </c>
      <c r="F67" s="46"/>
      <c r="G67" s="46"/>
      <c r="H67" s="46"/>
      <c r="I67" s="46"/>
      <c r="J67" s="48"/>
    </row>
    <row r="68" ht="30">
      <c r="A68" s="37" t="s">
        <v>599</v>
      </c>
      <c r="B68" s="45"/>
      <c r="C68" s="46"/>
      <c r="D68" s="46"/>
      <c r="E68" s="49" t="s">
        <v>3707</v>
      </c>
      <c r="F68" s="46"/>
      <c r="G68" s="46"/>
      <c r="H68" s="46"/>
      <c r="I68" s="46"/>
      <c r="J68" s="48"/>
    </row>
    <row r="69" ht="300">
      <c r="A69" s="37" t="s">
        <v>601</v>
      </c>
      <c r="B69" s="45"/>
      <c r="C69" s="46"/>
      <c r="D69" s="46"/>
      <c r="E69" s="39" t="s">
        <v>3708</v>
      </c>
      <c r="F69" s="46"/>
      <c r="G69" s="46"/>
      <c r="H69" s="46"/>
      <c r="I69" s="46"/>
      <c r="J69" s="48"/>
    </row>
    <row r="70">
      <c r="A70" s="37" t="s">
        <v>593</v>
      </c>
      <c r="B70" s="37">
        <v>15</v>
      </c>
      <c r="C70" s="38" t="s">
        <v>3709</v>
      </c>
      <c r="D70" s="37" t="s">
        <v>595</v>
      </c>
      <c r="E70" s="39" t="s">
        <v>3710</v>
      </c>
      <c r="F70" s="40" t="s">
        <v>608</v>
      </c>
      <c r="G70" s="41">
        <v>2</v>
      </c>
      <c r="H70" s="42">
        <v>0</v>
      </c>
      <c r="I70" s="43">
        <f>ROUND(G70*H70,P4)</f>
        <v>0</v>
      </c>
      <c r="J70" s="37"/>
      <c r="O70" s="44">
        <f>I70*0.15</f>
        <v>0</v>
      </c>
      <c r="P70">
        <v>2</v>
      </c>
    </row>
    <row r="71">
      <c r="A71" s="37" t="s">
        <v>598</v>
      </c>
      <c r="B71" s="45"/>
      <c r="C71" s="46"/>
      <c r="D71" s="46"/>
      <c r="E71" s="47" t="s">
        <v>595</v>
      </c>
      <c r="F71" s="46"/>
      <c r="G71" s="46"/>
      <c r="H71" s="46"/>
      <c r="I71" s="46"/>
      <c r="J71" s="48"/>
    </row>
    <row r="72">
      <c r="A72" s="37" t="s">
        <v>599</v>
      </c>
      <c r="B72" s="45"/>
      <c r="C72" s="46"/>
      <c r="D72" s="46"/>
      <c r="E72" s="49" t="s">
        <v>3711</v>
      </c>
      <c r="F72" s="46"/>
      <c r="G72" s="46"/>
      <c r="H72" s="46"/>
      <c r="I72" s="46"/>
      <c r="J72" s="48"/>
    </row>
    <row r="73" ht="405">
      <c r="A73" s="37" t="s">
        <v>601</v>
      </c>
      <c r="B73" s="45"/>
      <c r="C73" s="46"/>
      <c r="D73" s="46"/>
      <c r="E73" s="39" t="s">
        <v>3712</v>
      </c>
      <c r="F73" s="46"/>
      <c r="G73" s="46"/>
      <c r="H73" s="46"/>
      <c r="I73" s="46"/>
      <c r="J73" s="48"/>
    </row>
    <row r="74">
      <c r="A74" s="37" t="s">
        <v>593</v>
      </c>
      <c r="B74" s="37">
        <v>16</v>
      </c>
      <c r="C74" s="38" t="s">
        <v>3713</v>
      </c>
      <c r="D74" s="37" t="s">
        <v>3661</v>
      </c>
      <c r="E74" s="39" t="s">
        <v>3714</v>
      </c>
      <c r="F74" s="40" t="s">
        <v>608</v>
      </c>
      <c r="G74" s="41">
        <v>2</v>
      </c>
      <c r="H74" s="42">
        <v>0</v>
      </c>
      <c r="I74" s="43">
        <f>ROUND(G74*H74,P4)</f>
        <v>0</v>
      </c>
      <c r="J74" s="37"/>
      <c r="O74" s="44">
        <f>I74*0.21</f>
        <v>0</v>
      </c>
      <c r="P74">
        <v>3</v>
      </c>
    </row>
    <row r="75">
      <c r="A75" s="37" t="s">
        <v>598</v>
      </c>
      <c r="B75" s="45"/>
      <c r="C75" s="46"/>
      <c r="D75" s="46"/>
      <c r="E75" s="47" t="s">
        <v>595</v>
      </c>
      <c r="F75" s="46"/>
      <c r="G75" s="46"/>
      <c r="H75" s="46"/>
      <c r="I75" s="46"/>
      <c r="J75" s="48"/>
    </row>
    <row r="76" ht="30">
      <c r="A76" s="37" t="s">
        <v>599</v>
      </c>
      <c r="B76" s="45"/>
      <c r="C76" s="46"/>
      <c r="D76" s="46"/>
      <c r="E76" s="49" t="s">
        <v>3684</v>
      </c>
      <c r="F76" s="46"/>
      <c r="G76" s="46"/>
      <c r="H76" s="46"/>
      <c r="I76" s="46"/>
      <c r="J76" s="48"/>
    </row>
    <row r="77" ht="300">
      <c r="A77" s="37" t="s">
        <v>601</v>
      </c>
      <c r="B77" s="45"/>
      <c r="C77" s="46"/>
      <c r="D77" s="46"/>
      <c r="E77" s="39" t="s">
        <v>3715</v>
      </c>
      <c r="F77" s="46"/>
      <c r="G77" s="46"/>
      <c r="H77" s="46"/>
      <c r="I77" s="46"/>
      <c r="J77" s="48"/>
    </row>
    <row r="78">
      <c r="A78" s="37" t="s">
        <v>593</v>
      </c>
      <c r="B78" s="37">
        <v>17</v>
      </c>
      <c r="C78" s="38" t="s">
        <v>3716</v>
      </c>
      <c r="D78" s="37" t="s">
        <v>3661</v>
      </c>
      <c r="E78" s="39" t="s">
        <v>3717</v>
      </c>
      <c r="F78" s="40" t="s">
        <v>608</v>
      </c>
      <c r="G78" s="41">
        <v>4</v>
      </c>
      <c r="H78" s="42">
        <v>0</v>
      </c>
      <c r="I78" s="43">
        <f>ROUND(G78*H78,P4)</f>
        <v>0</v>
      </c>
      <c r="J78" s="37"/>
      <c r="O78" s="44">
        <f>I78*0.21</f>
        <v>0</v>
      </c>
      <c r="P78">
        <v>3</v>
      </c>
    </row>
    <row r="79">
      <c r="A79" s="37" t="s">
        <v>598</v>
      </c>
      <c r="B79" s="45"/>
      <c r="C79" s="46"/>
      <c r="D79" s="46"/>
      <c r="E79" s="47" t="s">
        <v>595</v>
      </c>
      <c r="F79" s="46"/>
      <c r="G79" s="46"/>
      <c r="H79" s="46"/>
      <c r="I79" s="46"/>
      <c r="J79" s="48"/>
    </row>
    <row r="80" ht="30">
      <c r="A80" s="37" t="s">
        <v>599</v>
      </c>
      <c r="B80" s="45"/>
      <c r="C80" s="46"/>
      <c r="D80" s="46"/>
      <c r="E80" s="49" t="s">
        <v>3694</v>
      </c>
      <c r="F80" s="46"/>
      <c r="G80" s="46"/>
      <c r="H80" s="46"/>
      <c r="I80" s="46"/>
      <c r="J80" s="48"/>
    </row>
    <row r="81" ht="315">
      <c r="A81" s="37" t="s">
        <v>601</v>
      </c>
      <c r="B81" s="45"/>
      <c r="C81" s="46"/>
      <c r="D81" s="46"/>
      <c r="E81" s="39" t="s">
        <v>3718</v>
      </c>
      <c r="F81" s="46"/>
      <c r="G81" s="46"/>
      <c r="H81" s="46"/>
      <c r="I81" s="46"/>
      <c r="J81" s="48"/>
    </row>
    <row r="82" ht="30">
      <c r="A82" s="37" t="s">
        <v>593</v>
      </c>
      <c r="B82" s="37">
        <v>18</v>
      </c>
      <c r="C82" s="38" t="s">
        <v>3719</v>
      </c>
      <c r="D82" s="37" t="s">
        <v>3661</v>
      </c>
      <c r="E82" s="39" t="s">
        <v>3720</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3694</v>
      </c>
      <c r="F84" s="46"/>
      <c r="G84" s="46"/>
      <c r="H84" s="46"/>
      <c r="I84" s="46"/>
      <c r="J84" s="48"/>
    </row>
    <row r="85" ht="315">
      <c r="A85" s="37" t="s">
        <v>601</v>
      </c>
      <c r="B85" s="45"/>
      <c r="C85" s="46"/>
      <c r="D85" s="46"/>
      <c r="E85" s="39" t="s">
        <v>3721</v>
      </c>
      <c r="F85" s="46"/>
      <c r="G85" s="46"/>
      <c r="H85" s="46"/>
      <c r="I85" s="46"/>
      <c r="J85" s="48"/>
    </row>
    <row r="86">
      <c r="A86" s="37" t="s">
        <v>593</v>
      </c>
      <c r="B86" s="37">
        <v>19</v>
      </c>
      <c r="C86" s="38" t="s">
        <v>3722</v>
      </c>
      <c r="D86" s="37" t="s">
        <v>3661</v>
      </c>
      <c r="E86" s="39" t="s">
        <v>3723</v>
      </c>
      <c r="F86" s="40" t="s">
        <v>608</v>
      </c>
      <c r="G86" s="41">
        <v>2</v>
      </c>
      <c r="H86" s="42">
        <v>0</v>
      </c>
      <c r="I86" s="43">
        <f>ROUND(G86*H86,P4)</f>
        <v>0</v>
      </c>
      <c r="J86" s="37"/>
      <c r="O86" s="44">
        <f>I86*0.21</f>
        <v>0</v>
      </c>
      <c r="P86">
        <v>3</v>
      </c>
    </row>
    <row r="87">
      <c r="A87" s="37" t="s">
        <v>598</v>
      </c>
      <c r="B87" s="45"/>
      <c r="C87" s="46"/>
      <c r="D87" s="46"/>
      <c r="E87" s="47" t="s">
        <v>595</v>
      </c>
      <c r="F87" s="46"/>
      <c r="G87" s="46"/>
      <c r="H87" s="46"/>
      <c r="I87" s="46"/>
      <c r="J87" s="48"/>
    </row>
    <row r="88" ht="30">
      <c r="A88" s="37" t="s">
        <v>599</v>
      </c>
      <c r="B88" s="45"/>
      <c r="C88" s="46"/>
      <c r="D88" s="46"/>
      <c r="E88" s="49" t="s">
        <v>3684</v>
      </c>
      <c r="F88" s="46"/>
      <c r="G88" s="46"/>
      <c r="H88" s="46"/>
      <c r="I88" s="46"/>
      <c r="J88" s="48"/>
    </row>
    <row r="89" ht="330">
      <c r="A89" s="37" t="s">
        <v>601</v>
      </c>
      <c r="B89" s="45"/>
      <c r="C89" s="46"/>
      <c r="D89" s="46"/>
      <c r="E89" s="39" t="s">
        <v>3724</v>
      </c>
      <c r="F89" s="46"/>
      <c r="G89" s="46"/>
      <c r="H89" s="46"/>
      <c r="I89" s="46"/>
      <c r="J89" s="48"/>
    </row>
    <row r="90">
      <c r="A90" s="37" t="s">
        <v>593</v>
      </c>
      <c r="B90" s="37">
        <v>20</v>
      </c>
      <c r="C90" s="38" t="s">
        <v>3725</v>
      </c>
      <c r="D90" s="37" t="s">
        <v>3661</v>
      </c>
      <c r="E90" s="39" t="s">
        <v>3726</v>
      </c>
      <c r="F90" s="40" t="s">
        <v>608</v>
      </c>
      <c r="G90" s="41">
        <v>4</v>
      </c>
      <c r="H90" s="42">
        <v>0</v>
      </c>
      <c r="I90" s="43">
        <f>ROUND(G90*H90,P4)</f>
        <v>0</v>
      </c>
      <c r="J90" s="37"/>
      <c r="O90" s="44">
        <f>I90*0.21</f>
        <v>0</v>
      </c>
      <c r="P90">
        <v>3</v>
      </c>
    </row>
    <row r="91">
      <c r="A91" s="37" t="s">
        <v>598</v>
      </c>
      <c r="B91" s="45"/>
      <c r="C91" s="46"/>
      <c r="D91" s="46"/>
      <c r="E91" s="47" t="s">
        <v>595</v>
      </c>
      <c r="F91" s="46"/>
      <c r="G91" s="46"/>
      <c r="H91" s="46"/>
      <c r="I91" s="46"/>
      <c r="J91" s="48"/>
    </row>
    <row r="92" ht="30">
      <c r="A92" s="37" t="s">
        <v>599</v>
      </c>
      <c r="B92" s="45"/>
      <c r="C92" s="46"/>
      <c r="D92" s="46"/>
      <c r="E92" s="49" t="s">
        <v>3694</v>
      </c>
      <c r="F92" s="46"/>
      <c r="G92" s="46"/>
      <c r="H92" s="46"/>
      <c r="I92" s="46"/>
      <c r="J92" s="48"/>
    </row>
    <row r="93" ht="300">
      <c r="A93" s="37" t="s">
        <v>601</v>
      </c>
      <c r="B93" s="45"/>
      <c r="C93" s="46"/>
      <c r="D93" s="46"/>
      <c r="E93" s="39" t="s">
        <v>3727</v>
      </c>
      <c r="F93" s="46"/>
      <c r="G93" s="46"/>
      <c r="H93" s="46"/>
      <c r="I93" s="46"/>
      <c r="J93" s="48"/>
    </row>
    <row r="94">
      <c r="A94" s="37" t="s">
        <v>593</v>
      </c>
      <c r="B94" s="37">
        <v>21</v>
      </c>
      <c r="C94" s="38" t="s">
        <v>3728</v>
      </c>
      <c r="D94" s="37" t="s">
        <v>3661</v>
      </c>
      <c r="E94" s="39" t="s">
        <v>3729</v>
      </c>
      <c r="F94" s="40" t="s">
        <v>608</v>
      </c>
      <c r="G94" s="41">
        <v>18</v>
      </c>
      <c r="H94" s="42">
        <v>0</v>
      </c>
      <c r="I94" s="43">
        <f>ROUND(G94*H94,P4)</f>
        <v>0</v>
      </c>
      <c r="J94" s="37"/>
      <c r="O94" s="44">
        <f>I94*0.21</f>
        <v>0</v>
      </c>
      <c r="P94">
        <v>3</v>
      </c>
    </row>
    <row r="95">
      <c r="A95" s="37" t="s">
        <v>598</v>
      </c>
      <c r="B95" s="45"/>
      <c r="C95" s="46"/>
      <c r="D95" s="46"/>
      <c r="E95" s="47" t="s">
        <v>595</v>
      </c>
      <c r="F95" s="46"/>
      <c r="G95" s="46"/>
      <c r="H95" s="46"/>
      <c r="I95" s="46"/>
      <c r="J95" s="48"/>
    </row>
    <row r="96" ht="30">
      <c r="A96" s="37" t="s">
        <v>599</v>
      </c>
      <c r="B96" s="45"/>
      <c r="C96" s="46"/>
      <c r="D96" s="46"/>
      <c r="E96" s="49" t="s">
        <v>3730</v>
      </c>
      <c r="F96" s="46"/>
      <c r="G96" s="46"/>
      <c r="H96" s="46"/>
      <c r="I96" s="46"/>
      <c r="J96" s="48"/>
    </row>
    <row r="97" ht="345">
      <c r="A97" s="37" t="s">
        <v>601</v>
      </c>
      <c r="B97" s="45"/>
      <c r="C97" s="46"/>
      <c r="D97" s="46"/>
      <c r="E97" s="39" t="s">
        <v>3731</v>
      </c>
      <c r="F97" s="46"/>
      <c r="G97" s="46"/>
      <c r="H97" s="46"/>
      <c r="I97" s="46"/>
      <c r="J97" s="48"/>
    </row>
    <row r="98">
      <c r="A98" s="37" t="s">
        <v>593</v>
      </c>
      <c r="B98" s="37">
        <v>22</v>
      </c>
      <c r="C98" s="38" t="s">
        <v>3732</v>
      </c>
      <c r="D98" s="37" t="s">
        <v>3661</v>
      </c>
      <c r="E98" s="39" t="s">
        <v>3733</v>
      </c>
      <c r="F98" s="40" t="s">
        <v>608</v>
      </c>
      <c r="G98" s="41">
        <v>6</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3734</v>
      </c>
      <c r="F100" s="46"/>
      <c r="G100" s="46"/>
      <c r="H100" s="46"/>
      <c r="I100" s="46"/>
      <c r="J100" s="48"/>
    </row>
    <row r="101" ht="405">
      <c r="A101" s="37" t="s">
        <v>601</v>
      </c>
      <c r="B101" s="45"/>
      <c r="C101" s="46"/>
      <c r="D101" s="46"/>
      <c r="E101" s="39" t="s">
        <v>3735</v>
      </c>
      <c r="F101" s="46"/>
      <c r="G101" s="46"/>
      <c r="H101" s="46"/>
      <c r="I101" s="46"/>
      <c r="J101" s="48"/>
    </row>
    <row r="102">
      <c r="A102" s="37" t="s">
        <v>593</v>
      </c>
      <c r="B102" s="37">
        <v>23</v>
      </c>
      <c r="C102" s="38" t="s">
        <v>3736</v>
      </c>
      <c r="D102" s="37" t="s">
        <v>3661</v>
      </c>
      <c r="E102" s="39" t="s">
        <v>3737</v>
      </c>
      <c r="F102" s="40" t="s">
        <v>608</v>
      </c>
      <c r="G102" s="41">
        <v>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30">
      <c r="A104" s="37" t="s">
        <v>599</v>
      </c>
      <c r="B104" s="45"/>
      <c r="C104" s="46"/>
      <c r="D104" s="46"/>
      <c r="E104" s="49" t="s">
        <v>3734</v>
      </c>
      <c r="F104" s="46"/>
      <c r="G104" s="46"/>
      <c r="H104" s="46"/>
      <c r="I104" s="46"/>
      <c r="J104" s="48"/>
    </row>
    <row r="105" ht="300">
      <c r="A105" s="37" t="s">
        <v>601</v>
      </c>
      <c r="B105" s="45"/>
      <c r="C105" s="46"/>
      <c r="D105" s="46"/>
      <c r="E105" s="39" t="s">
        <v>3738</v>
      </c>
      <c r="F105" s="46"/>
      <c r="G105" s="46"/>
      <c r="H105" s="46"/>
      <c r="I105" s="46"/>
      <c r="J105" s="48"/>
    </row>
    <row r="106">
      <c r="A106" s="37" t="s">
        <v>593</v>
      </c>
      <c r="B106" s="37">
        <v>24</v>
      </c>
      <c r="C106" s="38" t="s">
        <v>3739</v>
      </c>
      <c r="D106" s="37" t="s">
        <v>3661</v>
      </c>
      <c r="E106" s="39" t="s">
        <v>3740</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30">
      <c r="A108" s="37" t="s">
        <v>599</v>
      </c>
      <c r="B108" s="45"/>
      <c r="C108" s="46"/>
      <c r="D108" s="46"/>
      <c r="E108" s="49" t="s">
        <v>3684</v>
      </c>
      <c r="F108" s="46"/>
      <c r="G108" s="46"/>
      <c r="H108" s="46"/>
      <c r="I108" s="46"/>
      <c r="J108" s="48"/>
    </row>
    <row r="109" ht="315">
      <c r="A109" s="37" t="s">
        <v>601</v>
      </c>
      <c r="B109" s="45"/>
      <c r="C109" s="46"/>
      <c r="D109" s="46"/>
      <c r="E109" s="39" t="s">
        <v>3741</v>
      </c>
      <c r="F109" s="46"/>
      <c r="G109" s="46"/>
      <c r="H109" s="46"/>
      <c r="I109" s="46"/>
      <c r="J109" s="48"/>
    </row>
    <row r="110">
      <c r="A110" s="37" t="s">
        <v>593</v>
      </c>
      <c r="B110" s="37">
        <v>25</v>
      </c>
      <c r="C110" s="38" t="s">
        <v>3742</v>
      </c>
      <c r="D110" s="37" t="s">
        <v>3743</v>
      </c>
      <c r="E110" s="39" t="s">
        <v>3744</v>
      </c>
      <c r="F110" s="40" t="s">
        <v>608</v>
      </c>
      <c r="G110" s="41">
        <v>14</v>
      </c>
      <c r="H110" s="42">
        <v>0</v>
      </c>
      <c r="I110" s="43">
        <f>ROUND(G110*H110,P4)</f>
        <v>0</v>
      </c>
      <c r="J110" s="37"/>
      <c r="O110" s="44">
        <f>I110*0.21</f>
        <v>0</v>
      </c>
      <c r="P110">
        <v>3</v>
      </c>
    </row>
    <row r="111">
      <c r="A111" s="37" t="s">
        <v>598</v>
      </c>
      <c r="B111" s="45"/>
      <c r="C111" s="46"/>
      <c r="D111" s="46"/>
      <c r="E111" s="39" t="s">
        <v>3744</v>
      </c>
      <c r="F111" s="46"/>
      <c r="G111" s="46"/>
      <c r="H111" s="46"/>
      <c r="I111" s="46"/>
      <c r="J111" s="48"/>
    </row>
    <row r="112" ht="30">
      <c r="A112" s="37" t="s">
        <v>599</v>
      </c>
      <c r="B112" s="45"/>
      <c r="C112" s="46"/>
      <c r="D112" s="46"/>
      <c r="E112" s="49" t="s">
        <v>3707</v>
      </c>
      <c r="F112" s="46"/>
      <c r="G112" s="46"/>
      <c r="H112" s="46"/>
      <c r="I112" s="46"/>
      <c r="J112" s="48"/>
    </row>
    <row r="113" ht="225">
      <c r="A113" s="37" t="s">
        <v>601</v>
      </c>
      <c r="B113" s="45"/>
      <c r="C113" s="46"/>
      <c r="D113" s="46"/>
      <c r="E113" s="39" t="s">
        <v>3745</v>
      </c>
      <c r="F113" s="46"/>
      <c r="G113" s="46"/>
      <c r="H113" s="46"/>
      <c r="I113" s="46"/>
      <c r="J113" s="48"/>
    </row>
    <row r="114">
      <c r="A114" s="37" t="s">
        <v>593</v>
      </c>
      <c r="B114" s="37">
        <v>26</v>
      </c>
      <c r="C114" s="38" t="s">
        <v>3746</v>
      </c>
      <c r="D114" s="37" t="s">
        <v>3743</v>
      </c>
      <c r="E114" s="39" t="s">
        <v>3747</v>
      </c>
      <c r="F114" s="40" t="s">
        <v>608</v>
      </c>
      <c r="G114" s="41">
        <v>4</v>
      </c>
      <c r="H114" s="42">
        <v>0</v>
      </c>
      <c r="I114" s="43">
        <f>ROUND(G114*H114,P4)</f>
        <v>0</v>
      </c>
      <c r="J114" s="37"/>
      <c r="O114" s="44">
        <f>I114*0.21</f>
        <v>0</v>
      </c>
      <c r="P114">
        <v>3</v>
      </c>
    </row>
    <row r="115">
      <c r="A115" s="37" t="s">
        <v>598</v>
      </c>
      <c r="B115" s="45"/>
      <c r="C115" s="46"/>
      <c r="D115" s="46"/>
      <c r="E115" s="39" t="s">
        <v>3747</v>
      </c>
      <c r="F115" s="46"/>
      <c r="G115" s="46"/>
      <c r="H115" s="46"/>
      <c r="I115" s="46"/>
      <c r="J115" s="48"/>
    </row>
    <row r="116" ht="30">
      <c r="A116" s="37" t="s">
        <v>599</v>
      </c>
      <c r="B116" s="45"/>
      <c r="C116" s="46"/>
      <c r="D116" s="46"/>
      <c r="E116" s="49" t="s">
        <v>3694</v>
      </c>
      <c r="F116" s="46"/>
      <c r="G116" s="46"/>
      <c r="H116" s="46"/>
      <c r="I116" s="46"/>
      <c r="J116" s="48"/>
    </row>
    <row r="117" ht="330">
      <c r="A117" s="37" t="s">
        <v>601</v>
      </c>
      <c r="B117" s="45"/>
      <c r="C117" s="46"/>
      <c r="D117" s="46"/>
      <c r="E117" s="39" t="s">
        <v>3748</v>
      </c>
      <c r="F117" s="46"/>
      <c r="G117" s="46"/>
      <c r="H117" s="46"/>
      <c r="I117" s="46"/>
      <c r="J117" s="48"/>
    </row>
    <row r="118" ht="30">
      <c r="A118" s="37" t="s">
        <v>593</v>
      </c>
      <c r="B118" s="37">
        <v>27</v>
      </c>
      <c r="C118" s="38" t="s">
        <v>3749</v>
      </c>
      <c r="D118" s="37" t="s">
        <v>3743</v>
      </c>
      <c r="E118" s="39" t="s">
        <v>3750</v>
      </c>
      <c r="F118" s="40" t="s">
        <v>608</v>
      </c>
      <c r="G118" s="41">
        <v>4</v>
      </c>
      <c r="H118" s="42">
        <v>0</v>
      </c>
      <c r="I118" s="43">
        <f>ROUND(G118*H118,P4)</f>
        <v>0</v>
      </c>
      <c r="J118" s="37"/>
      <c r="O118" s="44">
        <f>I118*0.21</f>
        <v>0</v>
      </c>
      <c r="P118">
        <v>3</v>
      </c>
    </row>
    <row r="119" ht="30">
      <c r="A119" s="37" t="s">
        <v>598</v>
      </c>
      <c r="B119" s="45"/>
      <c r="C119" s="46"/>
      <c r="D119" s="46"/>
      <c r="E119" s="39" t="s">
        <v>3750</v>
      </c>
      <c r="F119" s="46"/>
      <c r="G119" s="46"/>
      <c r="H119" s="46"/>
      <c r="I119" s="46"/>
      <c r="J119" s="48"/>
    </row>
    <row r="120" ht="30">
      <c r="A120" s="37" t="s">
        <v>599</v>
      </c>
      <c r="B120" s="45"/>
      <c r="C120" s="46"/>
      <c r="D120" s="46"/>
      <c r="E120" s="49" t="s">
        <v>3694</v>
      </c>
      <c r="F120" s="46"/>
      <c r="G120" s="46"/>
      <c r="H120" s="46"/>
      <c r="I120" s="46"/>
      <c r="J120" s="48"/>
    </row>
    <row r="121" ht="225">
      <c r="A121" s="37" t="s">
        <v>601</v>
      </c>
      <c r="B121" s="45"/>
      <c r="C121" s="46"/>
      <c r="D121" s="46"/>
      <c r="E121" s="39" t="s">
        <v>3751</v>
      </c>
      <c r="F121" s="46"/>
      <c r="G121" s="46"/>
      <c r="H121" s="46"/>
      <c r="I121" s="46"/>
      <c r="J121" s="48"/>
    </row>
    <row r="122">
      <c r="A122" s="37" t="s">
        <v>593</v>
      </c>
      <c r="B122" s="37">
        <v>28</v>
      </c>
      <c r="C122" s="38" t="s">
        <v>3752</v>
      </c>
      <c r="D122" s="37" t="s">
        <v>3743</v>
      </c>
      <c r="E122" s="39" t="s">
        <v>3753</v>
      </c>
      <c r="F122" s="40" t="s">
        <v>608</v>
      </c>
      <c r="G122" s="41">
        <v>2</v>
      </c>
      <c r="H122" s="42">
        <v>0</v>
      </c>
      <c r="I122" s="43">
        <f>ROUND(G122*H122,P4)</f>
        <v>0</v>
      </c>
      <c r="J122" s="37"/>
      <c r="O122" s="44">
        <f>I122*0.21</f>
        <v>0</v>
      </c>
      <c r="P122">
        <v>3</v>
      </c>
    </row>
    <row r="123">
      <c r="A123" s="37" t="s">
        <v>598</v>
      </c>
      <c r="B123" s="45"/>
      <c r="C123" s="46"/>
      <c r="D123" s="46"/>
      <c r="E123" s="39" t="s">
        <v>3753</v>
      </c>
      <c r="F123" s="46"/>
      <c r="G123" s="46"/>
      <c r="H123" s="46"/>
      <c r="I123" s="46"/>
      <c r="J123" s="48"/>
    </row>
    <row r="124" ht="30">
      <c r="A124" s="37" t="s">
        <v>599</v>
      </c>
      <c r="B124" s="45"/>
      <c r="C124" s="46"/>
      <c r="D124" s="46"/>
      <c r="E124" s="49" t="s">
        <v>3684</v>
      </c>
      <c r="F124" s="46"/>
      <c r="G124" s="46"/>
      <c r="H124" s="46"/>
      <c r="I124" s="46"/>
      <c r="J124" s="48"/>
    </row>
    <row r="125" ht="345">
      <c r="A125" s="37" t="s">
        <v>601</v>
      </c>
      <c r="B125" s="45"/>
      <c r="C125" s="46"/>
      <c r="D125" s="46"/>
      <c r="E125" s="39" t="s">
        <v>3754</v>
      </c>
      <c r="F125" s="46"/>
      <c r="G125" s="46"/>
      <c r="H125" s="46"/>
      <c r="I125" s="46"/>
      <c r="J125" s="48"/>
    </row>
    <row r="126" ht="30">
      <c r="A126" s="37" t="s">
        <v>593</v>
      </c>
      <c r="B126" s="37">
        <v>29</v>
      </c>
      <c r="C126" s="38" t="s">
        <v>3755</v>
      </c>
      <c r="D126" s="37" t="s">
        <v>3743</v>
      </c>
      <c r="E126" s="39" t="s">
        <v>3756</v>
      </c>
      <c r="F126" s="40" t="s">
        <v>608</v>
      </c>
      <c r="G126" s="41">
        <v>4</v>
      </c>
      <c r="H126" s="42">
        <v>0</v>
      </c>
      <c r="I126" s="43">
        <f>ROUND(G126*H126,P4)</f>
        <v>0</v>
      </c>
      <c r="J126" s="37"/>
      <c r="O126" s="44">
        <f>I126*0.21</f>
        <v>0</v>
      </c>
      <c r="P126">
        <v>3</v>
      </c>
    </row>
    <row r="127" ht="30">
      <c r="A127" s="37" t="s">
        <v>598</v>
      </c>
      <c r="B127" s="45"/>
      <c r="C127" s="46"/>
      <c r="D127" s="46"/>
      <c r="E127" s="39" t="s">
        <v>3756</v>
      </c>
      <c r="F127" s="46"/>
      <c r="G127" s="46"/>
      <c r="H127" s="46"/>
      <c r="I127" s="46"/>
      <c r="J127" s="48"/>
    </row>
    <row r="128" ht="30">
      <c r="A128" s="37" t="s">
        <v>599</v>
      </c>
      <c r="B128" s="45"/>
      <c r="C128" s="46"/>
      <c r="D128" s="46"/>
      <c r="E128" s="49" t="s">
        <v>3694</v>
      </c>
      <c r="F128" s="46"/>
      <c r="G128" s="46"/>
      <c r="H128" s="46"/>
      <c r="I128" s="46"/>
      <c r="J128" s="48"/>
    </row>
    <row r="129" ht="300">
      <c r="A129" s="37" t="s">
        <v>601</v>
      </c>
      <c r="B129" s="45"/>
      <c r="C129" s="46"/>
      <c r="D129" s="46"/>
      <c r="E129" s="39" t="s">
        <v>3757</v>
      </c>
      <c r="F129" s="46"/>
      <c r="G129" s="46"/>
      <c r="H129" s="46"/>
      <c r="I129" s="46"/>
      <c r="J129" s="48"/>
    </row>
    <row r="130" ht="30">
      <c r="A130" s="37" t="s">
        <v>593</v>
      </c>
      <c r="B130" s="37">
        <v>30</v>
      </c>
      <c r="C130" s="38" t="s">
        <v>3758</v>
      </c>
      <c r="D130" s="37" t="s">
        <v>3743</v>
      </c>
      <c r="E130" s="39" t="s">
        <v>3759</v>
      </c>
      <c r="F130" s="40" t="s">
        <v>608</v>
      </c>
      <c r="G130" s="41">
        <v>4</v>
      </c>
      <c r="H130" s="42">
        <v>0</v>
      </c>
      <c r="I130" s="43">
        <f>ROUND(G130*H130,P4)</f>
        <v>0</v>
      </c>
      <c r="J130" s="37"/>
      <c r="O130" s="44">
        <f>I130*0.21</f>
        <v>0</v>
      </c>
      <c r="P130">
        <v>3</v>
      </c>
    </row>
    <row r="131" ht="30">
      <c r="A131" s="37" t="s">
        <v>598</v>
      </c>
      <c r="B131" s="45"/>
      <c r="C131" s="46"/>
      <c r="D131" s="46"/>
      <c r="E131" s="39" t="s">
        <v>3759</v>
      </c>
      <c r="F131" s="46"/>
      <c r="G131" s="46"/>
      <c r="H131" s="46"/>
      <c r="I131" s="46"/>
      <c r="J131" s="48"/>
    </row>
    <row r="132" ht="30">
      <c r="A132" s="37" t="s">
        <v>599</v>
      </c>
      <c r="B132" s="45"/>
      <c r="C132" s="46"/>
      <c r="D132" s="46"/>
      <c r="E132" s="49" t="s">
        <v>3694</v>
      </c>
      <c r="F132" s="46"/>
      <c r="G132" s="46"/>
      <c r="H132" s="46"/>
      <c r="I132" s="46"/>
      <c r="J132" s="48"/>
    </row>
    <row r="133" ht="225">
      <c r="A133" s="37" t="s">
        <v>601</v>
      </c>
      <c r="B133" s="45"/>
      <c r="C133" s="46"/>
      <c r="D133" s="46"/>
      <c r="E133" s="39" t="s">
        <v>3760</v>
      </c>
      <c r="F133" s="46"/>
      <c r="G133" s="46"/>
      <c r="H133" s="46"/>
      <c r="I133" s="46"/>
      <c r="J133" s="48"/>
    </row>
    <row r="134" ht="30">
      <c r="A134" s="37" t="s">
        <v>593</v>
      </c>
      <c r="B134" s="37">
        <v>31</v>
      </c>
      <c r="C134" s="38" t="s">
        <v>3761</v>
      </c>
      <c r="D134" s="37" t="s">
        <v>3743</v>
      </c>
      <c r="E134" s="39" t="s">
        <v>3762</v>
      </c>
      <c r="F134" s="40" t="s">
        <v>608</v>
      </c>
      <c r="G134" s="41">
        <v>4</v>
      </c>
      <c r="H134" s="42">
        <v>0</v>
      </c>
      <c r="I134" s="43">
        <f>ROUND(G134*H134,P4)</f>
        <v>0</v>
      </c>
      <c r="J134" s="37"/>
      <c r="O134" s="44">
        <f>I134*0.21</f>
        <v>0</v>
      </c>
      <c r="P134">
        <v>3</v>
      </c>
    </row>
    <row r="135" ht="30">
      <c r="A135" s="37" t="s">
        <v>598</v>
      </c>
      <c r="B135" s="45"/>
      <c r="C135" s="46"/>
      <c r="D135" s="46"/>
      <c r="E135" s="39" t="s">
        <v>3762</v>
      </c>
      <c r="F135" s="46"/>
      <c r="G135" s="46"/>
      <c r="H135" s="46"/>
      <c r="I135" s="46"/>
      <c r="J135" s="48"/>
    </row>
    <row r="136" ht="30">
      <c r="A136" s="37" t="s">
        <v>599</v>
      </c>
      <c r="B136" s="45"/>
      <c r="C136" s="46"/>
      <c r="D136" s="46"/>
      <c r="E136" s="49" t="s">
        <v>3694</v>
      </c>
      <c r="F136" s="46"/>
      <c r="G136" s="46"/>
      <c r="H136" s="46"/>
      <c r="I136" s="46"/>
      <c r="J136" s="48"/>
    </row>
    <row r="137" ht="315">
      <c r="A137" s="37" t="s">
        <v>601</v>
      </c>
      <c r="B137" s="45"/>
      <c r="C137" s="46"/>
      <c r="D137" s="46"/>
      <c r="E137" s="39" t="s">
        <v>3763</v>
      </c>
      <c r="F137" s="46"/>
      <c r="G137" s="46"/>
      <c r="H137" s="46"/>
      <c r="I137" s="46"/>
      <c r="J137" s="48"/>
    </row>
    <row r="138">
      <c r="A138" s="37" t="s">
        <v>593</v>
      </c>
      <c r="B138" s="37">
        <v>32</v>
      </c>
      <c r="C138" s="38" t="s">
        <v>3764</v>
      </c>
      <c r="D138" s="37" t="s">
        <v>3743</v>
      </c>
      <c r="E138" s="39" t="s">
        <v>3765</v>
      </c>
      <c r="F138" s="40" t="s">
        <v>608</v>
      </c>
      <c r="G138" s="41">
        <v>18</v>
      </c>
      <c r="H138" s="42">
        <v>0</v>
      </c>
      <c r="I138" s="43">
        <f>ROUND(G138*H138,P4)</f>
        <v>0</v>
      </c>
      <c r="J138" s="37"/>
      <c r="O138" s="44">
        <f>I138*0.21</f>
        <v>0</v>
      </c>
      <c r="P138">
        <v>3</v>
      </c>
    </row>
    <row r="139">
      <c r="A139" s="37" t="s">
        <v>598</v>
      </c>
      <c r="B139" s="45"/>
      <c r="C139" s="46"/>
      <c r="D139" s="46"/>
      <c r="E139" s="39" t="s">
        <v>3765</v>
      </c>
      <c r="F139" s="46"/>
      <c r="G139" s="46"/>
      <c r="H139" s="46"/>
      <c r="I139" s="46"/>
      <c r="J139" s="48"/>
    </row>
    <row r="140" ht="30">
      <c r="A140" s="37" t="s">
        <v>599</v>
      </c>
      <c r="B140" s="45"/>
      <c r="C140" s="46"/>
      <c r="D140" s="46"/>
      <c r="E140" s="49" t="s">
        <v>3730</v>
      </c>
      <c r="F140" s="46"/>
      <c r="G140" s="46"/>
      <c r="H140" s="46"/>
      <c r="I140" s="46"/>
      <c r="J140" s="48"/>
    </row>
    <row r="141" ht="360">
      <c r="A141" s="37" t="s">
        <v>601</v>
      </c>
      <c r="B141" s="45"/>
      <c r="C141" s="46"/>
      <c r="D141" s="46"/>
      <c r="E141" s="39" t="s">
        <v>3766</v>
      </c>
      <c r="F141" s="46"/>
      <c r="G141" s="46"/>
      <c r="H141" s="46"/>
      <c r="I141" s="46"/>
      <c r="J141" s="48"/>
    </row>
    <row r="142" ht="30">
      <c r="A142" s="37" t="s">
        <v>593</v>
      </c>
      <c r="B142" s="37">
        <v>33</v>
      </c>
      <c r="C142" s="38" t="s">
        <v>3767</v>
      </c>
      <c r="D142" s="37" t="s">
        <v>595</v>
      </c>
      <c r="E142" s="39" t="s">
        <v>3768</v>
      </c>
      <c r="F142" s="40" t="s">
        <v>608</v>
      </c>
      <c r="G142" s="41">
        <v>2</v>
      </c>
      <c r="H142" s="42">
        <v>0</v>
      </c>
      <c r="I142" s="43">
        <f>ROUND(G142*H142,P4)</f>
        <v>0</v>
      </c>
      <c r="J142" s="37"/>
      <c r="O142" s="44">
        <f>I142*0.21</f>
        <v>0</v>
      </c>
      <c r="P142">
        <v>3</v>
      </c>
    </row>
    <row r="143" ht="30">
      <c r="A143" s="37" t="s">
        <v>598</v>
      </c>
      <c r="B143" s="45"/>
      <c r="C143" s="46"/>
      <c r="D143" s="46"/>
      <c r="E143" s="39" t="s">
        <v>3768</v>
      </c>
      <c r="F143" s="46"/>
      <c r="G143" s="46"/>
      <c r="H143" s="46"/>
      <c r="I143" s="46"/>
      <c r="J143" s="48"/>
    </row>
    <row r="144" ht="30">
      <c r="A144" s="37" t="s">
        <v>599</v>
      </c>
      <c r="B144" s="45"/>
      <c r="C144" s="46"/>
      <c r="D144" s="46"/>
      <c r="E144" s="49" t="s">
        <v>3684</v>
      </c>
      <c r="F144" s="46"/>
      <c r="G144" s="46"/>
      <c r="H144" s="46"/>
      <c r="I144" s="46"/>
      <c r="J144" s="48"/>
    </row>
    <row r="145">
      <c r="A145" s="37" t="s">
        <v>601</v>
      </c>
      <c r="B145" s="50"/>
      <c r="C145" s="51"/>
      <c r="D145" s="51"/>
      <c r="E145" s="53" t="s">
        <v>595</v>
      </c>
      <c r="F145" s="51"/>
      <c r="G145" s="51"/>
      <c r="H145" s="51"/>
      <c r="I145" s="51"/>
      <c r="J145" s="52"/>
    </row>
  </sheetData>
  <sheetProtection sheet="1" objects="1" scenarios="1" spinCount="100000" saltValue="mHIwsxgylUr8t9F351iWYD3vNV8lTKAky7wJntqJd5EZkIgQxgjyOPhHO/AVRBP5HaHXoJjI3geJoF1RefHClg==" hashValue="qktKIAWAdcLyoFZTB/2GB7hGgeI2EkS1OAnG6TSbjzBBtWyZbqgi929m39D1qao/jot0lzy2I8Xh3y1mwFsK+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3769</v>
      </c>
      <c r="I3" s="25">
        <f>SUMIFS(I11:I212,A11:A212,"SD")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983</v>
      </c>
      <c r="D5" s="22"/>
      <c r="E5" s="23" t="s">
        <v>36</v>
      </c>
      <c r="F5" s="17"/>
      <c r="G5" s="17"/>
      <c r="H5" s="17"/>
      <c r="I5" s="17"/>
      <c r="J5" s="19"/>
      <c r="O5">
        <v>0.20999999999999999</v>
      </c>
    </row>
    <row r="6">
      <c r="A6" s="3" t="s">
        <v>576</v>
      </c>
      <c r="B6" s="20" t="s">
        <v>573</v>
      </c>
      <c r="C6" s="21" t="s">
        <v>3658</v>
      </c>
      <c r="D6" s="22"/>
      <c r="E6" s="23" t="s">
        <v>120</v>
      </c>
      <c r="F6" s="17"/>
      <c r="G6" s="17"/>
      <c r="H6" s="17"/>
      <c r="I6" s="17"/>
      <c r="J6" s="19"/>
    </row>
    <row r="7">
      <c r="A7" s="3" t="s">
        <v>578</v>
      </c>
      <c r="B7" s="20" t="s">
        <v>579</v>
      </c>
      <c r="C7" s="21" t="s">
        <v>3769</v>
      </c>
      <c r="D7" s="22"/>
      <c r="E7" s="23" t="s">
        <v>32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1029</v>
      </c>
      <c r="F11" s="34"/>
      <c r="G11" s="34"/>
      <c r="H11" s="34"/>
      <c r="I11" s="35">
        <f>SUMIFS(I12:I199,A12:A199,"P")</f>
        <v>0</v>
      </c>
      <c r="J11" s="36"/>
    </row>
    <row r="12" ht="30">
      <c r="A12" s="37" t="s">
        <v>593</v>
      </c>
      <c r="B12" s="37">
        <v>1</v>
      </c>
      <c r="C12" s="38" t="s">
        <v>2222</v>
      </c>
      <c r="D12" s="37" t="s">
        <v>595</v>
      </c>
      <c r="E12" s="39" t="s">
        <v>3770</v>
      </c>
      <c r="F12" s="40" t="s">
        <v>597</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3771</v>
      </c>
      <c r="F14" s="46"/>
      <c r="G14" s="46"/>
      <c r="H14" s="46"/>
      <c r="I14" s="46"/>
      <c r="J14" s="48"/>
    </row>
    <row r="15" ht="165">
      <c r="A15" s="37" t="s">
        <v>601</v>
      </c>
      <c r="B15" s="45"/>
      <c r="C15" s="46"/>
      <c r="D15" s="46"/>
      <c r="E15" s="39" t="s">
        <v>3039</v>
      </c>
      <c r="F15" s="46"/>
      <c r="G15" s="46"/>
      <c r="H15" s="46"/>
      <c r="I15" s="46"/>
      <c r="J15" s="48"/>
    </row>
    <row r="16">
      <c r="A16" s="37" t="s">
        <v>593</v>
      </c>
      <c r="B16" s="37">
        <v>2</v>
      </c>
      <c r="C16" s="38" t="s">
        <v>1395</v>
      </c>
      <c r="D16" s="37" t="s">
        <v>595</v>
      </c>
      <c r="E16" s="39" t="s">
        <v>1396</v>
      </c>
      <c r="F16" s="40" t="s">
        <v>597</v>
      </c>
      <c r="G16" s="41">
        <v>100</v>
      </c>
      <c r="H16" s="42">
        <v>0</v>
      </c>
      <c r="I16" s="43">
        <f>ROUND(G16*H16,P4)</f>
        <v>0</v>
      </c>
      <c r="J16" s="37"/>
      <c r="O16" s="44">
        <f>I16*0.21</f>
        <v>0</v>
      </c>
      <c r="P16">
        <v>3</v>
      </c>
    </row>
    <row r="17">
      <c r="A17" s="37" t="s">
        <v>598</v>
      </c>
      <c r="B17" s="45"/>
      <c r="C17" s="46"/>
      <c r="D17" s="46"/>
      <c r="E17" s="47" t="s">
        <v>595</v>
      </c>
      <c r="F17" s="46"/>
      <c r="G17" s="46"/>
      <c r="H17" s="46"/>
      <c r="I17" s="46"/>
      <c r="J17" s="48"/>
    </row>
    <row r="18" ht="30">
      <c r="A18" s="37" t="s">
        <v>599</v>
      </c>
      <c r="B18" s="45"/>
      <c r="C18" s="46"/>
      <c r="D18" s="46"/>
      <c r="E18" s="49" t="s">
        <v>3772</v>
      </c>
      <c r="F18" s="46"/>
      <c r="G18" s="46"/>
      <c r="H18" s="46"/>
      <c r="I18" s="46"/>
      <c r="J18" s="48"/>
    </row>
    <row r="19" ht="135">
      <c r="A19" s="37" t="s">
        <v>601</v>
      </c>
      <c r="B19" s="45"/>
      <c r="C19" s="46"/>
      <c r="D19" s="46"/>
      <c r="E19" s="39" t="s">
        <v>3436</v>
      </c>
      <c r="F19" s="46"/>
      <c r="G19" s="46"/>
      <c r="H19" s="46"/>
      <c r="I19" s="46"/>
      <c r="J19" s="48"/>
    </row>
    <row r="20">
      <c r="A20" s="37" t="s">
        <v>593</v>
      </c>
      <c r="B20" s="37">
        <v>3</v>
      </c>
      <c r="C20" s="38" t="s">
        <v>1168</v>
      </c>
      <c r="D20" s="37" t="s">
        <v>595</v>
      </c>
      <c r="E20" s="39" t="s">
        <v>1169</v>
      </c>
      <c r="F20" s="40" t="s">
        <v>608</v>
      </c>
      <c r="G20" s="41">
        <v>9</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3773</v>
      </c>
      <c r="F22" s="46"/>
      <c r="G22" s="46"/>
      <c r="H22" s="46"/>
      <c r="I22" s="46"/>
      <c r="J22" s="48"/>
    </row>
    <row r="23" ht="90">
      <c r="A23" s="37" t="s">
        <v>601</v>
      </c>
      <c r="B23" s="45"/>
      <c r="C23" s="46"/>
      <c r="D23" s="46"/>
      <c r="E23" s="39" t="s">
        <v>3774</v>
      </c>
      <c r="F23" s="46"/>
      <c r="G23" s="46"/>
      <c r="H23" s="46"/>
      <c r="I23" s="46"/>
      <c r="J23" s="48"/>
    </row>
    <row r="24">
      <c r="A24" s="37" t="s">
        <v>593</v>
      </c>
      <c r="B24" s="37">
        <v>4</v>
      </c>
      <c r="C24" s="38" t="s">
        <v>1402</v>
      </c>
      <c r="D24" s="37" t="s">
        <v>595</v>
      </c>
      <c r="E24" s="39" t="s">
        <v>1403</v>
      </c>
      <c r="F24" s="40" t="s">
        <v>597</v>
      </c>
      <c r="G24" s="41">
        <v>100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3772</v>
      </c>
      <c r="F26" s="46"/>
      <c r="G26" s="46"/>
      <c r="H26" s="46"/>
      <c r="I26" s="46"/>
      <c r="J26" s="48"/>
    </row>
    <row r="27" ht="105">
      <c r="A27" s="37" t="s">
        <v>601</v>
      </c>
      <c r="B27" s="45"/>
      <c r="C27" s="46"/>
      <c r="D27" s="46"/>
      <c r="E27" s="39" t="s">
        <v>3376</v>
      </c>
      <c r="F27" s="46"/>
      <c r="G27" s="46"/>
      <c r="H27" s="46"/>
      <c r="I27" s="46"/>
      <c r="J27" s="48"/>
    </row>
    <row r="28" ht="30">
      <c r="A28" s="37" t="s">
        <v>593</v>
      </c>
      <c r="B28" s="37">
        <v>5</v>
      </c>
      <c r="C28" s="38" t="s">
        <v>1409</v>
      </c>
      <c r="D28" s="37" t="s">
        <v>595</v>
      </c>
      <c r="E28" s="39" t="s">
        <v>1410</v>
      </c>
      <c r="F28" s="40" t="s">
        <v>608</v>
      </c>
      <c r="G28" s="41">
        <v>10</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3775</v>
      </c>
      <c r="F30" s="46"/>
      <c r="G30" s="46"/>
      <c r="H30" s="46"/>
      <c r="I30" s="46"/>
      <c r="J30" s="48"/>
    </row>
    <row r="31" ht="120">
      <c r="A31" s="37" t="s">
        <v>601</v>
      </c>
      <c r="B31" s="45"/>
      <c r="C31" s="46"/>
      <c r="D31" s="46"/>
      <c r="E31" s="39" t="s">
        <v>3379</v>
      </c>
      <c r="F31" s="46"/>
      <c r="G31" s="46"/>
      <c r="H31" s="46"/>
      <c r="I31" s="46"/>
      <c r="J31" s="48"/>
    </row>
    <row r="32">
      <c r="A32" s="37" t="s">
        <v>593</v>
      </c>
      <c r="B32" s="37">
        <v>6</v>
      </c>
      <c r="C32" s="38" t="s">
        <v>1186</v>
      </c>
      <c r="D32" s="37" t="s">
        <v>595</v>
      </c>
      <c r="E32" s="39" t="s">
        <v>1187</v>
      </c>
      <c r="F32" s="40" t="s">
        <v>608</v>
      </c>
      <c r="G32" s="41">
        <v>6</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3776</v>
      </c>
      <c r="F34" s="46"/>
      <c r="G34" s="46"/>
      <c r="H34" s="46"/>
      <c r="I34" s="46"/>
      <c r="J34" s="48"/>
    </row>
    <row r="35" ht="120">
      <c r="A35" s="37" t="s">
        <v>601</v>
      </c>
      <c r="B35" s="45"/>
      <c r="C35" s="46"/>
      <c r="D35" s="46"/>
      <c r="E35" s="39" t="s">
        <v>3382</v>
      </c>
      <c r="F35" s="46"/>
      <c r="G35" s="46"/>
      <c r="H35" s="46"/>
      <c r="I35" s="46"/>
      <c r="J35" s="48"/>
    </row>
    <row r="36" ht="30">
      <c r="A36" s="37" t="s">
        <v>593</v>
      </c>
      <c r="B36" s="37">
        <v>7</v>
      </c>
      <c r="C36" s="38" t="s">
        <v>3063</v>
      </c>
      <c r="D36" s="37" t="s">
        <v>595</v>
      </c>
      <c r="E36" s="39" t="s">
        <v>3064</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3777</v>
      </c>
      <c r="F38" s="46"/>
      <c r="G38" s="46"/>
      <c r="H38" s="46"/>
      <c r="I38" s="46"/>
      <c r="J38" s="48"/>
    </row>
    <row r="39" ht="135">
      <c r="A39" s="37" t="s">
        <v>601</v>
      </c>
      <c r="B39" s="45"/>
      <c r="C39" s="46"/>
      <c r="D39" s="46"/>
      <c r="E39" s="39" t="s">
        <v>3066</v>
      </c>
      <c r="F39" s="46"/>
      <c r="G39" s="46"/>
      <c r="H39" s="46"/>
      <c r="I39" s="46"/>
      <c r="J39" s="48"/>
    </row>
    <row r="40" ht="45">
      <c r="A40" s="37" t="s">
        <v>593</v>
      </c>
      <c r="B40" s="37">
        <v>8</v>
      </c>
      <c r="C40" s="38" t="s">
        <v>3067</v>
      </c>
      <c r="D40" s="37" t="s">
        <v>595</v>
      </c>
      <c r="E40" s="39" t="s">
        <v>3068</v>
      </c>
      <c r="F40" s="40" t="s">
        <v>608</v>
      </c>
      <c r="G40" s="41">
        <v>4</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3778</v>
      </c>
      <c r="F42" s="46"/>
      <c r="G42" s="46"/>
      <c r="H42" s="46"/>
      <c r="I42" s="46"/>
      <c r="J42" s="48"/>
    </row>
    <row r="43" ht="135">
      <c r="A43" s="37" t="s">
        <v>601</v>
      </c>
      <c r="B43" s="45"/>
      <c r="C43" s="46"/>
      <c r="D43" s="46"/>
      <c r="E43" s="39" t="s">
        <v>3066</v>
      </c>
      <c r="F43" s="46"/>
      <c r="G43" s="46"/>
      <c r="H43" s="46"/>
      <c r="I43" s="46"/>
      <c r="J43" s="48"/>
    </row>
    <row r="44">
      <c r="A44" s="37" t="s">
        <v>593</v>
      </c>
      <c r="B44" s="37">
        <v>9</v>
      </c>
      <c r="C44" s="38" t="s">
        <v>1265</v>
      </c>
      <c r="D44" s="37" t="s">
        <v>595</v>
      </c>
      <c r="E44" s="39" t="s">
        <v>1266</v>
      </c>
      <c r="F44" s="40" t="s">
        <v>624</v>
      </c>
      <c r="G44" s="41">
        <v>30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3779</v>
      </c>
      <c r="F46" s="46"/>
      <c r="G46" s="46"/>
      <c r="H46" s="46"/>
      <c r="I46" s="46"/>
      <c r="J46" s="48"/>
    </row>
    <row r="47" ht="120">
      <c r="A47" s="37" t="s">
        <v>601</v>
      </c>
      <c r="B47" s="45"/>
      <c r="C47" s="46"/>
      <c r="D47" s="46"/>
      <c r="E47" s="39" t="s">
        <v>3074</v>
      </c>
      <c r="F47" s="46"/>
      <c r="G47" s="46"/>
      <c r="H47" s="46"/>
      <c r="I47" s="46"/>
      <c r="J47" s="48"/>
    </row>
    <row r="48">
      <c r="A48" s="37" t="s">
        <v>593</v>
      </c>
      <c r="B48" s="37">
        <v>10</v>
      </c>
      <c r="C48" s="38" t="s">
        <v>1066</v>
      </c>
      <c r="D48" s="37" t="s">
        <v>595</v>
      </c>
      <c r="E48" s="39" t="s">
        <v>1067</v>
      </c>
      <c r="F48" s="40" t="s">
        <v>624</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3779</v>
      </c>
      <c r="F50" s="46"/>
      <c r="G50" s="46"/>
      <c r="H50" s="46"/>
      <c r="I50" s="46"/>
      <c r="J50" s="48"/>
    </row>
    <row r="51" ht="105">
      <c r="A51" s="37" t="s">
        <v>601</v>
      </c>
      <c r="B51" s="45"/>
      <c r="C51" s="46"/>
      <c r="D51" s="46"/>
      <c r="E51" s="39" t="s">
        <v>3081</v>
      </c>
      <c r="F51" s="46"/>
      <c r="G51" s="46"/>
      <c r="H51" s="46"/>
      <c r="I51" s="46"/>
      <c r="J51" s="48"/>
    </row>
    <row r="52">
      <c r="A52" s="37" t="s">
        <v>593</v>
      </c>
      <c r="B52" s="37">
        <v>11</v>
      </c>
      <c r="C52" s="38" t="s">
        <v>3390</v>
      </c>
      <c r="D52" s="37" t="s">
        <v>595</v>
      </c>
      <c r="E52" s="39" t="s">
        <v>3391</v>
      </c>
      <c r="F52" s="40" t="s">
        <v>624</v>
      </c>
      <c r="G52" s="41">
        <v>10</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3780</v>
      </c>
      <c r="F54" s="46"/>
      <c r="G54" s="46"/>
      <c r="H54" s="46"/>
      <c r="I54" s="46"/>
      <c r="J54" s="48"/>
    </row>
    <row r="55" ht="105">
      <c r="A55" s="37" t="s">
        <v>601</v>
      </c>
      <c r="B55" s="45"/>
      <c r="C55" s="46"/>
      <c r="D55" s="46"/>
      <c r="E55" s="39" t="s">
        <v>3392</v>
      </c>
      <c r="F55" s="46"/>
      <c r="G55" s="46"/>
      <c r="H55" s="46"/>
      <c r="I55" s="46"/>
      <c r="J55" s="48"/>
    </row>
    <row r="56">
      <c r="A56" s="37" t="s">
        <v>593</v>
      </c>
      <c r="B56" s="37">
        <v>12</v>
      </c>
      <c r="C56" s="38" t="s">
        <v>3087</v>
      </c>
      <c r="D56" s="37" t="s">
        <v>595</v>
      </c>
      <c r="E56" s="39" t="s">
        <v>635</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3521</v>
      </c>
      <c r="F58" s="46"/>
      <c r="G58" s="46"/>
      <c r="H58" s="46"/>
      <c r="I58" s="46"/>
      <c r="J58" s="48"/>
    </row>
    <row r="59" ht="105">
      <c r="A59" s="37" t="s">
        <v>601</v>
      </c>
      <c r="B59" s="45"/>
      <c r="C59" s="46"/>
      <c r="D59" s="46"/>
      <c r="E59" s="39" t="s">
        <v>3088</v>
      </c>
      <c r="F59" s="46"/>
      <c r="G59" s="46"/>
      <c r="H59" s="46"/>
      <c r="I59" s="46"/>
      <c r="J59" s="48"/>
    </row>
    <row r="60">
      <c r="A60" s="37" t="s">
        <v>593</v>
      </c>
      <c r="B60" s="37">
        <v>13</v>
      </c>
      <c r="C60" s="38" t="s">
        <v>3781</v>
      </c>
      <c r="D60" s="37" t="s">
        <v>595</v>
      </c>
      <c r="E60" s="39" t="s">
        <v>3782</v>
      </c>
      <c r="F60" s="40" t="s">
        <v>663</v>
      </c>
      <c r="G60" s="41">
        <v>0.5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3783</v>
      </c>
      <c r="F62" s="46"/>
      <c r="G62" s="46"/>
      <c r="H62" s="46"/>
      <c r="I62" s="46"/>
      <c r="J62" s="48"/>
    </row>
    <row r="63" ht="225">
      <c r="A63" s="37" t="s">
        <v>601</v>
      </c>
      <c r="B63" s="45"/>
      <c r="C63" s="46"/>
      <c r="D63" s="46"/>
      <c r="E63" s="39" t="s">
        <v>3585</v>
      </c>
      <c r="F63" s="46"/>
      <c r="G63" s="46"/>
      <c r="H63" s="46"/>
      <c r="I63" s="46"/>
      <c r="J63" s="48"/>
    </row>
    <row r="64">
      <c r="A64" s="37" t="s">
        <v>593</v>
      </c>
      <c r="B64" s="37">
        <v>14</v>
      </c>
      <c r="C64" s="38" t="s">
        <v>2101</v>
      </c>
      <c r="D64" s="37" t="s">
        <v>595</v>
      </c>
      <c r="E64" s="39" t="s">
        <v>2230</v>
      </c>
      <c r="F64" s="40" t="s">
        <v>597</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3772</v>
      </c>
      <c r="F66" s="46"/>
      <c r="G66" s="46"/>
      <c r="H66" s="46"/>
      <c r="I66" s="46"/>
      <c r="J66" s="48"/>
    </row>
    <row r="67" ht="150">
      <c r="A67" s="37" t="s">
        <v>601</v>
      </c>
      <c r="B67" s="45"/>
      <c r="C67" s="46"/>
      <c r="D67" s="46"/>
      <c r="E67" s="39" t="s">
        <v>3125</v>
      </c>
      <c r="F67" s="46"/>
      <c r="G67" s="46"/>
      <c r="H67" s="46"/>
      <c r="I67" s="46"/>
      <c r="J67" s="48"/>
    </row>
    <row r="68">
      <c r="A68" s="37" t="s">
        <v>593</v>
      </c>
      <c r="B68" s="37">
        <v>15</v>
      </c>
      <c r="C68" s="38" t="s">
        <v>1414</v>
      </c>
      <c r="D68" s="37" t="s">
        <v>595</v>
      </c>
      <c r="E68" s="39" t="s">
        <v>1415</v>
      </c>
      <c r="F68" s="40" t="s">
        <v>663</v>
      </c>
      <c r="G68" s="41">
        <v>2.8999999999999999</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3784</v>
      </c>
      <c r="F70" s="46"/>
      <c r="G70" s="46"/>
      <c r="H70" s="46"/>
      <c r="I70" s="46"/>
      <c r="J70" s="48"/>
    </row>
    <row r="71" ht="225">
      <c r="A71" s="37" t="s">
        <v>601</v>
      </c>
      <c r="B71" s="45"/>
      <c r="C71" s="46"/>
      <c r="D71" s="46"/>
      <c r="E71" s="39" t="s">
        <v>3585</v>
      </c>
      <c r="F71" s="46"/>
      <c r="G71" s="46"/>
      <c r="H71" s="46"/>
      <c r="I71" s="46"/>
      <c r="J71" s="48"/>
    </row>
    <row r="72">
      <c r="A72" s="37" t="s">
        <v>593</v>
      </c>
      <c r="B72" s="37">
        <v>16</v>
      </c>
      <c r="C72" s="38" t="s">
        <v>1418</v>
      </c>
      <c r="D72" s="37" t="s">
        <v>595</v>
      </c>
      <c r="E72" s="39" t="s">
        <v>1419</v>
      </c>
      <c r="F72" s="40" t="s">
        <v>663</v>
      </c>
      <c r="G72" s="41">
        <v>2.8999999999999999</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3784</v>
      </c>
      <c r="F74" s="46"/>
      <c r="G74" s="46"/>
      <c r="H74" s="46"/>
      <c r="I74" s="46"/>
      <c r="J74" s="48"/>
    </row>
    <row r="75" ht="150">
      <c r="A75" s="37" t="s">
        <v>601</v>
      </c>
      <c r="B75" s="45"/>
      <c r="C75" s="46"/>
      <c r="D75" s="46"/>
      <c r="E75" s="39" t="s">
        <v>3586</v>
      </c>
      <c r="F75" s="46"/>
      <c r="G75" s="46"/>
      <c r="H75" s="46"/>
      <c r="I75" s="46"/>
      <c r="J75" s="48"/>
    </row>
    <row r="76">
      <c r="A76" s="37" t="s">
        <v>593</v>
      </c>
      <c r="B76" s="37">
        <v>17</v>
      </c>
      <c r="C76" s="38" t="s">
        <v>3785</v>
      </c>
      <c r="D76" s="37" t="s">
        <v>595</v>
      </c>
      <c r="E76" s="39" t="s">
        <v>3786</v>
      </c>
      <c r="F76" s="40" t="s">
        <v>608</v>
      </c>
      <c r="G76" s="41">
        <v>10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3775</v>
      </c>
      <c r="F78" s="46"/>
      <c r="G78" s="46"/>
      <c r="H78" s="46"/>
      <c r="I78" s="46"/>
      <c r="J78" s="48"/>
    </row>
    <row r="79" ht="180">
      <c r="A79" s="37" t="s">
        <v>601</v>
      </c>
      <c r="B79" s="45"/>
      <c r="C79" s="46"/>
      <c r="D79" s="46"/>
      <c r="E79" s="39" t="s">
        <v>1437</v>
      </c>
      <c r="F79" s="46"/>
      <c r="G79" s="46"/>
      <c r="H79" s="46"/>
      <c r="I79" s="46"/>
      <c r="J79" s="48"/>
    </row>
    <row r="80">
      <c r="A80" s="37" t="s">
        <v>593</v>
      </c>
      <c r="B80" s="37">
        <v>18</v>
      </c>
      <c r="C80" s="38" t="s">
        <v>3590</v>
      </c>
      <c r="D80" s="37" t="s">
        <v>595</v>
      </c>
      <c r="E80" s="39" t="s">
        <v>3591</v>
      </c>
      <c r="F80" s="40" t="s">
        <v>608</v>
      </c>
      <c r="G80" s="41">
        <v>10</v>
      </c>
      <c r="H80" s="42">
        <v>0</v>
      </c>
      <c r="I80" s="43">
        <f>ROUND(G80*H80,P4)</f>
        <v>0</v>
      </c>
      <c r="J80" s="37"/>
      <c r="O80" s="44">
        <f>I80*0.21</f>
        <v>0</v>
      </c>
      <c r="P80">
        <v>3</v>
      </c>
    </row>
    <row r="81">
      <c r="A81" s="37" t="s">
        <v>598</v>
      </c>
      <c r="B81" s="45"/>
      <c r="C81" s="46"/>
      <c r="D81" s="46"/>
      <c r="E81" s="47" t="s">
        <v>595</v>
      </c>
      <c r="F81" s="46"/>
      <c r="G81" s="46"/>
      <c r="H81" s="46"/>
      <c r="I81" s="46"/>
      <c r="J81" s="48"/>
    </row>
    <row r="82" ht="30">
      <c r="A82" s="37" t="s">
        <v>599</v>
      </c>
      <c r="B82" s="45"/>
      <c r="C82" s="46"/>
      <c r="D82" s="46"/>
      <c r="E82" s="49" t="s">
        <v>3775</v>
      </c>
      <c r="F82" s="46"/>
      <c r="G82" s="46"/>
      <c r="H82" s="46"/>
      <c r="I82" s="46"/>
      <c r="J82" s="48"/>
    </row>
    <row r="83" ht="180">
      <c r="A83" s="37" t="s">
        <v>601</v>
      </c>
      <c r="B83" s="45"/>
      <c r="C83" s="46"/>
      <c r="D83" s="46"/>
      <c r="E83" s="39" t="s">
        <v>1437</v>
      </c>
      <c r="F83" s="46"/>
      <c r="G83" s="46"/>
      <c r="H83" s="46"/>
      <c r="I83" s="46"/>
      <c r="J83" s="48"/>
    </row>
    <row r="84">
      <c r="A84" s="37" t="s">
        <v>593</v>
      </c>
      <c r="B84" s="37">
        <v>19</v>
      </c>
      <c r="C84" s="38" t="s">
        <v>3592</v>
      </c>
      <c r="D84" s="37" t="s">
        <v>595</v>
      </c>
      <c r="E84" s="39" t="s">
        <v>3593</v>
      </c>
      <c r="F84" s="40" t="s">
        <v>608</v>
      </c>
      <c r="G84" s="41">
        <v>20</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3787</v>
      </c>
      <c r="F86" s="46"/>
      <c r="G86" s="46"/>
      <c r="H86" s="46"/>
      <c r="I86" s="46"/>
      <c r="J86" s="48"/>
    </row>
    <row r="87" ht="150">
      <c r="A87" s="37" t="s">
        <v>601</v>
      </c>
      <c r="B87" s="45"/>
      <c r="C87" s="46"/>
      <c r="D87" s="46"/>
      <c r="E87" s="39" t="s">
        <v>1448</v>
      </c>
      <c r="F87" s="46"/>
      <c r="G87" s="46"/>
      <c r="H87" s="46"/>
      <c r="I87" s="46"/>
      <c r="J87" s="48"/>
    </row>
    <row r="88">
      <c r="A88" s="37" t="s">
        <v>593</v>
      </c>
      <c r="B88" s="37">
        <v>20</v>
      </c>
      <c r="C88" s="38" t="s">
        <v>3788</v>
      </c>
      <c r="D88" s="37" t="s">
        <v>595</v>
      </c>
      <c r="E88" s="39" t="s">
        <v>3789</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3775</v>
      </c>
      <c r="F90" s="46"/>
      <c r="G90" s="46"/>
      <c r="H90" s="46"/>
      <c r="I90" s="46"/>
      <c r="J90" s="48"/>
    </row>
    <row r="91" ht="180">
      <c r="A91" s="37" t="s">
        <v>601</v>
      </c>
      <c r="B91" s="45"/>
      <c r="C91" s="46"/>
      <c r="D91" s="46"/>
      <c r="E91" s="39" t="s">
        <v>1437</v>
      </c>
      <c r="F91" s="46"/>
      <c r="G91" s="46"/>
      <c r="H91" s="46"/>
      <c r="I91" s="46"/>
      <c r="J91" s="48"/>
    </row>
    <row r="92">
      <c r="A92" s="37" t="s">
        <v>593</v>
      </c>
      <c r="B92" s="37">
        <v>21</v>
      </c>
      <c r="C92" s="38" t="s">
        <v>3790</v>
      </c>
      <c r="D92" s="37" t="s">
        <v>595</v>
      </c>
      <c r="E92" s="39" t="s">
        <v>3791</v>
      </c>
      <c r="F92" s="40" t="s">
        <v>608</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3775</v>
      </c>
      <c r="F94" s="46"/>
      <c r="G94" s="46"/>
      <c r="H94" s="46"/>
      <c r="I94" s="46"/>
      <c r="J94" s="48"/>
    </row>
    <row r="95" ht="150">
      <c r="A95" s="37" t="s">
        <v>601</v>
      </c>
      <c r="B95" s="45"/>
      <c r="C95" s="46"/>
      <c r="D95" s="46"/>
      <c r="E95" s="39" t="s">
        <v>1448</v>
      </c>
      <c r="F95" s="46"/>
      <c r="G95" s="46"/>
      <c r="H95" s="46"/>
      <c r="I95" s="46"/>
      <c r="J95" s="48"/>
    </row>
    <row r="96" ht="30">
      <c r="A96" s="37" t="s">
        <v>593</v>
      </c>
      <c r="B96" s="37">
        <v>22</v>
      </c>
      <c r="C96" s="38" t="s">
        <v>3792</v>
      </c>
      <c r="D96" s="37" t="s">
        <v>595</v>
      </c>
      <c r="E96" s="39" t="s">
        <v>3793</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3521</v>
      </c>
      <c r="F98" s="46"/>
      <c r="G98" s="46"/>
      <c r="H98" s="46"/>
      <c r="I98" s="46"/>
      <c r="J98" s="48"/>
    </row>
    <row r="99" ht="180">
      <c r="A99" s="37" t="s">
        <v>601</v>
      </c>
      <c r="B99" s="45"/>
      <c r="C99" s="46"/>
      <c r="D99" s="46"/>
      <c r="E99" s="39" t="s">
        <v>1437</v>
      </c>
      <c r="F99" s="46"/>
      <c r="G99" s="46"/>
      <c r="H99" s="46"/>
      <c r="I99" s="46"/>
      <c r="J99" s="48"/>
    </row>
    <row r="100" ht="30">
      <c r="A100" s="37" t="s">
        <v>593</v>
      </c>
      <c r="B100" s="37">
        <v>23</v>
      </c>
      <c r="C100" s="38" t="s">
        <v>3794</v>
      </c>
      <c r="D100" s="37" t="s">
        <v>595</v>
      </c>
      <c r="E100" s="39" t="s">
        <v>3795</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3521</v>
      </c>
      <c r="F102" s="46"/>
      <c r="G102" s="46"/>
      <c r="H102" s="46"/>
      <c r="I102" s="46"/>
      <c r="J102" s="48"/>
    </row>
    <row r="103" ht="180">
      <c r="A103" s="37" t="s">
        <v>601</v>
      </c>
      <c r="B103" s="45"/>
      <c r="C103" s="46"/>
      <c r="D103" s="46"/>
      <c r="E103" s="39" t="s">
        <v>1437</v>
      </c>
      <c r="F103" s="46"/>
      <c r="G103" s="46"/>
      <c r="H103" s="46"/>
      <c r="I103" s="46"/>
      <c r="J103" s="48"/>
    </row>
    <row r="104" ht="30">
      <c r="A104" s="37" t="s">
        <v>593</v>
      </c>
      <c r="B104" s="37">
        <v>24</v>
      </c>
      <c r="C104" s="38" t="s">
        <v>3796</v>
      </c>
      <c r="D104" s="37" t="s">
        <v>595</v>
      </c>
      <c r="E104" s="39" t="s">
        <v>3797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3521</v>
      </c>
      <c r="F106" s="46"/>
      <c r="G106" s="46"/>
      <c r="H106" s="46"/>
      <c r="I106" s="46"/>
      <c r="J106" s="48"/>
    </row>
    <row r="107" ht="210">
      <c r="A107" s="37" t="s">
        <v>601</v>
      </c>
      <c r="B107" s="45"/>
      <c r="C107" s="46"/>
      <c r="D107" s="46"/>
      <c r="E107" s="39" t="s">
        <v>3798</v>
      </c>
      <c r="F107" s="46"/>
      <c r="G107" s="46"/>
      <c r="H107" s="46"/>
      <c r="I107" s="46"/>
      <c r="J107" s="48"/>
    </row>
    <row r="108" ht="30">
      <c r="A108" s="37" t="s">
        <v>593</v>
      </c>
      <c r="B108" s="37">
        <v>25</v>
      </c>
      <c r="C108" s="38" t="s">
        <v>2733</v>
      </c>
      <c r="D108" s="37" t="s">
        <v>595</v>
      </c>
      <c r="E108" s="39" t="s">
        <v>2734</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30">
      <c r="A110" s="37" t="s">
        <v>599</v>
      </c>
      <c r="B110" s="45"/>
      <c r="C110" s="46"/>
      <c r="D110" s="46"/>
      <c r="E110" s="49" t="s">
        <v>3799</v>
      </c>
      <c r="F110" s="46"/>
      <c r="G110" s="46"/>
      <c r="H110" s="46"/>
      <c r="I110" s="46"/>
      <c r="J110" s="48"/>
    </row>
    <row r="111" ht="240">
      <c r="A111" s="37" t="s">
        <v>601</v>
      </c>
      <c r="B111" s="45"/>
      <c r="C111" s="46"/>
      <c r="D111" s="46"/>
      <c r="E111" s="39" t="s">
        <v>3800</v>
      </c>
      <c r="F111" s="46"/>
      <c r="G111" s="46"/>
      <c r="H111" s="46"/>
      <c r="I111" s="46"/>
      <c r="J111" s="48"/>
    </row>
    <row r="112">
      <c r="A112" s="37" t="s">
        <v>593</v>
      </c>
      <c r="B112" s="37">
        <v>26</v>
      </c>
      <c r="C112" s="38" t="s">
        <v>3801</v>
      </c>
      <c r="D112" s="37" t="s">
        <v>595</v>
      </c>
      <c r="E112" s="39" t="s">
        <v>3802</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30">
      <c r="A114" s="37" t="s">
        <v>599</v>
      </c>
      <c r="B114" s="45"/>
      <c r="C114" s="46"/>
      <c r="D114" s="46"/>
      <c r="E114" s="49" t="s">
        <v>3799</v>
      </c>
      <c r="F114" s="46"/>
      <c r="G114" s="46"/>
      <c r="H114" s="46"/>
      <c r="I114" s="46"/>
      <c r="J114" s="48"/>
    </row>
    <row r="115" ht="165">
      <c r="A115" s="37" t="s">
        <v>601</v>
      </c>
      <c r="B115" s="45"/>
      <c r="C115" s="46"/>
      <c r="D115" s="46"/>
      <c r="E115" s="39" t="s">
        <v>3136</v>
      </c>
      <c r="F115" s="46"/>
      <c r="G115" s="46"/>
      <c r="H115" s="46"/>
      <c r="I115" s="46"/>
      <c r="J115" s="48"/>
    </row>
    <row r="116">
      <c r="A116" s="37" t="s">
        <v>593</v>
      </c>
      <c r="B116" s="37">
        <v>27</v>
      </c>
      <c r="C116" s="38" t="s">
        <v>2738</v>
      </c>
      <c r="D116" s="37" t="s">
        <v>595</v>
      </c>
      <c r="E116" s="39" t="s">
        <v>2739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3803</v>
      </c>
      <c r="F118" s="46"/>
      <c r="G118" s="46"/>
      <c r="H118" s="46"/>
      <c r="I118" s="46"/>
      <c r="J118" s="48"/>
    </row>
    <row r="119" ht="180">
      <c r="A119" s="37" t="s">
        <v>601</v>
      </c>
      <c r="B119" s="45"/>
      <c r="C119" s="46"/>
      <c r="D119" s="46"/>
      <c r="E119" s="39" t="s">
        <v>1437</v>
      </c>
      <c r="F119" s="46"/>
      <c r="G119" s="46"/>
      <c r="H119" s="46"/>
      <c r="I119" s="46"/>
      <c r="J119" s="48"/>
    </row>
    <row r="120">
      <c r="A120" s="37" t="s">
        <v>593</v>
      </c>
      <c r="B120" s="37">
        <v>28</v>
      </c>
      <c r="C120" s="38" t="s">
        <v>3804</v>
      </c>
      <c r="D120" s="37" t="s">
        <v>595</v>
      </c>
      <c r="E120" s="39" t="s">
        <v>3805</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3803</v>
      </c>
      <c r="F122" s="46"/>
      <c r="G122" s="46"/>
      <c r="H122" s="46"/>
      <c r="I122" s="46"/>
      <c r="J122" s="48"/>
    </row>
    <row r="123" ht="165">
      <c r="A123" s="37" t="s">
        <v>601</v>
      </c>
      <c r="B123" s="45"/>
      <c r="C123" s="46"/>
      <c r="D123" s="46"/>
      <c r="E123" s="39" t="s">
        <v>3136</v>
      </c>
      <c r="F123" s="46"/>
      <c r="G123" s="46"/>
      <c r="H123" s="46"/>
      <c r="I123" s="46"/>
      <c r="J123" s="48"/>
    </row>
    <row r="124">
      <c r="A124" s="37" t="s">
        <v>593</v>
      </c>
      <c r="B124" s="37">
        <v>29</v>
      </c>
      <c r="C124" s="38" t="s">
        <v>3806</v>
      </c>
      <c r="D124" s="37" t="s">
        <v>595</v>
      </c>
      <c r="E124" s="39" t="s">
        <v>3807</v>
      </c>
      <c r="F124" s="40" t="s">
        <v>608</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3521</v>
      </c>
      <c r="F126" s="46"/>
      <c r="G126" s="46"/>
      <c r="H126" s="46"/>
      <c r="I126" s="46"/>
      <c r="J126" s="48"/>
    </row>
    <row r="127" ht="180">
      <c r="A127" s="37" t="s">
        <v>601</v>
      </c>
      <c r="B127" s="45"/>
      <c r="C127" s="46"/>
      <c r="D127" s="46"/>
      <c r="E127" s="39" t="s">
        <v>1437</v>
      </c>
      <c r="F127" s="46"/>
      <c r="G127" s="46"/>
      <c r="H127" s="46"/>
      <c r="I127" s="46"/>
      <c r="J127" s="48"/>
    </row>
    <row r="128">
      <c r="A128" s="37" t="s">
        <v>593</v>
      </c>
      <c r="B128" s="37">
        <v>30</v>
      </c>
      <c r="C128" s="38" t="s">
        <v>1467</v>
      </c>
      <c r="D128" s="37" t="s">
        <v>595</v>
      </c>
      <c r="E128" s="39" t="s">
        <v>1557</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30">
      <c r="A130" s="37" t="s">
        <v>599</v>
      </c>
      <c r="B130" s="45"/>
      <c r="C130" s="46"/>
      <c r="D130" s="46"/>
      <c r="E130" s="49" t="s">
        <v>3521</v>
      </c>
      <c r="F130" s="46"/>
      <c r="G130" s="46"/>
      <c r="H130" s="46"/>
      <c r="I130" s="46"/>
      <c r="J130" s="48"/>
    </row>
    <row r="131" ht="165">
      <c r="A131" s="37" t="s">
        <v>601</v>
      </c>
      <c r="B131" s="45"/>
      <c r="C131" s="46"/>
      <c r="D131" s="46"/>
      <c r="E131" s="39" t="s">
        <v>3136</v>
      </c>
      <c r="F131" s="46"/>
      <c r="G131" s="46"/>
      <c r="H131" s="46"/>
      <c r="I131" s="46"/>
      <c r="J131" s="48"/>
    </row>
    <row r="132">
      <c r="A132" s="37" t="s">
        <v>593</v>
      </c>
      <c r="B132" s="37">
        <v>31</v>
      </c>
      <c r="C132" s="38" t="s">
        <v>1469</v>
      </c>
      <c r="D132" s="37" t="s">
        <v>595</v>
      </c>
      <c r="E132" s="39" t="s">
        <v>3808</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30">
      <c r="A134" s="37" t="s">
        <v>599</v>
      </c>
      <c r="B134" s="45"/>
      <c r="C134" s="46"/>
      <c r="D134" s="46"/>
      <c r="E134" s="49" t="s">
        <v>3521</v>
      </c>
      <c r="F134" s="46"/>
      <c r="G134" s="46"/>
      <c r="H134" s="46"/>
      <c r="I134" s="46"/>
      <c r="J134" s="48"/>
    </row>
    <row r="135" ht="180">
      <c r="A135" s="37" t="s">
        <v>601</v>
      </c>
      <c r="B135" s="45"/>
      <c r="C135" s="46"/>
      <c r="D135" s="46"/>
      <c r="E135" s="39" t="s">
        <v>1437</v>
      </c>
      <c r="F135" s="46"/>
      <c r="G135" s="46"/>
      <c r="H135" s="46"/>
      <c r="I135" s="46"/>
      <c r="J135" s="48"/>
    </row>
    <row r="136" ht="30">
      <c r="A136" s="37" t="s">
        <v>593</v>
      </c>
      <c r="B136" s="37">
        <v>32</v>
      </c>
      <c r="C136" s="38" t="s">
        <v>3809</v>
      </c>
      <c r="D136" s="37" t="s">
        <v>595</v>
      </c>
      <c r="E136" s="39" t="s">
        <v>3810</v>
      </c>
      <c r="F136" s="40" t="s">
        <v>608</v>
      </c>
      <c r="G136" s="41">
        <v>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3521</v>
      </c>
      <c r="F138" s="46"/>
      <c r="G138" s="46"/>
      <c r="H138" s="46"/>
      <c r="I138" s="46"/>
      <c r="J138" s="48"/>
    </row>
    <row r="139" ht="210">
      <c r="A139" s="37" t="s">
        <v>601</v>
      </c>
      <c r="B139" s="45"/>
      <c r="C139" s="46"/>
      <c r="D139" s="46"/>
      <c r="E139" s="39" t="s">
        <v>3179</v>
      </c>
      <c r="F139" s="46"/>
      <c r="G139" s="46"/>
      <c r="H139" s="46"/>
      <c r="I139" s="46"/>
      <c r="J139" s="48"/>
    </row>
    <row r="140" ht="30">
      <c r="A140" s="37" t="s">
        <v>593</v>
      </c>
      <c r="B140" s="37">
        <v>33</v>
      </c>
      <c r="C140" s="38" t="s">
        <v>3811</v>
      </c>
      <c r="D140" s="37" t="s">
        <v>595</v>
      </c>
      <c r="E140" s="39" t="s">
        <v>3812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30">
      <c r="A142" s="37" t="s">
        <v>599</v>
      </c>
      <c r="B142" s="45"/>
      <c r="C142" s="46"/>
      <c r="D142" s="46"/>
      <c r="E142" s="49" t="s">
        <v>3521</v>
      </c>
      <c r="F142" s="46"/>
      <c r="G142" s="46"/>
      <c r="H142" s="46"/>
      <c r="I142" s="46"/>
      <c r="J142" s="48"/>
    </row>
    <row r="143" ht="180">
      <c r="A143" s="37" t="s">
        <v>601</v>
      </c>
      <c r="B143" s="45"/>
      <c r="C143" s="46"/>
      <c r="D143" s="46"/>
      <c r="E143" s="39" t="s">
        <v>1437</v>
      </c>
      <c r="F143" s="46"/>
      <c r="G143" s="46"/>
      <c r="H143" s="46"/>
      <c r="I143" s="46"/>
      <c r="J143" s="48"/>
    </row>
    <row r="144" ht="30">
      <c r="A144" s="37" t="s">
        <v>593</v>
      </c>
      <c r="B144" s="37">
        <v>34</v>
      </c>
      <c r="C144" s="38" t="s">
        <v>3813</v>
      </c>
      <c r="D144" s="37" t="s">
        <v>595</v>
      </c>
      <c r="E144" s="39" t="s">
        <v>3814</v>
      </c>
      <c r="F144" s="40" t="s">
        <v>608</v>
      </c>
      <c r="G144" s="41">
        <v>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30">
      <c r="A146" s="37" t="s">
        <v>599</v>
      </c>
      <c r="B146" s="45"/>
      <c r="C146" s="46"/>
      <c r="D146" s="46"/>
      <c r="E146" s="49" t="s">
        <v>3521</v>
      </c>
      <c r="F146" s="46"/>
      <c r="G146" s="46"/>
      <c r="H146" s="46"/>
      <c r="I146" s="46"/>
      <c r="J146" s="48"/>
    </row>
    <row r="147" ht="165">
      <c r="A147" s="37" t="s">
        <v>601</v>
      </c>
      <c r="B147" s="45"/>
      <c r="C147" s="46"/>
      <c r="D147" s="46"/>
      <c r="E147" s="39" t="s">
        <v>3136</v>
      </c>
      <c r="F147" s="46"/>
      <c r="G147" s="46"/>
      <c r="H147" s="46"/>
      <c r="I147" s="46"/>
      <c r="J147" s="48"/>
    </row>
    <row r="148">
      <c r="A148" s="37" t="s">
        <v>593</v>
      </c>
      <c r="B148" s="37">
        <v>35</v>
      </c>
      <c r="C148" s="38" t="s">
        <v>3815</v>
      </c>
      <c r="D148" s="37" t="s">
        <v>595</v>
      </c>
      <c r="E148" s="39" t="s">
        <v>3816</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30">
      <c r="A150" s="37" t="s">
        <v>599</v>
      </c>
      <c r="B150" s="45"/>
      <c r="C150" s="46"/>
      <c r="D150" s="46"/>
      <c r="E150" s="49" t="s">
        <v>3521</v>
      </c>
      <c r="F150" s="46"/>
      <c r="G150" s="46"/>
      <c r="H150" s="46"/>
      <c r="I150" s="46"/>
      <c r="J150" s="48"/>
    </row>
    <row r="151" ht="210">
      <c r="A151" s="37" t="s">
        <v>601</v>
      </c>
      <c r="B151" s="45"/>
      <c r="C151" s="46"/>
      <c r="D151" s="46"/>
      <c r="E151" s="39" t="s">
        <v>3179</v>
      </c>
      <c r="F151" s="46"/>
      <c r="G151" s="46"/>
      <c r="H151" s="46"/>
      <c r="I151" s="46"/>
      <c r="J151" s="48"/>
    </row>
    <row r="152">
      <c r="A152" s="37" t="s">
        <v>593</v>
      </c>
      <c r="B152" s="37">
        <v>36</v>
      </c>
      <c r="C152" s="38" t="s">
        <v>3268</v>
      </c>
      <c r="D152" s="37" t="s">
        <v>595</v>
      </c>
      <c r="E152" s="39" t="s">
        <v>3269</v>
      </c>
      <c r="F152" s="40" t="s">
        <v>608</v>
      </c>
      <c r="G152" s="41">
        <v>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3521</v>
      </c>
      <c r="F154" s="46"/>
      <c r="G154" s="46"/>
      <c r="H154" s="46"/>
      <c r="I154" s="46"/>
      <c r="J154" s="48"/>
    </row>
    <row r="155" ht="210">
      <c r="A155" s="37" t="s">
        <v>601</v>
      </c>
      <c r="B155" s="45"/>
      <c r="C155" s="46"/>
      <c r="D155" s="46"/>
      <c r="E155" s="39" t="s">
        <v>3179</v>
      </c>
      <c r="F155" s="46"/>
      <c r="G155" s="46"/>
      <c r="H155" s="46"/>
      <c r="I155" s="46"/>
      <c r="J155" s="48"/>
    </row>
    <row r="156" ht="30">
      <c r="A156" s="37" t="s">
        <v>593</v>
      </c>
      <c r="B156" s="37">
        <v>37</v>
      </c>
      <c r="C156" s="38" t="s">
        <v>3270</v>
      </c>
      <c r="D156" s="37" t="s">
        <v>595</v>
      </c>
      <c r="E156" s="39" t="s">
        <v>3271</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30">
      <c r="A158" s="37" t="s">
        <v>599</v>
      </c>
      <c r="B158" s="45"/>
      <c r="C158" s="46"/>
      <c r="D158" s="46"/>
      <c r="E158" s="49" t="s">
        <v>3521</v>
      </c>
      <c r="F158" s="46"/>
      <c r="G158" s="46"/>
      <c r="H158" s="46"/>
      <c r="I158" s="46"/>
      <c r="J158" s="48"/>
    </row>
    <row r="159" ht="210">
      <c r="A159" s="37" t="s">
        <v>601</v>
      </c>
      <c r="B159" s="45"/>
      <c r="C159" s="46"/>
      <c r="D159" s="46"/>
      <c r="E159" s="39" t="s">
        <v>3179</v>
      </c>
      <c r="F159" s="46"/>
      <c r="G159" s="46"/>
      <c r="H159" s="46"/>
      <c r="I159" s="46"/>
      <c r="J159" s="48"/>
    </row>
    <row r="160">
      <c r="A160" s="37" t="s">
        <v>593</v>
      </c>
      <c r="B160" s="37">
        <v>38</v>
      </c>
      <c r="C160" s="38" t="s">
        <v>3817</v>
      </c>
      <c r="D160" s="37" t="s">
        <v>595</v>
      </c>
      <c r="E160" s="39" t="s">
        <v>3818</v>
      </c>
      <c r="F160" s="40" t="s">
        <v>1344</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30">
      <c r="A162" s="37" t="s">
        <v>599</v>
      </c>
      <c r="B162" s="45"/>
      <c r="C162" s="46"/>
      <c r="D162" s="46"/>
      <c r="E162" s="49" t="s">
        <v>3521</v>
      </c>
      <c r="F162" s="46"/>
      <c r="G162" s="46"/>
      <c r="H162" s="46"/>
      <c r="I162" s="46"/>
      <c r="J162" s="48"/>
    </row>
    <row r="163" ht="180">
      <c r="A163" s="37" t="s">
        <v>601</v>
      </c>
      <c r="B163" s="45"/>
      <c r="C163" s="46"/>
      <c r="D163" s="46"/>
      <c r="E163" s="39" t="s">
        <v>2660</v>
      </c>
      <c r="F163" s="46"/>
      <c r="G163" s="46"/>
      <c r="H163" s="46"/>
      <c r="I163" s="46"/>
      <c r="J163" s="48"/>
    </row>
    <row r="164">
      <c r="A164" s="37" t="s">
        <v>593</v>
      </c>
      <c r="B164" s="37">
        <v>39</v>
      </c>
      <c r="C164" s="38" t="s">
        <v>3138</v>
      </c>
      <c r="D164" s="37" t="s">
        <v>595</v>
      </c>
      <c r="E164" s="39" t="s">
        <v>3139</v>
      </c>
      <c r="F164" s="40" t="s">
        <v>608</v>
      </c>
      <c r="G164" s="41">
        <v>2</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30">
      <c r="A166" s="37" t="s">
        <v>599</v>
      </c>
      <c r="B166" s="45"/>
      <c r="C166" s="46"/>
      <c r="D166" s="46"/>
      <c r="E166" s="49" t="s">
        <v>3521</v>
      </c>
      <c r="F166" s="46"/>
      <c r="G166" s="46"/>
      <c r="H166" s="46"/>
      <c r="I166" s="46"/>
      <c r="J166" s="48"/>
    </row>
    <row r="167" ht="195">
      <c r="A167" s="37" t="s">
        <v>601</v>
      </c>
      <c r="B167" s="45"/>
      <c r="C167" s="46"/>
      <c r="D167" s="46"/>
      <c r="E167" s="39" t="s">
        <v>3141</v>
      </c>
      <c r="F167" s="46"/>
      <c r="G167" s="46"/>
      <c r="H167" s="46"/>
      <c r="I167" s="46"/>
      <c r="J167" s="48"/>
    </row>
    <row r="168">
      <c r="A168" s="37" t="s">
        <v>593</v>
      </c>
      <c r="B168" s="37">
        <v>40</v>
      </c>
      <c r="C168" s="38" t="s">
        <v>3819</v>
      </c>
      <c r="D168" s="37" t="s">
        <v>595</v>
      </c>
      <c r="E168" s="39" t="s">
        <v>3820</v>
      </c>
      <c r="F168" s="40" t="s">
        <v>608</v>
      </c>
      <c r="G168" s="41">
        <v>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30">
      <c r="A170" s="37" t="s">
        <v>599</v>
      </c>
      <c r="B170" s="45"/>
      <c r="C170" s="46"/>
      <c r="D170" s="46"/>
      <c r="E170" s="49" t="s">
        <v>3521</v>
      </c>
      <c r="F170" s="46"/>
      <c r="G170" s="46"/>
      <c r="H170" s="46"/>
      <c r="I170" s="46"/>
      <c r="J170" s="48"/>
    </row>
    <row r="171" ht="285">
      <c r="A171" s="37" t="s">
        <v>601</v>
      </c>
      <c r="B171" s="45"/>
      <c r="C171" s="46"/>
      <c r="D171" s="46"/>
      <c r="E171" s="39" t="s">
        <v>3821</v>
      </c>
      <c r="F171" s="46"/>
      <c r="G171" s="46"/>
      <c r="H171" s="46"/>
      <c r="I171" s="46"/>
      <c r="J171" s="48"/>
    </row>
    <row r="172" ht="30">
      <c r="A172" s="37" t="s">
        <v>593</v>
      </c>
      <c r="B172" s="37">
        <v>41</v>
      </c>
      <c r="C172" s="38" t="s">
        <v>3822</v>
      </c>
      <c r="D172" s="37" t="s">
        <v>595</v>
      </c>
      <c r="E172" s="39" t="s">
        <v>3823</v>
      </c>
      <c r="F172" s="40" t="s">
        <v>608</v>
      </c>
      <c r="G172" s="41">
        <v>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30">
      <c r="A174" s="37" t="s">
        <v>599</v>
      </c>
      <c r="B174" s="45"/>
      <c r="C174" s="46"/>
      <c r="D174" s="46"/>
      <c r="E174" s="49" t="s">
        <v>3521</v>
      </c>
      <c r="F174" s="46"/>
      <c r="G174" s="46"/>
      <c r="H174" s="46"/>
      <c r="I174" s="46"/>
      <c r="J174" s="48"/>
    </row>
    <row r="175" ht="255">
      <c r="A175" s="37" t="s">
        <v>601</v>
      </c>
      <c r="B175" s="45"/>
      <c r="C175" s="46"/>
      <c r="D175" s="46"/>
      <c r="E175" s="39" t="s">
        <v>3824</v>
      </c>
      <c r="F175" s="46"/>
      <c r="G175" s="46"/>
      <c r="H175" s="46"/>
      <c r="I175" s="46"/>
      <c r="J175" s="48"/>
    </row>
    <row r="176" ht="30">
      <c r="A176" s="37" t="s">
        <v>593</v>
      </c>
      <c r="B176" s="37">
        <v>42</v>
      </c>
      <c r="C176" s="38" t="s">
        <v>3825</v>
      </c>
      <c r="D176" s="37" t="s">
        <v>595</v>
      </c>
      <c r="E176" s="39" t="s">
        <v>3826</v>
      </c>
      <c r="F176" s="40" t="s">
        <v>608</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30">
      <c r="A178" s="37" t="s">
        <v>599</v>
      </c>
      <c r="B178" s="45"/>
      <c r="C178" s="46"/>
      <c r="D178" s="46"/>
      <c r="E178" s="49" t="s">
        <v>3521</v>
      </c>
      <c r="F178" s="46"/>
      <c r="G178" s="46"/>
      <c r="H178" s="46"/>
      <c r="I178" s="46"/>
      <c r="J178" s="48"/>
    </row>
    <row r="179" ht="165">
      <c r="A179" s="37" t="s">
        <v>601</v>
      </c>
      <c r="B179" s="45"/>
      <c r="C179" s="46"/>
      <c r="D179" s="46"/>
      <c r="E179" s="39" t="s">
        <v>3136</v>
      </c>
      <c r="F179" s="46"/>
      <c r="G179" s="46"/>
      <c r="H179" s="46"/>
      <c r="I179" s="46"/>
      <c r="J179" s="48"/>
    </row>
    <row r="180">
      <c r="A180" s="37" t="s">
        <v>593</v>
      </c>
      <c r="B180" s="37">
        <v>43</v>
      </c>
      <c r="C180" s="38" t="s">
        <v>3827</v>
      </c>
      <c r="D180" s="37" t="s">
        <v>595</v>
      </c>
      <c r="E180" s="39" t="s">
        <v>3828</v>
      </c>
      <c r="F180" s="40" t="s">
        <v>608</v>
      </c>
      <c r="G180" s="41">
        <v>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30">
      <c r="A182" s="37" t="s">
        <v>599</v>
      </c>
      <c r="B182" s="45"/>
      <c r="C182" s="46"/>
      <c r="D182" s="46"/>
      <c r="E182" s="49" t="s">
        <v>3521</v>
      </c>
      <c r="F182" s="46"/>
      <c r="G182" s="46"/>
      <c r="H182" s="46"/>
      <c r="I182" s="46"/>
      <c r="J182" s="48"/>
    </row>
    <row r="183" ht="255">
      <c r="A183" s="37" t="s">
        <v>601</v>
      </c>
      <c r="B183" s="45"/>
      <c r="C183" s="46"/>
      <c r="D183" s="46"/>
      <c r="E183" s="39" t="s">
        <v>3829</v>
      </c>
      <c r="F183" s="46"/>
      <c r="G183" s="46"/>
      <c r="H183" s="46"/>
      <c r="I183" s="46"/>
      <c r="J183" s="48"/>
    </row>
    <row r="184">
      <c r="A184" s="37" t="s">
        <v>593</v>
      </c>
      <c r="B184" s="37">
        <v>44</v>
      </c>
      <c r="C184" s="38" t="s">
        <v>3830</v>
      </c>
      <c r="D184" s="37" t="s">
        <v>595</v>
      </c>
      <c r="E184" s="39" t="s">
        <v>3831</v>
      </c>
      <c r="F184" s="40" t="s">
        <v>624</v>
      </c>
      <c r="G184" s="41">
        <v>40</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30">
      <c r="A186" s="37" t="s">
        <v>599</v>
      </c>
      <c r="B186" s="45"/>
      <c r="C186" s="46"/>
      <c r="D186" s="46"/>
      <c r="E186" s="49" t="s">
        <v>3832</v>
      </c>
      <c r="F186" s="46"/>
      <c r="G186" s="46"/>
      <c r="H186" s="46"/>
      <c r="I186" s="46"/>
      <c r="J186" s="48"/>
    </row>
    <row r="187" ht="150">
      <c r="A187" s="37" t="s">
        <v>601</v>
      </c>
      <c r="B187" s="45"/>
      <c r="C187" s="46"/>
      <c r="D187" s="46"/>
      <c r="E187" s="39" t="s">
        <v>1111</v>
      </c>
      <c r="F187" s="46"/>
      <c r="G187" s="46"/>
      <c r="H187" s="46"/>
      <c r="I187" s="46"/>
      <c r="J187" s="48"/>
    </row>
    <row r="188">
      <c r="A188" s="37" t="s">
        <v>593</v>
      </c>
      <c r="B188" s="37">
        <v>45</v>
      </c>
      <c r="C188" s="38" t="s">
        <v>3833</v>
      </c>
      <c r="D188" s="37" t="s">
        <v>595</v>
      </c>
      <c r="E188" s="39" t="s">
        <v>3834</v>
      </c>
      <c r="F188" s="40" t="s">
        <v>624</v>
      </c>
      <c r="G188" s="41">
        <v>40</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30">
      <c r="A190" s="37" t="s">
        <v>599</v>
      </c>
      <c r="B190" s="45"/>
      <c r="C190" s="46"/>
      <c r="D190" s="46"/>
      <c r="E190" s="49" t="s">
        <v>3832</v>
      </c>
      <c r="F190" s="46"/>
      <c r="G190" s="46"/>
      <c r="H190" s="46"/>
      <c r="I190" s="46"/>
      <c r="J190" s="48"/>
    </row>
    <row r="191" ht="165">
      <c r="A191" s="37" t="s">
        <v>601</v>
      </c>
      <c r="B191" s="45"/>
      <c r="C191" s="46"/>
      <c r="D191" s="46"/>
      <c r="E191" s="39" t="s">
        <v>3835</v>
      </c>
      <c r="F191" s="46"/>
      <c r="G191" s="46"/>
      <c r="H191" s="46"/>
      <c r="I191" s="46"/>
      <c r="J191" s="48"/>
    </row>
    <row r="192" ht="30">
      <c r="A192" s="37" t="s">
        <v>593</v>
      </c>
      <c r="B192" s="37">
        <v>46</v>
      </c>
      <c r="C192" s="38" t="s">
        <v>3836</v>
      </c>
      <c r="D192" s="37" t="s">
        <v>595</v>
      </c>
      <c r="E192" s="39" t="s">
        <v>3837</v>
      </c>
      <c r="F192" s="40" t="s">
        <v>608</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30">
      <c r="A194" s="37" t="s">
        <v>599</v>
      </c>
      <c r="B194" s="45"/>
      <c r="C194" s="46"/>
      <c r="D194" s="46"/>
      <c r="E194" s="49" t="s">
        <v>3521</v>
      </c>
      <c r="F194" s="46"/>
      <c r="G194" s="46"/>
      <c r="H194" s="46"/>
      <c r="I194" s="46"/>
      <c r="J194" s="48"/>
    </row>
    <row r="195" ht="165">
      <c r="A195" s="37" t="s">
        <v>601</v>
      </c>
      <c r="B195" s="45"/>
      <c r="C195" s="46"/>
      <c r="D195" s="46"/>
      <c r="E195" s="39" t="s">
        <v>1310</v>
      </c>
      <c r="F195" s="46"/>
      <c r="G195" s="46"/>
      <c r="H195" s="46"/>
      <c r="I195" s="46"/>
      <c r="J195" s="48"/>
    </row>
    <row r="196" ht="30">
      <c r="A196" s="37" t="s">
        <v>593</v>
      </c>
      <c r="B196" s="37">
        <v>47</v>
      </c>
      <c r="C196" s="38" t="s">
        <v>3838</v>
      </c>
      <c r="D196" s="37" t="s">
        <v>595</v>
      </c>
      <c r="E196" s="39" t="s">
        <v>3839</v>
      </c>
      <c r="F196" s="40" t="s">
        <v>624</v>
      </c>
      <c r="G196" s="41">
        <v>30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30">
      <c r="A198" s="37" t="s">
        <v>599</v>
      </c>
      <c r="B198" s="45"/>
      <c r="C198" s="46"/>
      <c r="D198" s="46"/>
      <c r="E198" s="49" t="s">
        <v>3779</v>
      </c>
      <c r="F198" s="46"/>
      <c r="G198" s="46"/>
      <c r="H198" s="46"/>
      <c r="I198" s="46"/>
      <c r="J198" s="48"/>
    </row>
    <row r="199" ht="150">
      <c r="A199" s="37" t="s">
        <v>601</v>
      </c>
      <c r="B199" s="45"/>
      <c r="C199" s="46"/>
      <c r="D199" s="46"/>
      <c r="E199" s="39" t="s">
        <v>3840</v>
      </c>
      <c r="F199" s="46"/>
      <c r="G199" s="46"/>
      <c r="H199" s="46"/>
      <c r="I199" s="46"/>
      <c r="J199" s="48"/>
    </row>
    <row r="200">
      <c r="A200" s="31" t="s">
        <v>591</v>
      </c>
      <c r="B200" s="32"/>
      <c r="C200" s="33" t="s">
        <v>1812</v>
      </c>
      <c r="D200" s="34"/>
      <c r="E200" s="31" t="s">
        <v>1813</v>
      </c>
      <c r="F200" s="34"/>
      <c r="G200" s="34"/>
      <c r="H200" s="34"/>
      <c r="I200" s="35">
        <f>SUMIFS(I201:I212,A201:A212,"P")</f>
        <v>0</v>
      </c>
      <c r="J200" s="36"/>
    </row>
    <row r="201" ht="30">
      <c r="A201" s="37" t="s">
        <v>593</v>
      </c>
      <c r="B201" s="37">
        <v>48</v>
      </c>
      <c r="C201" s="38" t="s">
        <v>1474</v>
      </c>
      <c r="D201" s="37" t="s">
        <v>1475</v>
      </c>
      <c r="E201" s="39" t="s">
        <v>3425</v>
      </c>
      <c r="F201" s="40" t="s">
        <v>1127</v>
      </c>
      <c r="G201" s="41">
        <v>0.10000000000000001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30">
      <c r="A203" s="37" t="s">
        <v>599</v>
      </c>
      <c r="B203" s="45"/>
      <c r="C203" s="46"/>
      <c r="D203" s="46"/>
      <c r="E203" s="49" t="s">
        <v>3426</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49</v>
      </c>
      <c r="C205" s="38" t="s">
        <v>3427</v>
      </c>
      <c r="D205" s="37" t="s">
        <v>3428</v>
      </c>
      <c r="E205" s="39" t="s">
        <v>3429</v>
      </c>
      <c r="F205" s="40" t="s">
        <v>1127</v>
      </c>
      <c r="G205" s="41">
        <v>0.10000000000000001</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30">
      <c r="A207" s="37" t="s">
        <v>599</v>
      </c>
      <c r="B207" s="45"/>
      <c r="C207" s="46"/>
      <c r="D207" s="46"/>
      <c r="E207" s="49" t="s">
        <v>3426</v>
      </c>
      <c r="F207" s="46"/>
      <c r="G207" s="46"/>
      <c r="H207" s="46"/>
      <c r="I207" s="46"/>
      <c r="J207" s="48"/>
    </row>
    <row r="208" ht="135">
      <c r="A208" s="37" t="s">
        <v>601</v>
      </c>
      <c r="B208" s="45"/>
      <c r="C208" s="46"/>
      <c r="D208" s="46"/>
      <c r="E208" s="39" t="s">
        <v>3430</v>
      </c>
      <c r="F208" s="46"/>
      <c r="G208" s="46"/>
      <c r="H208" s="46"/>
      <c r="I208" s="46"/>
      <c r="J208" s="48"/>
    </row>
    <row r="209" ht="30">
      <c r="A209" s="37" t="s">
        <v>593</v>
      </c>
      <c r="B209" s="37">
        <v>50</v>
      </c>
      <c r="C209" s="38" t="s">
        <v>3431</v>
      </c>
      <c r="D209" s="37" t="s">
        <v>3432</v>
      </c>
      <c r="E209" s="39" t="s">
        <v>3433</v>
      </c>
      <c r="F209" s="40" t="s">
        <v>1127</v>
      </c>
      <c r="G209" s="41">
        <v>0.10000000000000001</v>
      </c>
      <c r="H209" s="42">
        <v>0</v>
      </c>
      <c r="I209" s="43">
        <f>ROUND(G209*H209,P4)</f>
        <v>0</v>
      </c>
      <c r="J209" s="37"/>
      <c r="O209" s="44">
        <f>I209*0.21</f>
        <v>0</v>
      </c>
      <c r="P209">
        <v>3</v>
      </c>
    </row>
    <row r="210">
      <c r="A210" s="37" t="s">
        <v>598</v>
      </c>
      <c r="B210" s="45"/>
      <c r="C210" s="46"/>
      <c r="D210" s="46"/>
      <c r="E210" s="39" t="s">
        <v>1817</v>
      </c>
      <c r="F210" s="46"/>
      <c r="G210" s="46"/>
      <c r="H210" s="46"/>
      <c r="I210" s="46"/>
      <c r="J210" s="48"/>
    </row>
    <row r="211" ht="30">
      <c r="A211" s="37" t="s">
        <v>599</v>
      </c>
      <c r="B211" s="45"/>
      <c r="C211" s="46"/>
      <c r="D211" s="46"/>
      <c r="E211" s="49" t="s">
        <v>3426</v>
      </c>
      <c r="F211" s="46"/>
      <c r="G211" s="46"/>
      <c r="H211" s="46"/>
      <c r="I211" s="46"/>
      <c r="J211" s="48"/>
    </row>
    <row r="212" ht="135">
      <c r="A212" s="37" t="s">
        <v>601</v>
      </c>
      <c r="B212" s="50"/>
      <c r="C212" s="51"/>
      <c r="D212" s="51"/>
      <c r="E212" s="39" t="s">
        <v>3430</v>
      </c>
      <c r="F212" s="51"/>
      <c r="G212" s="51"/>
      <c r="H212" s="51"/>
      <c r="I212" s="51"/>
      <c r="J212" s="52"/>
    </row>
  </sheetData>
  <sheetProtection sheet="1" objects="1" scenarios="1" spinCount="100000" saltValue="S6V9ImpOO80QxOAzhQ+vULBF1If9M16/TKn3gciIHxnekcCEq7w9wRoXTnqqhAGHwtvFHYYIngaEQAJlspRD5g==" hashValue="afJ/UZP9R4WntxGJ0jQLd9VKhhFIqovzI1WZGvmNEkeyKxZQuw8aFOKA6OF0m9doE3U0NPoV2u5j9eE5xFnK1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3841</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3841</v>
      </c>
      <c r="D7" s="22"/>
      <c r="E7" s="23" t="s">
        <v>129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3844</v>
      </c>
      <c r="D11" s="34"/>
      <c r="E11" s="31" t="s">
        <v>3845</v>
      </c>
      <c r="F11" s="34"/>
      <c r="G11" s="34"/>
      <c r="H11" s="34"/>
      <c r="I11" s="35">
        <f>SUMIFS(I12:I31,A12:A31,"P")</f>
        <v>0</v>
      </c>
      <c r="J11" s="36"/>
    </row>
    <row r="12" ht="30">
      <c r="A12" s="37" t="s">
        <v>593</v>
      </c>
      <c r="B12" s="37">
        <v>1</v>
      </c>
      <c r="C12" s="38" t="s">
        <v>3846</v>
      </c>
      <c r="D12" s="37" t="s">
        <v>595</v>
      </c>
      <c r="E12" s="39" t="s">
        <v>3847</v>
      </c>
      <c r="F12" s="40" t="s">
        <v>597</v>
      </c>
      <c r="G12" s="41">
        <v>254</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3849</v>
      </c>
      <c r="F14" s="46"/>
      <c r="G14" s="46"/>
      <c r="H14" s="46"/>
      <c r="I14" s="46"/>
      <c r="J14" s="48"/>
    </row>
    <row r="15" ht="90">
      <c r="A15" s="37" t="s">
        <v>601</v>
      </c>
      <c r="B15" s="45"/>
      <c r="C15" s="46"/>
      <c r="D15" s="46"/>
      <c r="E15" s="39" t="s">
        <v>1040</v>
      </c>
      <c r="F15" s="46"/>
      <c r="G15" s="46"/>
      <c r="H15" s="46"/>
      <c r="I15" s="46"/>
      <c r="J15" s="48"/>
    </row>
    <row r="16">
      <c r="A16" s="37" t="s">
        <v>593</v>
      </c>
      <c r="B16" s="37">
        <v>2</v>
      </c>
      <c r="C16" s="38" t="s">
        <v>3850</v>
      </c>
      <c r="D16" s="37" t="s">
        <v>595</v>
      </c>
      <c r="E16" s="39" t="s">
        <v>3851</v>
      </c>
      <c r="F16" s="40" t="s">
        <v>597</v>
      </c>
      <c r="G16" s="41">
        <v>20</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3852</v>
      </c>
      <c r="F18" s="46"/>
      <c r="G18" s="46"/>
      <c r="H18" s="46"/>
      <c r="I18" s="46"/>
      <c r="J18" s="48"/>
    </row>
    <row r="19" ht="165">
      <c r="A19" s="37" t="s">
        <v>601</v>
      </c>
      <c r="B19" s="45"/>
      <c r="C19" s="46"/>
      <c r="D19" s="46"/>
      <c r="E19" s="39" t="s">
        <v>3853</v>
      </c>
      <c r="F19" s="46"/>
      <c r="G19" s="46"/>
      <c r="H19" s="46"/>
      <c r="I19" s="46"/>
      <c r="J19" s="48"/>
    </row>
    <row r="20">
      <c r="A20" s="37" t="s">
        <v>593</v>
      </c>
      <c r="B20" s="37">
        <v>3</v>
      </c>
      <c r="C20" s="38" t="s">
        <v>3854</v>
      </c>
      <c r="D20" s="37" t="s">
        <v>595</v>
      </c>
      <c r="E20" s="39" t="s">
        <v>3855</v>
      </c>
      <c r="F20" s="40" t="s">
        <v>597</v>
      </c>
      <c r="G20" s="41">
        <v>10</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3856</v>
      </c>
      <c r="F22" s="46"/>
      <c r="G22" s="46"/>
      <c r="H22" s="46"/>
      <c r="I22" s="46"/>
      <c r="J22" s="48"/>
    </row>
    <row r="23" ht="165">
      <c r="A23" s="37" t="s">
        <v>601</v>
      </c>
      <c r="B23" s="45"/>
      <c r="C23" s="46"/>
      <c r="D23" s="46"/>
      <c r="E23" s="39" t="s">
        <v>3853</v>
      </c>
      <c r="F23" s="46"/>
      <c r="G23" s="46"/>
      <c r="H23" s="46"/>
      <c r="I23" s="46"/>
      <c r="J23" s="48"/>
    </row>
    <row r="24">
      <c r="A24" s="37" t="s">
        <v>593</v>
      </c>
      <c r="B24" s="37">
        <v>4</v>
      </c>
      <c r="C24" s="38" t="s">
        <v>3857</v>
      </c>
      <c r="D24" s="37" t="s">
        <v>595</v>
      </c>
      <c r="E24" s="39" t="s">
        <v>3858</v>
      </c>
      <c r="F24" s="40" t="s">
        <v>650</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3859</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3860</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3861</v>
      </c>
      <c r="F32" s="34"/>
      <c r="G32" s="34"/>
      <c r="H32" s="34"/>
      <c r="I32" s="35">
        <f>SUMIFS(I33:I48,A33:A48,"P")</f>
        <v>0</v>
      </c>
      <c r="J32" s="36"/>
    </row>
    <row r="33">
      <c r="A33" s="37" t="s">
        <v>593</v>
      </c>
      <c r="B33" s="37">
        <v>6</v>
      </c>
      <c r="C33" s="38" t="s">
        <v>3862</v>
      </c>
      <c r="D33" s="37" t="s">
        <v>595</v>
      </c>
      <c r="E33" s="39" t="s">
        <v>3863</v>
      </c>
      <c r="F33" s="40" t="s">
        <v>608</v>
      </c>
      <c r="G33" s="41">
        <v>5</v>
      </c>
      <c r="H33" s="42">
        <v>0</v>
      </c>
      <c r="I33" s="43">
        <f>ROUND(G33*H33,P4)</f>
        <v>0</v>
      </c>
      <c r="J33" s="37"/>
      <c r="O33" s="44">
        <f>I33*0.21</f>
        <v>0</v>
      </c>
      <c r="P33">
        <v>3</v>
      </c>
    </row>
    <row r="34">
      <c r="A34" s="37" t="s">
        <v>598</v>
      </c>
      <c r="B34" s="45"/>
      <c r="C34" s="46"/>
      <c r="D34" s="46"/>
      <c r="E34" s="39" t="s">
        <v>3848</v>
      </c>
      <c r="F34" s="46"/>
      <c r="G34" s="46"/>
      <c r="H34" s="46"/>
      <c r="I34" s="46"/>
      <c r="J34" s="48"/>
    </row>
    <row r="35" ht="30">
      <c r="A35" s="37" t="s">
        <v>599</v>
      </c>
      <c r="B35" s="45"/>
      <c r="C35" s="46"/>
      <c r="D35" s="46"/>
      <c r="E35" s="49" t="s">
        <v>3864</v>
      </c>
      <c r="F35" s="46"/>
      <c r="G35" s="46"/>
      <c r="H35" s="46"/>
      <c r="I35" s="46"/>
      <c r="J35" s="48"/>
    </row>
    <row r="36" ht="165">
      <c r="A36" s="37" t="s">
        <v>601</v>
      </c>
      <c r="B36" s="45"/>
      <c r="C36" s="46"/>
      <c r="D36" s="46"/>
      <c r="E36" s="39" t="s">
        <v>3865</v>
      </c>
      <c r="F36" s="46"/>
      <c r="G36" s="46"/>
      <c r="H36" s="46"/>
      <c r="I36" s="46"/>
      <c r="J36" s="48"/>
    </row>
    <row r="37">
      <c r="A37" s="37" t="s">
        <v>593</v>
      </c>
      <c r="B37" s="37">
        <v>7</v>
      </c>
      <c r="C37" s="38" t="s">
        <v>3310</v>
      </c>
      <c r="D37" s="37" t="s">
        <v>595</v>
      </c>
      <c r="E37" s="39" t="s">
        <v>3311</v>
      </c>
      <c r="F37" s="40" t="s">
        <v>608</v>
      </c>
      <c r="G37" s="41">
        <v>2</v>
      </c>
      <c r="H37" s="42">
        <v>0</v>
      </c>
      <c r="I37" s="43">
        <f>ROUND(G37*H37,P4)</f>
        <v>0</v>
      </c>
      <c r="J37" s="37"/>
      <c r="O37" s="44">
        <f>I37*0.21</f>
        <v>0</v>
      </c>
      <c r="P37">
        <v>3</v>
      </c>
    </row>
    <row r="38">
      <c r="A38" s="37" t="s">
        <v>598</v>
      </c>
      <c r="B38" s="45"/>
      <c r="C38" s="46"/>
      <c r="D38" s="46"/>
      <c r="E38" s="39" t="s">
        <v>3848</v>
      </c>
      <c r="F38" s="46"/>
      <c r="G38" s="46"/>
      <c r="H38" s="46"/>
      <c r="I38" s="46"/>
      <c r="J38" s="48"/>
    </row>
    <row r="39" ht="30">
      <c r="A39" s="37" t="s">
        <v>599</v>
      </c>
      <c r="B39" s="45"/>
      <c r="C39" s="46"/>
      <c r="D39" s="46"/>
      <c r="E39" s="49" t="s">
        <v>3860</v>
      </c>
      <c r="F39" s="46"/>
      <c r="G39" s="46"/>
      <c r="H39" s="46"/>
      <c r="I39" s="46"/>
      <c r="J39" s="48"/>
    </row>
    <row r="40" ht="165">
      <c r="A40" s="37" t="s">
        <v>601</v>
      </c>
      <c r="B40" s="45"/>
      <c r="C40" s="46"/>
      <c r="D40" s="46"/>
      <c r="E40" s="39" t="s">
        <v>3866</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3848</v>
      </c>
      <c r="F42" s="46"/>
      <c r="G42" s="46"/>
      <c r="H42" s="46"/>
      <c r="I42" s="46"/>
      <c r="J42" s="48"/>
    </row>
    <row r="43" ht="30">
      <c r="A43" s="37" t="s">
        <v>599</v>
      </c>
      <c r="B43" s="45"/>
      <c r="C43" s="46"/>
      <c r="D43" s="46"/>
      <c r="E43" s="49" t="s">
        <v>3859</v>
      </c>
      <c r="F43" s="46"/>
      <c r="G43" s="46"/>
      <c r="H43" s="46"/>
      <c r="I43" s="46"/>
      <c r="J43" s="48"/>
    </row>
    <row r="44" ht="180">
      <c r="A44" s="37" t="s">
        <v>601</v>
      </c>
      <c r="B44" s="45"/>
      <c r="C44" s="46"/>
      <c r="D44" s="46"/>
      <c r="E44" s="39" t="s">
        <v>3867</v>
      </c>
      <c r="F44" s="46"/>
      <c r="G44" s="46"/>
      <c r="H44" s="46"/>
      <c r="I44" s="46"/>
      <c r="J44" s="48"/>
    </row>
    <row r="45">
      <c r="A45" s="37" t="s">
        <v>593</v>
      </c>
      <c r="B45" s="37">
        <v>9</v>
      </c>
      <c r="C45" s="38" t="s">
        <v>3868</v>
      </c>
      <c r="D45" s="37" t="s">
        <v>595</v>
      </c>
      <c r="E45" s="39" t="s">
        <v>3869</v>
      </c>
      <c r="F45" s="40" t="s">
        <v>608</v>
      </c>
      <c r="G45" s="41">
        <v>1</v>
      </c>
      <c r="H45" s="42">
        <v>0</v>
      </c>
      <c r="I45" s="43">
        <f>ROUND(G45*H45,P4)</f>
        <v>0</v>
      </c>
      <c r="J45" s="37"/>
      <c r="O45" s="44">
        <f>I45*0.21</f>
        <v>0</v>
      </c>
      <c r="P45">
        <v>3</v>
      </c>
    </row>
    <row r="46">
      <c r="A46" s="37" t="s">
        <v>598</v>
      </c>
      <c r="B46" s="45"/>
      <c r="C46" s="46"/>
      <c r="D46" s="46"/>
      <c r="E46" s="39" t="s">
        <v>3848</v>
      </c>
      <c r="F46" s="46"/>
      <c r="G46" s="46"/>
      <c r="H46" s="46"/>
      <c r="I46" s="46"/>
      <c r="J46" s="48"/>
    </row>
    <row r="47" ht="30">
      <c r="A47" s="37" t="s">
        <v>599</v>
      </c>
      <c r="B47" s="45"/>
      <c r="C47" s="46"/>
      <c r="D47" s="46"/>
      <c r="E47" s="49" t="s">
        <v>3859</v>
      </c>
      <c r="F47" s="46"/>
      <c r="G47" s="46"/>
      <c r="H47" s="46"/>
      <c r="I47" s="46"/>
      <c r="J47" s="48"/>
    </row>
    <row r="48" ht="90">
      <c r="A48" s="37" t="s">
        <v>601</v>
      </c>
      <c r="B48" s="45"/>
      <c r="C48" s="46"/>
      <c r="D48" s="46"/>
      <c r="E48" s="39" t="s">
        <v>3870</v>
      </c>
      <c r="F48" s="46"/>
      <c r="G48" s="46"/>
      <c r="H48" s="46"/>
      <c r="I48" s="46"/>
      <c r="J48" s="48"/>
    </row>
    <row r="49">
      <c r="A49" s="31" t="s">
        <v>591</v>
      </c>
      <c r="B49" s="32"/>
      <c r="C49" s="33" t="s">
        <v>3871</v>
      </c>
      <c r="D49" s="34"/>
      <c r="E49" s="31" t="s">
        <v>3872</v>
      </c>
      <c r="F49" s="34"/>
      <c r="G49" s="34"/>
      <c r="H49" s="34"/>
      <c r="I49" s="35">
        <f>SUMIFS(I50:I97,A50:A97,"P")</f>
        <v>0</v>
      </c>
      <c r="J49" s="36"/>
    </row>
    <row r="50" ht="30">
      <c r="A50" s="37" t="s">
        <v>593</v>
      </c>
      <c r="B50" s="37">
        <v>10</v>
      </c>
      <c r="C50" s="38" t="s">
        <v>3441</v>
      </c>
      <c r="D50" s="37" t="s">
        <v>595</v>
      </c>
      <c r="E50" s="39" t="s">
        <v>3442</v>
      </c>
      <c r="F50" s="40" t="s">
        <v>597</v>
      </c>
      <c r="G50" s="41">
        <v>25</v>
      </c>
      <c r="H50" s="42">
        <v>0</v>
      </c>
      <c r="I50" s="43">
        <f>ROUND(G50*H50,P4)</f>
        <v>0</v>
      </c>
      <c r="J50" s="37"/>
      <c r="O50" s="44">
        <f>I50*0.21</f>
        <v>0</v>
      </c>
      <c r="P50">
        <v>3</v>
      </c>
    </row>
    <row r="51">
      <c r="A51" s="37" t="s">
        <v>598</v>
      </c>
      <c r="B51" s="45"/>
      <c r="C51" s="46"/>
      <c r="D51" s="46"/>
      <c r="E51" s="39" t="s">
        <v>3848</v>
      </c>
      <c r="F51" s="46"/>
      <c r="G51" s="46"/>
      <c r="H51" s="46"/>
      <c r="I51" s="46"/>
      <c r="J51" s="48"/>
    </row>
    <row r="52" ht="30">
      <c r="A52" s="37" t="s">
        <v>599</v>
      </c>
      <c r="B52" s="45"/>
      <c r="C52" s="46"/>
      <c r="D52" s="46"/>
      <c r="E52" s="49" t="s">
        <v>3873</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3848</v>
      </c>
      <c r="F55" s="46"/>
      <c r="G55" s="46"/>
      <c r="H55" s="46"/>
      <c r="I55" s="46"/>
      <c r="J55" s="48"/>
    </row>
    <row r="56" ht="30">
      <c r="A56" s="37" t="s">
        <v>599</v>
      </c>
      <c r="B56" s="45"/>
      <c r="C56" s="46"/>
      <c r="D56" s="46"/>
      <c r="E56" s="49" t="s">
        <v>3874</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3444</v>
      </c>
      <c r="D58" s="37" t="s">
        <v>595</v>
      </c>
      <c r="E58" s="39" t="s">
        <v>3445</v>
      </c>
      <c r="F58" s="40" t="s">
        <v>597</v>
      </c>
      <c r="G58" s="41">
        <v>32</v>
      </c>
      <c r="H58" s="42">
        <v>0</v>
      </c>
      <c r="I58" s="43">
        <f>ROUND(G58*H58,P4)</f>
        <v>0</v>
      </c>
      <c r="J58" s="37"/>
      <c r="O58" s="44">
        <f>I58*0.21</f>
        <v>0</v>
      </c>
      <c r="P58">
        <v>3</v>
      </c>
    </row>
    <row r="59">
      <c r="A59" s="37" t="s">
        <v>598</v>
      </c>
      <c r="B59" s="45"/>
      <c r="C59" s="46"/>
      <c r="D59" s="46"/>
      <c r="E59" s="39" t="s">
        <v>3848</v>
      </c>
      <c r="F59" s="46"/>
      <c r="G59" s="46"/>
      <c r="H59" s="46"/>
      <c r="I59" s="46"/>
      <c r="J59" s="48"/>
    </row>
    <row r="60" ht="30">
      <c r="A60" s="37" t="s">
        <v>599</v>
      </c>
      <c r="B60" s="45"/>
      <c r="C60" s="46"/>
      <c r="D60" s="46"/>
      <c r="E60" s="49" t="s">
        <v>3875</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3876</v>
      </c>
      <c r="D62" s="37" t="s">
        <v>595</v>
      </c>
      <c r="E62" s="39" t="s">
        <v>3877</v>
      </c>
      <c r="F62" s="40" t="s">
        <v>597</v>
      </c>
      <c r="G62" s="41">
        <v>157</v>
      </c>
      <c r="H62" s="42">
        <v>0</v>
      </c>
      <c r="I62" s="43">
        <f>ROUND(G62*H62,P4)</f>
        <v>0</v>
      </c>
      <c r="J62" s="37"/>
      <c r="O62" s="44">
        <f>I62*0.21</f>
        <v>0</v>
      </c>
      <c r="P62">
        <v>3</v>
      </c>
    </row>
    <row r="63">
      <c r="A63" s="37" t="s">
        <v>598</v>
      </c>
      <c r="B63" s="45"/>
      <c r="C63" s="46"/>
      <c r="D63" s="46"/>
      <c r="E63" s="39" t="s">
        <v>3848</v>
      </c>
      <c r="F63" s="46"/>
      <c r="G63" s="46"/>
      <c r="H63" s="46"/>
      <c r="I63" s="46"/>
      <c r="J63" s="48"/>
    </row>
    <row r="64" ht="30">
      <c r="A64" s="37" t="s">
        <v>599</v>
      </c>
      <c r="B64" s="45"/>
      <c r="C64" s="46"/>
      <c r="D64" s="46"/>
      <c r="E64" s="49" t="s">
        <v>3878</v>
      </c>
      <c r="F64" s="46"/>
      <c r="G64" s="46"/>
      <c r="H64" s="46"/>
      <c r="I64" s="46"/>
      <c r="J64" s="48"/>
    </row>
    <row r="65" ht="75">
      <c r="A65" s="37" t="s">
        <v>601</v>
      </c>
      <c r="B65" s="45"/>
      <c r="C65" s="46"/>
      <c r="D65" s="46"/>
      <c r="E65" s="39" t="s">
        <v>3879</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3848</v>
      </c>
      <c r="F67" s="46"/>
      <c r="G67" s="46"/>
      <c r="H67" s="46"/>
      <c r="I67" s="46"/>
      <c r="J67" s="48"/>
    </row>
    <row r="68" ht="30">
      <c r="A68" s="37" t="s">
        <v>599</v>
      </c>
      <c r="B68" s="45"/>
      <c r="C68" s="46"/>
      <c r="D68" s="46"/>
      <c r="E68" s="49" t="s">
        <v>3880</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67</v>
      </c>
      <c r="H70" s="42">
        <v>0</v>
      </c>
      <c r="I70" s="43">
        <f>ROUND(G70*H70,P4)</f>
        <v>0</v>
      </c>
      <c r="J70" s="37"/>
      <c r="O70" s="44">
        <f>I70*0.21</f>
        <v>0</v>
      </c>
      <c r="P70">
        <v>3</v>
      </c>
    </row>
    <row r="71">
      <c r="A71" s="37" t="s">
        <v>598</v>
      </c>
      <c r="B71" s="45"/>
      <c r="C71" s="46"/>
      <c r="D71" s="46"/>
      <c r="E71" s="39" t="s">
        <v>3848</v>
      </c>
      <c r="F71" s="46"/>
      <c r="G71" s="46"/>
      <c r="H71" s="46"/>
      <c r="I71" s="46"/>
      <c r="J71" s="48"/>
    </row>
    <row r="72" ht="30">
      <c r="A72" s="37" t="s">
        <v>599</v>
      </c>
      <c r="B72" s="45"/>
      <c r="C72" s="46"/>
      <c r="D72" s="46"/>
      <c r="E72" s="49" t="s">
        <v>3881</v>
      </c>
      <c r="F72" s="46"/>
      <c r="G72" s="46"/>
      <c r="H72" s="46"/>
      <c r="I72" s="46"/>
      <c r="J72" s="48"/>
    </row>
    <row r="73" ht="60">
      <c r="A73" s="37" t="s">
        <v>601</v>
      </c>
      <c r="B73" s="45"/>
      <c r="C73" s="46"/>
      <c r="D73" s="46"/>
      <c r="E73" s="39" t="s">
        <v>2095</v>
      </c>
      <c r="F73" s="46"/>
      <c r="G73" s="46"/>
      <c r="H73" s="46"/>
      <c r="I73" s="46"/>
      <c r="J73" s="48"/>
    </row>
    <row r="74">
      <c r="A74" s="37" t="s">
        <v>593</v>
      </c>
      <c r="B74" s="37">
        <v>16</v>
      </c>
      <c r="C74" s="38" t="s">
        <v>3882</v>
      </c>
      <c r="D74" s="37" t="s">
        <v>595</v>
      </c>
      <c r="E74" s="39" t="s">
        <v>3883</v>
      </c>
      <c r="F74" s="40" t="s">
        <v>597</v>
      </c>
      <c r="G74" s="41">
        <v>83</v>
      </c>
      <c r="H74" s="42">
        <v>0</v>
      </c>
      <c r="I74" s="43">
        <f>ROUND(G74*H74,P4)</f>
        <v>0</v>
      </c>
      <c r="J74" s="37"/>
      <c r="O74" s="44">
        <f>I74*0.21</f>
        <v>0</v>
      </c>
      <c r="P74">
        <v>3</v>
      </c>
    </row>
    <row r="75">
      <c r="A75" s="37" t="s">
        <v>598</v>
      </c>
      <c r="B75" s="45"/>
      <c r="C75" s="46"/>
      <c r="D75" s="46"/>
      <c r="E75" s="39" t="s">
        <v>3848</v>
      </c>
      <c r="F75" s="46"/>
      <c r="G75" s="46"/>
      <c r="H75" s="46"/>
      <c r="I75" s="46"/>
      <c r="J75" s="48"/>
    </row>
    <row r="76" ht="30">
      <c r="A76" s="37" t="s">
        <v>599</v>
      </c>
      <c r="B76" s="45"/>
      <c r="C76" s="46"/>
      <c r="D76" s="46"/>
      <c r="E76" s="49" t="s">
        <v>3884</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3885</v>
      </c>
      <c r="D78" s="37" t="s">
        <v>595</v>
      </c>
      <c r="E78" s="39" t="s">
        <v>3886</v>
      </c>
      <c r="F78" s="40" t="s">
        <v>608</v>
      </c>
      <c r="G78" s="41">
        <v>11</v>
      </c>
      <c r="H78" s="42">
        <v>0</v>
      </c>
      <c r="I78" s="43">
        <f>ROUND(G78*H78,P4)</f>
        <v>0</v>
      </c>
      <c r="J78" s="37"/>
      <c r="O78" s="44">
        <f>I78*0.21</f>
        <v>0</v>
      </c>
      <c r="P78">
        <v>3</v>
      </c>
    </row>
    <row r="79">
      <c r="A79" s="37" t="s">
        <v>598</v>
      </c>
      <c r="B79" s="45"/>
      <c r="C79" s="46"/>
      <c r="D79" s="46"/>
      <c r="E79" s="39" t="s">
        <v>3848</v>
      </c>
      <c r="F79" s="46"/>
      <c r="G79" s="46"/>
      <c r="H79" s="46"/>
      <c r="I79" s="46"/>
      <c r="J79" s="48"/>
    </row>
    <row r="80" ht="30">
      <c r="A80" s="37" t="s">
        <v>599</v>
      </c>
      <c r="B80" s="45"/>
      <c r="C80" s="46"/>
      <c r="D80" s="46"/>
      <c r="E80" s="49" t="s">
        <v>3887</v>
      </c>
      <c r="F80" s="46"/>
      <c r="G80" s="46"/>
      <c r="H80" s="46"/>
      <c r="I80" s="46"/>
      <c r="J80" s="48"/>
    </row>
    <row r="81" ht="75">
      <c r="A81" s="37" t="s">
        <v>601</v>
      </c>
      <c r="B81" s="45"/>
      <c r="C81" s="46"/>
      <c r="D81" s="46"/>
      <c r="E81" s="39" t="s">
        <v>3879</v>
      </c>
      <c r="F81" s="46"/>
      <c r="G81" s="46"/>
      <c r="H81" s="46"/>
      <c r="I81" s="46"/>
      <c r="J81" s="48"/>
    </row>
    <row r="82" ht="30">
      <c r="A82" s="37" t="s">
        <v>593</v>
      </c>
      <c r="B82" s="37">
        <v>18</v>
      </c>
      <c r="C82" s="38" t="s">
        <v>3453</v>
      </c>
      <c r="D82" s="37" t="s">
        <v>595</v>
      </c>
      <c r="E82" s="39" t="s">
        <v>3454</v>
      </c>
      <c r="F82" s="40" t="s">
        <v>608</v>
      </c>
      <c r="G82" s="41">
        <v>2</v>
      </c>
      <c r="H82" s="42">
        <v>0</v>
      </c>
      <c r="I82" s="43">
        <f>ROUND(G82*H82,P4)</f>
        <v>0</v>
      </c>
      <c r="J82" s="37"/>
      <c r="O82" s="44">
        <f>I82*0.21</f>
        <v>0</v>
      </c>
      <c r="P82">
        <v>3</v>
      </c>
    </row>
    <row r="83">
      <c r="A83" s="37" t="s">
        <v>598</v>
      </c>
      <c r="B83" s="45"/>
      <c r="C83" s="46"/>
      <c r="D83" s="46"/>
      <c r="E83" s="39" t="s">
        <v>3848</v>
      </c>
      <c r="F83" s="46"/>
      <c r="G83" s="46"/>
      <c r="H83" s="46"/>
      <c r="I83" s="46"/>
      <c r="J83" s="48"/>
    </row>
    <row r="84" ht="30">
      <c r="A84" s="37" t="s">
        <v>599</v>
      </c>
      <c r="B84" s="45"/>
      <c r="C84" s="46"/>
      <c r="D84" s="46"/>
      <c r="E84" s="49" t="s">
        <v>3860</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2</v>
      </c>
      <c r="H86" s="42">
        <v>0</v>
      </c>
      <c r="I86" s="43">
        <f>ROUND(G86*H86,P4)</f>
        <v>0</v>
      </c>
      <c r="J86" s="37"/>
      <c r="O86" s="44">
        <f>I86*0.21</f>
        <v>0</v>
      </c>
      <c r="P86">
        <v>3</v>
      </c>
    </row>
    <row r="87">
      <c r="A87" s="37" t="s">
        <v>598</v>
      </c>
      <c r="B87" s="45"/>
      <c r="C87" s="46"/>
      <c r="D87" s="46"/>
      <c r="E87" s="39" t="s">
        <v>3848</v>
      </c>
      <c r="F87" s="46"/>
      <c r="G87" s="46"/>
      <c r="H87" s="46"/>
      <c r="I87" s="46"/>
      <c r="J87" s="48"/>
    </row>
    <row r="88" ht="30">
      <c r="A88" s="37" t="s">
        <v>599</v>
      </c>
      <c r="B88" s="45"/>
      <c r="C88" s="46"/>
      <c r="D88" s="46"/>
      <c r="E88" s="49" t="s">
        <v>3888</v>
      </c>
      <c r="F88" s="46"/>
      <c r="G88" s="46"/>
      <c r="H88" s="46"/>
      <c r="I88" s="46"/>
      <c r="J88" s="48"/>
    </row>
    <row r="89" ht="210">
      <c r="A89" s="37" t="s">
        <v>601</v>
      </c>
      <c r="B89" s="45"/>
      <c r="C89" s="46"/>
      <c r="D89" s="46"/>
      <c r="E89" s="39" t="s">
        <v>3889</v>
      </c>
      <c r="F89" s="46"/>
      <c r="G89" s="46"/>
      <c r="H89" s="46"/>
      <c r="I89" s="46"/>
      <c r="J89" s="48"/>
    </row>
    <row r="90" ht="30">
      <c r="A90" s="37" t="s">
        <v>593</v>
      </c>
      <c r="B90" s="37">
        <v>20</v>
      </c>
      <c r="C90" s="38" t="s">
        <v>3377</v>
      </c>
      <c r="D90" s="37" t="s">
        <v>595</v>
      </c>
      <c r="E90" s="39" t="s">
        <v>3378</v>
      </c>
      <c r="F90" s="40" t="s">
        <v>608</v>
      </c>
      <c r="G90" s="41">
        <v>3</v>
      </c>
      <c r="H90" s="42">
        <v>0</v>
      </c>
      <c r="I90" s="43">
        <f>ROUND(G90*H90,P4)</f>
        <v>0</v>
      </c>
      <c r="J90" s="37"/>
      <c r="O90" s="44">
        <f>I90*0.21</f>
        <v>0</v>
      </c>
      <c r="P90">
        <v>3</v>
      </c>
    </row>
    <row r="91">
      <c r="A91" s="37" t="s">
        <v>598</v>
      </c>
      <c r="B91" s="45"/>
      <c r="C91" s="46"/>
      <c r="D91" s="46"/>
      <c r="E91" s="39" t="s">
        <v>3848</v>
      </c>
      <c r="F91" s="46"/>
      <c r="G91" s="46"/>
      <c r="H91" s="46"/>
      <c r="I91" s="46"/>
      <c r="J91" s="48"/>
    </row>
    <row r="92" ht="30">
      <c r="A92" s="37" t="s">
        <v>599</v>
      </c>
      <c r="B92" s="45"/>
      <c r="C92" s="46"/>
      <c r="D92" s="46"/>
      <c r="E92" s="49" t="s">
        <v>3890</v>
      </c>
      <c r="F92" s="46"/>
      <c r="G92" s="46"/>
      <c r="H92" s="46"/>
      <c r="I92" s="46"/>
      <c r="J92" s="48"/>
    </row>
    <row r="93" ht="210">
      <c r="A93" s="37" t="s">
        <v>601</v>
      </c>
      <c r="B93" s="45"/>
      <c r="C93" s="46"/>
      <c r="D93" s="46"/>
      <c r="E93" s="39" t="s">
        <v>3889</v>
      </c>
      <c r="F93" s="46"/>
      <c r="G93" s="46"/>
      <c r="H93" s="46"/>
      <c r="I93" s="46"/>
      <c r="J93" s="48"/>
    </row>
    <row r="94">
      <c r="A94" s="37" t="s">
        <v>593</v>
      </c>
      <c r="B94" s="37">
        <v>21</v>
      </c>
      <c r="C94" s="38" t="s">
        <v>1259</v>
      </c>
      <c r="D94" s="37" t="s">
        <v>595</v>
      </c>
      <c r="E94" s="39" t="s">
        <v>1260</v>
      </c>
      <c r="F94" s="40" t="s">
        <v>608</v>
      </c>
      <c r="G94" s="41">
        <v>102</v>
      </c>
      <c r="H94" s="42">
        <v>0</v>
      </c>
      <c r="I94" s="43">
        <f>ROUND(G94*H94,P4)</f>
        <v>0</v>
      </c>
      <c r="J94" s="37"/>
      <c r="O94" s="44">
        <f>I94*0.21</f>
        <v>0</v>
      </c>
      <c r="P94">
        <v>3</v>
      </c>
    </row>
    <row r="95">
      <c r="A95" s="37" t="s">
        <v>598</v>
      </c>
      <c r="B95" s="45"/>
      <c r="C95" s="46"/>
      <c r="D95" s="46"/>
      <c r="E95" s="39" t="s">
        <v>3848</v>
      </c>
      <c r="F95" s="46"/>
      <c r="G95" s="46"/>
      <c r="H95" s="46"/>
      <c r="I95" s="46"/>
      <c r="J95" s="48"/>
    </row>
    <row r="96" ht="30">
      <c r="A96" s="37" t="s">
        <v>599</v>
      </c>
      <c r="B96" s="45"/>
      <c r="C96" s="46"/>
      <c r="D96" s="46"/>
      <c r="E96" s="49" t="s">
        <v>3891</v>
      </c>
      <c r="F96" s="46"/>
      <c r="G96" s="46"/>
      <c r="H96" s="46"/>
      <c r="I96" s="46"/>
      <c r="J96" s="48"/>
    </row>
    <row r="97" ht="195">
      <c r="A97" s="37" t="s">
        <v>601</v>
      </c>
      <c r="B97" s="45"/>
      <c r="C97" s="46"/>
      <c r="D97" s="46"/>
      <c r="E97" s="39" t="s">
        <v>3892</v>
      </c>
      <c r="F97" s="46"/>
      <c r="G97" s="46"/>
      <c r="H97" s="46"/>
      <c r="I97" s="46"/>
      <c r="J97" s="48"/>
    </row>
    <row r="98">
      <c r="A98" s="31" t="s">
        <v>591</v>
      </c>
      <c r="B98" s="32"/>
      <c r="C98" s="33" t="s">
        <v>3893</v>
      </c>
      <c r="D98" s="34"/>
      <c r="E98" s="31" t="s">
        <v>3894</v>
      </c>
      <c r="F98" s="34"/>
      <c r="G98" s="34"/>
      <c r="H98" s="34"/>
      <c r="I98" s="35">
        <f>SUMIFS(I99:I118,A99:A118,"P")</f>
        <v>0</v>
      </c>
      <c r="J98" s="36"/>
    </row>
    <row r="99">
      <c r="A99" s="37" t="s">
        <v>593</v>
      </c>
      <c r="B99" s="37">
        <v>22</v>
      </c>
      <c r="C99" s="38" t="s">
        <v>1186</v>
      </c>
      <c r="D99" s="37" t="s">
        <v>595</v>
      </c>
      <c r="E99" s="39" t="s">
        <v>1187</v>
      </c>
      <c r="F99" s="40" t="s">
        <v>608</v>
      </c>
      <c r="G99" s="41">
        <v>3</v>
      </c>
      <c r="H99" s="42">
        <v>0</v>
      </c>
      <c r="I99" s="43">
        <f>ROUND(G99*H99,P4)</f>
        <v>0</v>
      </c>
      <c r="J99" s="37"/>
      <c r="O99" s="44">
        <f>I99*0.21</f>
        <v>0</v>
      </c>
      <c r="P99">
        <v>3</v>
      </c>
    </row>
    <row r="100">
      <c r="A100" s="37" t="s">
        <v>598</v>
      </c>
      <c r="B100" s="45"/>
      <c r="C100" s="46"/>
      <c r="D100" s="46"/>
      <c r="E100" s="39" t="s">
        <v>3848</v>
      </c>
      <c r="F100" s="46"/>
      <c r="G100" s="46"/>
      <c r="H100" s="46"/>
      <c r="I100" s="46"/>
      <c r="J100" s="48"/>
    </row>
    <row r="101" ht="30">
      <c r="A101" s="37" t="s">
        <v>599</v>
      </c>
      <c r="B101" s="45"/>
      <c r="C101" s="46"/>
      <c r="D101" s="46"/>
      <c r="E101" s="49" t="s">
        <v>3890</v>
      </c>
      <c r="F101" s="46"/>
      <c r="G101" s="46"/>
      <c r="H101" s="46"/>
      <c r="I101" s="46"/>
      <c r="J101" s="48"/>
    </row>
    <row r="102" ht="120">
      <c r="A102" s="37" t="s">
        <v>601</v>
      </c>
      <c r="B102" s="45"/>
      <c r="C102" s="46"/>
      <c r="D102" s="46"/>
      <c r="E102" s="39" t="s">
        <v>1262</v>
      </c>
      <c r="F102" s="46"/>
      <c r="G102" s="46"/>
      <c r="H102" s="46"/>
      <c r="I102" s="46"/>
      <c r="J102" s="48"/>
    </row>
    <row r="103">
      <c r="A103" s="37" t="s">
        <v>593</v>
      </c>
      <c r="B103" s="37">
        <v>23</v>
      </c>
      <c r="C103" s="38" t="s">
        <v>3895</v>
      </c>
      <c r="D103" s="37" t="s">
        <v>595</v>
      </c>
      <c r="E103" s="39" t="s">
        <v>3896</v>
      </c>
      <c r="F103" s="40" t="s">
        <v>608</v>
      </c>
      <c r="G103" s="41">
        <v>1</v>
      </c>
      <c r="H103" s="42">
        <v>0</v>
      </c>
      <c r="I103" s="43">
        <f>ROUND(G103*H103,P4)</f>
        <v>0</v>
      </c>
      <c r="J103" s="37"/>
      <c r="O103" s="44">
        <f>I103*0.21</f>
        <v>0</v>
      </c>
      <c r="P103">
        <v>3</v>
      </c>
    </row>
    <row r="104">
      <c r="A104" s="37" t="s">
        <v>598</v>
      </c>
      <c r="B104" s="45"/>
      <c r="C104" s="46"/>
      <c r="D104" s="46"/>
      <c r="E104" s="39" t="s">
        <v>3848</v>
      </c>
      <c r="F104" s="46"/>
      <c r="G104" s="46"/>
      <c r="H104" s="46"/>
      <c r="I104" s="46"/>
      <c r="J104" s="48"/>
    </row>
    <row r="105" ht="30">
      <c r="A105" s="37" t="s">
        <v>599</v>
      </c>
      <c r="B105" s="45"/>
      <c r="C105" s="46"/>
      <c r="D105" s="46"/>
      <c r="E105" s="49" t="s">
        <v>3859</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3897</v>
      </c>
      <c r="D107" s="37" t="s">
        <v>595</v>
      </c>
      <c r="E107" s="39" t="s">
        <v>3898</v>
      </c>
      <c r="F107" s="40" t="s">
        <v>608</v>
      </c>
      <c r="G107" s="41">
        <v>2</v>
      </c>
      <c r="H107" s="42">
        <v>0</v>
      </c>
      <c r="I107" s="43">
        <f>ROUND(G107*H107,P4)</f>
        <v>0</v>
      </c>
      <c r="J107" s="37"/>
      <c r="O107" s="44">
        <f>I107*0.21</f>
        <v>0</v>
      </c>
      <c r="P107">
        <v>3</v>
      </c>
    </row>
    <row r="108">
      <c r="A108" s="37" t="s">
        <v>598</v>
      </c>
      <c r="B108" s="45"/>
      <c r="C108" s="46"/>
      <c r="D108" s="46"/>
      <c r="E108" s="39" t="s">
        <v>3848</v>
      </c>
      <c r="F108" s="46"/>
      <c r="G108" s="46"/>
      <c r="H108" s="46"/>
      <c r="I108" s="46"/>
      <c r="J108" s="48"/>
    </row>
    <row r="109" ht="30">
      <c r="A109" s="37" t="s">
        <v>599</v>
      </c>
      <c r="B109" s="45"/>
      <c r="C109" s="46"/>
      <c r="D109" s="46"/>
      <c r="E109" s="49" t="s">
        <v>3860</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3058</v>
      </c>
      <c r="D111" s="37" t="s">
        <v>595</v>
      </c>
      <c r="E111" s="39" t="s">
        <v>3059</v>
      </c>
      <c r="F111" s="40" t="s">
        <v>608</v>
      </c>
      <c r="G111" s="41">
        <v>1</v>
      </c>
      <c r="H111" s="42">
        <v>0</v>
      </c>
      <c r="I111" s="43">
        <f>ROUND(G111*H111,P4)</f>
        <v>0</v>
      </c>
      <c r="J111" s="37"/>
      <c r="O111" s="44">
        <f>I111*0.21</f>
        <v>0</v>
      </c>
      <c r="P111">
        <v>3</v>
      </c>
    </row>
    <row r="112">
      <c r="A112" s="37" t="s">
        <v>598</v>
      </c>
      <c r="B112" s="45"/>
      <c r="C112" s="46"/>
      <c r="D112" s="46"/>
      <c r="E112" s="39" t="s">
        <v>3848</v>
      </c>
      <c r="F112" s="46"/>
      <c r="G112" s="46"/>
      <c r="H112" s="46"/>
      <c r="I112" s="46"/>
      <c r="J112" s="48"/>
    </row>
    <row r="113" ht="30">
      <c r="A113" s="37" t="s">
        <v>599</v>
      </c>
      <c r="B113" s="45"/>
      <c r="C113" s="46"/>
      <c r="D113" s="46"/>
      <c r="E113" s="49" t="s">
        <v>3899</v>
      </c>
      <c r="F113" s="46"/>
      <c r="G113" s="46"/>
      <c r="H113" s="46"/>
      <c r="I113" s="46"/>
      <c r="J113" s="48"/>
    </row>
    <row r="114" ht="120">
      <c r="A114" s="37" t="s">
        <v>601</v>
      </c>
      <c r="B114" s="45"/>
      <c r="C114" s="46"/>
      <c r="D114" s="46"/>
      <c r="E114" s="39" t="s">
        <v>3900</v>
      </c>
      <c r="F114" s="46"/>
      <c r="G114" s="46"/>
      <c r="H114" s="46"/>
      <c r="I114" s="46"/>
      <c r="J114" s="48"/>
    </row>
    <row r="115">
      <c r="A115" s="37" t="s">
        <v>593</v>
      </c>
      <c r="B115" s="37">
        <v>26</v>
      </c>
      <c r="C115" s="38" t="s">
        <v>3061</v>
      </c>
      <c r="D115" s="37" t="s">
        <v>595</v>
      </c>
      <c r="E115" s="39" t="s">
        <v>3062</v>
      </c>
      <c r="F115" s="40" t="s">
        <v>608</v>
      </c>
      <c r="G115" s="41">
        <v>1</v>
      </c>
      <c r="H115" s="42">
        <v>0</v>
      </c>
      <c r="I115" s="43">
        <f>ROUND(G115*H115,P4)</f>
        <v>0</v>
      </c>
      <c r="J115" s="37"/>
      <c r="O115" s="44">
        <f>I115*0.21</f>
        <v>0</v>
      </c>
      <c r="P115">
        <v>3</v>
      </c>
    </row>
    <row r="116">
      <c r="A116" s="37" t="s">
        <v>598</v>
      </c>
      <c r="B116" s="45"/>
      <c r="C116" s="46"/>
      <c r="D116" s="46"/>
      <c r="E116" s="39" t="s">
        <v>3848</v>
      </c>
      <c r="F116" s="46"/>
      <c r="G116" s="46"/>
      <c r="H116" s="46"/>
      <c r="I116" s="46"/>
      <c r="J116" s="48"/>
    </row>
    <row r="117" ht="30">
      <c r="A117" s="37" t="s">
        <v>599</v>
      </c>
      <c r="B117" s="45"/>
      <c r="C117" s="46"/>
      <c r="D117" s="46"/>
      <c r="E117" s="49" t="s">
        <v>3899</v>
      </c>
      <c r="F117" s="46"/>
      <c r="G117" s="46"/>
      <c r="H117" s="46"/>
      <c r="I117" s="46"/>
      <c r="J117" s="48"/>
    </row>
    <row r="118" ht="120">
      <c r="A118" s="37" t="s">
        <v>601</v>
      </c>
      <c r="B118" s="45"/>
      <c r="C118" s="46"/>
      <c r="D118" s="46"/>
      <c r="E118" s="39" t="s">
        <v>3900</v>
      </c>
      <c r="F118" s="46"/>
      <c r="G118" s="46"/>
      <c r="H118" s="46"/>
      <c r="I118" s="46"/>
      <c r="J118" s="48"/>
    </row>
    <row r="119">
      <c r="A119" s="31" t="s">
        <v>591</v>
      </c>
      <c r="B119" s="32"/>
      <c r="C119" s="33" t="s">
        <v>3901</v>
      </c>
      <c r="D119" s="34"/>
      <c r="E119" s="31" t="s">
        <v>3902</v>
      </c>
      <c r="F119" s="34"/>
      <c r="G119" s="34"/>
      <c r="H119" s="34"/>
      <c r="I119" s="35">
        <f>SUMIFS(I120:I195,A120:A195,"P")</f>
        <v>0</v>
      </c>
      <c r="J119" s="36"/>
    </row>
    <row r="120">
      <c r="A120" s="37" t="s">
        <v>593</v>
      </c>
      <c r="B120" s="37">
        <v>27</v>
      </c>
      <c r="C120" s="38" t="s">
        <v>3903</v>
      </c>
      <c r="D120" s="37" t="s">
        <v>595</v>
      </c>
      <c r="E120" s="39" t="s">
        <v>3904</v>
      </c>
      <c r="F120" s="40" t="s">
        <v>608</v>
      </c>
      <c r="G120" s="41">
        <v>1</v>
      </c>
      <c r="H120" s="42">
        <v>0</v>
      </c>
      <c r="I120" s="43">
        <f>ROUND(G120*H120,P4)</f>
        <v>0</v>
      </c>
      <c r="J120" s="37"/>
      <c r="O120" s="44">
        <f>I120*0.21</f>
        <v>0</v>
      </c>
      <c r="P120">
        <v>3</v>
      </c>
    </row>
    <row r="121">
      <c r="A121" s="37" t="s">
        <v>598</v>
      </c>
      <c r="B121" s="45"/>
      <c r="C121" s="46"/>
      <c r="D121" s="46"/>
      <c r="E121" s="39" t="s">
        <v>3848</v>
      </c>
      <c r="F121" s="46"/>
      <c r="G121" s="46"/>
      <c r="H121" s="46"/>
      <c r="I121" s="46"/>
      <c r="J121" s="48"/>
    </row>
    <row r="122" ht="30">
      <c r="A122" s="37" t="s">
        <v>599</v>
      </c>
      <c r="B122" s="45"/>
      <c r="C122" s="46"/>
      <c r="D122" s="46"/>
      <c r="E122" s="49" t="s">
        <v>3899</v>
      </c>
      <c r="F122" s="46"/>
      <c r="G122" s="46"/>
      <c r="H122" s="46"/>
      <c r="I122" s="46"/>
      <c r="J122" s="48"/>
    </row>
    <row r="123" ht="390">
      <c r="A123" s="37" t="s">
        <v>601</v>
      </c>
      <c r="B123" s="45"/>
      <c r="C123" s="46"/>
      <c r="D123" s="46"/>
      <c r="E123" s="39" t="s">
        <v>3905</v>
      </c>
      <c r="F123" s="46"/>
      <c r="G123" s="46"/>
      <c r="H123" s="46"/>
      <c r="I123" s="46"/>
      <c r="J123" s="48"/>
    </row>
    <row r="124">
      <c r="A124" s="37" t="s">
        <v>593</v>
      </c>
      <c r="B124" s="37">
        <v>28</v>
      </c>
      <c r="C124" s="38" t="s">
        <v>3906</v>
      </c>
      <c r="D124" s="37" t="s">
        <v>595</v>
      </c>
      <c r="E124" s="39" t="s">
        <v>3907</v>
      </c>
      <c r="F124" s="40" t="s">
        <v>608</v>
      </c>
      <c r="G124" s="41">
        <v>1</v>
      </c>
      <c r="H124" s="42">
        <v>0</v>
      </c>
      <c r="I124" s="43">
        <f>ROUND(G124*H124,P4)</f>
        <v>0</v>
      </c>
      <c r="J124" s="37"/>
      <c r="O124" s="44">
        <f>I124*0.21</f>
        <v>0</v>
      </c>
      <c r="P124">
        <v>3</v>
      </c>
    </row>
    <row r="125">
      <c r="A125" s="37" t="s">
        <v>598</v>
      </c>
      <c r="B125" s="45"/>
      <c r="C125" s="46"/>
      <c r="D125" s="46"/>
      <c r="E125" s="39" t="s">
        <v>3848</v>
      </c>
      <c r="F125" s="46"/>
      <c r="G125" s="46"/>
      <c r="H125" s="46"/>
      <c r="I125" s="46"/>
      <c r="J125" s="48"/>
    </row>
    <row r="126" ht="30">
      <c r="A126" s="37" t="s">
        <v>599</v>
      </c>
      <c r="B126" s="45"/>
      <c r="C126" s="46"/>
      <c r="D126" s="46"/>
      <c r="E126" s="49" t="s">
        <v>3899</v>
      </c>
      <c r="F126" s="46"/>
      <c r="G126" s="46"/>
      <c r="H126" s="46"/>
      <c r="I126" s="46"/>
      <c r="J126" s="48"/>
    </row>
    <row r="127" ht="345">
      <c r="A127" s="37" t="s">
        <v>601</v>
      </c>
      <c r="B127" s="45"/>
      <c r="C127" s="46"/>
      <c r="D127" s="46"/>
      <c r="E127" s="39" t="s">
        <v>3908</v>
      </c>
      <c r="F127" s="46"/>
      <c r="G127" s="46"/>
      <c r="H127" s="46"/>
      <c r="I127" s="46"/>
      <c r="J127" s="48"/>
    </row>
    <row r="128" ht="30">
      <c r="A128" s="37" t="s">
        <v>593</v>
      </c>
      <c r="B128" s="37">
        <v>29</v>
      </c>
      <c r="C128" s="38" t="s">
        <v>3909</v>
      </c>
      <c r="D128" s="37" t="s">
        <v>595</v>
      </c>
      <c r="E128" s="39" t="s">
        <v>3910</v>
      </c>
      <c r="F128" s="40" t="s">
        <v>608</v>
      </c>
      <c r="G128" s="41">
        <v>8</v>
      </c>
      <c r="H128" s="42">
        <v>0</v>
      </c>
      <c r="I128" s="43">
        <f>ROUND(G128*H128,P4)</f>
        <v>0</v>
      </c>
      <c r="J128" s="37"/>
      <c r="O128" s="44">
        <f>I128*0.21</f>
        <v>0</v>
      </c>
      <c r="P128">
        <v>3</v>
      </c>
    </row>
    <row r="129">
      <c r="A129" s="37" t="s">
        <v>598</v>
      </c>
      <c r="B129" s="45"/>
      <c r="C129" s="46"/>
      <c r="D129" s="46"/>
      <c r="E129" s="39" t="s">
        <v>3848</v>
      </c>
      <c r="F129" s="46"/>
      <c r="G129" s="46"/>
      <c r="H129" s="46"/>
      <c r="I129" s="46"/>
      <c r="J129" s="48"/>
    </row>
    <row r="130" ht="30">
      <c r="A130" s="37" t="s">
        <v>599</v>
      </c>
      <c r="B130" s="45"/>
      <c r="C130" s="46"/>
      <c r="D130" s="46"/>
      <c r="E130" s="49" t="s">
        <v>3911</v>
      </c>
      <c r="F130" s="46"/>
      <c r="G130" s="46"/>
      <c r="H130" s="46"/>
      <c r="I130" s="46"/>
      <c r="J130" s="48"/>
    </row>
    <row r="131" ht="120">
      <c r="A131" s="37" t="s">
        <v>601</v>
      </c>
      <c r="B131" s="45"/>
      <c r="C131" s="46"/>
      <c r="D131" s="46"/>
      <c r="E131" s="39" t="s">
        <v>3912</v>
      </c>
      <c r="F131" s="46"/>
      <c r="G131" s="46"/>
      <c r="H131" s="46"/>
      <c r="I131" s="46"/>
      <c r="J131" s="48"/>
    </row>
    <row r="132" ht="30">
      <c r="A132" s="37" t="s">
        <v>593</v>
      </c>
      <c r="B132" s="37">
        <v>30</v>
      </c>
      <c r="C132" s="38" t="s">
        <v>3913</v>
      </c>
      <c r="D132" s="37" t="s">
        <v>595</v>
      </c>
      <c r="E132" s="39" t="s">
        <v>3914</v>
      </c>
      <c r="F132" s="40" t="s">
        <v>608</v>
      </c>
      <c r="G132" s="41">
        <v>2</v>
      </c>
      <c r="H132" s="42">
        <v>0</v>
      </c>
      <c r="I132" s="43">
        <f>ROUND(G132*H132,P4)</f>
        <v>0</v>
      </c>
      <c r="J132" s="37"/>
      <c r="O132" s="44">
        <f>I132*0.21</f>
        <v>0</v>
      </c>
      <c r="P132">
        <v>3</v>
      </c>
    </row>
    <row r="133">
      <c r="A133" s="37" t="s">
        <v>598</v>
      </c>
      <c r="B133" s="45"/>
      <c r="C133" s="46"/>
      <c r="D133" s="46"/>
      <c r="E133" s="39" t="s">
        <v>3848</v>
      </c>
      <c r="F133" s="46"/>
      <c r="G133" s="46"/>
      <c r="H133" s="46"/>
      <c r="I133" s="46"/>
      <c r="J133" s="48"/>
    </row>
    <row r="134" ht="30">
      <c r="A134" s="37" t="s">
        <v>599</v>
      </c>
      <c r="B134" s="45"/>
      <c r="C134" s="46"/>
      <c r="D134" s="46"/>
      <c r="E134" s="49" t="s">
        <v>3860</v>
      </c>
      <c r="F134" s="46"/>
      <c r="G134" s="46"/>
      <c r="H134" s="46"/>
      <c r="I134" s="46"/>
      <c r="J134" s="48"/>
    </row>
    <row r="135" ht="120">
      <c r="A135" s="37" t="s">
        <v>601</v>
      </c>
      <c r="B135" s="45"/>
      <c r="C135" s="46"/>
      <c r="D135" s="46"/>
      <c r="E135" s="39" t="s">
        <v>3912</v>
      </c>
      <c r="F135" s="46"/>
      <c r="G135" s="46"/>
      <c r="H135" s="46"/>
      <c r="I135" s="46"/>
      <c r="J135" s="48"/>
    </row>
    <row r="136" ht="30">
      <c r="A136" s="37" t="s">
        <v>593</v>
      </c>
      <c r="B136" s="37">
        <v>31</v>
      </c>
      <c r="C136" s="38" t="s">
        <v>3915</v>
      </c>
      <c r="D136" s="37" t="s">
        <v>595</v>
      </c>
      <c r="E136" s="39" t="s">
        <v>3916</v>
      </c>
      <c r="F136" s="40" t="s">
        <v>608</v>
      </c>
      <c r="G136" s="41">
        <v>4</v>
      </c>
      <c r="H136" s="42">
        <v>0</v>
      </c>
      <c r="I136" s="43">
        <f>ROUND(G136*H136,P4)</f>
        <v>0</v>
      </c>
      <c r="J136" s="37"/>
      <c r="O136" s="44">
        <f>I136*0.21</f>
        <v>0</v>
      </c>
      <c r="P136">
        <v>3</v>
      </c>
    </row>
    <row r="137">
      <c r="A137" s="37" t="s">
        <v>598</v>
      </c>
      <c r="B137" s="45"/>
      <c r="C137" s="46"/>
      <c r="D137" s="46"/>
      <c r="E137" s="39" t="s">
        <v>3848</v>
      </c>
      <c r="F137" s="46"/>
      <c r="G137" s="46"/>
      <c r="H137" s="46"/>
      <c r="I137" s="46"/>
      <c r="J137" s="48"/>
    </row>
    <row r="138" ht="30">
      <c r="A138" s="37" t="s">
        <v>599</v>
      </c>
      <c r="B138" s="45"/>
      <c r="C138" s="46"/>
      <c r="D138" s="46"/>
      <c r="E138" s="49" t="s">
        <v>3917</v>
      </c>
      <c r="F138" s="46"/>
      <c r="G138" s="46"/>
      <c r="H138" s="46"/>
      <c r="I138" s="46"/>
      <c r="J138" s="48"/>
    </row>
    <row r="139" ht="345">
      <c r="A139" s="37" t="s">
        <v>601</v>
      </c>
      <c r="B139" s="45"/>
      <c r="C139" s="46"/>
      <c r="D139" s="46"/>
      <c r="E139" s="39" t="s">
        <v>3918</v>
      </c>
      <c r="F139" s="46"/>
      <c r="G139" s="46"/>
      <c r="H139" s="46"/>
      <c r="I139" s="46"/>
      <c r="J139" s="48"/>
    </row>
    <row r="140" ht="30">
      <c r="A140" s="37" t="s">
        <v>593</v>
      </c>
      <c r="B140" s="37">
        <v>32</v>
      </c>
      <c r="C140" s="38" t="s">
        <v>3919</v>
      </c>
      <c r="D140" s="37" t="s">
        <v>595</v>
      </c>
      <c r="E140" s="39" t="s">
        <v>3920</v>
      </c>
      <c r="F140" s="40" t="s">
        <v>608</v>
      </c>
      <c r="G140" s="41">
        <v>12</v>
      </c>
      <c r="H140" s="42">
        <v>0</v>
      </c>
      <c r="I140" s="43">
        <f>ROUND(G140*H140,P4)</f>
        <v>0</v>
      </c>
      <c r="J140" s="37"/>
      <c r="O140" s="44">
        <f>I140*0.21</f>
        <v>0</v>
      </c>
      <c r="P140">
        <v>3</v>
      </c>
    </row>
    <row r="141">
      <c r="A141" s="37" t="s">
        <v>598</v>
      </c>
      <c r="B141" s="45"/>
      <c r="C141" s="46"/>
      <c r="D141" s="46"/>
      <c r="E141" s="39" t="s">
        <v>3848</v>
      </c>
      <c r="F141" s="46"/>
      <c r="G141" s="46"/>
      <c r="H141" s="46"/>
      <c r="I141" s="46"/>
      <c r="J141" s="48"/>
    </row>
    <row r="142" ht="30">
      <c r="A142" s="37" t="s">
        <v>599</v>
      </c>
      <c r="B142" s="45"/>
      <c r="C142" s="46"/>
      <c r="D142" s="46"/>
      <c r="E142" s="49" t="s">
        <v>3921</v>
      </c>
      <c r="F142" s="46"/>
      <c r="G142" s="46"/>
      <c r="H142" s="46"/>
      <c r="I142" s="46"/>
      <c r="J142" s="48"/>
    </row>
    <row r="143" ht="345">
      <c r="A143" s="37" t="s">
        <v>601</v>
      </c>
      <c r="B143" s="45"/>
      <c r="C143" s="46"/>
      <c r="D143" s="46"/>
      <c r="E143" s="39" t="s">
        <v>3918</v>
      </c>
      <c r="F143" s="46"/>
      <c r="G143" s="46"/>
      <c r="H143" s="46"/>
      <c r="I143" s="46"/>
      <c r="J143" s="48"/>
    </row>
    <row r="144">
      <c r="A144" s="37" t="s">
        <v>593</v>
      </c>
      <c r="B144" s="37">
        <v>33</v>
      </c>
      <c r="C144" s="38" t="s">
        <v>3922</v>
      </c>
      <c r="D144" s="37" t="s">
        <v>595</v>
      </c>
      <c r="E144" s="39" t="s">
        <v>3923</v>
      </c>
      <c r="F144" s="40" t="s">
        <v>608</v>
      </c>
      <c r="G144" s="41">
        <v>1</v>
      </c>
      <c r="H144" s="42">
        <v>0</v>
      </c>
      <c r="I144" s="43">
        <f>ROUND(G144*H144,P4)</f>
        <v>0</v>
      </c>
      <c r="J144" s="37"/>
      <c r="O144" s="44">
        <f>I144*0.21</f>
        <v>0</v>
      </c>
      <c r="P144">
        <v>3</v>
      </c>
    </row>
    <row r="145">
      <c r="A145" s="37" t="s">
        <v>598</v>
      </c>
      <c r="B145" s="45"/>
      <c r="C145" s="46"/>
      <c r="D145" s="46"/>
      <c r="E145" s="39" t="s">
        <v>3848</v>
      </c>
      <c r="F145" s="46"/>
      <c r="G145" s="46"/>
      <c r="H145" s="46"/>
      <c r="I145" s="46"/>
      <c r="J145" s="48"/>
    </row>
    <row r="146" ht="30">
      <c r="A146" s="37" t="s">
        <v>599</v>
      </c>
      <c r="B146" s="45"/>
      <c r="C146" s="46"/>
      <c r="D146" s="46"/>
      <c r="E146" s="49" t="s">
        <v>3899</v>
      </c>
      <c r="F146" s="46"/>
      <c r="G146" s="46"/>
      <c r="H146" s="46"/>
      <c r="I146" s="46"/>
      <c r="J146" s="48"/>
    </row>
    <row r="147" ht="345">
      <c r="A147" s="37" t="s">
        <v>601</v>
      </c>
      <c r="B147" s="45"/>
      <c r="C147" s="46"/>
      <c r="D147" s="46"/>
      <c r="E147" s="39" t="s">
        <v>3924</v>
      </c>
      <c r="F147" s="46"/>
      <c r="G147" s="46"/>
      <c r="H147" s="46"/>
      <c r="I147" s="46"/>
      <c r="J147" s="48"/>
    </row>
    <row r="148" ht="30">
      <c r="A148" s="37" t="s">
        <v>593</v>
      </c>
      <c r="B148" s="37">
        <v>34</v>
      </c>
      <c r="C148" s="38" t="s">
        <v>3925</v>
      </c>
      <c r="D148" s="37" t="s">
        <v>595</v>
      </c>
      <c r="E148" s="39" t="s">
        <v>3926</v>
      </c>
      <c r="F148" s="40" t="s">
        <v>608</v>
      </c>
      <c r="G148" s="41">
        <v>12</v>
      </c>
      <c r="H148" s="42">
        <v>0</v>
      </c>
      <c r="I148" s="43">
        <f>ROUND(G148*H148,P4)</f>
        <v>0</v>
      </c>
      <c r="J148" s="37"/>
      <c r="O148" s="44">
        <f>I148*0.21</f>
        <v>0</v>
      </c>
      <c r="P148">
        <v>3</v>
      </c>
    </row>
    <row r="149">
      <c r="A149" s="37" t="s">
        <v>598</v>
      </c>
      <c r="B149" s="45"/>
      <c r="C149" s="46"/>
      <c r="D149" s="46"/>
      <c r="E149" s="39" t="s">
        <v>3848</v>
      </c>
      <c r="F149" s="46"/>
      <c r="G149" s="46"/>
      <c r="H149" s="46"/>
      <c r="I149" s="46"/>
      <c r="J149" s="48"/>
    </row>
    <row r="150" ht="30">
      <c r="A150" s="37" t="s">
        <v>599</v>
      </c>
      <c r="B150" s="45"/>
      <c r="C150" s="46"/>
      <c r="D150" s="46"/>
      <c r="E150" s="49" t="s">
        <v>3921</v>
      </c>
      <c r="F150" s="46"/>
      <c r="G150" s="46"/>
      <c r="H150" s="46"/>
      <c r="I150" s="46"/>
      <c r="J150" s="48"/>
    </row>
    <row r="151" ht="345">
      <c r="A151" s="37" t="s">
        <v>601</v>
      </c>
      <c r="B151" s="45"/>
      <c r="C151" s="46"/>
      <c r="D151" s="46"/>
      <c r="E151" s="39" t="s">
        <v>3924</v>
      </c>
      <c r="F151" s="46"/>
      <c r="G151" s="46"/>
      <c r="H151" s="46"/>
      <c r="I151" s="46"/>
      <c r="J151" s="48"/>
    </row>
    <row r="152" ht="30">
      <c r="A152" s="37" t="s">
        <v>593</v>
      </c>
      <c r="B152" s="37">
        <v>35</v>
      </c>
      <c r="C152" s="38" t="s">
        <v>3927</v>
      </c>
      <c r="D152" s="37" t="s">
        <v>595</v>
      </c>
      <c r="E152" s="39" t="s">
        <v>3928</v>
      </c>
      <c r="F152" s="40" t="s">
        <v>608</v>
      </c>
      <c r="G152" s="41">
        <v>1</v>
      </c>
      <c r="H152" s="42">
        <v>0</v>
      </c>
      <c r="I152" s="43">
        <f>ROUND(G152*H152,P4)</f>
        <v>0</v>
      </c>
      <c r="J152" s="37"/>
      <c r="O152" s="44">
        <f>I152*0.21</f>
        <v>0</v>
      </c>
      <c r="P152">
        <v>3</v>
      </c>
    </row>
    <row r="153">
      <c r="A153" s="37" t="s">
        <v>598</v>
      </c>
      <c r="B153" s="45"/>
      <c r="C153" s="46"/>
      <c r="D153" s="46"/>
      <c r="E153" s="39" t="s">
        <v>3848</v>
      </c>
      <c r="F153" s="46"/>
      <c r="G153" s="46"/>
      <c r="H153" s="46"/>
      <c r="I153" s="46"/>
      <c r="J153" s="48"/>
    </row>
    <row r="154" ht="30">
      <c r="A154" s="37" t="s">
        <v>599</v>
      </c>
      <c r="B154" s="45"/>
      <c r="C154" s="46"/>
      <c r="D154" s="46"/>
      <c r="E154" s="49" t="s">
        <v>3859</v>
      </c>
      <c r="F154" s="46"/>
      <c r="G154" s="46"/>
      <c r="H154" s="46"/>
      <c r="I154" s="46"/>
      <c r="J154" s="48"/>
    </row>
    <row r="155" ht="345">
      <c r="A155" s="37" t="s">
        <v>601</v>
      </c>
      <c r="B155" s="45"/>
      <c r="C155" s="46"/>
      <c r="D155" s="46"/>
      <c r="E155" s="39" t="s">
        <v>3924</v>
      </c>
      <c r="F155" s="46"/>
      <c r="G155" s="46"/>
      <c r="H155" s="46"/>
      <c r="I155" s="46"/>
      <c r="J155" s="48"/>
    </row>
    <row r="156">
      <c r="A156" s="37" t="s">
        <v>593</v>
      </c>
      <c r="B156" s="37">
        <v>36</v>
      </c>
      <c r="C156" s="38" t="s">
        <v>3929</v>
      </c>
      <c r="D156" s="37" t="s">
        <v>595</v>
      </c>
      <c r="E156" s="39" t="s">
        <v>3930</v>
      </c>
      <c r="F156" s="40" t="s">
        <v>608</v>
      </c>
      <c r="G156" s="41">
        <v>1</v>
      </c>
      <c r="H156" s="42">
        <v>0</v>
      </c>
      <c r="I156" s="43">
        <f>ROUND(G156*H156,P4)</f>
        <v>0</v>
      </c>
      <c r="J156" s="37"/>
      <c r="O156" s="44">
        <f>I156*0.21</f>
        <v>0</v>
      </c>
      <c r="P156">
        <v>3</v>
      </c>
    </row>
    <row r="157">
      <c r="A157" s="37" t="s">
        <v>598</v>
      </c>
      <c r="B157" s="45"/>
      <c r="C157" s="46"/>
      <c r="D157" s="46"/>
      <c r="E157" s="39" t="s">
        <v>3848</v>
      </c>
      <c r="F157" s="46"/>
      <c r="G157" s="46"/>
      <c r="H157" s="46"/>
      <c r="I157" s="46"/>
      <c r="J157" s="48"/>
    </row>
    <row r="158" ht="30">
      <c r="A158" s="37" t="s">
        <v>599</v>
      </c>
      <c r="B158" s="45"/>
      <c r="C158" s="46"/>
      <c r="D158" s="46"/>
      <c r="E158" s="49" t="s">
        <v>3899</v>
      </c>
      <c r="F158" s="46"/>
      <c r="G158" s="46"/>
      <c r="H158" s="46"/>
      <c r="I158" s="46"/>
      <c r="J158" s="48"/>
    </row>
    <row r="159" ht="345">
      <c r="A159" s="37" t="s">
        <v>601</v>
      </c>
      <c r="B159" s="45"/>
      <c r="C159" s="46"/>
      <c r="D159" s="46"/>
      <c r="E159" s="39" t="s">
        <v>3931</v>
      </c>
      <c r="F159" s="46"/>
      <c r="G159" s="46"/>
      <c r="H159" s="46"/>
      <c r="I159" s="46"/>
      <c r="J159" s="48"/>
    </row>
    <row r="160">
      <c r="A160" s="37" t="s">
        <v>593</v>
      </c>
      <c r="B160" s="37">
        <v>37</v>
      </c>
      <c r="C160" s="38" t="s">
        <v>3932</v>
      </c>
      <c r="D160" s="37" t="s">
        <v>595</v>
      </c>
      <c r="E160" s="39" t="s">
        <v>3933</v>
      </c>
      <c r="F160" s="40" t="s">
        <v>608</v>
      </c>
      <c r="G160" s="41">
        <v>1</v>
      </c>
      <c r="H160" s="42">
        <v>0</v>
      </c>
      <c r="I160" s="43">
        <f>ROUND(G160*H160,P4)</f>
        <v>0</v>
      </c>
      <c r="J160" s="37"/>
      <c r="O160" s="44">
        <f>I160*0.21</f>
        <v>0</v>
      </c>
      <c r="P160">
        <v>3</v>
      </c>
    </row>
    <row r="161">
      <c r="A161" s="37" t="s">
        <v>598</v>
      </c>
      <c r="B161" s="45"/>
      <c r="C161" s="46"/>
      <c r="D161" s="46"/>
      <c r="E161" s="39" t="s">
        <v>3848</v>
      </c>
      <c r="F161" s="46"/>
      <c r="G161" s="46"/>
      <c r="H161" s="46"/>
      <c r="I161" s="46"/>
      <c r="J161" s="48"/>
    </row>
    <row r="162" ht="30">
      <c r="A162" s="37" t="s">
        <v>599</v>
      </c>
      <c r="B162" s="45"/>
      <c r="C162" s="46"/>
      <c r="D162" s="46"/>
      <c r="E162" s="49" t="s">
        <v>3899</v>
      </c>
      <c r="F162" s="46"/>
      <c r="G162" s="46"/>
      <c r="H162" s="46"/>
      <c r="I162" s="46"/>
      <c r="J162" s="48"/>
    </row>
    <row r="163" ht="375">
      <c r="A163" s="37" t="s">
        <v>601</v>
      </c>
      <c r="B163" s="45"/>
      <c r="C163" s="46"/>
      <c r="D163" s="46"/>
      <c r="E163" s="39" t="s">
        <v>3934</v>
      </c>
      <c r="F163" s="46"/>
      <c r="G163" s="46"/>
      <c r="H163" s="46"/>
      <c r="I163" s="46"/>
      <c r="J163" s="48"/>
    </row>
    <row r="164">
      <c r="A164" s="37" t="s">
        <v>593</v>
      </c>
      <c r="B164" s="37">
        <v>38</v>
      </c>
      <c r="C164" s="38" t="s">
        <v>3935</v>
      </c>
      <c r="D164" s="37" t="s">
        <v>595</v>
      </c>
      <c r="E164" s="39" t="s">
        <v>3936</v>
      </c>
      <c r="F164" s="40" t="s">
        <v>608</v>
      </c>
      <c r="G164" s="41">
        <v>1</v>
      </c>
      <c r="H164" s="42">
        <v>0</v>
      </c>
      <c r="I164" s="43">
        <f>ROUND(G164*H164,P4)</f>
        <v>0</v>
      </c>
      <c r="J164" s="37"/>
      <c r="O164" s="44">
        <f>I164*0.21</f>
        <v>0</v>
      </c>
      <c r="P164">
        <v>3</v>
      </c>
    </row>
    <row r="165">
      <c r="A165" s="37" t="s">
        <v>598</v>
      </c>
      <c r="B165" s="45"/>
      <c r="C165" s="46"/>
      <c r="D165" s="46"/>
      <c r="E165" s="39" t="s">
        <v>3848</v>
      </c>
      <c r="F165" s="46"/>
      <c r="G165" s="46"/>
      <c r="H165" s="46"/>
      <c r="I165" s="46"/>
      <c r="J165" s="48"/>
    </row>
    <row r="166" ht="30">
      <c r="A166" s="37" t="s">
        <v>599</v>
      </c>
      <c r="B166" s="45"/>
      <c r="C166" s="46"/>
      <c r="D166" s="46"/>
      <c r="E166" s="49" t="s">
        <v>3899</v>
      </c>
      <c r="F166" s="46"/>
      <c r="G166" s="46"/>
      <c r="H166" s="46"/>
      <c r="I166" s="46"/>
      <c r="J166" s="48"/>
    </row>
    <row r="167" ht="360">
      <c r="A167" s="37" t="s">
        <v>601</v>
      </c>
      <c r="B167" s="45"/>
      <c r="C167" s="46"/>
      <c r="D167" s="46"/>
      <c r="E167" s="39" t="s">
        <v>3937</v>
      </c>
      <c r="F167" s="46"/>
      <c r="G167" s="46"/>
      <c r="H167" s="46"/>
      <c r="I167" s="46"/>
      <c r="J167" s="48"/>
    </row>
    <row r="168">
      <c r="A168" s="37" t="s">
        <v>593</v>
      </c>
      <c r="B168" s="37">
        <v>39</v>
      </c>
      <c r="C168" s="38" t="s">
        <v>3938</v>
      </c>
      <c r="D168" s="37" t="s">
        <v>595</v>
      </c>
      <c r="E168" s="39" t="s">
        <v>3939</v>
      </c>
      <c r="F168" s="40" t="s">
        <v>608</v>
      </c>
      <c r="G168" s="41">
        <v>1</v>
      </c>
      <c r="H168" s="42">
        <v>0</v>
      </c>
      <c r="I168" s="43">
        <f>ROUND(G168*H168,P4)</f>
        <v>0</v>
      </c>
      <c r="J168" s="37"/>
      <c r="O168" s="44">
        <f>I168*0.21</f>
        <v>0</v>
      </c>
      <c r="P168">
        <v>3</v>
      </c>
    </row>
    <row r="169">
      <c r="A169" s="37" t="s">
        <v>598</v>
      </c>
      <c r="B169" s="45"/>
      <c r="C169" s="46"/>
      <c r="D169" s="46"/>
      <c r="E169" s="39" t="s">
        <v>3848</v>
      </c>
      <c r="F169" s="46"/>
      <c r="G169" s="46"/>
      <c r="H169" s="46"/>
      <c r="I169" s="46"/>
      <c r="J169" s="48"/>
    </row>
    <row r="170" ht="30">
      <c r="A170" s="37" t="s">
        <v>599</v>
      </c>
      <c r="B170" s="45"/>
      <c r="C170" s="46"/>
      <c r="D170" s="46"/>
      <c r="E170" s="49" t="s">
        <v>3899</v>
      </c>
      <c r="F170" s="46"/>
      <c r="G170" s="46"/>
      <c r="H170" s="46"/>
      <c r="I170" s="46"/>
      <c r="J170" s="48"/>
    </row>
    <row r="171" ht="300">
      <c r="A171" s="37" t="s">
        <v>601</v>
      </c>
      <c r="B171" s="45"/>
      <c r="C171" s="46"/>
      <c r="D171" s="46"/>
      <c r="E171" s="39" t="s">
        <v>3940</v>
      </c>
      <c r="F171" s="46"/>
      <c r="G171" s="46"/>
      <c r="H171" s="46"/>
      <c r="I171" s="46"/>
      <c r="J171" s="48"/>
    </row>
    <row r="172" ht="45">
      <c r="A172" s="37" t="s">
        <v>593</v>
      </c>
      <c r="B172" s="37">
        <v>40</v>
      </c>
      <c r="C172" s="38" t="s">
        <v>3941</v>
      </c>
      <c r="D172" s="37" t="s">
        <v>595</v>
      </c>
      <c r="E172" s="39" t="s">
        <v>3942</v>
      </c>
      <c r="F172" s="40" t="s">
        <v>608</v>
      </c>
      <c r="G172" s="41">
        <v>3</v>
      </c>
      <c r="H172" s="42">
        <v>0</v>
      </c>
      <c r="I172" s="43">
        <f>ROUND(G172*H172,P4)</f>
        <v>0</v>
      </c>
      <c r="J172" s="37"/>
      <c r="O172" s="44">
        <f>I172*0.21</f>
        <v>0</v>
      </c>
      <c r="P172">
        <v>3</v>
      </c>
    </row>
    <row r="173">
      <c r="A173" s="37" t="s">
        <v>598</v>
      </c>
      <c r="B173" s="45"/>
      <c r="C173" s="46"/>
      <c r="D173" s="46"/>
      <c r="E173" s="39" t="s">
        <v>3848</v>
      </c>
      <c r="F173" s="46"/>
      <c r="G173" s="46"/>
      <c r="H173" s="46"/>
      <c r="I173" s="46"/>
      <c r="J173" s="48"/>
    </row>
    <row r="174" ht="30">
      <c r="A174" s="37" t="s">
        <v>599</v>
      </c>
      <c r="B174" s="45"/>
      <c r="C174" s="46"/>
      <c r="D174" s="46"/>
      <c r="E174" s="49" t="s">
        <v>3890</v>
      </c>
      <c r="F174" s="46"/>
      <c r="G174" s="46"/>
      <c r="H174" s="46"/>
      <c r="I174" s="46"/>
      <c r="J174" s="48"/>
    </row>
    <row r="175" ht="405">
      <c r="A175" s="37" t="s">
        <v>601</v>
      </c>
      <c r="B175" s="45"/>
      <c r="C175" s="46"/>
      <c r="D175" s="46"/>
      <c r="E175" s="39" t="s">
        <v>3943</v>
      </c>
      <c r="F175" s="46"/>
      <c r="G175" s="46"/>
      <c r="H175" s="46"/>
      <c r="I175" s="46"/>
      <c r="J175" s="48"/>
    </row>
    <row r="176" ht="30">
      <c r="A176" s="37" t="s">
        <v>593</v>
      </c>
      <c r="B176" s="37">
        <v>41</v>
      </c>
      <c r="C176" s="38" t="s">
        <v>3944</v>
      </c>
      <c r="D176" s="37" t="s">
        <v>595</v>
      </c>
      <c r="E176" s="39" t="s">
        <v>3945</v>
      </c>
      <c r="F176" s="40" t="s">
        <v>608</v>
      </c>
      <c r="G176" s="41">
        <v>1</v>
      </c>
      <c r="H176" s="42">
        <v>0</v>
      </c>
      <c r="I176" s="43">
        <f>ROUND(G176*H176,P4)</f>
        <v>0</v>
      </c>
      <c r="J176" s="37"/>
      <c r="O176" s="44">
        <f>I176*0.21</f>
        <v>0</v>
      </c>
      <c r="P176">
        <v>3</v>
      </c>
    </row>
    <row r="177">
      <c r="A177" s="37" t="s">
        <v>598</v>
      </c>
      <c r="B177" s="45"/>
      <c r="C177" s="46"/>
      <c r="D177" s="46"/>
      <c r="E177" s="39" t="s">
        <v>3848</v>
      </c>
      <c r="F177" s="46"/>
      <c r="G177" s="46"/>
      <c r="H177" s="46"/>
      <c r="I177" s="46"/>
      <c r="J177" s="48"/>
    </row>
    <row r="178" ht="30">
      <c r="A178" s="37" t="s">
        <v>599</v>
      </c>
      <c r="B178" s="45"/>
      <c r="C178" s="46"/>
      <c r="D178" s="46"/>
      <c r="E178" s="49" t="s">
        <v>3899</v>
      </c>
      <c r="F178" s="46"/>
      <c r="G178" s="46"/>
      <c r="H178" s="46"/>
      <c r="I178" s="46"/>
      <c r="J178" s="48"/>
    </row>
    <row r="179" ht="195">
      <c r="A179" s="37" t="s">
        <v>601</v>
      </c>
      <c r="B179" s="45"/>
      <c r="C179" s="46"/>
      <c r="D179" s="46"/>
      <c r="E179" s="39" t="s">
        <v>3946</v>
      </c>
      <c r="F179" s="46"/>
      <c r="G179" s="46"/>
      <c r="H179" s="46"/>
      <c r="I179" s="46"/>
      <c r="J179" s="48"/>
    </row>
    <row r="180">
      <c r="A180" s="37" t="s">
        <v>593</v>
      </c>
      <c r="B180" s="37">
        <v>42</v>
      </c>
      <c r="C180" s="38" t="s">
        <v>3947</v>
      </c>
      <c r="D180" s="37" t="s">
        <v>595</v>
      </c>
      <c r="E180" s="39" t="s">
        <v>3948</v>
      </c>
      <c r="F180" s="40" t="s">
        <v>608</v>
      </c>
      <c r="G180" s="41">
        <v>1</v>
      </c>
      <c r="H180" s="42">
        <v>0</v>
      </c>
      <c r="I180" s="43">
        <f>ROUND(G180*H180,P4)</f>
        <v>0</v>
      </c>
      <c r="J180" s="37"/>
      <c r="O180" s="44">
        <f>I180*0.21</f>
        <v>0</v>
      </c>
      <c r="P180">
        <v>3</v>
      </c>
    </row>
    <row r="181">
      <c r="A181" s="37" t="s">
        <v>598</v>
      </c>
      <c r="B181" s="45"/>
      <c r="C181" s="46"/>
      <c r="D181" s="46"/>
      <c r="E181" s="39" t="s">
        <v>3848</v>
      </c>
      <c r="F181" s="46"/>
      <c r="G181" s="46"/>
      <c r="H181" s="46"/>
      <c r="I181" s="46"/>
      <c r="J181" s="48"/>
    </row>
    <row r="182" ht="30">
      <c r="A182" s="37" t="s">
        <v>599</v>
      </c>
      <c r="B182" s="45"/>
      <c r="C182" s="46"/>
      <c r="D182" s="46"/>
      <c r="E182" s="49" t="s">
        <v>3899</v>
      </c>
      <c r="F182" s="46"/>
      <c r="G182" s="46"/>
      <c r="H182" s="46"/>
      <c r="I182" s="46"/>
      <c r="J182" s="48"/>
    </row>
    <row r="183" ht="135">
      <c r="A183" s="37" t="s">
        <v>601</v>
      </c>
      <c r="B183" s="45"/>
      <c r="C183" s="46"/>
      <c r="D183" s="46"/>
      <c r="E183" s="39" t="s">
        <v>3949</v>
      </c>
      <c r="F183" s="46"/>
      <c r="G183" s="46"/>
      <c r="H183" s="46"/>
      <c r="I183" s="46"/>
      <c r="J183" s="48"/>
    </row>
    <row r="184">
      <c r="A184" s="37" t="s">
        <v>593</v>
      </c>
      <c r="B184" s="37">
        <v>43</v>
      </c>
      <c r="C184" s="38" t="s">
        <v>3950</v>
      </c>
      <c r="D184" s="37" t="s">
        <v>595</v>
      </c>
      <c r="E184" s="39" t="s">
        <v>3951</v>
      </c>
      <c r="F184" s="40" t="s">
        <v>608</v>
      </c>
      <c r="G184" s="41">
        <v>1</v>
      </c>
      <c r="H184" s="42">
        <v>0</v>
      </c>
      <c r="I184" s="43">
        <f>ROUND(G184*H184,P4)</f>
        <v>0</v>
      </c>
      <c r="J184" s="37"/>
      <c r="O184" s="44">
        <f>I184*0.21</f>
        <v>0</v>
      </c>
      <c r="P184">
        <v>3</v>
      </c>
    </row>
    <row r="185">
      <c r="A185" s="37" t="s">
        <v>598</v>
      </c>
      <c r="B185" s="45"/>
      <c r="C185" s="46"/>
      <c r="D185" s="46"/>
      <c r="E185" s="39" t="s">
        <v>3848</v>
      </c>
      <c r="F185" s="46"/>
      <c r="G185" s="46"/>
      <c r="H185" s="46"/>
      <c r="I185" s="46"/>
      <c r="J185" s="48"/>
    </row>
    <row r="186" ht="30">
      <c r="A186" s="37" t="s">
        <v>599</v>
      </c>
      <c r="B186" s="45"/>
      <c r="C186" s="46"/>
      <c r="D186" s="46"/>
      <c r="E186" s="49" t="s">
        <v>3899</v>
      </c>
      <c r="F186" s="46"/>
      <c r="G186" s="46"/>
      <c r="H186" s="46"/>
      <c r="I186" s="46"/>
      <c r="J186" s="48"/>
    </row>
    <row r="187" ht="195">
      <c r="A187" s="37" t="s">
        <v>601</v>
      </c>
      <c r="B187" s="45"/>
      <c r="C187" s="46"/>
      <c r="D187" s="46"/>
      <c r="E187" s="39" t="s">
        <v>3952</v>
      </c>
      <c r="F187" s="46"/>
      <c r="G187" s="46"/>
      <c r="H187" s="46"/>
      <c r="I187" s="46"/>
      <c r="J187" s="48"/>
    </row>
    <row r="188" ht="30">
      <c r="A188" s="37" t="s">
        <v>593</v>
      </c>
      <c r="B188" s="37">
        <v>44</v>
      </c>
      <c r="C188" s="38" t="s">
        <v>3953</v>
      </c>
      <c r="D188" s="37" t="s">
        <v>595</v>
      </c>
      <c r="E188" s="39" t="s">
        <v>3954</v>
      </c>
      <c r="F188" s="40" t="s">
        <v>608</v>
      </c>
      <c r="G188" s="41">
        <v>1</v>
      </c>
      <c r="H188" s="42">
        <v>0</v>
      </c>
      <c r="I188" s="43">
        <f>ROUND(G188*H188,P4)</f>
        <v>0</v>
      </c>
      <c r="J188" s="37"/>
      <c r="O188" s="44">
        <f>I188*0.21</f>
        <v>0</v>
      </c>
      <c r="P188">
        <v>3</v>
      </c>
    </row>
    <row r="189">
      <c r="A189" s="37" t="s">
        <v>598</v>
      </c>
      <c r="B189" s="45"/>
      <c r="C189" s="46"/>
      <c r="D189" s="46"/>
      <c r="E189" s="39" t="s">
        <v>3848</v>
      </c>
      <c r="F189" s="46"/>
      <c r="G189" s="46"/>
      <c r="H189" s="46"/>
      <c r="I189" s="46"/>
      <c r="J189" s="48"/>
    </row>
    <row r="190" ht="30">
      <c r="A190" s="37" t="s">
        <v>599</v>
      </c>
      <c r="B190" s="45"/>
      <c r="C190" s="46"/>
      <c r="D190" s="46"/>
      <c r="E190" s="49" t="s">
        <v>3899</v>
      </c>
      <c r="F190" s="46"/>
      <c r="G190" s="46"/>
      <c r="H190" s="46"/>
      <c r="I190" s="46"/>
      <c r="J190" s="48"/>
    </row>
    <row r="191" ht="270">
      <c r="A191" s="37" t="s">
        <v>601</v>
      </c>
      <c r="B191" s="45"/>
      <c r="C191" s="46"/>
      <c r="D191" s="46"/>
      <c r="E191" s="39" t="s">
        <v>3955</v>
      </c>
      <c r="F191" s="46"/>
      <c r="G191" s="46"/>
      <c r="H191" s="46"/>
      <c r="I191" s="46"/>
      <c r="J191" s="48"/>
    </row>
    <row r="192" ht="30">
      <c r="A192" s="37" t="s">
        <v>593</v>
      </c>
      <c r="B192" s="37">
        <v>45</v>
      </c>
      <c r="C192" s="38" t="s">
        <v>3956</v>
      </c>
      <c r="D192" s="37" t="s">
        <v>595</v>
      </c>
      <c r="E192" s="39" t="s">
        <v>3957</v>
      </c>
      <c r="F192" s="40" t="s">
        <v>608</v>
      </c>
      <c r="G192" s="41">
        <v>1</v>
      </c>
      <c r="H192" s="42">
        <v>0</v>
      </c>
      <c r="I192" s="43">
        <f>ROUND(G192*H192,P4)</f>
        <v>0</v>
      </c>
      <c r="J192" s="37"/>
      <c r="O192" s="44">
        <f>I192*0.21</f>
        <v>0</v>
      </c>
      <c r="P192">
        <v>3</v>
      </c>
    </row>
    <row r="193">
      <c r="A193" s="37" t="s">
        <v>598</v>
      </c>
      <c r="B193" s="45"/>
      <c r="C193" s="46"/>
      <c r="D193" s="46"/>
      <c r="E193" s="39" t="s">
        <v>3848</v>
      </c>
      <c r="F193" s="46"/>
      <c r="G193" s="46"/>
      <c r="H193" s="46"/>
      <c r="I193" s="46"/>
      <c r="J193" s="48"/>
    </row>
    <row r="194" ht="30">
      <c r="A194" s="37" t="s">
        <v>599</v>
      </c>
      <c r="B194" s="45"/>
      <c r="C194" s="46"/>
      <c r="D194" s="46"/>
      <c r="E194" s="49" t="s">
        <v>3899</v>
      </c>
      <c r="F194" s="46"/>
      <c r="G194" s="46"/>
      <c r="H194" s="46"/>
      <c r="I194" s="46"/>
      <c r="J194" s="48"/>
    </row>
    <row r="195" ht="90">
      <c r="A195" s="37" t="s">
        <v>601</v>
      </c>
      <c r="B195" s="45"/>
      <c r="C195" s="46"/>
      <c r="D195" s="46"/>
      <c r="E195" s="39" t="s">
        <v>3958</v>
      </c>
      <c r="F195" s="46"/>
      <c r="G195" s="46"/>
      <c r="H195" s="46"/>
      <c r="I195" s="46"/>
      <c r="J195" s="48"/>
    </row>
    <row r="196">
      <c r="A196" s="31" t="s">
        <v>591</v>
      </c>
      <c r="B196" s="32"/>
      <c r="C196" s="33" t="s">
        <v>3664</v>
      </c>
      <c r="D196" s="34"/>
      <c r="E196" s="31" t="s">
        <v>3959</v>
      </c>
      <c r="F196" s="34"/>
      <c r="G196" s="34"/>
      <c r="H196" s="34"/>
      <c r="I196" s="35">
        <f>SUMIFS(I197:I220,A197:A220,"P")</f>
        <v>0</v>
      </c>
      <c r="J196" s="36"/>
    </row>
    <row r="197" ht="30">
      <c r="A197" s="37" t="s">
        <v>593</v>
      </c>
      <c r="B197" s="37">
        <v>46</v>
      </c>
      <c r="C197" s="38" t="s">
        <v>3063</v>
      </c>
      <c r="D197" s="37" t="s">
        <v>595</v>
      </c>
      <c r="E197" s="39" t="s">
        <v>3960</v>
      </c>
      <c r="F197" s="40" t="s">
        <v>608</v>
      </c>
      <c r="G197" s="41">
        <v>1</v>
      </c>
      <c r="H197" s="42">
        <v>0</v>
      </c>
      <c r="I197" s="43">
        <f>ROUND(G197*H197,P4)</f>
        <v>0</v>
      </c>
      <c r="J197" s="37"/>
      <c r="O197" s="44">
        <f>I197*0.21</f>
        <v>0</v>
      </c>
      <c r="P197">
        <v>3</v>
      </c>
    </row>
    <row r="198">
      <c r="A198" s="37" t="s">
        <v>598</v>
      </c>
      <c r="B198" s="45"/>
      <c r="C198" s="46"/>
      <c r="D198" s="46"/>
      <c r="E198" s="39" t="s">
        <v>3848</v>
      </c>
      <c r="F198" s="46"/>
      <c r="G198" s="46"/>
      <c r="H198" s="46"/>
      <c r="I198" s="46"/>
      <c r="J198" s="48"/>
    </row>
    <row r="199" ht="30">
      <c r="A199" s="37" t="s">
        <v>599</v>
      </c>
      <c r="B199" s="45"/>
      <c r="C199" s="46"/>
      <c r="D199" s="46"/>
      <c r="E199" s="49" t="s">
        <v>3899</v>
      </c>
      <c r="F199" s="46"/>
      <c r="G199" s="46"/>
      <c r="H199" s="46"/>
      <c r="I199" s="46"/>
      <c r="J199" s="48"/>
    </row>
    <row r="200" ht="165">
      <c r="A200" s="37" t="s">
        <v>601</v>
      </c>
      <c r="B200" s="45"/>
      <c r="C200" s="46"/>
      <c r="D200" s="46"/>
      <c r="E200" s="39" t="s">
        <v>3961</v>
      </c>
      <c r="F200" s="46"/>
      <c r="G200" s="46"/>
      <c r="H200" s="46"/>
      <c r="I200" s="46"/>
      <c r="J200" s="48"/>
    </row>
    <row r="201" ht="45">
      <c r="A201" s="37" t="s">
        <v>593</v>
      </c>
      <c r="B201" s="37">
        <v>47</v>
      </c>
      <c r="C201" s="38" t="s">
        <v>3067</v>
      </c>
      <c r="D201" s="37" t="s">
        <v>595</v>
      </c>
      <c r="E201" s="39" t="s">
        <v>3962</v>
      </c>
      <c r="F201" s="40" t="s">
        <v>608</v>
      </c>
      <c r="G201" s="41">
        <v>2</v>
      </c>
      <c r="H201" s="42">
        <v>0</v>
      </c>
      <c r="I201" s="43">
        <f>ROUND(G201*H201,P4)</f>
        <v>0</v>
      </c>
      <c r="J201" s="37"/>
      <c r="O201" s="44">
        <f>I201*0.21</f>
        <v>0</v>
      </c>
      <c r="P201">
        <v>3</v>
      </c>
    </row>
    <row r="202">
      <c r="A202" s="37" t="s">
        <v>598</v>
      </c>
      <c r="B202" s="45"/>
      <c r="C202" s="46"/>
      <c r="D202" s="46"/>
      <c r="E202" s="39" t="s">
        <v>3848</v>
      </c>
      <c r="F202" s="46"/>
      <c r="G202" s="46"/>
      <c r="H202" s="46"/>
      <c r="I202" s="46"/>
      <c r="J202" s="48"/>
    </row>
    <row r="203" ht="30">
      <c r="A203" s="37" t="s">
        <v>599</v>
      </c>
      <c r="B203" s="45"/>
      <c r="C203" s="46"/>
      <c r="D203" s="46"/>
      <c r="E203" s="49" t="s">
        <v>3860</v>
      </c>
      <c r="F203" s="46"/>
      <c r="G203" s="46"/>
      <c r="H203" s="46"/>
      <c r="I203" s="46"/>
      <c r="J203" s="48"/>
    </row>
    <row r="204" ht="90">
      <c r="A204" s="37" t="s">
        <v>601</v>
      </c>
      <c r="B204" s="45"/>
      <c r="C204" s="46"/>
      <c r="D204" s="46"/>
      <c r="E204" s="39" t="s">
        <v>3963</v>
      </c>
      <c r="F204" s="46"/>
      <c r="G204" s="46"/>
      <c r="H204" s="46"/>
      <c r="I204" s="46"/>
      <c r="J204" s="48"/>
    </row>
    <row r="205" ht="30">
      <c r="A205" s="37" t="s">
        <v>593</v>
      </c>
      <c r="B205" s="37">
        <v>48</v>
      </c>
      <c r="C205" s="38" t="s">
        <v>3070</v>
      </c>
      <c r="D205" s="37" t="s">
        <v>595</v>
      </c>
      <c r="E205" s="39" t="s">
        <v>3071</v>
      </c>
      <c r="F205" s="40" t="s">
        <v>608</v>
      </c>
      <c r="G205" s="41">
        <v>1</v>
      </c>
      <c r="H205" s="42">
        <v>0</v>
      </c>
      <c r="I205" s="43">
        <f>ROUND(G205*H205,P4)</f>
        <v>0</v>
      </c>
      <c r="J205" s="37"/>
      <c r="O205" s="44">
        <f>I205*0.21</f>
        <v>0</v>
      </c>
      <c r="P205">
        <v>3</v>
      </c>
    </row>
    <row r="206">
      <c r="A206" s="37" t="s">
        <v>598</v>
      </c>
      <c r="B206" s="45"/>
      <c r="C206" s="46"/>
      <c r="D206" s="46"/>
      <c r="E206" s="39" t="s">
        <v>3848</v>
      </c>
      <c r="F206" s="46"/>
      <c r="G206" s="46"/>
      <c r="H206" s="46"/>
      <c r="I206" s="46"/>
      <c r="J206" s="48"/>
    </row>
    <row r="207" ht="30">
      <c r="A207" s="37" t="s">
        <v>599</v>
      </c>
      <c r="B207" s="45"/>
      <c r="C207" s="46"/>
      <c r="D207" s="46"/>
      <c r="E207" s="49" t="s">
        <v>3899</v>
      </c>
      <c r="F207" s="46"/>
      <c r="G207" s="46"/>
      <c r="H207" s="46"/>
      <c r="I207" s="46"/>
      <c r="J207" s="48"/>
    </row>
    <row r="208" ht="180">
      <c r="A208" s="37" t="s">
        <v>601</v>
      </c>
      <c r="B208" s="45"/>
      <c r="C208" s="46"/>
      <c r="D208" s="46"/>
      <c r="E208" s="39" t="s">
        <v>3964</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3848</v>
      </c>
      <c r="F210" s="46"/>
      <c r="G210" s="46"/>
      <c r="H210" s="46"/>
      <c r="I210" s="46"/>
      <c r="J210" s="48"/>
    </row>
    <row r="211" ht="30">
      <c r="A211" s="37" t="s">
        <v>599</v>
      </c>
      <c r="B211" s="45"/>
      <c r="C211" s="46"/>
      <c r="D211" s="46"/>
      <c r="E211" s="49" t="s">
        <v>3965</v>
      </c>
      <c r="F211" s="46"/>
      <c r="G211" s="46"/>
      <c r="H211" s="46"/>
      <c r="I211" s="46"/>
      <c r="J211" s="48"/>
    </row>
    <row r="212" ht="195">
      <c r="A212" s="37" t="s">
        <v>601</v>
      </c>
      <c r="B212" s="45"/>
      <c r="C212" s="46"/>
      <c r="D212" s="46"/>
      <c r="E212" s="39" t="s">
        <v>3966</v>
      </c>
      <c r="F212" s="46"/>
      <c r="G212" s="46"/>
      <c r="H212" s="46"/>
      <c r="I212" s="46"/>
      <c r="J212" s="48"/>
    </row>
    <row r="213">
      <c r="A213" s="37" t="s">
        <v>593</v>
      </c>
      <c r="B213" s="37">
        <v>50</v>
      </c>
      <c r="C213" s="38" t="s">
        <v>3075</v>
      </c>
      <c r="D213" s="37" t="s">
        <v>595</v>
      </c>
      <c r="E213" s="39" t="s">
        <v>3076</v>
      </c>
      <c r="F213" s="40" t="s">
        <v>624</v>
      </c>
      <c r="G213" s="41">
        <v>4</v>
      </c>
      <c r="H213" s="42">
        <v>0</v>
      </c>
      <c r="I213" s="43">
        <f>ROUND(G213*H213,P4)</f>
        <v>0</v>
      </c>
      <c r="J213" s="37"/>
      <c r="O213" s="44">
        <f>I213*0.21</f>
        <v>0</v>
      </c>
      <c r="P213">
        <v>3</v>
      </c>
    </row>
    <row r="214">
      <c r="A214" s="37" t="s">
        <v>598</v>
      </c>
      <c r="B214" s="45"/>
      <c r="C214" s="46"/>
      <c r="D214" s="46"/>
      <c r="E214" s="39" t="s">
        <v>3848</v>
      </c>
      <c r="F214" s="46"/>
      <c r="G214" s="46"/>
      <c r="H214" s="46"/>
      <c r="I214" s="46"/>
      <c r="J214" s="48"/>
    </row>
    <row r="215" ht="30">
      <c r="A215" s="37" t="s">
        <v>599</v>
      </c>
      <c r="B215" s="45"/>
      <c r="C215" s="46"/>
      <c r="D215" s="46"/>
      <c r="E215" s="49" t="s">
        <v>3917</v>
      </c>
      <c r="F215" s="46"/>
      <c r="G215" s="46"/>
      <c r="H215" s="46"/>
      <c r="I215" s="46"/>
      <c r="J215" s="48"/>
    </row>
    <row r="216" ht="180">
      <c r="A216" s="37" t="s">
        <v>601</v>
      </c>
      <c r="B216" s="45"/>
      <c r="C216" s="46"/>
      <c r="D216" s="46"/>
      <c r="E216" s="39" t="s">
        <v>3967</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3848</v>
      </c>
      <c r="F218" s="46"/>
      <c r="G218" s="46"/>
      <c r="H218" s="46"/>
      <c r="I218" s="46"/>
      <c r="J218" s="48"/>
    </row>
    <row r="219" ht="30">
      <c r="A219" s="37" t="s">
        <v>599</v>
      </c>
      <c r="B219" s="45"/>
      <c r="C219" s="46"/>
      <c r="D219" s="46"/>
      <c r="E219" s="49" t="s">
        <v>3917</v>
      </c>
      <c r="F219" s="46"/>
      <c r="G219" s="46"/>
      <c r="H219" s="46"/>
      <c r="I219" s="46"/>
      <c r="J219" s="48"/>
    </row>
    <row r="220" ht="180">
      <c r="A220" s="37" t="s">
        <v>601</v>
      </c>
      <c r="B220" s="45"/>
      <c r="C220" s="46"/>
      <c r="D220" s="46"/>
      <c r="E220" s="39" t="s">
        <v>3968</v>
      </c>
      <c r="F220" s="46"/>
      <c r="G220" s="46"/>
      <c r="H220" s="46"/>
      <c r="I220" s="46"/>
      <c r="J220" s="48"/>
    </row>
    <row r="221">
      <c r="A221" s="31" t="s">
        <v>591</v>
      </c>
      <c r="B221" s="32"/>
      <c r="C221" s="33" t="s">
        <v>3969</v>
      </c>
      <c r="D221" s="34"/>
      <c r="E221" s="31" t="s">
        <v>3970</v>
      </c>
      <c r="F221" s="34"/>
      <c r="G221" s="34"/>
      <c r="H221" s="34"/>
      <c r="I221" s="35">
        <f>SUMIFS(I222:I253,A222:A253,"P")</f>
        <v>0</v>
      </c>
      <c r="J221" s="36"/>
    </row>
    <row r="222">
      <c r="A222" s="37" t="s">
        <v>593</v>
      </c>
      <c r="B222" s="37">
        <v>52</v>
      </c>
      <c r="C222" s="38" t="s">
        <v>3971</v>
      </c>
      <c r="D222" s="37" t="s">
        <v>595</v>
      </c>
      <c r="E222" s="39" t="s">
        <v>3972</v>
      </c>
      <c r="F222" s="40" t="s">
        <v>608</v>
      </c>
      <c r="G222" s="41">
        <v>2</v>
      </c>
      <c r="H222" s="42">
        <v>0</v>
      </c>
      <c r="I222" s="43">
        <f>ROUND(G222*H222,P4)</f>
        <v>0</v>
      </c>
      <c r="J222" s="37"/>
      <c r="O222" s="44">
        <f>I222*0.21</f>
        <v>0</v>
      </c>
      <c r="P222">
        <v>3</v>
      </c>
    </row>
    <row r="223">
      <c r="A223" s="37" t="s">
        <v>598</v>
      </c>
      <c r="B223" s="45"/>
      <c r="C223" s="46"/>
      <c r="D223" s="46"/>
      <c r="E223" s="39" t="s">
        <v>3848</v>
      </c>
      <c r="F223" s="46"/>
      <c r="G223" s="46"/>
      <c r="H223" s="46"/>
      <c r="I223" s="46"/>
      <c r="J223" s="48"/>
    </row>
    <row r="224" ht="30">
      <c r="A224" s="37" t="s">
        <v>599</v>
      </c>
      <c r="B224" s="45"/>
      <c r="C224" s="46"/>
      <c r="D224" s="46"/>
      <c r="E224" s="49" t="s">
        <v>3860</v>
      </c>
      <c r="F224" s="46"/>
      <c r="G224" s="46"/>
      <c r="H224" s="46"/>
      <c r="I224" s="46"/>
      <c r="J224" s="48"/>
    </row>
    <row r="225" ht="210">
      <c r="A225" s="37" t="s">
        <v>601</v>
      </c>
      <c r="B225" s="45"/>
      <c r="C225" s="46"/>
      <c r="D225" s="46"/>
      <c r="E225" s="39" t="s">
        <v>3973</v>
      </c>
      <c r="F225" s="46"/>
      <c r="G225" s="46"/>
      <c r="H225" s="46"/>
      <c r="I225" s="46"/>
      <c r="J225" s="48"/>
    </row>
    <row r="226">
      <c r="A226" s="37" t="s">
        <v>593</v>
      </c>
      <c r="B226" s="37">
        <v>53</v>
      </c>
      <c r="C226" s="38" t="s">
        <v>3974</v>
      </c>
      <c r="D226" s="37" t="s">
        <v>595</v>
      </c>
      <c r="E226" s="39" t="s">
        <v>3975</v>
      </c>
      <c r="F226" s="40" t="s">
        <v>597</v>
      </c>
      <c r="G226" s="41">
        <v>157</v>
      </c>
      <c r="H226" s="42">
        <v>0</v>
      </c>
      <c r="I226" s="43">
        <f>ROUND(G226*H226,P4)</f>
        <v>0</v>
      </c>
      <c r="J226" s="37"/>
      <c r="O226" s="44">
        <f>I226*0.21</f>
        <v>0</v>
      </c>
      <c r="P226">
        <v>3</v>
      </c>
    </row>
    <row r="227">
      <c r="A227" s="37" t="s">
        <v>598</v>
      </c>
      <c r="B227" s="45"/>
      <c r="C227" s="46"/>
      <c r="D227" s="46"/>
      <c r="E227" s="39" t="s">
        <v>3848</v>
      </c>
      <c r="F227" s="46"/>
      <c r="G227" s="46"/>
      <c r="H227" s="46"/>
      <c r="I227" s="46"/>
      <c r="J227" s="48"/>
    </row>
    <row r="228" ht="30">
      <c r="A228" s="37" t="s">
        <v>599</v>
      </c>
      <c r="B228" s="45"/>
      <c r="C228" s="46"/>
      <c r="D228" s="46"/>
      <c r="E228" s="49" t="s">
        <v>3878</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3848</v>
      </c>
      <c r="F231" s="46"/>
      <c r="G231" s="46"/>
      <c r="H231" s="46"/>
      <c r="I231" s="46"/>
      <c r="J231" s="48"/>
    </row>
    <row r="232" ht="30">
      <c r="A232" s="37" t="s">
        <v>599</v>
      </c>
      <c r="B232" s="45"/>
      <c r="C232" s="46"/>
      <c r="D232" s="46"/>
      <c r="E232" s="49" t="s">
        <v>3899</v>
      </c>
      <c r="F232" s="46"/>
      <c r="G232" s="46"/>
      <c r="H232" s="46"/>
      <c r="I232" s="46"/>
      <c r="J232" s="48"/>
    </row>
    <row r="233" ht="225">
      <c r="A233" s="37" t="s">
        <v>601</v>
      </c>
      <c r="B233" s="45"/>
      <c r="C233" s="46"/>
      <c r="D233" s="46"/>
      <c r="E233" s="39" t="s">
        <v>3976</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3848</v>
      </c>
      <c r="F235" s="46"/>
      <c r="G235" s="46"/>
      <c r="H235" s="46"/>
      <c r="I235" s="46"/>
      <c r="J235" s="48"/>
    </row>
    <row r="236" ht="30">
      <c r="A236" s="37" t="s">
        <v>599</v>
      </c>
      <c r="B236" s="45"/>
      <c r="C236" s="46"/>
      <c r="D236" s="46"/>
      <c r="E236" s="49" t="s">
        <v>3899</v>
      </c>
      <c r="F236" s="46"/>
      <c r="G236" s="46"/>
      <c r="H236" s="46"/>
      <c r="I236" s="46"/>
      <c r="J236" s="48"/>
    </row>
    <row r="237" ht="150">
      <c r="A237" s="37" t="s">
        <v>601</v>
      </c>
      <c r="B237" s="45"/>
      <c r="C237" s="46"/>
      <c r="D237" s="46"/>
      <c r="E237" s="39" t="s">
        <v>3977</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3848</v>
      </c>
      <c r="F239" s="46"/>
      <c r="G239" s="46"/>
      <c r="H239" s="46"/>
      <c r="I239" s="46"/>
      <c r="J239" s="48"/>
    </row>
    <row r="240" ht="30">
      <c r="A240" s="37" t="s">
        <v>599</v>
      </c>
      <c r="B240" s="45"/>
      <c r="C240" s="46"/>
      <c r="D240" s="46"/>
      <c r="E240" s="49" t="s">
        <v>3899</v>
      </c>
      <c r="F240" s="46"/>
      <c r="G240" s="46"/>
      <c r="H240" s="46"/>
      <c r="I240" s="46"/>
      <c r="J240" s="48"/>
    </row>
    <row r="241" ht="225">
      <c r="A241" s="37" t="s">
        <v>601</v>
      </c>
      <c r="B241" s="45"/>
      <c r="C241" s="46"/>
      <c r="D241" s="46"/>
      <c r="E241" s="39" t="s">
        <v>3976</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3848</v>
      </c>
      <c r="F243" s="46"/>
      <c r="G243" s="46"/>
      <c r="H243" s="46"/>
      <c r="I243" s="46"/>
      <c r="J243" s="48"/>
    </row>
    <row r="244" ht="30">
      <c r="A244" s="37" t="s">
        <v>599</v>
      </c>
      <c r="B244" s="45"/>
      <c r="C244" s="46"/>
      <c r="D244" s="46"/>
      <c r="E244" s="49" t="s">
        <v>3899</v>
      </c>
      <c r="F244" s="46"/>
      <c r="G244" s="46"/>
      <c r="H244" s="46"/>
      <c r="I244" s="46"/>
      <c r="J244" s="48"/>
    </row>
    <row r="245" ht="150">
      <c r="A245" s="37" t="s">
        <v>601</v>
      </c>
      <c r="B245" s="45"/>
      <c r="C245" s="46"/>
      <c r="D245" s="46"/>
      <c r="E245" s="39" t="s">
        <v>3977</v>
      </c>
      <c r="F245" s="46"/>
      <c r="G245" s="46"/>
      <c r="H245" s="46"/>
      <c r="I245" s="46"/>
      <c r="J245" s="48"/>
    </row>
    <row r="246">
      <c r="A246" s="37" t="s">
        <v>593</v>
      </c>
      <c r="B246" s="37">
        <v>58</v>
      </c>
      <c r="C246" s="38" t="s">
        <v>3978</v>
      </c>
      <c r="D246" s="37" t="s">
        <v>595</v>
      </c>
      <c r="E246" s="39" t="s">
        <v>3979</v>
      </c>
      <c r="F246" s="40" t="s">
        <v>608</v>
      </c>
      <c r="G246" s="41">
        <v>11</v>
      </c>
      <c r="H246" s="42">
        <v>0</v>
      </c>
      <c r="I246" s="43">
        <f>ROUND(G246*H246,P4)</f>
        <v>0</v>
      </c>
      <c r="J246" s="37"/>
      <c r="O246" s="44">
        <f>I246*0.21</f>
        <v>0</v>
      </c>
      <c r="P246">
        <v>3</v>
      </c>
    </row>
    <row r="247">
      <c r="A247" s="37" t="s">
        <v>598</v>
      </c>
      <c r="B247" s="45"/>
      <c r="C247" s="46"/>
      <c r="D247" s="46"/>
      <c r="E247" s="39" t="s">
        <v>3848</v>
      </c>
      <c r="F247" s="46"/>
      <c r="G247" s="46"/>
      <c r="H247" s="46"/>
      <c r="I247" s="46"/>
      <c r="J247" s="48"/>
    </row>
    <row r="248" ht="30">
      <c r="A248" s="37" t="s">
        <v>599</v>
      </c>
      <c r="B248" s="45"/>
      <c r="C248" s="46"/>
      <c r="D248" s="46"/>
      <c r="E248" s="49" t="s">
        <v>3980</v>
      </c>
      <c r="F248" s="46"/>
      <c r="G248" s="46"/>
      <c r="H248" s="46"/>
      <c r="I248" s="46"/>
      <c r="J248" s="48"/>
    </row>
    <row r="249" ht="120">
      <c r="A249" s="37" t="s">
        <v>601</v>
      </c>
      <c r="B249" s="45"/>
      <c r="C249" s="46"/>
      <c r="D249" s="46"/>
      <c r="E249" s="39" t="s">
        <v>3981</v>
      </c>
      <c r="F249" s="46"/>
      <c r="G249" s="46"/>
      <c r="H249" s="46"/>
      <c r="I249" s="46"/>
      <c r="J249" s="48"/>
    </row>
    <row r="250">
      <c r="A250" s="37" t="s">
        <v>593</v>
      </c>
      <c r="B250" s="37">
        <v>59</v>
      </c>
      <c r="C250" s="38" t="s">
        <v>3982</v>
      </c>
      <c r="D250" s="37" t="s">
        <v>595</v>
      </c>
      <c r="E250" s="39" t="s">
        <v>3983</v>
      </c>
      <c r="F250" s="40" t="s">
        <v>608</v>
      </c>
      <c r="G250" s="41">
        <v>11</v>
      </c>
      <c r="H250" s="42">
        <v>0</v>
      </c>
      <c r="I250" s="43">
        <f>ROUND(G250*H250,P4)</f>
        <v>0</v>
      </c>
      <c r="J250" s="37"/>
      <c r="O250" s="44">
        <f>I250*0.21</f>
        <v>0</v>
      </c>
      <c r="P250">
        <v>3</v>
      </c>
    </row>
    <row r="251">
      <c r="A251" s="37" t="s">
        <v>598</v>
      </c>
      <c r="B251" s="45"/>
      <c r="C251" s="46"/>
      <c r="D251" s="46"/>
      <c r="E251" s="39" t="s">
        <v>3848</v>
      </c>
      <c r="F251" s="46"/>
      <c r="G251" s="46"/>
      <c r="H251" s="46"/>
      <c r="I251" s="46"/>
      <c r="J251" s="48"/>
    </row>
    <row r="252" ht="30">
      <c r="A252" s="37" t="s">
        <v>599</v>
      </c>
      <c r="B252" s="45"/>
      <c r="C252" s="46"/>
      <c r="D252" s="46"/>
      <c r="E252" s="49" t="s">
        <v>3980</v>
      </c>
      <c r="F252" s="46"/>
      <c r="G252" s="46"/>
      <c r="H252" s="46"/>
      <c r="I252" s="46"/>
      <c r="J252" s="48"/>
    </row>
    <row r="253" ht="135">
      <c r="A253" s="37" t="s">
        <v>601</v>
      </c>
      <c r="B253" s="50"/>
      <c r="C253" s="51"/>
      <c r="D253" s="51"/>
      <c r="E253" s="39" t="s">
        <v>3984</v>
      </c>
      <c r="F253" s="51"/>
      <c r="G253" s="51"/>
      <c r="H253" s="51"/>
      <c r="I253" s="51"/>
      <c r="J253" s="52"/>
    </row>
  </sheetData>
  <sheetProtection sheet="1" objects="1" scenarios="1" spinCount="100000" saltValue="pqf/zZksS/qKG/ZM1YLd5W1t9H+GNHuLdgVOqx1BxYdqoX7HnI7bre7SpV2ro9pSfchaoyMI6NkeOVBQOBPDbg==" hashValue="WkCVQbiOHYe9cQ1YemEw+3eWYenODl6QVCuUO5tRh5hYo3IXA3PB4eR57fja317pFueUsQMR6CZuy44CbB7k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3985</v>
      </c>
      <c r="I3" s="25">
        <f>SUMIFS(I11:I253,A11:A253,"SD")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3985</v>
      </c>
      <c r="D7" s="22"/>
      <c r="E7" s="23" t="s">
        <v>131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3844</v>
      </c>
      <c r="D11" s="34"/>
      <c r="E11" s="31" t="s">
        <v>3845</v>
      </c>
      <c r="F11" s="34"/>
      <c r="G11" s="34"/>
      <c r="H11" s="34"/>
      <c r="I11" s="35">
        <f>SUMIFS(I12:I31,A12:A31,"P")</f>
        <v>0</v>
      </c>
      <c r="J11" s="36"/>
    </row>
    <row r="12" ht="30">
      <c r="A12" s="37" t="s">
        <v>593</v>
      </c>
      <c r="B12" s="37">
        <v>1</v>
      </c>
      <c r="C12" s="38" t="s">
        <v>3846</v>
      </c>
      <c r="D12" s="37" t="s">
        <v>595</v>
      </c>
      <c r="E12" s="39" t="s">
        <v>3847</v>
      </c>
      <c r="F12" s="40" t="s">
        <v>597</v>
      </c>
      <c r="G12" s="41">
        <v>211</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3986</v>
      </c>
      <c r="F14" s="46"/>
      <c r="G14" s="46"/>
      <c r="H14" s="46"/>
      <c r="I14" s="46"/>
      <c r="J14" s="48"/>
    </row>
    <row r="15" ht="90">
      <c r="A15" s="37" t="s">
        <v>601</v>
      </c>
      <c r="B15" s="45"/>
      <c r="C15" s="46"/>
      <c r="D15" s="46"/>
      <c r="E15" s="39" t="s">
        <v>1040</v>
      </c>
      <c r="F15" s="46"/>
      <c r="G15" s="46"/>
      <c r="H15" s="46"/>
      <c r="I15" s="46"/>
      <c r="J15" s="48"/>
    </row>
    <row r="16">
      <c r="A16" s="37" t="s">
        <v>593</v>
      </c>
      <c r="B16" s="37">
        <v>2</v>
      </c>
      <c r="C16" s="38" t="s">
        <v>3850</v>
      </c>
      <c r="D16" s="37" t="s">
        <v>595</v>
      </c>
      <c r="E16" s="39" t="s">
        <v>3851</v>
      </c>
      <c r="F16" s="40" t="s">
        <v>597</v>
      </c>
      <c r="G16" s="41">
        <v>20</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3986</v>
      </c>
      <c r="F18" s="46"/>
      <c r="G18" s="46"/>
      <c r="H18" s="46"/>
      <c r="I18" s="46"/>
      <c r="J18" s="48"/>
    </row>
    <row r="19" ht="165">
      <c r="A19" s="37" t="s">
        <v>601</v>
      </c>
      <c r="B19" s="45"/>
      <c r="C19" s="46"/>
      <c r="D19" s="46"/>
      <c r="E19" s="39" t="s">
        <v>3853</v>
      </c>
      <c r="F19" s="46"/>
      <c r="G19" s="46"/>
      <c r="H19" s="46"/>
      <c r="I19" s="46"/>
      <c r="J19" s="48"/>
    </row>
    <row r="20">
      <c r="A20" s="37" t="s">
        <v>593</v>
      </c>
      <c r="B20" s="37">
        <v>3</v>
      </c>
      <c r="C20" s="38" t="s">
        <v>3854</v>
      </c>
      <c r="D20" s="37" t="s">
        <v>595</v>
      </c>
      <c r="E20" s="39" t="s">
        <v>3855</v>
      </c>
      <c r="F20" s="40" t="s">
        <v>597</v>
      </c>
      <c r="G20" s="41">
        <v>10</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3986</v>
      </c>
      <c r="F22" s="46"/>
      <c r="G22" s="46"/>
      <c r="H22" s="46"/>
      <c r="I22" s="46"/>
      <c r="J22" s="48"/>
    </row>
    <row r="23" ht="165">
      <c r="A23" s="37" t="s">
        <v>601</v>
      </c>
      <c r="B23" s="45"/>
      <c r="C23" s="46"/>
      <c r="D23" s="46"/>
      <c r="E23" s="39" t="s">
        <v>3853</v>
      </c>
      <c r="F23" s="46"/>
      <c r="G23" s="46"/>
      <c r="H23" s="46"/>
      <c r="I23" s="46"/>
      <c r="J23" s="48"/>
    </row>
    <row r="24">
      <c r="A24" s="37" t="s">
        <v>593</v>
      </c>
      <c r="B24" s="37">
        <v>4</v>
      </c>
      <c r="C24" s="38" t="s">
        <v>3857</v>
      </c>
      <c r="D24" s="37" t="s">
        <v>595</v>
      </c>
      <c r="E24" s="39" t="s">
        <v>3858</v>
      </c>
      <c r="F24" s="40" t="s">
        <v>650</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3986</v>
      </c>
      <c r="F26" s="46"/>
      <c r="G26" s="46"/>
      <c r="H26" s="46"/>
      <c r="I26" s="46"/>
      <c r="J26" s="48"/>
    </row>
    <row r="27" ht="60">
      <c r="A27" s="37" t="s">
        <v>601</v>
      </c>
      <c r="B27" s="45"/>
      <c r="C27" s="46"/>
      <c r="D27" s="46"/>
      <c r="E27" s="39" t="s">
        <v>1043</v>
      </c>
      <c r="F27" s="46"/>
      <c r="G27" s="46"/>
      <c r="H27" s="46"/>
      <c r="I27" s="46"/>
      <c r="J27" s="48"/>
    </row>
    <row r="28">
      <c r="A28" s="37" t="s">
        <v>593</v>
      </c>
      <c r="B28" s="37">
        <v>5</v>
      </c>
      <c r="C28" s="38" t="s">
        <v>1044</v>
      </c>
      <c r="D28" s="37" t="s">
        <v>595</v>
      </c>
      <c r="E28" s="39" t="s">
        <v>1045</v>
      </c>
      <c r="F28" s="40" t="s">
        <v>608</v>
      </c>
      <c r="G28" s="41">
        <v>2</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3986</v>
      </c>
      <c r="F30" s="46"/>
      <c r="G30" s="46"/>
      <c r="H30" s="46"/>
      <c r="I30" s="46"/>
      <c r="J30" s="48"/>
    </row>
    <row r="31" ht="60">
      <c r="A31" s="37" t="s">
        <v>601</v>
      </c>
      <c r="B31" s="45"/>
      <c r="C31" s="46"/>
      <c r="D31" s="46"/>
      <c r="E31" s="39" t="s">
        <v>1043</v>
      </c>
      <c r="F31" s="46"/>
      <c r="G31" s="46"/>
      <c r="H31" s="46"/>
      <c r="I31" s="46"/>
      <c r="J31" s="48"/>
    </row>
    <row r="32">
      <c r="A32" s="31" t="s">
        <v>591</v>
      </c>
      <c r="B32" s="32"/>
      <c r="C32" s="33" t="s">
        <v>1716</v>
      </c>
      <c r="D32" s="34"/>
      <c r="E32" s="31" t="s">
        <v>3861</v>
      </c>
      <c r="F32" s="34"/>
      <c r="G32" s="34"/>
      <c r="H32" s="34"/>
      <c r="I32" s="35">
        <f>SUMIFS(I33:I48,A33:A48,"P")</f>
        <v>0</v>
      </c>
      <c r="J32" s="36"/>
    </row>
    <row r="33">
      <c r="A33" s="37" t="s">
        <v>593</v>
      </c>
      <c r="B33" s="37">
        <v>6</v>
      </c>
      <c r="C33" s="38" t="s">
        <v>3862</v>
      </c>
      <c r="D33" s="37" t="s">
        <v>595</v>
      </c>
      <c r="E33" s="39" t="s">
        <v>3863</v>
      </c>
      <c r="F33" s="40" t="s">
        <v>608</v>
      </c>
      <c r="G33" s="41">
        <v>5</v>
      </c>
      <c r="H33" s="42">
        <v>0</v>
      </c>
      <c r="I33" s="43">
        <f>ROUND(G33*H33,P4)</f>
        <v>0</v>
      </c>
      <c r="J33" s="37"/>
      <c r="O33" s="44">
        <f>I33*0.21</f>
        <v>0</v>
      </c>
      <c r="P33">
        <v>3</v>
      </c>
    </row>
    <row r="34">
      <c r="A34" s="37" t="s">
        <v>598</v>
      </c>
      <c r="B34" s="45"/>
      <c r="C34" s="46"/>
      <c r="D34" s="46"/>
      <c r="E34" s="39" t="s">
        <v>3848</v>
      </c>
      <c r="F34" s="46"/>
      <c r="G34" s="46"/>
      <c r="H34" s="46"/>
      <c r="I34" s="46"/>
      <c r="J34" s="48"/>
    </row>
    <row r="35" ht="30">
      <c r="A35" s="37" t="s">
        <v>599</v>
      </c>
      <c r="B35" s="45"/>
      <c r="C35" s="46"/>
      <c r="D35" s="46"/>
      <c r="E35" s="49" t="s">
        <v>3986</v>
      </c>
      <c r="F35" s="46"/>
      <c r="G35" s="46"/>
      <c r="H35" s="46"/>
      <c r="I35" s="46"/>
      <c r="J35" s="48"/>
    </row>
    <row r="36" ht="165">
      <c r="A36" s="37" t="s">
        <v>601</v>
      </c>
      <c r="B36" s="45"/>
      <c r="C36" s="46"/>
      <c r="D36" s="46"/>
      <c r="E36" s="39" t="s">
        <v>3865</v>
      </c>
      <c r="F36" s="46"/>
      <c r="G36" s="46"/>
      <c r="H36" s="46"/>
      <c r="I36" s="46"/>
      <c r="J36" s="48"/>
    </row>
    <row r="37">
      <c r="A37" s="37" t="s">
        <v>593</v>
      </c>
      <c r="B37" s="37">
        <v>7</v>
      </c>
      <c r="C37" s="38" t="s">
        <v>3310</v>
      </c>
      <c r="D37" s="37" t="s">
        <v>595</v>
      </c>
      <c r="E37" s="39" t="s">
        <v>3311</v>
      </c>
      <c r="F37" s="40" t="s">
        <v>608</v>
      </c>
      <c r="G37" s="41">
        <v>2</v>
      </c>
      <c r="H37" s="42">
        <v>0</v>
      </c>
      <c r="I37" s="43">
        <f>ROUND(G37*H37,P4)</f>
        <v>0</v>
      </c>
      <c r="J37" s="37"/>
      <c r="O37" s="44">
        <f>I37*0.21</f>
        <v>0</v>
      </c>
      <c r="P37">
        <v>3</v>
      </c>
    </row>
    <row r="38">
      <c r="A38" s="37" t="s">
        <v>598</v>
      </c>
      <c r="B38" s="45"/>
      <c r="C38" s="46"/>
      <c r="D38" s="46"/>
      <c r="E38" s="39" t="s">
        <v>3848</v>
      </c>
      <c r="F38" s="46"/>
      <c r="G38" s="46"/>
      <c r="H38" s="46"/>
      <c r="I38" s="46"/>
      <c r="J38" s="48"/>
    </row>
    <row r="39" ht="30">
      <c r="A39" s="37" t="s">
        <v>599</v>
      </c>
      <c r="B39" s="45"/>
      <c r="C39" s="46"/>
      <c r="D39" s="46"/>
      <c r="E39" s="49" t="s">
        <v>3986</v>
      </c>
      <c r="F39" s="46"/>
      <c r="G39" s="46"/>
      <c r="H39" s="46"/>
      <c r="I39" s="46"/>
      <c r="J39" s="48"/>
    </row>
    <row r="40" ht="165">
      <c r="A40" s="37" t="s">
        <v>601</v>
      </c>
      <c r="B40" s="45"/>
      <c r="C40" s="46"/>
      <c r="D40" s="46"/>
      <c r="E40" s="39" t="s">
        <v>3866</v>
      </c>
      <c r="F40" s="46"/>
      <c r="G40" s="46"/>
      <c r="H40" s="46"/>
      <c r="I40" s="46"/>
      <c r="J40" s="48"/>
    </row>
    <row r="41">
      <c r="A41" s="37" t="s">
        <v>593</v>
      </c>
      <c r="B41" s="37">
        <v>8</v>
      </c>
      <c r="C41" s="38" t="s">
        <v>1255</v>
      </c>
      <c r="D41" s="37" t="s">
        <v>595</v>
      </c>
      <c r="E41" s="39" t="s">
        <v>1256</v>
      </c>
      <c r="F41" s="40" t="s">
        <v>608</v>
      </c>
      <c r="G41" s="41">
        <v>1</v>
      </c>
      <c r="H41" s="42">
        <v>0</v>
      </c>
      <c r="I41" s="43">
        <f>ROUND(G41*H41,P4)</f>
        <v>0</v>
      </c>
      <c r="J41" s="37"/>
      <c r="O41" s="44">
        <f>I41*0.21</f>
        <v>0</v>
      </c>
      <c r="P41">
        <v>3</v>
      </c>
    </row>
    <row r="42">
      <c r="A42" s="37" t="s">
        <v>598</v>
      </c>
      <c r="B42" s="45"/>
      <c r="C42" s="46"/>
      <c r="D42" s="46"/>
      <c r="E42" s="39" t="s">
        <v>3848</v>
      </c>
      <c r="F42" s="46"/>
      <c r="G42" s="46"/>
      <c r="H42" s="46"/>
      <c r="I42" s="46"/>
      <c r="J42" s="48"/>
    </row>
    <row r="43" ht="30">
      <c r="A43" s="37" t="s">
        <v>599</v>
      </c>
      <c r="B43" s="45"/>
      <c r="C43" s="46"/>
      <c r="D43" s="46"/>
      <c r="E43" s="49" t="s">
        <v>3986</v>
      </c>
      <c r="F43" s="46"/>
      <c r="G43" s="46"/>
      <c r="H43" s="46"/>
      <c r="I43" s="46"/>
      <c r="J43" s="48"/>
    </row>
    <row r="44" ht="180">
      <c r="A44" s="37" t="s">
        <v>601</v>
      </c>
      <c r="B44" s="45"/>
      <c r="C44" s="46"/>
      <c r="D44" s="46"/>
      <c r="E44" s="39" t="s">
        <v>3867</v>
      </c>
      <c r="F44" s="46"/>
      <c r="G44" s="46"/>
      <c r="H44" s="46"/>
      <c r="I44" s="46"/>
      <c r="J44" s="48"/>
    </row>
    <row r="45">
      <c r="A45" s="37" t="s">
        <v>593</v>
      </c>
      <c r="B45" s="37">
        <v>9</v>
      </c>
      <c r="C45" s="38" t="s">
        <v>3868</v>
      </c>
      <c r="D45" s="37" t="s">
        <v>595</v>
      </c>
      <c r="E45" s="39" t="s">
        <v>3869</v>
      </c>
      <c r="F45" s="40" t="s">
        <v>608</v>
      </c>
      <c r="G45" s="41">
        <v>1</v>
      </c>
      <c r="H45" s="42">
        <v>0</v>
      </c>
      <c r="I45" s="43">
        <f>ROUND(G45*H45,P4)</f>
        <v>0</v>
      </c>
      <c r="J45" s="37"/>
      <c r="O45" s="44">
        <f>I45*0.21</f>
        <v>0</v>
      </c>
      <c r="P45">
        <v>3</v>
      </c>
    </row>
    <row r="46">
      <c r="A46" s="37" t="s">
        <v>598</v>
      </c>
      <c r="B46" s="45"/>
      <c r="C46" s="46"/>
      <c r="D46" s="46"/>
      <c r="E46" s="39" t="s">
        <v>3848</v>
      </c>
      <c r="F46" s="46"/>
      <c r="G46" s="46"/>
      <c r="H46" s="46"/>
      <c r="I46" s="46"/>
      <c r="J46" s="48"/>
    </row>
    <row r="47" ht="30">
      <c r="A47" s="37" t="s">
        <v>599</v>
      </c>
      <c r="B47" s="45"/>
      <c r="C47" s="46"/>
      <c r="D47" s="46"/>
      <c r="E47" s="49" t="s">
        <v>3986</v>
      </c>
      <c r="F47" s="46"/>
      <c r="G47" s="46"/>
      <c r="H47" s="46"/>
      <c r="I47" s="46"/>
      <c r="J47" s="48"/>
    </row>
    <row r="48" ht="90">
      <c r="A48" s="37" t="s">
        <v>601</v>
      </c>
      <c r="B48" s="45"/>
      <c r="C48" s="46"/>
      <c r="D48" s="46"/>
      <c r="E48" s="39" t="s">
        <v>3987</v>
      </c>
      <c r="F48" s="46"/>
      <c r="G48" s="46"/>
      <c r="H48" s="46"/>
      <c r="I48" s="46"/>
      <c r="J48" s="48"/>
    </row>
    <row r="49">
      <c r="A49" s="31" t="s">
        <v>591</v>
      </c>
      <c r="B49" s="32"/>
      <c r="C49" s="33" t="s">
        <v>3871</v>
      </c>
      <c r="D49" s="34"/>
      <c r="E49" s="31" t="s">
        <v>3872</v>
      </c>
      <c r="F49" s="34"/>
      <c r="G49" s="34"/>
      <c r="H49" s="34"/>
      <c r="I49" s="35">
        <f>SUMIFS(I50:I101,A50:A101,"P")</f>
        <v>0</v>
      </c>
      <c r="J49" s="36"/>
    </row>
    <row r="50" ht="30">
      <c r="A50" s="37" t="s">
        <v>593</v>
      </c>
      <c r="B50" s="37">
        <v>10</v>
      </c>
      <c r="C50" s="38" t="s">
        <v>3441</v>
      </c>
      <c r="D50" s="37" t="s">
        <v>595</v>
      </c>
      <c r="E50" s="39" t="s">
        <v>3442</v>
      </c>
      <c r="F50" s="40" t="s">
        <v>597</v>
      </c>
      <c r="G50" s="41">
        <v>25</v>
      </c>
      <c r="H50" s="42">
        <v>0</v>
      </c>
      <c r="I50" s="43">
        <f>ROUND(G50*H50,P4)</f>
        <v>0</v>
      </c>
      <c r="J50" s="37"/>
      <c r="O50" s="44">
        <f>I50*0.21</f>
        <v>0</v>
      </c>
      <c r="P50">
        <v>3</v>
      </c>
    </row>
    <row r="51">
      <c r="A51" s="37" t="s">
        <v>598</v>
      </c>
      <c r="B51" s="45"/>
      <c r="C51" s="46"/>
      <c r="D51" s="46"/>
      <c r="E51" s="39" t="s">
        <v>3848</v>
      </c>
      <c r="F51" s="46"/>
      <c r="G51" s="46"/>
      <c r="H51" s="46"/>
      <c r="I51" s="46"/>
      <c r="J51" s="48"/>
    </row>
    <row r="52" ht="30">
      <c r="A52" s="37" t="s">
        <v>599</v>
      </c>
      <c r="B52" s="45"/>
      <c r="C52" s="46"/>
      <c r="D52" s="46"/>
      <c r="E52" s="49" t="s">
        <v>3986</v>
      </c>
      <c r="F52" s="46"/>
      <c r="G52" s="46"/>
      <c r="H52" s="46"/>
      <c r="I52" s="46"/>
      <c r="J52" s="48"/>
    </row>
    <row r="53" ht="105">
      <c r="A53" s="37" t="s">
        <v>601</v>
      </c>
      <c r="B53" s="45"/>
      <c r="C53" s="46"/>
      <c r="D53" s="46"/>
      <c r="E53" s="39" t="s">
        <v>2260</v>
      </c>
      <c r="F53" s="46"/>
      <c r="G53" s="46"/>
      <c r="H53" s="46"/>
      <c r="I53" s="46"/>
      <c r="J53" s="48"/>
    </row>
    <row r="54">
      <c r="A54" s="37" t="s">
        <v>593</v>
      </c>
      <c r="B54" s="37">
        <v>11</v>
      </c>
      <c r="C54" s="38" t="s">
        <v>1402</v>
      </c>
      <c r="D54" s="37" t="s">
        <v>595</v>
      </c>
      <c r="E54" s="39" t="s">
        <v>1403</v>
      </c>
      <c r="F54" s="40" t="s">
        <v>597</v>
      </c>
      <c r="G54" s="41">
        <v>14</v>
      </c>
      <c r="H54" s="42">
        <v>0</v>
      </c>
      <c r="I54" s="43">
        <f>ROUND(G54*H54,P4)</f>
        <v>0</v>
      </c>
      <c r="J54" s="37"/>
      <c r="O54" s="44">
        <f>I54*0.21</f>
        <v>0</v>
      </c>
      <c r="P54">
        <v>3</v>
      </c>
    </row>
    <row r="55">
      <c r="A55" s="37" t="s">
        <v>598</v>
      </c>
      <c r="B55" s="45"/>
      <c r="C55" s="46"/>
      <c r="D55" s="46"/>
      <c r="E55" s="39" t="s">
        <v>3848</v>
      </c>
      <c r="F55" s="46"/>
      <c r="G55" s="46"/>
      <c r="H55" s="46"/>
      <c r="I55" s="46"/>
      <c r="J55" s="48"/>
    </row>
    <row r="56" ht="30">
      <c r="A56" s="37" t="s">
        <v>599</v>
      </c>
      <c r="B56" s="45"/>
      <c r="C56" s="46"/>
      <c r="D56" s="46"/>
      <c r="E56" s="49" t="s">
        <v>3986</v>
      </c>
      <c r="F56" s="46"/>
      <c r="G56" s="46"/>
      <c r="H56" s="46"/>
      <c r="I56" s="46"/>
      <c r="J56" s="48"/>
    </row>
    <row r="57" ht="105">
      <c r="A57" s="37" t="s">
        <v>601</v>
      </c>
      <c r="B57" s="45"/>
      <c r="C57" s="46"/>
      <c r="D57" s="46"/>
      <c r="E57" s="39" t="s">
        <v>2260</v>
      </c>
      <c r="F57" s="46"/>
      <c r="G57" s="46"/>
      <c r="H57" s="46"/>
      <c r="I57" s="46"/>
      <c r="J57" s="48"/>
    </row>
    <row r="58">
      <c r="A58" s="37" t="s">
        <v>593</v>
      </c>
      <c r="B58" s="37">
        <v>12</v>
      </c>
      <c r="C58" s="38" t="s">
        <v>3444</v>
      </c>
      <c r="D58" s="37" t="s">
        <v>595</v>
      </c>
      <c r="E58" s="39" t="s">
        <v>3445</v>
      </c>
      <c r="F58" s="40" t="s">
        <v>597</v>
      </c>
      <c r="G58" s="41">
        <v>30</v>
      </c>
      <c r="H58" s="42">
        <v>0</v>
      </c>
      <c r="I58" s="43">
        <f>ROUND(G58*H58,P4)</f>
        <v>0</v>
      </c>
      <c r="J58" s="37"/>
      <c r="O58" s="44">
        <f>I58*0.21</f>
        <v>0</v>
      </c>
      <c r="P58">
        <v>3</v>
      </c>
    </row>
    <row r="59">
      <c r="A59" s="37" t="s">
        <v>598</v>
      </c>
      <c r="B59" s="45"/>
      <c r="C59" s="46"/>
      <c r="D59" s="46"/>
      <c r="E59" s="39" t="s">
        <v>3848</v>
      </c>
      <c r="F59" s="46"/>
      <c r="G59" s="46"/>
      <c r="H59" s="46"/>
      <c r="I59" s="46"/>
      <c r="J59" s="48"/>
    </row>
    <row r="60" ht="30">
      <c r="A60" s="37" t="s">
        <v>599</v>
      </c>
      <c r="B60" s="45"/>
      <c r="C60" s="46"/>
      <c r="D60" s="46"/>
      <c r="E60" s="49" t="s">
        <v>3986</v>
      </c>
      <c r="F60" s="46"/>
      <c r="G60" s="46"/>
      <c r="H60" s="46"/>
      <c r="I60" s="46"/>
      <c r="J60" s="48"/>
    </row>
    <row r="61" ht="105">
      <c r="A61" s="37" t="s">
        <v>601</v>
      </c>
      <c r="B61" s="45"/>
      <c r="C61" s="46"/>
      <c r="D61" s="46"/>
      <c r="E61" s="39" t="s">
        <v>2260</v>
      </c>
      <c r="F61" s="46"/>
      <c r="G61" s="46"/>
      <c r="H61" s="46"/>
      <c r="I61" s="46"/>
      <c r="J61" s="48"/>
    </row>
    <row r="62">
      <c r="A62" s="37" t="s">
        <v>593</v>
      </c>
      <c r="B62" s="37">
        <v>13</v>
      </c>
      <c r="C62" s="38" t="s">
        <v>3876</v>
      </c>
      <c r="D62" s="37" t="s">
        <v>595</v>
      </c>
      <c r="E62" s="39" t="s">
        <v>3877</v>
      </c>
      <c r="F62" s="40" t="s">
        <v>597</v>
      </c>
      <c r="G62" s="41">
        <v>129</v>
      </c>
      <c r="H62" s="42">
        <v>0</v>
      </c>
      <c r="I62" s="43">
        <f>ROUND(G62*H62,P4)</f>
        <v>0</v>
      </c>
      <c r="J62" s="37"/>
      <c r="O62" s="44">
        <f>I62*0.21</f>
        <v>0</v>
      </c>
      <c r="P62">
        <v>3</v>
      </c>
    </row>
    <row r="63">
      <c r="A63" s="37" t="s">
        <v>598</v>
      </c>
      <c r="B63" s="45"/>
      <c r="C63" s="46"/>
      <c r="D63" s="46"/>
      <c r="E63" s="39" t="s">
        <v>3848</v>
      </c>
      <c r="F63" s="46"/>
      <c r="G63" s="46"/>
      <c r="H63" s="46"/>
      <c r="I63" s="46"/>
      <c r="J63" s="48"/>
    </row>
    <row r="64" ht="30">
      <c r="A64" s="37" t="s">
        <v>599</v>
      </c>
      <c r="B64" s="45"/>
      <c r="C64" s="46"/>
      <c r="D64" s="46"/>
      <c r="E64" s="49" t="s">
        <v>3986</v>
      </c>
      <c r="F64" s="46"/>
      <c r="G64" s="46"/>
      <c r="H64" s="46"/>
      <c r="I64" s="46"/>
      <c r="J64" s="48"/>
    </row>
    <row r="65" ht="75">
      <c r="A65" s="37" t="s">
        <v>601</v>
      </c>
      <c r="B65" s="45"/>
      <c r="C65" s="46"/>
      <c r="D65" s="46"/>
      <c r="E65" s="39" t="s">
        <v>3879</v>
      </c>
      <c r="F65" s="46"/>
      <c r="G65" s="46"/>
      <c r="H65" s="46"/>
      <c r="I65" s="46"/>
      <c r="J65" s="48"/>
    </row>
    <row r="66">
      <c r="A66" s="37" t="s">
        <v>593</v>
      </c>
      <c r="B66" s="37">
        <v>14</v>
      </c>
      <c r="C66" s="38" t="s">
        <v>1054</v>
      </c>
      <c r="D66" s="37" t="s">
        <v>595</v>
      </c>
      <c r="E66" s="39" t="s">
        <v>1055</v>
      </c>
      <c r="F66" s="40" t="s">
        <v>608</v>
      </c>
      <c r="G66" s="41">
        <v>44</v>
      </c>
      <c r="H66" s="42">
        <v>0</v>
      </c>
      <c r="I66" s="43">
        <f>ROUND(G66*H66,P4)</f>
        <v>0</v>
      </c>
      <c r="J66" s="37"/>
      <c r="O66" s="44">
        <f>I66*0.21</f>
        <v>0</v>
      </c>
      <c r="P66">
        <v>3</v>
      </c>
    </row>
    <row r="67">
      <c r="A67" s="37" t="s">
        <v>598</v>
      </c>
      <c r="B67" s="45"/>
      <c r="C67" s="46"/>
      <c r="D67" s="46"/>
      <c r="E67" s="39" t="s">
        <v>3848</v>
      </c>
      <c r="F67" s="46"/>
      <c r="G67" s="46"/>
      <c r="H67" s="46"/>
      <c r="I67" s="46"/>
      <c r="J67" s="48"/>
    </row>
    <row r="68" ht="30">
      <c r="A68" s="37" t="s">
        <v>599</v>
      </c>
      <c r="B68" s="45"/>
      <c r="C68" s="46"/>
      <c r="D68" s="46"/>
      <c r="E68" s="49" t="s">
        <v>3986</v>
      </c>
      <c r="F68" s="46"/>
      <c r="G68" s="46"/>
      <c r="H68" s="46"/>
      <c r="I68" s="46"/>
      <c r="J68" s="48"/>
    </row>
    <row r="69" ht="60">
      <c r="A69" s="37" t="s">
        <v>601</v>
      </c>
      <c r="B69" s="45"/>
      <c r="C69" s="46"/>
      <c r="D69" s="46"/>
      <c r="E69" s="39" t="s">
        <v>1172</v>
      </c>
      <c r="F69" s="46"/>
      <c r="G69" s="46"/>
      <c r="H69" s="46"/>
      <c r="I69" s="46"/>
      <c r="J69" s="48"/>
    </row>
    <row r="70">
      <c r="A70" s="37" t="s">
        <v>593</v>
      </c>
      <c r="B70" s="37">
        <v>15</v>
      </c>
      <c r="C70" s="38" t="s">
        <v>1406</v>
      </c>
      <c r="D70" s="37" t="s">
        <v>595</v>
      </c>
      <c r="E70" s="39" t="s">
        <v>1407</v>
      </c>
      <c r="F70" s="40" t="s">
        <v>597</v>
      </c>
      <c r="G70" s="41">
        <v>62</v>
      </c>
      <c r="H70" s="42">
        <v>0</v>
      </c>
      <c r="I70" s="43">
        <f>ROUND(G70*H70,P4)</f>
        <v>0</v>
      </c>
      <c r="J70" s="37"/>
      <c r="O70" s="44">
        <f>I70*0.21</f>
        <v>0</v>
      </c>
      <c r="P70">
        <v>3</v>
      </c>
    </row>
    <row r="71">
      <c r="A71" s="37" t="s">
        <v>598</v>
      </c>
      <c r="B71" s="45"/>
      <c r="C71" s="46"/>
      <c r="D71" s="46"/>
      <c r="E71" s="39" t="s">
        <v>3848</v>
      </c>
      <c r="F71" s="46"/>
      <c r="G71" s="46"/>
      <c r="H71" s="46"/>
      <c r="I71" s="46"/>
      <c r="J71" s="48"/>
    </row>
    <row r="72" ht="30">
      <c r="A72" s="37" t="s">
        <v>599</v>
      </c>
      <c r="B72" s="45"/>
      <c r="C72" s="46"/>
      <c r="D72" s="46"/>
      <c r="E72" s="49" t="s">
        <v>3986</v>
      </c>
      <c r="F72" s="46"/>
      <c r="G72" s="46"/>
      <c r="H72" s="46"/>
      <c r="I72" s="46"/>
      <c r="J72" s="48"/>
    </row>
    <row r="73" ht="60">
      <c r="A73" s="37" t="s">
        <v>601</v>
      </c>
      <c r="B73" s="45"/>
      <c r="C73" s="46"/>
      <c r="D73" s="46"/>
      <c r="E73" s="39" t="s">
        <v>2095</v>
      </c>
      <c r="F73" s="46"/>
      <c r="G73" s="46"/>
      <c r="H73" s="46"/>
      <c r="I73" s="46"/>
      <c r="J73" s="48"/>
    </row>
    <row r="74">
      <c r="A74" s="37" t="s">
        <v>593</v>
      </c>
      <c r="B74" s="37">
        <v>16</v>
      </c>
      <c r="C74" s="38" t="s">
        <v>3882</v>
      </c>
      <c r="D74" s="37" t="s">
        <v>595</v>
      </c>
      <c r="E74" s="39" t="s">
        <v>3883</v>
      </c>
      <c r="F74" s="40" t="s">
        <v>597</v>
      </c>
      <c r="G74" s="41">
        <v>76</v>
      </c>
      <c r="H74" s="42">
        <v>0</v>
      </c>
      <c r="I74" s="43">
        <f>ROUND(G74*H74,P4)</f>
        <v>0</v>
      </c>
      <c r="J74" s="37"/>
      <c r="O74" s="44">
        <f>I74*0.21</f>
        <v>0</v>
      </c>
      <c r="P74">
        <v>3</v>
      </c>
    </row>
    <row r="75">
      <c r="A75" s="37" t="s">
        <v>598</v>
      </c>
      <c r="B75" s="45"/>
      <c r="C75" s="46"/>
      <c r="D75" s="46"/>
      <c r="E75" s="39" t="s">
        <v>3848</v>
      </c>
      <c r="F75" s="46"/>
      <c r="G75" s="46"/>
      <c r="H75" s="46"/>
      <c r="I75" s="46"/>
      <c r="J75" s="48"/>
    </row>
    <row r="76" ht="30">
      <c r="A76" s="37" t="s">
        <v>599</v>
      </c>
      <c r="B76" s="45"/>
      <c r="C76" s="46"/>
      <c r="D76" s="46"/>
      <c r="E76" s="49" t="s">
        <v>3986</v>
      </c>
      <c r="F76" s="46"/>
      <c r="G76" s="46"/>
      <c r="H76" s="46"/>
      <c r="I76" s="46"/>
      <c r="J76" s="48"/>
    </row>
    <row r="77" ht="60">
      <c r="A77" s="37" t="s">
        <v>601</v>
      </c>
      <c r="B77" s="45"/>
      <c r="C77" s="46"/>
      <c r="D77" s="46"/>
      <c r="E77" s="39" t="s">
        <v>2095</v>
      </c>
      <c r="F77" s="46"/>
      <c r="G77" s="46"/>
      <c r="H77" s="46"/>
      <c r="I77" s="46"/>
      <c r="J77" s="48"/>
    </row>
    <row r="78" ht="30">
      <c r="A78" s="37" t="s">
        <v>593</v>
      </c>
      <c r="B78" s="37">
        <v>17</v>
      </c>
      <c r="C78" s="38" t="s">
        <v>3885</v>
      </c>
      <c r="D78" s="37" t="s">
        <v>595</v>
      </c>
      <c r="E78" s="39" t="s">
        <v>3886</v>
      </c>
      <c r="F78" s="40" t="s">
        <v>608</v>
      </c>
      <c r="G78" s="41">
        <v>10</v>
      </c>
      <c r="H78" s="42">
        <v>0</v>
      </c>
      <c r="I78" s="43">
        <f>ROUND(G78*H78,P4)</f>
        <v>0</v>
      </c>
      <c r="J78" s="37"/>
      <c r="O78" s="44">
        <f>I78*0.21</f>
        <v>0</v>
      </c>
      <c r="P78">
        <v>3</v>
      </c>
    </row>
    <row r="79">
      <c r="A79" s="37" t="s">
        <v>598</v>
      </c>
      <c r="B79" s="45"/>
      <c r="C79" s="46"/>
      <c r="D79" s="46"/>
      <c r="E79" s="39" t="s">
        <v>3848</v>
      </c>
      <c r="F79" s="46"/>
      <c r="G79" s="46"/>
      <c r="H79" s="46"/>
      <c r="I79" s="46"/>
      <c r="J79" s="48"/>
    </row>
    <row r="80" ht="30">
      <c r="A80" s="37" t="s">
        <v>599</v>
      </c>
      <c r="B80" s="45"/>
      <c r="C80" s="46"/>
      <c r="D80" s="46"/>
      <c r="E80" s="49" t="s">
        <v>3986</v>
      </c>
      <c r="F80" s="46"/>
      <c r="G80" s="46"/>
      <c r="H80" s="46"/>
      <c r="I80" s="46"/>
      <c r="J80" s="48"/>
    </row>
    <row r="81" ht="75">
      <c r="A81" s="37" t="s">
        <v>601</v>
      </c>
      <c r="B81" s="45"/>
      <c r="C81" s="46"/>
      <c r="D81" s="46"/>
      <c r="E81" s="39" t="s">
        <v>3879</v>
      </c>
      <c r="F81" s="46"/>
      <c r="G81" s="46"/>
      <c r="H81" s="46"/>
      <c r="I81" s="46"/>
      <c r="J81" s="48"/>
    </row>
    <row r="82" ht="30">
      <c r="A82" s="37" t="s">
        <v>593</v>
      </c>
      <c r="B82" s="37">
        <v>18</v>
      </c>
      <c r="C82" s="38" t="s">
        <v>3453</v>
      </c>
      <c r="D82" s="37" t="s">
        <v>595</v>
      </c>
      <c r="E82" s="39" t="s">
        <v>3454</v>
      </c>
      <c r="F82" s="40" t="s">
        <v>608</v>
      </c>
      <c r="G82" s="41">
        <v>2</v>
      </c>
      <c r="H82" s="42">
        <v>0</v>
      </c>
      <c r="I82" s="43">
        <f>ROUND(G82*H82,P4)</f>
        <v>0</v>
      </c>
      <c r="J82" s="37"/>
      <c r="O82" s="44">
        <f>I82*0.21</f>
        <v>0</v>
      </c>
      <c r="P82">
        <v>3</v>
      </c>
    </row>
    <row r="83">
      <c r="A83" s="37" t="s">
        <v>598</v>
      </c>
      <c r="B83" s="45"/>
      <c r="C83" s="46"/>
      <c r="D83" s="46"/>
      <c r="E83" s="39" t="s">
        <v>3848</v>
      </c>
      <c r="F83" s="46"/>
      <c r="G83" s="46"/>
      <c r="H83" s="46"/>
      <c r="I83" s="46"/>
      <c r="J83" s="48"/>
    </row>
    <row r="84" ht="30">
      <c r="A84" s="37" t="s">
        <v>599</v>
      </c>
      <c r="B84" s="45"/>
      <c r="C84" s="46"/>
      <c r="D84" s="46"/>
      <c r="E84" s="49" t="s">
        <v>3986</v>
      </c>
      <c r="F84" s="46"/>
      <c r="G84" s="46"/>
      <c r="H84" s="46"/>
      <c r="I84" s="46"/>
      <c r="J84" s="48"/>
    </row>
    <row r="85" ht="120">
      <c r="A85" s="37" t="s">
        <v>601</v>
      </c>
      <c r="B85" s="45"/>
      <c r="C85" s="46"/>
      <c r="D85" s="46"/>
      <c r="E85" s="39" t="s">
        <v>2096</v>
      </c>
      <c r="F85" s="46"/>
      <c r="G85" s="46"/>
      <c r="H85" s="46"/>
      <c r="I85" s="46"/>
      <c r="J85" s="48"/>
    </row>
    <row r="86" ht="30">
      <c r="A86" s="37" t="s">
        <v>593</v>
      </c>
      <c r="B86" s="37">
        <v>19</v>
      </c>
      <c r="C86" s="38" t="s">
        <v>1409</v>
      </c>
      <c r="D86" s="37" t="s">
        <v>595</v>
      </c>
      <c r="E86" s="39" t="s">
        <v>1410</v>
      </c>
      <c r="F86" s="40" t="s">
        <v>608</v>
      </c>
      <c r="G86" s="41">
        <v>1</v>
      </c>
      <c r="H86" s="42">
        <v>0</v>
      </c>
      <c r="I86" s="43">
        <f>ROUND(G86*H86,P4)</f>
        <v>0</v>
      </c>
      <c r="J86" s="37"/>
      <c r="O86" s="44">
        <f>I86*0.21</f>
        <v>0</v>
      </c>
      <c r="P86">
        <v>3</v>
      </c>
    </row>
    <row r="87">
      <c r="A87" s="37" t="s">
        <v>598</v>
      </c>
      <c r="B87" s="45"/>
      <c r="C87" s="46"/>
      <c r="D87" s="46"/>
      <c r="E87" s="39" t="s">
        <v>3848</v>
      </c>
      <c r="F87" s="46"/>
      <c r="G87" s="46"/>
      <c r="H87" s="46"/>
      <c r="I87" s="46"/>
      <c r="J87" s="48"/>
    </row>
    <row r="88" ht="30">
      <c r="A88" s="37" t="s">
        <v>599</v>
      </c>
      <c r="B88" s="45"/>
      <c r="C88" s="46"/>
      <c r="D88" s="46"/>
      <c r="E88" s="49" t="s">
        <v>3986</v>
      </c>
      <c r="F88" s="46"/>
      <c r="G88" s="46"/>
      <c r="H88" s="46"/>
      <c r="I88" s="46"/>
      <c r="J88" s="48"/>
    </row>
    <row r="89" ht="120">
      <c r="A89" s="37" t="s">
        <v>601</v>
      </c>
      <c r="B89" s="45"/>
      <c r="C89" s="46"/>
      <c r="D89" s="46"/>
      <c r="E89" s="39" t="s">
        <v>2096</v>
      </c>
      <c r="F89" s="46"/>
      <c r="G89" s="46"/>
      <c r="H89" s="46"/>
      <c r="I89" s="46"/>
      <c r="J89" s="48"/>
    </row>
    <row r="90" ht="30">
      <c r="A90" s="37" t="s">
        <v>593</v>
      </c>
      <c r="B90" s="37">
        <v>20</v>
      </c>
      <c r="C90" s="38" t="s">
        <v>3377</v>
      </c>
      <c r="D90" s="37" t="s">
        <v>595</v>
      </c>
      <c r="E90" s="39" t="s">
        <v>3378</v>
      </c>
      <c r="F90" s="40" t="s">
        <v>608</v>
      </c>
      <c r="G90" s="41">
        <v>2</v>
      </c>
      <c r="H90" s="42">
        <v>0</v>
      </c>
      <c r="I90" s="43">
        <f>ROUND(G90*H90,P4)</f>
        <v>0</v>
      </c>
      <c r="J90" s="37"/>
      <c r="O90" s="44">
        <f>I90*0.21</f>
        <v>0</v>
      </c>
      <c r="P90">
        <v>3</v>
      </c>
    </row>
    <row r="91">
      <c r="A91" s="37" t="s">
        <v>598</v>
      </c>
      <c r="B91" s="45"/>
      <c r="C91" s="46"/>
      <c r="D91" s="46"/>
      <c r="E91" s="39" t="s">
        <v>3848</v>
      </c>
      <c r="F91" s="46"/>
      <c r="G91" s="46"/>
      <c r="H91" s="46"/>
      <c r="I91" s="46"/>
      <c r="J91" s="48"/>
    </row>
    <row r="92" ht="30">
      <c r="A92" s="37" t="s">
        <v>599</v>
      </c>
      <c r="B92" s="45"/>
      <c r="C92" s="46"/>
      <c r="D92" s="46"/>
      <c r="E92" s="49" t="s">
        <v>3986</v>
      </c>
      <c r="F92" s="46"/>
      <c r="G92" s="46"/>
      <c r="H92" s="46"/>
      <c r="I92" s="46"/>
      <c r="J92" s="48"/>
    </row>
    <row r="93" ht="210">
      <c r="A93" s="37" t="s">
        <v>601</v>
      </c>
      <c r="B93" s="45"/>
      <c r="C93" s="46"/>
      <c r="D93" s="46"/>
      <c r="E93" s="39" t="s">
        <v>3889</v>
      </c>
      <c r="F93" s="46"/>
      <c r="G93" s="46"/>
      <c r="H93" s="46"/>
      <c r="I93" s="46"/>
      <c r="J93" s="48"/>
    </row>
    <row r="94">
      <c r="A94" s="37" t="s">
        <v>593</v>
      </c>
      <c r="B94" s="37">
        <v>21</v>
      </c>
      <c r="C94" s="38" t="s">
        <v>1259</v>
      </c>
      <c r="D94" s="37" t="s">
        <v>595</v>
      </c>
      <c r="E94" s="39" t="s">
        <v>1260</v>
      </c>
      <c r="F94" s="40" t="s">
        <v>608</v>
      </c>
      <c r="G94" s="41">
        <v>99</v>
      </c>
      <c r="H94" s="42">
        <v>0</v>
      </c>
      <c r="I94" s="43">
        <f>ROUND(G94*H94,P4)</f>
        <v>0</v>
      </c>
      <c r="J94" s="37"/>
      <c r="O94" s="44">
        <f>I94*0.21</f>
        <v>0</v>
      </c>
      <c r="P94">
        <v>3</v>
      </c>
    </row>
    <row r="95">
      <c r="A95" s="37" t="s">
        <v>598</v>
      </c>
      <c r="B95" s="45"/>
      <c r="C95" s="46"/>
      <c r="D95" s="46"/>
      <c r="E95" s="39" t="s">
        <v>3848</v>
      </c>
      <c r="F95" s="46"/>
      <c r="G95" s="46"/>
      <c r="H95" s="46"/>
      <c r="I95" s="46"/>
      <c r="J95" s="48"/>
    </row>
    <row r="96" ht="30">
      <c r="A96" s="37" t="s">
        <v>599</v>
      </c>
      <c r="B96" s="45"/>
      <c r="C96" s="46"/>
      <c r="D96" s="46"/>
      <c r="E96" s="49" t="s">
        <v>3986</v>
      </c>
      <c r="F96" s="46"/>
      <c r="G96" s="46"/>
      <c r="H96" s="46"/>
      <c r="I96" s="46"/>
      <c r="J96" s="48"/>
    </row>
    <row r="97" ht="195">
      <c r="A97" s="37" t="s">
        <v>601</v>
      </c>
      <c r="B97" s="45"/>
      <c r="C97" s="46"/>
      <c r="D97" s="46"/>
      <c r="E97" s="39" t="s">
        <v>3892</v>
      </c>
      <c r="F97" s="46"/>
      <c r="G97" s="46"/>
      <c r="H97" s="46"/>
      <c r="I97" s="46"/>
      <c r="J97" s="48"/>
    </row>
    <row r="98" ht="30">
      <c r="A98" s="37" t="s">
        <v>593</v>
      </c>
      <c r="B98" s="37">
        <v>22</v>
      </c>
      <c r="C98" s="38" t="s">
        <v>3988</v>
      </c>
      <c r="D98" s="37" t="s">
        <v>595</v>
      </c>
      <c r="E98" s="39" t="s">
        <v>3989</v>
      </c>
      <c r="F98" s="40" t="s">
        <v>608</v>
      </c>
      <c r="G98" s="41">
        <v>1</v>
      </c>
      <c r="H98" s="42">
        <v>0</v>
      </c>
      <c r="I98" s="43">
        <f>ROUND(G98*H98,P4)</f>
        <v>0</v>
      </c>
      <c r="J98" s="37"/>
      <c r="O98" s="44">
        <f>I98*0.21</f>
        <v>0</v>
      </c>
      <c r="P98">
        <v>3</v>
      </c>
    </row>
    <row r="99">
      <c r="A99" s="37" t="s">
        <v>598</v>
      </c>
      <c r="B99" s="45"/>
      <c r="C99" s="46"/>
      <c r="D99" s="46"/>
      <c r="E99" s="39" t="s">
        <v>3848</v>
      </c>
      <c r="F99" s="46"/>
      <c r="G99" s="46"/>
      <c r="H99" s="46"/>
      <c r="I99" s="46"/>
      <c r="J99" s="48"/>
    </row>
    <row r="100" ht="30">
      <c r="A100" s="37" t="s">
        <v>599</v>
      </c>
      <c r="B100" s="45"/>
      <c r="C100" s="46"/>
      <c r="D100" s="46"/>
      <c r="E100" s="49" t="s">
        <v>3986</v>
      </c>
      <c r="F100" s="46"/>
      <c r="G100" s="46"/>
      <c r="H100" s="46"/>
      <c r="I100" s="46"/>
      <c r="J100" s="48"/>
    </row>
    <row r="101" ht="120">
      <c r="A101" s="37" t="s">
        <v>601</v>
      </c>
      <c r="B101" s="45"/>
      <c r="C101" s="46"/>
      <c r="D101" s="46"/>
      <c r="E101" s="39" t="s">
        <v>3990</v>
      </c>
      <c r="F101" s="46"/>
      <c r="G101" s="46"/>
      <c r="H101" s="46"/>
      <c r="I101" s="46"/>
      <c r="J101" s="48"/>
    </row>
    <row r="102">
      <c r="A102" s="31" t="s">
        <v>591</v>
      </c>
      <c r="B102" s="32"/>
      <c r="C102" s="33" t="s">
        <v>3893</v>
      </c>
      <c r="D102" s="34"/>
      <c r="E102" s="31" t="s">
        <v>3894</v>
      </c>
      <c r="F102" s="34"/>
      <c r="G102" s="34"/>
      <c r="H102" s="34"/>
      <c r="I102" s="35">
        <f>SUMIFS(I103:I122,A103:A122,"P")</f>
        <v>0</v>
      </c>
      <c r="J102" s="36"/>
    </row>
    <row r="103">
      <c r="A103" s="37" t="s">
        <v>593</v>
      </c>
      <c r="B103" s="37">
        <v>23</v>
      </c>
      <c r="C103" s="38" t="s">
        <v>1186</v>
      </c>
      <c r="D103" s="37" t="s">
        <v>595</v>
      </c>
      <c r="E103" s="39" t="s">
        <v>1187</v>
      </c>
      <c r="F103" s="40" t="s">
        <v>608</v>
      </c>
      <c r="G103" s="41">
        <v>3</v>
      </c>
      <c r="H103" s="42">
        <v>0</v>
      </c>
      <c r="I103" s="43">
        <f>ROUND(G103*H103,P4)</f>
        <v>0</v>
      </c>
      <c r="J103" s="37"/>
      <c r="O103" s="44">
        <f>I103*0.21</f>
        <v>0</v>
      </c>
      <c r="P103">
        <v>3</v>
      </c>
    </row>
    <row r="104">
      <c r="A104" s="37" t="s">
        <v>598</v>
      </c>
      <c r="B104" s="45"/>
      <c r="C104" s="46"/>
      <c r="D104" s="46"/>
      <c r="E104" s="39" t="s">
        <v>3848</v>
      </c>
      <c r="F104" s="46"/>
      <c r="G104" s="46"/>
      <c r="H104" s="46"/>
      <c r="I104" s="46"/>
      <c r="J104" s="48"/>
    </row>
    <row r="105" ht="30">
      <c r="A105" s="37" t="s">
        <v>599</v>
      </c>
      <c r="B105" s="45"/>
      <c r="C105" s="46"/>
      <c r="D105" s="46"/>
      <c r="E105" s="49" t="s">
        <v>3986</v>
      </c>
      <c r="F105" s="46"/>
      <c r="G105" s="46"/>
      <c r="H105" s="46"/>
      <c r="I105" s="46"/>
      <c r="J105" s="48"/>
    </row>
    <row r="106" ht="120">
      <c r="A106" s="37" t="s">
        <v>601</v>
      </c>
      <c r="B106" s="45"/>
      <c r="C106" s="46"/>
      <c r="D106" s="46"/>
      <c r="E106" s="39" t="s">
        <v>1262</v>
      </c>
      <c r="F106" s="46"/>
      <c r="G106" s="46"/>
      <c r="H106" s="46"/>
      <c r="I106" s="46"/>
      <c r="J106" s="48"/>
    </row>
    <row r="107">
      <c r="A107" s="37" t="s">
        <v>593</v>
      </c>
      <c r="B107" s="37">
        <v>24</v>
      </c>
      <c r="C107" s="38" t="s">
        <v>3895</v>
      </c>
      <c r="D107" s="37" t="s">
        <v>595</v>
      </c>
      <c r="E107" s="39" t="s">
        <v>3896</v>
      </c>
      <c r="F107" s="40" t="s">
        <v>608</v>
      </c>
      <c r="G107" s="41">
        <v>1</v>
      </c>
      <c r="H107" s="42">
        <v>0</v>
      </c>
      <c r="I107" s="43">
        <f>ROUND(G107*H107,P4)</f>
        <v>0</v>
      </c>
      <c r="J107" s="37"/>
      <c r="O107" s="44">
        <f>I107*0.21</f>
        <v>0</v>
      </c>
      <c r="P107">
        <v>3</v>
      </c>
    </row>
    <row r="108">
      <c r="A108" s="37" t="s">
        <v>598</v>
      </c>
      <c r="B108" s="45"/>
      <c r="C108" s="46"/>
      <c r="D108" s="46"/>
      <c r="E108" s="39" t="s">
        <v>3848</v>
      </c>
      <c r="F108" s="46"/>
      <c r="G108" s="46"/>
      <c r="H108" s="46"/>
      <c r="I108" s="46"/>
      <c r="J108" s="48"/>
    </row>
    <row r="109" ht="30">
      <c r="A109" s="37" t="s">
        <v>599</v>
      </c>
      <c r="B109" s="45"/>
      <c r="C109" s="46"/>
      <c r="D109" s="46"/>
      <c r="E109" s="49" t="s">
        <v>3986</v>
      </c>
      <c r="F109" s="46"/>
      <c r="G109" s="46"/>
      <c r="H109" s="46"/>
      <c r="I109" s="46"/>
      <c r="J109" s="48"/>
    </row>
    <row r="110" ht="120">
      <c r="A110" s="37" t="s">
        <v>601</v>
      </c>
      <c r="B110" s="45"/>
      <c r="C110" s="46"/>
      <c r="D110" s="46"/>
      <c r="E110" s="39" t="s">
        <v>1262</v>
      </c>
      <c r="F110" s="46"/>
      <c r="G110" s="46"/>
      <c r="H110" s="46"/>
      <c r="I110" s="46"/>
      <c r="J110" s="48"/>
    </row>
    <row r="111">
      <c r="A111" s="37" t="s">
        <v>593</v>
      </c>
      <c r="B111" s="37">
        <v>25</v>
      </c>
      <c r="C111" s="38" t="s">
        <v>3897</v>
      </c>
      <c r="D111" s="37" t="s">
        <v>595</v>
      </c>
      <c r="E111" s="39" t="s">
        <v>3898</v>
      </c>
      <c r="F111" s="40" t="s">
        <v>608</v>
      </c>
      <c r="G111" s="41">
        <v>2</v>
      </c>
      <c r="H111" s="42">
        <v>0</v>
      </c>
      <c r="I111" s="43">
        <f>ROUND(G111*H111,P4)</f>
        <v>0</v>
      </c>
      <c r="J111" s="37"/>
      <c r="O111" s="44">
        <f>I111*0.21</f>
        <v>0</v>
      </c>
      <c r="P111">
        <v>3</v>
      </c>
    </row>
    <row r="112">
      <c r="A112" s="37" t="s">
        <v>598</v>
      </c>
      <c r="B112" s="45"/>
      <c r="C112" s="46"/>
      <c r="D112" s="46"/>
      <c r="E112" s="39" t="s">
        <v>3848</v>
      </c>
      <c r="F112" s="46"/>
      <c r="G112" s="46"/>
      <c r="H112" s="46"/>
      <c r="I112" s="46"/>
      <c r="J112" s="48"/>
    </row>
    <row r="113" ht="30">
      <c r="A113" s="37" t="s">
        <v>599</v>
      </c>
      <c r="B113" s="45"/>
      <c r="C113" s="46"/>
      <c r="D113" s="46"/>
      <c r="E113" s="49" t="s">
        <v>3986</v>
      </c>
      <c r="F113" s="46"/>
      <c r="G113" s="46"/>
      <c r="H113" s="46"/>
      <c r="I113" s="46"/>
      <c r="J113" s="48"/>
    </row>
    <row r="114" ht="120">
      <c r="A114" s="37" t="s">
        <v>601</v>
      </c>
      <c r="B114" s="45"/>
      <c r="C114" s="46"/>
      <c r="D114" s="46"/>
      <c r="E114" s="39" t="s">
        <v>1262</v>
      </c>
      <c r="F114" s="46"/>
      <c r="G114" s="46"/>
      <c r="H114" s="46"/>
      <c r="I114" s="46"/>
      <c r="J114" s="48"/>
    </row>
    <row r="115">
      <c r="A115" s="37" t="s">
        <v>593</v>
      </c>
      <c r="B115" s="37">
        <v>26</v>
      </c>
      <c r="C115" s="38" t="s">
        <v>3058</v>
      </c>
      <c r="D115" s="37" t="s">
        <v>595</v>
      </c>
      <c r="E115" s="39" t="s">
        <v>3059</v>
      </c>
      <c r="F115" s="40" t="s">
        <v>608</v>
      </c>
      <c r="G115" s="41">
        <v>1</v>
      </c>
      <c r="H115" s="42">
        <v>0</v>
      </c>
      <c r="I115" s="43">
        <f>ROUND(G115*H115,P4)</f>
        <v>0</v>
      </c>
      <c r="J115" s="37"/>
      <c r="O115" s="44">
        <f>I115*0.21</f>
        <v>0</v>
      </c>
      <c r="P115">
        <v>3</v>
      </c>
    </row>
    <row r="116">
      <c r="A116" s="37" t="s">
        <v>598</v>
      </c>
      <c r="B116" s="45"/>
      <c r="C116" s="46"/>
      <c r="D116" s="46"/>
      <c r="E116" s="39" t="s">
        <v>3848</v>
      </c>
      <c r="F116" s="46"/>
      <c r="G116" s="46"/>
      <c r="H116" s="46"/>
      <c r="I116" s="46"/>
      <c r="J116" s="48"/>
    </row>
    <row r="117" ht="30">
      <c r="A117" s="37" t="s">
        <v>599</v>
      </c>
      <c r="B117" s="45"/>
      <c r="C117" s="46"/>
      <c r="D117" s="46"/>
      <c r="E117" s="49" t="s">
        <v>3986</v>
      </c>
      <c r="F117" s="46"/>
      <c r="G117" s="46"/>
      <c r="H117" s="46"/>
      <c r="I117" s="46"/>
      <c r="J117" s="48"/>
    </row>
    <row r="118" ht="120">
      <c r="A118" s="37" t="s">
        <v>601</v>
      </c>
      <c r="B118" s="45"/>
      <c r="C118" s="46"/>
      <c r="D118" s="46"/>
      <c r="E118" s="39" t="s">
        <v>3900</v>
      </c>
      <c r="F118" s="46"/>
      <c r="G118" s="46"/>
      <c r="H118" s="46"/>
      <c r="I118" s="46"/>
      <c r="J118" s="48"/>
    </row>
    <row r="119">
      <c r="A119" s="37" t="s">
        <v>593</v>
      </c>
      <c r="B119" s="37">
        <v>27</v>
      </c>
      <c r="C119" s="38" t="s">
        <v>3061</v>
      </c>
      <c r="D119" s="37" t="s">
        <v>595</v>
      </c>
      <c r="E119" s="39" t="s">
        <v>3062</v>
      </c>
      <c r="F119" s="40" t="s">
        <v>608</v>
      </c>
      <c r="G119" s="41">
        <v>1</v>
      </c>
      <c r="H119" s="42">
        <v>0</v>
      </c>
      <c r="I119" s="43">
        <f>ROUND(G119*H119,P4)</f>
        <v>0</v>
      </c>
      <c r="J119" s="37"/>
      <c r="O119" s="44">
        <f>I119*0.21</f>
        <v>0</v>
      </c>
      <c r="P119">
        <v>3</v>
      </c>
    </row>
    <row r="120">
      <c r="A120" s="37" t="s">
        <v>598</v>
      </c>
      <c r="B120" s="45"/>
      <c r="C120" s="46"/>
      <c r="D120" s="46"/>
      <c r="E120" s="39" t="s">
        <v>3848</v>
      </c>
      <c r="F120" s="46"/>
      <c r="G120" s="46"/>
      <c r="H120" s="46"/>
      <c r="I120" s="46"/>
      <c r="J120" s="48"/>
    </row>
    <row r="121" ht="30">
      <c r="A121" s="37" t="s">
        <v>599</v>
      </c>
      <c r="B121" s="45"/>
      <c r="C121" s="46"/>
      <c r="D121" s="46"/>
      <c r="E121" s="49" t="s">
        <v>3986</v>
      </c>
      <c r="F121" s="46"/>
      <c r="G121" s="46"/>
      <c r="H121" s="46"/>
      <c r="I121" s="46"/>
      <c r="J121" s="48"/>
    </row>
    <row r="122" ht="120">
      <c r="A122" s="37" t="s">
        <v>601</v>
      </c>
      <c r="B122" s="45"/>
      <c r="C122" s="46"/>
      <c r="D122" s="46"/>
      <c r="E122" s="39" t="s">
        <v>3900</v>
      </c>
      <c r="F122" s="46"/>
      <c r="G122" s="46"/>
      <c r="H122" s="46"/>
      <c r="I122" s="46"/>
      <c r="J122" s="48"/>
    </row>
    <row r="123">
      <c r="A123" s="31" t="s">
        <v>591</v>
      </c>
      <c r="B123" s="32"/>
      <c r="C123" s="33" t="s">
        <v>3901</v>
      </c>
      <c r="D123" s="34"/>
      <c r="E123" s="31" t="s">
        <v>3902</v>
      </c>
      <c r="F123" s="34"/>
      <c r="G123" s="34"/>
      <c r="H123" s="34"/>
      <c r="I123" s="35">
        <f>SUMIFS(I124:I195,A124:A195,"P")</f>
        <v>0</v>
      </c>
      <c r="J123" s="36"/>
    </row>
    <row r="124">
      <c r="A124" s="37" t="s">
        <v>593</v>
      </c>
      <c r="B124" s="37">
        <v>28</v>
      </c>
      <c r="C124" s="38" t="s">
        <v>3903</v>
      </c>
      <c r="D124" s="37" t="s">
        <v>595</v>
      </c>
      <c r="E124" s="39" t="s">
        <v>3904</v>
      </c>
      <c r="F124" s="40" t="s">
        <v>608</v>
      </c>
      <c r="G124" s="41">
        <v>1</v>
      </c>
      <c r="H124" s="42">
        <v>0</v>
      </c>
      <c r="I124" s="43">
        <f>ROUND(G124*H124,P4)</f>
        <v>0</v>
      </c>
      <c r="J124" s="37"/>
      <c r="O124" s="44">
        <f>I124*0.21</f>
        <v>0</v>
      </c>
      <c r="P124">
        <v>3</v>
      </c>
    </row>
    <row r="125">
      <c r="A125" s="37" t="s">
        <v>598</v>
      </c>
      <c r="B125" s="45"/>
      <c r="C125" s="46"/>
      <c r="D125" s="46"/>
      <c r="E125" s="39" t="s">
        <v>3848</v>
      </c>
      <c r="F125" s="46"/>
      <c r="G125" s="46"/>
      <c r="H125" s="46"/>
      <c r="I125" s="46"/>
      <c r="J125" s="48"/>
    </row>
    <row r="126" ht="30">
      <c r="A126" s="37" t="s">
        <v>599</v>
      </c>
      <c r="B126" s="45"/>
      <c r="C126" s="46"/>
      <c r="D126" s="46"/>
      <c r="E126" s="49" t="s">
        <v>3991</v>
      </c>
      <c r="F126" s="46"/>
      <c r="G126" s="46"/>
      <c r="H126" s="46"/>
      <c r="I126" s="46"/>
      <c r="J126" s="48"/>
    </row>
    <row r="127" ht="390">
      <c r="A127" s="37" t="s">
        <v>601</v>
      </c>
      <c r="B127" s="45"/>
      <c r="C127" s="46"/>
      <c r="D127" s="46"/>
      <c r="E127" s="39" t="s">
        <v>3905</v>
      </c>
      <c r="F127" s="46"/>
      <c r="G127" s="46"/>
      <c r="H127" s="46"/>
      <c r="I127" s="46"/>
      <c r="J127" s="48"/>
    </row>
    <row r="128">
      <c r="A128" s="37" t="s">
        <v>593</v>
      </c>
      <c r="B128" s="37">
        <v>29</v>
      </c>
      <c r="C128" s="38" t="s">
        <v>3906</v>
      </c>
      <c r="D128" s="37" t="s">
        <v>595</v>
      </c>
      <c r="E128" s="39" t="s">
        <v>3907</v>
      </c>
      <c r="F128" s="40" t="s">
        <v>608</v>
      </c>
      <c r="G128" s="41">
        <v>1</v>
      </c>
      <c r="H128" s="42">
        <v>0</v>
      </c>
      <c r="I128" s="43">
        <f>ROUND(G128*H128,P4)</f>
        <v>0</v>
      </c>
      <c r="J128" s="37"/>
      <c r="O128" s="44">
        <f>I128*0.21</f>
        <v>0</v>
      </c>
      <c r="P128">
        <v>3</v>
      </c>
    </row>
    <row r="129">
      <c r="A129" s="37" t="s">
        <v>598</v>
      </c>
      <c r="B129" s="45"/>
      <c r="C129" s="46"/>
      <c r="D129" s="46"/>
      <c r="E129" s="39" t="s">
        <v>3848</v>
      </c>
      <c r="F129" s="46"/>
      <c r="G129" s="46"/>
      <c r="H129" s="46"/>
      <c r="I129" s="46"/>
      <c r="J129" s="48"/>
    </row>
    <row r="130" ht="30">
      <c r="A130" s="37" t="s">
        <v>599</v>
      </c>
      <c r="B130" s="45"/>
      <c r="C130" s="46"/>
      <c r="D130" s="46"/>
      <c r="E130" s="49" t="s">
        <v>3991</v>
      </c>
      <c r="F130" s="46"/>
      <c r="G130" s="46"/>
      <c r="H130" s="46"/>
      <c r="I130" s="46"/>
      <c r="J130" s="48"/>
    </row>
    <row r="131" ht="345">
      <c r="A131" s="37" t="s">
        <v>601</v>
      </c>
      <c r="B131" s="45"/>
      <c r="C131" s="46"/>
      <c r="D131" s="46"/>
      <c r="E131" s="39" t="s">
        <v>3908</v>
      </c>
      <c r="F131" s="46"/>
      <c r="G131" s="46"/>
      <c r="H131" s="46"/>
      <c r="I131" s="46"/>
      <c r="J131" s="48"/>
    </row>
    <row r="132" ht="30">
      <c r="A132" s="37" t="s">
        <v>593</v>
      </c>
      <c r="B132" s="37">
        <v>30</v>
      </c>
      <c r="C132" s="38" t="s">
        <v>3909</v>
      </c>
      <c r="D132" s="37" t="s">
        <v>595</v>
      </c>
      <c r="E132" s="39" t="s">
        <v>3910</v>
      </c>
      <c r="F132" s="40" t="s">
        <v>608</v>
      </c>
      <c r="G132" s="41">
        <v>8</v>
      </c>
      <c r="H132" s="42">
        <v>0</v>
      </c>
      <c r="I132" s="43">
        <f>ROUND(G132*H132,P4)</f>
        <v>0</v>
      </c>
      <c r="J132" s="37"/>
      <c r="O132" s="44">
        <f>I132*0.21</f>
        <v>0</v>
      </c>
      <c r="P132">
        <v>3</v>
      </c>
    </row>
    <row r="133">
      <c r="A133" s="37" t="s">
        <v>598</v>
      </c>
      <c r="B133" s="45"/>
      <c r="C133" s="46"/>
      <c r="D133" s="46"/>
      <c r="E133" s="39" t="s">
        <v>3848</v>
      </c>
      <c r="F133" s="46"/>
      <c r="G133" s="46"/>
      <c r="H133" s="46"/>
      <c r="I133" s="46"/>
      <c r="J133" s="48"/>
    </row>
    <row r="134" ht="30">
      <c r="A134" s="37" t="s">
        <v>599</v>
      </c>
      <c r="B134" s="45"/>
      <c r="C134" s="46"/>
      <c r="D134" s="46"/>
      <c r="E134" s="49" t="s">
        <v>3991</v>
      </c>
      <c r="F134" s="46"/>
      <c r="G134" s="46"/>
      <c r="H134" s="46"/>
      <c r="I134" s="46"/>
      <c r="J134" s="48"/>
    </row>
    <row r="135" ht="120">
      <c r="A135" s="37" t="s">
        <v>601</v>
      </c>
      <c r="B135" s="45"/>
      <c r="C135" s="46"/>
      <c r="D135" s="46"/>
      <c r="E135" s="39" t="s">
        <v>3912</v>
      </c>
      <c r="F135" s="46"/>
      <c r="G135" s="46"/>
      <c r="H135" s="46"/>
      <c r="I135" s="46"/>
      <c r="J135" s="48"/>
    </row>
    <row r="136" ht="30">
      <c r="A136" s="37" t="s">
        <v>593</v>
      </c>
      <c r="B136" s="37">
        <v>31</v>
      </c>
      <c r="C136" s="38" t="s">
        <v>3913</v>
      </c>
      <c r="D136" s="37" t="s">
        <v>595</v>
      </c>
      <c r="E136" s="39" t="s">
        <v>3914</v>
      </c>
      <c r="F136" s="40" t="s">
        <v>608</v>
      </c>
      <c r="G136" s="41">
        <v>2</v>
      </c>
      <c r="H136" s="42">
        <v>0</v>
      </c>
      <c r="I136" s="43">
        <f>ROUND(G136*H136,P4)</f>
        <v>0</v>
      </c>
      <c r="J136" s="37"/>
      <c r="O136" s="44">
        <f>I136*0.21</f>
        <v>0</v>
      </c>
      <c r="P136">
        <v>3</v>
      </c>
    </row>
    <row r="137">
      <c r="A137" s="37" t="s">
        <v>598</v>
      </c>
      <c r="B137" s="45"/>
      <c r="C137" s="46"/>
      <c r="D137" s="46"/>
      <c r="E137" s="39" t="s">
        <v>3848</v>
      </c>
      <c r="F137" s="46"/>
      <c r="G137" s="46"/>
      <c r="H137" s="46"/>
      <c r="I137" s="46"/>
      <c r="J137" s="48"/>
    </row>
    <row r="138" ht="30">
      <c r="A138" s="37" t="s">
        <v>599</v>
      </c>
      <c r="B138" s="45"/>
      <c r="C138" s="46"/>
      <c r="D138" s="46"/>
      <c r="E138" s="49" t="s">
        <v>3991</v>
      </c>
      <c r="F138" s="46"/>
      <c r="G138" s="46"/>
      <c r="H138" s="46"/>
      <c r="I138" s="46"/>
      <c r="J138" s="48"/>
    </row>
    <row r="139" ht="120">
      <c r="A139" s="37" t="s">
        <v>601</v>
      </c>
      <c r="B139" s="45"/>
      <c r="C139" s="46"/>
      <c r="D139" s="46"/>
      <c r="E139" s="39" t="s">
        <v>3912</v>
      </c>
      <c r="F139" s="46"/>
      <c r="G139" s="46"/>
      <c r="H139" s="46"/>
      <c r="I139" s="46"/>
      <c r="J139" s="48"/>
    </row>
    <row r="140" ht="30">
      <c r="A140" s="37" t="s">
        <v>593</v>
      </c>
      <c r="B140" s="37">
        <v>32</v>
      </c>
      <c r="C140" s="38" t="s">
        <v>3915</v>
      </c>
      <c r="D140" s="37" t="s">
        <v>595</v>
      </c>
      <c r="E140" s="39" t="s">
        <v>3916</v>
      </c>
      <c r="F140" s="40" t="s">
        <v>608</v>
      </c>
      <c r="G140" s="41">
        <v>4</v>
      </c>
      <c r="H140" s="42">
        <v>0</v>
      </c>
      <c r="I140" s="43">
        <f>ROUND(G140*H140,P4)</f>
        <v>0</v>
      </c>
      <c r="J140" s="37"/>
      <c r="O140" s="44">
        <f>I140*0.21</f>
        <v>0</v>
      </c>
      <c r="P140">
        <v>3</v>
      </c>
    </row>
    <row r="141">
      <c r="A141" s="37" t="s">
        <v>598</v>
      </c>
      <c r="B141" s="45"/>
      <c r="C141" s="46"/>
      <c r="D141" s="46"/>
      <c r="E141" s="39" t="s">
        <v>3848</v>
      </c>
      <c r="F141" s="46"/>
      <c r="G141" s="46"/>
      <c r="H141" s="46"/>
      <c r="I141" s="46"/>
      <c r="J141" s="48"/>
    </row>
    <row r="142" ht="30">
      <c r="A142" s="37" t="s">
        <v>599</v>
      </c>
      <c r="B142" s="45"/>
      <c r="C142" s="46"/>
      <c r="D142" s="46"/>
      <c r="E142" s="49" t="s">
        <v>3991</v>
      </c>
      <c r="F142" s="46"/>
      <c r="G142" s="46"/>
      <c r="H142" s="46"/>
      <c r="I142" s="46"/>
      <c r="J142" s="48"/>
    </row>
    <row r="143" ht="345">
      <c r="A143" s="37" t="s">
        <v>601</v>
      </c>
      <c r="B143" s="45"/>
      <c r="C143" s="46"/>
      <c r="D143" s="46"/>
      <c r="E143" s="39" t="s">
        <v>3918</v>
      </c>
      <c r="F143" s="46"/>
      <c r="G143" s="46"/>
      <c r="H143" s="46"/>
      <c r="I143" s="46"/>
      <c r="J143" s="48"/>
    </row>
    <row r="144" ht="30">
      <c r="A144" s="37" t="s">
        <v>593</v>
      </c>
      <c r="B144" s="37">
        <v>33</v>
      </c>
      <c r="C144" s="38" t="s">
        <v>3919</v>
      </c>
      <c r="D144" s="37" t="s">
        <v>595</v>
      </c>
      <c r="E144" s="39" t="s">
        <v>3920</v>
      </c>
      <c r="F144" s="40" t="s">
        <v>608</v>
      </c>
      <c r="G144" s="41">
        <v>12</v>
      </c>
      <c r="H144" s="42">
        <v>0</v>
      </c>
      <c r="I144" s="43">
        <f>ROUND(G144*H144,P4)</f>
        <v>0</v>
      </c>
      <c r="J144" s="37"/>
      <c r="O144" s="44">
        <f>I144*0.21</f>
        <v>0</v>
      </c>
      <c r="P144">
        <v>3</v>
      </c>
    </row>
    <row r="145">
      <c r="A145" s="37" t="s">
        <v>598</v>
      </c>
      <c r="B145" s="45"/>
      <c r="C145" s="46"/>
      <c r="D145" s="46"/>
      <c r="E145" s="39" t="s">
        <v>3848</v>
      </c>
      <c r="F145" s="46"/>
      <c r="G145" s="46"/>
      <c r="H145" s="46"/>
      <c r="I145" s="46"/>
      <c r="J145" s="48"/>
    </row>
    <row r="146" ht="30">
      <c r="A146" s="37" t="s">
        <v>599</v>
      </c>
      <c r="B146" s="45"/>
      <c r="C146" s="46"/>
      <c r="D146" s="46"/>
      <c r="E146" s="49" t="s">
        <v>3991</v>
      </c>
      <c r="F146" s="46"/>
      <c r="G146" s="46"/>
      <c r="H146" s="46"/>
      <c r="I146" s="46"/>
      <c r="J146" s="48"/>
    </row>
    <row r="147" ht="345">
      <c r="A147" s="37" t="s">
        <v>601</v>
      </c>
      <c r="B147" s="45"/>
      <c r="C147" s="46"/>
      <c r="D147" s="46"/>
      <c r="E147" s="39" t="s">
        <v>3918</v>
      </c>
      <c r="F147" s="46"/>
      <c r="G147" s="46"/>
      <c r="H147" s="46"/>
      <c r="I147" s="46"/>
      <c r="J147" s="48"/>
    </row>
    <row r="148">
      <c r="A148" s="37" t="s">
        <v>593</v>
      </c>
      <c r="B148" s="37">
        <v>34</v>
      </c>
      <c r="C148" s="38" t="s">
        <v>3922</v>
      </c>
      <c r="D148" s="37" t="s">
        <v>595</v>
      </c>
      <c r="E148" s="39" t="s">
        <v>3923</v>
      </c>
      <c r="F148" s="40" t="s">
        <v>608</v>
      </c>
      <c r="G148" s="41">
        <v>1</v>
      </c>
      <c r="H148" s="42">
        <v>0</v>
      </c>
      <c r="I148" s="43">
        <f>ROUND(G148*H148,P4)</f>
        <v>0</v>
      </c>
      <c r="J148" s="37"/>
      <c r="O148" s="44">
        <f>I148*0.21</f>
        <v>0</v>
      </c>
      <c r="P148">
        <v>3</v>
      </c>
    </row>
    <row r="149">
      <c r="A149" s="37" t="s">
        <v>598</v>
      </c>
      <c r="B149" s="45"/>
      <c r="C149" s="46"/>
      <c r="D149" s="46"/>
      <c r="E149" s="39" t="s">
        <v>3848</v>
      </c>
      <c r="F149" s="46"/>
      <c r="G149" s="46"/>
      <c r="H149" s="46"/>
      <c r="I149" s="46"/>
      <c r="J149" s="48"/>
    </row>
    <row r="150" ht="30">
      <c r="A150" s="37" t="s">
        <v>599</v>
      </c>
      <c r="B150" s="45"/>
      <c r="C150" s="46"/>
      <c r="D150" s="46"/>
      <c r="E150" s="49" t="s">
        <v>3991</v>
      </c>
      <c r="F150" s="46"/>
      <c r="G150" s="46"/>
      <c r="H150" s="46"/>
      <c r="I150" s="46"/>
      <c r="J150" s="48"/>
    </row>
    <row r="151" ht="345">
      <c r="A151" s="37" t="s">
        <v>601</v>
      </c>
      <c r="B151" s="45"/>
      <c r="C151" s="46"/>
      <c r="D151" s="46"/>
      <c r="E151" s="39" t="s">
        <v>3924</v>
      </c>
      <c r="F151" s="46"/>
      <c r="G151" s="46"/>
      <c r="H151" s="46"/>
      <c r="I151" s="46"/>
      <c r="J151" s="48"/>
    </row>
    <row r="152" ht="30">
      <c r="A152" s="37" t="s">
        <v>593</v>
      </c>
      <c r="B152" s="37">
        <v>35</v>
      </c>
      <c r="C152" s="38" t="s">
        <v>3925</v>
      </c>
      <c r="D152" s="37" t="s">
        <v>595</v>
      </c>
      <c r="E152" s="39" t="s">
        <v>3926</v>
      </c>
      <c r="F152" s="40" t="s">
        <v>608</v>
      </c>
      <c r="G152" s="41">
        <v>12</v>
      </c>
      <c r="H152" s="42">
        <v>0</v>
      </c>
      <c r="I152" s="43">
        <f>ROUND(G152*H152,P4)</f>
        <v>0</v>
      </c>
      <c r="J152" s="37"/>
      <c r="O152" s="44">
        <f>I152*0.21</f>
        <v>0</v>
      </c>
      <c r="P152">
        <v>3</v>
      </c>
    </row>
    <row r="153">
      <c r="A153" s="37" t="s">
        <v>598</v>
      </c>
      <c r="B153" s="45"/>
      <c r="C153" s="46"/>
      <c r="D153" s="46"/>
      <c r="E153" s="39" t="s">
        <v>3848</v>
      </c>
      <c r="F153" s="46"/>
      <c r="G153" s="46"/>
      <c r="H153" s="46"/>
      <c r="I153" s="46"/>
      <c r="J153" s="48"/>
    </row>
    <row r="154" ht="30">
      <c r="A154" s="37" t="s">
        <v>599</v>
      </c>
      <c r="B154" s="45"/>
      <c r="C154" s="46"/>
      <c r="D154" s="46"/>
      <c r="E154" s="49" t="s">
        <v>3992</v>
      </c>
      <c r="F154" s="46"/>
      <c r="G154" s="46"/>
      <c r="H154" s="46"/>
      <c r="I154" s="46"/>
      <c r="J154" s="48"/>
    </row>
    <row r="155" ht="345">
      <c r="A155" s="37" t="s">
        <v>601</v>
      </c>
      <c r="B155" s="45"/>
      <c r="C155" s="46"/>
      <c r="D155" s="46"/>
      <c r="E155" s="39" t="s">
        <v>3924</v>
      </c>
      <c r="F155" s="46"/>
      <c r="G155" s="46"/>
      <c r="H155" s="46"/>
      <c r="I155" s="46"/>
      <c r="J155" s="48"/>
    </row>
    <row r="156" ht="30">
      <c r="A156" s="37" t="s">
        <v>593</v>
      </c>
      <c r="B156" s="37">
        <v>36</v>
      </c>
      <c r="C156" s="38" t="s">
        <v>3927</v>
      </c>
      <c r="D156" s="37" t="s">
        <v>595</v>
      </c>
      <c r="E156" s="39" t="s">
        <v>3928</v>
      </c>
      <c r="F156" s="40" t="s">
        <v>608</v>
      </c>
      <c r="G156" s="41">
        <v>1</v>
      </c>
      <c r="H156" s="42">
        <v>0</v>
      </c>
      <c r="I156" s="43">
        <f>ROUND(G156*H156,P4)</f>
        <v>0</v>
      </c>
      <c r="J156" s="37"/>
      <c r="O156" s="44">
        <f>I156*0.21</f>
        <v>0</v>
      </c>
      <c r="P156">
        <v>3</v>
      </c>
    </row>
    <row r="157">
      <c r="A157" s="37" t="s">
        <v>598</v>
      </c>
      <c r="B157" s="45"/>
      <c r="C157" s="46"/>
      <c r="D157" s="46"/>
      <c r="E157" s="39" t="s">
        <v>3848</v>
      </c>
      <c r="F157" s="46"/>
      <c r="G157" s="46"/>
      <c r="H157" s="46"/>
      <c r="I157" s="46"/>
      <c r="J157" s="48"/>
    </row>
    <row r="158" ht="30">
      <c r="A158" s="37" t="s">
        <v>599</v>
      </c>
      <c r="B158" s="45"/>
      <c r="C158" s="46"/>
      <c r="D158" s="46"/>
      <c r="E158" s="49" t="s">
        <v>3992</v>
      </c>
      <c r="F158" s="46"/>
      <c r="G158" s="46"/>
      <c r="H158" s="46"/>
      <c r="I158" s="46"/>
      <c r="J158" s="48"/>
    </row>
    <row r="159" ht="345">
      <c r="A159" s="37" t="s">
        <v>601</v>
      </c>
      <c r="B159" s="45"/>
      <c r="C159" s="46"/>
      <c r="D159" s="46"/>
      <c r="E159" s="39" t="s">
        <v>3924</v>
      </c>
      <c r="F159" s="46"/>
      <c r="G159" s="46"/>
      <c r="H159" s="46"/>
      <c r="I159" s="46"/>
      <c r="J159" s="48"/>
    </row>
    <row r="160">
      <c r="A160" s="37" t="s">
        <v>593</v>
      </c>
      <c r="B160" s="37">
        <v>37</v>
      </c>
      <c r="C160" s="38" t="s">
        <v>3929</v>
      </c>
      <c r="D160" s="37" t="s">
        <v>595</v>
      </c>
      <c r="E160" s="39" t="s">
        <v>3930</v>
      </c>
      <c r="F160" s="40" t="s">
        <v>608</v>
      </c>
      <c r="G160" s="41">
        <v>1</v>
      </c>
      <c r="H160" s="42">
        <v>0</v>
      </c>
      <c r="I160" s="43">
        <f>ROUND(G160*H160,P4)</f>
        <v>0</v>
      </c>
      <c r="J160" s="37"/>
      <c r="O160" s="44">
        <f>I160*0.21</f>
        <v>0</v>
      </c>
      <c r="P160">
        <v>3</v>
      </c>
    </row>
    <row r="161">
      <c r="A161" s="37" t="s">
        <v>598</v>
      </c>
      <c r="B161" s="45"/>
      <c r="C161" s="46"/>
      <c r="D161" s="46"/>
      <c r="E161" s="39" t="s">
        <v>3848</v>
      </c>
      <c r="F161" s="46"/>
      <c r="G161" s="46"/>
      <c r="H161" s="46"/>
      <c r="I161" s="46"/>
      <c r="J161" s="48"/>
    </row>
    <row r="162" ht="30">
      <c r="A162" s="37" t="s">
        <v>599</v>
      </c>
      <c r="B162" s="45"/>
      <c r="C162" s="46"/>
      <c r="D162" s="46"/>
      <c r="E162" s="49" t="s">
        <v>3992</v>
      </c>
      <c r="F162" s="46"/>
      <c r="G162" s="46"/>
      <c r="H162" s="46"/>
      <c r="I162" s="46"/>
      <c r="J162" s="48"/>
    </row>
    <row r="163" ht="345">
      <c r="A163" s="37" t="s">
        <v>601</v>
      </c>
      <c r="B163" s="45"/>
      <c r="C163" s="46"/>
      <c r="D163" s="46"/>
      <c r="E163" s="39" t="s">
        <v>3931</v>
      </c>
      <c r="F163" s="46"/>
      <c r="G163" s="46"/>
      <c r="H163" s="46"/>
      <c r="I163" s="46"/>
      <c r="J163" s="48"/>
    </row>
    <row r="164">
      <c r="A164" s="37" t="s">
        <v>593</v>
      </c>
      <c r="B164" s="37">
        <v>38</v>
      </c>
      <c r="C164" s="38" t="s">
        <v>3932</v>
      </c>
      <c r="D164" s="37" t="s">
        <v>595</v>
      </c>
      <c r="E164" s="39" t="s">
        <v>3933</v>
      </c>
      <c r="F164" s="40" t="s">
        <v>608</v>
      </c>
      <c r="G164" s="41">
        <v>1</v>
      </c>
      <c r="H164" s="42">
        <v>0</v>
      </c>
      <c r="I164" s="43">
        <f>ROUND(G164*H164,P4)</f>
        <v>0</v>
      </c>
      <c r="J164" s="37"/>
      <c r="O164" s="44">
        <f>I164*0.21</f>
        <v>0</v>
      </c>
      <c r="P164">
        <v>3</v>
      </c>
    </row>
    <row r="165">
      <c r="A165" s="37" t="s">
        <v>598</v>
      </c>
      <c r="B165" s="45"/>
      <c r="C165" s="46"/>
      <c r="D165" s="46"/>
      <c r="E165" s="39" t="s">
        <v>3848</v>
      </c>
      <c r="F165" s="46"/>
      <c r="G165" s="46"/>
      <c r="H165" s="46"/>
      <c r="I165" s="46"/>
      <c r="J165" s="48"/>
    </row>
    <row r="166" ht="30">
      <c r="A166" s="37" t="s">
        <v>599</v>
      </c>
      <c r="B166" s="45"/>
      <c r="C166" s="46"/>
      <c r="D166" s="46"/>
      <c r="E166" s="49" t="s">
        <v>3992</v>
      </c>
      <c r="F166" s="46"/>
      <c r="G166" s="46"/>
      <c r="H166" s="46"/>
      <c r="I166" s="46"/>
      <c r="J166" s="48"/>
    </row>
    <row r="167" ht="375">
      <c r="A167" s="37" t="s">
        <v>601</v>
      </c>
      <c r="B167" s="45"/>
      <c r="C167" s="46"/>
      <c r="D167" s="46"/>
      <c r="E167" s="39" t="s">
        <v>3934</v>
      </c>
      <c r="F167" s="46"/>
      <c r="G167" s="46"/>
      <c r="H167" s="46"/>
      <c r="I167" s="46"/>
      <c r="J167" s="48"/>
    </row>
    <row r="168">
      <c r="A168" s="37" t="s">
        <v>593</v>
      </c>
      <c r="B168" s="37">
        <v>39</v>
      </c>
      <c r="C168" s="38" t="s">
        <v>3935</v>
      </c>
      <c r="D168" s="37" t="s">
        <v>595</v>
      </c>
      <c r="E168" s="39" t="s">
        <v>3936</v>
      </c>
      <c r="F168" s="40" t="s">
        <v>608</v>
      </c>
      <c r="G168" s="41">
        <v>1</v>
      </c>
      <c r="H168" s="42">
        <v>0</v>
      </c>
      <c r="I168" s="43">
        <f>ROUND(G168*H168,P4)</f>
        <v>0</v>
      </c>
      <c r="J168" s="37"/>
      <c r="O168" s="44">
        <f>I168*0.21</f>
        <v>0</v>
      </c>
      <c r="P168">
        <v>3</v>
      </c>
    </row>
    <row r="169">
      <c r="A169" s="37" t="s">
        <v>598</v>
      </c>
      <c r="B169" s="45"/>
      <c r="C169" s="46"/>
      <c r="D169" s="46"/>
      <c r="E169" s="39" t="s">
        <v>3848</v>
      </c>
      <c r="F169" s="46"/>
      <c r="G169" s="46"/>
      <c r="H169" s="46"/>
      <c r="I169" s="46"/>
      <c r="J169" s="48"/>
    </row>
    <row r="170" ht="30">
      <c r="A170" s="37" t="s">
        <v>599</v>
      </c>
      <c r="B170" s="45"/>
      <c r="C170" s="46"/>
      <c r="D170" s="46"/>
      <c r="E170" s="49" t="s">
        <v>3992</v>
      </c>
      <c r="F170" s="46"/>
      <c r="G170" s="46"/>
      <c r="H170" s="46"/>
      <c r="I170" s="46"/>
      <c r="J170" s="48"/>
    </row>
    <row r="171" ht="360">
      <c r="A171" s="37" t="s">
        <v>601</v>
      </c>
      <c r="B171" s="45"/>
      <c r="C171" s="46"/>
      <c r="D171" s="46"/>
      <c r="E171" s="39" t="s">
        <v>3937</v>
      </c>
      <c r="F171" s="46"/>
      <c r="G171" s="46"/>
      <c r="H171" s="46"/>
      <c r="I171" s="46"/>
      <c r="J171" s="48"/>
    </row>
    <row r="172">
      <c r="A172" s="37" t="s">
        <v>593</v>
      </c>
      <c r="B172" s="37">
        <v>40</v>
      </c>
      <c r="C172" s="38" t="s">
        <v>3938</v>
      </c>
      <c r="D172" s="37" t="s">
        <v>595</v>
      </c>
      <c r="E172" s="39" t="s">
        <v>3939</v>
      </c>
      <c r="F172" s="40" t="s">
        <v>608</v>
      </c>
      <c r="G172" s="41">
        <v>1</v>
      </c>
      <c r="H172" s="42">
        <v>0</v>
      </c>
      <c r="I172" s="43">
        <f>ROUND(G172*H172,P4)</f>
        <v>0</v>
      </c>
      <c r="J172" s="37"/>
      <c r="O172" s="44">
        <f>I172*0.21</f>
        <v>0</v>
      </c>
      <c r="P172">
        <v>3</v>
      </c>
    </row>
    <row r="173">
      <c r="A173" s="37" t="s">
        <v>598</v>
      </c>
      <c r="B173" s="45"/>
      <c r="C173" s="46"/>
      <c r="D173" s="46"/>
      <c r="E173" s="39" t="s">
        <v>3848</v>
      </c>
      <c r="F173" s="46"/>
      <c r="G173" s="46"/>
      <c r="H173" s="46"/>
      <c r="I173" s="46"/>
      <c r="J173" s="48"/>
    </row>
    <row r="174" ht="30">
      <c r="A174" s="37" t="s">
        <v>599</v>
      </c>
      <c r="B174" s="45"/>
      <c r="C174" s="46"/>
      <c r="D174" s="46"/>
      <c r="E174" s="49" t="s">
        <v>3992</v>
      </c>
      <c r="F174" s="46"/>
      <c r="G174" s="46"/>
      <c r="H174" s="46"/>
      <c r="I174" s="46"/>
      <c r="J174" s="48"/>
    </row>
    <row r="175" ht="300">
      <c r="A175" s="37" t="s">
        <v>601</v>
      </c>
      <c r="B175" s="45"/>
      <c r="C175" s="46"/>
      <c r="D175" s="46"/>
      <c r="E175" s="39" t="s">
        <v>3940</v>
      </c>
      <c r="F175" s="46"/>
      <c r="G175" s="46"/>
      <c r="H175" s="46"/>
      <c r="I175" s="46"/>
      <c r="J175" s="48"/>
    </row>
    <row r="176" ht="45">
      <c r="A176" s="37" t="s">
        <v>593</v>
      </c>
      <c r="B176" s="37">
        <v>41</v>
      </c>
      <c r="C176" s="38" t="s">
        <v>3941</v>
      </c>
      <c r="D176" s="37" t="s">
        <v>595</v>
      </c>
      <c r="E176" s="39" t="s">
        <v>3942</v>
      </c>
      <c r="F176" s="40" t="s">
        <v>608</v>
      </c>
      <c r="G176" s="41">
        <v>2</v>
      </c>
      <c r="H176" s="42">
        <v>0</v>
      </c>
      <c r="I176" s="43">
        <f>ROUND(G176*H176,P4)</f>
        <v>0</v>
      </c>
      <c r="J176" s="37"/>
      <c r="O176" s="44">
        <f>I176*0.21</f>
        <v>0</v>
      </c>
      <c r="P176">
        <v>3</v>
      </c>
    </row>
    <row r="177">
      <c r="A177" s="37" t="s">
        <v>598</v>
      </c>
      <c r="B177" s="45"/>
      <c r="C177" s="46"/>
      <c r="D177" s="46"/>
      <c r="E177" s="39" t="s">
        <v>3848</v>
      </c>
      <c r="F177" s="46"/>
      <c r="G177" s="46"/>
      <c r="H177" s="46"/>
      <c r="I177" s="46"/>
      <c r="J177" s="48"/>
    </row>
    <row r="178" ht="30">
      <c r="A178" s="37" t="s">
        <v>599</v>
      </c>
      <c r="B178" s="45"/>
      <c r="C178" s="46"/>
      <c r="D178" s="46"/>
      <c r="E178" s="49" t="s">
        <v>3992</v>
      </c>
      <c r="F178" s="46"/>
      <c r="G178" s="46"/>
      <c r="H178" s="46"/>
      <c r="I178" s="46"/>
      <c r="J178" s="48"/>
    </row>
    <row r="179" ht="405">
      <c r="A179" s="37" t="s">
        <v>601</v>
      </c>
      <c r="B179" s="45"/>
      <c r="C179" s="46"/>
      <c r="D179" s="46"/>
      <c r="E179" s="39" t="s">
        <v>3943</v>
      </c>
      <c r="F179" s="46"/>
      <c r="G179" s="46"/>
      <c r="H179" s="46"/>
      <c r="I179" s="46"/>
      <c r="J179" s="48"/>
    </row>
    <row r="180" ht="30">
      <c r="A180" s="37" t="s">
        <v>593</v>
      </c>
      <c r="B180" s="37">
        <v>42</v>
      </c>
      <c r="C180" s="38" t="s">
        <v>3944</v>
      </c>
      <c r="D180" s="37" t="s">
        <v>595</v>
      </c>
      <c r="E180" s="39" t="s">
        <v>3945</v>
      </c>
      <c r="F180" s="40" t="s">
        <v>608</v>
      </c>
      <c r="G180" s="41">
        <v>1</v>
      </c>
      <c r="H180" s="42">
        <v>0</v>
      </c>
      <c r="I180" s="43">
        <f>ROUND(G180*H180,P4)</f>
        <v>0</v>
      </c>
      <c r="J180" s="37"/>
      <c r="O180" s="44">
        <f>I180*0.21</f>
        <v>0</v>
      </c>
      <c r="P180">
        <v>3</v>
      </c>
    </row>
    <row r="181">
      <c r="A181" s="37" t="s">
        <v>598</v>
      </c>
      <c r="B181" s="45"/>
      <c r="C181" s="46"/>
      <c r="D181" s="46"/>
      <c r="E181" s="39" t="s">
        <v>3848</v>
      </c>
      <c r="F181" s="46"/>
      <c r="G181" s="46"/>
      <c r="H181" s="46"/>
      <c r="I181" s="46"/>
      <c r="J181" s="48"/>
    </row>
    <row r="182" ht="30">
      <c r="A182" s="37" t="s">
        <v>599</v>
      </c>
      <c r="B182" s="45"/>
      <c r="C182" s="46"/>
      <c r="D182" s="46"/>
      <c r="E182" s="49" t="s">
        <v>3992</v>
      </c>
      <c r="F182" s="46"/>
      <c r="G182" s="46"/>
      <c r="H182" s="46"/>
      <c r="I182" s="46"/>
      <c r="J182" s="48"/>
    </row>
    <row r="183" ht="195">
      <c r="A183" s="37" t="s">
        <v>601</v>
      </c>
      <c r="B183" s="45"/>
      <c r="C183" s="46"/>
      <c r="D183" s="46"/>
      <c r="E183" s="39" t="s">
        <v>3946</v>
      </c>
      <c r="F183" s="46"/>
      <c r="G183" s="46"/>
      <c r="H183" s="46"/>
      <c r="I183" s="46"/>
      <c r="J183" s="48"/>
    </row>
    <row r="184">
      <c r="A184" s="37" t="s">
        <v>593</v>
      </c>
      <c r="B184" s="37">
        <v>43</v>
      </c>
      <c r="C184" s="38" t="s">
        <v>3947</v>
      </c>
      <c r="D184" s="37" t="s">
        <v>595</v>
      </c>
      <c r="E184" s="39" t="s">
        <v>3948</v>
      </c>
      <c r="F184" s="40" t="s">
        <v>608</v>
      </c>
      <c r="G184" s="41">
        <v>1</v>
      </c>
      <c r="H184" s="42">
        <v>0</v>
      </c>
      <c r="I184" s="43">
        <f>ROUND(G184*H184,P4)</f>
        <v>0</v>
      </c>
      <c r="J184" s="37"/>
      <c r="O184" s="44">
        <f>I184*0.21</f>
        <v>0</v>
      </c>
      <c r="P184">
        <v>3</v>
      </c>
    </row>
    <row r="185">
      <c r="A185" s="37" t="s">
        <v>598</v>
      </c>
      <c r="B185" s="45"/>
      <c r="C185" s="46"/>
      <c r="D185" s="46"/>
      <c r="E185" s="39" t="s">
        <v>3848</v>
      </c>
      <c r="F185" s="46"/>
      <c r="G185" s="46"/>
      <c r="H185" s="46"/>
      <c r="I185" s="46"/>
      <c r="J185" s="48"/>
    </row>
    <row r="186" ht="30">
      <c r="A186" s="37" t="s">
        <v>599</v>
      </c>
      <c r="B186" s="45"/>
      <c r="C186" s="46"/>
      <c r="D186" s="46"/>
      <c r="E186" s="49" t="s">
        <v>3992</v>
      </c>
      <c r="F186" s="46"/>
      <c r="G186" s="46"/>
      <c r="H186" s="46"/>
      <c r="I186" s="46"/>
      <c r="J186" s="48"/>
    </row>
    <row r="187" ht="135">
      <c r="A187" s="37" t="s">
        <v>601</v>
      </c>
      <c r="B187" s="45"/>
      <c r="C187" s="46"/>
      <c r="D187" s="46"/>
      <c r="E187" s="39" t="s">
        <v>3949</v>
      </c>
      <c r="F187" s="46"/>
      <c r="G187" s="46"/>
      <c r="H187" s="46"/>
      <c r="I187" s="46"/>
      <c r="J187" s="48"/>
    </row>
    <row r="188">
      <c r="A188" s="37" t="s">
        <v>593</v>
      </c>
      <c r="B188" s="37">
        <v>44</v>
      </c>
      <c r="C188" s="38" t="s">
        <v>3950</v>
      </c>
      <c r="D188" s="37" t="s">
        <v>595</v>
      </c>
      <c r="E188" s="39" t="s">
        <v>3951</v>
      </c>
      <c r="F188" s="40" t="s">
        <v>608</v>
      </c>
      <c r="G188" s="41">
        <v>1</v>
      </c>
      <c r="H188" s="42">
        <v>0</v>
      </c>
      <c r="I188" s="43">
        <f>ROUND(G188*H188,P4)</f>
        <v>0</v>
      </c>
      <c r="J188" s="37"/>
      <c r="O188" s="44">
        <f>I188*0.21</f>
        <v>0</v>
      </c>
      <c r="P188">
        <v>3</v>
      </c>
    </row>
    <row r="189">
      <c r="A189" s="37" t="s">
        <v>598</v>
      </c>
      <c r="B189" s="45"/>
      <c r="C189" s="46"/>
      <c r="D189" s="46"/>
      <c r="E189" s="39" t="s">
        <v>3848</v>
      </c>
      <c r="F189" s="46"/>
      <c r="G189" s="46"/>
      <c r="H189" s="46"/>
      <c r="I189" s="46"/>
      <c r="J189" s="48"/>
    </row>
    <row r="190" ht="30">
      <c r="A190" s="37" t="s">
        <v>599</v>
      </c>
      <c r="B190" s="45"/>
      <c r="C190" s="46"/>
      <c r="D190" s="46"/>
      <c r="E190" s="49" t="s">
        <v>3992</v>
      </c>
      <c r="F190" s="46"/>
      <c r="G190" s="46"/>
      <c r="H190" s="46"/>
      <c r="I190" s="46"/>
      <c r="J190" s="48"/>
    </row>
    <row r="191" ht="195">
      <c r="A191" s="37" t="s">
        <v>601</v>
      </c>
      <c r="B191" s="45"/>
      <c r="C191" s="46"/>
      <c r="D191" s="46"/>
      <c r="E191" s="39" t="s">
        <v>3952</v>
      </c>
      <c r="F191" s="46"/>
      <c r="G191" s="46"/>
      <c r="H191" s="46"/>
      <c r="I191" s="46"/>
      <c r="J191" s="48"/>
    </row>
    <row r="192" ht="30">
      <c r="A192" s="37" t="s">
        <v>593</v>
      </c>
      <c r="B192" s="37">
        <v>45</v>
      </c>
      <c r="C192" s="38" t="s">
        <v>3953</v>
      </c>
      <c r="D192" s="37" t="s">
        <v>595</v>
      </c>
      <c r="E192" s="39" t="s">
        <v>3954</v>
      </c>
      <c r="F192" s="40" t="s">
        <v>608</v>
      </c>
      <c r="G192" s="41">
        <v>1</v>
      </c>
      <c r="H192" s="42">
        <v>0</v>
      </c>
      <c r="I192" s="43">
        <f>ROUND(G192*H192,P4)</f>
        <v>0</v>
      </c>
      <c r="J192" s="37"/>
      <c r="O192" s="44">
        <f>I192*0.21</f>
        <v>0</v>
      </c>
      <c r="P192">
        <v>3</v>
      </c>
    </row>
    <row r="193">
      <c r="A193" s="37" t="s">
        <v>598</v>
      </c>
      <c r="B193" s="45"/>
      <c r="C193" s="46"/>
      <c r="D193" s="46"/>
      <c r="E193" s="39" t="s">
        <v>3848</v>
      </c>
      <c r="F193" s="46"/>
      <c r="G193" s="46"/>
      <c r="H193" s="46"/>
      <c r="I193" s="46"/>
      <c r="J193" s="48"/>
    </row>
    <row r="194" ht="30">
      <c r="A194" s="37" t="s">
        <v>599</v>
      </c>
      <c r="B194" s="45"/>
      <c r="C194" s="46"/>
      <c r="D194" s="46"/>
      <c r="E194" s="49" t="s">
        <v>3992</v>
      </c>
      <c r="F194" s="46"/>
      <c r="G194" s="46"/>
      <c r="H194" s="46"/>
      <c r="I194" s="46"/>
      <c r="J194" s="48"/>
    </row>
    <row r="195" ht="270">
      <c r="A195" s="37" t="s">
        <v>601</v>
      </c>
      <c r="B195" s="45"/>
      <c r="C195" s="46"/>
      <c r="D195" s="46"/>
      <c r="E195" s="39" t="s">
        <v>3955</v>
      </c>
      <c r="F195" s="46"/>
      <c r="G195" s="46"/>
      <c r="H195" s="46"/>
      <c r="I195" s="46"/>
      <c r="J195" s="48"/>
    </row>
    <row r="196">
      <c r="A196" s="31" t="s">
        <v>591</v>
      </c>
      <c r="B196" s="32"/>
      <c r="C196" s="33" t="s">
        <v>3664</v>
      </c>
      <c r="D196" s="34"/>
      <c r="E196" s="31" t="s">
        <v>3959</v>
      </c>
      <c r="F196" s="34"/>
      <c r="G196" s="34"/>
      <c r="H196" s="34"/>
      <c r="I196" s="35">
        <f>SUMIFS(I197:I220,A197:A220,"P")</f>
        <v>0</v>
      </c>
      <c r="J196" s="36"/>
    </row>
    <row r="197" ht="30">
      <c r="A197" s="37" t="s">
        <v>593</v>
      </c>
      <c r="B197" s="37">
        <v>46</v>
      </c>
      <c r="C197" s="38" t="s">
        <v>3063</v>
      </c>
      <c r="D197" s="37" t="s">
        <v>595</v>
      </c>
      <c r="E197" s="39" t="s">
        <v>3960</v>
      </c>
      <c r="F197" s="40" t="s">
        <v>608</v>
      </c>
      <c r="G197" s="41">
        <v>1</v>
      </c>
      <c r="H197" s="42">
        <v>0</v>
      </c>
      <c r="I197" s="43">
        <f>ROUND(G197*H197,P4)</f>
        <v>0</v>
      </c>
      <c r="J197" s="37"/>
      <c r="O197" s="44">
        <f>I197*0.21</f>
        <v>0</v>
      </c>
      <c r="P197">
        <v>3</v>
      </c>
    </row>
    <row r="198">
      <c r="A198" s="37" t="s">
        <v>598</v>
      </c>
      <c r="B198" s="45"/>
      <c r="C198" s="46"/>
      <c r="D198" s="46"/>
      <c r="E198" s="39" t="s">
        <v>3848</v>
      </c>
      <c r="F198" s="46"/>
      <c r="G198" s="46"/>
      <c r="H198" s="46"/>
      <c r="I198" s="46"/>
      <c r="J198" s="48"/>
    </row>
    <row r="199" ht="30">
      <c r="A199" s="37" t="s">
        <v>599</v>
      </c>
      <c r="B199" s="45"/>
      <c r="C199" s="46"/>
      <c r="D199" s="46"/>
      <c r="E199" s="49" t="s">
        <v>3993</v>
      </c>
      <c r="F199" s="46"/>
      <c r="G199" s="46"/>
      <c r="H199" s="46"/>
      <c r="I199" s="46"/>
      <c r="J199" s="48"/>
    </row>
    <row r="200" ht="165">
      <c r="A200" s="37" t="s">
        <v>601</v>
      </c>
      <c r="B200" s="45"/>
      <c r="C200" s="46"/>
      <c r="D200" s="46"/>
      <c r="E200" s="39" t="s">
        <v>3961</v>
      </c>
      <c r="F200" s="46"/>
      <c r="G200" s="46"/>
      <c r="H200" s="46"/>
      <c r="I200" s="46"/>
      <c r="J200" s="48"/>
    </row>
    <row r="201" ht="45">
      <c r="A201" s="37" t="s">
        <v>593</v>
      </c>
      <c r="B201" s="37">
        <v>47</v>
      </c>
      <c r="C201" s="38" t="s">
        <v>3067</v>
      </c>
      <c r="D201" s="37" t="s">
        <v>595</v>
      </c>
      <c r="E201" s="39" t="s">
        <v>3962</v>
      </c>
      <c r="F201" s="40" t="s">
        <v>608</v>
      </c>
      <c r="G201" s="41">
        <v>2</v>
      </c>
      <c r="H201" s="42">
        <v>0</v>
      </c>
      <c r="I201" s="43">
        <f>ROUND(G201*H201,P4)</f>
        <v>0</v>
      </c>
      <c r="J201" s="37"/>
      <c r="O201" s="44">
        <f>I201*0.21</f>
        <v>0</v>
      </c>
      <c r="P201">
        <v>3</v>
      </c>
    </row>
    <row r="202">
      <c r="A202" s="37" t="s">
        <v>598</v>
      </c>
      <c r="B202" s="45"/>
      <c r="C202" s="46"/>
      <c r="D202" s="46"/>
      <c r="E202" s="39" t="s">
        <v>3848</v>
      </c>
      <c r="F202" s="46"/>
      <c r="G202" s="46"/>
      <c r="H202" s="46"/>
      <c r="I202" s="46"/>
      <c r="J202" s="48"/>
    </row>
    <row r="203" ht="30">
      <c r="A203" s="37" t="s">
        <v>599</v>
      </c>
      <c r="B203" s="45"/>
      <c r="C203" s="46"/>
      <c r="D203" s="46"/>
      <c r="E203" s="49" t="s">
        <v>3993</v>
      </c>
      <c r="F203" s="46"/>
      <c r="G203" s="46"/>
      <c r="H203" s="46"/>
      <c r="I203" s="46"/>
      <c r="J203" s="48"/>
    </row>
    <row r="204" ht="90">
      <c r="A204" s="37" t="s">
        <v>601</v>
      </c>
      <c r="B204" s="45"/>
      <c r="C204" s="46"/>
      <c r="D204" s="46"/>
      <c r="E204" s="39" t="s">
        <v>3963</v>
      </c>
      <c r="F204" s="46"/>
      <c r="G204" s="46"/>
      <c r="H204" s="46"/>
      <c r="I204" s="46"/>
      <c r="J204" s="48"/>
    </row>
    <row r="205" ht="30">
      <c r="A205" s="37" t="s">
        <v>593</v>
      </c>
      <c r="B205" s="37">
        <v>48</v>
      </c>
      <c r="C205" s="38" t="s">
        <v>3070</v>
      </c>
      <c r="D205" s="37" t="s">
        <v>595</v>
      </c>
      <c r="E205" s="39" t="s">
        <v>3071</v>
      </c>
      <c r="F205" s="40" t="s">
        <v>608</v>
      </c>
      <c r="G205" s="41">
        <v>1</v>
      </c>
      <c r="H205" s="42">
        <v>0</v>
      </c>
      <c r="I205" s="43">
        <f>ROUND(G205*H205,P4)</f>
        <v>0</v>
      </c>
      <c r="J205" s="37"/>
      <c r="O205" s="44">
        <f>I205*0.21</f>
        <v>0</v>
      </c>
      <c r="P205">
        <v>3</v>
      </c>
    </row>
    <row r="206">
      <c r="A206" s="37" t="s">
        <v>598</v>
      </c>
      <c r="B206" s="45"/>
      <c r="C206" s="46"/>
      <c r="D206" s="46"/>
      <c r="E206" s="39" t="s">
        <v>3848</v>
      </c>
      <c r="F206" s="46"/>
      <c r="G206" s="46"/>
      <c r="H206" s="46"/>
      <c r="I206" s="46"/>
      <c r="J206" s="48"/>
    </row>
    <row r="207" ht="30">
      <c r="A207" s="37" t="s">
        <v>599</v>
      </c>
      <c r="B207" s="45"/>
      <c r="C207" s="46"/>
      <c r="D207" s="46"/>
      <c r="E207" s="49" t="s">
        <v>3993</v>
      </c>
      <c r="F207" s="46"/>
      <c r="G207" s="46"/>
      <c r="H207" s="46"/>
      <c r="I207" s="46"/>
      <c r="J207" s="48"/>
    </row>
    <row r="208" ht="180">
      <c r="A208" s="37" t="s">
        <v>601</v>
      </c>
      <c r="B208" s="45"/>
      <c r="C208" s="46"/>
      <c r="D208" s="46"/>
      <c r="E208" s="39" t="s">
        <v>3964</v>
      </c>
      <c r="F208" s="46"/>
      <c r="G208" s="46"/>
      <c r="H208" s="46"/>
      <c r="I208" s="46"/>
      <c r="J208" s="48"/>
    </row>
    <row r="209">
      <c r="A209" s="37" t="s">
        <v>593</v>
      </c>
      <c r="B209" s="37">
        <v>49</v>
      </c>
      <c r="C209" s="38" t="s">
        <v>1265</v>
      </c>
      <c r="D209" s="37" t="s">
        <v>595</v>
      </c>
      <c r="E209" s="39" t="s">
        <v>1266</v>
      </c>
      <c r="F209" s="40" t="s">
        <v>624</v>
      </c>
      <c r="G209" s="41">
        <v>16</v>
      </c>
      <c r="H209" s="42">
        <v>0</v>
      </c>
      <c r="I209" s="43">
        <f>ROUND(G209*H209,P4)</f>
        <v>0</v>
      </c>
      <c r="J209" s="37"/>
      <c r="O209" s="44">
        <f>I209*0.21</f>
        <v>0</v>
      </c>
      <c r="P209">
        <v>3</v>
      </c>
    </row>
    <row r="210">
      <c r="A210" s="37" t="s">
        <v>598</v>
      </c>
      <c r="B210" s="45"/>
      <c r="C210" s="46"/>
      <c r="D210" s="46"/>
      <c r="E210" s="39" t="s">
        <v>3848</v>
      </c>
      <c r="F210" s="46"/>
      <c r="G210" s="46"/>
      <c r="H210" s="46"/>
      <c r="I210" s="46"/>
      <c r="J210" s="48"/>
    </row>
    <row r="211" ht="30">
      <c r="A211" s="37" t="s">
        <v>599</v>
      </c>
      <c r="B211" s="45"/>
      <c r="C211" s="46"/>
      <c r="D211" s="46"/>
      <c r="E211" s="49" t="s">
        <v>3993</v>
      </c>
      <c r="F211" s="46"/>
      <c r="G211" s="46"/>
      <c r="H211" s="46"/>
      <c r="I211" s="46"/>
      <c r="J211" s="48"/>
    </row>
    <row r="212" ht="195">
      <c r="A212" s="37" t="s">
        <v>601</v>
      </c>
      <c r="B212" s="45"/>
      <c r="C212" s="46"/>
      <c r="D212" s="46"/>
      <c r="E212" s="39" t="s">
        <v>3966</v>
      </c>
      <c r="F212" s="46"/>
      <c r="G212" s="46"/>
      <c r="H212" s="46"/>
      <c r="I212" s="46"/>
      <c r="J212" s="48"/>
    </row>
    <row r="213">
      <c r="A213" s="37" t="s">
        <v>593</v>
      </c>
      <c r="B213" s="37">
        <v>50</v>
      </c>
      <c r="C213" s="38" t="s">
        <v>3075</v>
      </c>
      <c r="D213" s="37" t="s">
        <v>595</v>
      </c>
      <c r="E213" s="39" t="s">
        <v>3076</v>
      </c>
      <c r="F213" s="40" t="s">
        <v>624</v>
      </c>
      <c r="G213" s="41">
        <v>4</v>
      </c>
      <c r="H213" s="42">
        <v>0</v>
      </c>
      <c r="I213" s="43">
        <f>ROUND(G213*H213,P4)</f>
        <v>0</v>
      </c>
      <c r="J213" s="37"/>
      <c r="O213" s="44">
        <f>I213*0.21</f>
        <v>0</v>
      </c>
      <c r="P213">
        <v>3</v>
      </c>
    </row>
    <row r="214">
      <c r="A214" s="37" t="s">
        <v>598</v>
      </c>
      <c r="B214" s="45"/>
      <c r="C214" s="46"/>
      <c r="D214" s="46"/>
      <c r="E214" s="39" t="s">
        <v>3848</v>
      </c>
      <c r="F214" s="46"/>
      <c r="G214" s="46"/>
      <c r="H214" s="46"/>
      <c r="I214" s="46"/>
      <c r="J214" s="48"/>
    </row>
    <row r="215" ht="30">
      <c r="A215" s="37" t="s">
        <v>599</v>
      </c>
      <c r="B215" s="45"/>
      <c r="C215" s="46"/>
      <c r="D215" s="46"/>
      <c r="E215" s="49" t="s">
        <v>3993</v>
      </c>
      <c r="F215" s="46"/>
      <c r="G215" s="46"/>
      <c r="H215" s="46"/>
      <c r="I215" s="46"/>
      <c r="J215" s="48"/>
    </row>
    <row r="216" ht="180">
      <c r="A216" s="37" t="s">
        <v>601</v>
      </c>
      <c r="B216" s="45"/>
      <c r="C216" s="46"/>
      <c r="D216" s="46"/>
      <c r="E216" s="39" t="s">
        <v>3967</v>
      </c>
      <c r="F216" s="46"/>
      <c r="G216" s="46"/>
      <c r="H216" s="46"/>
      <c r="I216" s="46"/>
      <c r="J216" s="48"/>
    </row>
    <row r="217">
      <c r="A217" s="37" t="s">
        <v>593</v>
      </c>
      <c r="B217" s="37">
        <v>51</v>
      </c>
      <c r="C217" s="38" t="s">
        <v>1268</v>
      </c>
      <c r="D217" s="37" t="s">
        <v>595</v>
      </c>
      <c r="E217" s="39" t="s">
        <v>1269</v>
      </c>
      <c r="F217" s="40" t="s">
        <v>624</v>
      </c>
      <c r="G217" s="41">
        <v>4</v>
      </c>
      <c r="H217" s="42">
        <v>0</v>
      </c>
      <c r="I217" s="43">
        <f>ROUND(G217*H217,P4)</f>
        <v>0</v>
      </c>
      <c r="J217" s="37"/>
      <c r="O217" s="44">
        <f>I217*0.21</f>
        <v>0</v>
      </c>
      <c r="P217">
        <v>3</v>
      </c>
    </row>
    <row r="218">
      <c r="A218" s="37" t="s">
        <v>598</v>
      </c>
      <c r="B218" s="45"/>
      <c r="C218" s="46"/>
      <c r="D218" s="46"/>
      <c r="E218" s="39" t="s">
        <v>3848</v>
      </c>
      <c r="F218" s="46"/>
      <c r="G218" s="46"/>
      <c r="H218" s="46"/>
      <c r="I218" s="46"/>
      <c r="J218" s="48"/>
    </row>
    <row r="219" ht="30">
      <c r="A219" s="37" t="s">
        <v>599</v>
      </c>
      <c r="B219" s="45"/>
      <c r="C219" s="46"/>
      <c r="D219" s="46"/>
      <c r="E219" s="49" t="s">
        <v>3993</v>
      </c>
      <c r="F219" s="46"/>
      <c r="G219" s="46"/>
      <c r="H219" s="46"/>
      <c r="I219" s="46"/>
      <c r="J219" s="48"/>
    </row>
    <row r="220" ht="180">
      <c r="A220" s="37" t="s">
        <v>601</v>
      </c>
      <c r="B220" s="45"/>
      <c r="C220" s="46"/>
      <c r="D220" s="46"/>
      <c r="E220" s="39" t="s">
        <v>3968</v>
      </c>
      <c r="F220" s="46"/>
      <c r="G220" s="46"/>
      <c r="H220" s="46"/>
      <c r="I220" s="46"/>
      <c r="J220" s="48"/>
    </row>
    <row r="221">
      <c r="A221" s="31" t="s">
        <v>591</v>
      </c>
      <c r="B221" s="32"/>
      <c r="C221" s="33" t="s">
        <v>3969</v>
      </c>
      <c r="D221" s="34"/>
      <c r="E221" s="31" t="s">
        <v>3970</v>
      </c>
      <c r="F221" s="34"/>
      <c r="G221" s="34"/>
      <c r="H221" s="34"/>
      <c r="I221" s="35">
        <f>SUMIFS(I222:I253,A222:A253,"P")</f>
        <v>0</v>
      </c>
      <c r="J221" s="36"/>
    </row>
    <row r="222">
      <c r="A222" s="37" t="s">
        <v>593</v>
      </c>
      <c r="B222" s="37">
        <v>52</v>
      </c>
      <c r="C222" s="38" t="s">
        <v>3971</v>
      </c>
      <c r="D222" s="37" t="s">
        <v>595</v>
      </c>
      <c r="E222" s="39" t="s">
        <v>3972</v>
      </c>
      <c r="F222" s="40" t="s">
        <v>608</v>
      </c>
      <c r="G222" s="41">
        <v>2</v>
      </c>
      <c r="H222" s="42">
        <v>0</v>
      </c>
      <c r="I222" s="43">
        <f>ROUND(G222*H222,P4)</f>
        <v>0</v>
      </c>
      <c r="J222" s="37"/>
      <c r="O222" s="44">
        <f>I222*0.21</f>
        <v>0</v>
      </c>
      <c r="P222">
        <v>3</v>
      </c>
    </row>
    <row r="223">
      <c r="A223" s="37" t="s">
        <v>598</v>
      </c>
      <c r="B223" s="45"/>
      <c r="C223" s="46"/>
      <c r="D223" s="46"/>
      <c r="E223" s="39" t="s">
        <v>3848</v>
      </c>
      <c r="F223" s="46"/>
      <c r="G223" s="46"/>
      <c r="H223" s="46"/>
      <c r="I223" s="46"/>
      <c r="J223" s="48"/>
    </row>
    <row r="224" ht="30">
      <c r="A224" s="37" t="s">
        <v>599</v>
      </c>
      <c r="B224" s="45"/>
      <c r="C224" s="46"/>
      <c r="D224" s="46"/>
      <c r="E224" s="49" t="s">
        <v>3986</v>
      </c>
      <c r="F224" s="46"/>
      <c r="G224" s="46"/>
      <c r="H224" s="46"/>
      <c r="I224" s="46"/>
      <c r="J224" s="48"/>
    </row>
    <row r="225" ht="210">
      <c r="A225" s="37" t="s">
        <v>601</v>
      </c>
      <c r="B225" s="45"/>
      <c r="C225" s="46"/>
      <c r="D225" s="46"/>
      <c r="E225" s="39" t="s">
        <v>3973</v>
      </c>
      <c r="F225" s="46"/>
      <c r="G225" s="46"/>
      <c r="H225" s="46"/>
      <c r="I225" s="46"/>
      <c r="J225" s="48"/>
    </row>
    <row r="226">
      <c r="A226" s="37" t="s">
        <v>593</v>
      </c>
      <c r="B226" s="37">
        <v>53</v>
      </c>
      <c r="C226" s="38" t="s">
        <v>3974</v>
      </c>
      <c r="D226" s="37" t="s">
        <v>595</v>
      </c>
      <c r="E226" s="39" t="s">
        <v>3975</v>
      </c>
      <c r="F226" s="40" t="s">
        <v>597</v>
      </c>
      <c r="G226" s="41">
        <v>129</v>
      </c>
      <c r="H226" s="42">
        <v>0</v>
      </c>
      <c r="I226" s="43">
        <f>ROUND(G226*H226,P4)</f>
        <v>0</v>
      </c>
      <c r="J226" s="37"/>
      <c r="O226" s="44">
        <f>I226*0.21</f>
        <v>0</v>
      </c>
      <c r="P226">
        <v>3</v>
      </c>
    </row>
    <row r="227">
      <c r="A227" s="37" t="s">
        <v>598</v>
      </c>
      <c r="B227" s="45"/>
      <c r="C227" s="46"/>
      <c r="D227" s="46"/>
      <c r="E227" s="39" t="s">
        <v>3848</v>
      </c>
      <c r="F227" s="46"/>
      <c r="G227" s="46"/>
      <c r="H227" s="46"/>
      <c r="I227" s="46"/>
      <c r="J227" s="48"/>
    </row>
    <row r="228" ht="30">
      <c r="A228" s="37" t="s">
        <v>599</v>
      </c>
      <c r="B228" s="45"/>
      <c r="C228" s="46"/>
      <c r="D228" s="46"/>
      <c r="E228" s="49" t="s">
        <v>3986</v>
      </c>
      <c r="F228" s="46"/>
      <c r="G228" s="46"/>
      <c r="H228" s="46"/>
      <c r="I228" s="46"/>
      <c r="J228" s="48"/>
    </row>
    <row r="229" ht="135">
      <c r="A229" s="37" t="s">
        <v>601</v>
      </c>
      <c r="B229" s="45"/>
      <c r="C229" s="46"/>
      <c r="D229" s="46"/>
      <c r="E229" s="39" t="s">
        <v>1075</v>
      </c>
      <c r="F229" s="46"/>
      <c r="G229" s="46"/>
      <c r="H229" s="46"/>
      <c r="I229" s="46"/>
      <c r="J229" s="48"/>
    </row>
    <row r="230">
      <c r="A230" s="37" t="s">
        <v>593</v>
      </c>
      <c r="B230" s="37">
        <v>54</v>
      </c>
      <c r="C230" s="38" t="s">
        <v>1284</v>
      </c>
      <c r="D230" s="37" t="s">
        <v>595</v>
      </c>
      <c r="E230" s="39" t="s">
        <v>1285</v>
      </c>
      <c r="F230" s="40" t="s">
        <v>608</v>
      </c>
      <c r="G230" s="41">
        <v>1</v>
      </c>
      <c r="H230" s="42">
        <v>0</v>
      </c>
      <c r="I230" s="43">
        <f>ROUND(G230*H230,P4)</f>
        <v>0</v>
      </c>
      <c r="J230" s="37"/>
      <c r="O230" s="44">
        <f>I230*0.21</f>
        <v>0</v>
      </c>
      <c r="P230">
        <v>3</v>
      </c>
    </row>
    <row r="231">
      <c r="A231" s="37" t="s">
        <v>598</v>
      </c>
      <c r="B231" s="45"/>
      <c r="C231" s="46"/>
      <c r="D231" s="46"/>
      <c r="E231" s="39" t="s">
        <v>3848</v>
      </c>
      <c r="F231" s="46"/>
      <c r="G231" s="46"/>
      <c r="H231" s="46"/>
      <c r="I231" s="46"/>
      <c r="J231" s="48"/>
    </row>
    <row r="232" ht="30">
      <c r="A232" s="37" t="s">
        <v>599</v>
      </c>
      <c r="B232" s="45"/>
      <c r="C232" s="46"/>
      <c r="D232" s="46"/>
      <c r="E232" s="49" t="s">
        <v>3986</v>
      </c>
      <c r="F232" s="46"/>
      <c r="G232" s="46"/>
      <c r="H232" s="46"/>
      <c r="I232" s="46"/>
      <c r="J232" s="48"/>
    </row>
    <row r="233" ht="225">
      <c r="A233" s="37" t="s">
        <v>601</v>
      </c>
      <c r="B233" s="45"/>
      <c r="C233" s="46"/>
      <c r="D233" s="46"/>
      <c r="E233" s="39" t="s">
        <v>3976</v>
      </c>
      <c r="F233" s="46"/>
      <c r="G233" s="46"/>
      <c r="H233" s="46"/>
      <c r="I233" s="46"/>
      <c r="J233" s="48"/>
    </row>
    <row r="234">
      <c r="A234" s="37" t="s">
        <v>593</v>
      </c>
      <c r="B234" s="37">
        <v>55</v>
      </c>
      <c r="C234" s="38" t="s">
        <v>1286</v>
      </c>
      <c r="D234" s="37" t="s">
        <v>595</v>
      </c>
      <c r="E234" s="39" t="s">
        <v>1287</v>
      </c>
      <c r="F234" s="40" t="s">
        <v>608</v>
      </c>
      <c r="G234" s="41">
        <v>1</v>
      </c>
      <c r="H234" s="42">
        <v>0</v>
      </c>
      <c r="I234" s="43">
        <f>ROUND(G234*H234,P4)</f>
        <v>0</v>
      </c>
      <c r="J234" s="37"/>
      <c r="O234" s="44">
        <f>I234*0.21</f>
        <v>0</v>
      </c>
      <c r="P234">
        <v>3</v>
      </c>
    </row>
    <row r="235">
      <c r="A235" s="37" t="s">
        <v>598</v>
      </c>
      <c r="B235" s="45"/>
      <c r="C235" s="46"/>
      <c r="D235" s="46"/>
      <c r="E235" s="39" t="s">
        <v>3848</v>
      </c>
      <c r="F235" s="46"/>
      <c r="G235" s="46"/>
      <c r="H235" s="46"/>
      <c r="I235" s="46"/>
      <c r="J235" s="48"/>
    </row>
    <row r="236" ht="30">
      <c r="A236" s="37" t="s">
        <v>599</v>
      </c>
      <c r="B236" s="45"/>
      <c r="C236" s="46"/>
      <c r="D236" s="46"/>
      <c r="E236" s="49" t="s">
        <v>3986</v>
      </c>
      <c r="F236" s="46"/>
      <c r="G236" s="46"/>
      <c r="H236" s="46"/>
      <c r="I236" s="46"/>
      <c r="J236" s="48"/>
    </row>
    <row r="237" ht="150">
      <c r="A237" s="37" t="s">
        <v>601</v>
      </c>
      <c r="B237" s="45"/>
      <c r="C237" s="46"/>
      <c r="D237" s="46"/>
      <c r="E237" s="39" t="s">
        <v>3977</v>
      </c>
      <c r="F237" s="46"/>
      <c r="G237" s="46"/>
      <c r="H237" s="46"/>
      <c r="I237" s="46"/>
      <c r="J237" s="48"/>
    </row>
    <row r="238">
      <c r="A238" s="37" t="s">
        <v>593</v>
      </c>
      <c r="B238" s="37">
        <v>56</v>
      </c>
      <c r="C238" s="38" t="s">
        <v>1288</v>
      </c>
      <c r="D238" s="37" t="s">
        <v>595</v>
      </c>
      <c r="E238" s="39" t="s">
        <v>1289</v>
      </c>
      <c r="F238" s="40" t="s">
        <v>608</v>
      </c>
      <c r="G238" s="41">
        <v>1</v>
      </c>
      <c r="H238" s="42">
        <v>0</v>
      </c>
      <c r="I238" s="43">
        <f>ROUND(G238*H238,P4)</f>
        <v>0</v>
      </c>
      <c r="J238" s="37"/>
      <c r="O238" s="44">
        <f>I238*0.21</f>
        <v>0</v>
      </c>
      <c r="P238">
        <v>3</v>
      </c>
    </row>
    <row r="239">
      <c r="A239" s="37" t="s">
        <v>598</v>
      </c>
      <c r="B239" s="45"/>
      <c r="C239" s="46"/>
      <c r="D239" s="46"/>
      <c r="E239" s="39" t="s">
        <v>3848</v>
      </c>
      <c r="F239" s="46"/>
      <c r="G239" s="46"/>
      <c r="H239" s="46"/>
      <c r="I239" s="46"/>
      <c r="J239" s="48"/>
    </row>
    <row r="240" ht="30">
      <c r="A240" s="37" t="s">
        <v>599</v>
      </c>
      <c r="B240" s="45"/>
      <c r="C240" s="46"/>
      <c r="D240" s="46"/>
      <c r="E240" s="49" t="s">
        <v>3986</v>
      </c>
      <c r="F240" s="46"/>
      <c r="G240" s="46"/>
      <c r="H240" s="46"/>
      <c r="I240" s="46"/>
      <c r="J240" s="48"/>
    </row>
    <row r="241" ht="225">
      <c r="A241" s="37" t="s">
        <v>601</v>
      </c>
      <c r="B241" s="45"/>
      <c r="C241" s="46"/>
      <c r="D241" s="46"/>
      <c r="E241" s="39" t="s">
        <v>3976</v>
      </c>
      <c r="F241" s="46"/>
      <c r="G241" s="46"/>
      <c r="H241" s="46"/>
      <c r="I241" s="46"/>
      <c r="J241" s="48"/>
    </row>
    <row r="242">
      <c r="A242" s="37" t="s">
        <v>593</v>
      </c>
      <c r="B242" s="37">
        <v>57</v>
      </c>
      <c r="C242" s="38" t="s">
        <v>1291</v>
      </c>
      <c r="D242" s="37" t="s">
        <v>595</v>
      </c>
      <c r="E242" s="39" t="s">
        <v>1292</v>
      </c>
      <c r="F242" s="40" t="s">
        <v>608</v>
      </c>
      <c r="G242" s="41">
        <v>1</v>
      </c>
      <c r="H242" s="42">
        <v>0</v>
      </c>
      <c r="I242" s="43">
        <f>ROUND(G242*H242,P4)</f>
        <v>0</v>
      </c>
      <c r="J242" s="37"/>
      <c r="O242" s="44">
        <f>I242*0.21</f>
        <v>0</v>
      </c>
      <c r="P242">
        <v>3</v>
      </c>
    </row>
    <row r="243">
      <c r="A243" s="37" t="s">
        <v>598</v>
      </c>
      <c r="B243" s="45"/>
      <c r="C243" s="46"/>
      <c r="D243" s="46"/>
      <c r="E243" s="39" t="s">
        <v>3848</v>
      </c>
      <c r="F243" s="46"/>
      <c r="G243" s="46"/>
      <c r="H243" s="46"/>
      <c r="I243" s="46"/>
      <c r="J243" s="48"/>
    </row>
    <row r="244" ht="30">
      <c r="A244" s="37" t="s">
        <v>599</v>
      </c>
      <c r="B244" s="45"/>
      <c r="C244" s="46"/>
      <c r="D244" s="46"/>
      <c r="E244" s="49" t="s">
        <v>3986</v>
      </c>
      <c r="F244" s="46"/>
      <c r="G244" s="46"/>
      <c r="H244" s="46"/>
      <c r="I244" s="46"/>
      <c r="J244" s="48"/>
    </row>
    <row r="245" ht="150">
      <c r="A245" s="37" t="s">
        <v>601</v>
      </c>
      <c r="B245" s="45"/>
      <c r="C245" s="46"/>
      <c r="D245" s="46"/>
      <c r="E245" s="39" t="s">
        <v>3977</v>
      </c>
      <c r="F245" s="46"/>
      <c r="G245" s="46"/>
      <c r="H245" s="46"/>
      <c r="I245" s="46"/>
      <c r="J245" s="48"/>
    </row>
    <row r="246">
      <c r="A246" s="37" t="s">
        <v>593</v>
      </c>
      <c r="B246" s="37">
        <v>58</v>
      </c>
      <c r="C246" s="38" t="s">
        <v>3978</v>
      </c>
      <c r="D246" s="37" t="s">
        <v>595</v>
      </c>
      <c r="E246" s="39" t="s">
        <v>3979</v>
      </c>
      <c r="F246" s="40" t="s">
        <v>608</v>
      </c>
      <c r="G246" s="41">
        <v>11</v>
      </c>
      <c r="H246" s="42">
        <v>0</v>
      </c>
      <c r="I246" s="43">
        <f>ROUND(G246*H246,P4)</f>
        <v>0</v>
      </c>
      <c r="J246" s="37"/>
      <c r="O246" s="44">
        <f>I246*0.21</f>
        <v>0</v>
      </c>
      <c r="P246">
        <v>3</v>
      </c>
    </row>
    <row r="247">
      <c r="A247" s="37" t="s">
        <v>598</v>
      </c>
      <c r="B247" s="45"/>
      <c r="C247" s="46"/>
      <c r="D247" s="46"/>
      <c r="E247" s="39" t="s">
        <v>3848</v>
      </c>
      <c r="F247" s="46"/>
      <c r="G247" s="46"/>
      <c r="H247" s="46"/>
      <c r="I247" s="46"/>
      <c r="J247" s="48"/>
    </row>
    <row r="248" ht="30">
      <c r="A248" s="37" t="s">
        <v>599</v>
      </c>
      <c r="B248" s="45"/>
      <c r="C248" s="46"/>
      <c r="D248" s="46"/>
      <c r="E248" s="49" t="s">
        <v>3986</v>
      </c>
      <c r="F248" s="46"/>
      <c r="G248" s="46"/>
      <c r="H248" s="46"/>
      <c r="I248" s="46"/>
      <c r="J248" s="48"/>
    </row>
    <row r="249" ht="120">
      <c r="A249" s="37" t="s">
        <v>601</v>
      </c>
      <c r="B249" s="45"/>
      <c r="C249" s="46"/>
      <c r="D249" s="46"/>
      <c r="E249" s="39" t="s">
        <v>3981</v>
      </c>
      <c r="F249" s="46"/>
      <c r="G249" s="46"/>
      <c r="H249" s="46"/>
      <c r="I249" s="46"/>
      <c r="J249" s="48"/>
    </row>
    <row r="250">
      <c r="A250" s="37" t="s">
        <v>593</v>
      </c>
      <c r="B250" s="37">
        <v>59</v>
      </c>
      <c r="C250" s="38" t="s">
        <v>3982</v>
      </c>
      <c r="D250" s="37" t="s">
        <v>595</v>
      </c>
      <c r="E250" s="39" t="s">
        <v>3983</v>
      </c>
      <c r="F250" s="40" t="s">
        <v>608</v>
      </c>
      <c r="G250" s="41">
        <v>11</v>
      </c>
      <c r="H250" s="42">
        <v>0</v>
      </c>
      <c r="I250" s="43">
        <f>ROUND(G250*H250,P4)</f>
        <v>0</v>
      </c>
      <c r="J250" s="37"/>
      <c r="O250" s="44">
        <f>I250*0.21</f>
        <v>0</v>
      </c>
      <c r="P250">
        <v>3</v>
      </c>
    </row>
    <row r="251">
      <c r="A251" s="37" t="s">
        <v>598</v>
      </c>
      <c r="B251" s="45"/>
      <c r="C251" s="46"/>
      <c r="D251" s="46"/>
      <c r="E251" s="39" t="s">
        <v>3848</v>
      </c>
      <c r="F251" s="46"/>
      <c r="G251" s="46"/>
      <c r="H251" s="46"/>
      <c r="I251" s="46"/>
      <c r="J251" s="48"/>
    </row>
    <row r="252" ht="30">
      <c r="A252" s="37" t="s">
        <v>599</v>
      </c>
      <c r="B252" s="45"/>
      <c r="C252" s="46"/>
      <c r="D252" s="46"/>
      <c r="E252" s="49" t="s">
        <v>3986</v>
      </c>
      <c r="F252" s="46"/>
      <c r="G252" s="46"/>
      <c r="H252" s="46"/>
      <c r="I252" s="46"/>
      <c r="J252" s="48"/>
    </row>
    <row r="253" ht="135">
      <c r="A253" s="37" t="s">
        <v>601</v>
      </c>
      <c r="B253" s="50"/>
      <c r="C253" s="51"/>
      <c r="D253" s="51"/>
      <c r="E253" s="39" t="s">
        <v>3984</v>
      </c>
      <c r="F253" s="51"/>
      <c r="G253" s="51"/>
      <c r="H253" s="51"/>
      <c r="I253" s="51"/>
      <c r="J253" s="52"/>
    </row>
  </sheetData>
  <sheetProtection sheet="1" objects="1" scenarios="1" spinCount="100000" saltValue="Qs03mW3+Fc73rc4D/Ff/MqNiBlXxasGw0o7e4R2SeO2ehQoeeM3fvGhbYEZkh2qi0CLFa+2dwArAwPGZK6qGNg==" hashValue="Vy36WJoox8jZAKLBHdf1inD07aJ3kOj1JjmzTLiPxjkknNr5jlxylnjHeAYINnSgLYLBD1HRuFPwfHpI326zZ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3994</v>
      </c>
      <c r="I3" s="25">
        <f>SUMIFS(I11:I84,A11:A84,"SD")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3843</v>
      </c>
      <c r="D6" s="22"/>
      <c r="E6" s="23" t="s">
        <v>127</v>
      </c>
      <c r="F6" s="17"/>
      <c r="G6" s="17"/>
      <c r="H6" s="17"/>
      <c r="I6" s="17"/>
      <c r="J6" s="19"/>
    </row>
    <row r="7">
      <c r="A7" s="3" t="s">
        <v>578</v>
      </c>
      <c r="B7" s="20" t="s">
        <v>579</v>
      </c>
      <c r="C7" s="21" t="s">
        <v>3994</v>
      </c>
      <c r="D7" s="22"/>
      <c r="E7" s="23" t="s">
        <v>133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3901</v>
      </c>
      <c r="D11" s="34"/>
      <c r="E11" s="31" t="s">
        <v>3902</v>
      </c>
      <c r="F11" s="34"/>
      <c r="G11" s="34"/>
      <c r="H11" s="34"/>
      <c r="I11" s="35">
        <f>SUMIFS(I12:I71,A12:A71,"P")</f>
        <v>0</v>
      </c>
      <c r="J11" s="36"/>
    </row>
    <row r="12" ht="30">
      <c r="A12" s="37" t="s">
        <v>593</v>
      </c>
      <c r="B12" s="37">
        <v>1</v>
      </c>
      <c r="C12" s="38" t="s">
        <v>3927</v>
      </c>
      <c r="D12" s="37" t="s">
        <v>595</v>
      </c>
      <c r="E12" s="39" t="s">
        <v>3928</v>
      </c>
      <c r="F12" s="40" t="s">
        <v>608</v>
      </c>
      <c r="G12" s="41">
        <v>2</v>
      </c>
      <c r="H12" s="42">
        <v>0</v>
      </c>
      <c r="I12" s="43">
        <f>ROUND(G12*H12,P4)</f>
        <v>0</v>
      </c>
      <c r="J12" s="37"/>
      <c r="O12" s="44">
        <f>I12*0.21</f>
        <v>0</v>
      </c>
      <c r="P12">
        <v>3</v>
      </c>
    </row>
    <row r="13">
      <c r="A13" s="37" t="s">
        <v>598</v>
      </c>
      <c r="B13" s="45"/>
      <c r="C13" s="46"/>
      <c r="D13" s="46"/>
      <c r="E13" s="39" t="s">
        <v>3848</v>
      </c>
      <c r="F13" s="46"/>
      <c r="G13" s="46"/>
      <c r="H13" s="46"/>
      <c r="I13" s="46"/>
      <c r="J13" s="48"/>
    </row>
    <row r="14" ht="30">
      <c r="A14" s="37" t="s">
        <v>599</v>
      </c>
      <c r="B14" s="45"/>
      <c r="C14" s="46"/>
      <c r="D14" s="46"/>
      <c r="E14" s="49" t="s">
        <v>3995</v>
      </c>
      <c r="F14" s="46"/>
      <c r="G14" s="46"/>
      <c r="H14" s="46"/>
      <c r="I14" s="46"/>
      <c r="J14" s="48"/>
    </row>
    <row r="15" ht="195">
      <c r="A15" s="37" t="s">
        <v>601</v>
      </c>
      <c r="B15" s="45"/>
      <c r="C15" s="46"/>
      <c r="D15" s="46"/>
      <c r="E15" s="39" t="s">
        <v>3996</v>
      </c>
      <c r="F15" s="46"/>
      <c r="G15" s="46"/>
      <c r="H15" s="46"/>
      <c r="I15" s="46"/>
      <c r="J15" s="48"/>
    </row>
    <row r="16" ht="30">
      <c r="A16" s="37" t="s">
        <v>593</v>
      </c>
      <c r="B16" s="37">
        <v>2</v>
      </c>
      <c r="C16" s="38" t="s">
        <v>3997</v>
      </c>
      <c r="D16" s="37" t="s">
        <v>595</v>
      </c>
      <c r="E16" s="39" t="s">
        <v>3998</v>
      </c>
      <c r="F16" s="40" t="s">
        <v>608</v>
      </c>
      <c r="G16" s="41">
        <v>2</v>
      </c>
      <c r="H16" s="42">
        <v>0</v>
      </c>
      <c r="I16" s="43">
        <f>ROUND(G16*H16,P4)</f>
        <v>0</v>
      </c>
      <c r="J16" s="37"/>
      <c r="O16" s="44">
        <f>I16*0.21</f>
        <v>0</v>
      </c>
      <c r="P16">
        <v>3</v>
      </c>
    </row>
    <row r="17">
      <c r="A17" s="37" t="s">
        <v>598</v>
      </c>
      <c r="B17" s="45"/>
      <c r="C17" s="46"/>
      <c r="D17" s="46"/>
      <c r="E17" s="39" t="s">
        <v>3848</v>
      </c>
      <c r="F17" s="46"/>
      <c r="G17" s="46"/>
      <c r="H17" s="46"/>
      <c r="I17" s="46"/>
      <c r="J17" s="48"/>
    </row>
    <row r="18" ht="30">
      <c r="A18" s="37" t="s">
        <v>599</v>
      </c>
      <c r="B18" s="45"/>
      <c r="C18" s="46"/>
      <c r="D18" s="46"/>
      <c r="E18" s="49" t="s">
        <v>3995</v>
      </c>
      <c r="F18" s="46"/>
      <c r="G18" s="46"/>
      <c r="H18" s="46"/>
      <c r="I18" s="46"/>
      <c r="J18" s="48"/>
    </row>
    <row r="19" ht="210">
      <c r="A19" s="37" t="s">
        <v>601</v>
      </c>
      <c r="B19" s="45"/>
      <c r="C19" s="46"/>
      <c r="D19" s="46"/>
      <c r="E19" s="39" t="s">
        <v>3999</v>
      </c>
      <c r="F19" s="46"/>
      <c r="G19" s="46"/>
      <c r="H19" s="46"/>
      <c r="I19" s="46"/>
      <c r="J19" s="48"/>
    </row>
    <row r="20" ht="30">
      <c r="A20" s="37" t="s">
        <v>593</v>
      </c>
      <c r="B20" s="37">
        <v>3</v>
      </c>
      <c r="C20" s="38" t="s">
        <v>4000</v>
      </c>
      <c r="D20" s="37" t="s">
        <v>595</v>
      </c>
      <c r="E20" s="39" t="s">
        <v>4001</v>
      </c>
      <c r="F20" s="40" t="s">
        <v>608</v>
      </c>
      <c r="G20" s="41">
        <v>1</v>
      </c>
      <c r="H20" s="42">
        <v>0</v>
      </c>
      <c r="I20" s="43">
        <f>ROUND(G20*H20,P4)</f>
        <v>0</v>
      </c>
      <c r="J20" s="37"/>
      <c r="O20" s="44">
        <f>I20*0.21</f>
        <v>0</v>
      </c>
      <c r="P20">
        <v>3</v>
      </c>
    </row>
    <row r="21">
      <c r="A21" s="37" t="s">
        <v>598</v>
      </c>
      <c r="B21" s="45"/>
      <c r="C21" s="46"/>
      <c r="D21" s="46"/>
      <c r="E21" s="39" t="s">
        <v>3848</v>
      </c>
      <c r="F21" s="46"/>
      <c r="G21" s="46"/>
      <c r="H21" s="46"/>
      <c r="I21" s="46"/>
      <c r="J21" s="48"/>
    </row>
    <row r="22" ht="30">
      <c r="A22" s="37" t="s">
        <v>599</v>
      </c>
      <c r="B22" s="45"/>
      <c r="C22" s="46"/>
      <c r="D22" s="46"/>
      <c r="E22" s="49" t="s">
        <v>3995</v>
      </c>
      <c r="F22" s="46"/>
      <c r="G22" s="46"/>
      <c r="H22" s="46"/>
      <c r="I22" s="46"/>
      <c r="J22" s="48"/>
    </row>
    <row r="23" ht="240">
      <c r="A23" s="37" t="s">
        <v>601</v>
      </c>
      <c r="B23" s="45"/>
      <c r="C23" s="46"/>
      <c r="D23" s="46"/>
      <c r="E23" s="39" t="s">
        <v>4002</v>
      </c>
      <c r="F23" s="46"/>
      <c r="G23" s="46"/>
      <c r="H23" s="46"/>
      <c r="I23" s="46"/>
      <c r="J23" s="48"/>
    </row>
    <row r="24">
      <c r="A24" s="37" t="s">
        <v>593</v>
      </c>
      <c r="B24" s="37">
        <v>4</v>
      </c>
      <c r="C24" s="38" t="s">
        <v>4003</v>
      </c>
      <c r="D24" s="37" t="s">
        <v>595</v>
      </c>
      <c r="E24" s="39" t="s">
        <v>4004</v>
      </c>
      <c r="F24" s="40" t="s">
        <v>608</v>
      </c>
      <c r="G24" s="41">
        <v>1</v>
      </c>
      <c r="H24" s="42">
        <v>0</v>
      </c>
      <c r="I24" s="43">
        <f>ROUND(G24*H24,P4)</f>
        <v>0</v>
      </c>
      <c r="J24" s="37"/>
      <c r="O24" s="44">
        <f>I24*0.21</f>
        <v>0</v>
      </c>
      <c r="P24">
        <v>3</v>
      </c>
    </row>
    <row r="25">
      <c r="A25" s="37" t="s">
        <v>598</v>
      </c>
      <c r="B25" s="45"/>
      <c r="C25" s="46"/>
      <c r="D25" s="46"/>
      <c r="E25" s="39" t="s">
        <v>3848</v>
      </c>
      <c r="F25" s="46"/>
      <c r="G25" s="46"/>
      <c r="H25" s="46"/>
      <c r="I25" s="46"/>
      <c r="J25" s="48"/>
    </row>
    <row r="26" ht="30">
      <c r="A26" s="37" t="s">
        <v>599</v>
      </c>
      <c r="B26" s="45"/>
      <c r="C26" s="46"/>
      <c r="D26" s="46"/>
      <c r="E26" s="49" t="s">
        <v>3995</v>
      </c>
      <c r="F26" s="46"/>
      <c r="G26" s="46"/>
      <c r="H26" s="46"/>
      <c r="I26" s="46"/>
      <c r="J26" s="48"/>
    </row>
    <row r="27" ht="135">
      <c r="A27" s="37" t="s">
        <v>601</v>
      </c>
      <c r="B27" s="45"/>
      <c r="C27" s="46"/>
      <c r="D27" s="46"/>
      <c r="E27" s="39" t="s">
        <v>4005</v>
      </c>
      <c r="F27" s="46"/>
      <c r="G27" s="46"/>
      <c r="H27" s="46"/>
      <c r="I27" s="46"/>
      <c r="J27" s="48"/>
    </row>
    <row r="28">
      <c r="A28" s="37" t="s">
        <v>593</v>
      </c>
      <c r="B28" s="37">
        <v>5</v>
      </c>
      <c r="C28" s="38" t="s">
        <v>4006</v>
      </c>
      <c r="D28" s="37" t="s">
        <v>595</v>
      </c>
      <c r="E28" s="39" t="s">
        <v>4007</v>
      </c>
      <c r="F28" s="40" t="s">
        <v>624</v>
      </c>
      <c r="G28" s="41">
        <v>4</v>
      </c>
      <c r="H28" s="42">
        <v>0</v>
      </c>
      <c r="I28" s="43">
        <f>ROUND(G28*H28,P4)</f>
        <v>0</v>
      </c>
      <c r="J28" s="37"/>
      <c r="O28" s="44">
        <f>I28*0.21</f>
        <v>0</v>
      </c>
      <c r="P28">
        <v>3</v>
      </c>
    </row>
    <row r="29">
      <c r="A29" s="37" t="s">
        <v>598</v>
      </c>
      <c r="B29" s="45"/>
      <c r="C29" s="46"/>
      <c r="D29" s="46"/>
      <c r="E29" s="39" t="s">
        <v>3848</v>
      </c>
      <c r="F29" s="46"/>
      <c r="G29" s="46"/>
      <c r="H29" s="46"/>
      <c r="I29" s="46"/>
      <c r="J29" s="48"/>
    </row>
    <row r="30" ht="30">
      <c r="A30" s="37" t="s">
        <v>599</v>
      </c>
      <c r="B30" s="45"/>
      <c r="C30" s="46"/>
      <c r="D30" s="46"/>
      <c r="E30" s="49" t="s">
        <v>3995</v>
      </c>
      <c r="F30" s="46"/>
      <c r="G30" s="46"/>
      <c r="H30" s="46"/>
      <c r="I30" s="46"/>
      <c r="J30" s="48"/>
    </row>
    <row r="31" ht="150">
      <c r="A31" s="37" t="s">
        <v>601</v>
      </c>
      <c r="B31" s="45"/>
      <c r="C31" s="46"/>
      <c r="D31" s="46"/>
      <c r="E31" s="39" t="s">
        <v>4008</v>
      </c>
      <c r="F31" s="46"/>
      <c r="G31" s="46"/>
      <c r="H31" s="46"/>
      <c r="I31" s="46"/>
      <c r="J31" s="48"/>
    </row>
    <row r="32">
      <c r="A32" s="37" t="s">
        <v>593</v>
      </c>
      <c r="B32" s="37">
        <v>6</v>
      </c>
      <c r="C32" s="38" t="s">
        <v>4009</v>
      </c>
      <c r="D32" s="37" t="s">
        <v>595</v>
      </c>
      <c r="E32" s="39" t="s">
        <v>4010</v>
      </c>
      <c r="F32" s="40" t="s">
        <v>608</v>
      </c>
      <c r="G32" s="41">
        <v>1</v>
      </c>
      <c r="H32" s="42">
        <v>0</v>
      </c>
      <c r="I32" s="43">
        <f>ROUND(G32*H32,P4)</f>
        <v>0</v>
      </c>
      <c r="J32" s="37"/>
      <c r="O32" s="44">
        <f>I32*0.21</f>
        <v>0</v>
      </c>
      <c r="P32">
        <v>3</v>
      </c>
    </row>
    <row r="33">
      <c r="A33" s="37" t="s">
        <v>598</v>
      </c>
      <c r="B33" s="45"/>
      <c r="C33" s="46"/>
      <c r="D33" s="46"/>
      <c r="E33" s="39" t="s">
        <v>3848</v>
      </c>
      <c r="F33" s="46"/>
      <c r="G33" s="46"/>
      <c r="H33" s="46"/>
      <c r="I33" s="46"/>
      <c r="J33" s="48"/>
    </row>
    <row r="34" ht="30">
      <c r="A34" s="37" t="s">
        <v>599</v>
      </c>
      <c r="B34" s="45"/>
      <c r="C34" s="46"/>
      <c r="D34" s="46"/>
      <c r="E34" s="49" t="s">
        <v>3995</v>
      </c>
      <c r="F34" s="46"/>
      <c r="G34" s="46"/>
      <c r="H34" s="46"/>
      <c r="I34" s="46"/>
      <c r="J34" s="48"/>
    </row>
    <row r="35" ht="195">
      <c r="A35" s="37" t="s">
        <v>601</v>
      </c>
      <c r="B35" s="45"/>
      <c r="C35" s="46"/>
      <c r="D35" s="46"/>
      <c r="E35" s="39" t="s">
        <v>4011</v>
      </c>
      <c r="F35" s="46"/>
      <c r="G35" s="46"/>
      <c r="H35" s="46"/>
      <c r="I35" s="46"/>
      <c r="J35" s="48"/>
    </row>
    <row r="36">
      <c r="A36" s="37" t="s">
        <v>593</v>
      </c>
      <c r="B36" s="37">
        <v>7</v>
      </c>
      <c r="C36" s="38" t="s">
        <v>4012</v>
      </c>
      <c r="D36" s="37" t="s">
        <v>595</v>
      </c>
      <c r="E36" s="39" t="s">
        <v>4013</v>
      </c>
      <c r="F36" s="40" t="s">
        <v>608</v>
      </c>
      <c r="G36" s="41">
        <v>1</v>
      </c>
      <c r="H36" s="42">
        <v>0</v>
      </c>
      <c r="I36" s="43">
        <f>ROUND(G36*H36,P4)</f>
        <v>0</v>
      </c>
      <c r="J36" s="37"/>
      <c r="O36" s="44">
        <f>I36*0.21</f>
        <v>0</v>
      </c>
      <c r="P36">
        <v>3</v>
      </c>
    </row>
    <row r="37">
      <c r="A37" s="37" t="s">
        <v>598</v>
      </c>
      <c r="B37" s="45"/>
      <c r="C37" s="46"/>
      <c r="D37" s="46"/>
      <c r="E37" s="39" t="s">
        <v>3848</v>
      </c>
      <c r="F37" s="46"/>
      <c r="G37" s="46"/>
      <c r="H37" s="46"/>
      <c r="I37" s="46"/>
      <c r="J37" s="48"/>
    </row>
    <row r="38" ht="30">
      <c r="A38" s="37" t="s">
        <v>599</v>
      </c>
      <c r="B38" s="45"/>
      <c r="C38" s="46"/>
      <c r="D38" s="46"/>
      <c r="E38" s="49" t="s">
        <v>3995</v>
      </c>
      <c r="F38" s="46"/>
      <c r="G38" s="46"/>
      <c r="H38" s="46"/>
      <c r="I38" s="46"/>
      <c r="J38" s="48"/>
    </row>
    <row r="39" ht="195">
      <c r="A39" s="37" t="s">
        <v>601</v>
      </c>
      <c r="B39" s="45"/>
      <c r="C39" s="46"/>
      <c r="D39" s="46"/>
      <c r="E39" s="39" t="s">
        <v>4014</v>
      </c>
      <c r="F39" s="46"/>
      <c r="G39" s="46"/>
      <c r="H39" s="46"/>
      <c r="I39" s="46"/>
      <c r="J39" s="48"/>
    </row>
    <row r="40">
      <c r="A40" s="37" t="s">
        <v>593</v>
      </c>
      <c r="B40" s="37">
        <v>8</v>
      </c>
      <c r="C40" s="38" t="s">
        <v>1060</v>
      </c>
      <c r="D40" s="37" t="s">
        <v>595</v>
      </c>
      <c r="E40" s="39" t="s">
        <v>1061</v>
      </c>
      <c r="F40" s="40" t="s">
        <v>608</v>
      </c>
      <c r="G40" s="41">
        <v>1</v>
      </c>
      <c r="H40" s="42">
        <v>0</v>
      </c>
      <c r="I40" s="43">
        <f>ROUND(G40*H40,P4)</f>
        <v>0</v>
      </c>
      <c r="J40" s="37"/>
      <c r="O40" s="44">
        <f>I40*0.21</f>
        <v>0</v>
      </c>
      <c r="P40">
        <v>3</v>
      </c>
    </row>
    <row r="41">
      <c r="A41" s="37" t="s">
        <v>598</v>
      </c>
      <c r="B41" s="45"/>
      <c r="C41" s="46"/>
      <c r="D41" s="46"/>
      <c r="E41" s="39" t="s">
        <v>3848</v>
      </c>
      <c r="F41" s="46"/>
      <c r="G41" s="46"/>
      <c r="H41" s="46"/>
      <c r="I41" s="46"/>
      <c r="J41" s="48"/>
    </row>
    <row r="42" ht="30">
      <c r="A42" s="37" t="s">
        <v>599</v>
      </c>
      <c r="B42" s="45"/>
      <c r="C42" s="46"/>
      <c r="D42" s="46"/>
      <c r="E42" s="49" t="s">
        <v>3995</v>
      </c>
      <c r="F42" s="46"/>
      <c r="G42" s="46"/>
      <c r="H42" s="46"/>
      <c r="I42" s="46"/>
      <c r="J42" s="48"/>
    </row>
    <row r="43" ht="180">
      <c r="A43" s="37" t="s">
        <v>601</v>
      </c>
      <c r="B43" s="45"/>
      <c r="C43" s="46"/>
      <c r="D43" s="46"/>
      <c r="E43" s="39" t="s">
        <v>4015</v>
      </c>
      <c r="F43" s="46"/>
      <c r="G43" s="46"/>
      <c r="H43" s="46"/>
      <c r="I43" s="46"/>
      <c r="J43" s="48"/>
    </row>
    <row r="44" ht="30">
      <c r="A44" s="37" t="s">
        <v>593</v>
      </c>
      <c r="B44" s="37">
        <v>9</v>
      </c>
      <c r="C44" s="38" t="s">
        <v>4016</v>
      </c>
      <c r="D44" s="37" t="s">
        <v>595</v>
      </c>
      <c r="E44" s="39" t="s">
        <v>4017</v>
      </c>
      <c r="F44" s="40" t="s">
        <v>608</v>
      </c>
      <c r="G44" s="41">
        <v>2</v>
      </c>
      <c r="H44" s="42">
        <v>0</v>
      </c>
      <c r="I44" s="43">
        <f>ROUND(G44*H44,P4)</f>
        <v>0</v>
      </c>
      <c r="J44" s="37"/>
      <c r="O44" s="44">
        <f>I44*0.21</f>
        <v>0</v>
      </c>
      <c r="P44">
        <v>3</v>
      </c>
    </row>
    <row r="45">
      <c r="A45" s="37" t="s">
        <v>598</v>
      </c>
      <c r="B45" s="45"/>
      <c r="C45" s="46"/>
      <c r="D45" s="46"/>
      <c r="E45" s="39" t="s">
        <v>3848</v>
      </c>
      <c r="F45" s="46"/>
      <c r="G45" s="46"/>
      <c r="H45" s="46"/>
      <c r="I45" s="46"/>
      <c r="J45" s="48"/>
    </row>
    <row r="46" ht="30">
      <c r="A46" s="37" t="s">
        <v>599</v>
      </c>
      <c r="B46" s="45"/>
      <c r="C46" s="46"/>
      <c r="D46" s="46"/>
      <c r="E46" s="49" t="s">
        <v>3995</v>
      </c>
      <c r="F46" s="46"/>
      <c r="G46" s="46"/>
      <c r="H46" s="46"/>
      <c r="I46" s="46"/>
      <c r="J46" s="48"/>
    </row>
    <row r="47" ht="270">
      <c r="A47" s="37" t="s">
        <v>601</v>
      </c>
      <c r="B47" s="45"/>
      <c r="C47" s="46"/>
      <c r="D47" s="46"/>
      <c r="E47" s="39" t="s">
        <v>4018</v>
      </c>
      <c r="F47" s="46"/>
      <c r="G47" s="46"/>
      <c r="H47" s="46"/>
      <c r="I47" s="46"/>
      <c r="J47" s="48"/>
    </row>
    <row r="48">
      <c r="A48" s="37" t="s">
        <v>593</v>
      </c>
      <c r="B48" s="37">
        <v>10</v>
      </c>
      <c r="C48" s="38" t="s">
        <v>4019</v>
      </c>
      <c r="D48" s="37" t="s">
        <v>595</v>
      </c>
      <c r="E48" s="39" t="s">
        <v>4020</v>
      </c>
      <c r="F48" s="40" t="s">
        <v>608</v>
      </c>
      <c r="G48" s="41">
        <v>2</v>
      </c>
      <c r="H48" s="42">
        <v>0</v>
      </c>
      <c r="I48" s="43">
        <f>ROUND(G48*H48,P4)</f>
        <v>0</v>
      </c>
      <c r="J48" s="37"/>
      <c r="O48" s="44">
        <f>I48*0.21</f>
        <v>0</v>
      </c>
      <c r="P48">
        <v>3</v>
      </c>
    </row>
    <row r="49">
      <c r="A49" s="37" t="s">
        <v>598</v>
      </c>
      <c r="B49" s="45"/>
      <c r="C49" s="46"/>
      <c r="D49" s="46"/>
      <c r="E49" s="39" t="s">
        <v>3848</v>
      </c>
      <c r="F49" s="46"/>
      <c r="G49" s="46"/>
      <c r="H49" s="46"/>
      <c r="I49" s="46"/>
      <c r="J49" s="48"/>
    </row>
    <row r="50" ht="30">
      <c r="A50" s="37" t="s">
        <v>599</v>
      </c>
      <c r="B50" s="45"/>
      <c r="C50" s="46"/>
      <c r="D50" s="46"/>
      <c r="E50" s="49" t="s">
        <v>3995</v>
      </c>
      <c r="F50" s="46"/>
      <c r="G50" s="46"/>
      <c r="H50" s="46"/>
      <c r="I50" s="46"/>
      <c r="J50" s="48"/>
    </row>
    <row r="51" ht="270">
      <c r="A51" s="37" t="s">
        <v>601</v>
      </c>
      <c r="B51" s="45"/>
      <c r="C51" s="46"/>
      <c r="D51" s="46"/>
      <c r="E51" s="39" t="s">
        <v>4021</v>
      </c>
      <c r="F51" s="46"/>
      <c r="G51" s="46"/>
      <c r="H51" s="46"/>
      <c r="I51" s="46"/>
      <c r="J51" s="48"/>
    </row>
    <row r="52">
      <c r="A52" s="37" t="s">
        <v>593</v>
      </c>
      <c r="B52" s="37">
        <v>11</v>
      </c>
      <c r="C52" s="38" t="s">
        <v>3947</v>
      </c>
      <c r="D52" s="37" t="s">
        <v>595</v>
      </c>
      <c r="E52" s="39" t="s">
        <v>3948</v>
      </c>
      <c r="F52" s="40" t="s">
        <v>608</v>
      </c>
      <c r="G52" s="41">
        <v>2</v>
      </c>
      <c r="H52" s="42">
        <v>0</v>
      </c>
      <c r="I52" s="43">
        <f>ROUND(G52*H52,P4)</f>
        <v>0</v>
      </c>
      <c r="J52" s="37"/>
      <c r="O52" s="44">
        <f>I52*0.21</f>
        <v>0</v>
      </c>
      <c r="P52">
        <v>3</v>
      </c>
    </row>
    <row r="53">
      <c r="A53" s="37" t="s">
        <v>598</v>
      </c>
      <c r="B53" s="45"/>
      <c r="C53" s="46"/>
      <c r="D53" s="46"/>
      <c r="E53" s="39" t="s">
        <v>3848</v>
      </c>
      <c r="F53" s="46"/>
      <c r="G53" s="46"/>
      <c r="H53" s="46"/>
      <c r="I53" s="46"/>
      <c r="J53" s="48"/>
    </row>
    <row r="54" ht="30">
      <c r="A54" s="37" t="s">
        <v>599</v>
      </c>
      <c r="B54" s="45"/>
      <c r="C54" s="46"/>
      <c r="D54" s="46"/>
      <c r="E54" s="49" t="s">
        <v>3995</v>
      </c>
      <c r="F54" s="46"/>
      <c r="G54" s="46"/>
      <c r="H54" s="46"/>
      <c r="I54" s="46"/>
      <c r="J54" s="48"/>
    </row>
    <row r="55" ht="270">
      <c r="A55" s="37" t="s">
        <v>601</v>
      </c>
      <c r="B55" s="45"/>
      <c r="C55" s="46"/>
      <c r="D55" s="46"/>
      <c r="E55" s="39" t="s">
        <v>4022</v>
      </c>
      <c r="F55" s="46"/>
      <c r="G55" s="46"/>
      <c r="H55" s="46"/>
      <c r="I55" s="46"/>
      <c r="J55" s="48"/>
    </row>
    <row r="56">
      <c r="A56" s="37" t="s">
        <v>593</v>
      </c>
      <c r="B56" s="37">
        <v>12</v>
      </c>
      <c r="C56" s="38" t="s">
        <v>3950</v>
      </c>
      <c r="D56" s="37" t="s">
        <v>595</v>
      </c>
      <c r="E56" s="39" t="s">
        <v>3951</v>
      </c>
      <c r="F56" s="40" t="s">
        <v>608</v>
      </c>
      <c r="G56" s="41">
        <v>2</v>
      </c>
      <c r="H56" s="42">
        <v>0</v>
      </c>
      <c r="I56" s="43">
        <f>ROUND(G56*H56,P4)</f>
        <v>0</v>
      </c>
      <c r="J56" s="37"/>
      <c r="O56" s="44">
        <f>I56*0.21</f>
        <v>0</v>
      </c>
      <c r="P56">
        <v>3</v>
      </c>
    </row>
    <row r="57">
      <c r="A57" s="37" t="s">
        <v>598</v>
      </c>
      <c r="B57" s="45"/>
      <c r="C57" s="46"/>
      <c r="D57" s="46"/>
      <c r="E57" s="39" t="s">
        <v>3848</v>
      </c>
      <c r="F57" s="46"/>
      <c r="G57" s="46"/>
      <c r="H57" s="46"/>
      <c r="I57" s="46"/>
      <c r="J57" s="48"/>
    </row>
    <row r="58" ht="30">
      <c r="A58" s="37" t="s">
        <v>599</v>
      </c>
      <c r="B58" s="45"/>
      <c r="C58" s="46"/>
      <c r="D58" s="46"/>
      <c r="E58" s="49" t="s">
        <v>3995</v>
      </c>
      <c r="F58" s="46"/>
      <c r="G58" s="46"/>
      <c r="H58" s="46"/>
      <c r="I58" s="46"/>
      <c r="J58" s="48"/>
    </row>
    <row r="59" ht="270">
      <c r="A59" s="37" t="s">
        <v>601</v>
      </c>
      <c r="B59" s="45"/>
      <c r="C59" s="46"/>
      <c r="D59" s="46"/>
      <c r="E59" s="39" t="s">
        <v>4023</v>
      </c>
      <c r="F59" s="46"/>
      <c r="G59" s="46"/>
      <c r="H59" s="46"/>
      <c r="I59" s="46"/>
      <c r="J59" s="48"/>
    </row>
    <row r="60">
      <c r="A60" s="37" t="s">
        <v>593</v>
      </c>
      <c r="B60" s="37">
        <v>13</v>
      </c>
      <c r="C60" s="38" t="s">
        <v>4024</v>
      </c>
      <c r="D60" s="37" t="s">
        <v>595</v>
      </c>
      <c r="E60" s="39" t="s">
        <v>4025</v>
      </c>
      <c r="F60" s="40" t="s">
        <v>608</v>
      </c>
      <c r="G60" s="41">
        <v>2</v>
      </c>
      <c r="H60" s="42">
        <v>0</v>
      </c>
      <c r="I60" s="43">
        <f>ROUND(G60*H60,P4)</f>
        <v>0</v>
      </c>
      <c r="J60" s="37"/>
      <c r="O60" s="44">
        <f>I60*0.21</f>
        <v>0</v>
      </c>
      <c r="P60">
        <v>3</v>
      </c>
    </row>
    <row r="61">
      <c r="A61" s="37" t="s">
        <v>598</v>
      </c>
      <c r="B61" s="45"/>
      <c r="C61" s="46"/>
      <c r="D61" s="46"/>
      <c r="E61" s="39" t="s">
        <v>3848</v>
      </c>
      <c r="F61" s="46"/>
      <c r="G61" s="46"/>
      <c r="H61" s="46"/>
      <c r="I61" s="46"/>
      <c r="J61" s="48"/>
    </row>
    <row r="62" ht="30">
      <c r="A62" s="37" t="s">
        <v>599</v>
      </c>
      <c r="B62" s="45"/>
      <c r="C62" s="46"/>
      <c r="D62" s="46"/>
      <c r="E62" s="49" t="s">
        <v>3995</v>
      </c>
      <c r="F62" s="46"/>
      <c r="G62" s="46"/>
      <c r="H62" s="46"/>
      <c r="I62" s="46"/>
      <c r="J62" s="48"/>
    </row>
    <row r="63" ht="270">
      <c r="A63" s="37" t="s">
        <v>601</v>
      </c>
      <c r="B63" s="45"/>
      <c r="C63" s="46"/>
      <c r="D63" s="46"/>
      <c r="E63" s="39" t="s">
        <v>4026</v>
      </c>
      <c r="F63" s="46"/>
      <c r="G63" s="46"/>
      <c r="H63" s="46"/>
      <c r="I63" s="46"/>
      <c r="J63" s="48"/>
    </row>
    <row r="64">
      <c r="A64" s="37" t="s">
        <v>593</v>
      </c>
      <c r="B64" s="37">
        <v>14</v>
      </c>
      <c r="C64" s="38" t="s">
        <v>4027</v>
      </c>
      <c r="D64" s="37" t="s">
        <v>595</v>
      </c>
      <c r="E64" s="39" t="s">
        <v>4028</v>
      </c>
      <c r="F64" s="40" t="s">
        <v>608</v>
      </c>
      <c r="G64" s="41">
        <v>2</v>
      </c>
      <c r="H64" s="42">
        <v>0</v>
      </c>
      <c r="I64" s="43">
        <f>ROUND(G64*H64,P4)</f>
        <v>0</v>
      </c>
      <c r="J64" s="37"/>
      <c r="O64" s="44">
        <f>I64*0.21</f>
        <v>0</v>
      </c>
      <c r="P64">
        <v>3</v>
      </c>
    </row>
    <row r="65">
      <c r="A65" s="37" t="s">
        <v>598</v>
      </c>
      <c r="B65" s="45"/>
      <c r="C65" s="46"/>
      <c r="D65" s="46"/>
      <c r="E65" s="39" t="s">
        <v>3848</v>
      </c>
      <c r="F65" s="46"/>
      <c r="G65" s="46"/>
      <c r="H65" s="46"/>
      <c r="I65" s="46"/>
      <c r="J65" s="48"/>
    </row>
    <row r="66" ht="30">
      <c r="A66" s="37" t="s">
        <v>599</v>
      </c>
      <c r="B66" s="45"/>
      <c r="C66" s="46"/>
      <c r="D66" s="46"/>
      <c r="E66" s="49" t="s">
        <v>3995</v>
      </c>
      <c r="F66" s="46"/>
      <c r="G66" s="46"/>
      <c r="H66" s="46"/>
      <c r="I66" s="46"/>
      <c r="J66" s="48"/>
    </row>
    <row r="67" ht="270">
      <c r="A67" s="37" t="s">
        <v>601</v>
      </c>
      <c r="B67" s="45"/>
      <c r="C67" s="46"/>
      <c r="D67" s="46"/>
      <c r="E67" s="39" t="s">
        <v>4029</v>
      </c>
      <c r="F67" s="46"/>
      <c r="G67" s="46"/>
      <c r="H67" s="46"/>
      <c r="I67" s="46"/>
      <c r="J67" s="48"/>
    </row>
    <row r="68" ht="30">
      <c r="A68" s="37" t="s">
        <v>593</v>
      </c>
      <c r="B68" s="37">
        <v>15</v>
      </c>
      <c r="C68" s="38" t="s">
        <v>3953</v>
      </c>
      <c r="D68" s="37" t="s">
        <v>595</v>
      </c>
      <c r="E68" s="39" t="s">
        <v>3954</v>
      </c>
      <c r="F68" s="40" t="s">
        <v>608</v>
      </c>
      <c r="G68" s="41">
        <v>2</v>
      </c>
      <c r="H68" s="42">
        <v>0</v>
      </c>
      <c r="I68" s="43">
        <f>ROUND(G68*H68,P4)</f>
        <v>0</v>
      </c>
      <c r="J68" s="37"/>
      <c r="O68" s="44">
        <f>I68*0.21</f>
        <v>0</v>
      </c>
      <c r="P68">
        <v>3</v>
      </c>
    </row>
    <row r="69">
      <c r="A69" s="37" t="s">
        <v>598</v>
      </c>
      <c r="B69" s="45"/>
      <c r="C69" s="46"/>
      <c r="D69" s="46"/>
      <c r="E69" s="39" t="s">
        <v>3848</v>
      </c>
      <c r="F69" s="46"/>
      <c r="G69" s="46"/>
      <c r="H69" s="46"/>
      <c r="I69" s="46"/>
      <c r="J69" s="48"/>
    </row>
    <row r="70" ht="30">
      <c r="A70" s="37" t="s">
        <v>599</v>
      </c>
      <c r="B70" s="45"/>
      <c r="C70" s="46"/>
      <c r="D70" s="46"/>
      <c r="E70" s="49" t="s">
        <v>3995</v>
      </c>
      <c r="F70" s="46"/>
      <c r="G70" s="46"/>
      <c r="H70" s="46"/>
      <c r="I70" s="46"/>
      <c r="J70" s="48"/>
    </row>
    <row r="71" ht="270">
      <c r="A71" s="37" t="s">
        <v>601</v>
      </c>
      <c r="B71" s="45"/>
      <c r="C71" s="46"/>
      <c r="D71" s="46"/>
      <c r="E71" s="39" t="s">
        <v>3955</v>
      </c>
      <c r="F71" s="46"/>
      <c r="G71" s="46"/>
      <c r="H71" s="46"/>
      <c r="I71" s="46"/>
      <c r="J71" s="48"/>
    </row>
    <row r="72">
      <c r="A72" s="31" t="s">
        <v>591</v>
      </c>
      <c r="B72" s="32"/>
      <c r="C72" s="33" t="s">
        <v>3664</v>
      </c>
      <c r="D72" s="34"/>
      <c r="E72" s="31" t="s">
        <v>3959</v>
      </c>
      <c r="F72" s="34"/>
      <c r="G72" s="34"/>
      <c r="H72" s="34"/>
      <c r="I72" s="35">
        <f>SUMIFS(I73:I84,A73:A84,"P")</f>
        <v>0</v>
      </c>
      <c r="J72" s="36"/>
    </row>
    <row r="73" ht="30">
      <c r="A73" s="37" t="s">
        <v>593</v>
      </c>
      <c r="B73" s="37">
        <v>16</v>
      </c>
      <c r="C73" s="38" t="s">
        <v>3063</v>
      </c>
      <c r="D73" s="37" t="s">
        <v>595</v>
      </c>
      <c r="E73" s="39" t="s">
        <v>3960</v>
      </c>
      <c r="F73" s="40" t="s">
        <v>608</v>
      </c>
      <c r="G73" s="41">
        <v>1</v>
      </c>
      <c r="H73" s="42">
        <v>0</v>
      </c>
      <c r="I73" s="43">
        <f>ROUND(G73*H73,P4)</f>
        <v>0</v>
      </c>
      <c r="J73" s="37"/>
      <c r="O73" s="44">
        <f>I73*0.21</f>
        <v>0</v>
      </c>
      <c r="P73">
        <v>3</v>
      </c>
    </row>
    <row r="74">
      <c r="A74" s="37" t="s">
        <v>598</v>
      </c>
      <c r="B74" s="45"/>
      <c r="C74" s="46"/>
      <c r="D74" s="46"/>
      <c r="E74" s="39" t="s">
        <v>3848</v>
      </c>
      <c r="F74" s="46"/>
      <c r="G74" s="46"/>
      <c r="H74" s="46"/>
      <c r="I74" s="46"/>
      <c r="J74" s="48"/>
    </row>
    <row r="75" ht="30">
      <c r="A75" s="37" t="s">
        <v>599</v>
      </c>
      <c r="B75" s="45"/>
      <c r="C75" s="46"/>
      <c r="D75" s="46"/>
      <c r="E75" s="49" t="s">
        <v>3995</v>
      </c>
      <c r="F75" s="46"/>
      <c r="G75" s="46"/>
      <c r="H75" s="46"/>
      <c r="I75" s="46"/>
      <c r="J75" s="48"/>
    </row>
    <row r="76" ht="165">
      <c r="A76" s="37" t="s">
        <v>601</v>
      </c>
      <c r="B76" s="45"/>
      <c r="C76" s="46"/>
      <c r="D76" s="46"/>
      <c r="E76" s="39" t="s">
        <v>3961</v>
      </c>
      <c r="F76" s="46"/>
      <c r="G76" s="46"/>
      <c r="H76" s="46"/>
      <c r="I76" s="46"/>
      <c r="J76" s="48"/>
    </row>
    <row r="77" ht="45">
      <c r="A77" s="37" t="s">
        <v>593</v>
      </c>
      <c r="B77" s="37">
        <v>17</v>
      </c>
      <c r="C77" s="38" t="s">
        <v>3067</v>
      </c>
      <c r="D77" s="37" t="s">
        <v>595</v>
      </c>
      <c r="E77" s="39" t="s">
        <v>3962</v>
      </c>
      <c r="F77" s="40" t="s">
        <v>608</v>
      </c>
      <c r="G77" s="41">
        <v>1</v>
      </c>
      <c r="H77" s="42">
        <v>0</v>
      </c>
      <c r="I77" s="43">
        <f>ROUND(G77*H77,P4)</f>
        <v>0</v>
      </c>
      <c r="J77" s="37"/>
      <c r="O77" s="44">
        <f>I77*0.21</f>
        <v>0</v>
      </c>
      <c r="P77">
        <v>3</v>
      </c>
    </row>
    <row r="78">
      <c r="A78" s="37" t="s">
        <v>598</v>
      </c>
      <c r="B78" s="45"/>
      <c r="C78" s="46"/>
      <c r="D78" s="46"/>
      <c r="E78" s="39" t="s">
        <v>3848</v>
      </c>
      <c r="F78" s="46"/>
      <c r="G78" s="46"/>
      <c r="H78" s="46"/>
      <c r="I78" s="46"/>
      <c r="J78" s="48"/>
    </row>
    <row r="79" ht="30">
      <c r="A79" s="37" t="s">
        <v>599</v>
      </c>
      <c r="B79" s="45"/>
      <c r="C79" s="46"/>
      <c r="D79" s="46"/>
      <c r="E79" s="49" t="s">
        <v>3995</v>
      </c>
      <c r="F79" s="46"/>
      <c r="G79" s="46"/>
      <c r="H79" s="46"/>
      <c r="I79" s="46"/>
      <c r="J79" s="48"/>
    </row>
    <row r="80" ht="90">
      <c r="A80" s="37" t="s">
        <v>601</v>
      </c>
      <c r="B80" s="45"/>
      <c r="C80" s="46"/>
      <c r="D80" s="46"/>
      <c r="E80" s="39" t="s">
        <v>3963</v>
      </c>
      <c r="F80" s="46"/>
      <c r="G80" s="46"/>
      <c r="H80" s="46"/>
      <c r="I80" s="46"/>
      <c r="J80" s="48"/>
    </row>
    <row r="81" ht="30">
      <c r="A81" s="37" t="s">
        <v>593</v>
      </c>
      <c r="B81" s="37">
        <v>18</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39" t="s">
        <v>3848</v>
      </c>
      <c r="F82" s="46"/>
      <c r="G82" s="46"/>
      <c r="H82" s="46"/>
      <c r="I82" s="46"/>
      <c r="J82" s="48"/>
    </row>
    <row r="83" ht="30">
      <c r="A83" s="37" t="s">
        <v>599</v>
      </c>
      <c r="B83" s="45"/>
      <c r="C83" s="46"/>
      <c r="D83" s="46"/>
      <c r="E83" s="49" t="s">
        <v>3995</v>
      </c>
      <c r="F83" s="46"/>
      <c r="G83" s="46"/>
      <c r="H83" s="46"/>
      <c r="I83" s="46"/>
      <c r="J83" s="48"/>
    </row>
    <row r="84" ht="180">
      <c r="A84" s="37" t="s">
        <v>601</v>
      </c>
      <c r="B84" s="50"/>
      <c r="C84" s="51"/>
      <c r="D84" s="51"/>
      <c r="E84" s="39" t="s">
        <v>3964</v>
      </c>
      <c r="F84" s="51"/>
      <c r="G84" s="51"/>
      <c r="H84" s="51"/>
      <c r="I84" s="51"/>
      <c r="J84" s="52"/>
    </row>
  </sheetData>
  <sheetProtection sheet="1" objects="1" scenarios="1" spinCount="100000" saltValue="uTqNSLZCpHtuSKP70/jcPt2gvhSaUx26HCrkgNwhSzslrjVmulH/qJytYdWZuS8na2WltmJdO611RHLsRdI3kg==" hashValue="lTJ12Al9GZp+PJvCXznLwdZU6PpNQALMUPYDn3KidY7tTc1gS1w9ncpHUJ3+vfmbldil+4my3JPH22jKBixse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4030</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4031</v>
      </c>
      <c r="D6" s="22"/>
      <c r="E6" s="23" t="s">
        <v>135</v>
      </c>
      <c r="F6" s="17"/>
      <c r="G6" s="17"/>
      <c r="H6" s="17"/>
      <c r="I6" s="17"/>
      <c r="J6" s="19"/>
    </row>
    <row r="7">
      <c r="A7" s="3" t="s">
        <v>578</v>
      </c>
      <c r="B7" s="20" t="s">
        <v>579</v>
      </c>
      <c r="C7" s="21" t="s">
        <v>4030</v>
      </c>
      <c r="D7" s="22"/>
      <c r="E7" s="23" t="s">
        <v>137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4034</v>
      </c>
      <c r="D12" s="37" t="s">
        <v>595</v>
      </c>
      <c r="E12" s="39" t="s">
        <v>4035</v>
      </c>
      <c r="F12" s="40" t="s">
        <v>1797</v>
      </c>
      <c r="G12" s="41">
        <v>1</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4036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4039</v>
      </c>
      <c r="D16" s="37" t="s">
        <v>595</v>
      </c>
      <c r="E16" s="39" t="s">
        <v>4040</v>
      </c>
      <c r="F16" s="40" t="s">
        <v>1797</v>
      </c>
      <c r="G16" s="41">
        <v>1</v>
      </c>
      <c r="H16" s="42">
        <v>0</v>
      </c>
      <c r="I16" s="43">
        <f>ROUND(G16*H16,P4)</f>
        <v>0</v>
      </c>
      <c r="J16" s="37"/>
      <c r="O16" s="44">
        <f>I16*0.21</f>
        <v>0</v>
      </c>
      <c r="P16">
        <v>3</v>
      </c>
    </row>
    <row r="17">
      <c r="A17" s="37" t="s">
        <v>598</v>
      </c>
      <c r="B17" s="45"/>
      <c r="C17" s="46"/>
      <c r="D17" s="46"/>
      <c r="E17" s="39" t="s">
        <v>4040</v>
      </c>
      <c r="F17" s="46"/>
      <c r="G17" s="46"/>
      <c r="H17" s="46"/>
      <c r="I17" s="46"/>
      <c r="J17" s="48"/>
    </row>
    <row r="18" ht="60">
      <c r="A18" s="37" t="s">
        <v>601</v>
      </c>
      <c r="B18" s="45"/>
      <c r="C18" s="46"/>
      <c r="D18" s="46"/>
      <c r="E18" s="39" t="s">
        <v>4041</v>
      </c>
      <c r="F18" s="46"/>
      <c r="G18" s="46"/>
      <c r="H18" s="46"/>
      <c r="I18" s="46"/>
      <c r="J18" s="48"/>
    </row>
    <row r="19">
      <c r="A19" s="37" t="s">
        <v>593</v>
      </c>
      <c r="B19" s="37">
        <v>3</v>
      </c>
      <c r="C19" s="38" t="s">
        <v>4042</v>
      </c>
      <c r="D19" s="37" t="s">
        <v>595</v>
      </c>
      <c r="E19" s="39" t="s">
        <v>4043</v>
      </c>
      <c r="F19" s="40" t="s">
        <v>624</v>
      </c>
      <c r="G19" s="41">
        <v>100</v>
      </c>
      <c r="H19" s="42">
        <v>0</v>
      </c>
      <c r="I19" s="43">
        <f>ROUND(G19*H19,P4)</f>
        <v>0</v>
      </c>
      <c r="J19" s="37"/>
      <c r="O19" s="44">
        <f>I19*0.21</f>
        <v>0</v>
      </c>
      <c r="P19">
        <v>3</v>
      </c>
    </row>
    <row r="20">
      <c r="A20" s="37" t="s">
        <v>598</v>
      </c>
      <c r="B20" s="45"/>
      <c r="C20" s="46"/>
      <c r="D20" s="46"/>
      <c r="E20" s="39" t="s">
        <v>4043</v>
      </c>
      <c r="F20" s="46"/>
      <c r="G20" s="46"/>
      <c r="H20" s="46"/>
      <c r="I20" s="46"/>
      <c r="J20" s="48"/>
    </row>
    <row r="21" ht="30">
      <c r="A21" s="37" t="s">
        <v>601</v>
      </c>
      <c r="B21" s="45"/>
      <c r="C21" s="46"/>
      <c r="D21" s="46"/>
      <c r="E21" s="39" t="s">
        <v>4044</v>
      </c>
      <c r="F21" s="46"/>
      <c r="G21" s="46"/>
      <c r="H21" s="46"/>
      <c r="I21" s="46"/>
      <c r="J21" s="48"/>
    </row>
    <row r="22" ht="30">
      <c r="A22" s="37" t="s">
        <v>593</v>
      </c>
      <c r="B22" s="37">
        <v>4</v>
      </c>
      <c r="C22" s="38" t="s">
        <v>4045</v>
      </c>
      <c r="D22" s="37" t="s">
        <v>595</v>
      </c>
      <c r="E22" s="39" t="s">
        <v>4046</v>
      </c>
      <c r="F22" s="40" t="s">
        <v>1797</v>
      </c>
      <c r="G22" s="41">
        <v>1</v>
      </c>
      <c r="H22" s="42">
        <v>0</v>
      </c>
      <c r="I22" s="43">
        <f>ROUND(G22*H22,P4)</f>
        <v>0</v>
      </c>
      <c r="J22" s="37"/>
      <c r="O22" s="44">
        <f>I22*0.21</f>
        <v>0</v>
      </c>
      <c r="P22">
        <v>3</v>
      </c>
    </row>
    <row r="23" ht="30">
      <c r="A23" s="37" t="s">
        <v>598</v>
      </c>
      <c r="B23" s="45"/>
      <c r="C23" s="46"/>
      <c r="D23" s="46"/>
      <c r="E23" s="39" t="s">
        <v>4046</v>
      </c>
      <c r="F23" s="46"/>
      <c r="G23" s="46"/>
      <c r="H23" s="46"/>
      <c r="I23" s="46"/>
      <c r="J23" s="48"/>
    </row>
    <row r="24" ht="135">
      <c r="A24" s="37" t="s">
        <v>601</v>
      </c>
      <c r="B24" s="45"/>
      <c r="C24" s="46"/>
      <c r="D24" s="46"/>
      <c r="E24" s="39" t="s">
        <v>4047</v>
      </c>
      <c r="F24" s="46"/>
      <c r="G24" s="46"/>
      <c r="H24" s="46"/>
      <c r="I24" s="46"/>
      <c r="J24" s="48"/>
    </row>
    <row r="25">
      <c r="A25" s="31" t="s">
        <v>591</v>
      </c>
      <c r="B25" s="32"/>
      <c r="C25" s="33" t="s">
        <v>4048</v>
      </c>
      <c r="D25" s="34"/>
      <c r="E25" s="31" t="s">
        <v>4049</v>
      </c>
      <c r="F25" s="34"/>
      <c r="G25" s="34"/>
      <c r="H25" s="34"/>
      <c r="I25" s="35">
        <f>SUMIFS(I26:I31,A26:A31,"P")</f>
        <v>0</v>
      </c>
      <c r="J25" s="36"/>
    </row>
    <row r="26">
      <c r="A26" s="37" t="s">
        <v>593</v>
      </c>
      <c r="B26" s="37">
        <v>5</v>
      </c>
      <c r="C26" s="38" t="s">
        <v>4050</v>
      </c>
      <c r="D26" s="37" t="s">
        <v>595</v>
      </c>
      <c r="E26" s="39" t="s">
        <v>4051</v>
      </c>
      <c r="F26" s="40" t="s">
        <v>650</v>
      </c>
      <c r="G26" s="41">
        <v>15</v>
      </c>
      <c r="H26" s="42">
        <v>0</v>
      </c>
      <c r="I26" s="43">
        <f>ROUND(G26*H26,P4)</f>
        <v>0</v>
      </c>
      <c r="J26" s="37"/>
      <c r="O26" s="44">
        <f>I26*0.21</f>
        <v>0</v>
      </c>
      <c r="P26">
        <v>3</v>
      </c>
    </row>
    <row r="27">
      <c r="A27" s="37" t="s">
        <v>598</v>
      </c>
      <c r="B27" s="45"/>
      <c r="C27" s="46"/>
      <c r="D27" s="46"/>
      <c r="E27" s="39" t="s">
        <v>4051</v>
      </c>
      <c r="F27" s="46"/>
      <c r="G27" s="46"/>
      <c r="H27" s="46"/>
      <c r="I27" s="46"/>
      <c r="J27" s="48"/>
    </row>
    <row r="28" ht="60">
      <c r="A28" s="37" t="s">
        <v>601</v>
      </c>
      <c r="B28" s="45"/>
      <c r="C28" s="46"/>
      <c r="D28" s="46"/>
      <c r="E28" s="39" t="s">
        <v>4052</v>
      </c>
      <c r="F28" s="46"/>
      <c r="G28" s="46"/>
      <c r="H28" s="46"/>
      <c r="I28" s="46"/>
      <c r="J28" s="48"/>
    </row>
    <row r="29">
      <c r="A29" s="37" t="s">
        <v>593</v>
      </c>
      <c r="B29" s="37">
        <v>6</v>
      </c>
      <c r="C29" s="38" t="s">
        <v>4053</v>
      </c>
      <c r="D29" s="37" t="s">
        <v>595</v>
      </c>
      <c r="E29" s="39" t="s">
        <v>4054</v>
      </c>
      <c r="F29" s="40" t="s">
        <v>650</v>
      </c>
      <c r="G29" s="41">
        <v>30</v>
      </c>
      <c r="H29" s="42">
        <v>0</v>
      </c>
      <c r="I29" s="43">
        <f>ROUND(G29*H29,P4)</f>
        <v>0</v>
      </c>
      <c r="J29" s="37"/>
      <c r="O29" s="44">
        <f>I29*0.21</f>
        <v>0</v>
      </c>
      <c r="P29">
        <v>3</v>
      </c>
    </row>
    <row r="30">
      <c r="A30" s="37" t="s">
        <v>598</v>
      </c>
      <c r="B30" s="45"/>
      <c r="C30" s="46"/>
      <c r="D30" s="46"/>
      <c r="E30" s="39" t="s">
        <v>4054</v>
      </c>
      <c r="F30" s="46"/>
      <c r="G30" s="46"/>
      <c r="H30" s="46"/>
      <c r="I30" s="46"/>
      <c r="J30" s="48"/>
    </row>
    <row r="31" ht="60">
      <c r="A31" s="37" t="s">
        <v>601</v>
      </c>
      <c r="B31" s="45"/>
      <c r="C31" s="46"/>
      <c r="D31" s="46"/>
      <c r="E31" s="39" t="s">
        <v>4052</v>
      </c>
      <c r="F31" s="46"/>
      <c r="G31" s="46"/>
      <c r="H31" s="46"/>
      <c r="I31" s="46"/>
      <c r="J31" s="48"/>
    </row>
    <row r="32">
      <c r="A32" s="31" t="s">
        <v>591</v>
      </c>
      <c r="B32" s="32"/>
      <c r="C32" s="33" t="s">
        <v>4055</v>
      </c>
      <c r="D32" s="34"/>
      <c r="E32" s="31" t="s">
        <v>4056</v>
      </c>
      <c r="F32" s="34"/>
      <c r="G32" s="34"/>
      <c r="H32" s="34"/>
      <c r="I32" s="35">
        <f>SUMIFS(I33:I35,A33:A35,"P")</f>
        <v>0</v>
      </c>
      <c r="J32" s="36"/>
    </row>
    <row r="33" ht="30">
      <c r="A33" s="37" t="s">
        <v>593</v>
      </c>
      <c r="B33" s="37">
        <v>7</v>
      </c>
      <c r="C33" s="38" t="s">
        <v>4057</v>
      </c>
      <c r="D33" s="37" t="s">
        <v>595</v>
      </c>
      <c r="E33" s="39" t="s">
        <v>3027</v>
      </c>
      <c r="F33" s="40" t="s">
        <v>608</v>
      </c>
      <c r="G33" s="41">
        <v>160</v>
      </c>
      <c r="H33" s="42">
        <v>0</v>
      </c>
      <c r="I33" s="43">
        <f>ROUND(G33*H33,P4)</f>
        <v>0</v>
      </c>
      <c r="J33" s="37"/>
      <c r="O33" s="44">
        <f>I33*0.21</f>
        <v>0</v>
      </c>
      <c r="P33">
        <v>3</v>
      </c>
    </row>
    <row r="34" ht="30">
      <c r="A34" s="37" t="s">
        <v>598</v>
      </c>
      <c r="B34" s="45"/>
      <c r="C34" s="46"/>
      <c r="D34" s="46"/>
      <c r="E34" s="39" t="s">
        <v>3027</v>
      </c>
      <c r="F34" s="46"/>
      <c r="G34" s="46"/>
      <c r="H34" s="46"/>
      <c r="I34" s="46"/>
      <c r="J34" s="48"/>
    </row>
    <row r="35" ht="45">
      <c r="A35" s="37" t="s">
        <v>601</v>
      </c>
      <c r="B35" s="45"/>
      <c r="C35" s="46"/>
      <c r="D35" s="46"/>
      <c r="E35" s="39" t="s">
        <v>4058</v>
      </c>
      <c r="F35" s="46"/>
      <c r="G35" s="46"/>
      <c r="H35" s="46"/>
      <c r="I35" s="46"/>
      <c r="J35" s="48"/>
    </row>
    <row r="36">
      <c r="A36" s="31" t="s">
        <v>591</v>
      </c>
      <c r="B36" s="32"/>
      <c r="C36" s="33" t="s">
        <v>4059</v>
      </c>
      <c r="D36" s="34"/>
      <c r="E36" s="31" t="s">
        <v>4060</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4061</v>
      </c>
      <c r="D40" s="37" t="s">
        <v>595</v>
      </c>
      <c r="E40" s="39" t="s">
        <v>4062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4063</v>
      </c>
      <c r="F42" s="46"/>
      <c r="G42" s="46"/>
      <c r="H42" s="46"/>
      <c r="I42" s="46"/>
      <c r="J42" s="48"/>
    </row>
    <row r="43">
      <c r="A43" s="31" t="s">
        <v>591</v>
      </c>
      <c r="B43" s="32"/>
      <c r="C43" s="33" t="s">
        <v>4064</v>
      </c>
      <c r="D43" s="34"/>
      <c r="E43" s="31" t="s">
        <v>4065</v>
      </c>
      <c r="F43" s="34"/>
      <c r="G43" s="34"/>
      <c r="H43" s="34"/>
      <c r="I43" s="35">
        <f>SUMIFS(I44:I88,A44:A88,"P")</f>
        <v>0</v>
      </c>
      <c r="J43" s="36"/>
    </row>
    <row r="44">
      <c r="A44" s="37" t="s">
        <v>593</v>
      </c>
      <c r="B44" s="37">
        <v>10</v>
      </c>
      <c r="C44" s="38" t="s">
        <v>3857</v>
      </c>
      <c r="D44" s="37" t="s">
        <v>595</v>
      </c>
      <c r="E44" s="39" t="s">
        <v>3858</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3553</v>
      </c>
      <c r="D47" s="37" t="s">
        <v>595</v>
      </c>
      <c r="E47" s="39" t="s">
        <v>3554</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3556</v>
      </c>
      <c r="D53" s="37" t="s">
        <v>595</v>
      </c>
      <c r="E53" s="39" t="s">
        <v>3557</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4066</v>
      </c>
      <c r="F55" s="46"/>
      <c r="G55" s="46"/>
      <c r="H55" s="46"/>
      <c r="I55" s="46"/>
      <c r="J55" s="48"/>
    </row>
    <row r="56" ht="30">
      <c r="A56" s="37" t="s">
        <v>593</v>
      </c>
      <c r="B56" s="37">
        <v>14</v>
      </c>
      <c r="C56" s="38" t="s">
        <v>4067</v>
      </c>
      <c r="D56" s="37" t="s">
        <v>595</v>
      </c>
      <c r="E56" s="39" t="s">
        <v>4068</v>
      </c>
      <c r="F56" s="40" t="s">
        <v>597</v>
      </c>
      <c r="G56" s="41">
        <v>50</v>
      </c>
      <c r="H56" s="42">
        <v>0</v>
      </c>
      <c r="I56" s="43">
        <f>ROUND(G56*H56,P4)</f>
        <v>0</v>
      </c>
      <c r="J56" s="37"/>
      <c r="O56" s="44">
        <f>I56*0.21</f>
        <v>0</v>
      </c>
      <c r="P56">
        <v>3</v>
      </c>
    </row>
    <row r="57" ht="30">
      <c r="A57" s="37" t="s">
        <v>598</v>
      </c>
      <c r="B57" s="45"/>
      <c r="C57" s="46"/>
      <c r="D57" s="46"/>
      <c r="E57" s="39" t="s">
        <v>4068</v>
      </c>
      <c r="F57" s="46"/>
      <c r="G57" s="46"/>
      <c r="H57" s="46"/>
      <c r="I57" s="46"/>
      <c r="J57" s="48"/>
    </row>
    <row r="58" ht="90">
      <c r="A58" s="37" t="s">
        <v>601</v>
      </c>
      <c r="B58" s="45"/>
      <c r="C58" s="46"/>
      <c r="D58" s="46"/>
      <c r="E58" s="39" t="s">
        <v>4069</v>
      </c>
      <c r="F58" s="46"/>
      <c r="G58" s="46"/>
      <c r="H58" s="46"/>
      <c r="I58" s="46"/>
      <c r="J58" s="48"/>
    </row>
    <row r="59" ht="30">
      <c r="A59" s="37" t="s">
        <v>593</v>
      </c>
      <c r="B59" s="37">
        <v>15</v>
      </c>
      <c r="C59" s="38" t="s">
        <v>4070</v>
      </c>
      <c r="D59" s="37" t="s">
        <v>595</v>
      </c>
      <c r="E59" s="39" t="s">
        <v>4071</v>
      </c>
      <c r="F59" s="40" t="s">
        <v>597</v>
      </c>
      <c r="G59" s="41">
        <v>50</v>
      </c>
      <c r="H59" s="42">
        <v>0</v>
      </c>
      <c r="I59" s="43">
        <f>ROUND(G59*H59,P4)</f>
        <v>0</v>
      </c>
      <c r="J59" s="37"/>
      <c r="O59" s="44">
        <f>I59*0.21</f>
        <v>0</v>
      </c>
      <c r="P59">
        <v>3</v>
      </c>
    </row>
    <row r="60" ht="30">
      <c r="A60" s="37" t="s">
        <v>598</v>
      </c>
      <c r="B60" s="45"/>
      <c r="C60" s="46"/>
      <c r="D60" s="46"/>
      <c r="E60" s="39" t="s">
        <v>4071</v>
      </c>
      <c r="F60" s="46"/>
      <c r="G60" s="46"/>
      <c r="H60" s="46"/>
      <c r="I60" s="46"/>
      <c r="J60" s="48"/>
    </row>
    <row r="61" ht="90">
      <c r="A61" s="37" t="s">
        <v>601</v>
      </c>
      <c r="B61" s="45"/>
      <c r="C61" s="46"/>
      <c r="D61" s="46"/>
      <c r="E61" s="39" t="s">
        <v>4069</v>
      </c>
      <c r="F61" s="46"/>
      <c r="G61" s="46"/>
      <c r="H61" s="46"/>
      <c r="I61" s="46"/>
      <c r="J61" s="48"/>
    </row>
    <row r="62" ht="30">
      <c r="A62" s="37" t="s">
        <v>593</v>
      </c>
      <c r="B62" s="37">
        <v>16</v>
      </c>
      <c r="C62" s="38" t="s">
        <v>4072</v>
      </c>
      <c r="D62" s="37" t="s">
        <v>595</v>
      </c>
      <c r="E62" s="39" t="s">
        <v>4073</v>
      </c>
      <c r="F62" s="40" t="s">
        <v>597</v>
      </c>
      <c r="G62" s="41">
        <v>50</v>
      </c>
      <c r="H62" s="42">
        <v>0</v>
      </c>
      <c r="I62" s="43">
        <f>ROUND(G62*H62,P4)</f>
        <v>0</v>
      </c>
      <c r="J62" s="37"/>
      <c r="O62" s="44">
        <f>I62*0.21</f>
        <v>0</v>
      </c>
      <c r="P62">
        <v>3</v>
      </c>
    </row>
    <row r="63" ht="30">
      <c r="A63" s="37" t="s">
        <v>598</v>
      </c>
      <c r="B63" s="45"/>
      <c r="C63" s="46"/>
      <c r="D63" s="46"/>
      <c r="E63" s="39" t="s">
        <v>4073</v>
      </c>
      <c r="F63" s="46"/>
      <c r="G63" s="46"/>
      <c r="H63" s="46"/>
      <c r="I63" s="46"/>
      <c r="J63" s="48"/>
    </row>
    <row r="64" ht="90">
      <c r="A64" s="37" t="s">
        <v>601</v>
      </c>
      <c r="B64" s="45"/>
      <c r="C64" s="46"/>
      <c r="D64" s="46"/>
      <c r="E64" s="39" t="s">
        <v>4069</v>
      </c>
      <c r="F64" s="46"/>
      <c r="G64" s="46"/>
      <c r="H64" s="46"/>
      <c r="I64" s="46"/>
      <c r="J64" s="48"/>
    </row>
    <row r="65" ht="30">
      <c r="A65" s="37" t="s">
        <v>593</v>
      </c>
      <c r="B65" s="37">
        <v>17</v>
      </c>
      <c r="C65" s="38" t="s">
        <v>4074</v>
      </c>
      <c r="D65" s="37" t="s">
        <v>595</v>
      </c>
      <c r="E65" s="39" t="s">
        <v>4075</v>
      </c>
      <c r="F65" s="40" t="s">
        <v>597</v>
      </c>
      <c r="G65" s="41">
        <v>50</v>
      </c>
      <c r="H65" s="42">
        <v>0</v>
      </c>
      <c r="I65" s="43">
        <f>ROUND(G65*H65,P4)</f>
        <v>0</v>
      </c>
      <c r="J65" s="37"/>
      <c r="O65" s="44">
        <f>I65*0.21</f>
        <v>0</v>
      </c>
      <c r="P65">
        <v>3</v>
      </c>
    </row>
    <row r="66" ht="30">
      <c r="A66" s="37" t="s">
        <v>598</v>
      </c>
      <c r="B66" s="45"/>
      <c r="C66" s="46"/>
      <c r="D66" s="46"/>
      <c r="E66" s="39" t="s">
        <v>4075</v>
      </c>
      <c r="F66" s="46"/>
      <c r="G66" s="46"/>
      <c r="H66" s="46"/>
      <c r="I66" s="46"/>
      <c r="J66" s="48"/>
    </row>
    <row r="67" ht="90">
      <c r="A67" s="37" t="s">
        <v>601</v>
      </c>
      <c r="B67" s="45"/>
      <c r="C67" s="46"/>
      <c r="D67" s="46"/>
      <c r="E67" s="39" t="s">
        <v>4069</v>
      </c>
      <c r="F67" s="46"/>
      <c r="G67" s="46"/>
      <c r="H67" s="46"/>
      <c r="I67" s="46"/>
      <c r="J67" s="48"/>
    </row>
    <row r="68" ht="30">
      <c r="A68" s="37" t="s">
        <v>593</v>
      </c>
      <c r="B68" s="37">
        <v>18</v>
      </c>
      <c r="C68" s="38" t="s">
        <v>4076</v>
      </c>
      <c r="D68" s="37" t="s">
        <v>595</v>
      </c>
      <c r="E68" s="39" t="s">
        <v>3770</v>
      </c>
      <c r="F68" s="40" t="s">
        <v>597</v>
      </c>
      <c r="G68" s="41">
        <v>60</v>
      </c>
      <c r="H68" s="42">
        <v>0</v>
      </c>
      <c r="I68" s="43">
        <f>ROUND(G68*H68,P4)</f>
        <v>0</v>
      </c>
      <c r="J68" s="37"/>
      <c r="O68" s="44">
        <f>I68*0.21</f>
        <v>0</v>
      </c>
      <c r="P68">
        <v>3</v>
      </c>
    </row>
    <row r="69" ht="30">
      <c r="A69" s="37" t="s">
        <v>598</v>
      </c>
      <c r="B69" s="45"/>
      <c r="C69" s="46"/>
      <c r="D69" s="46"/>
      <c r="E69" s="39" t="s">
        <v>3770</v>
      </c>
      <c r="F69" s="46"/>
      <c r="G69" s="46"/>
      <c r="H69" s="46"/>
      <c r="I69" s="46"/>
      <c r="J69" s="48"/>
    </row>
    <row r="70" ht="75">
      <c r="A70" s="37" t="s">
        <v>601</v>
      </c>
      <c r="B70" s="45"/>
      <c r="C70" s="46"/>
      <c r="D70" s="46"/>
      <c r="E70" s="39" t="s">
        <v>4077</v>
      </c>
      <c r="F70" s="46"/>
      <c r="G70" s="46"/>
      <c r="H70" s="46"/>
      <c r="I70" s="46"/>
      <c r="J70" s="48"/>
    </row>
    <row r="71" ht="30">
      <c r="A71" s="37" t="s">
        <v>593</v>
      </c>
      <c r="B71" s="37">
        <v>19</v>
      </c>
      <c r="C71" s="38" t="s">
        <v>4078</v>
      </c>
      <c r="D71" s="37" t="s">
        <v>595</v>
      </c>
      <c r="E71" s="39" t="s">
        <v>4079</v>
      </c>
      <c r="F71" s="40" t="s">
        <v>597</v>
      </c>
      <c r="G71" s="41">
        <v>60</v>
      </c>
      <c r="H71" s="42">
        <v>0</v>
      </c>
      <c r="I71" s="43">
        <f>ROUND(G71*H71,P4)</f>
        <v>0</v>
      </c>
      <c r="J71" s="37"/>
      <c r="O71" s="44">
        <f>I71*0.21</f>
        <v>0</v>
      </c>
      <c r="P71">
        <v>3</v>
      </c>
    </row>
    <row r="72" ht="30">
      <c r="A72" s="37" t="s">
        <v>598</v>
      </c>
      <c r="B72" s="45"/>
      <c r="C72" s="46"/>
      <c r="D72" s="46"/>
      <c r="E72" s="39" t="s">
        <v>4079</v>
      </c>
      <c r="F72" s="46"/>
      <c r="G72" s="46"/>
      <c r="H72" s="46"/>
      <c r="I72" s="46"/>
      <c r="J72" s="48"/>
    </row>
    <row r="73" ht="75">
      <c r="A73" s="37" t="s">
        <v>601</v>
      </c>
      <c r="B73" s="45"/>
      <c r="C73" s="46"/>
      <c r="D73" s="46"/>
      <c r="E73" s="39" t="s">
        <v>4077</v>
      </c>
      <c r="F73" s="46"/>
      <c r="G73" s="46"/>
      <c r="H73" s="46"/>
      <c r="I73" s="46"/>
      <c r="J73" s="48"/>
    </row>
    <row r="74">
      <c r="A74" s="37" t="s">
        <v>593</v>
      </c>
      <c r="B74" s="37">
        <v>20</v>
      </c>
      <c r="C74" s="38" t="s">
        <v>4080</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4077</v>
      </c>
      <c r="F76" s="46"/>
      <c r="G76" s="46"/>
      <c r="H76" s="46"/>
      <c r="I76" s="46"/>
      <c r="J76" s="48"/>
    </row>
    <row r="77">
      <c r="A77" s="37" t="s">
        <v>593</v>
      </c>
      <c r="B77" s="37">
        <v>21</v>
      </c>
      <c r="C77" s="38" t="s">
        <v>4081</v>
      </c>
      <c r="D77" s="37" t="s">
        <v>595</v>
      </c>
      <c r="E77" s="39" t="s">
        <v>3855</v>
      </c>
      <c r="F77" s="40" t="s">
        <v>597</v>
      </c>
      <c r="G77" s="41">
        <v>40</v>
      </c>
      <c r="H77" s="42">
        <v>0</v>
      </c>
      <c r="I77" s="43">
        <f>ROUND(G77*H77,P4)</f>
        <v>0</v>
      </c>
      <c r="J77" s="37"/>
      <c r="O77" s="44">
        <f>I77*0.21</f>
        <v>0</v>
      </c>
      <c r="P77">
        <v>3</v>
      </c>
    </row>
    <row r="78">
      <c r="A78" s="37" t="s">
        <v>598</v>
      </c>
      <c r="B78" s="45"/>
      <c r="C78" s="46"/>
      <c r="D78" s="46"/>
      <c r="E78" s="39" t="s">
        <v>3855</v>
      </c>
      <c r="F78" s="46"/>
      <c r="G78" s="46"/>
      <c r="H78" s="46"/>
      <c r="I78" s="46"/>
      <c r="J78" s="48"/>
    </row>
    <row r="79" ht="75">
      <c r="A79" s="37" t="s">
        <v>601</v>
      </c>
      <c r="B79" s="45"/>
      <c r="C79" s="46"/>
      <c r="D79" s="46"/>
      <c r="E79" s="39" t="s">
        <v>4077</v>
      </c>
      <c r="F79" s="46"/>
      <c r="G79" s="46"/>
      <c r="H79" s="46"/>
      <c r="I79" s="46"/>
      <c r="J79" s="48"/>
    </row>
    <row r="80" ht="30">
      <c r="A80" s="37" t="s">
        <v>593</v>
      </c>
      <c r="B80" s="37">
        <v>22</v>
      </c>
      <c r="C80" s="38" t="s">
        <v>4082</v>
      </c>
      <c r="D80" s="37" t="s">
        <v>595</v>
      </c>
      <c r="E80" s="39" t="s">
        <v>4083</v>
      </c>
      <c r="F80" s="40" t="s">
        <v>650</v>
      </c>
      <c r="G80" s="41">
        <v>20</v>
      </c>
      <c r="H80" s="42">
        <v>0</v>
      </c>
      <c r="I80" s="43">
        <f>ROUND(G80*H80,P4)</f>
        <v>0</v>
      </c>
      <c r="J80" s="37"/>
      <c r="O80" s="44">
        <f>I80*0.21</f>
        <v>0</v>
      </c>
      <c r="P80">
        <v>3</v>
      </c>
    </row>
    <row r="81" ht="30">
      <c r="A81" s="37" t="s">
        <v>598</v>
      </c>
      <c r="B81" s="45"/>
      <c r="C81" s="46"/>
      <c r="D81" s="46"/>
      <c r="E81" s="39" t="s">
        <v>4083</v>
      </c>
      <c r="F81" s="46"/>
      <c r="G81" s="46"/>
      <c r="H81" s="46"/>
      <c r="I81" s="46"/>
      <c r="J81" s="48"/>
    </row>
    <row r="82" ht="75">
      <c r="A82" s="37" t="s">
        <v>601</v>
      </c>
      <c r="B82" s="45"/>
      <c r="C82" s="46"/>
      <c r="D82" s="46"/>
      <c r="E82" s="39" t="s">
        <v>4077</v>
      </c>
      <c r="F82" s="46"/>
      <c r="G82" s="46"/>
      <c r="H82" s="46"/>
      <c r="I82" s="46"/>
      <c r="J82" s="48"/>
    </row>
    <row r="83">
      <c r="A83" s="37" t="s">
        <v>593</v>
      </c>
      <c r="B83" s="37">
        <v>23</v>
      </c>
      <c r="C83" s="38" t="s">
        <v>4084</v>
      </c>
      <c r="D83" s="37" t="s">
        <v>595</v>
      </c>
      <c r="E83" s="39" t="s">
        <v>4085</v>
      </c>
      <c r="F83" s="40" t="s">
        <v>608</v>
      </c>
      <c r="G83" s="41">
        <v>200</v>
      </c>
      <c r="H83" s="42">
        <v>0</v>
      </c>
      <c r="I83" s="43">
        <f>ROUND(G83*H83,P4)</f>
        <v>0</v>
      </c>
      <c r="J83" s="37"/>
      <c r="O83" s="44">
        <f>I83*0.21</f>
        <v>0</v>
      </c>
      <c r="P83">
        <v>3</v>
      </c>
    </row>
    <row r="84">
      <c r="A84" s="37" t="s">
        <v>598</v>
      </c>
      <c r="B84" s="45"/>
      <c r="C84" s="46"/>
      <c r="D84" s="46"/>
      <c r="E84" s="39" t="s">
        <v>4085</v>
      </c>
      <c r="F84" s="46"/>
      <c r="G84" s="46"/>
      <c r="H84" s="46"/>
      <c r="I84" s="46"/>
      <c r="J84" s="48"/>
    </row>
    <row r="85" ht="60">
      <c r="A85" s="37" t="s">
        <v>601</v>
      </c>
      <c r="B85" s="45"/>
      <c r="C85" s="46"/>
      <c r="D85" s="46"/>
      <c r="E85" s="39" t="s">
        <v>4086</v>
      </c>
      <c r="F85" s="46"/>
      <c r="G85" s="46"/>
      <c r="H85" s="46"/>
      <c r="I85" s="46"/>
      <c r="J85" s="48"/>
    </row>
    <row r="86" ht="30">
      <c r="A86" s="37" t="s">
        <v>593</v>
      </c>
      <c r="B86" s="37">
        <v>24</v>
      </c>
      <c r="C86" s="38" t="s">
        <v>4087</v>
      </c>
      <c r="D86" s="37" t="s">
        <v>595</v>
      </c>
      <c r="E86" s="39" t="s">
        <v>4088</v>
      </c>
      <c r="F86" s="40" t="s">
        <v>608</v>
      </c>
      <c r="G86" s="41">
        <v>50</v>
      </c>
      <c r="H86" s="42">
        <v>0</v>
      </c>
      <c r="I86" s="43">
        <f>ROUND(G86*H86,P4)</f>
        <v>0</v>
      </c>
      <c r="J86" s="37"/>
      <c r="O86" s="44">
        <f>I86*0.21</f>
        <v>0</v>
      </c>
      <c r="P86">
        <v>3</v>
      </c>
    </row>
    <row r="87" ht="30">
      <c r="A87" s="37" t="s">
        <v>598</v>
      </c>
      <c r="B87" s="45"/>
      <c r="C87" s="46"/>
      <c r="D87" s="46"/>
      <c r="E87" s="39" t="s">
        <v>4088</v>
      </c>
      <c r="F87" s="46"/>
      <c r="G87" s="46"/>
      <c r="H87" s="46"/>
      <c r="I87" s="46"/>
      <c r="J87" s="48"/>
    </row>
    <row r="88" ht="90">
      <c r="A88" s="37" t="s">
        <v>601</v>
      </c>
      <c r="B88" s="45"/>
      <c r="C88" s="46"/>
      <c r="D88" s="46"/>
      <c r="E88" s="39" t="s">
        <v>4069</v>
      </c>
      <c r="F88" s="46"/>
      <c r="G88" s="46"/>
      <c r="H88" s="46"/>
      <c r="I88" s="46"/>
      <c r="J88" s="48"/>
    </row>
    <row r="89">
      <c r="A89" s="31" t="s">
        <v>591</v>
      </c>
      <c r="B89" s="32"/>
      <c r="C89" s="33" t="s">
        <v>4089</v>
      </c>
      <c r="D89" s="34"/>
      <c r="E89" s="31" t="s">
        <v>4090</v>
      </c>
      <c r="F89" s="34"/>
      <c r="G89" s="34"/>
      <c r="H89" s="34"/>
      <c r="I89" s="35">
        <f>SUMIFS(I90:I92,A90:A92,"P")</f>
        <v>0</v>
      </c>
      <c r="J89" s="36"/>
    </row>
    <row r="90">
      <c r="A90" s="37" t="s">
        <v>593</v>
      </c>
      <c r="B90" s="37">
        <v>25</v>
      </c>
      <c r="C90" s="38" t="s">
        <v>4091</v>
      </c>
      <c r="D90" s="37" t="s">
        <v>595</v>
      </c>
      <c r="E90" s="39" t="s">
        <v>4092</v>
      </c>
      <c r="F90" s="40" t="s">
        <v>650</v>
      </c>
      <c r="G90" s="41">
        <v>10</v>
      </c>
      <c r="H90" s="42">
        <v>0</v>
      </c>
      <c r="I90" s="43">
        <f>ROUND(G90*H90,P4)</f>
        <v>0</v>
      </c>
      <c r="J90" s="37"/>
      <c r="O90" s="44">
        <f>I90*0.21</f>
        <v>0</v>
      </c>
      <c r="P90">
        <v>3</v>
      </c>
    </row>
    <row r="91">
      <c r="A91" s="37" t="s">
        <v>598</v>
      </c>
      <c r="B91" s="45"/>
      <c r="C91" s="46"/>
      <c r="D91" s="46"/>
      <c r="E91" s="39" t="s">
        <v>4092</v>
      </c>
      <c r="F91" s="46"/>
      <c r="G91" s="46"/>
      <c r="H91" s="46"/>
      <c r="I91" s="46"/>
      <c r="J91" s="48"/>
    </row>
    <row r="92" ht="90">
      <c r="A92" s="37" t="s">
        <v>601</v>
      </c>
      <c r="B92" s="45"/>
      <c r="C92" s="46"/>
      <c r="D92" s="46"/>
      <c r="E92" s="39" t="s">
        <v>4069</v>
      </c>
      <c r="F92" s="46"/>
      <c r="G92" s="46"/>
      <c r="H92" s="46"/>
      <c r="I92" s="46"/>
      <c r="J92" s="48"/>
    </row>
    <row r="93">
      <c r="A93" s="31" t="s">
        <v>591</v>
      </c>
      <c r="B93" s="32"/>
      <c r="C93" s="33" t="s">
        <v>4093</v>
      </c>
      <c r="D93" s="34"/>
      <c r="E93" s="31" t="s">
        <v>4094</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4095</v>
      </c>
      <c r="F96" s="46"/>
      <c r="G96" s="46"/>
      <c r="H96" s="46"/>
      <c r="I96" s="46"/>
      <c r="J96" s="48"/>
    </row>
    <row r="97" ht="45">
      <c r="A97" s="37" t="s">
        <v>593</v>
      </c>
      <c r="B97" s="37">
        <v>27</v>
      </c>
      <c r="C97" s="38" t="s">
        <v>4096</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4097</v>
      </c>
      <c r="F99" s="46"/>
      <c r="G99" s="46"/>
      <c r="H99" s="46"/>
      <c r="I99" s="46"/>
      <c r="J99" s="48"/>
    </row>
    <row r="100" ht="30">
      <c r="A100" s="37" t="s">
        <v>593</v>
      </c>
      <c r="B100" s="37">
        <v>28</v>
      </c>
      <c r="C100" s="38" t="s">
        <v>4098</v>
      </c>
      <c r="D100" s="37" t="s">
        <v>595</v>
      </c>
      <c r="E100" s="39" t="s">
        <v>3560</v>
      </c>
      <c r="F100" s="40" t="s">
        <v>1719</v>
      </c>
      <c r="G100" s="41">
        <v>150</v>
      </c>
      <c r="H100" s="42">
        <v>0</v>
      </c>
      <c r="I100" s="43">
        <f>ROUND(G100*H100,P4)</f>
        <v>0</v>
      </c>
      <c r="J100" s="37"/>
      <c r="O100" s="44">
        <f>I100*0.21</f>
        <v>0</v>
      </c>
      <c r="P100">
        <v>3</v>
      </c>
    </row>
    <row r="101" ht="30">
      <c r="A101" s="37" t="s">
        <v>598</v>
      </c>
      <c r="B101" s="45"/>
      <c r="C101" s="46"/>
      <c r="D101" s="46"/>
      <c r="E101" s="39" t="s">
        <v>3560</v>
      </c>
      <c r="F101" s="46"/>
      <c r="G101" s="46"/>
      <c r="H101" s="46"/>
      <c r="I101" s="46"/>
      <c r="J101" s="48"/>
    </row>
    <row r="102" ht="75">
      <c r="A102" s="37" t="s">
        <v>601</v>
      </c>
      <c r="B102" s="45"/>
      <c r="C102" s="46"/>
      <c r="D102" s="46"/>
      <c r="E102" s="39" t="s">
        <v>4097</v>
      </c>
      <c r="F102" s="46"/>
      <c r="G102" s="46"/>
      <c r="H102" s="46"/>
      <c r="I102" s="46"/>
      <c r="J102" s="48"/>
    </row>
    <row r="103">
      <c r="A103" s="31" t="s">
        <v>591</v>
      </c>
      <c r="B103" s="32"/>
      <c r="C103" s="33" t="s">
        <v>1716</v>
      </c>
      <c r="D103" s="34"/>
      <c r="E103" s="31" t="s">
        <v>4099</v>
      </c>
      <c r="F103" s="34"/>
      <c r="G103" s="34"/>
      <c r="H103" s="34"/>
      <c r="I103" s="35">
        <f>SUMIFS(I104:I133,A104:A133,"P")</f>
        <v>0</v>
      </c>
      <c r="J103" s="36"/>
    </row>
    <row r="104">
      <c r="A104" s="37" t="s">
        <v>593</v>
      </c>
      <c r="B104" s="37">
        <v>29</v>
      </c>
      <c r="C104" s="38" t="s">
        <v>4100</v>
      </c>
      <c r="D104" s="37" t="s">
        <v>595</v>
      </c>
      <c r="E104" s="39" t="s">
        <v>3863</v>
      </c>
      <c r="F104" s="40" t="s">
        <v>608</v>
      </c>
      <c r="G104" s="41">
        <v>10</v>
      </c>
      <c r="H104" s="42">
        <v>0</v>
      </c>
      <c r="I104" s="43">
        <f>ROUND(G104*H104,P4)</f>
        <v>0</v>
      </c>
      <c r="J104" s="37"/>
      <c r="O104" s="44">
        <f>I104*0.21</f>
        <v>0</v>
      </c>
      <c r="P104">
        <v>3</v>
      </c>
    </row>
    <row r="105">
      <c r="A105" s="37" t="s">
        <v>598</v>
      </c>
      <c r="B105" s="45"/>
      <c r="C105" s="46"/>
      <c r="D105" s="46"/>
      <c r="E105" s="39" t="s">
        <v>3863</v>
      </c>
      <c r="F105" s="46"/>
      <c r="G105" s="46"/>
      <c r="H105" s="46"/>
      <c r="I105" s="46"/>
      <c r="J105" s="48"/>
    </row>
    <row r="106" ht="45">
      <c r="A106" s="37" t="s">
        <v>601</v>
      </c>
      <c r="B106" s="45"/>
      <c r="C106" s="46"/>
      <c r="D106" s="46"/>
      <c r="E106" s="39" t="s">
        <v>4101</v>
      </c>
      <c r="F106" s="46"/>
      <c r="G106" s="46"/>
      <c r="H106" s="46"/>
      <c r="I106" s="46"/>
      <c r="J106" s="48"/>
    </row>
    <row r="107">
      <c r="A107" s="37" t="s">
        <v>593</v>
      </c>
      <c r="B107" s="37">
        <v>30</v>
      </c>
      <c r="C107" s="38" t="s">
        <v>4102</v>
      </c>
      <c r="D107" s="37" t="s">
        <v>595</v>
      </c>
      <c r="E107" s="39" t="s">
        <v>3052</v>
      </c>
      <c r="F107" s="40" t="s">
        <v>597</v>
      </c>
      <c r="G107" s="41">
        <v>100</v>
      </c>
      <c r="H107" s="42">
        <v>0</v>
      </c>
      <c r="I107" s="43">
        <f>ROUND(G107*H107,P4)</f>
        <v>0</v>
      </c>
      <c r="J107" s="37"/>
      <c r="O107" s="44">
        <f>I107*0.21</f>
        <v>0</v>
      </c>
      <c r="P107">
        <v>3</v>
      </c>
    </row>
    <row r="108">
      <c r="A108" s="37" t="s">
        <v>598</v>
      </c>
      <c r="B108" s="45"/>
      <c r="C108" s="46"/>
      <c r="D108" s="46"/>
      <c r="E108" s="39" t="s">
        <v>3052</v>
      </c>
      <c r="F108" s="46"/>
      <c r="G108" s="46"/>
      <c r="H108" s="46"/>
      <c r="I108" s="46"/>
      <c r="J108" s="48"/>
    </row>
    <row r="109" ht="45">
      <c r="A109" s="37" t="s">
        <v>601</v>
      </c>
      <c r="B109" s="45"/>
      <c r="C109" s="46"/>
      <c r="D109" s="46"/>
      <c r="E109" s="39" t="s">
        <v>4103</v>
      </c>
      <c r="F109" s="46"/>
      <c r="G109" s="46"/>
      <c r="H109" s="46"/>
      <c r="I109" s="46"/>
      <c r="J109" s="48"/>
    </row>
    <row r="110">
      <c r="A110" s="37" t="s">
        <v>593</v>
      </c>
      <c r="B110" s="37">
        <v>31</v>
      </c>
      <c r="C110" s="38" t="s">
        <v>4104</v>
      </c>
      <c r="D110" s="37" t="s">
        <v>595</v>
      </c>
      <c r="E110" s="39" t="s">
        <v>4105</v>
      </c>
      <c r="F110" s="40" t="s">
        <v>597</v>
      </c>
      <c r="G110" s="41">
        <v>20</v>
      </c>
      <c r="H110" s="42">
        <v>0</v>
      </c>
      <c r="I110" s="43">
        <f>ROUND(G110*H110,P4)</f>
        <v>0</v>
      </c>
      <c r="J110" s="37"/>
      <c r="O110" s="44">
        <f>I110*0.21</f>
        <v>0</v>
      </c>
      <c r="P110">
        <v>3</v>
      </c>
    </row>
    <row r="111">
      <c r="A111" s="37" t="s">
        <v>598</v>
      </c>
      <c r="B111" s="45"/>
      <c r="C111" s="46"/>
      <c r="D111" s="46"/>
      <c r="E111" s="39" t="s">
        <v>4105</v>
      </c>
      <c r="F111" s="46"/>
      <c r="G111" s="46"/>
      <c r="H111" s="46"/>
      <c r="I111" s="46"/>
      <c r="J111" s="48"/>
    </row>
    <row r="112" ht="45">
      <c r="A112" s="37" t="s">
        <v>601</v>
      </c>
      <c r="B112" s="45"/>
      <c r="C112" s="46"/>
      <c r="D112" s="46"/>
      <c r="E112" s="39" t="s">
        <v>4103</v>
      </c>
      <c r="F112" s="46"/>
      <c r="G112" s="46"/>
      <c r="H112" s="46"/>
      <c r="I112" s="46"/>
      <c r="J112" s="48"/>
    </row>
    <row r="113">
      <c r="A113" s="37" t="s">
        <v>593</v>
      </c>
      <c r="B113" s="37">
        <v>32</v>
      </c>
      <c r="C113" s="38" t="s">
        <v>4106</v>
      </c>
      <c r="D113" s="37" t="s">
        <v>595</v>
      </c>
      <c r="E113" s="39" t="s">
        <v>4107</v>
      </c>
      <c r="F113" s="40" t="s">
        <v>597</v>
      </c>
      <c r="G113" s="41">
        <v>20</v>
      </c>
      <c r="H113" s="42">
        <v>0</v>
      </c>
      <c r="I113" s="43">
        <f>ROUND(G113*H113,P4)</f>
        <v>0</v>
      </c>
      <c r="J113" s="37"/>
      <c r="O113" s="44">
        <f>I113*0.21</f>
        <v>0</v>
      </c>
      <c r="P113">
        <v>3</v>
      </c>
    </row>
    <row r="114">
      <c r="A114" s="37" t="s">
        <v>598</v>
      </c>
      <c r="B114" s="45"/>
      <c r="C114" s="46"/>
      <c r="D114" s="46"/>
      <c r="E114" s="39" t="s">
        <v>4107</v>
      </c>
      <c r="F114" s="46"/>
      <c r="G114" s="46"/>
      <c r="H114" s="46"/>
      <c r="I114" s="46"/>
      <c r="J114" s="48"/>
    </row>
    <row r="115" ht="45">
      <c r="A115" s="37" t="s">
        <v>601</v>
      </c>
      <c r="B115" s="45"/>
      <c r="C115" s="46"/>
      <c r="D115" s="46"/>
      <c r="E115" s="39" t="s">
        <v>4103</v>
      </c>
      <c r="F115" s="46"/>
      <c r="G115" s="46"/>
      <c r="H115" s="46"/>
      <c r="I115" s="46"/>
      <c r="J115" s="48"/>
    </row>
    <row r="116" ht="45">
      <c r="A116" s="37" t="s">
        <v>593</v>
      </c>
      <c r="B116" s="37">
        <v>33</v>
      </c>
      <c r="C116" s="38" t="s">
        <v>4108</v>
      </c>
      <c r="D116" s="37" t="s">
        <v>595</v>
      </c>
      <c r="E116" s="39" t="s">
        <v>4109</v>
      </c>
      <c r="F116" s="40" t="s">
        <v>608</v>
      </c>
      <c r="G116" s="41">
        <v>10</v>
      </c>
      <c r="H116" s="42">
        <v>0</v>
      </c>
      <c r="I116" s="43">
        <f>ROUND(G116*H116,P4)</f>
        <v>0</v>
      </c>
      <c r="J116" s="37"/>
      <c r="O116" s="44">
        <f>I116*0.21</f>
        <v>0</v>
      </c>
      <c r="P116">
        <v>3</v>
      </c>
    </row>
    <row r="117" ht="45">
      <c r="A117" s="37" t="s">
        <v>598</v>
      </c>
      <c r="B117" s="45"/>
      <c r="C117" s="46"/>
      <c r="D117" s="46"/>
      <c r="E117" s="39" t="s">
        <v>4110</v>
      </c>
      <c r="F117" s="46"/>
      <c r="G117" s="46"/>
      <c r="H117" s="46"/>
      <c r="I117" s="46"/>
      <c r="J117" s="48"/>
    </row>
    <row r="118" ht="45">
      <c r="A118" s="37" t="s">
        <v>601</v>
      </c>
      <c r="B118" s="45"/>
      <c r="C118" s="46"/>
      <c r="D118" s="46"/>
      <c r="E118" s="39" t="s">
        <v>4103</v>
      </c>
      <c r="F118" s="46"/>
      <c r="G118" s="46"/>
      <c r="H118" s="46"/>
      <c r="I118" s="46"/>
      <c r="J118" s="48"/>
    </row>
    <row r="119">
      <c r="A119" s="37" t="s">
        <v>593</v>
      </c>
      <c r="B119" s="37">
        <v>34</v>
      </c>
      <c r="C119" s="38" t="s">
        <v>4111</v>
      </c>
      <c r="D119" s="37" t="s">
        <v>595</v>
      </c>
      <c r="E119" s="39" t="s">
        <v>3055</v>
      </c>
      <c r="F119" s="40" t="s">
        <v>608</v>
      </c>
      <c r="G119" s="41">
        <v>5</v>
      </c>
      <c r="H119" s="42">
        <v>0</v>
      </c>
      <c r="I119" s="43">
        <f>ROUND(G119*H119,P4)</f>
        <v>0</v>
      </c>
      <c r="J119" s="37"/>
      <c r="O119" s="44">
        <f>I119*0.21</f>
        <v>0</v>
      </c>
      <c r="P119">
        <v>3</v>
      </c>
    </row>
    <row r="120">
      <c r="A120" s="37" t="s">
        <v>598</v>
      </c>
      <c r="B120" s="45"/>
      <c r="C120" s="46"/>
      <c r="D120" s="46"/>
      <c r="E120" s="39" t="s">
        <v>3055</v>
      </c>
      <c r="F120" s="46"/>
      <c r="G120" s="46"/>
      <c r="H120" s="46"/>
      <c r="I120" s="46"/>
      <c r="J120" s="48"/>
    </row>
    <row r="121" ht="45">
      <c r="A121" s="37" t="s">
        <v>601</v>
      </c>
      <c r="B121" s="45"/>
      <c r="C121" s="46"/>
      <c r="D121" s="46"/>
      <c r="E121" s="39" t="s">
        <v>4112</v>
      </c>
      <c r="F121" s="46"/>
      <c r="G121" s="46"/>
      <c r="H121" s="46"/>
      <c r="I121" s="46"/>
      <c r="J121" s="48"/>
    </row>
    <row r="122">
      <c r="A122" s="37" t="s">
        <v>593</v>
      </c>
      <c r="B122" s="37">
        <v>35</v>
      </c>
      <c r="C122" s="38" t="s">
        <v>4113</v>
      </c>
      <c r="D122" s="37" t="s">
        <v>595</v>
      </c>
      <c r="E122" s="39" t="s">
        <v>3311</v>
      </c>
      <c r="F122" s="40" t="s">
        <v>608</v>
      </c>
      <c r="G122" s="41">
        <v>5</v>
      </c>
      <c r="H122" s="42">
        <v>0</v>
      </c>
      <c r="I122" s="43">
        <f>ROUND(G122*H122,P4)</f>
        <v>0</v>
      </c>
      <c r="J122" s="37"/>
      <c r="O122" s="44">
        <f>I122*0.21</f>
        <v>0</v>
      </c>
      <c r="P122">
        <v>3</v>
      </c>
    </row>
    <row r="123">
      <c r="A123" s="37" t="s">
        <v>598</v>
      </c>
      <c r="B123" s="45"/>
      <c r="C123" s="46"/>
      <c r="D123" s="46"/>
      <c r="E123" s="39" t="s">
        <v>3311</v>
      </c>
      <c r="F123" s="46"/>
      <c r="G123" s="46"/>
      <c r="H123" s="46"/>
      <c r="I123" s="46"/>
      <c r="J123" s="48"/>
    </row>
    <row r="124" ht="45">
      <c r="A124" s="37" t="s">
        <v>601</v>
      </c>
      <c r="B124" s="45"/>
      <c r="C124" s="46"/>
      <c r="D124" s="46"/>
      <c r="E124" s="39" t="s">
        <v>4114</v>
      </c>
      <c r="F124" s="46"/>
      <c r="G124" s="46"/>
      <c r="H124" s="46"/>
      <c r="I124" s="46"/>
      <c r="J124" s="48"/>
    </row>
    <row r="125">
      <c r="A125" s="37" t="s">
        <v>593</v>
      </c>
      <c r="B125" s="37">
        <v>36</v>
      </c>
      <c r="C125" s="38" t="s">
        <v>4115</v>
      </c>
      <c r="D125" s="37" t="s">
        <v>595</v>
      </c>
      <c r="E125" s="39" t="s">
        <v>4116</v>
      </c>
      <c r="F125" s="40" t="s">
        <v>608</v>
      </c>
      <c r="G125" s="41">
        <v>10</v>
      </c>
      <c r="H125" s="42">
        <v>0</v>
      </c>
      <c r="I125" s="43">
        <f>ROUND(G125*H125,P4)</f>
        <v>0</v>
      </c>
      <c r="J125" s="37"/>
      <c r="O125" s="44">
        <f>I125*0.21</f>
        <v>0</v>
      </c>
      <c r="P125">
        <v>3</v>
      </c>
    </row>
    <row r="126">
      <c r="A126" s="37" t="s">
        <v>598</v>
      </c>
      <c r="B126" s="45"/>
      <c r="C126" s="46"/>
      <c r="D126" s="46"/>
      <c r="E126" s="39" t="s">
        <v>4116</v>
      </c>
      <c r="F126" s="46"/>
      <c r="G126" s="46"/>
      <c r="H126" s="46"/>
      <c r="I126" s="46"/>
      <c r="J126" s="48"/>
    </row>
    <row r="127" ht="45">
      <c r="A127" s="37" t="s">
        <v>601</v>
      </c>
      <c r="B127" s="45"/>
      <c r="C127" s="46"/>
      <c r="D127" s="46"/>
      <c r="E127" s="39" t="s">
        <v>4117</v>
      </c>
      <c r="F127" s="46"/>
      <c r="G127" s="46"/>
      <c r="H127" s="46"/>
      <c r="I127" s="46"/>
      <c r="J127" s="48"/>
    </row>
    <row r="128">
      <c r="A128" s="37" t="s">
        <v>593</v>
      </c>
      <c r="B128" s="37">
        <v>37</v>
      </c>
      <c r="C128" s="38" t="s">
        <v>4118</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4119</v>
      </c>
      <c r="F130" s="46"/>
      <c r="G130" s="46"/>
      <c r="H130" s="46"/>
      <c r="I130" s="46"/>
      <c r="J130" s="48"/>
    </row>
    <row r="131">
      <c r="A131" s="37" t="s">
        <v>593</v>
      </c>
      <c r="B131" s="37">
        <v>38</v>
      </c>
      <c r="C131" s="38" t="s">
        <v>4120</v>
      </c>
      <c r="D131" s="37" t="s">
        <v>595</v>
      </c>
      <c r="E131" s="39" t="s">
        <v>4121</v>
      </c>
      <c r="F131" s="40" t="s">
        <v>608</v>
      </c>
      <c r="G131" s="41">
        <v>60</v>
      </c>
      <c r="H131" s="42">
        <v>0</v>
      </c>
      <c r="I131" s="43">
        <f>ROUND(G131*H131,P4)</f>
        <v>0</v>
      </c>
      <c r="J131" s="37"/>
      <c r="O131" s="44">
        <f>I131*0.21</f>
        <v>0</v>
      </c>
      <c r="P131">
        <v>3</v>
      </c>
    </row>
    <row r="132">
      <c r="A132" s="37" t="s">
        <v>598</v>
      </c>
      <c r="B132" s="45"/>
      <c r="C132" s="46"/>
      <c r="D132" s="46"/>
      <c r="E132" s="39" t="s">
        <v>4121</v>
      </c>
      <c r="F132" s="46"/>
      <c r="G132" s="46"/>
      <c r="H132" s="46"/>
      <c r="I132" s="46"/>
      <c r="J132" s="48"/>
    </row>
    <row r="133" ht="60">
      <c r="A133" s="37" t="s">
        <v>601</v>
      </c>
      <c r="B133" s="45"/>
      <c r="C133" s="46"/>
      <c r="D133" s="46"/>
      <c r="E133" s="39" t="s">
        <v>4122</v>
      </c>
      <c r="F133" s="46"/>
      <c r="G133" s="46"/>
      <c r="H133" s="46"/>
      <c r="I133" s="46"/>
      <c r="J133" s="48"/>
    </row>
    <row r="134">
      <c r="A134" s="31" t="s">
        <v>591</v>
      </c>
      <c r="B134" s="32"/>
      <c r="C134" s="33" t="s">
        <v>3659</v>
      </c>
      <c r="D134" s="34"/>
      <c r="E134" s="31" t="s">
        <v>4123</v>
      </c>
      <c r="F134" s="34"/>
      <c r="G134" s="34"/>
      <c r="H134" s="34"/>
      <c r="I134" s="35">
        <f>SUMIFS(I135:I203,A135:A203,"P")</f>
        <v>0</v>
      </c>
      <c r="J134" s="36"/>
    </row>
    <row r="135">
      <c r="A135" s="37" t="s">
        <v>593</v>
      </c>
      <c r="B135" s="37">
        <v>39</v>
      </c>
      <c r="C135" s="38" t="s">
        <v>3444</v>
      </c>
      <c r="D135" s="37" t="s">
        <v>595</v>
      </c>
      <c r="E135" s="39" t="s">
        <v>3445</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3374</v>
      </c>
      <c r="D138" s="37" t="s">
        <v>595</v>
      </c>
      <c r="E138" s="39" t="s">
        <v>3375</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3377</v>
      </c>
      <c r="D147" s="37" t="s">
        <v>595</v>
      </c>
      <c r="E147" s="39" t="s">
        <v>3378</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4124</v>
      </c>
      <c r="D150" s="37" t="s">
        <v>595</v>
      </c>
      <c r="E150" s="39" t="s">
        <v>4125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4126</v>
      </c>
      <c r="D153" s="37" t="s">
        <v>595</v>
      </c>
      <c r="E153" s="39" t="s">
        <v>4127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4128</v>
      </c>
      <c r="F161" s="46"/>
      <c r="G161" s="46"/>
      <c r="H161" s="46"/>
      <c r="I161" s="46"/>
      <c r="J161" s="48"/>
    </row>
    <row r="162">
      <c r="A162" s="37" t="s">
        <v>593</v>
      </c>
      <c r="B162" s="37">
        <v>48</v>
      </c>
      <c r="C162" s="38" t="s">
        <v>4129</v>
      </c>
      <c r="D162" s="37" t="s">
        <v>595</v>
      </c>
      <c r="E162" s="39" t="s">
        <v>4130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4128</v>
      </c>
      <c r="F164" s="46"/>
      <c r="G164" s="46"/>
      <c r="H164" s="46"/>
      <c r="I164" s="46"/>
      <c r="J164" s="48"/>
    </row>
    <row r="165">
      <c r="A165" s="37" t="s">
        <v>593</v>
      </c>
      <c r="B165" s="37">
        <v>49</v>
      </c>
      <c r="C165" s="38" t="s">
        <v>4131</v>
      </c>
      <c r="D165" s="37" t="s">
        <v>595</v>
      </c>
      <c r="E165" s="39" t="s">
        <v>4132</v>
      </c>
      <c r="F165" s="40" t="s">
        <v>597</v>
      </c>
      <c r="G165" s="41">
        <v>180</v>
      </c>
      <c r="H165" s="42">
        <v>0</v>
      </c>
      <c r="I165" s="43">
        <f>ROUND(G165*H165,P4)</f>
        <v>0</v>
      </c>
      <c r="J165" s="37"/>
      <c r="O165" s="44">
        <f>I165*0.21</f>
        <v>0</v>
      </c>
      <c r="P165">
        <v>3</v>
      </c>
    </row>
    <row r="166">
      <c r="A166" s="37" t="s">
        <v>598</v>
      </c>
      <c r="B166" s="45"/>
      <c r="C166" s="46"/>
      <c r="D166" s="46"/>
      <c r="E166" s="39" t="s">
        <v>4132</v>
      </c>
      <c r="F166" s="46"/>
      <c r="G166" s="46"/>
      <c r="H166" s="46"/>
      <c r="I166" s="46"/>
      <c r="J166" s="48"/>
    </row>
    <row r="167" ht="60">
      <c r="A167" s="37" t="s">
        <v>601</v>
      </c>
      <c r="B167" s="45"/>
      <c r="C167" s="46"/>
      <c r="D167" s="46"/>
      <c r="E167" s="39" t="s">
        <v>4133</v>
      </c>
      <c r="F167" s="46"/>
      <c r="G167" s="46"/>
      <c r="H167" s="46"/>
      <c r="I167" s="46"/>
      <c r="J167" s="48"/>
    </row>
    <row r="168">
      <c r="A168" s="37" t="s">
        <v>593</v>
      </c>
      <c r="B168" s="37">
        <v>50</v>
      </c>
      <c r="C168" s="38" t="s">
        <v>4134</v>
      </c>
      <c r="D168" s="37" t="s">
        <v>595</v>
      </c>
      <c r="E168" s="39" t="s">
        <v>4135</v>
      </c>
      <c r="F168" s="40" t="s">
        <v>597</v>
      </c>
      <c r="G168" s="41">
        <v>90</v>
      </c>
      <c r="H168" s="42">
        <v>0</v>
      </c>
      <c r="I168" s="43">
        <f>ROUND(G168*H168,P4)</f>
        <v>0</v>
      </c>
      <c r="J168" s="37"/>
      <c r="O168" s="44">
        <f>I168*0.21</f>
        <v>0</v>
      </c>
      <c r="P168">
        <v>3</v>
      </c>
    </row>
    <row r="169">
      <c r="A169" s="37" t="s">
        <v>598</v>
      </c>
      <c r="B169" s="45"/>
      <c r="C169" s="46"/>
      <c r="D169" s="46"/>
      <c r="E169" s="39" t="s">
        <v>4135</v>
      </c>
      <c r="F169" s="46"/>
      <c r="G169" s="46"/>
      <c r="H169" s="46"/>
      <c r="I169" s="46"/>
      <c r="J169" s="48"/>
    </row>
    <row r="170" ht="60">
      <c r="A170" s="37" t="s">
        <v>601</v>
      </c>
      <c r="B170" s="45"/>
      <c r="C170" s="46"/>
      <c r="D170" s="46"/>
      <c r="E170" s="39" t="s">
        <v>4133</v>
      </c>
      <c r="F170" s="46"/>
      <c r="G170" s="46"/>
      <c r="H170" s="46"/>
      <c r="I170" s="46"/>
      <c r="J170" s="48"/>
    </row>
    <row r="171" ht="30">
      <c r="A171" s="37" t="s">
        <v>593</v>
      </c>
      <c r="B171" s="37">
        <v>51</v>
      </c>
      <c r="C171" s="38" t="s">
        <v>4136</v>
      </c>
      <c r="D171" s="37" t="s">
        <v>595</v>
      </c>
      <c r="E171" s="39" t="s">
        <v>4137</v>
      </c>
      <c r="F171" s="40" t="s">
        <v>608</v>
      </c>
      <c r="G171" s="41">
        <v>18</v>
      </c>
      <c r="H171" s="42">
        <v>0</v>
      </c>
      <c r="I171" s="43">
        <f>ROUND(G171*H171,P4)</f>
        <v>0</v>
      </c>
      <c r="J171" s="37"/>
      <c r="O171" s="44">
        <f>I171*0.21</f>
        <v>0</v>
      </c>
      <c r="P171">
        <v>3</v>
      </c>
    </row>
    <row r="172" ht="30">
      <c r="A172" s="37" t="s">
        <v>598</v>
      </c>
      <c r="B172" s="45"/>
      <c r="C172" s="46"/>
      <c r="D172" s="46"/>
      <c r="E172" s="39" t="s">
        <v>4137</v>
      </c>
      <c r="F172" s="46"/>
      <c r="G172" s="46"/>
      <c r="H172" s="46"/>
      <c r="I172" s="46"/>
      <c r="J172" s="48"/>
    </row>
    <row r="173" ht="60">
      <c r="A173" s="37" t="s">
        <v>601</v>
      </c>
      <c r="B173" s="45"/>
      <c r="C173" s="46"/>
      <c r="D173" s="46"/>
      <c r="E173" s="39" t="s">
        <v>4138</v>
      </c>
      <c r="F173" s="46"/>
      <c r="G173" s="46"/>
      <c r="H173" s="46"/>
      <c r="I173" s="46"/>
      <c r="J173" s="48"/>
    </row>
    <row r="174" ht="30">
      <c r="A174" s="37" t="s">
        <v>593</v>
      </c>
      <c r="B174" s="37">
        <v>52</v>
      </c>
      <c r="C174" s="38" t="s">
        <v>4139</v>
      </c>
      <c r="D174" s="37" t="s">
        <v>595</v>
      </c>
      <c r="E174" s="39" t="s">
        <v>4140</v>
      </c>
      <c r="F174" s="40" t="s">
        <v>608</v>
      </c>
      <c r="G174" s="41">
        <v>27</v>
      </c>
      <c r="H174" s="42">
        <v>0</v>
      </c>
      <c r="I174" s="43">
        <f>ROUND(G174*H174,P4)</f>
        <v>0</v>
      </c>
      <c r="J174" s="37"/>
      <c r="O174" s="44">
        <f>I174*0.21</f>
        <v>0</v>
      </c>
      <c r="P174">
        <v>3</v>
      </c>
    </row>
    <row r="175" ht="30">
      <c r="A175" s="37" t="s">
        <v>598</v>
      </c>
      <c r="B175" s="45"/>
      <c r="C175" s="46"/>
      <c r="D175" s="46"/>
      <c r="E175" s="39" t="s">
        <v>4140</v>
      </c>
      <c r="F175" s="46"/>
      <c r="G175" s="46"/>
      <c r="H175" s="46"/>
      <c r="I175" s="46"/>
      <c r="J175" s="48"/>
    </row>
    <row r="176" ht="60">
      <c r="A176" s="37" t="s">
        <v>601</v>
      </c>
      <c r="B176" s="45"/>
      <c r="C176" s="46"/>
      <c r="D176" s="46"/>
      <c r="E176" s="39" t="s">
        <v>4138</v>
      </c>
      <c r="F176" s="46"/>
      <c r="G176" s="46"/>
      <c r="H176" s="46"/>
      <c r="I176" s="46"/>
      <c r="J176" s="48"/>
    </row>
    <row r="177" ht="45">
      <c r="A177" s="37" t="s">
        <v>593</v>
      </c>
      <c r="B177" s="37">
        <v>53</v>
      </c>
      <c r="C177" s="38" t="s">
        <v>4141</v>
      </c>
      <c r="D177" s="37" t="s">
        <v>595</v>
      </c>
      <c r="E177" s="39" t="s">
        <v>4142</v>
      </c>
      <c r="F177" s="40" t="s">
        <v>608</v>
      </c>
      <c r="G177" s="41">
        <v>3</v>
      </c>
      <c r="H177" s="42">
        <v>0</v>
      </c>
      <c r="I177" s="43">
        <f>ROUND(G177*H177,P4)</f>
        <v>0</v>
      </c>
      <c r="J177" s="37"/>
      <c r="O177" s="44">
        <f>I177*0.21</f>
        <v>0</v>
      </c>
      <c r="P177">
        <v>3</v>
      </c>
    </row>
    <row r="178" ht="45">
      <c r="A178" s="37" t="s">
        <v>598</v>
      </c>
      <c r="B178" s="45"/>
      <c r="C178" s="46"/>
      <c r="D178" s="46"/>
      <c r="E178" s="39" t="s">
        <v>4142</v>
      </c>
      <c r="F178" s="46"/>
      <c r="G178" s="46"/>
      <c r="H178" s="46"/>
      <c r="I178" s="46"/>
      <c r="J178" s="48"/>
    </row>
    <row r="179" ht="120">
      <c r="A179" s="37" t="s">
        <v>601</v>
      </c>
      <c r="B179" s="45"/>
      <c r="C179" s="46"/>
      <c r="D179" s="46"/>
      <c r="E179" s="39" t="s">
        <v>4143</v>
      </c>
      <c r="F179" s="46"/>
      <c r="G179" s="46"/>
      <c r="H179" s="46"/>
      <c r="I179" s="46"/>
      <c r="J179" s="48"/>
    </row>
    <row r="180" ht="45">
      <c r="A180" s="37" t="s">
        <v>593</v>
      </c>
      <c r="B180" s="37">
        <v>54</v>
      </c>
      <c r="C180" s="38" t="s">
        <v>4144</v>
      </c>
      <c r="D180" s="37" t="s">
        <v>595</v>
      </c>
      <c r="E180" s="39" t="s">
        <v>4145</v>
      </c>
      <c r="F180" s="40" t="s">
        <v>608</v>
      </c>
      <c r="G180" s="41">
        <v>6</v>
      </c>
      <c r="H180" s="42">
        <v>0</v>
      </c>
      <c r="I180" s="43">
        <f>ROUND(G180*H180,P4)</f>
        <v>0</v>
      </c>
      <c r="J180" s="37"/>
      <c r="O180" s="44">
        <f>I180*0.21</f>
        <v>0</v>
      </c>
      <c r="P180">
        <v>3</v>
      </c>
    </row>
    <row r="181" ht="45">
      <c r="A181" s="37" t="s">
        <v>598</v>
      </c>
      <c r="B181" s="45"/>
      <c r="C181" s="46"/>
      <c r="D181" s="46"/>
      <c r="E181" s="39" t="s">
        <v>4145</v>
      </c>
      <c r="F181" s="46"/>
      <c r="G181" s="46"/>
      <c r="H181" s="46"/>
      <c r="I181" s="46"/>
      <c r="J181" s="48"/>
    </row>
    <row r="182" ht="120">
      <c r="A182" s="37" t="s">
        <v>601</v>
      </c>
      <c r="B182" s="45"/>
      <c r="C182" s="46"/>
      <c r="D182" s="46"/>
      <c r="E182" s="39" t="s">
        <v>4143</v>
      </c>
      <c r="F182" s="46"/>
      <c r="G182" s="46"/>
      <c r="H182" s="46"/>
      <c r="I182" s="46"/>
      <c r="J182" s="48"/>
    </row>
    <row r="183" ht="45">
      <c r="A183" s="37" t="s">
        <v>593</v>
      </c>
      <c r="B183" s="37">
        <v>55</v>
      </c>
      <c r="C183" s="38" t="s">
        <v>4146</v>
      </c>
      <c r="D183" s="37" t="s">
        <v>595</v>
      </c>
      <c r="E183" s="39" t="s">
        <v>4147</v>
      </c>
      <c r="F183" s="40" t="s">
        <v>608</v>
      </c>
      <c r="G183" s="41">
        <v>3</v>
      </c>
      <c r="H183" s="42">
        <v>0</v>
      </c>
      <c r="I183" s="43">
        <f>ROUND(G183*H183,P4)</f>
        <v>0</v>
      </c>
      <c r="J183" s="37"/>
      <c r="O183" s="44">
        <f>I183*0.21</f>
        <v>0</v>
      </c>
      <c r="P183">
        <v>3</v>
      </c>
    </row>
    <row r="184" ht="45">
      <c r="A184" s="37" t="s">
        <v>598</v>
      </c>
      <c r="B184" s="45"/>
      <c r="C184" s="46"/>
      <c r="D184" s="46"/>
      <c r="E184" s="39" t="s">
        <v>4147</v>
      </c>
      <c r="F184" s="46"/>
      <c r="G184" s="46"/>
      <c r="H184" s="46"/>
      <c r="I184" s="46"/>
      <c r="J184" s="48"/>
    </row>
    <row r="185" ht="120">
      <c r="A185" s="37" t="s">
        <v>601</v>
      </c>
      <c r="B185" s="45"/>
      <c r="C185" s="46"/>
      <c r="D185" s="46"/>
      <c r="E185" s="39" t="s">
        <v>4143</v>
      </c>
      <c r="F185" s="46"/>
      <c r="G185" s="46"/>
      <c r="H185" s="46"/>
      <c r="I185" s="46"/>
      <c r="J185" s="48"/>
    </row>
    <row r="186" ht="45">
      <c r="A186" s="37" t="s">
        <v>593</v>
      </c>
      <c r="B186" s="37">
        <v>56</v>
      </c>
      <c r="C186" s="38" t="s">
        <v>4148</v>
      </c>
      <c r="D186" s="37" t="s">
        <v>595</v>
      </c>
      <c r="E186" s="39" t="s">
        <v>4149</v>
      </c>
      <c r="F186" s="40" t="s">
        <v>608</v>
      </c>
      <c r="G186" s="41">
        <v>3</v>
      </c>
      <c r="H186" s="42">
        <v>0</v>
      </c>
      <c r="I186" s="43">
        <f>ROUND(G186*H186,P4)</f>
        <v>0</v>
      </c>
      <c r="J186" s="37"/>
      <c r="O186" s="44">
        <f>I186*0.21</f>
        <v>0</v>
      </c>
      <c r="P186">
        <v>3</v>
      </c>
    </row>
    <row r="187" ht="45">
      <c r="A187" s="37" t="s">
        <v>598</v>
      </c>
      <c r="B187" s="45"/>
      <c r="C187" s="46"/>
      <c r="D187" s="46"/>
      <c r="E187" s="39" t="s">
        <v>4149</v>
      </c>
      <c r="F187" s="46"/>
      <c r="G187" s="46"/>
      <c r="H187" s="46"/>
      <c r="I187" s="46"/>
      <c r="J187" s="48"/>
    </row>
    <row r="188" ht="120">
      <c r="A188" s="37" t="s">
        <v>601</v>
      </c>
      <c r="B188" s="45"/>
      <c r="C188" s="46"/>
      <c r="D188" s="46"/>
      <c r="E188" s="39" t="s">
        <v>4143</v>
      </c>
      <c r="F188" s="46"/>
      <c r="G188" s="46"/>
      <c r="H188" s="46"/>
      <c r="I188" s="46"/>
      <c r="J188" s="48"/>
    </row>
    <row r="189">
      <c r="A189" s="37" t="s">
        <v>593</v>
      </c>
      <c r="B189" s="37">
        <v>57</v>
      </c>
      <c r="C189" s="38" t="s">
        <v>4150</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4133</v>
      </c>
      <c r="F191" s="46"/>
      <c r="G191" s="46"/>
      <c r="H191" s="46"/>
      <c r="I191" s="46"/>
      <c r="J191" s="48"/>
    </row>
    <row r="192">
      <c r="A192" s="37" t="s">
        <v>593</v>
      </c>
      <c r="B192" s="37">
        <v>58</v>
      </c>
      <c r="C192" s="38" t="s">
        <v>4151</v>
      </c>
      <c r="D192" s="37" t="s">
        <v>595</v>
      </c>
      <c r="E192" s="39" t="s">
        <v>3445</v>
      </c>
      <c r="F192" s="40" t="s">
        <v>597</v>
      </c>
      <c r="G192" s="41">
        <v>200</v>
      </c>
      <c r="H192" s="42">
        <v>0</v>
      </c>
      <c r="I192" s="43">
        <f>ROUND(G192*H192,P4)</f>
        <v>0</v>
      </c>
      <c r="J192" s="37"/>
      <c r="O192" s="44">
        <f>I192*0.21</f>
        <v>0</v>
      </c>
      <c r="P192">
        <v>3</v>
      </c>
    </row>
    <row r="193">
      <c r="A193" s="37" t="s">
        <v>598</v>
      </c>
      <c r="B193" s="45"/>
      <c r="C193" s="46"/>
      <c r="D193" s="46"/>
      <c r="E193" s="39" t="s">
        <v>3445</v>
      </c>
      <c r="F193" s="46"/>
      <c r="G193" s="46"/>
      <c r="H193" s="46"/>
      <c r="I193" s="46"/>
      <c r="J193" s="48"/>
    </row>
    <row r="194" ht="60">
      <c r="A194" s="37" t="s">
        <v>601</v>
      </c>
      <c r="B194" s="45"/>
      <c r="C194" s="46"/>
      <c r="D194" s="46"/>
      <c r="E194" s="39" t="s">
        <v>4133</v>
      </c>
      <c r="F194" s="46"/>
      <c r="G194" s="46"/>
      <c r="H194" s="46"/>
      <c r="I194" s="46"/>
      <c r="J194" s="48"/>
    </row>
    <row r="195" ht="30">
      <c r="A195" s="37" t="s">
        <v>593</v>
      </c>
      <c r="B195" s="37">
        <v>59</v>
      </c>
      <c r="C195" s="38" t="s">
        <v>4152</v>
      </c>
      <c r="D195" s="37" t="s">
        <v>595</v>
      </c>
      <c r="E195" s="39" t="s">
        <v>4153</v>
      </c>
      <c r="F195" s="40" t="s">
        <v>597</v>
      </c>
      <c r="G195" s="41">
        <v>100</v>
      </c>
      <c r="H195" s="42">
        <v>0</v>
      </c>
      <c r="I195" s="43">
        <f>ROUND(G195*H195,P4)</f>
        <v>0</v>
      </c>
      <c r="J195" s="37"/>
      <c r="O195" s="44">
        <f>I195*0.21</f>
        <v>0</v>
      </c>
      <c r="P195">
        <v>3</v>
      </c>
    </row>
    <row r="196" ht="30">
      <c r="A196" s="37" t="s">
        <v>598</v>
      </c>
      <c r="B196" s="45"/>
      <c r="C196" s="46"/>
      <c r="D196" s="46"/>
      <c r="E196" s="39" t="s">
        <v>4153</v>
      </c>
      <c r="F196" s="46"/>
      <c r="G196" s="46"/>
      <c r="H196" s="46"/>
      <c r="I196" s="46"/>
      <c r="J196" s="48"/>
    </row>
    <row r="197" ht="60">
      <c r="A197" s="37" t="s">
        <v>601</v>
      </c>
      <c r="B197" s="45"/>
      <c r="C197" s="46"/>
      <c r="D197" s="46"/>
      <c r="E197" s="39" t="s">
        <v>4133</v>
      </c>
      <c r="F197" s="46"/>
      <c r="G197" s="46"/>
      <c r="H197" s="46"/>
      <c r="I197" s="46"/>
      <c r="J197" s="48"/>
    </row>
    <row r="198">
      <c r="A198" s="37" t="s">
        <v>593</v>
      </c>
      <c r="B198" s="37">
        <v>60</v>
      </c>
      <c r="C198" s="38" t="s">
        <v>4154</v>
      </c>
      <c r="D198" s="37" t="s">
        <v>595</v>
      </c>
      <c r="E198" s="39" t="s">
        <v>4155</v>
      </c>
      <c r="F198" s="40" t="s">
        <v>597</v>
      </c>
      <c r="G198" s="41">
        <v>400</v>
      </c>
      <c r="H198" s="42">
        <v>0</v>
      </c>
      <c r="I198" s="43">
        <f>ROUND(G198*H198,P4)</f>
        <v>0</v>
      </c>
      <c r="J198" s="37"/>
      <c r="O198" s="44">
        <f>I198*0.21</f>
        <v>0</v>
      </c>
      <c r="P198">
        <v>3</v>
      </c>
    </row>
    <row r="199">
      <c r="A199" s="37" t="s">
        <v>598</v>
      </c>
      <c r="B199" s="45"/>
      <c r="C199" s="46"/>
      <c r="D199" s="46"/>
      <c r="E199" s="39" t="s">
        <v>4155</v>
      </c>
      <c r="F199" s="46"/>
      <c r="G199" s="46"/>
      <c r="H199" s="46"/>
      <c r="I199" s="46"/>
      <c r="J199" s="48"/>
    </row>
    <row r="200" ht="60">
      <c r="A200" s="37" t="s">
        <v>601</v>
      </c>
      <c r="B200" s="45"/>
      <c r="C200" s="46"/>
      <c r="D200" s="46"/>
      <c r="E200" s="39" t="s">
        <v>4133</v>
      </c>
      <c r="F200" s="46"/>
      <c r="G200" s="46"/>
      <c r="H200" s="46"/>
      <c r="I200" s="46"/>
      <c r="J200" s="48"/>
    </row>
    <row r="201" ht="30">
      <c r="A201" s="37" t="s">
        <v>593</v>
      </c>
      <c r="B201" s="37">
        <v>61</v>
      </c>
      <c r="C201" s="38" t="s">
        <v>4156</v>
      </c>
      <c r="D201" s="37" t="s">
        <v>595</v>
      </c>
      <c r="E201" s="39" t="s">
        <v>4157</v>
      </c>
      <c r="F201" s="40" t="s">
        <v>2708</v>
      </c>
      <c r="G201" s="41">
        <v>16</v>
      </c>
      <c r="H201" s="42">
        <v>0</v>
      </c>
      <c r="I201" s="43">
        <f>ROUND(G201*H201,P4)</f>
        <v>0</v>
      </c>
      <c r="J201" s="37"/>
      <c r="O201" s="44">
        <f>I201*0.21</f>
        <v>0</v>
      </c>
      <c r="P201">
        <v>3</v>
      </c>
    </row>
    <row r="202" ht="30">
      <c r="A202" s="37" t="s">
        <v>598</v>
      </c>
      <c r="B202" s="45"/>
      <c r="C202" s="46"/>
      <c r="D202" s="46"/>
      <c r="E202" s="39" t="s">
        <v>4157</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4158</v>
      </c>
      <c r="D204" s="34"/>
      <c r="E204" s="31" t="s">
        <v>4159</v>
      </c>
      <c r="F204" s="34"/>
      <c r="G204" s="34"/>
      <c r="H204" s="34"/>
      <c r="I204" s="35">
        <f>SUMIFS(I205:I246,A205:A246,"P")</f>
        <v>0</v>
      </c>
      <c r="J204" s="36"/>
    </row>
    <row r="205" ht="45">
      <c r="A205" s="37" t="s">
        <v>593</v>
      </c>
      <c r="B205" s="37">
        <v>62</v>
      </c>
      <c r="C205" s="38" t="s">
        <v>4160</v>
      </c>
      <c r="D205" s="37" t="s">
        <v>595</v>
      </c>
      <c r="E205" s="39" t="s">
        <v>4161</v>
      </c>
      <c r="F205" s="40" t="s">
        <v>608</v>
      </c>
      <c r="G205" s="41">
        <v>1</v>
      </c>
      <c r="H205" s="42">
        <v>0</v>
      </c>
      <c r="I205" s="43">
        <f>ROUND(G205*H205,P4)</f>
        <v>0</v>
      </c>
      <c r="J205" s="37"/>
      <c r="O205" s="44">
        <f>I205*0.21</f>
        <v>0</v>
      </c>
      <c r="P205">
        <v>3</v>
      </c>
    </row>
    <row r="206" ht="75">
      <c r="A206" s="37" t="s">
        <v>598</v>
      </c>
      <c r="B206" s="45"/>
      <c r="C206" s="46"/>
      <c r="D206" s="46"/>
      <c r="E206" s="39" t="s">
        <v>4162</v>
      </c>
      <c r="F206" s="46"/>
      <c r="G206" s="46"/>
      <c r="H206" s="46"/>
      <c r="I206" s="46"/>
      <c r="J206" s="48"/>
    </row>
    <row r="207" ht="75">
      <c r="A207" s="37" t="s">
        <v>601</v>
      </c>
      <c r="B207" s="45"/>
      <c r="C207" s="46"/>
      <c r="D207" s="46"/>
      <c r="E207" s="39" t="s">
        <v>4163</v>
      </c>
      <c r="F207" s="46"/>
      <c r="G207" s="46"/>
      <c r="H207" s="46"/>
      <c r="I207" s="46"/>
      <c r="J207" s="48"/>
    </row>
    <row r="208">
      <c r="A208" s="37" t="s">
        <v>593</v>
      </c>
      <c r="B208" s="37">
        <v>63</v>
      </c>
      <c r="C208" s="38" t="s">
        <v>4164</v>
      </c>
      <c r="D208" s="37" t="s">
        <v>595</v>
      </c>
      <c r="E208" s="39" t="s">
        <v>4165</v>
      </c>
      <c r="F208" s="40" t="s">
        <v>608</v>
      </c>
      <c r="G208" s="41">
        <v>3</v>
      </c>
      <c r="H208" s="42">
        <v>0</v>
      </c>
      <c r="I208" s="43">
        <f>ROUND(G208*H208,P4)</f>
        <v>0</v>
      </c>
      <c r="J208" s="37"/>
      <c r="O208" s="44">
        <f>I208*0.21</f>
        <v>0</v>
      </c>
      <c r="P208">
        <v>3</v>
      </c>
    </row>
    <row r="209">
      <c r="A209" s="37" t="s">
        <v>598</v>
      </c>
      <c r="B209" s="45"/>
      <c r="C209" s="46"/>
      <c r="D209" s="46"/>
      <c r="E209" s="39" t="s">
        <v>4165</v>
      </c>
      <c r="F209" s="46"/>
      <c r="G209" s="46"/>
      <c r="H209" s="46"/>
      <c r="I209" s="46"/>
      <c r="J209" s="48"/>
    </row>
    <row r="210" ht="60">
      <c r="A210" s="37" t="s">
        <v>601</v>
      </c>
      <c r="B210" s="45"/>
      <c r="C210" s="46"/>
      <c r="D210" s="46"/>
      <c r="E210" s="39" t="s">
        <v>4166</v>
      </c>
      <c r="F210" s="46"/>
      <c r="G210" s="46"/>
      <c r="H210" s="46"/>
      <c r="I210" s="46"/>
      <c r="J210" s="48"/>
    </row>
    <row r="211">
      <c r="A211" s="37" t="s">
        <v>593</v>
      </c>
      <c r="B211" s="37">
        <v>64</v>
      </c>
      <c r="C211" s="38" t="s">
        <v>4167</v>
      </c>
      <c r="D211" s="37" t="s">
        <v>595</v>
      </c>
      <c r="E211" s="39" t="s">
        <v>4168</v>
      </c>
      <c r="F211" s="40" t="s">
        <v>608</v>
      </c>
      <c r="G211" s="41">
        <v>24</v>
      </c>
      <c r="H211" s="42">
        <v>0</v>
      </c>
      <c r="I211" s="43">
        <f>ROUND(G211*H211,P4)</f>
        <v>0</v>
      </c>
      <c r="J211" s="37"/>
      <c r="O211" s="44">
        <f>I211*0.21</f>
        <v>0</v>
      </c>
      <c r="P211">
        <v>3</v>
      </c>
    </row>
    <row r="212">
      <c r="A212" s="37" t="s">
        <v>598</v>
      </c>
      <c r="B212" s="45"/>
      <c r="C212" s="46"/>
      <c r="D212" s="46"/>
      <c r="E212" s="39" t="s">
        <v>4168</v>
      </c>
      <c r="F212" s="46"/>
      <c r="G212" s="46"/>
      <c r="H212" s="46"/>
      <c r="I212" s="46"/>
      <c r="J212" s="48"/>
    </row>
    <row r="213" ht="75">
      <c r="A213" s="37" t="s">
        <v>601</v>
      </c>
      <c r="B213" s="45"/>
      <c r="C213" s="46"/>
      <c r="D213" s="46"/>
      <c r="E213" s="39" t="s">
        <v>4169</v>
      </c>
      <c r="F213" s="46"/>
      <c r="G213" s="46"/>
      <c r="H213" s="46"/>
      <c r="I213" s="46"/>
      <c r="J213" s="48"/>
    </row>
    <row r="214">
      <c r="A214" s="37" t="s">
        <v>593</v>
      </c>
      <c r="B214" s="37">
        <v>65</v>
      </c>
      <c r="C214" s="38" t="s">
        <v>4170</v>
      </c>
      <c r="D214" s="37" t="s">
        <v>595</v>
      </c>
      <c r="E214" s="39" t="s">
        <v>4171</v>
      </c>
      <c r="F214" s="40" t="s">
        <v>608</v>
      </c>
      <c r="G214" s="41">
        <v>18</v>
      </c>
      <c r="H214" s="42">
        <v>0</v>
      </c>
      <c r="I214" s="43">
        <f>ROUND(G214*H214,P4)</f>
        <v>0</v>
      </c>
      <c r="J214" s="37"/>
      <c r="O214" s="44">
        <f>I214*0.21</f>
        <v>0</v>
      </c>
      <c r="P214">
        <v>3</v>
      </c>
    </row>
    <row r="215">
      <c r="A215" s="37" t="s">
        <v>598</v>
      </c>
      <c r="B215" s="45"/>
      <c r="C215" s="46"/>
      <c r="D215" s="46"/>
      <c r="E215" s="39" t="s">
        <v>4171</v>
      </c>
      <c r="F215" s="46"/>
      <c r="G215" s="46"/>
      <c r="H215" s="46"/>
      <c r="I215" s="46"/>
      <c r="J215" s="48"/>
    </row>
    <row r="216" ht="60">
      <c r="A216" s="37" t="s">
        <v>601</v>
      </c>
      <c r="B216" s="45"/>
      <c r="C216" s="46"/>
      <c r="D216" s="46"/>
      <c r="E216" s="39" t="s">
        <v>4172</v>
      </c>
      <c r="F216" s="46"/>
      <c r="G216" s="46"/>
      <c r="H216" s="46"/>
      <c r="I216" s="46"/>
      <c r="J216" s="48"/>
    </row>
    <row r="217">
      <c r="A217" s="37" t="s">
        <v>593</v>
      </c>
      <c r="B217" s="37">
        <v>66</v>
      </c>
      <c r="C217" s="38" t="s">
        <v>4173</v>
      </c>
      <c r="D217" s="37" t="s">
        <v>595</v>
      </c>
      <c r="E217" s="39" t="s">
        <v>4174</v>
      </c>
      <c r="F217" s="40" t="s">
        <v>608</v>
      </c>
      <c r="G217" s="41">
        <v>9</v>
      </c>
      <c r="H217" s="42">
        <v>0</v>
      </c>
      <c r="I217" s="43">
        <f>ROUND(G217*H217,P4)</f>
        <v>0</v>
      </c>
      <c r="J217" s="37"/>
      <c r="O217" s="44">
        <f>I217*0.21</f>
        <v>0</v>
      </c>
      <c r="P217">
        <v>3</v>
      </c>
    </row>
    <row r="218">
      <c r="A218" s="37" t="s">
        <v>598</v>
      </c>
      <c r="B218" s="45"/>
      <c r="C218" s="46"/>
      <c r="D218" s="46"/>
      <c r="E218" s="39" t="s">
        <v>4174</v>
      </c>
      <c r="F218" s="46"/>
      <c r="G218" s="46"/>
      <c r="H218" s="46"/>
      <c r="I218" s="46"/>
      <c r="J218" s="48"/>
    </row>
    <row r="219" ht="60">
      <c r="A219" s="37" t="s">
        <v>601</v>
      </c>
      <c r="B219" s="45"/>
      <c r="C219" s="46"/>
      <c r="D219" s="46"/>
      <c r="E219" s="39" t="s">
        <v>4172</v>
      </c>
      <c r="F219" s="46"/>
      <c r="G219" s="46"/>
      <c r="H219" s="46"/>
      <c r="I219" s="46"/>
      <c r="J219" s="48"/>
    </row>
    <row r="220">
      <c r="A220" s="37" t="s">
        <v>593</v>
      </c>
      <c r="B220" s="37">
        <v>67</v>
      </c>
      <c r="C220" s="38" t="s">
        <v>4175</v>
      </c>
      <c r="D220" s="37" t="s">
        <v>595</v>
      </c>
      <c r="E220" s="39" t="s">
        <v>4176</v>
      </c>
      <c r="F220" s="40" t="s">
        <v>608</v>
      </c>
      <c r="G220" s="41">
        <v>9</v>
      </c>
      <c r="H220" s="42">
        <v>0</v>
      </c>
      <c r="I220" s="43">
        <f>ROUND(G220*H220,P4)</f>
        <v>0</v>
      </c>
      <c r="J220" s="37"/>
      <c r="O220" s="44">
        <f>I220*0.21</f>
        <v>0</v>
      </c>
      <c r="P220">
        <v>3</v>
      </c>
    </row>
    <row r="221">
      <c r="A221" s="37" t="s">
        <v>598</v>
      </c>
      <c r="B221" s="45"/>
      <c r="C221" s="46"/>
      <c r="D221" s="46"/>
      <c r="E221" s="39" t="s">
        <v>4176</v>
      </c>
      <c r="F221" s="46"/>
      <c r="G221" s="46"/>
      <c r="H221" s="46"/>
      <c r="I221" s="46"/>
      <c r="J221" s="48"/>
    </row>
    <row r="222" ht="60">
      <c r="A222" s="37" t="s">
        <v>601</v>
      </c>
      <c r="B222" s="45"/>
      <c r="C222" s="46"/>
      <c r="D222" s="46"/>
      <c r="E222" s="39" t="s">
        <v>4172</v>
      </c>
      <c r="F222" s="46"/>
      <c r="G222" s="46"/>
      <c r="H222" s="46"/>
      <c r="I222" s="46"/>
      <c r="J222" s="48"/>
    </row>
    <row r="223">
      <c r="A223" s="37" t="s">
        <v>593</v>
      </c>
      <c r="B223" s="37">
        <v>68</v>
      </c>
      <c r="C223" s="38" t="s">
        <v>4177</v>
      </c>
      <c r="D223" s="37" t="s">
        <v>595</v>
      </c>
      <c r="E223" s="39" t="s">
        <v>4178</v>
      </c>
      <c r="F223" s="40" t="s">
        <v>608</v>
      </c>
      <c r="G223" s="41">
        <v>1</v>
      </c>
      <c r="H223" s="42">
        <v>0</v>
      </c>
      <c r="I223" s="43">
        <f>ROUND(G223*H223,P4)</f>
        <v>0</v>
      </c>
      <c r="J223" s="37"/>
      <c r="O223" s="44">
        <f>I223*0.21</f>
        <v>0</v>
      </c>
      <c r="P223">
        <v>3</v>
      </c>
    </row>
    <row r="224">
      <c r="A224" s="37" t="s">
        <v>598</v>
      </c>
      <c r="B224" s="45"/>
      <c r="C224" s="46"/>
      <c r="D224" s="46"/>
      <c r="E224" s="39" t="s">
        <v>4178</v>
      </c>
      <c r="F224" s="46"/>
      <c r="G224" s="46"/>
      <c r="H224" s="46"/>
      <c r="I224" s="46"/>
      <c r="J224" s="48"/>
    </row>
    <row r="225" ht="90">
      <c r="A225" s="37" t="s">
        <v>601</v>
      </c>
      <c r="B225" s="45"/>
      <c r="C225" s="46"/>
      <c r="D225" s="46"/>
      <c r="E225" s="39" t="s">
        <v>4179</v>
      </c>
      <c r="F225" s="46"/>
      <c r="G225" s="46"/>
      <c r="H225" s="46"/>
      <c r="I225" s="46"/>
      <c r="J225" s="48"/>
    </row>
    <row r="226">
      <c r="A226" s="37" t="s">
        <v>593</v>
      </c>
      <c r="B226" s="37">
        <v>69</v>
      </c>
      <c r="C226" s="38" t="s">
        <v>4180</v>
      </c>
      <c r="D226" s="37" t="s">
        <v>595</v>
      </c>
      <c r="E226" s="39" t="s">
        <v>4181</v>
      </c>
      <c r="F226" s="40" t="s">
        <v>608</v>
      </c>
      <c r="G226" s="41">
        <v>2</v>
      </c>
      <c r="H226" s="42">
        <v>0</v>
      </c>
      <c r="I226" s="43">
        <f>ROUND(G226*H226,P4)</f>
        <v>0</v>
      </c>
      <c r="J226" s="37"/>
      <c r="O226" s="44">
        <f>I226*0.21</f>
        <v>0</v>
      </c>
      <c r="P226">
        <v>3</v>
      </c>
    </row>
    <row r="227">
      <c r="A227" s="37" t="s">
        <v>598</v>
      </c>
      <c r="B227" s="45"/>
      <c r="C227" s="46"/>
      <c r="D227" s="46"/>
      <c r="E227" s="39" t="s">
        <v>4181</v>
      </c>
      <c r="F227" s="46"/>
      <c r="G227" s="46"/>
      <c r="H227" s="46"/>
      <c r="I227" s="46"/>
      <c r="J227" s="48"/>
    </row>
    <row r="228" ht="75">
      <c r="A228" s="37" t="s">
        <v>601</v>
      </c>
      <c r="B228" s="45"/>
      <c r="C228" s="46"/>
      <c r="D228" s="46"/>
      <c r="E228" s="39" t="s">
        <v>4182</v>
      </c>
      <c r="F228" s="46"/>
      <c r="G228" s="46"/>
      <c r="H228" s="46"/>
      <c r="I228" s="46"/>
      <c r="J228" s="48"/>
    </row>
    <row r="229" ht="30">
      <c r="A229" s="37" t="s">
        <v>593</v>
      </c>
      <c r="B229" s="37">
        <v>70</v>
      </c>
      <c r="C229" s="38" t="s">
        <v>4183</v>
      </c>
      <c r="D229" s="37" t="s">
        <v>595</v>
      </c>
      <c r="E229" s="39" t="s">
        <v>4184</v>
      </c>
      <c r="F229" s="40" t="s">
        <v>608</v>
      </c>
      <c r="G229" s="41">
        <v>1</v>
      </c>
      <c r="H229" s="42">
        <v>0</v>
      </c>
      <c r="I229" s="43">
        <f>ROUND(G229*H229,P4)</f>
        <v>0</v>
      </c>
      <c r="J229" s="37"/>
      <c r="O229" s="44">
        <f>I229*0.21</f>
        <v>0</v>
      </c>
      <c r="P229">
        <v>3</v>
      </c>
    </row>
    <row r="230" ht="30">
      <c r="A230" s="37" t="s">
        <v>598</v>
      </c>
      <c r="B230" s="45"/>
      <c r="C230" s="46"/>
      <c r="D230" s="46"/>
      <c r="E230" s="39" t="s">
        <v>4184</v>
      </c>
      <c r="F230" s="46"/>
      <c r="G230" s="46"/>
      <c r="H230" s="46"/>
      <c r="I230" s="46"/>
      <c r="J230" s="48"/>
    </row>
    <row r="231" ht="75">
      <c r="A231" s="37" t="s">
        <v>601</v>
      </c>
      <c r="B231" s="45"/>
      <c r="C231" s="46"/>
      <c r="D231" s="46"/>
      <c r="E231" s="39" t="s">
        <v>4182</v>
      </c>
      <c r="F231" s="46"/>
      <c r="G231" s="46"/>
      <c r="H231" s="46"/>
      <c r="I231" s="46"/>
      <c r="J231" s="48"/>
    </row>
    <row r="232">
      <c r="A232" s="37" t="s">
        <v>593</v>
      </c>
      <c r="B232" s="37">
        <v>71</v>
      </c>
      <c r="C232" s="38" t="s">
        <v>4185</v>
      </c>
      <c r="D232" s="37" t="s">
        <v>595</v>
      </c>
      <c r="E232" s="39" t="s">
        <v>4186</v>
      </c>
      <c r="F232" s="40" t="s">
        <v>608</v>
      </c>
      <c r="G232" s="41">
        <v>9</v>
      </c>
      <c r="H232" s="42">
        <v>0</v>
      </c>
      <c r="I232" s="43">
        <f>ROUND(G232*H232,P4)</f>
        <v>0</v>
      </c>
      <c r="J232" s="37"/>
      <c r="O232" s="44">
        <f>I232*0.21</f>
        <v>0</v>
      </c>
      <c r="P232">
        <v>3</v>
      </c>
    </row>
    <row r="233">
      <c r="A233" s="37" t="s">
        <v>598</v>
      </c>
      <c r="B233" s="45"/>
      <c r="C233" s="46"/>
      <c r="D233" s="46"/>
      <c r="E233" s="39" t="s">
        <v>4186</v>
      </c>
      <c r="F233" s="46"/>
      <c r="G233" s="46"/>
      <c r="H233" s="46"/>
      <c r="I233" s="46"/>
      <c r="J233" s="48"/>
    </row>
    <row r="234" ht="75">
      <c r="A234" s="37" t="s">
        <v>601</v>
      </c>
      <c r="B234" s="45"/>
      <c r="C234" s="46"/>
      <c r="D234" s="46"/>
      <c r="E234" s="39" t="s">
        <v>4187</v>
      </c>
      <c r="F234" s="46"/>
      <c r="G234" s="46"/>
      <c r="H234" s="46"/>
      <c r="I234" s="46"/>
      <c r="J234" s="48"/>
    </row>
    <row r="235" ht="30">
      <c r="A235" s="37" t="s">
        <v>593</v>
      </c>
      <c r="B235" s="37">
        <v>72</v>
      </c>
      <c r="C235" s="38" t="s">
        <v>4188</v>
      </c>
      <c r="D235" s="37" t="s">
        <v>595</v>
      </c>
      <c r="E235" s="39" t="s">
        <v>4189</v>
      </c>
      <c r="F235" s="40" t="s">
        <v>608</v>
      </c>
      <c r="G235" s="41">
        <v>12</v>
      </c>
      <c r="H235" s="42">
        <v>0</v>
      </c>
      <c r="I235" s="43">
        <f>ROUND(G235*H235,P4)</f>
        <v>0</v>
      </c>
      <c r="J235" s="37"/>
      <c r="O235" s="44">
        <f>I235*0.21</f>
        <v>0</v>
      </c>
      <c r="P235">
        <v>3</v>
      </c>
    </row>
    <row r="236" ht="30">
      <c r="A236" s="37" t="s">
        <v>598</v>
      </c>
      <c r="B236" s="45"/>
      <c r="C236" s="46"/>
      <c r="D236" s="46"/>
      <c r="E236" s="39" t="s">
        <v>4189</v>
      </c>
      <c r="F236" s="46"/>
      <c r="G236" s="46"/>
      <c r="H236" s="46"/>
      <c r="I236" s="46"/>
      <c r="J236" s="48"/>
    </row>
    <row r="237" ht="75">
      <c r="A237" s="37" t="s">
        <v>601</v>
      </c>
      <c r="B237" s="45"/>
      <c r="C237" s="46"/>
      <c r="D237" s="46"/>
      <c r="E237" s="39" t="s">
        <v>4187</v>
      </c>
      <c r="F237" s="46"/>
      <c r="G237" s="46"/>
      <c r="H237" s="46"/>
      <c r="I237" s="46"/>
      <c r="J237" s="48"/>
    </row>
    <row r="238">
      <c r="A238" s="37" t="s">
        <v>593</v>
      </c>
      <c r="B238" s="37">
        <v>73</v>
      </c>
      <c r="C238" s="38" t="s">
        <v>4190</v>
      </c>
      <c r="D238" s="37" t="s">
        <v>595</v>
      </c>
      <c r="E238" s="39" t="s">
        <v>4191</v>
      </c>
      <c r="F238" s="40" t="s">
        <v>608</v>
      </c>
      <c r="G238" s="41">
        <v>12</v>
      </c>
      <c r="H238" s="42">
        <v>0</v>
      </c>
      <c r="I238" s="43">
        <f>ROUND(G238*H238,P4)</f>
        <v>0</v>
      </c>
      <c r="J238" s="37"/>
      <c r="O238" s="44">
        <f>I238*0.21</f>
        <v>0</v>
      </c>
      <c r="P238">
        <v>3</v>
      </c>
    </row>
    <row r="239">
      <c r="A239" s="37" t="s">
        <v>598</v>
      </c>
      <c r="B239" s="45"/>
      <c r="C239" s="46"/>
      <c r="D239" s="46"/>
      <c r="E239" s="39" t="s">
        <v>4191</v>
      </c>
      <c r="F239" s="46"/>
      <c r="G239" s="46"/>
      <c r="H239" s="46"/>
      <c r="I239" s="46"/>
      <c r="J239" s="48"/>
    </row>
    <row r="240" ht="75">
      <c r="A240" s="37" t="s">
        <v>601</v>
      </c>
      <c r="B240" s="45"/>
      <c r="C240" s="46"/>
      <c r="D240" s="46"/>
      <c r="E240" s="39" t="s">
        <v>4187</v>
      </c>
      <c r="F240" s="46"/>
      <c r="G240" s="46"/>
      <c r="H240" s="46"/>
      <c r="I240" s="46"/>
      <c r="J240" s="48"/>
    </row>
    <row r="241" ht="30">
      <c r="A241" s="37" t="s">
        <v>593</v>
      </c>
      <c r="B241" s="37">
        <v>74</v>
      </c>
      <c r="C241" s="38" t="s">
        <v>4192</v>
      </c>
      <c r="D241" s="37" t="s">
        <v>595</v>
      </c>
      <c r="E241" s="39" t="s">
        <v>4193</v>
      </c>
      <c r="F241" s="40" t="s">
        <v>608</v>
      </c>
      <c r="G241" s="41">
        <v>3</v>
      </c>
      <c r="H241" s="42">
        <v>0</v>
      </c>
      <c r="I241" s="43">
        <f>ROUND(G241*H241,P4)</f>
        <v>0</v>
      </c>
      <c r="J241" s="37"/>
      <c r="O241" s="44">
        <f>I241*0.21</f>
        <v>0</v>
      </c>
      <c r="P241">
        <v>3</v>
      </c>
    </row>
    <row r="242" ht="30">
      <c r="A242" s="37" t="s">
        <v>598</v>
      </c>
      <c r="B242" s="45"/>
      <c r="C242" s="46"/>
      <c r="D242" s="46"/>
      <c r="E242" s="39" t="s">
        <v>4193</v>
      </c>
      <c r="F242" s="46"/>
      <c r="G242" s="46"/>
      <c r="H242" s="46"/>
      <c r="I242" s="46"/>
      <c r="J242" s="48"/>
    </row>
    <row r="243" ht="75">
      <c r="A243" s="37" t="s">
        <v>601</v>
      </c>
      <c r="B243" s="45"/>
      <c r="C243" s="46"/>
      <c r="D243" s="46"/>
      <c r="E243" s="39" t="s">
        <v>4187</v>
      </c>
      <c r="F243" s="46"/>
      <c r="G243" s="46"/>
      <c r="H243" s="46"/>
      <c r="I243" s="46"/>
      <c r="J243" s="48"/>
    </row>
    <row r="244">
      <c r="A244" s="37" t="s">
        <v>593</v>
      </c>
      <c r="B244" s="37">
        <v>75</v>
      </c>
      <c r="C244" s="38" t="s">
        <v>4194</v>
      </c>
      <c r="D244" s="37" t="s">
        <v>595</v>
      </c>
      <c r="E244" s="39" t="s">
        <v>4195</v>
      </c>
      <c r="F244" s="40" t="s">
        <v>608</v>
      </c>
      <c r="G244" s="41">
        <v>3</v>
      </c>
      <c r="H244" s="42">
        <v>0</v>
      </c>
      <c r="I244" s="43">
        <f>ROUND(G244*H244,P4)</f>
        <v>0</v>
      </c>
      <c r="J244" s="37"/>
      <c r="O244" s="44">
        <f>I244*0.21</f>
        <v>0</v>
      </c>
      <c r="P244">
        <v>3</v>
      </c>
    </row>
    <row r="245">
      <c r="A245" s="37" t="s">
        <v>598</v>
      </c>
      <c r="B245" s="45"/>
      <c r="C245" s="46"/>
      <c r="D245" s="46"/>
      <c r="E245" s="39" t="s">
        <v>4195</v>
      </c>
      <c r="F245" s="46"/>
      <c r="G245" s="46"/>
      <c r="H245" s="46"/>
      <c r="I245" s="46"/>
      <c r="J245" s="48"/>
    </row>
    <row r="246" ht="75">
      <c r="A246" s="37" t="s">
        <v>601</v>
      </c>
      <c r="B246" s="45"/>
      <c r="C246" s="46"/>
      <c r="D246" s="46"/>
      <c r="E246" s="39" t="s">
        <v>4187</v>
      </c>
      <c r="F246" s="46"/>
      <c r="G246" s="46"/>
      <c r="H246" s="46"/>
      <c r="I246" s="46"/>
      <c r="J246" s="48"/>
    </row>
    <row r="247">
      <c r="A247" s="31" t="s">
        <v>591</v>
      </c>
      <c r="B247" s="32"/>
      <c r="C247" s="33" t="s">
        <v>3664</v>
      </c>
      <c r="D247" s="34"/>
      <c r="E247" s="31" t="s">
        <v>4196</v>
      </c>
      <c r="F247" s="34"/>
      <c r="G247" s="34"/>
      <c r="H247" s="34"/>
      <c r="I247" s="35">
        <f>SUMIFS(I248:I331,A248:A331,"P")</f>
        <v>0</v>
      </c>
      <c r="J247" s="36"/>
    </row>
    <row r="248">
      <c r="A248" s="37" t="s">
        <v>593</v>
      </c>
      <c r="B248" s="37">
        <v>76</v>
      </c>
      <c r="C248" s="38" t="s">
        <v>4197</v>
      </c>
      <c r="D248" s="37" t="s">
        <v>595</v>
      </c>
      <c r="E248" s="39" t="s">
        <v>4198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4199</v>
      </c>
      <c r="F250" s="46"/>
      <c r="G250" s="46"/>
      <c r="H250" s="46"/>
      <c r="I250" s="46"/>
      <c r="J250" s="48"/>
    </row>
    <row r="251">
      <c r="A251" s="37" t="s">
        <v>593</v>
      </c>
      <c r="B251" s="37">
        <v>77</v>
      </c>
      <c r="C251" s="38" t="s">
        <v>4200</v>
      </c>
      <c r="D251" s="37" t="s">
        <v>595</v>
      </c>
      <c r="E251" s="39" t="s">
        <v>4201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4199</v>
      </c>
      <c r="F253" s="46"/>
      <c r="G253" s="46"/>
      <c r="H253" s="46"/>
      <c r="I253" s="46"/>
      <c r="J253" s="48"/>
    </row>
    <row r="254">
      <c r="A254" s="37" t="s">
        <v>593</v>
      </c>
      <c r="B254" s="37">
        <v>78</v>
      </c>
      <c r="C254" s="38" t="s">
        <v>4202</v>
      </c>
      <c r="D254" s="37" t="s">
        <v>595</v>
      </c>
      <c r="E254" s="39" t="s">
        <v>4203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4199</v>
      </c>
      <c r="F256" s="46"/>
      <c r="G256" s="46"/>
      <c r="H256" s="46"/>
      <c r="I256" s="46"/>
      <c r="J256" s="48"/>
    </row>
    <row r="257" ht="30">
      <c r="A257" s="37" t="s">
        <v>593</v>
      </c>
      <c r="B257" s="37">
        <v>79</v>
      </c>
      <c r="C257" s="38" t="s">
        <v>4204</v>
      </c>
      <c r="D257" s="37" t="s">
        <v>595</v>
      </c>
      <c r="E257" s="39" t="s">
        <v>4205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4199</v>
      </c>
      <c r="F259" s="46"/>
      <c r="G259" s="46"/>
      <c r="H259" s="46"/>
      <c r="I259" s="46"/>
      <c r="J259" s="48"/>
    </row>
    <row r="260" ht="30">
      <c r="A260" s="37" t="s">
        <v>593</v>
      </c>
      <c r="B260" s="37">
        <v>80</v>
      </c>
      <c r="C260" s="38" t="s">
        <v>3070</v>
      </c>
      <c r="D260" s="37" t="s">
        <v>595</v>
      </c>
      <c r="E260" s="39" t="s">
        <v>3071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4206</v>
      </c>
      <c r="F262" s="46"/>
      <c r="G262" s="46"/>
      <c r="H262" s="46"/>
      <c r="I262" s="46"/>
      <c r="J262" s="48"/>
    </row>
    <row r="263">
      <c r="A263" s="37" t="s">
        <v>593</v>
      </c>
      <c r="B263" s="37">
        <v>81</v>
      </c>
      <c r="C263" s="38" t="s">
        <v>4207</v>
      </c>
      <c r="D263" s="37" t="s">
        <v>595</v>
      </c>
      <c r="E263" s="39" t="s">
        <v>4208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4209</v>
      </c>
      <c r="F265" s="46"/>
      <c r="G265" s="46"/>
      <c r="H265" s="46"/>
      <c r="I265" s="46"/>
      <c r="J265" s="48"/>
    </row>
    <row r="266">
      <c r="A266" s="37" t="s">
        <v>593</v>
      </c>
      <c r="B266" s="37">
        <v>82</v>
      </c>
      <c r="C266" s="38" t="s">
        <v>4210</v>
      </c>
      <c r="D266" s="37" t="s">
        <v>595</v>
      </c>
      <c r="E266" s="39" t="s">
        <v>4211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4212</v>
      </c>
      <c r="F268" s="46"/>
      <c r="G268" s="46"/>
      <c r="H268" s="46"/>
      <c r="I268" s="46"/>
      <c r="J268" s="48"/>
    </row>
    <row r="269" ht="30">
      <c r="A269" s="37" t="s">
        <v>593</v>
      </c>
      <c r="B269" s="37">
        <v>83</v>
      </c>
      <c r="C269" s="38" t="s">
        <v>4213</v>
      </c>
      <c r="D269" s="37" t="s">
        <v>595</v>
      </c>
      <c r="E269" s="39" t="s">
        <v>4214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4212</v>
      </c>
      <c r="F271" s="46"/>
      <c r="G271" s="46"/>
      <c r="H271" s="46"/>
      <c r="I271" s="46"/>
      <c r="J271" s="48"/>
    </row>
    <row r="272">
      <c r="A272" s="37" t="s">
        <v>593</v>
      </c>
      <c r="B272" s="37">
        <v>84</v>
      </c>
      <c r="C272" s="38" t="s">
        <v>4215</v>
      </c>
      <c r="D272" s="37" t="s">
        <v>595</v>
      </c>
      <c r="E272" s="39" t="s">
        <v>4216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4217</v>
      </c>
      <c r="F274" s="46"/>
      <c r="G274" s="46"/>
      <c r="H274" s="46"/>
      <c r="I274" s="46"/>
      <c r="J274" s="48"/>
    </row>
    <row r="275" ht="30">
      <c r="A275" s="37" t="s">
        <v>593</v>
      </c>
      <c r="B275" s="37">
        <v>85</v>
      </c>
      <c r="C275" s="38" t="s">
        <v>4218</v>
      </c>
      <c r="D275" s="37" t="s">
        <v>595</v>
      </c>
      <c r="E275" s="39" t="s">
        <v>4219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4220</v>
      </c>
      <c r="F277" s="46"/>
      <c r="G277" s="46"/>
      <c r="H277" s="46"/>
      <c r="I277" s="46"/>
      <c r="J277" s="48"/>
    </row>
    <row r="278">
      <c r="A278" s="37" t="s">
        <v>593</v>
      </c>
      <c r="B278" s="37">
        <v>86</v>
      </c>
      <c r="C278" s="38" t="s">
        <v>4221</v>
      </c>
      <c r="D278" s="37" t="s">
        <v>595</v>
      </c>
      <c r="E278" s="39" t="s">
        <v>4222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4217</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3667</v>
      </c>
      <c r="F283" s="46"/>
      <c r="G283" s="46"/>
      <c r="H283" s="46"/>
      <c r="I283" s="46"/>
      <c r="J283" s="48"/>
    </row>
    <row r="284">
      <c r="A284" s="37" t="s">
        <v>593</v>
      </c>
      <c r="B284" s="37">
        <v>88</v>
      </c>
      <c r="C284" s="38" t="s">
        <v>3075</v>
      </c>
      <c r="D284" s="37" t="s">
        <v>595</v>
      </c>
      <c r="E284" s="39" t="s">
        <v>3076</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4223</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3668</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4224</v>
      </c>
      <c r="F292" s="46"/>
      <c r="G292" s="46"/>
      <c r="H292" s="46"/>
      <c r="I292" s="46"/>
      <c r="J292" s="48"/>
    </row>
    <row r="293">
      <c r="A293" s="37" t="s">
        <v>593</v>
      </c>
      <c r="B293" s="37">
        <v>91</v>
      </c>
      <c r="C293" s="38" t="s">
        <v>4225</v>
      </c>
      <c r="D293" s="37" t="s">
        <v>595</v>
      </c>
      <c r="E293" s="39" t="s">
        <v>4226</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4227</v>
      </c>
      <c r="F295" s="46"/>
      <c r="G295" s="46"/>
      <c r="H295" s="46"/>
      <c r="I295" s="46"/>
      <c r="J295" s="48"/>
    </row>
    <row r="296" ht="45">
      <c r="A296" s="37" t="s">
        <v>593</v>
      </c>
      <c r="B296" s="37">
        <v>92</v>
      </c>
      <c r="C296" s="38" t="s">
        <v>4228</v>
      </c>
      <c r="D296" s="37" t="s">
        <v>595</v>
      </c>
      <c r="E296" s="39" t="s">
        <v>4229</v>
      </c>
      <c r="F296" s="40" t="s">
        <v>608</v>
      </c>
      <c r="G296" s="41">
        <v>8</v>
      </c>
      <c r="H296" s="42">
        <v>0</v>
      </c>
      <c r="I296" s="43">
        <f>ROUND(G296*H296,P4)</f>
        <v>0</v>
      </c>
      <c r="J296" s="37"/>
      <c r="O296" s="44">
        <f>I296*0.21</f>
        <v>0</v>
      </c>
      <c r="P296">
        <v>3</v>
      </c>
    </row>
    <row r="297" ht="45">
      <c r="A297" s="37" t="s">
        <v>598</v>
      </c>
      <c r="B297" s="45"/>
      <c r="C297" s="46"/>
      <c r="D297" s="46"/>
      <c r="E297" s="39" t="s">
        <v>4229</v>
      </c>
      <c r="F297" s="46"/>
      <c r="G297" s="46"/>
      <c r="H297" s="46"/>
      <c r="I297" s="46"/>
      <c r="J297" s="48"/>
    </row>
    <row r="298" ht="60">
      <c r="A298" s="37" t="s">
        <v>601</v>
      </c>
      <c r="B298" s="45"/>
      <c r="C298" s="46"/>
      <c r="D298" s="46"/>
      <c r="E298" s="39" t="s">
        <v>4230</v>
      </c>
      <c r="F298" s="46"/>
      <c r="G298" s="46"/>
      <c r="H298" s="46"/>
      <c r="I298" s="46"/>
      <c r="J298" s="48"/>
    </row>
    <row r="299" ht="30">
      <c r="A299" s="37" t="s">
        <v>593</v>
      </c>
      <c r="B299" s="37">
        <v>93</v>
      </c>
      <c r="C299" s="38" t="s">
        <v>4231</v>
      </c>
      <c r="D299" s="37" t="s">
        <v>595</v>
      </c>
      <c r="E299" s="39" t="s">
        <v>4232</v>
      </c>
      <c r="F299" s="40" t="s">
        <v>608</v>
      </c>
      <c r="G299" s="41">
        <v>8</v>
      </c>
      <c r="H299" s="42">
        <v>0</v>
      </c>
      <c r="I299" s="43">
        <f>ROUND(G299*H299,P4)</f>
        <v>0</v>
      </c>
      <c r="J299" s="37"/>
      <c r="O299" s="44">
        <f>I299*0.21</f>
        <v>0</v>
      </c>
      <c r="P299">
        <v>3</v>
      </c>
    </row>
    <row r="300" ht="30">
      <c r="A300" s="37" t="s">
        <v>598</v>
      </c>
      <c r="B300" s="45"/>
      <c r="C300" s="46"/>
      <c r="D300" s="46"/>
      <c r="E300" s="39" t="s">
        <v>4232</v>
      </c>
      <c r="F300" s="46"/>
      <c r="G300" s="46"/>
      <c r="H300" s="46"/>
      <c r="I300" s="46"/>
      <c r="J300" s="48"/>
    </row>
    <row r="301" ht="60">
      <c r="A301" s="37" t="s">
        <v>601</v>
      </c>
      <c r="B301" s="45"/>
      <c r="C301" s="46"/>
      <c r="D301" s="46"/>
      <c r="E301" s="39" t="s">
        <v>4230</v>
      </c>
      <c r="F301" s="46"/>
      <c r="G301" s="46"/>
      <c r="H301" s="46"/>
      <c r="I301" s="46"/>
      <c r="J301" s="48"/>
    </row>
    <row r="302" ht="45">
      <c r="A302" s="37" t="s">
        <v>593</v>
      </c>
      <c r="B302" s="37">
        <v>94</v>
      </c>
      <c r="C302" s="38" t="s">
        <v>4233</v>
      </c>
      <c r="D302" s="37" t="s">
        <v>595</v>
      </c>
      <c r="E302" s="39" t="s">
        <v>4234</v>
      </c>
      <c r="F302" s="40" t="s">
        <v>608</v>
      </c>
      <c r="G302" s="41">
        <v>8</v>
      </c>
      <c r="H302" s="42">
        <v>0</v>
      </c>
      <c r="I302" s="43">
        <f>ROUND(G302*H302,P4)</f>
        <v>0</v>
      </c>
      <c r="J302" s="37"/>
      <c r="O302" s="44">
        <f>I302*0.21</f>
        <v>0</v>
      </c>
      <c r="P302">
        <v>3</v>
      </c>
    </row>
    <row r="303" ht="45">
      <c r="A303" s="37" t="s">
        <v>598</v>
      </c>
      <c r="B303" s="45"/>
      <c r="C303" s="46"/>
      <c r="D303" s="46"/>
      <c r="E303" s="39" t="s">
        <v>4235</v>
      </c>
      <c r="F303" s="46"/>
      <c r="G303" s="46"/>
      <c r="H303" s="46"/>
      <c r="I303" s="46"/>
      <c r="J303" s="48"/>
    </row>
    <row r="304" ht="60">
      <c r="A304" s="37" t="s">
        <v>601</v>
      </c>
      <c r="B304" s="45"/>
      <c r="C304" s="46"/>
      <c r="D304" s="46"/>
      <c r="E304" s="39" t="s">
        <v>4230</v>
      </c>
      <c r="F304" s="46"/>
      <c r="G304" s="46"/>
      <c r="H304" s="46"/>
      <c r="I304" s="46"/>
      <c r="J304" s="48"/>
    </row>
    <row r="305" ht="30">
      <c r="A305" s="37" t="s">
        <v>593</v>
      </c>
      <c r="B305" s="37">
        <v>95</v>
      </c>
      <c r="C305" s="38" t="s">
        <v>4233</v>
      </c>
      <c r="D305" s="37" t="s">
        <v>592</v>
      </c>
      <c r="E305" s="39" t="s">
        <v>4236</v>
      </c>
      <c r="F305" s="40" t="s">
        <v>608</v>
      </c>
      <c r="G305" s="41">
        <v>8</v>
      </c>
      <c r="H305" s="42">
        <v>0</v>
      </c>
      <c r="I305" s="43">
        <f>ROUND(G305*H305,P4)</f>
        <v>0</v>
      </c>
      <c r="J305" s="37"/>
      <c r="O305" s="44">
        <f>I305*0.21</f>
        <v>0</v>
      </c>
      <c r="P305">
        <v>3</v>
      </c>
    </row>
    <row r="306" ht="30">
      <c r="A306" s="37" t="s">
        <v>598</v>
      </c>
      <c r="B306" s="45"/>
      <c r="C306" s="46"/>
      <c r="D306" s="46"/>
      <c r="E306" s="39" t="s">
        <v>4236</v>
      </c>
      <c r="F306" s="46"/>
      <c r="G306" s="46"/>
      <c r="H306" s="46"/>
      <c r="I306" s="46"/>
      <c r="J306" s="48"/>
    </row>
    <row r="307" ht="60">
      <c r="A307" s="37" t="s">
        <v>601</v>
      </c>
      <c r="B307" s="45"/>
      <c r="C307" s="46"/>
      <c r="D307" s="46"/>
      <c r="E307" s="39" t="s">
        <v>4237</v>
      </c>
      <c r="F307" s="46"/>
      <c r="G307" s="46"/>
      <c r="H307" s="46"/>
      <c r="I307" s="46"/>
      <c r="J307" s="48"/>
    </row>
    <row r="308" ht="45">
      <c r="A308" s="37" t="s">
        <v>593</v>
      </c>
      <c r="B308" s="37">
        <v>96</v>
      </c>
      <c r="C308" s="38" t="s">
        <v>4238</v>
      </c>
      <c r="D308" s="37" t="s">
        <v>595</v>
      </c>
      <c r="E308" s="39" t="s">
        <v>4239</v>
      </c>
      <c r="F308" s="40" t="s">
        <v>608</v>
      </c>
      <c r="G308" s="41">
        <v>9</v>
      </c>
      <c r="H308" s="42">
        <v>0</v>
      </c>
      <c r="I308" s="43">
        <f>ROUND(G308*H308,P4)</f>
        <v>0</v>
      </c>
      <c r="J308" s="37"/>
      <c r="O308" s="44">
        <f>I308*0.21</f>
        <v>0</v>
      </c>
      <c r="P308">
        <v>3</v>
      </c>
    </row>
    <row r="309" ht="45">
      <c r="A309" s="37" t="s">
        <v>598</v>
      </c>
      <c r="B309" s="45"/>
      <c r="C309" s="46"/>
      <c r="D309" s="46"/>
      <c r="E309" s="39" t="s">
        <v>4239</v>
      </c>
      <c r="F309" s="46"/>
      <c r="G309" s="46"/>
      <c r="H309" s="46"/>
      <c r="I309" s="46"/>
      <c r="J309" s="48"/>
    </row>
    <row r="310" ht="60">
      <c r="A310" s="37" t="s">
        <v>601</v>
      </c>
      <c r="B310" s="45"/>
      <c r="C310" s="46"/>
      <c r="D310" s="46"/>
      <c r="E310" s="39" t="s">
        <v>4237</v>
      </c>
      <c r="F310" s="46"/>
      <c r="G310" s="46"/>
      <c r="H310" s="46"/>
      <c r="I310" s="46"/>
      <c r="J310" s="48"/>
    </row>
    <row r="311" ht="30">
      <c r="A311" s="37" t="s">
        <v>593</v>
      </c>
      <c r="B311" s="37">
        <v>97</v>
      </c>
      <c r="C311" s="38" t="s">
        <v>4240</v>
      </c>
      <c r="D311" s="37" t="s">
        <v>595</v>
      </c>
      <c r="E311" s="39" t="s">
        <v>4241</v>
      </c>
      <c r="F311" s="40" t="s">
        <v>608</v>
      </c>
      <c r="G311" s="41">
        <v>2</v>
      </c>
      <c r="H311" s="42">
        <v>0</v>
      </c>
      <c r="I311" s="43">
        <f>ROUND(G311*H311,P4)</f>
        <v>0</v>
      </c>
      <c r="J311" s="37"/>
      <c r="O311" s="44">
        <f>I311*0.21</f>
        <v>0</v>
      </c>
      <c r="P311">
        <v>3</v>
      </c>
    </row>
    <row r="312" ht="30">
      <c r="A312" s="37" t="s">
        <v>598</v>
      </c>
      <c r="B312" s="45"/>
      <c r="C312" s="46"/>
      <c r="D312" s="46"/>
      <c r="E312" s="39" t="s">
        <v>4241</v>
      </c>
      <c r="F312" s="46"/>
      <c r="G312" s="46"/>
      <c r="H312" s="46"/>
      <c r="I312" s="46"/>
      <c r="J312" s="48"/>
    </row>
    <row r="313" ht="60">
      <c r="A313" s="37" t="s">
        <v>601</v>
      </c>
      <c r="B313" s="45"/>
      <c r="C313" s="46"/>
      <c r="D313" s="46"/>
      <c r="E313" s="39" t="s">
        <v>4237</v>
      </c>
      <c r="F313" s="46"/>
      <c r="G313" s="46"/>
      <c r="H313" s="46"/>
      <c r="I313" s="46"/>
      <c r="J313" s="48"/>
    </row>
    <row r="314">
      <c r="A314" s="37" t="s">
        <v>593</v>
      </c>
      <c r="B314" s="37">
        <v>98</v>
      </c>
      <c r="C314" s="38" t="s">
        <v>4242</v>
      </c>
      <c r="D314" s="37" t="s">
        <v>595</v>
      </c>
      <c r="E314" s="39" t="s">
        <v>4243</v>
      </c>
      <c r="F314" s="40" t="s">
        <v>608</v>
      </c>
      <c r="G314" s="41">
        <v>9</v>
      </c>
      <c r="H314" s="42">
        <v>0</v>
      </c>
      <c r="I314" s="43">
        <f>ROUND(G314*H314,P4)</f>
        <v>0</v>
      </c>
      <c r="J314" s="37"/>
      <c r="O314" s="44">
        <f>I314*0.21</f>
        <v>0</v>
      </c>
      <c r="P314">
        <v>3</v>
      </c>
    </row>
    <row r="315">
      <c r="A315" s="37" t="s">
        <v>598</v>
      </c>
      <c r="B315" s="45"/>
      <c r="C315" s="46"/>
      <c r="D315" s="46"/>
      <c r="E315" s="39" t="s">
        <v>4243</v>
      </c>
      <c r="F315" s="46"/>
      <c r="G315" s="46"/>
      <c r="H315" s="46"/>
      <c r="I315" s="46"/>
      <c r="J315" s="48"/>
    </row>
    <row r="316" ht="60">
      <c r="A316" s="37" t="s">
        <v>601</v>
      </c>
      <c r="B316" s="45"/>
      <c r="C316" s="46"/>
      <c r="D316" s="46"/>
      <c r="E316" s="39" t="s">
        <v>4237</v>
      </c>
      <c r="F316" s="46"/>
      <c r="G316" s="46"/>
      <c r="H316" s="46"/>
      <c r="I316" s="46"/>
      <c r="J316" s="48"/>
    </row>
    <row r="317" ht="30">
      <c r="A317" s="37" t="s">
        <v>593</v>
      </c>
      <c r="B317" s="37">
        <v>99</v>
      </c>
      <c r="C317" s="38" t="s">
        <v>4244</v>
      </c>
      <c r="D317" s="37" t="s">
        <v>595</v>
      </c>
      <c r="E317" s="39" t="s">
        <v>4245</v>
      </c>
      <c r="F317" s="40" t="s">
        <v>608</v>
      </c>
      <c r="G317" s="41">
        <v>9</v>
      </c>
      <c r="H317" s="42">
        <v>0</v>
      </c>
      <c r="I317" s="43">
        <f>ROUND(G317*H317,P4)</f>
        <v>0</v>
      </c>
      <c r="J317" s="37"/>
      <c r="O317" s="44">
        <f>I317*0.21</f>
        <v>0</v>
      </c>
      <c r="P317">
        <v>3</v>
      </c>
    </row>
    <row r="318" ht="30">
      <c r="A318" s="37" t="s">
        <v>598</v>
      </c>
      <c r="B318" s="45"/>
      <c r="C318" s="46"/>
      <c r="D318" s="46"/>
      <c r="E318" s="39" t="s">
        <v>4245</v>
      </c>
      <c r="F318" s="46"/>
      <c r="G318" s="46"/>
      <c r="H318" s="46"/>
      <c r="I318" s="46"/>
      <c r="J318" s="48"/>
    </row>
    <row r="319" ht="60">
      <c r="A319" s="37" t="s">
        <v>601</v>
      </c>
      <c r="B319" s="45"/>
      <c r="C319" s="46"/>
      <c r="D319" s="46"/>
      <c r="E319" s="39" t="s">
        <v>4237</v>
      </c>
      <c r="F319" s="46"/>
      <c r="G319" s="46"/>
      <c r="H319" s="46"/>
      <c r="I319" s="46"/>
      <c r="J319" s="48"/>
    </row>
    <row r="320" ht="30">
      <c r="A320" s="37" t="s">
        <v>593</v>
      </c>
      <c r="B320" s="37">
        <v>100</v>
      </c>
      <c r="C320" s="38" t="s">
        <v>4246</v>
      </c>
      <c r="D320" s="37" t="s">
        <v>595</v>
      </c>
      <c r="E320" s="39" t="s">
        <v>4247</v>
      </c>
      <c r="F320" s="40" t="s">
        <v>608</v>
      </c>
      <c r="G320" s="41">
        <v>1</v>
      </c>
      <c r="H320" s="42">
        <v>0</v>
      </c>
      <c r="I320" s="43">
        <f>ROUND(G320*H320,P4)</f>
        <v>0</v>
      </c>
      <c r="J320" s="37"/>
      <c r="O320" s="44">
        <f>I320*0.21</f>
        <v>0</v>
      </c>
      <c r="P320">
        <v>3</v>
      </c>
    </row>
    <row r="321" ht="30">
      <c r="A321" s="37" t="s">
        <v>598</v>
      </c>
      <c r="B321" s="45"/>
      <c r="C321" s="46"/>
      <c r="D321" s="46"/>
      <c r="E321" s="39" t="s">
        <v>4247</v>
      </c>
      <c r="F321" s="46"/>
      <c r="G321" s="46"/>
      <c r="H321" s="46"/>
      <c r="I321" s="46"/>
      <c r="J321" s="48"/>
    </row>
    <row r="322" ht="90">
      <c r="A322" s="37" t="s">
        <v>601</v>
      </c>
      <c r="B322" s="45"/>
      <c r="C322" s="46"/>
      <c r="D322" s="46"/>
      <c r="E322" s="39" t="s">
        <v>3963</v>
      </c>
      <c r="F322" s="46"/>
      <c r="G322" s="46"/>
      <c r="H322" s="46"/>
      <c r="I322" s="46"/>
      <c r="J322" s="48"/>
    </row>
    <row r="323" ht="45">
      <c r="A323" s="37" t="s">
        <v>593</v>
      </c>
      <c r="B323" s="37">
        <v>101</v>
      </c>
      <c r="C323" s="38" t="s">
        <v>4248</v>
      </c>
      <c r="D323" s="37" t="s">
        <v>595</v>
      </c>
      <c r="E323" s="39" t="s">
        <v>4249</v>
      </c>
      <c r="F323" s="40" t="s">
        <v>608</v>
      </c>
      <c r="G323" s="41">
        <v>1</v>
      </c>
      <c r="H323" s="42">
        <v>0</v>
      </c>
      <c r="I323" s="43">
        <f>ROUND(G323*H323,P4)</f>
        <v>0</v>
      </c>
      <c r="J323" s="37"/>
      <c r="O323" s="44">
        <f>I323*0.21</f>
        <v>0</v>
      </c>
      <c r="P323">
        <v>3</v>
      </c>
    </row>
    <row r="324" ht="45">
      <c r="A324" s="37" t="s">
        <v>598</v>
      </c>
      <c r="B324" s="45"/>
      <c r="C324" s="46"/>
      <c r="D324" s="46"/>
      <c r="E324" s="39" t="s">
        <v>4249</v>
      </c>
      <c r="F324" s="46"/>
      <c r="G324" s="46"/>
      <c r="H324" s="46"/>
      <c r="I324" s="46"/>
      <c r="J324" s="48"/>
    </row>
    <row r="325" ht="45">
      <c r="A325" s="37" t="s">
        <v>601</v>
      </c>
      <c r="B325" s="45"/>
      <c r="C325" s="46"/>
      <c r="D325" s="46"/>
      <c r="E325" s="39" t="s">
        <v>4250</v>
      </c>
      <c r="F325" s="46"/>
      <c r="G325" s="46"/>
      <c r="H325" s="46"/>
      <c r="I325" s="46"/>
      <c r="J325" s="48"/>
    </row>
    <row r="326">
      <c r="A326" s="37" t="s">
        <v>593</v>
      </c>
      <c r="B326" s="37">
        <v>102</v>
      </c>
      <c r="C326" s="38" t="s">
        <v>4251</v>
      </c>
      <c r="D326" s="37" t="s">
        <v>595</v>
      </c>
      <c r="E326" s="39" t="s">
        <v>4252</v>
      </c>
      <c r="F326" s="40" t="s">
        <v>624</v>
      </c>
      <c r="G326" s="41">
        <v>150</v>
      </c>
      <c r="H326" s="42">
        <v>0</v>
      </c>
      <c r="I326" s="43">
        <f>ROUND(G326*H326,P4)</f>
        <v>0</v>
      </c>
      <c r="J326" s="37"/>
      <c r="O326" s="44">
        <f>I326*0.21</f>
        <v>0</v>
      </c>
      <c r="P326">
        <v>3</v>
      </c>
    </row>
    <row r="327">
      <c r="A327" s="37" t="s">
        <v>598</v>
      </c>
      <c r="B327" s="45"/>
      <c r="C327" s="46"/>
      <c r="D327" s="46"/>
      <c r="E327" s="39" t="s">
        <v>4252</v>
      </c>
      <c r="F327" s="46"/>
      <c r="G327" s="46"/>
      <c r="H327" s="46"/>
      <c r="I327" s="46"/>
      <c r="J327" s="48"/>
    </row>
    <row r="328" ht="60">
      <c r="A328" s="37" t="s">
        <v>601</v>
      </c>
      <c r="B328" s="45"/>
      <c r="C328" s="46"/>
      <c r="D328" s="46"/>
      <c r="E328" s="39" t="s">
        <v>4253</v>
      </c>
      <c r="F328" s="46"/>
      <c r="G328" s="46"/>
      <c r="H328" s="46"/>
      <c r="I328" s="46"/>
      <c r="J328" s="48"/>
    </row>
    <row r="329">
      <c r="A329" s="37" t="s">
        <v>593</v>
      </c>
      <c r="B329" s="37">
        <v>103</v>
      </c>
      <c r="C329" s="38" t="s">
        <v>4254</v>
      </c>
      <c r="D329" s="37" t="s">
        <v>595</v>
      </c>
      <c r="E329" s="39" t="s">
        <v>4255</v>
      </c>
      <c r="F329" s="40" t="s">
        <v>624</v>
      </c>
      <c r="G329" s="41">
        <v>150</v>
      </c>
      <c r="H329" s="42">
        <v>0</v>
      </c>
      <c r="I329" s="43">
        <f>ROUND(G329*H329,P4)</f>
        <v>0</v>
      </c>
      <c r="J329" s="37"/>
      <c r="O329" s="44">
        <f>I329*0.21</f>
        <v>0</v>
      </c>
      <c r="P329">
        <v>3</v>
      </c>
    </row>
    <row r="330">
      <c r="A330" s="37" t="s">
        <v>598</v>
      </c>
      <c r="B330" s="45"/>
      <c r="C330" s="46"/>
      <c r="D330" s="46"/>
      <c r="E330" s="39" t="s">
        <v>4255</v>
      </c>
      <c r="F330" s="46"/>
      <c r="G330" s="46"/>
      <c r="H330" s="46"/>
      <c r="I330" s="46"/>
      <c r="J330" s="48"/>
    </row>
    <row r="331" ht="60">
      <c r="A331" s="37" t="s">
        <v>601</v>
      </c>
      <c r="B331" s="45"/>
      <c r="C331" s="46"/>
      <c r="D331" s="46"/>
      <c r="E331" s="39" t="s">
        <v>4256</v>
      </c>
      <c r="F331" s="46"/>
      <c r="G331" s="46"/>
      <c r="H331" s="46"/>
      <c r="I331" s="46"/>
      <c r="J331" s="48"/>
    </row>
    <row r="332">
      <c r="A332" s="31" t="s">
        <v>591</v>
      </c>
      <c r="B332" s="32"/>
      <c r="C332" s="33" t="s">
        <v>4257</v>
      </c>
      <c r="D332" s="34"/>
      <c r="E332" s="31" t="s">
        <v>561</v>
      </c>
      <c r="F332" s="34"/>
      <c r="G332" s="34"/>
      <c r="H332" s="34"/>
      <c r="I332" s="35">
        <f>SUMIFS(I333:I359,A333:A359,"P")</f>
        <v>0</v>
      </c>
      <c r="J332" s="36"/>
    </row>
    <row r="333" ht="30">
      <c r="A333" s="37" t="s">
        <v>593</v>
      </c>
      <c r="B333" s="37">
        <v>104</v>
      </c>
      <c r="C333" s="38" t="s">
        <v>4258</v>
      </c>
      <c r="D333" s="37" t="s">
        <v>595</v>
      </c>
      <c r="E333" s="39" t="s">
        <v>4259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4260</v>
      </c>
      <c r="F335" s="46"/>
      <c r="G335" s="46"/>
      <c r="H335" s="46"/>
      <c r="I335" s="46"/>
      <c r="J335" s="48"/>
    </row>
    <row r="336">
      <c r="A336" s="37" t="s">
        <v>593</v>
      </c>
      <c r="B336" s="37">
        <v>105</v>
      </c>
      <c r="C336" s="38" t="s">
        <v>4261</v>
      </c>
      <c r="D336" s="37" t="s">
        <v>595</v>
      </c>
      <c r="E336" s="39" t="s">
        <v>4262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4263</v>
      </c>
      <c r="F338" s="46"/>
      <c r="G338" s="46"/>
      <c r="H338" s="46"/>
      <c r="I338" s="46"/>
      <c r="J338" s="48"/>
    </row>
    <row r="339">
      <c r="A339" s="37" t="s">
        <v>593</v>
      </c>
      <c r="B339" s="37">
        <v>106</v>
      </c>
      <c r="C339" s="38" t="s">
        <v>4264</v>
      </c>
      <c r="D339" s="37" t="s">
        <v>595</v>
      </c>
      <c r="E339" s="39" t="s">
        <v>4265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4263</v>
      </c>
      <c r="F341" s="46"/>
      <c r="G341" s="46"/>
      <c r="H341" s="46"/>
      <c r="I341" s="46"/>
      <c r="J341" s="48"/>
    </row>
    <row r="342">
      <c r="A342" s="37" t="s">
        <v>593</v>
      </c>
      <c r="B342" s="37">
        <v>107</v>
      </c>
      <c r="C342" s="38" t="s">
        <v>4266</v>
      </c>
      <c r="D342" s="37" t="s">
        <v>595</v>
      </c>
      <c r="E342" s="39" t="s">
        <v>4267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4263</v>
      </c>
      <c r="F344" s="46"/>
      <c r="G344" s="46"/>
      <c r="H344" s="46"/>
      <c r="I344" s="46"/>
      <c r="J344" s="48"/>
    </row>
    <row r="345">
      <c r="A345" s="37" t="s">
        <v>593</v>
      </c>
      <c r="B345" s="37">
        <v>108</v>
      </c>
      <c r="C345" s="38" t="s">
        <v>4268</v>
      </c>
      <c r="D345" s="37" t="s">
        <v>595</v>
      </c>
      <c r="E345" s="39" t="s">
        <v>4269</v>
      </c>
      <c r="F345" s="40" t="s">
        <v>608</v>
      </c>
      <c r="G345" s="41">
        <v>2</v>
      </c>
      <c r="H345" s="42">
        <v>0</v>
      </c>
      <c r="I345" s="43">
        <f>ROUND(G345*H345,P4)</f>
        <v>0</v>
      </c>
      <c r="J345" s="37"/>
      <c r="O345" s="44">
        <f>I345*0.21</f>
        <v>0</v>
      </c>
      <c r="P345">
        <v>3</v>
      </c>
    </row>
    <row r="346">
      <c r="A346" s="37" t="s">
        <v>598</v>
      </c>
      <c r="B346" s="45"/>
      <c r="C346" s="46"/>
      <c r="D346" s="46"/>
      <c r="E346" s="39" t="s">
        <v>4269</v>
      </c>
      <c r="F346" s="46"/>
      <c r="G346" s="46"/>
      <c r="H346" s="46"/>
      <c r="I346" s="46"/>
      <c r="J346" s="48"/>
    </row>
    <row r="347" ht="45">
      <c r="A347" s="37" t="s">
        <v>601</v>
      </c>
      <c r="B347" s="45"/>
      <c r="C347" s="46"/>
      <c r="D347" s="46"/>
      <c r="E347" s="39" t="s">
        <v>4270</v>
      </c>
      <c r="F347" s="46"/>
      <c r="G347" s="46"/>
      <c r="H347" s="46"/>
      <c r="I347" s="46"/>
      <c r="J347" s="48"/>
    </row>
    <row r="348">
      <c r="A348" s="37" t="s">
        <v>593</v>
      </c>
      <c r="B348" s="37">
        <v>109</v>
      </c>
      <c r="C348" s="38" t="s">
        <v>4271</v>
      </c>
      <c r="D348" s="37" t="s">
        <v>595</v>
      </c>
      <c r="E348" s="39" t="s">
        <v>3086</v>
      </c>
      <c r="F348" s="40" t="s">
        <v>608</v>
      </c>
      <c r="G348" s="41">
        <v>6</v>
      </c>
      <c r="H348" s="42">
        <v>0</v>
      </c>
      <c r="I348" s="43">
        <f>ROUND(G348*H348,P4)</f>
        <v>0</v>
      </c>
      <c r="J348" s="37"/>
      <c r="O348" s="44">
        <f>I348*0.21</f>
        <v>0</v>
      </c>
      <c r="P348">
        <v>3</v>
      </c>
    </row>
    <row r="349">
      <c r="A349" s="37" t="s">
        <v>598</v>
      </c>
      <c r="B349" s="45"/>
      <c r="C349" s="46"/>
      <c r="D349" s="46"/>
      <c r="E349" s="39" t="s">
        <v>3086</v>
      </c>
      <c r="F349" s="46"/>
      <c r="G349" s="46"/>
      <c r="H349" s="46"/>
      <c r="I349" s="46"/>
      <c r="J349" s="48"/>
    </row>
    <row r="350" ht="45">
      <c r="A350" s="37" t="s">
        <v>601</v>
      </c>
      <c r="B350" s="45"/>
      <c r="C350" s="46"/>
      <c r="D350" s="46"/>
      <c r="E350" s="39" t="s">
        <v>4272</v>
      </c>
      <c r="F350" s="46"/>
      <c r="G350" s="46"/>
      <c r="H350" s="46"/>
      <c r="I350" s="46"/>
      <c r="J350" s="48"/>
    </row>
    <row r="351">
      <c r="A351" s="37" t="s">
        <v>593</v>
      </c>
      <c r="B351" s="37">
        <v>110</v>
      </c>
      <c r="C351" s="38" t="s">
        <v>4273</v>
      </c>
      <c r="D351" s="37" t="s">
        <v>595</v>
      </c>
      <c r="E351" s="39" t="s">
        <v>4274</v>
      </c>
      <c r="F351" s="40" t="s">
        <v>608</v>
      </c>
      <c r="G351" s="41">
        <v>1</v>
      </c>
      <c r="H351" s="42">
        <v>0</v>
      </c>
      <c r="I351" s="43">
        <f>ROUND(G351*H351,P4)</f>
        <v>0</v>
      </c>
      <c r="J351" s="37"/>
      <c r="O351" s="44">
        <f>I351*0.21</f>
        <v>0</v>
      </c>
      <c r="P351">
        <v>3</v>
      </c>
    </row>
    <row r="352">
      <c r="A352" s="37" t="s">
        <v>598</v>
      </c>
      <c r="B352" s="45"/>
      <c r="C352" s="46"/>
      <c r="D352" s="46"/>
      <c r="E352" s="39" t="s">
        <v>4274</v>
      </c>
      <c r="F352" s="46"/>
      <c r="G352" s="46"/>
      <c r="H352" s="46"/>
      <c r="I352" s="46"/>
      <c r="J352" s="48"/>
    </row>
    <row r="353" ht="45">
      <c r="A353" s="37" t="s">
        <v>601</v>
      </c>
      <c r="B353" s="45"/>
      <c r="C353" s="46"/>
      <c r="D353" s="46"/>
      <c r="E353" s="39" t="s">
        <v>4272</v>
      </c>
      <c r="F353" s="46"/>
      <c r="G353" s="46"/>
      <c r="H353" s="46"/>
      <c r="I353" s="46"/>
      <c r="J353" s="48"/>
    </row>
    <row r="354">
      <c r="A354" s="37" t="s">
        <v>593</v>
      </c>
      <c r="B354" s="37">
        <v>111</v>
      </c>
      <c r="C354" s="38" t="s">
        <v>4275</v>
      </c>
      <c r="D354" s="37" t="s">
        <v>595</v>
      </c>
      <c r="E354" s="39" t="s">
        <v>4276</v>
      </c>
      <c r="F354" s="40" t="s">
        <v>608</v>
      </c>
      <c r="G354" s="41">
        <v>1</v>
      </c>
      <c r="H354" s="42">
        <v>0</v>
      </c>
      <c r="I354" s="43">
        <f>ROUND(G354*H354,P4)</f>
        <v>0</v>
      </c>
      <c r="J354" s="37"/>
      <c r="O354" s="44">
        <f>I354*0.21</f>
        <v>0</v>
      </c>
      <c r="P354">
        <v>3</v>
      </c>
    </row>
    <row r="355">
      <c r="A355" s="37" t="s">
        <v>598</v>
      </c>
      <c r="B355" s="45"/>
      <c r="C355" s="46"/>
      <c r="D355" s="46"/>
      <c r="E355" s="39" t="s">
        <v>4276</v>
      </c>
      <c r="F355" s="46"/>
      <c r="G355" s="46"/>
      <c r="H355" s="46"/>
      <c r="I355" s="46"/>
      <c r="J355" s="48"/>
    </row>
    <row r="356" ht="45">
      <c r="A356" s="37" t="s">
        <v>601</v>
      </c>
      <c r="B356" s="45"/>
      <c r="C356" s="46"/>
      <c r="D356" s="46"/>
      <c r="E356" s="39" t="s">
        <v>4272</v>
      </c>
      <c r="F356" s="46"/>
      <c r="G356" s="46"/>
      <c r="H356" s="46"/>
      <c r="I356" s="46"/>
      <c r="J356" s="48"/>
    </row>
    <row r="357">
      <c r="A357" s="37" t="s">
        <v>593</v>
      </c>
      <c r="B357" s="37">
        <v>112</v>
      </c>
      <c r="C357" s="38" t="s">
        <v>4277</v>
      </c>
      <c r="D357" s="37" t="s">
        <v>595</v>
      </c>
      <c r="E357" s="39" t="s">
        <v>4278</v>
      </c>
      <c r="F357" s="40" t="s">
        <v>608</v>
      </c>
      <c r="G357" s="41">
        <v>1</v>
      </c>
      <c r="H357" s="42">
        <v>0</v>
      </c>
      <c r="I357" s="43">
        <f>ROUND(G357*H357,P4)</f>
        <v>0</v>
      </c>
      <c r="J357" s="37"/>
      <c r="O357" s="44">
        <f>I357*0.21</f>
        <v>0</v>
      </c>
      <c r="P357">
        <v>3</v>
      </c>
    </row>
    <row r="358">
      <c r="A358" s="37" t="s">
        <v>598</v>
      </c>
      <c r="B358" s="45"/>
      <c r="C358" s="46"/>
      <c r="D358" s="46"/>
      <c r="E358" s="39" t="s">
        <v>4278</v>
      </c>
      <c r="F358" s="46"/>
      <c r="G358" s="46"/>
      <c r="H358" s="46"/>
      <c r="I358" s="46"/>
      <c r="J358" s="48"/>
    </row>
    <row r="359" ht="45">
      <c r="A359" s="37" t="s">
        <v>601</v>
      </c>
      <c r="B359" s="45"/>
      <c r="C359" s="46"/>
      <c r="D359" s="46"/>
      <c r="E359" s="39" t="s">
        <v>4272</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3427</v>
      </c>
      <c r="D367" s="37" t="s">
        <v>3428</v>
      </c>
      <c r="E367" s="39" t="s">
        <v>4279</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4280</v>
      </c>
      <c r="F369" s="46"/>
      <c r="G369" s="46"/>
      <c r="H369" s="46"/>
      <c r="I369" s="46"/>
      <c r="J369" s="48"/>
    </row>
    <row r="370" ht="30">
      <c r="A370" s="37" t="s">
        <v>593</v>
      </c>
      <c r="B370" s="37">
        <v>116</v>
      </c>
      <c r="C370" s="38" t="s">
        <v>3431</v>
      </c>
      <c r="D370" s="37" t="s">
        <v>3432</v>
      </c>
      <c r="E370" s="39" t="s">
        <v>4281</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4280</v>
      </c>
      <c r="F372" s="51"/>
      <c r="G372" s="51"/>
      <c r="H372" s="51"/>
      <c r="I372" s="51"/>
      <c r="J372" s="52"/>
    </row>
  </sheetData>
  <sheetProtection sheet="1" objects="1" scenarios="1" spinCount="100000" saltValue="hTyJkv3E7LdJKlhKkEIFkZE8eIZW1QWeYffL454pdX/4vmI+pwFUBtCeE8wcOqJiZ9ij32S78oSClAPupmK8Hg==" hashValue="LY4daREQ+ryvQpPepqYFuSmw2xYZOkFn0scF9QZ5ouhOkE1XYIJdakorj8ott3QlTrUzNmYJrdGPqNl82S86x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4282</v>
      </c>
      <c r="I3" s="25">
        <f>SUMIFS(I11:I372,A11:A372,"SD")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4031</v>
      </c>
      <c r="D6" s="22"/>
      <c r="E6" s="23" t="s">
        <v>135</v>
      </c>
      <c r="F6" s="17"/>
      <c r="G6" s="17"/>
      <c r="H6" s="17"/>
      <c r="I6" s="17"/>
      <c r="J6" s="19"/>
    </row>
    <row r="7">
      <c r="A7" s="3" t="s">
        <v>578</v>
      </c>
      <c r="B7" s="20" t="s">
        <v>579</v>
      </c>
      <c r="C7" s="21" t="s">
        <v>4282</v>
      </c>
      <c r="D7" s="22"/>
      <c r="E7" s="23" t="s">
        <v>139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4034</v>
      </c>
      <c r="D12" s="37" t="s">
        <v>595</v>
      </c>
      <c r="E12" s="39" t="s">
        <v>4035</v>
      </c>
      <c r="F12" s="40" t="s">
        <v>1797</v>
      </c>
      <c r="G12" s="41">
        <v>1</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4036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4039</v>
      </c>
      <c r="D16" s="37" t="s">
        <v>595</v>
      </c>
      <c r="E16" s="39" t="s">
        <v>4040</v>
      </c>
      <c r="F16" s="40" t="s">
        <v>1797</v>
      </c>
      <c r="G16" s="41">
        <v>1</v>
      </c>
      <c r="H16" s="42">
        <v>0</v>
      </c>
      <c r="I16" s="43">
        <f>ROUND(G16*H16,P4)</f>
        <v>0</v>
      </c>
      <c r="J16" s="37"/>
      <c r="O16" s="44">
        <f>I16*0.21</f>
        <v>0</v>
      </c>
      <c r="P16">
        <v>3</v>
      </c>
    </row>
    <row r="17">
      <c r="A17" s="37" t="s">
        <v>598</v>
      </c>
      <c r="B17" s="45"/>
      <c r="C17" s="46"/>
      <c r="D17" s="46"/>
      <c r="E17" s="39" t="s">
        <v>4040</v>
      </c>
      <c r="F17" s="46"/>
      <c r="G17" s="46"/>
      <c r="H17" s="46"/>
      <c r="I17" s="46"/>
      <c r="J17" s="48"/>
    </row>
    <row r="18" ht="60">
      <c r="A18" s="37" t="s">
        <v>601</v>
      </c>
      <c r="B18" s="45"/>
      <c r="C18" s="46"/>
      <c r="D18" s="46"/>
      <c r="E18" s="39" t="s">
        <v>4041</v>
      </c>
      <c r="F18" s="46"/>
      <c r="G18" s="46"/>
      <c r="H18" s="46"/>
      <c r="I18" s="46"/>
      <c r="J18" s="48"/>
    </row>
    <row r="19">
      <c r="A19" s="37" t="s">
        <v>593</v>
      </c>
      <c r="B19" s="37">
        <v>3</v>
      </c>
      <c r="C19" s="38" t="s">
        <v>4042</v>
      </c>
      <c r="D19" s="37" t="s">
        <v>595</v>
      </c>
      <c r="E19" s="39" t="s">
        <v>4043</v>
      </c>
      <c r="F19" s="40" t="s">
        <v>624</v>
      </c>
      <c r="G19" s="41">
        <v>100</v>
      </c>
      <c r="H19" s="42">
        <v>0</v>
      </c>
      <c r="I19" s="43">
        <f>ROUND(G19*H19,P4)</f>
        <v>0</v>
      </c>
      <c r="J19" s="37"/>
      <c r="O19" s="44">
        <f>I19*0.21</f>
        <v>0</v>
      </c>
      <c r="P19">
        <v>3</v>
      </c>
    </row>
    <row r="20">
      <c r="A20" s="37" t="s">
        <v>598</v>
      </c>
      <c r="B20" s="45"/>
      <c r="C20" s="46"/>
      <c r="D20" s="46"/>
      <c r="E20" s="39" t="s">
        <v>4043</v>
      </c>
      <c r="F20" s="46"/>
      <c r="G20" s="46"/>
      <c r="H20" s="46"/>
      <c r="I20" s="46"/>
      <c r="J20" s="48"/>
    </row>
    <row r="21" ht="30">
      <c r="A21" s="37" t="s">
        <v>601</v>
      </c>
      <c r="B21" s="45"/>
      <c r="C21" s="46"/>
      <c r="D21" s="46"/>
      <c r="E21" s="39" t="s">
        <v>4044</v>
      </c>
      <c r="F21" s="46"/>
      <c r="G21" s="46"/>
      <c r="H21" s="46"/>
      <c r="I21" s="46"/>
      <c r="J21" s="48"/>
    </row>
    <row r="22" ht="30">
      <c r="A22" s="37" t="s">
        <v>593</v>
      </c>
      <c r="B22" s="37">
        <v>4</v>
      </c>
      <c r="C22" s="38" t="s">
        <v>4045</v>
      </c>
      <c r="D22" s="37" t="s">
        <v>595</v>
      </c>
      <c r="E22" s="39" t="s">
        <v>4046</v>
      </c>
      <c r="F22" s="40" t="s">
        <v>1797</v>
      </c>
      <c r="G22" s="41">
        <v>1</v>
      </c>
      <c r="H22" s="42">
        <v>0</v>
      </c>
      <c r="I22" s="43">
        <f>ROUND(G22*H22,P4)</f>
        <v>0</v>
      </c>
      <c r="J22" s="37"/>
      <c r="O22" s="44">
        <f>I22*0.21</f>
        <v>0</v>
      </c>
      <c r="P22">
        <v>3</v>
      </c>
    </row>
    <row r="23" ht="30">
      <c r="A23" s="37" t="s">
        <v>598</v>
      </c>
      <c r="B23" s="45"/>
      <c r="C23" s="46"/>
      <c r="D23" s="46"/>
      <c r="E23" s="39" t="s">
        <v>4046</v>
      </c>
      <c r="F23" s="46"/>
      <c r="G23" s="46"/>
      <c r="H23" s="46"/>
      <c r="I23" s="46"/>
      <c r="J23" s="48"/>
    </row>
    <row r="24" ht="135">
      <c r="A24" s="37" t="s">
        <v>601</v>
      </c>
      <c r="B24" s="45"/>
      <c r="C24" s="46"/>
      <c r="D24" s="46"/>
      <c r="E24" s="39" t="s">
        <v>4047</v>
      </c>
      <c r="F24" s="46"/>
      <c r="G24" s="46"/>
      <c r="H24" s="46"/>
      <c r="I24" s="46"/>
      <c r="J24" s="48"/>
    </row>
    <row r="25">
      <c r="A25" s="31" t="s">
        <v>591</v>
      </c>
      <c r="B25" s="32"/>
      <c r="C25" s="33" t="s">
        <v>4048</v>
      </c>
      <c r="D25" s="34"/>
      <c r="E25" s="31" t="s">
        <v>4049</v>
      </c>
      <c r="F25" s="34"/>
      <c r="G25" s="34"/>
      <c r="H25" s="34"/>
      <c r="I25" s="35">
        <f>SUMIFS(I26:I31,A26:A31,"P")</f>
        <v>0</v>
      </c>
      <c r="J25" s="36"/>
    </row>
    <row r="26">
      <c r="A26" s="37" t="s">
        <v>593</v>
      </c>
      <c r="B26" s="37">
        <v>5</v>
      </c>
      <c r="C26" s="38" t="s">
        <v>4050</v>
      </c>
      <c r="D26" s="37" t="s">
        <v>595</v>
      </c>
      <c r="E26" s="39" t="s">
        <v>4051</v>
      </c>
      <c r="F26" s="40" t="s">
        <v>650</v>
      </c>
      <c r="G26" s="41">
        <v>15</v>
      </c>
      <c r="H26" s="42">
        <v>0</v>
      </c>
      <c r="I26" s="43">
        <f>ROUND(G26*H26,P4)</f>
        <v>0</v>
      </c>
      <c r="J26" s="37"/>
      <c r="O26" s="44">
        <f>I26*0.21</f>
        <v>0</v>
      </c>
      <c r="P26">
        <v>3</v>
      </c>
    </row>
    <row r="27">
      <c r="A27" s="37" t="s">
        <v>598</v>
      </c>
      <c r="B27" s="45"/>
      <c r="C27" s="46"/>
      <c r="D27" s="46"/>
      <c r="E27" s="39" t="s">
        <v>4051</v>
      </c>
      <c r="F27" s="46"/>
      <c r="G27" s="46"/>
      <c r="H27" s="46"/>
      <c r="I27" s="46"/>
      <c r="J27" s="48"/>
    </row>
    <row r="28" ht="60">
      <c r="A28" s="37" t="s">
        <v>601</v>
      </c>
      <c r="B28" s="45"/>
      <c r="C28" s="46"/>
      <c r="D28" s="46"/>
      <c r="E28" s="39" t="s">
        <v>4052</v>
      </c>
      <c r="F28" s="46"/>
      <c r="G28" s="46"/>
      <c r="H28" s="46"/>
      <c r="I28" s="46"/>
      <c r="J28" s="48"/>
    </row>
    <row r="29">
      <c r="A29" s="37" t="s">
        <v>593</v>
      </c>
      <c r="B29" s="37">
        <v>6</v>
      </c>
      <c r="C29" s="38" t="s">
        <v>4053</v>
      </c>
      <c r="D29" s="37" t="s">
        <v>595</v>
      </c>
      <c r="E29" s="39" t="s">
        <v>4054</v>
      </c>
      <c r="F29" s="40" t="s">
        <v>650</v>
      </c>
      <c r="G29" s="41">
        <v>30</v>
      </c>
      <c r="H29" s="42">
        <v>0</v>
      </c>
      <c r="I29" s="43">
        <f>ROUND(G29*H29,P4)</f>
        <v>0</v>
      </c>
      <c r="J29" s="37"/>
      <c r="O29" s="44">
        <f>I29*0.21</f>
        <v>0</v>
      </c>
      <c r="P29">
        <v>3</v>
      </c>
    </row>
    <row r="30">
      <c r="A30" s="37" t="s">
        <v>598</v>
      </c>
      <c r="B30" s="45"/>
      <c r="C30" s="46"/>
      <c r="D30" s="46"/>
      <c r="E30" s="39" t="s">
        <v>4054</v>
      </c>
      <c r="F30" s="46"/>
      <c r="G30" s="46"/>
      <c r="H30" s="46"/>
      <c r="I30" s="46"/>
      <c r="J30" s="48"/>
    </row>
    <row r="31" ht="60">
      <c r="A31" s="37" t="s">
        <v>601</v>
      </c>
      <c r="B31" s="45"/>
      <c r="C31" s="46"/>
      <c r="D31" s="46"/>
      <c r="E31" s="39" t="s">
        <v>4052</v>
      </c>
      <c r="F31" s="46"/>
      <c r="G31" s="46"/>
      <c r="H31" s="46"/>
      <c r="I31" s="46"/>
      <c r="J31" s="48"/>
    </row>
    <row r="32">
      <c r="A32" s="31" t="s">
        <v>591</v>
      </c>
      <c r="B32" s="32"/>
      <c r="C32" s="33" t="s">
        <v>4055</v>
      </c>
      <c r="D32" s="34"/>
      <c r="E32" s="31" t="s">
        <v>4056</v>
      </c>
      <c r="F32" s="34"/>
      <c r="G32" s="34"/>
      <c r="H32" s="34"/>
      <c r="I32" s="35">
        <f>SUMIFS(I33:I35,A33:A35,"P")</f>
        <v>0</v>
      </c>
      <c r="J32" s="36"/>
    </row>
    <row r="33" ht="30">
      <c r="A33" s="37" t="s">
        <v>593</v>
      </c>
      <c r="B33" s="37">
        <v>7</v>
      </c>
      <c r="C33" s="38" t="s">
        <v>4057</v>
      </c>
      <c r="D33" s="37" t="s">
        <v>595</v>
      </c>
      <c r="E33" s="39" t="s">
        <v>3027</v>
      </c>
      <c r="F33" s="40" t="s">
        <v>608</v>
      </c>
      <c r="G33" s="41">
        <v>160</v>
      </c>
      <c r="H33" s="42">
        <v>0</v>
      </c>
      <c r="I33" s="43">
        <f>ROUND(G33*H33,P4)</f>
        <v>0</v>
      </c>
      <c r="J33" s="37"/>
      <c r="O33" s="44">
        <f>I33*0.21</f>
        <v>0</v>
      </c>
      <c r="P33">
        <v>3</v>
      </c>
    </row>
    <row r="34" ht="30">
      <c r="A34" s="37" t="s">
        <v>598</v>
      </c>
      <c r="B34" s="45"/>
      <c r="C34" s="46"/>
      <c r="D34" s="46"/>
      <c r="E34" s="39" t="s">
        <v>3027</v>
      </c>
      <c r="F34" s="46"/>
      <c r="G34" s="46"/>
      <c r="H34" s="46"/>
      <c r="I34" s="46"/>
      <c r="J34" s="48"/>
    </row>
    <row r="35" ht="45">
      <c r="A35" s="37" t="s">
        <v>601</v>
      </c>
      <c r="B35" s="45"/>
      <c r="C35" s="46"/>
      <c r="D35" s="46"/>
      <c r="E35" s="39" t="s">
        <v>4058</v>
      </c>
      <c r="F35" s="46"/>
      <c r="G35" s="46"/>
      <c r="H35" s="46"/>
      <c r="I35" s="46"/>
      <c r="J35" s="48"/>
    </row>
    <row r="36">
      <c r="A36" s="31" t="s">
        <v>591</v>
      </c>
      <c r="B36" s="32"/>
      <c r="C36" s="33" t="s">
        <v>4059</v>
      </c>
      <c r="D36" s="34"/>
      <c r="E36" s="31" t="s">
        <v>4060</v>
      </c>
      <c r="F36" s="34"/>
      <c r="G36" s="34"/>
      <c r="H36" s="34"/>
      <c r="I36" s="35">
        <f>SUMIFS(I37:I42,A37:A42,"P")</f>
        <v>0</v>
      </c>
      <c r="J36" s="36"/>
    </row>
    <row r="37">
      <c r="A37" s="37" t="s">
        <v>593</v>
      </c>
      <c r="B37" s="37">
        <v>8</v>
      </c>
      <c r="C37" s="38" t="s">
        <v>2325</v>
      </c>
      <c r="D37" s="37" t="s">
        <v>595</v>
      </c>
      <c r="E37" s="39" t="s">
        <v>2326</v>
      </c>
      <c r="F37" s="40" t="s">
        <v>597</v>
      </c>
      <c r="G37" s="41">
        <v>10</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601</v>
      </c>
      <c r="B39" s="45"/>
      <c r="C39" s="46"/>
      <c r="D39" s="46"/>
      <c r="E39" s="39" t="s">
        <v>1040</v>
      </c>
      <c r="F39" s="46"/>
      <c r="G39" s="46"/>
      <c r="H39" s="46"/>
      <c r="I39" s="46"/>
      <c r="J39" s="48"/>
    </row>
    <row r="40">
      <c r="A40" s="37" t="s">
        <v>593</v>
      </c>
      <c r="B40" s="37">
        <v>9</v>
      </c>
      <c r="C40" s="38" t="s">
        <v>4061</v>
      </c>
      <c r="D40" s="37" t="s">
        <v>595</v>
      </c>
      <c r="E40" s="39" t="s">
        <v>4062</v>
      </c>
      <c r="F40" s="40" t="s">
        <v>608</v>
      </c>
      <c r="G40" s="41">
        <v>10</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601</v>
      </c>
      <c r="B42" s="45"/>
      <c r="C42" s="46"/>
      <c r="D42" s="46"/>
      <c r="E42" s="39" t="s">
        <v>4063</v>
      </c>
      <c r="F42" s="46"/>
      <c r="G42" s="46"/>
      <c r="H42" s="46"/>
      <c r="I42" s="46"/>
      <c r="J42" s="48"/>
    </row>
    <row r="43">
      <c r="A43" s="31" t="s">
        <v>591</v>
      </c>
      <c r="B43" s="32"/>
      <c r="C43" s="33" t="s">
        <v>4064</v>
      </c>
      <c r="D43" s="34"/>
      <c r="E43" s="31" t="s">
        <v>4065</v>
      </c>
      <c r="F43" s="34"/>
      <c r="G43" s="34"/>
      <c r="H43" s="34"/>
      <c r="I43" s="35">
        <f>SUMIFS(I44:I88,A44:A88,"P")</f>
        <v>0</v>
      </c>
      <c r="J43" s="36"/>
    </row>
    <row r="44">
      <c r="A44" s="37" t="s">
        <v>593</v>
      </c>
      <c r="B44" s="37">
        <v>10</v>
      </c>
      <c r="C44" s="38" t="s">
        <v>3857</v>
      </c>
      <c r="D44" s="37" t="s">
        <v>595</v>
      </c>
      <c r="E44" s="39" t="s">
        <v>3858</v>
      </c>
      <c r="F44" s="40" t="s">
        <v>650</v>
      </c>
      <c r="G44" s="41">
        <v>10</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601</v>
      </c>
      <c r="B46" s="45"/>
      <c r="C46" s="46"/>
      <c r="D46" s="46"/>
      <c r="E46" s="39" t="s">
        <v>1043</v>
      </c>
      <c r="F46" s="46"/>
      <c r="G46" s="46"/>
      <c r="H46" s="46"/>
      <c r="I46" s="46"/>
      <c r="J46" s="48"/>
    </row>
    <row r="47">
      <c r="A47" s="37" t="s">
        <v>593</v>
      </c>
      <c r="B47" s="37">
        <v>11</v>
      </c>
      <c r="C47" s="38" t="s">
        <v>3553</v>
      </c>
      <c r="D47" s="37" t="s">
        <v>595</v>
      </c>
      <c r="E47" s="39" t="s">
        <v>3554</v>
      </c>
      <c r="F47" s="40" t="s">
        <v>650</v>
      </c>
      <c r="G47" s="41">
        <v>10</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601</v>
      </c>
      <c r="B49" s="45"/>
      <c r="C49" s="46"/>
      <c r="D49" s="46"/>
      <c r="E49" s="39" t="s">
        <v>1043</v>
      </c>
      <c r="F49" s="46"/>
      <c r="G49" s="46"/>
      <c r="H49" s="46"/>
      <c r="I49" s="46"/>
      <c r="J49" s="48"/>
    </row>
    <row r="50">
      <c r="A50" s="37" t="s">
        <v>593</v>
      </c>
      <c r="B50" s="37">
        <v>12</v>
      </c>
      <c r="C50" s="38" t="s">
        <v>1044</v>
      </c>
      <c r="D50" s="37" t="s">
        <v>595</v>
      </c>
      <c r="E50" s="39" t="s">
        <v>1045</v>
      </c>
      <c r="F50" s="40" t="s">
        <v>608</v>
      </c>
      <c r="G50" s="41">
        <v>10</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601</v>
      </c>
      <c r="B52" s="45"/>
      <c r="C52" s="46"/>
      <c r="D52" s="46"/>
      <c r="E52" s="39" t="s">
        <v>1043</v>
      </c>
      <c r="F52" s="46"/>
      <c r="G52" s="46"/>
      <c r="H52" s="46"/>
      <c r="I52" s="46"/>
      <c r="J52" s="48"/>
    </row>
    <row r="53" ht="30">
      <c r="A53" s="37" t="s">
        <v>593</v>
      </c>
      <c r="B53" s="37">
        <v>13</v>
      </c>
      <c r="C53" s="38" t="s">
        <v>3556</v>
      </c>
      <c r="D53" s="37" t="s">
        <v>595</v>
      </c>
      <c r="E53" s="39" t="s">
        <v>3557</v>
      </c>
      <c r="F53" s="40" t="s">
        <v>608</v>
      </c>
      <c r="G53" s="41">
        <v>30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601</v>
      </c>
      <c r="B55" s="45"/>
      <c r="C55" s="46"/>
      <c r="D55" s="46"/>
      <c r="E55" s="39" t="s">
        <v>4066</v>
      </c>
      <c r="F55" s="46"/>
      <c r="G55" s="46"/>
      <c r="H55" s="46"/>
      <c r="I55" s="46"/>
      <c r="J55" s="48"/>
    </row>
    <row r="56" ht="30">
      <c r="A56" s="37" t="s">
        <v>593</v>
      </c>
      <c r="B56" s="37">
        <v>14</v>
      </c>
      <c r="C56" s="38" t="s">
        <v>4067</v>
      </c>
      <c r="D56" s="37" t="s">
        <v>595</v>
      </c>
      <c r="E56" s="39" t="s">
        <v>4068</v>
      </c>
      <c r="F56" s="40" t="s">
        <v>597</v>
      </c>
      <c r="G56" s="41">
        <v>50</v>
      </c>
      <c r="H56" s="42">
        <v>0</v>
      </c>
      <c r="I56" s="43">
        <f>ROUND(G56*H56,P4)</f>
        <v>0</v>
      </c>
      <c r="J56" s="37"/>
      <c r="O56" s="44">
        <f>I56*0.21</f>
        <v>0</v>
      </c>
      <c r="P56">
        <v>3</v>
      </c>
    </row>
    <row r="57" ht="30">
      <c r="A57" s="37" t="s">
        <v>598</v>
      </c>
      <c r="B57" s="45"/>
      <c r="C57" s="46"/>
      <c r="D57" s="46"/>
      <c r="E57" s="39" t="s">
        <v>4068</v>
      </c>
      <c r="F57" s="46"/>
      <c r="G57" s="46"/>
      <c r="H57" s="46"/>
      <c r="I57" s="46"/>
      <c r="J57" s="48"/>
    </row>
    <row r="58" ht="90">
      <c r="A58" s="37" t="s">
        <v>601</v>
      </c>
      <c r="B58" s="45"/>
      <c r="C58" s="46"/>
      <c r="D58" s="46"/>
      <c r="E58" s="39" t="s">
        <v>4069</v>
      </c>
      <c r="F58" s="46"/>
      <c r="G58" s="46"/>
      <c r="H58" s="46"/>
      <c r="I58" s="46"/>
      <c r="J58" s="48"/>
    </row>
    <row r="59" ht="30">
      <c r="A59" s="37" t="s">
        <v>593</v>
      </c>
      <c r="B59" s="37">
        <v>15</v>
      </c>
      <c r="C59" s="38" t="s">
        <v>4070</v>
      </c>
      <c r="D59" s="37" t="s">
        <v>595</v>
      </c>
      <c r="E59" s="39" t="s">
        <v>4071</v>
      </c>
      <c r="F59" s="40" t="s">
        <v>597</v>
      </c>
      <c r="G59" s="41">
        <v>50</v>
      </c>
      <c r="H59" s="42">
        <v>0</v>
      </c>
      <c r="I59" s="43">
        <f>ROUND(G59*H59,P4)</f>
        <v>0</v>
      </c>
      <c r="J59" s="37"/>
      <c r="O59" s="44">
        <f>I59*0.21</f>
        <v>0</v>
      </c>
      <c r="P59">
        <v>3</v>
      </c>
    </row>
    <row r="60" ht="30">
      <c r="A60" s="37" t="s">
        <v>598</v>
      </c>
      <c r="B60" s="45"/>
      <c r="C60" s="46"/>
      <c r="D60" s="46"/>
      <c r="E60" s="39" t="s">
        <v>4071</v>
      </c>
      <c r="F60" s="46"/>
      <c r="G60" s="46"/>
      <c r="H60" s="46"/>
      <c r="I60" s="46"/>
      <c r="J60" s="48"/>
    </row>
    <row r="61" ht="90">
      <c r="A61" s="37" t="s">
        <v>601</v>
      </c>
      <c r="B61" s="45"/>
      <c r="C61" s="46"/>
      <c r="D61" s="46"/>
      <c r="E61" s="39" t="s">
        <v>4069</v>
      </c>
      <c r="F61" s="46"/>
      <c r="G61" s="46"/>
      <c r="H61" s="46"/>
      <c r="I61" s="46"/>
      <c r="J61" s="48"/>
    </row>
    <row r="62" ht="30">
      <c r="A62" s="37" t="s">
        <v>593</v>
      </c>
      <c r="B62" s="37">
        <v>16</v>
      </c>
      <c r="C62" s="38" t="s">
        <v>4072</v>
      </c>
      <c r="D62" s="37" t="s">
        <v>595</v>
      </c>
      <c r="E62" s="39" t="s">
        <v>4073</v>
      </c>
      <c r="F62" s="40" t="s">
        <v>597</v>
      </c>
      <c r="G62" s="41">
        <v>50</v>
      </c>
      <c r="H62" s="42">
        <v>0</v>
      </c>
      <c r="I62" s="43">
        <f>ROUND(G62*H62,P4)</f>
        <v>0</v>
      </c>
      <c r="J62" s="37"/>
      <c r="O62" s="44">
        <f>I62*0.21</f>
        <v>0</v>
      </c>
      <c r="P62">
        <v>3</v>
      </c>
    </row>
    <row r="63" ht="30">
      <c r="A63" s="37" t="s">
        <v>598</v>
      </c>
      <c r="B63" s="45"/>
      <c r="C63" s="46"/>
      <c r="D63" s="46"/>
      <c r="E63" s="39" t="s">
        <v>4073</v>
      </c>
      <c r="F63" s="46"/>
      <c r="G63" s="46"/>
      <c r="H63" s="46"/>
      <c r="I63" s="46"/>
      <c r="J63" s="48"/>
    </row>
    <row r="64" ht="90">
      <c r="A64" s="37" t="s">
        <v>601</v>
      </c>
      <c r="B64" s="45"/>
      <c r="C64" s="46"/>
      <c r="D64" s="46"/>
      <c r="E64" s="39" t="s">
        <v>4069</v>
      </c>
      <c r="F64" s="46"/>
      <c r="G64" s="46"/>
      <c r="H64" s="46"/>
      <c r="I64" s="46"/>
      <c r="J64" s="48"/>
    </row>
    <row r="65" ht="30">
      <c r="A65" s="37" t="s">
        <v>593</v>
      </c>
      <c r="B65" s="37">
        <v>17</v>
      </c>
      <c r="C65" s="38" t="s">
        <v>4074</v>
      </c>
      <c r="D65" s="37" t="s">
        <v>595</v>
      </c>
      <c r="E65" s="39" t="s">
        <v>4075</v>
      </c>
      <c r="F65" s="40" t="s">
        <v>597</v>
      </c>
      <c r="G65" s="41">
        <v>50</v>
      </c>
      <c r="H65" s="42">
        <v>0</v>
      </c>
      <c r="I65" s="43">
        <f>ROUND(G65*H65,P4)</f>
        <v>0</v>
      </c>
      <c r="J65" s="37"/>
      <c r="O65" s="44">
        <f>I65*0.21</f>
        <v>0</v>
      </c>
      <c r="P65">
        <v>3</v>
      </c>
    </row>
    <row r="66" ht="30">
      <c r="A66" s="37" t="s">
        <v>598</v>
      </c>
      <c r="B66" s="45"/>
      <c r="C66" s="46"/>
      <c r="D66" s="46"/>
      <c r="E66" s="39" t="s">
        <v>4075</v>
      </c>
      <c r="F66" s="46"/>
      <c r="G66" s="46"/>
      <c r="H66" s="46"/>
      <c r="I66" s="46"/>
      <c r="J66" s="48"/>
    </row>
    <row r="67" ht="90">
      <c r="A67" s="37" t="s">
        <v>601</v>
      </c>
      <c r="B67" s="45"/>
      <c r="C67" s="46"/>
      <c r="D67" s="46"/>
      <c r="E67" s="39" t="s">
        <v>4069</v>
      </c>
      <c r="F67" s="46"/>
      <c r="G67" s="46"/>
      <c r="H67" s="46"/>
      <c r="I67" s="46"/>
      <c r="J67" s="48"/>
    </row>
    <row r="68" ht="30">
      <c r="A68" s="37" t="s">
        <v>593</v>
      </c>
      <c r="B68" s="37">
        <v>18</v>
      </c>
      <c r="C68" s="38" t="s">
        <v>4076</v>
      </c>
      <c r="D68" s="37" t="s">
        <v>595</v>
      </c>
      <c r="E68" s="39" t="s">
        <v>3770</v>
      </c>
      <c r="F68" s="40" t="s">
        <v>597</v>
      </c>
      <c r="G68" s="41">
        <v>60</v>
      </c>
      <c r="H68" s="42">
        <v>0</v>
      </c>
      <c r="I68" s="43">
        <f>ROUND(G68*H68,P4)</f>
        <v>0</v>
      </c>
      <c r="J68" s="37"/>
      <c r="O68" s="44">
        <f>I68*0.21</f>
        <v>0</v>
      </c>
      <c r="P68">
        <v>3</v>
      </c>
    </row>
    <row r="69" ht="30">
      <c r="A69" s="37" t="s">
        <v>598</v>
      </c>
      <c r="B69" s="45"/>
      <c r="C69" s="46"/>
      <c r="D69" s="46"/>
      <c r="E69" s="39" t="s">
        <v>3770</v>
      </c>
      <c r="F69" s="46"/>
      <c r="G69" s="46"/>
      <c r="H69" s="46"/>
      <c r="I69" s="46"/>
      <c r="J69" s="48"/>
    </row>
    <row r="70" ht="75">
      <c r="A70" s="37" t="s">
        <v>601</v>
      </c>
      <c r="B70" s="45"/>
      <c r="C70" s="46"/>
      <c r="D70" s="46"/>
      <c r="E70" s="39" t="s">
        <v>4077</v>
      </c>
      <c r="F70" s="46"/>
      <c r="G70" s="46"/>
      <c r="H70" s="46"/>
      <c r="I70" s="46"/>
      <c r="J70" s="48"/>
    </row>
    <row r="71" ht="30">
      <c r="A71" s="37" t="s">
        <v>593</v>
      </c>
      <c r="B71" s="37">
        <v>19</v>
      </c>
      <c r="C71" s="38" t="s">
        <v>4078</v>
      </c>
      <c r="D71" s="37" t="s">
        <v>595</v>
      </c>
      <c r="E71" s="39" t="s">
        <v>4079</v>
      </c>
      <c r="F71" s="40" t="s">
        <v>597</v>
      </c>
      <c r="G71" s="41">
        <v>60</v>
      </c>
      <c r="H71" s="42">
        <v>0</v>
      </c>
      <c r="I71" s="43">
        <f>ROUND(G71*H71,P4)</f>
        <v>0</v>
      </c>
      <c r="J71" s="37"/>
      <c r="O71" s="44">
        <f>I71*0.21</f>
        <v>0</v>
      </c>
      <c r="P71">
        <v>3</v>
      </c>
    </row>
    <row r="72" ht="30">
      <c r="A72" s="37" t="s">
        <v>598</v>
      </c>
      <c r="B72" s="45"/>
      <c r="C72" s="46"/>
      <c r="D72" s="46"/>
      <c r="E72" s="39" t="s">
        <v>4079</v>
      </c>
      <c r="F72" s="46"/>
      <c r="G72" s="46"/>
      <c r="H72" s="46"/>
      <c r="I72" s="46"/>
      <c r="J72" s="48"/>
    </row>
    <row r="73" ht="75">
      <c r="A73" s="37" t="s">
        <v>601</v>
      </c>
      <c r="B73" s="45"/>
      <c r="C73" s="46"/>
      <c r="D73" s="46"/>
      <c r="E73" s="39" t="s">
        <v>4077</v>
      </c>
      <c r="F73" s="46"/>
      <c r="G73" s="46"/>
      <c r="H73" s="46"/>
      <c r="I73" s="46"/>
      <c r="J73" s="48"/>
    </row>
    <row r="74">
      <c r="A74" s="37" t="s">
        <v>593</v>
      </c>
      <c r="B74" s="37">
        <v>20</v>
      </c>
      <c r="C74" s="38" t="s">
        <v>4080</v>
      </c>
      <c r="D74" s="37" t="s">
        <v>595</v>
      </c>
      <c r="E74" s="39" t="s">
        <v>1396</v>
      </c>
      <c r="F74" s="40" t="s">
        <v>597</v>
      </c>
      <c r="G74" s="41">
        <v>40</v>
      </c>
      <c r="H74" s="42">
        <v>0</v>
      </c>
      <c r="I74" s="43">
        <f>ROUND(G74*H74,P4)</f>
        <v>0</v>
      </c>
      <c r="J74" s="37"/>
      <c r="O74" s="44">
        <f>I74*0.21</f>
        <v>0</v>
      </c>
      <c r="P74">
        <v>3</v>
      </c>
    </row>
    <row r="75">
      <c r="A75" s="37" t="s">
        <v>598</v>
      </c>
      <c r="B75" s="45"/>
      <c r="C75" s="46"/>
      <c r="D75" s="46"/>
      <c r="E75" s="39" t="s">
        <v>1396</v>
      </c>
      <c r="F75" s="46"/>
      <c r="G75" s="46"/>
      <c r="H75" s="46"/>
      <c r="I75" s="46"/>
      <c r="J75" s="48"/>
    </row>
    <row r="76" ht="75">
      <c r="A76" s="37" t="s">
        <v>601</v>
      </c>
      <c r="B76" s="45"/>
      <c r="C76" s="46"/>
      <c r="D76" s="46"/>
      <c r="E76" s="39" t="s">
        <v>4077</v>
      </c>
      <c r="F76" s="46"/>
      <c r="G76" s="46"/>
      <c r="H76" s="46"/>
      <c r="I76" s="46"/>
      <c r="J76" s="48"/>
    </row>
    <row r="77">
      <c r="A77" s="37" t="s">
        <v>593</v>
      </c>
      <c r="B77" s="37">
        <v>21</v>
      </c>
      <c r="C77" s="38" t="s">
        <v>4081</v>
      </c>
      <c r="D77" s="37" t="s">
        <v>595</v>
      </c>
      <c r="E77" s="39" t="s">
        <v>3855</v>
      </c>
      <c r="F77" s="40" t="s">
        <v>597</v>
      </c>
      <c r="G77" s="41">
        <v>40</v>
      </c>
      <c r="H77" s="42">
        <v>0</v>
      </c>
      <c r="I77" s="43">
        <f>ROUND(G77*H77,P4)</f>
        <v>0</v>
      </c>
      <c r="J77" s="37"/>
      <c r="O77" s="44">
        <f>I77*0.21</f>
        <v>0</v>
      </c>
      <c r="P77">
        <v>3</v>
      </c>
    </row>
    <row r="78">
      <c r="A78" s="37" t="s">
        <v>598</v>
      </c>
      <c r="B78" s="45"/>
      <c r="C78" s="46"/>
      <c r="D78" s="46"/>
      <c r="E78" s="39" t="s">
        <v>3855</v>
      </c>
      <c r="F78" s="46"/>
      <c r="G78" s="46"/>
      <c r="H78" s="46"/>
      <c r="I78" s="46"/>
      <c r="J78" s="48"/>
    </row>
    <row r="79" ht="75">
      <c r="A79" s="37" t="s">
        <v>601</v>
      </c>
      <c r="B79" s="45"/>
      <c r="C79" s="46"/>
      <c r="D79" s="46"/>
      <c r="E79" s="39" t="s">
        <v>4077</v>
      </c>
      <c r="F79" s="46"/>
      <c r="G79" s="46"/>
      <c r="H79" s="46"/>
      <c r="I79" s="46"/>
      <c r="J79" s="48"/>
    </row>
    <row r="80" ht="30">
      <c r="A80" s="37" t="s">
        <v>593</v>
      </c>
      <c r="B80" s="37">
        <v>22</v>
      </c>
      <c r="C80" s="38" t="s">
        <v>4082</v>
      </c>
      <c r="D80" s="37" t="s">
        <v>595</v>
      </c>
      <c r="E80" s="39" t="s">
        <v>4083</v>
      </c>
      <c r="F80" s="40" t="s">
        <v>650</v>
      </c>
      <c r="G80" s="41">
        <v>20</v>
      </c>
      <c r="H80" s="42">
        <v>0</v>
      </c>
      <c r="I80" s="43">
        <f>ROUND(G80*H80,P4)</f>
        <v>0</v>
      </c>
      <c r="J80" s="37"/>
      <c r="O80" s="44">
        <f>I80*0.21</f>
        <v>0</v>
      </c>
      <c r="P80">
        <v>3</v>
      </c>
    </row>
    <row r="81" ht="30">
      <c r="A81" s="37" t="s">
        <v>598</v>
      </c>
      <c r="B81" s="45"/>
      <c r="C81" s="46"/>
      <c r="D81" s="46"/>
      <c r="E81" s="39" t="s">
        <v>4083</v>
      </c>
      <c r="F81" s="46"/>
      <c r="G81" s="46"/>
      <c r="H81" s="46"/>
      <c r="I81" s="46"/>
      <c r="J81" s="48"/>
    </row>
    <row r="82" ht="75">
      <c r="A82" s="37" t="s">
        <v>601</v>
      </c>
      <c r="B82" s="45"/>
      <c r="C82" s="46"/>
      <c r="D82" s="46"/>
      <c r="E82" s="39" t="s">
        <v>4077</v>
      </c>
      <c r="F82" s="46"/>
      <c r="G82" s="46"/>
      <c r="H82" s="46"/>
      <c r="I82" s="46"/>
      <c r="J82" s="48"/>
    </row>
    <row r="83">
      <c r="A83" s="37" t="s">
        <v>593</v>
      </c>
      <c r="B83" s="37">
        <v>23</v>
      </c>
      <c r="C83" s="38" t="s">
        <v>4084</v>
      </c>
      <c r="D83" s="37" t="s">
        <v>595</v>
      </c>
      <c r="E83" s="39" t="s">
        <v>4085</v>
      </c>
      <c r="F83" s="40" t="s">
        <v>608</v>
      </c>
      <c r="G83" s="41">
        <v>200</v>
      </c>
      <c r="H83" s="42">
        <v>0</v>
      </c>
      <c r="I83" s="43">
        <f>ROUND(G83*H83,P4)</f>
        <v>0</v>
      </c>
      <c r="J83" s="37"/>
      <c r="O83" s="44">
        <f>I83*0.21</f>
        <v>0</v>
      </c>
      <c r="P83">
        <v>3</v>
      </c>
    </row>
    <row r="84">
      <c r="A84" s="37" t="s">
        <v>598</v>
      </c>
      <c r="B84" s="45"/>
      <c r="C84" s="46"/>
      <c r="D84" s="46"/>
      <c r="E84" s="39" t="s">
        <v>4085</v>
      </c>
      <c r="F84" s="46"/>
      <c r="G84" s="46"/>
      <c r="H84" s="46"/>
      <c r="I84" s="46"/>
      <c r="J84" s="48"/>
    </row>
    <row r="85" ht="60">
      <c r="A85" s="37" t="s">
        <v>601</v>
      </c>
      <c r="B85" s="45"/>
      <c r="C85" s="46"/>
      <c r="D85" s="46"/>
      <c r="E85" s="39" t="s">
        <v>4086</v>
      </c>
      <c r="F85" s="46"/>
      <c r="G85" s="46"/>
      <c r="H85" s="46"/>
      <c r="I85" s="46"/>
      <c r="J85" s="48"/>
    </row>
    <row r="86" ht="30">
      <c r="A86" s="37" t="s">
        <v>593</v>
      </c>
      <c r="B86" s="37">
        <v>24</v>
      </c>
      <c r="C86" s="38" t="s">
        <v>4087</v>
      </c>
      <c r="D86" s="37" t="s">
        <v>595</v>
      </c>
      <c r="E86" s="39" t="s">
        <v>4088</v>
      </c>
      <c r="F86" s="40" t="s">
        <v>608</v>
      </c>
      <c r="G86" s="41">
        <v>50</v>
      </c>
      <c r="H86" s="42">
        <v>0</v>
      </c>
      <c r="I86" s="43">
        <f>ROUND(G86*H86,P4)</f>
        <v>0</v>
      </c>
      <c r="J86" s="37"/>
      <c r="O86" s="44">
        <f>I86*0.21</f>
        <v>0</v>
      </c>
      <c r="P86">
        <v>3</v>
      </c>
    </row>
    <row r="87" ht="30">
      <c r="A87" s="37" t="s">
        <v>598</v>
      </c>
      <c r="B87" s="45"/>
      <c r="C87" s="46"/>
      <c r="D87" s="46"/>
      <c r="E87" s="39" t="s">
        <v>4088</v>
      </c>
      <c r="F87" s="46"/>
      <c r="G87" s="46"/>
      <c r="H87" s="46"/>
      <c r="I87" s="46"/>
      <c r="J87" s="48"/>
    </row>
    <row r="88" ht="90">
      <c r="A88" s="37" t="s">
        <v>601</v>
      </c>
      <c r="B88" s="45"/>
      <c r="C88" s="46"/>
      <c r="D88" s="46"/>
      <c r="E88" s="39" t="s">
        <v>4069</v>
      </c>
      <c r="F88" s="46"/>
      <c r="G88" s="46"/>
      <c r="H88" s="46"/>
      <c r="I88" s="46"/>
      <c r="J88" s="48"/>
    </row>
    <row r="89">
      <c r="A89" s="31" t="s">
        <v>591</v>
      </c>
      <c r="B89" s="32"/>
      <c r="C89" s="33" t="s">
        <v>4089</v>
      </c>
      <c r="D89" s="34"/>
      <c r="E89" s="31" t="s">
        <v>4090</v>
      </c>
      <c r="F89" s="34"/>
      <c r="G89" s="34"/>
      <c r="H89" s="34"/>
      <c r="I89" s="35">
        <f>SUMIFS(I90:I92,A90:A92,"P")</f>
        <v>0</v>
      </c>
      <c r="J89" s="36"/>
    </row>
    <row r="90">
      <c r="A90" s="37" t="s">
        <v>593</v>
      </c>
      <c r="B90" s="37">
        <v>25</v>
      </c>
      <c r="C90" s="38" t="s">
        <v>4091</v>
      </c>
      <c r="D90" s="37" t="s">
        <v>595</v>
      </c>
      <c r="E90" s="39" t="s">
        <v>4092</v>
      </c>
      <c r="F90" s="40" t="s">
        <v>650</v>
      </c>
      <c r="G90" s="41">
        <v>10</v>
      </c>
      <c r="H90" s="42">
        <v>0</v>
      </c>
      <c r="I90" s="43">
        <f>ROUND(G90*H90,P4)</f>
        <v>0</v>
      </c>
      <c r="J90" s="37"/>
      <c r="O90" s="44">
        <f>I90*0.21</f>
        <v>0</v>
      </c>
      <c r="P90">
        <v>3</v>
      </c>
    </row>
    <row r="91">
      <c r="A91" s="37" t="s">
        <v>598</v>
      </c>
      <c r="B91" s="45"/>
      <c r="C91" s="46"/>
      <c r="D91" s="46"/>
      <c r="E91" s="39" t="s">
        <v>4092</v>
      </c>
      <c r="F91" s="46"/>
      <c r="G91" s="46"/>
      <c r="H91" s="46"/>
      <c r="I91" s="46"/>
      <c r="J91" s="48"/>
    </row>
    <row r="92" ht="90">
      <c r="A92" s="37" t="s">
        <v>601</v>
      </c>
      <c r="B92" s="45"/>
      <c r="C92" s="46"/>
      <c r="D92" s="46"/>
      <c r="E92" s="39" t="s">
        <v>4069</v>
      </c>
      <c r="F92" s="46"/>
      <c r="G92" s="46"/>
      <c r="H92" s="46"/>
      <c r="I92" s="46"/>
      <c r="J92" s="48"/>
    </row>
    <row r="93">
      <c r="A93" s="31" t="s">
        <v>591</v>
      </c>
      <c r="B93" s="32"/>
      <c r="C93" s="33" t="s">
        <v>4093</v>
      </c>
      <c r="D93" s="34"/>
      <c r="E93" s="31" t="s">
        <v>4094</v>
      </c>
      <c r="F93" s="34"/>
      <c r="G93" s="34"/>
      <c r="H93" s="34"/>
      <c r="I93" s="35">
        <f>SUMIFS(I94:I102,A94:A102,"P")</f>
        <v>0</v>
      </c>
      <c r="J93" s="36"/>
    </row>
    <row r="94">
      <c r="A94" s="37" t="s">
        <v>593</v>
      </c>
      <c r="B94" s="37">
        <v>26</v>
      </c>
      <c r="C94" s="38" t="s">
        <v>1376</v>
      </c>
      <c r="D94" s="37" t="s">
        <v>595</v>
      </c>
      <c r="E94" s="39" t="s">
        <v>1377</v>
      </c>
      <c r="F94" s="40" t="s">
        <v>597</v>
      </c>
      <c r="G94" s="41">
        <v>100</v>
      </c>
      <c r="H94" s="42">
        <v>0</v>
      </c>
      <c r="I94" s="43">
        <f>ROUND(G94*H94,P4)</f>
        <v>0</v>
      </c>
      <c r="J94" s="37"/>
      <c r="O94" s="44">
        <f>I94*0.21</f>
        <v>0</v>
      </c>
      <c r="P94">
        <v>3</v>
      </c>
    </row>
    <row r="95">
      <c r="A95" s="37" t="s">
        <v>598</v>
      </c>
      <c r="B95" s="45"/>
      <c r="C95" s="46"/>
      <c r="D95" s="46"/>
      <c r="E95" s="47" t="s">
        <v>595</v>
      </c>
      <c r="F95" s="46"/>
      <c r="G95" s="46"/>
      <c r="H95" s="46"/>
      <c r="I95" s="46"/>
      <c r="J95" s="48"/>
    </row>
    <row r="96" ht="105">
      <c r="A96" s="37" t="s">
        <v>601</v>
      </c>
      <c r="B96" s="45"/>
      <c r="C96" s="46"/>
      <c r="D96" s="46"/>
      <c r="E96" s="39" t="s">
        <v>4095</v>
      </c>
      <c r="F96" s="46"/>
      <c r="G96" s="46"/>
      <c r="H96" s="46"/>
      <c r="I96" s="46"/>
      <c r="J96" s="48"/>
    </row>
    <row r="97" ht="45">
      <c r="A97" s="37" t="s">
        <v>593</v>
      </c>
      <c r="B97" s="37">
        <v>27</v>
      </c>
      <c r="C97" s="38" t="s">
        <v>4096</v>
      </c>
      <c r="D97" s="37" t="s">
        <v>595</v>
      </c>
      <c r="E97" s="39" t="s">
        <v>1048</v>
      </c>
      <c r="F97" s="40" t="s">
        <v>1719</v>
      </c>
      <c r="G97" s="41">
        <v>150</v>
      </c>
      <c r="H97" s="42">
        <v>0</v>
      </c>
      <c r="I97" s="43">
        <f>ROUND(G97*H97,P4)</f>
        <v>0</v>
      </c>
      <c r="J97" s="37"/>
      <c r="O97" s="44">
        <f>I97*0.21</f>
        <v>0</v>
      </c>
      <c r="P97">
        <v>3</v>
      </c>
    </row>
    <row r="98" ht="45">
      <c r="A98" s="37" t="s">
        <v>598</v>
      </c>
      <c r="B98" s="45"/>
      <c r="C98" s="46"/>
      <c r="D98" s="46"/>
      <c r="E98" s="39" t="s">
        <v>1048</v>
      </c>
      <c r="F98" s="46"/>
      <c r="G98" s="46"/>
      <c r="H98" s="46"/>
      <c r="I98" s="46"/>
      <c r="J98" s="48"/>
    </row>
    <row r="99" ht="75">
      <c r="A99" s="37" t="s">
        <v>601</v>
      </c>
      <c r="B99" s="45"/>
      <c r="C99" s="46"/>
      <c r="D99" s="46"/>
      <c r="E99" s="39" t="s">
        <v>4097</v>
      </c>
      <c r="F99" s="46"/>
      <c r="G99" s="46"/>
      <c r="H99" s="46"/>
      <c r="I99" s="46"/>
      <c r="J99" s="48"/>
    </row>
    <row r="100" ht="30">
      <c r="A100" s="37" t="s">
        <v>593</v>
      </c>
      <c r="B100" s="37">
        <v>28</v>
      </c>
      <c r="C100" s="38" t="s">
        <v>4098</v>
      </c>
      <c r="D100" s="37" t="s">
        <v>595</v>
      </c>
      <c r="E100" s="39" t="s">
        <v>3560</v>
      </c>
      <c r="F100" s="40" t="s">
        <v>1719</v>
      </c>
      <c r="G100" s="41">
        <v>150</v>
      </c>
      <c r="H100" s="42">
        <v>0</v>
      </c>
      <c r="I100" s="43">
        <f>ROUND(G100*H100,P4)</f>
        <v>0</v>
      </c>
      <c r="J100" s="37"/>
      <c r="O100" s="44">
        <f>I100*0.21</f>
        <v>0</v>
      </c>
      <c r="P100">
        <v>3</v>
      </c>
    </row>
    <row r="101" ht="30">
      <c r="A101" s="37" t="s">
        <v>598</v>
      </c>
      <c r="B101" s="45"/>
      <c r="C101" s="46"/>
      <c r="D101" s="46"/>
      <c r="E101" s="39" t="s">
        <v>3560</v>
      </c>
      <c r="F101" s="46"/>
      <c r="G101" s="46"/>
      <c r="H101" s="46"/>
      <c r="I101" s="46"/>
      <c r="J101" s="48"/>
    </row>
    <row r="102" ht="75">
      <c r="A102" s="37" t="s">
        <v>601</v>
      </c>
      <c r="B102" s="45"/>
      <c r="C102" s="46"/>
      <c r="D102" s="46"/>
      <c r="E102" s="39" t="s">
        <v>4097</v>
      </c>
      <c r="F102" s="46"/>
      <c r="G102" s="46"/>
      <c r="H102" s="46"/>
      <c r="I102" s="46"/>
      <c r="J102" s="48"/>
    </row>
    <row r="103">
      <c r="A103" s="31" t="s">
        <v>591</v>
      </c>
      <c r="B103" s="32"/>
      <c r="C103" s="33" t="s">
        <v>1716</v>
      </c>
      <c r="D103" s="34"/>
      <c r="E103" s="31" t="s">
        <v>4099</v>
      </c>
      <c r="F103" s="34"/>
      <c r="G103" s="34"/>
      <c r="H103" s="34"/>
      <c r="I103" s="35">
        <f>SUMIFS(I104:I133,A104:A133,"P")</f>
        <v>0</v>
      </c>
      <c r="J103" s="36"/>
    </row>
    <row r="104">
      <c r="A104" s="37" t="s">
        <v>593</v>
      </c>
      <c r="B104" s="37">
        <v>29</v>
      </c>
      <c r="C104" s="38" t="s">
        <v>4100</v>
      </c>
      <c r="D104" s="37" t="s">
        <v>595</v>
      </c>
      <c r="E104" s="39" t="s">
        <v>3863</v>
      </c>
      <c r="F104" s="40" t="s">
        <v>608</v>
      </c>
      <c r="G104" s="41">
        <v>10</v>
      </c>
      <c r="H104" s="42">
        <v>0</v>
      </c>
      <c r="I104" s="43">
        <f>ROUND(G104*H104,P4)</f>
        <v>0</v>
      </c>
      <c r="J104" s="37"/>
      <c r="O104" s="44">
        <f>I104*0.21</f>
        <v>0</v>
      </c>
      <c r="P104">
        <v>3</v>
      </c>
    </row>
    <row r="105">
      <c r="A105" s="37" t="s">
        <v>598</v>
      </c>
      <c r="B105" s="45"/>
      <c r="C105" s="46"/>
      <c r="D105" s="46"/>
      <c r="E105" s="39" t="s">
        <v>3863</v>
      </c>
      <c r="F105" s="46"/>
      <c r="G105" s="46"/>
      <c r="H105" s="46"/>
      <c r="I105" s="46"/>
      <c r="J105" s="48"/>
    </row>
    <row r="106" ht="45">
      <c r="A106" s="37" t="s">
        <v>601</v>
      </c>
      <c r="B106" s="45"/>
      <c r="C106" s="46"/>
      <c r="D106" s="46"/>
      <c r="E106" s="39" t="s">
        <v>4101</v>
      </c>
      <c r="F106" s="46"/>
      <c r="G106" s="46"/>
      <c r="H106" s="46"/>
      <c r="I106" s="46"/>
      <c r="J106" s="48"/>
    </row>
    <row r="107">
      <c r="A107" s="37" t="s">
        <v>593</v>
      </c>
      <c r="B107" s="37">
        <v>30</v>
      </c>
      <c r="C107" s="38" t="s">
        <v>4102</v>
      </c>
      <c r="D107" s="37" t="s">
        <v>595</v>
      </c>
      <c r="E107" s="39" t="s">
        <v>3052</v>
      </c>
      <c r="F107" s="40" t="s">
        <v>597</v>
      </c>
      <c r="G107" s="41">
        <v>100</v>
      </c>
      <c r="H107" s="42">
        <v>0</v>
      </c>
      <c r="I107" s="43">
        <f>ROUND(G107*H107,P4)</f>
        <v>0</v>
      </c>
      <c r="J107" s="37"/>
      <c r="O107" s="44">
        <f>I107*0.21</f>
        <v>0</v>
      </c>
      <c r="P107">
        <v>3</v>
      </c>
    </row>
    <row r="108">
      <c r="A108" s="37" t="s">
        <v>598</v>
      </c>
      <c r="B108" s="45"/>
      <c r="C108" s="46"/>
      <c r="D108" s="46"/>
      <c r="E108" s="39" t="s">
        <v>3052</v>
      </c>
      <c r="F108" s="46"/>
      <c r="G108" s="46"/>
      <c r="H108" s="46"/>
      <c r="I108" s="46"/>
      <c r="J108" s="48"/>
    </row>
    <row r="109" ht="45">
      <c r="A109" s="37" t="s">
        <v>601</v>
      </c>
      <c r="B109" s="45"/>
      <c r="C109" s="46"/>
      <c r="D109" s="46"/>
      <c r="E109" s="39" t="s">
        <v>4103</v>
      </c>
      <c r="F109" s="46"/>
      <c r="G109" s="46"/>
      <c r="H109" s="46"/>
      <c r="I109" s="46"/>
      <c r="J109" s="48"/>
    </row>
    <row r="110">
      <c r="A110" s="37" t="s">
        <v>593</v>
      </c>
      <c r="B110" s="37">
        <v>31</v>
      </c>
      <c r="C110" s="38" t="s">
        <v>4104</v>
      </c>
      <c r="D110" s="37" t="s">
        <v>595</v>
      </c>
      <c r="E110" s="39" t="s">
        <v>4105</v>
      </c>
      <c r="F110" s="40" t="s">
        <v>597</v>
      </c>
      <c r="G110" s="41">
        <v>20</v>
      </c>
      <c r="H110" s="42">
        <v>0</v>
      </c>
      <c r="I110" s="43">
        <f>ROUND(G110*H110,P4)</f>
        <v>0</v>
      </c>
      <c r="J110" s="37"/>
      <c r="O110" s="44">
        <f>I110*0.21</f>
        <v>0</v>
      </c>
      <c r="P110">
        <v>3</v>
      </c>
    </row>
    <row r="111">
      <c r="A111" s="37" t="s">
        <v>598</v>
      </c>
      <c r="B111" s="45"/>
      <c r="C111" s="46"/>
      <c r="D111" s="46"/>
      <c r="E111" s="39" t="s">
        <v>4105</v>
      </c>
      <c r="F111" s="46"/>
      <c r="G111" s="46"/>
      <c r="H111" s="46"/>
      <c r="I111" s="46"/>
      <c r="J111" s="48"/>
    </row>
    <row r="112" ht="45">
      <c r="A112" s="37" t="s">
        <v>601</v>
      </c>
      <c r="B112" s="45"/>
      <c r="C112" s="46"/>
      <c r="D112" s="46"/>
      <c r="E112" s="39" t="s">
        <v>4103</v>
      </c>
      <c r="F112" s="46"/>
      <c r="G112" s="46"/>
      <c r="H112" s="46"/>
      <c r="I112" s="46"/>
      <c r="J112" s="48"/>
    </row>
    <row r="113">
      <c r="A113" s="37" t="s">
        <v>593</v>
      </c>
      <c r="B113" s="37">
        <v>32</v>
      </c>
      <c r="C113" s="38" t="s">
        <v>4106</v>
      </c>
      <c r="D113" s="37" t="s">
        <v>595</v>
      </c>
      <c r="E113" s="39" t="s">
        <v>4107</v>
      </c>
      <c r="F113" s="40" t="s">
        <v>597</v>
      </c>
      <c r="G113" s="41">
        <v>20</v>
      </c>
      <c r="H113" s="42">
        <v>0</v>
      </c>
      <c r="I113" s="43">
        <f>ROUND(G113*H113,P4)</f>
        <v>0</v>
      </c>
      <c r="J113" s="37"/>
      <c r="O113" s="44">
        <f>I113*0.21</f>
        <v>0</v>
      </c>
      <c r="P113">
        <v>3</v>
      </c>
    </row>
    <row r="114">
      <c r="A114" s="37" t="s">
        <v>598</v>
      </c>
      <c r="B114" s="45"/>
      <c r="C114" s="46"/>
      <c r="D114" s="46"/>
      <c r="E114" s="39" t="s">
        <v>4107</v>
      </c>
      <c r="F114" s="46"/>
      <c r="G114" s="46"/>
      <c r="H114" s="46"/>
      <c r="I114" s="46"/>
      <c r="J114" s="48"/>
    </row>
    <row r="115" ht="45">
      <c r="A115" s="37" t="s">
        <v>601</v>
      </c>
      <c r="B115" s="45"/>
      <c r="C115" s="46"/>
      <c r="D115" s="46"/>
      <c r="E115" s="39" t="s">
        <v>4103</v>
      </c>
      <c r="F115" s="46"/>
      <c r="G115" s="46"/>
      <c r="H115" s="46"/>
      <c r="I115" s="46"/>
      <c r="J115" s="48"/>
    </row>
    <row r="116" ht="45">
      <c r="A116" s="37" t="s">
        <v>593</v>
      </c>
      <c r="B116" s="37">
        <v>33</v>
      </c>
      <c r="C116" s="38" t="s">
        <v>4108</v>
      </c>
      <c r="D116" s="37" t="s">
        <v>595</v>
      </c>
      <c r="E116" s="39" t="s">
        <v>4109</v>
      </c>
      <c r="F116" s="40" t="s">
        <v>608</v>
      </c>
      <c r="G116" s="41">
        <v>10</v>
      </c>
      <c r="H116" s="42">
        <v>0</v>
      </c>
      <c r="I116" s="43">
        <f>ROUND(G116*H116,P4)</f>
        <v>0</v>
      </c>
      <c r="J116" s="37"/>
      <c r="O116" s="44">
        <f>I116*0.21</f>
        <v>0</v>
      </c>
      <c r="P116">
        <v>3</v>
      </c>
    </row>
    <row r="117" ht="45">
      <c r="A117" s="37" t="s">
        <v>598</v>
      </c>
      <c r="B117" s="45"/>
      <c r="C117" s="46"/>
      <c r="D117" s="46"/>
      <c r="E117" s="39" t="s">
        <v>4110</v>
      </c>
      <c r="F117" s="46"/>
      <c r="G117" s="46"/>
      <c r="H117" s="46"/>
      <c r="I117" s="46"/>
      <c r="J117" s="48"/>
    </row>
    <row r="118" ht="45">
      <c r="A118" s="37" t="s">
        <v>601</v>
      </c>
      <c r="B118" s="45"/>
      <c r="C118" s="46"/>
      <c r="D118" s="46"/>
      <c r="E118" s="39" t="s">
        <v>4103</v>
      </c>
      <c r="F118" s="46"/>
      <c r="G118" s="46"/>
      <c r="H118" s="46"/>
      <c r="I118" s="46"/>
      <c r="J118" s="48"/>
    </row>
    <row r="119">
      <c r="A119" s="37" t="s">
        <v>593</v>
      </c>
      <c r="B119" s="37">
        <v>34</v>
      </c>
      <c r="C119" s="38" t="s">
        <v>4111</v>
      </c>
      <c r="D119" s="37" t="s">
        <v>595</v>
      </c>
      <c r="E119" s="39" t="s">
        <v>3055</v>
      </c>
      <c r="F119" s="40" t="s">
        <v>608</v>
      </c>
      <c r="G119" s="41">
        <v>5</v>
      </c>
      <c r="H119" s="42">
        <v>0</v>
      </c>
      <c r="I119" s="43">
        <f>ROUND(G119*H119,P4)</f>
        <v>0</v>
      </c>
      <c r="J119" s="37"/>
      <c r="O119" s="44">
        <f>I119*0.21</f>
        <v>0</v>
      </c>
      <c r="P119">
        <v>3</v>
      </c>
    </row>
    <row r="120">
      <c r="A120" s="37" t="s">
        <v>598</v>
      </c>
      <c r="B120" s="45"/>
      <c r="C120" s="46"/>
      <c r="D120" s="46"/>
      <c r="E120" s="39" t="s">
        <v>3055</v>
      </c>
      <c r="F120" s="46"/>
      <c r="G120" s="46"/>
      <c r="H120" s="46"/>
      <c r="I120" s="46"/>
      <c r="J120" s="48"/>
    </row>
    <row r="121" ht="45">
      <c r="A121" s="37" t="s">
        <v>601</v>
      </c>
      <c r="B121" s="45"/>
      <c r="C121" s="46"/>
      <c r="D121" s="46"/>
      <c r="E121" s="39" t="s">
        <v>4112</v>
      </c>
      <c r="F121" s="46"/>
      <c r="G121" s="46"/>
      <c r="H121" s="46"/>
      <c r="I121" s="46"/>
      <c r="J121" s="48"/>
    </row>
    <row r="122">
      <c r="A122" s="37" t="s">
        <v>593</v>
      </c>
      <c r="B122" s="37">
        <v>35</v>
      </c>
      <c r="C122" s="38" t="s">
        <v>4113</v>
      </c>
      <c r="D122" s="37" t="s">
        <v>595</v>
      </c>
      <c r="E122" s="39" t="s">
        <v>3311</v>
      </c>
      <c r="F122" s="40" t="s">
        <v>608</v>
      </c>
      <c r="G122" s="41">
        <v>5</v>
      </c>
      <c r="H122" s="42">
        <v>0</v>
      </c>
      <c r="I122" s="43">
        <f>ROUND(G122*H122,P4)</f>
        <v>0</v>
      </c>
      <c r="J122" s="37"/>
      <c r="O122" s="44">
        <f>I122*0.21</f>
        <v>0</v>
      </c>
      <c r="P122">
        <v>3</v>
      </c>
    </row>
    <row r="123">
      <c r="A123" s="37" t="s">
        <v>598</v>
      </c>
      <c r="B123" s="45"/>
      <c r="C123" s="46"/>
      <c r="D123" s="46"/>
      <c r="E123" s="39" t="s">
        <v>3311</v>
      </c>
      <c r="F123" s="46"/>
      <c r="G123" s="46"/>
      <c r="H123" s="46"/>
      <c r="I123" s="46"/>
      <c r="J123" s="48"/>
    </row>
    <row r="124" ht="45">
      <c r="A124" s="37" t="s">
        <v>601</v>
      </c>
      <c r="B124" s="45"/>
      <c r="C124" s="46"/>
      <c r="D124" s="46"/>
      <c r="E124" s="39" t="s">
        <v>4114</v>
      </c>
      <c r="F124" s="46"/>
      <c r="G124" s="46"/>
      <c r="H124" s="46"/>
      <c r="I124" s="46"/>
      <c r="J124" s="48"/>
    </row>
    <row r="125">
      <c r="A125" s="37" t="s">
        <v>593</v>
      </c>
      <c r="B125" s="37">
        <v>36</v>
      </c>
      <c r="C125" s="38" t="s">
        <v>4115</v>
      </c>
      <c r="D125" s="37" t="s">
        <v>595</v>
      </c>
      <c r="E125" s="39" t="s">
        <v>4116</v>
      </c>
      <c r="F125" s="40" t="s">
        <v>608</v>
      </c>
      <c r="G125" s="41">
        <v>10</v>
      </c>
      <c r="H125" s="42">
        <v>0</v>
      </c>
      <c r="I125" s="43">
        <f>ROUND(G125*H125,P4)</f>
        <v>0</v>
      </c>
      <c r="J125" s="37"/>
      <c r="O125" s="44">
        <f>I125*0.21</f>
        <v>0</v>
      </c>
      <c r="P125">
        <v>3</v>
      </c>
    </row>
    <row r="126">
      <c r="A126" s="37" t="s">
        <v>598</v>
      </c>
      <c r="B126" s="45"/>
      <c r="C126" s="46"/>
      <c r="D126" s="46"/>
      <c r="E126" s="39" t="s">
        <v>4116</v>
      </c>
      <c r="F126" s="46"/>
      <c r="G126" s="46"/>
      <c r="H126" s="46"/>
      <c r="I126" s="46"/>
      <c r="J126" s="48"/>
    </row>
    <row r="127" ht="45">
      <c r="A127" s="37" t="s">
        <v>601</v>
      </c>
      <c r="B127" s="45"/>
      <c r="C127" s="46"/>
      <c r="D127" s="46"/>
      <c r="E127" s="39" t="s">
        <v>4117</v>
      </c>
      <c r="F127" s="46"/>
      <c r="G127" s="46"/>
      <c r="H127" s="46"/>
      <c r="I127" s="46"/>
      <c r="J127" s="48"/>
    </row>
    <row r="128">
      <c r="A128" s="37" t="s">
        <v>593</v>
      </c>
      <c r="B128" s="37">
        <v>37</v>
      </c>
      <c r="C128" s="38" t="s">
        <v>4118</v>
      </c>
      <c r="D128" s="37" t="s">
        <v>595</v>
      </c>
      <c r="E128" s="39" t="s">
        <v>1256</v>
      </c>
      <c r="F128" s="40" t="s">
        <v>608</v>
      </c>
      <c r="G128" s="41">
        <v>20</v>
      </c>
      <c r="H128" s="42">
        <v>0</v>
      </c>
      <c r="I128" s="43">
        <f>ROUND(G128*H128,P4)</f>
        <v>0</v>
      </c>
      <c r="J128" s="37"/>
      <c r="O128" s="44">
        <f>I128*0.21</f>
        <v>0</v>
      </c>
      <c r="P128">
        <v>3</v>
      </c>
    </row>
    <row r="129">
      <c r="A129" s="37" t="s">
        <v>598</v>
      </c>
      <c r="B129" s="45"/>
      <c r="C129" s="46"/>
      <c r="D129" s="46"/>
      <c r="E129" s="39" t="s">
        <v>1256</v>
      </c>
      <c r="F129" s="46"/>
      <c r="G129" s="46"/>
      <c r="H129" s="46"/>
      <c r="I129" s="46"/>
      <c r="J129" s="48"/>
    </row>
    <row r="130" ht="60">
      <c r="A130" s="37" t="s">
        <v>601</v>
      </c>
      <c r="B130" s="45"/>
      <c r="C130" s="46"/>
      <c r="D130" s="46"/>
      <c r="E130" s="39" t="s">
        <v>4119</v>
      </c>
      <c r="F130" s="46"/>
      <c r="G130" s="46"/>
      <c r="H130" s="46"/>
      <c r="I130" s="46"/>
      <c r="J130" s="48"/>
    </row>
    <row r="131">
      <c r="A131" s="37" t="s">
        <v>593</v>
      </c>
      <c r="B131" s="37">
        <v>38</v>
      </c>
      <c r="C131" s="38" t="s">
        <v>4120</v>
      </c>
      <c r="D131" s="37" t="s">
        <v>595</v>
      </c>
      <c r="E131" s="39" t="s">
        <v>4121</v>
      </c>
      <c r="F131" s="40" t="s">
        <v>608</v>
      </c>
      <c r="G131" s="41">
        <v>60</v>
      </c>
      <c r="H131" s="42">
        <v>0</v>
      </c>
      <c r="I131" s="43">
        <f>ROUND(G131*H131,P4)</f>
        <v>0</v>
      </c>
      <c r="J131" s="37"/>
      <c r="O131" s="44">
        <f>I131*0.21</f>
        <v>0</v>
      </c>
      <c r="P131">
        <v>3</v>
      </c>
    </row>
    <row r="132">
      <c r="A132" s="37" t="s">
        <v>598</v>
      </c>
      <c r="B132" s="45"/>
      <c r="C132" s="46"/>
      <c r="D132" s="46"/>
      <c r="E132" s="39" t="s">
        <v>4121</v>
      </c>
      <c r="F132" s="46"/>
      <c r="G132" s="46"/>
      <c r="H132" s="46"/>
      <c r="I132" s="46"/>
      <c r="J132" s="48"/>
    </row>
    <row r="133" ht="60">
      <c r="A133" s="37" t="s">
        <v>601</v>
      </c>
      <c r="B133" s="45"/>
      <c r="C133" s="46"/>
      <c r="D133" s="46"/>
      <c r="E133" s="39" t="s">
        <v>4122</v>
      </c>
      <c r="F133" s="46"/>
      <c r="G133" s="46"/>
      <c r="H133" s="46"/>
      <c r="I133" s="46"/>
      <c r="J133" s="48"/>
    </row>
    <row r="134">
      <c r="A134" s="31" t="s">
        <v>591</v>
      </c>
      <c r="B134" s="32"/>
      <c r="C134" s="33" t="s">
        <v>3659</v>
      </c>
      <c r="D134" s="34"/>
      <c r="E134" s="31" t="s">
        <v>4123</v>
      </c>
      <c r="F134" s="34"/>
      <c r="G134" s="34"/>
      <c r="H134" s="34"/>
      <c r="I134" s="35">
        <f>SUMIFS(I135:I203,A135:A203,"P")</f>
        <v>0</v>
      </c>
      <c r="J134" s="36"/>
    </row>
    <row r="135">
      <c r="A135" s="37" t="s">
        <v>593</v>
      </c>
      <c r="B135" s="37">
        <v>39</v>
      </c>
      <c r="C135" s="38" t="s">
        <v>3444</v>
      </c>
      <c r="D135" s="37" t="s">
        <v>595</v>
      </c>
      <c r="E135" s="39" t="s">
        <v>3445</v>
      </c>
      <c r="F135" s="40" t="s">
        <v>597</v>
      </c>
      <c r="G135" s="41">
        <v>100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601</v>
      </c>
      <c r="B137" s="45"/>
      <c r="C137" s="46"/>
      <c r="D137" s="46"/>
      <c r="E137" s="39" t="s">
        <v>2260</v>
      </c>
      <c r="F137" s="46"/>
      <c r="G137" s="46"/>
      <c r="H137" s="46"/>
      <c r="I137" s="46"/>
      <c r="J137" s="48"/>
    </row>
    <row r="138">
      <c r="A138" s="37" t="s">
        <v>593</v>
      </c>
      <c r="B138" s="37">
        <v>40</v>
      </c>
      <c r="C138" s="38" t="s">
        <v>3374</v>
      </c>
      <c r="D138" s="37" t="s">
        <v>595</v>
      </c>
      <c r="E138" s="39" t="s">
        <v>3375</v>
      </c>
      <c r="F138" s="40" t="s">
        <v>597</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601</v>
      </c>
      <c r="B140" s="45"/>
      <c r="C140" s="46"/>
      <c r="D140" s="46"/>
      <c r="E140" s="39" t="s">
        <v>2260</v>
      </c>
      <c r="F140" s="46"/>
      <c r="G140" s="46"/>
      <c r="H140" s="46"/>
      <c r="I140" s="46"/>
      <c r="J140" s="48"/>
    </row>
    <row r="141">
      <c r="A141" s="37" t="s">
        <v>593</v>
      </c>
      <c r="B141" s="37">
        <v>41</v>
      </c>
      <c r="C141" s="38" t="s">
        <v>1054</v>
      </c>
      <c r="D141" s="37" t="s">
        <v>595</v>
      </c>
      <c r="E141" s="39" t="s">
        <v>1055</v>
      </c>
      <c r="F141" s="40" t="s">
        <v>608</v>
      </c>
      <c r="G141" s="41">
        <v>32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601</v>
      </c>
      <c r="B143" s="45"/>
      <c r="C143" s="46"/>
      <c r="D143" s="46"/>
      <c r="E143" s="39" t="s">
        <v>1172</v>
      </c>
      <c r="F143" s="46"/>
      <c r="G143" s="46"/>
      <c r="H143" s="46"/>
      <c r="I143" s="46"/>
      <c r="J143" s="48"/>
    </row>
    <row r="144" ht="30">
      <c r="A144" s="37" t="s">
        <v>593</v>
      </c>
      <c r="B144" s="37">
        <v>42</v>
      </c>
      <c r="C144" s="38" t="s">
        <v>1409</v>
      </c>
      <c r="D144" s="37" t="s">
        <v>595</v>
      </c>
      <c r="E144" s="39" t="s">
        <v>1410</v>
      </c>
      <c r="F144" s="40" t="s">
        <v>608</v>
      </c>
      <c r="G144" s="41">
        <v>10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601</v>
      </c>
      <c r="B146" s="45"/>
      <c r="C146" s="46"/>
      <c r="D146" s="46"/>
      <c r="E146" s="39" t="s">
        <v>2096</v>
      </c>
      <c r="F146" s="46"/>
      <c r="G146" s="46"/>
      <c r="H146" s="46"/>
      <c r="I146" s="46"/>
      <c r="J146" s="48"/>
    </row>
    <row r="147" ht="30">
      <c r="A147" s="37" t="s">
        <v>593</v>
      </c>
      <c r="B147" s="37">
        <v>43</v>
      </c>
      <c r="C147" s="38" t="s">
        <v>3377</v>
      </c>
      <c r="D147" s="37" t="s">
        <v>595</v>
      </c>
      <c r="E147" s="39" t="s">
        <v>3378</v>
      </c>
      <c r="F147" s="40" t="s">
        <v>608</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2096</v>
      </c>
      <c r="F149" s="46"/>
      <c r="G149" s="46"/>
      <c r="H149" s="46"/>
      <c r="I149" s="46"/>
      <c r="J149" s="48"/>
    </row>
    <row r="150" ht="30">
      <c r="A150" s="37" t="s">
        <v>593</v>
      </c>
      <c r="B150" s="37">
        <v>44</v>
      </c>
      <c r="C150" s="38" t="s">
        <v>4124</v>
      </c>
      <c r="D150" s="37" t="s">
        <v>595</v>
      </c>
      <c r="E150" s="39" t="s">
        <v>4125</v>
      </c>
      <c r="F150" s="40" t="s">
        <v>608</v>
      </c>
      <c r="G150" s="41">
        <v>10</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601</v>
      </c>
      <c r="B152" s="45"/>
      <c r="C152" s="46"/>
      <c r="D152" s="46"/>
      <c r="E152" s="39" t="s">
        <v>2096</v>
      </c>
      <c r="F152" s="46"/>
      <c r="G152" s="46"/>
      <c r="H152" s="46"/>
      <c r="I152" s="46"/>
      <c r="J152" s="48"/>
    </row>
    <row r="153" ht="30">
      <c r="A153" s="37" t="s">
        <v>593</v>
      </c>
      <c r="B153" s="37">
        <v>45</v>
      </c>
      <c r="C153" s="38" t="s">
        <v>4126</v>
      </c>
      <c r="D153" s="37" t="s">
        <v>595</v>
      </c>
      <c r="E153" s="39" t="s">
        <v>4127</v>
      </c>
      <c r="F153" s="40" t="s">
        <v>608</v>
      </c>
      <c r="G153" s="41">
        <v>40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601</v>
      </c>
      <c r="B155" s="45"/>
      <c r="C155" s="46"/>
      <c r="D155" s="46"/>
      <c r="E155" s="39" t="s">
        <v>2096</v>
      </c>
      <c r="F155" s="46"/>
      <c r="G155" s="46"/>
      <c r="H155" s="46"/>
      <c r="I155" s="46"/>
      <c r="J155" s="48"/>
    </row>
    <row r="156">
      <c r="A156" s="37" t="s">
        <v>593</v>
      </c>
      <c r="B156" s="37">
        <v>46</v>
      </c>
      <c r="C156" s="38" t="s">
        <v>1057</v>
      </c>
      <c r="D156" s="37" t="s">
        <v>595</v>
      </c>
      <c r="E156" s="39" t="s">
        <v>1058</v>
      </c>
      <c r="F156" s="40" t="s">
        <v>597</v>
      </c>
      <c r="G156" s="41">
        <v>100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90">
      <c r="A158" s="37" t="s">
        <v>601</v>
      </c>
      <c r="B158" s="45"/>
      <c r="C158" s="46"/>
      <c r="D158" s="46"/>
      <c r="E158" s="39" t="s">
        <v>1182</v>
      </c>
      <c r="F158" s="46"/>
      <c r="G158" s="46"/>
      <c r="H158" s="46"/>
      <c r="I158" s="46"/>
      <c r="J158" s="48"/>
    </row>
    <row r="159">
      <c r="A159" s="37" t="s">
        <v>593</v>
      </c>
      <c r="B159" s="37">
        <v>47</v>
      </c>
      <c r="C159" s="38" t="s">
        <v>1259</v>
      </c>
      <c r="D159" s="37" t="s">
        <v>595</v>
      </c>
      <c r="E159" s="39" t="s">
        <v>1260</v>
      </c>
      <c r="F159" s="40" t="s">
        <v>608</v>
      </c>
      <c r="G159" s="41">
        <v>160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05">
      <c r="A161" s="37" t="s">
        <v>601</v>
      </c>
      <c r="B161" s="45"/>
      <c r="C161" s="46"/>
      <c r="D161" s="46"/>
      <c r="E161" s="39" t="s">
        <v>4128</v>
      </c>
      <c r="F161" s="46"/>
      <c r="G161" s="46"/>
      <c r="H161" s="46"/>
      <c r="I161" s="46"/>
      <c r="J161" s="48"/>
    </row>
    <row r="162">
      <c r="A162" s="37" t="s">
        <v>593</v>
      </c>
      <c r="B162" s="37">
        <v>48</v>
      </c>
      <c r="C162" s="38" t="s">
        <v>4129</v>
      </c>
      <c r="D162" s="37" t="s">
        <v>595</v>
      </c>
      <c r="E162" s="39" t="s">
        <v>4130</v>
      </c>
      <c r="F162" s="40" t="s">
        <v>608</v>
      </c>
      <c r="G162" s="41">
        <v>30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05">
      <c r="A164" s="37" t="s">
        <v>601</v>
      </c>
      <c r="B164" s="45"/>
      <c r="C164" s="46"/>
      <c r="D164" s="46"/>
      <c r="E164" s="39" t="s">
        <v>4128</v>
      </c>
      <c r="F164" s="46"/>
      <c r="G164" s="46"/>
      <c r="H164" s="46"/>
      <c r="I164" s="46"/>
      <c r="J164" s="48"/>
    </row>
    <row r="165">
      <c r="A165" s="37" t="s">
        <v>593</v>
      </c>
      <c r="B165" s="37">
        <v>49</v>
      </c>
      <c r="C165" s="38" t="s">
        <v>4131</v>
      </c>
      <c r="D165" s="37" t="s">
        <v>595</v>
      </c>
      <c r="E165" s="39" t="s">
        <v>4132</v>
      </c>
      <c r="F165" s="40" t="s">
        <v>597</v>
      </c>
      <c r="G165" s="41">
        <v>180</v>
      </c>
      <c r="H165" s="42">
        <v>0</v>
      </c>
      <c r="I165" s="43">
        <f>ROUND(G165*H165,P4)</f>
        <v>0</v>
      </c>
      <c r="J165" s="37"/>
      <c r="O165" s="44">
        <f>I165*0.21</f>
        <v>0</v>
      </c>
      <c r="P165">
        <v>3</v>
      </c>
    </row>
    <row r="166">
      <c r="A166" s="37" t="s">
        <v>598</v>
      </c>
      <c r="B166" s="45"/>
      <c r="C166" s="46"/>
      <c r="D166" s="46"/>
      <c r="E166" s="39" t="s">
        <v>4132</v>
      </c>
      <c r="F166" s="46"/>
      <c r="G166" s="46"/>
      <c r="H166" s="46"/>
      <c r="I166" s="46"/>
      <c r="J166" s="48"/>
    </row>
    <row r="167" ht="60">
      <c r="A167" s="37" t="s">
        <v>601</v>
      </c>
      <c r="B167" s="45"/>
      <c r="C167" s="46"/>
      <c r="D167" s="46"/>
      <c r="E167" s="39" t="s">
        <v>4133</v>
      </c>
      <c r="F167" s="46"/>
      <c r="G167" s="46"/>
      <c r="H167" s="46"/>
      <c r="I167" s="46"/>
      <c r="J167" s="48"/>
    </row>
    <row r="168">
      <c r="A168" s="37" t="s">
        <v>593</v>
      </c>
      <c r="B168" s="37">
        <v>50</v>
      </c>
      <c r="C168" s="38" t="s">
        <v>4134</v>
      </c>
      <c r="D168" s="37" t="s">
        <v>595</v>
      </c>
      <c r="E168" s="39" t="s">
        <v>4135</v>
      </c>
      <c r="F168" s="40" t="s">
        <v>597</v>
      </c>
      <c r="G168" s="41">
        <v>90</v>
      </c>
      <c r="H168" s="42">
        <v>0</v>
      </c>
      <c r="I168" s="43">
        <f>ROUND(G168*H168,P4)</f>
        <v>0</v>
      </c>
      <c r="J168" s="37"/>
      <c r="O168" s="44">
        <f>I168*0.21</f>
        <v>0</v>
      </c>
      <c r="P168">
        <v>3</v>
      </c>
    </row>
    <row r="169">
      <c r="A169" s="37" t="s">
        <v>598</v>
      </c>
      <c r="B169" s="45"/>
      <c r="C169" s="46"/>
      <c r="D169" s="46"/>
      <c r="E169" s="39" t="s">
        <v>4135</v>
      </c>
      <c r="F169" s="46"/>
      <c r="G169" s="46"/>
      <c r="H169" s="46"/>
      <c r="I169" s="46"/>
      <c r="J169" s="48"/>
    </row>
    <row r="170" ht="60">
      <c r="A170" s="37" t="s">
        <v>601</v>
      </c>
      <c r="B170" s="45"/>
      <c r="C170" s="46"/>
      <c r="D170" s="46"/>
      <c r="E170" s="39" t="s">
        <v>4133</v>
      </c>
      <c r="F170" s="46"/>
      <c r="G170" s="46"/>
      <c r="H170" s="46"/>
      <c r="I170" s="46"/>
      <c r="J170" s="48"/>
    </row>
    <row r="171" ht="30">
      <c r="A171" s="37" t="s">
        <v>593</v>
      </c>
      <c r="B171" s="37">
        <v>51</v>
      </c>
      <c r="C171" s="38" t="s">
        <v>4136</v>
      </c>
      <c r="D171" s="37" t="s">
        <v>595</v>
      </c>
      <c r="E171" s="39" t="s">
        <v>4137</v>
      </c>
      <c r="F171" s="40" t="s">
        <v>608</v>
      </c>
      <c r="G171" s="41">
        <v>18</v>
      </c>
      <c r="H171" s="42">
        <v>0</v>
      </c>
      <c r="I171" s="43">
        <f>ROUND(G171*H171,P4)</f>
        <v>0</v>
      </c>
      <c r="J171" s="37"/>
      <c r="O171" s="44">
        <f>I171*0.21</f>
        <v>0</v>
      </c>
      <c r="P171">
        <v>3</v>
      </c>
    </row>
    <row r="172" ht="30">
      <c r="A172" s="37" t="s">
        <v>598</v>
      </c>
      <c r="B172" s="45"/>
      <c r="C172" s="46"/>
      <c r="D172" s="46"/>
      <c r="E172" s="39" t="s">
        <v>4137</v>
      </c>
      <c r="F172" s="46"/>
      <c r="G172" s="46"/>
      <c r="H172" s="46"/>
      <c r="I172" s="46"/>
      <c r="J172" s="48"/>
    </row>
    <row r="173" ht="60">
      <c r="A173" s="37" t="s">
        <v>601</v>
      </c>
      <c r="B173" s="45"/>
      <c r="C173" s="46"/>
      <c r="D173" s="46"/>
      <c r="E173" s="39" t="s">
        <v>4138</v>
      </c>
      <c r="F173" s="46"/>
      <c r="G173" s="46"/>
      <c r="H173" s="46"/>
      <c r="I173" s="46"/>
      <c r="J173" s="48"/>
    </row>
    <row r="174" ht="30">
      <c r="A174" s="37" t="s">
        <v>593</v>
      </c>
      <c r="B174" s="37">
        <v>52</v>
      </c>
      <c r="C174" s="38" t="s">
        <v>4139</v>
      </c>
      <c r="D174" s="37" t="s">
        <v>595</v>
      </c>
      <c r="E174" s="39" t="s">
        <v>4140</v>
      </c>
      <c r="F174" s="40" t="s">
        <v>608</v>
      </c>
      <c r="G174" s="41">
        <v>27</v>
      </c>
      <c r="H174" s="42">
        <v>0</v>
      </c>
      <c r="I174" s="43">
        <f>ROUND(G174*H174,P4)</f>
        <v>0</v>
      </c>
      <c r="J174" s="37"/>
      <c r="O174" s="44">
        <f>I174*0.21</f>
        <v>0</v>
      </c>
      <c r="P174">
        <v>3</v>
      </c>
    </row>
    <row r="175" ht="30">
      <c r="A175" s="37" t="s">
        <v>598</v>
      </c>
      <c r="B175" s="45"/>
      <c r="C175" s="46"/>
      <c r="D175" s="46"/>
      <c r="E175" s="39" t="s">
        <v>4140</v>
      </c>
      <c r="F175" s="46"/>
      <c r="G175" s="46"/>
      <c r="H175" s="46"/>
      <c r="I175" s="46"/>
      <c r="J175" s="48"/>
    </row>
    <row r="176" ht="60">
      <c r="A176" s="37" t="s">
        <v>601</v>
      </c>
      <c r="B176" s="45"/>
      <c r="C176" s="46"/>
      <c r="D176" s="46"/>
      <c r="E176" s="39" t="s">
        <v>4138</v>
      </c>
      <c r="F176" s="46"/>
      <c r="G176" s="46"/>
      <c r="H176" s="46"/>
      <c r="I176" s="46"/>
      <c r="J176" s="48"/>
    </row>
    <row r="177" ht="45">
      <c r="A177" s="37" t="s">
        <v>593</v>
      </c>
      <c r="B177" s="37">
        <v>53</v>
      </c>
      <c r="C177" s="38" t="s">
        <v>4141</v>
      </c>
      <c r="D177" s="37" t="s">
        <v>595</v>
      </c>
      <c r="E177" s="39" t="s">
        <v>4142</v>
      </c>
      <c r="F177" s="40" t="s">
        <v>608</v>
      </c>
      <c r="G177" s="41">
        <v>3</v>
      </c>
      <c r="H177" s="42">
        <v>0</v>
      </c>
      <c r="I177" s="43">
        <f>ROUND(G177*H177,P4)</f>
        <v>0</v>
      </c>
      <c r="J177" s="37"/>
      <c r="O177" s="44">
        <f>I177*0.21</f>
        <v>0</v>
      </c>
      <c r="P177">
        <v>3</v>
      </c>
    </row>
    <row r="178" ht="45">
      <c r="A178" s="37" t="s">
        <v>598</v>
      </c>
      <c r="B178" s="45"/>
      <c r="C178" s="46"/>
      <c r="D178" s="46"/>
      <c r="E178" s="39" t="s">
        <v>4142</v>
      </c>
      <c r="F178" s="46"/>
      <c r="G178" s="46"/>
      <c r="H178" s="46"/>
      <c r="I178" s="46"/>
      <c r="J178" s="48"/>
    </row>
    <row r="179" ht="120">
      <c r="A179" s="37" t="s">
        <v>601</v>
      </c>
      <c r="B179" s="45"/>
      <c r="C179" s="46"/>
      <c r="D179" s="46"/>
      <c r="E179" s="39" t="s">
        <v>4143</v>
      </c>
      <c r="F179" s="46"/>
      <c r="G179" s="46"/>
      <c r="H179" s="46"/>
      <c r="I179" s="46"/>
      <c r="J179" s="48"/>
    </row>
    <row r="180" ht="45">
      <c r="A180" s="37" t="s">
        <v>593</v>
      </c>
      <c r="B180" s="37">
        <v>54</v>
      </c>
      <c r="C180" s="38" t="s">
        <v>4144</v>
      </c>
      <c r="D180" s="37" t="s">
        <v>595</v>
      </c>
      <c r="E180" s="39" t="s">
        <v>4145</v>
      </c>
      <c r="F180" s="40" t="s">
        <v>608</v>
      </c>
      <c r="G180" s="41">
        <v>6</v>
      </c>
      <c r="H180" s="42">
        <v>0</v>
      </c>
      <c r="I180" s="43">
        <f>ROUND(G180*H180,P4)</f>
        <v>0</v>
      </c>
      <c r="J180" s="37"/>
      <c r="O180" s="44">
        <f>I180*0.21</f>
        <v>0</v>
      </c>
      <c r="P180">
        <v>3</v>
      </c>
    </row>
    <row r="181" ht="45">
      <c r="A181" s="37" t="s">
        <v>598</v>
      </c>
      <c r="B181" s="45"/>
      <c r="C181" s="46"/>
      <c r="D181" s="46"/>
      <c r="E181" s="39" t="s">
        <v>4145</v>
      </c>
      <c r="F181" s="46"/>
      <c r="G181" s="46"/>
      <c r="H181" s="46"/>
      <c r="I181" s="46"/>
      <c r="J181" s="48"/>
    </row>
    <row r="182" ht="120">
      <c r="A182" s="37" t="s">
        <v>601</v>
      </c>
      <c r="B182" s="45"/>
      <c r="C182" s="46"/>
      <c r="D182" s="46"/>
      <c r="E182" s="39" t="s">
        <v>4143</v>
      </c>
      <c r="F182" s="46"/>
      <c r="G182" s="46"/>
      <c r="H182" s="46"/>
      <c r="I182" s="46"/>
      <c r="J182" s="48"/>
    </row>
    <row r="183" ht="45">
      <c r="A183" s="37" t="s">
        <v>593</v>
      </c>
      <c r="B183" s="37">
        <v>55</v>
      </c>
      <c r="C183" s="38" t="s">
        <v>4146</v>
      </c>
      <c r="D183" s="37" t="s">
        <v>595</v>
      </c>
      <c r="E183" s="39" t="s">
        <v>4147</v>
      </c>
      <c r="F183" s="40" t="s">
        <v>608</v>
      </c>
      <c r="G183" s="41">
        <v>3</v>
      </c>
      <c r="H183" s="42">
        <v>0</v>
      </c>
      <c r="I183" s="43">
        <f>ROUND(G183*H183,P4)</f>
        <v>0</v>
      </c>
      <c r="J183" s="37"/>
      <c r="O183" s="44">
        <f>I183*0.21</f>
        <v>0</v>
      </c>
      <c r="P183">
        <v>3</v>
      </c>
    </row>
    <row r="184" ht="45">
      <c r="A184" s="37" t="s">
        <v>598</v>
      </c>
      <c r="B184" s="45"/>
      <c r="C184" s="46"/>
      <c r="D184" s="46"/>
      <c r="E184" s="39" t="s">
        <v>4147</v>
      </c>
      <c r="F184" s="46"/>
      <c r="G184" s="46"/>
      <c r="H184" s="46"/>
      <c r="I184" s="46"/>
      <c r="J184" s="48"/>
    </row>
    <row r="185" ht="120">
      <c r="A185" s="37" t="s">
        <v>601</v>
      </c>
      <c r="B185" s="45"/>
      <c r="C185" s="46"/>
      <c r="D185" s="46"/>
      <c r="E185" s="39" t="s">
        <v>4143</v>
      </c>
      <c r="F185" s="46"/>
      <c r="G185" s="46"/>
      <c r="H185" s="46"/>
      <c r="I185" s="46"/>
      <c r="J185" s="48"/>
    </row>
    <row r="186" ht="45">
      <c r="A186" s="37" t="s">
        <v>593</v>
      </c>
      <c r="B186" s="37">
        <v>56</v>
      </c>
      <c r="C186" s="38" t="s">
        <v>4148</v>
      </c>
      <c r="D186" s="37" t="s">
        <v>595</v>
      </c>
      <c r="E186" s="39" t="s">
        <v>4149</v>
      </c>
      <c r="F186" s="40" t="s">
        <v>608</v>
      </c>
      <c r="G186" s="41">
        <v>3</v>
      </c>
      <c r="H186" s="42">
        <v>0</v>
      </c>
      <c r="I186" s="43">
        <f>ROUND(G186*H186,P4)</f>
        <v>0</v>
      </c>
      <c r="J186" s="37"/>
      <c r="O186" s="44">
        <f>I186*0.21</f>
        <v>0</v>
      </c>
      <c r="P186">
        <v>3</v>
      </c>
    </row>
    <row r="187" ht="45">
      <c r="A187" s="37" t="s">
        <v>598</v>
      </c>
      <c r="B187" s="45"/>
      <c r="C187" s="46"/>
      <c r="D187" s="46"/>
      <c r="E187" s="39" t="s">
        <v>4149</v>
      </c>
      <c r="F187" s="46"/>
      <c r="G187" s="46"/>
      <c r="H187" s="46"/>
      <c r="I187" s="46"/>
      <c r="J187" s="48"/>
    </row>
    <row r="188" ht="120">
      <c r="A188" s="37" t="s">
        <v>601</v>
      </c>
      <c r="B188" s="45"/>
      <c r="C188" s="46"/>
      <c r="D188" s="46"/>
      <c r="E188" s="39" t="s">
        <v>4143</v>
      </c>
      <c r="F188" s="46"/>
      <c r="G188" s="46"/>
      <c r="H188" s="46"/>
      <c r="I188" s="46"/>
      <c r="J188" s="48"/>
    </row>
    <row r="189">
      <c r="A189" s="37" t="s">
        <v>593</v>
      </c>
      <c r="B189" s="37">
        <v>57</v>
      </c>
      <c r="C189" s="38" t="s">
        <v>4150</v>
      </c>
      <c r="D189" s="37" t="s">
        <v>595</v>
      </c>
      <c r="E189" s="39" t="s">
        <v>1403</v>
      </c>
      <c r="F189" s="40" t="s">
        <v>597</v>
      </c>
      <c r="G189" s="41">
        <v>100</v>
      </c>
      <c r="H189" s="42">
        <v>0</v>
      </c>
      <c r="I189" s="43">
        <f>ROUND(G189*H189,P4)</f>
        <v>0</v>
      </c>
      <c r="J189" s="37"/>
      <c r="O189" s="44">
        <f>I189*0.21</f>
        <v>0</v>
      </c>
      <c r="P189">
        <v>3</v>
      </c>
    </row>
    <row r="190">
      <c r="A190" s="37" t="s">
        <v>598</v>
      </c>
      <c r="B190" s="45"/>
      <c r="C190" s="46"/>
      <c r="D190" s="46"/>
      <c r="E190" s="39" t="s">
        <v>1403</v>
      </c>
      <c r="F190" s="46"/>
      <c r="G190" s="46"/>
      <c r="H190" s="46"/>
      <c r="I190" s="46"/>
      <c r="J190" s="48"/>
    </row>
    <row r="191" ht="60">
      <c r="A191" s="37" t="s">
        <v>601</v>
      </c>
      <c r="B191" s="45"/>
      <c r="C191" s="46"/>
      <c r="D191" s="46"/>
      <c r="E191" s="39" t="s">
        <v>4133</v>
      </c>
      <c r="F191" s="46"/>
      <c r="G191" s="46"/>
      <c r="H191" s="46"/>
      <c r="I191" s="46"/>
      <c r="J191" s="48"/>
    </row>
    <row r="192">
      <c r="A192" s="37" t="s">
        <v>593</v>
      </c>
      <c r="B192" s="37">
        <v>58</v>
      </c>
      <c r="C192" s="38" t="s">
        <v>4151</v>
      </c>
      <c r="D192" s="37" t="s">
        <v>595</v>
      </c>
      <c r="E192" s="39" t="s">
        <v>3445</v>
      </c>
      <c r="F192" s="40" t="s">
        <v>597</v>
      </c>
      <c r="G192" s="41">
        <v>200</v>
      </c>
      <c r="H192" s="42">
        <v>0</v>
      </c>
      <c r="I192" s="43">
        <f>ROUND(G192*H192,P4)</f>
        <v>0</v>
      </c>
      <c r="J192" s="37"/>
      <c r="O192" s="44">
        <f>I192*0.21</f>
        <v>0</v>
      </c>
      <c r="P192">
        <v>3</v>
      </c>
    </row>
    <row r="193">
      <c r="A193" s="37" t="s">
        <v>598</v>
      </c>
      <c r="B193" s="45"/>
      <c r="C193" s="46"/>
      <c r="D193" s="46"/>
      <c r="E193" s="39" t="s">
        <v>3445</v>
      </c>
      <c r="F193" s="46"/>
      <c r="G193" s="46"/>
      <c r="H193" s="46"/>
      <c r="I193" s="46"/>
      <c r="J193" s="48"/>
    </row>
    <row r="194" ht="60">
      <c r="A194" s="37" t="s">
        <v>601</v>
      </c>
      <c r="B194" s="45"/>
      <c r="C194" s="46"/>
      <c r="D194" s="46"/>
      <c r="E194" s="39" t="s">
        <v>4133</v>
      </c>
      <c r="F194" s="46"/>
      <c r="G194" s="46"/>
      <c r="H194" s="46"/>
      <c r="I194" s="46"/>
      <c r="J194" s="48"/>
    </row>
    <row r="195" ht="30">
      <c r="A195" s="37" t="s">
        <v>593</v>
      </c>
      <c r="B195" s="37">
        <v>59</v>
      </c>
      <c r="C195" s="38" t="s">
        <v>4152</v>
      </c>
      <c r="D195" s="37" t="s">
        <v>595</v>
      </c>
      <c r="E195" s="39" t="s">
        <v>4153</v>
      </c>
      <c r="F195" s="40" t="s">
        <v>597</v>
      </c>
      <c r="G195" s="41">
        <v>100</v>
      </c>
      <c r="H195" s="42">
        <v>0</v>
      </c>
      <c r="I195" s="43">
        <f>ROUND(G195*H195,P4)</f>
        <v>0</v>
      </c>
      <c r="J195" s="37"/>
      <c r="O195" s="44">
        <f>I195*0.21</f>
        <v>0</v>
      </c>
      <c r="P195">
        <v>3</v>
      </c>
    </row>
    <row r="196" ht="30">
      <c r="A196" s="37" t="s">
        <v>598</v>
      </c>
      <c r="B196" s="45"/>
      <c r="C196" s="46"/>
      <c r="D196" s="46"/>
      <c r="E196" s="39" t="s">
        <v>4153</v>
      </c>
      <c r="F196" s="46"/>
      <c r="G196" s="46"/>
      <c r="H196" s="46"/>
      <c r="I196" s="46"/>
      <c r="J196" s="48"/>
    </row>
    <row r="197" ht="60">
      <c r="A197" s="37" t="s">
        <v>601</v>
      </c>
      <c r="B197" s="45"/>
      <c r="C197" s="46"/>
      <c r="D197" s="46"/>
      <c r="E197" s="39" t="s">
        <v>4133</v>
      </c>
      <c r="F197" s="46"/>
      <c r="G197" s="46"/>
      <c r="H197" s="46"/>
      <c r="I197" s="46"/>
      <c r="J197" s="48"/>
    </row>
    <row r="198">
      <c r="A198" s="37" t="s">
        <v>593</v>
      </c>
      <c r="B198" s="37">
        <v>60</v>
      </c>
      <c r="C198" s="38" t="s">
        <v>4154</v>
      </c>
      <c r="D198" s="37" t="s">
        <v>595</v>
      </c>
      <c r="E198" s="39" t="s">
        <v>4155</v>
      </c>
      <c r="F198" s="40" t="s">
        <v>597</v>
      </c>
      <c r="G198" s="41">
        <v>400</v>
      </c>
      <c r="H198" s="42">
        <v>0</v>
      </c>
      <c r="I198" s="43">
        <f>ROUND(G198*H198,P4)</f>
        <v>0</v>
      </c>
      <c r="J198" s="37"/>
      <c r="O198" s="44">
        <f>I198*0.21</f>
        <v>0</v>
      </c>
      <c r="P198">
        <v>3</v>
      </c>
    </row>
    <row r="199">
      <c r="A199" s="37" t="s">
        <v>598</v>
      </c>
      <c r="B199" s="45"/>
      <c r="C199" s="46"/>
      <c r="D199" s="46"/>
      <c r="E199" s="39" t="s">
        <v>4155</v>
      </c>
      <c r="F199" s="46"/>
      <c r="G199" s="46"/>
      <c r="H199" s="46"/>
      <c r="I199" s="46"/>
      <c r="J199" s="48"/>
    </row>
    <row r="200" ht="60">
      <c r="A200" s="37" t="s">
        <v>601</v>
      </c>
      <c r="B200" s="45"/>
      <c r="C200" s="46"/>
      <c r="D200" s="46"/>
      <c r="E200" s="39" t="s">
        <v>4133</v>
      </c>
      <c r="F200" s="46"/>
      <c r="G200" s="46"/>
      <c r="H200" s="46"/>
      <c r="I200" s="46"/>
      <c r="J200" s="48"/>
    </row>
    <row r="201" ht="30">
      <c r="A201" s="37" t="s">
        <v>593</v>
      </c>
      <c r="B201" s="37">
        <v>61</v>
      </c>
      <c r="C201" s="38" t="s">
        <v>4156</v>
      </c>
      <c r="D201" s="37" t="s">
        <v>595</v>
      </c>
      <c r="E201" s="39" t="s">
        <v>4157</v>
      </c>
      <c r="F201" s="40" t="s">
        <v>2708</v>
      </c>
      <c r="G201" s="41">
        <v>16</v>
      </c>
      <c r="H201" s="42">
        <v>0</v>
      </c>
      <c r="I201" s="43">
        <f>ROUND(G201*H201,P4)</f>
        <v>0</v>
      </c>
      <c r="J201" s="37"/>
      <c r="O201" s="44">
        <f>I201*0.21</f>
        <v>0</v>
      </c>
      <c r="P201">
        <v>3</v>
      </c>
    </row>
    <row r="202" ht="30">
      <c r="A202" s="37" t="s">
        <v>598</v>
      </c>
      <c r="B202" s="45"/>
      <c r="C202" s="46"/>
      <c r="D202" s="46"/>
      <c r="E202" s="39" t="s">
        <v>4157</v>
      </c>
      <c r="F202" s="46"/>
      <c r="G202" s="46"/>
      <c r="H202" s="46"/>
      <c r="I202" s="46"/>
      <c r="J202" s="48"/>
    </row>
    <row r="203" ht="60">
      <c r="A203" s="37" t="s">
        <v>601</v>
      </c>
      <c r="B203" s="45"/>
      <c r="C203" s="46"/>
      <c r="D203" s="46"/>
      <c r="E203" s="39" t="s">
        <v>2095</v>
      </c>
      <c r="F203" s="46"/>
      <c r="G203" s="46"/>
      <c r="H203" s="46"/>
      <c r="I203" s="46"/>
      <c r="J203" s="48"/>
    </row>
    <row r="204">
      <c r="A204" s="31" t="s">
        <v>591</v>
      </c>
      <c r="B204" s="32"/>
      <c r="C204" s="33" t="s">
        <v>4158</v>
      </c>
      <c r="D204" s="34"/>
      <c r="E204" s="31" t="s">
        <v>4159</v>
      </c>
      <c r="F204" s="34"/>
      <c r="G204" s="34"/>
      <c r="H204" s="34"/>
      <c r="I204" s="35">
        <f>SUMIFS(I205:I246,A205:A246,"P")</f>
        <v>0</v>
      </c>
      <c r="J204" s="36"/>
    </row>
    <row r="205" ht="45">
      <c r="A205" s="37" t="s">
        <v>593</v>
      </c>
      <c r="B205" s="37">
        <v>62</v>
      </c>
      <c r="C205" s="38" t="s">
        <v>4160</v>
      </c>
      <c r="D205" s="37" t="s">
        <v>595</v>
      </c>
      <c r="E205" s="39" t="s">
        <v>4161</v>
      </c>
      <c r="F205" s="40" t="s">
        <v>608</v>
      </c>
      <c r="G205" s="41">
        <v>1</v>
      </c>
      <c r="H205" s="42">
        <v>0</v>
      </c>
      <c r="I205" s="43">
        <f>ROUND(G205*H205,P4)</f>
        <v>0</v>
      </c>
      <c r="J205" s="37"/>
      <c r="O205" s="44">
        <f>I205*0.21</f>
        <v>0</v>
      </c>
      <c r="P205">
        <v>3</v>
      </c>
    </row>
    <row r="206" ht="75">
      <c r="A206" s="37" t="s">
        <v>598</v>
      </c>
      <c r="B206" s="45"/>
      <c r="C206" s="46"/>
      <c r="D206" s="46"/>
      <c r="E206" s="39" t="s">
        <v>4162</v>
      </c>
      <c r="F206" s="46"/>
      <c r="G206" s="46"/>
      <c r="H206" s="46"/>
      <c r="I206" s="46"/>
      <c r="J206" s="48"/>
    </row>
    <row r="207" ht="75">
      <c r="A207" s="37" t="s">
        <v>601</v>
      </c>
      <c r="B207" s="45"/>
      <c r="C207" s="46"/>
      <c r="D207" s="46"/>
      <c r="E207" s="39" t="s">
        <v>4163</v>
      </c>
      <c r="F207" s="46"/>
      <c r="G207" s="46"/>
      <c r="H207" s="46"/>
      <c r="I207" s="46"/>
      <c r="J207" s="48"/>
    </row>
    <row r="208">
      <c r="A208" s="37" t="s">
        <v>593</v>
      </c>
      <c r="B208" s="37">
        <v>63</v>
      </c>
      <c r="C208" s="38" t="s">
        <v>4164</v>
      </c>
      <c r="D208" s="37" t="s">
        <v>595</v>
      </c>
      <c r="E208" s="39" t="s">
        <v>4165</v>
      </c>
      <c r="F208" s="40" t="s">
        <v>608</v>
      </c>
      <c r="G208" s="41">
        <v>3</v>
      </c>
      <c r="H208" s="42">
        <v>0</v>
      </c>
      <c r="I208" s="43">
        <f>ROUND(G208*H208,P4)</f>
        <v>0</v>
      </c>
      <c r="J208" s="37"/>
      <c r="O208" s="44">
        <f>I208*0.21</f>
        <v>0</v>
      </c>
      <c r="P208">
        <v>3</v>
      </c>
    </row>
    <row r="209">
      <c r="A209" s="37" t="s">
        <v>598</v>
      </c>
      <c r="B209" s="45"/>
      <c r="C209" s="46"/>
      <c r="D209" s="46"/>
      <c r="E209" s="39" t="s">
        <v>4165</v>
      </c>
      <c r="F209" s="46"/>
      <c r="G209" s="46"/>
      <c r="H209" s="46"/>
      <c r="I209" s="46"/>
      <c r="J209" s="48"/>
    </row>
    <row r="210" ht="60">
      <c r="A210" s="37" t="s">
        <v>601</v>
      </c>
      <c r="B210" s="45"/>
      <c r="C210" s="46"/>
      <c r="D210" s="46"/>
      <c r="E210" s="39" t="s">
        <v>4166</v>
      </c>
      <c r="F210" s="46"/>
      <c r="G210" s="46"/>
      <c r="H210" s="46"/>
      <c r="I210" s="46"/>
      <c r="J210" s="48"/>
    </row>
    <row r="211">
      <c r="A211" s="37" t="s">
        <v>593</v>
      </c>
      <c r="B211" s="37">
        <v>64</v>
      </c>
      <c r="C211" s="38" t="s">
        <v>4167</v>
      </c>
      <c r="D211" s="37" t="s">
        <v>595</v>
      </c>
      <c r="E211" s="39" t="s">
        <v>4168</v>
      </c>
      <c r="F211" s="40" t="s">
        <v>608</v>
      </c>
      <c r="G211" s="41">
        <v>24</v>
      </c>
      <c r="H211" s="42">
        <v>0</v>
      </c>
      <c r="I211" s="43">
        <f>ROUND(G211*H211,P4)</f>
        <v>0</v>
      </c>
      <c r="J211" s="37"/>
      <c r="O211" s="44">
        <f>I211*0.21</f>
        <v>0</v>
      </c>
      <c r="P211">
        <v>3</v>
      </c>
    </row>
    <row r="212">
      <c r="A212" s="37" t="s">
        <v>598</v>
      </c>
      <c r="B212" s="45"/>
      <c r="C212" s="46"/>
      <c r="D212" s="46"/>
      <c r="E212" s="39" t="s">
        <v>4168</v>
      </c>
      <c r="F212" s="46"/>
      <c r="G212" s="46"/>
      <c r="H212" s="46"/>
      <c r="I212" s="46"/>
      <c r="J212" s="48"/>
    </row>
    <row r="213" ht="75">
      <c r="A213" s="37" t="s">
        <v>601</v>
      </c>
      <c r="B213" s="45"/>
      <c r="C213" s="46"/>
      <c r="D213" s="46"/>
      <c r="E213" s="39" t="s">
        <v>4169</v>
      </c>
      <c r="F213" s="46"/>
      <c r="G213" s="46"/>
      <c r="H213" s="46"/>
      <c r="I213" s="46"/>
      <c r="J213" s="48"/>
    </row>
    <row r="214">
      <c r="A214" s="37" t="s">
        <v>593</v>
      </c>
      <c r="B214" s="37">
        <v>65</v>
      </c>
      <c r="C214" s="38" t="s">
        <v>4170</v>
      </c>
      <c r="D214" s="37" t="s">
        <v>595</v>
      </c>
      <c r="E214" s="39" t="s">
        <v>4171</v>
      </c>
      <c r="F214" s="40" t="s">
        <v>608</v>
      </c>
      <c r="G214" s="41">
        <v>18</v>
      </c>
      <c r="H214" s="42">
        <v>0</v>
      </c>
      <c r="I214" s="43">
        <f>ROUND(G214*H214,P4)</f>
        <v>0</v>
      </c>
      <c r="J214" s="37"/>
      <c r="O214" s="44">
        <f>I214*0.21</f>
        <v>0</v>
      </c>
      <c r="P214">
        <v>3</v>
      </c>
    </row>
    <row r="215">
      <c r="A215" s="37" t="s">
        <v>598</v>
      </c>
      <c r="B215" s="45"/>
      <c r="C215" s="46"/>
      <c r="D215" s="46"/>
      <c r="E215" s="39" t="s">
        <v>4171</v>
      </c>
      <c r="F215" s="46"/>
      <c r="G215" s="46"/>
      <c r="H215" s="46"/>
      <c r="I215" s="46"/>
      <c r="J215" s="48"/>
    </row>
    <row r="216" ht="60">
      <c r="A216" s="37" t="s">
        <v>601</v>
      </c>
      <c r="B216" s="45"/>
      <c r="C216" s="46"/>
      <c r="D216" s="46"/>
      <c r="E216" s="39" t="s">
        <v>4172</v>
      </c>
      <c r="F216" s="46"/>
      <c r="G216" s="46"/>
      <c r="H216" s="46"/>
      <c r="I216" s="46"/>
      <c r="J216" s="48"/>
    </row>
    <row r="217">
      <c r="A217" s="37" t="s">
        <v>593</v>
      </c>
      <c r="B217" s="37">
        <v>66</v>
      </c>
      <c r="C217" s="38" t="s">
        <v>4173</v>
      </c>
      <c r="D217" s="37" t="s">
        <v>595</v>
      </c>
      <c r="E217" s="39" t="s">
        <v>4174</v>
      </c>
      <c r="F217" s="40" t="s">
        <v>608</v>
      </c>
      <c r="G217" s="41">
        <v>9</v>
      </c>
      <c r="H217" s="42">
        <v>0</v>
      </c>
      <c r="I217" s="43">
        <f>ROUND(G217*H217,P4)</f>
        <v>0</v>
      </c>
      <c r="J217" s="37"/>
      <c r="O217" s="44">
        <f>I217*0.21</f>
        <v>0</v>
      </c>
      <c r="P217">
        <v>3</v>
      </c>
    </row>
    <row r="218">
      <c r="A218" s="37" t="s">
        <v>598</v>
      </c>
      <c r="B218" s="45"/>
      <c r="C218" s="46"/>
      <c r="D218" s="46"/>
      <c r="E218" s="39" t="s">
        <v>4174</v>
      </c>
      <c r="F218" s="46"/>
      <c r="G218" s="46"/>
      <c r="H218" s="46"/>
      <c r="I218" s="46"/>
      <c r="J218" s="48"/>
    </row>
    <row r="219" ht="60">
      <c r="A219" s="37" t="s">
        <v>601</v>
      </c>
      <c r="B219" s="45"/>
      <c r="C219" s="46"/>
      <c r="D219" s="46"/>
      <c r="E219" s="39" t="s">
        <v>4172</v>
      </c>
      <c r="F219" s="46"/>
      <c r="G219" s="46"/>
      <c r="H219" s="46"/>
      <c r="I219" s="46"/>
      <c r="J219" s="48"/>
    </row>
    <row r="220">
      <c r="A220" s="37" t="s">
        <v>593</v>
      </c>
      <c r="B220" s="37">
        <v>67</v>
      </c>
      <c r="C220" s="38" t="s">
        <v>4175</v>
      </c>
      <c r="D220" s="37" t="s">
        <v>595</v>
      </c>
      <c r="E220" s="39" t="s">
        <v>4176</v>
      </c>
      <c r="F220" s="40" t="s">
        <v>608</v>
      </c>
      <c r="G220" s="41">
        <v>9</v>
      </c>
      <c r="H220" s="42">
        <v>0</v>
      </c>
      <c r="I220" s="43">
        <f>ROUND(G220*H220,P4)</f>
        <v>0</v>
      </c>
      <c r="J220" s="37"/>
      <c r="O220" s="44">
        <f>I220*0.21</f>
        <v>0</v>
      </c>
      <c r="P220">
        <v>3</v>
      </c>
    </row>
    <row r="221">
      <c r="A221" s="37" t="s">
        <v>598</v>
      </c>
      <c r="B221" s="45"/>
      <c r="C221" s="46"/>
      <c r="D221" s="46"/>
      <c r="E221" s="39" t="s">
        <v>4176</v>
      </c>
      <c r="F221" s="46"/>
      <c r="G221" s="46"/>
      <c r="H221" s="46"/>
      <c r="I221" s="46"/>
      <c r="J221" s="48"/>
    </row>
    <row r="222" ht="60">
      <c r="A222" s="37" t="s">
        <v>601</v>
      </c>
      <c r="B222" s="45"/>
      <c r="C222" s="46"/>
      <c r="D222" s="46"/>
      <c r="E222" s="39" t="s">
        <v>4172</v>
      </c>
      <c r="F222" s="46"/>
      <c r="G222" s="46"/>
      <c r="H222" s="46"/>
      <c r="I222" s="46"/>
      <c r="J222" s="48"/>
    </row>
    <row r="223">
      <c r="A223" s="37" t="s">
        <v>593</v>
      </c>
      <c r="B223" s="37">
        <v>68</v>
      </c>
      <c r="C223" s="38" t="s">
        <v>4177</v>
      </c>
      <c r="D223" s="37" t="s">
        <v>595</v>
      </c>
      <c r="E223" s="39" t="s">
        <v>4178</v>
      </c>
      <c r="F223" s="40" t="s">
        <v>608</v>
      </c>
      <c r="G223" s="41">
        <v>1</v>
      </c>
      <c r="H223" s="42">
        <v>0</v>
      </c>
      <c r="I223" s="43">
        <f>ROUND(G223*H223,P4)</f>
        <v>0</v>
      </c>
      <c r="J223" s="37"/>
      <c r="O223" s="44">
        <f>I223*0.21</f>
        <v>0</v>
      </c>
      <c r="P223">
        <v>3</v>
      </c>
    </row>
    <row r="224">
      <c r="A224" s="37" t="s">
        <v>598</v>
      </c>
      <c r="B224" s="45"/>
      <c r="C224" s="46"/>
      <c r="D224" s="46"/>
      <c r="E224" s="39" t="s">
        <v>4178</v>
      </c>
      <c r="F224" s="46"/>
      <c r="G224" s="46"/>
      <c r="H224" s="46"/>
      <c r="I224" s="46"/>
      <c r="J224" s="48"/>
    </row>
    <row r="225" ht="90">
      <c r="A225" s="37" t="s">
        <v>601</v>
      </c>
      <c r="B225" s="45"/>
      <c r="C225" s="46"/>
      <c r="D225" s="46"/>
      <c r="E225" s="39" t="s">
        <v>4179</v>
      </c>
      <c r="F225" s="46"/>
      <c r="G225" s="46"/>
      <c r="H225" s="46"/>
      <c r="I225" s="46"/>
      <c r="J225" s="48"/>
    </row>
    <row r="226">
      <c r="A226" s="37" t="s">
        <v>593</v>
      </c>
      <c r="B226" s="37">
        <v>69</v>
      </c>
      <c r="C226" s="38" t="s">
        <v>4180</v>
      </c>
      <c r="D226" s="37" t="s">
        <v>595</v>
      </c>
      <c r="E226" s="39" t="s">
        <v>4181</v>
      </c>
      <c r="F226" s="40" t="s">
        <v>608</v>
      </c>
      <c r="G226" s="41">
        <v>2</v>
      </c>
      <c r="H226" s="42">
        <v>0</v>
      </c>
      <c r="I226" s="43">
        <f>ROUND(G226*H226,P4)</f>
        <v>0</v>
      </c>
      <c r="J226" s="37"/>
      <c r="O226" s="44">
        <f>I226*0.21</f>
        <v>0</v>
      </c>
      <c r="P226">
        <v>3</v>
      </c>
    </row>
    <row r="227">
      <c r="A227" s="37" t="s">
        <v>598</v>
      </c>
      <c r="B227" s="45"/>
      <c r="C227" s="46"/>
      <c r="D227" s="46"/>
      <c r="E227" s="39" t="s">
        <v>4181</v>
      </c>
      <c r="F227" s="46"/>
      <c r="G227" s="46"/>
      <c r="H227" s="46"/>
      <c r="I227" s="46"/>
      <c r="J227" s="48"/>
    </row>
    <row r="228" ht="75">
      <c r="A228" s="37" t="s">
        <v>601</v>
      </c>
      <c r="B228" s="45"/>
      <c r="C228" s="46"/>
      <c r="D228" s="46"/>
      <c r="E228" s="39" t="s">
        <v>4182</v>
      </c>
      <c r="F228" s="46"/>
      <c r="G228" s="46"/>
      <c r="H228" s="46"/>
      <c r="I228" s="46"/>
      <c r="J228" s="48"/>
    </row>
    <row r="229" ht="30">
      <c r="A229" s="37" t="s">
        <v>593</v>
      </c>
      <c r="B229" s="37">
        <v>70</v>
      </c>
      <c r="C229" s="38" t="s">
        <v>4183</v>
      </c>
      <c r="D229" s="37" t="s">
        <v>595</v>
      </c>
      <c r="E229" s="39" t="s">
        <v>4184</v>
      </c>
      <c r="F229" s="40" t="s">
        <v>608</v>
      </c>
      <c r="G229" s="41">
        <v>1</v>
      </c>
      <c r="H229" s="42">
        <v>0</v>
      </c>
      <c r="I229" s="43">
        <f>ROUND(G229*H229,P4)</f>
        <v>0</v>
      </c>
      <c r="J229" s="37"/>
      <c r="O229" s="44">
        <f>I229*0.21</f>
        <v>0</v>
      </c>
      <c r="P229">
        <v>3</v>
      </c>
    </row>
    <row r="230" ht="30">
      <c r="A230" s="37" t="s">
        <v>598</v>
      </c>
      <c r="B230" s="45"/>
      <c r="C230" s="46"/>
      <c r="D230" s="46"/>
      <c r="E230" s="39" t="s">
        <v>4184</v>
      </c>
      <c r="F230" s="46"/>
      <c r="G230" s="46"/>
      <c r="H230" s="46"/>
      <c r="I230" s="46"/>
      <c r="J230" s="48"/>
    </row>
    <row r="231" ht="75">
      <c r="A231" s="37" t="s">
        <v>601</v>
      </c>
      <c r="B231" s="45"/>
      <c r="C231" s="46"/>
      <c r="D231" s="46"/>
      <c r="E231" s="39" t="s">
        <v>4182</v>
      </c>
      <c r="F231" s="46"/>
      <c r="G231" s="46"/>
      <c r="H231" s="46"/>
      <c r="I231" s="46"/>
      <c r="J231" s="48"/>
    </row>
    <row r="232">
      <c r="A232" s="37" t="s">
        <v>593</v>
      </c>
      <c r="B232" s="37">
        <v>71</v>
      </c>
      <c r="C232" s="38" t="s">
        <v>4185</v>
      </c>
      <c r="D232" s="37" t="s">
        <v>595</v>
      </c>
      <c r="E232" s="39" t="s">
        <v>4186</v>
      </c>
      <c r="F232" s="40" t="s">
        <v>608</v>
      </c>
      <c r="G232" s="41">
        <v>9</v>
      </c>
      <c r="H232" s="42">
        <v>0</v>
      </c>
      <c r="I232" s="43">
        <f>ROUND(G232*H232,P4)</f>
        <v>0</v>
      </c>
      <c r="J232" s="37"/>
      <c r="O232" s="44">
        <f>I232*0.21</f>
        <v>0</v>
      </c>
      <c r="P232">
        <v>3</v>
      </c>
    </row>
    <row r="233">
      <c r="A233" s="37" t="s">
        <v>598</v>
      </c>
      <c r="B233" s="45"/>
      <c r="C233" s="46"/>
      <c r="D233" s="46"/>
      <c r="E233" s="39" t="s">
        <v>4186</v>
      </c>
      <c r="F233" s="46"/>
      <c r="G233" s="46"/>
      <c r="H233" s="46"/>
      <c r="I233" s="46"/>
      <c r="J233" s="48"/>
    </row>
    <row r="234" ht="75">
      <c r="A234" s="37" t="s">
        <v>601</v>
      </c>
      <c r="B234" s="45"/>
      <c r="C234" s="46"/>
      <c r="D234" s="46"/>
      <c r="E234" s="39" t="s">
        <v>4187</v>
      </c>
      <c r="F234" s="46"/>
      <c r="G234" s="46"/>
      <c r="H234" s="46"/>
      <c r="I234" s="46"/>
      <c r="J234" s="48"/>
    </row>
    <row r="235" ht="30">
      <c r="A235" s="37" t="s">
        <v>593</v>
      </c>
      <c r="B235" s="37">
        <v>72</v>
      </c>
      <c r="C235" s="38" t="s">
        <v>4188</v>
      </c>
      <c r="D235" s="37" t="s">
        <v>595</v>
      </c>
      <c r="E235" s="39" t="s">
        <v>4189</v>
      </c>
      <c r="F235" s="40" t="s">
        <v>608</v>
      </c>
      <c r="G235" s="41">
        <v>12</v>
      </c>
      <c r="H235" s="42">
        <v>0</v>
      </c>
      <c r="I235" s="43">
        <f>ROUND(G235*H235,P4)</f>
        <v>0</v>
      </c>
      <c r="J235" s="37"/>
      <c r="O235" s="44">
        <f>I235*0.21</f>
        <v>0</v>
      </c>
      <c r="P235">
        <v>3</v>
      </c>
    </row>
    <row r="236" ht="30">
      <c r="A236" s="37" t="s">
        <v>598</v>
      </c>
      <c r="B236" s="45"/>
      <c r="C236" s="46"/>
      <c r="D236" s="46"/>
      <c r="E236" s="39" t="s">
        <v>4189</v>
      </c>
      <c r="F236" s="46"/>
      <c r="G236" s="46"/>
      <c r="H236" s="46"/>
      <c r="I236" s="46"/>
      <c r="J236" s="48"/>
    </row>
    <row r="237" ht="75">
      <c r="A237" s="37" t="s">
        <v>601</v>
      </c>
      <c r="B237" s="45"/>
      <c r="C237" s="46"/>
      <c r="D237" s="46"/>
      <c r="E237" s="39" t="s">
        <v>4187</v>
      </c>
      <c r="F237" s="46"/>
      <c r="G237" s="46"/>
      <c r="H237" s="46"/>
      <c r="I237" s="46"/>
      <c r="J237" s="48"/>
    </row>
    <row r="238">
      <c r="A238" s="37" t="s">
        <v>593</v>
      </c>
      <c r="B238" s="37">
        <v>73</v>
      </c>
      <c r="C238" s="38" t="s">
        <v>4190</v>
      </c>
      <c r="D238" s="37" t="s">
        <v>595</v>
      </c>
      <c r="E238" s="39" t="s">
        <v>4191</v>
      </c>
      <c r="F238" s="40" t="s">
        <v>608</v>
      </c>
      <c r="G238" s="41">
        <v>12</v>
      </c>
      <c r="H238" s="42">
        <v>0</v>
      </c>
      <c r="I238" s="43">
        <f>ROUND(G238*H238,P4)</f>
        <v>0</v>
      </c>
      <c r="J238" s="37"/>
      <c r="O238" s="44">
        <f>I238*0.21</f>
        <v>0</v>
      </c>
      <c r="P238">
        <v>3</v>
      </c>
    </row>
    <row r="239">
      <c r="A239" s="37" t="s">
        <v>598</v>
      </c>
      <c r="B239" s="45"/>
      <c r="C239" s="46"/>
      <c r="D239" s="46"/>
      <c r="E239" s="39" t="s">
        <v>4191</v>
      </c>
      <c r="F239" s="46"/>
      <c r="G239" s="46"/>
      <c r="H239" s="46"/>
      <c r="I239" s="46"/>
      <c r="J239" s="48"/>
    </row>
    <row r="240" ht="75">
      <c r="A240" s="37" t="s">
        <v>601</v>
      </c>
      <c r="B240" s="45"/>
      <c r="C240" s="46"/>
      <c r="D240" s="46"/>
      <c r="E240" s="39" t="s">
        <v>4187</v>
      </c>
      <c r="F240" s="46"/>
      <c r="G240" s="46"/>
      <c r="H240" s="46"/>
      <c r="I240" s="46"/>
      <c r="J240" s="48"/>
    </row>
    <row r="241" ht="30">
      <c r="A241" s="37" t="s">
        <v>593</v>
      </c>
      <c r="B241" s="37">
        <v>74</v>
      </c>
      <c r="C241" s="38" t="s">
        <v>4192</v>
      </c>
      <c r="D241" s="37" t="s">
        <v>595</v>
      </c>
      <c r="E241" s="39" t="s">
        <v>4193</v>
      </c>
      <c r="F241" s="40" t="s">
        <v>608</v>
      </c>
      <c r="G241" s="41">
        <v>3</v>
      </c>
      <c r="H241" s="42">
        <v>0</v>
      </c>
      <c r="I241" s="43">
        <f>ROUND(G241*H241,P4)</f>
        <v>0</v>
      </c>
      <c r="J241" s="37"/>
      <c r="O241" s="44">
        <f>I241*0.21</f>
        <v>0</v>
      </c>
      <c r="P241">
        <v>3</v>
      </c>
    </row>
    <row r="242" ht="30">
      <c r="A242" s="37" t="s">
        <v>598</v>
      </c>
      <c r="B242" s="45"/>
      <c r="C242" s="46"/>
      <c r="D242" s="46"/>
      <c r="E242" s="39" t="s">
        <v>4193</v>
      </c>
      <c r="F242" s="46"/>
      <c r="G242" s="46"/>
      <c r="H242" s="46"/>
      <c r="I242" s="46"/>
      <c r="J242" s="48"/>
    </row>
    <row r="243" ht="75">
      <c r="A243" s="37" t="s">
        <v>601</v>
      </c>
      <c r="B243" s="45"/>
      <c r="C243" s="46"/>
      <c r="D243" s="46"/>
      <c r="E243" s="39" t="s">
        <v>4187</v>
      </c>
      <c r="F243" s="46"/>
      <c r="G243" s="46"/>
      <c r="H243" s="46"/>
      <c r="I243" s="46"/>
      <c r="J243" s="48"/>
    </row>
    <row r="244">
      <c r="A244" s="37" t="s">
        <v>593</v>
      </c>
      <c r="B244" s="37">
        <v>75</v>
      </c>
      <c r="C244" s="38" t="s">
        <v>4194</v>
      </c>
      <c r="D244" s="37" t="s">
        <v>595</v>
      </c>
      <c r="E244" s="39" t="s">
        <v>4195</v>
      </c>
      <c r="F244" s="40" t="s">
        <v>608</v>
      </c>
      <c r="G244" s="41">
        <v>3</v>
      </c>
      <c r="H244" s="42">
        <v>0</v>
      </c>
      <c r="I244" s="43">
        <f>ROUND(G244*H244,P4)</f>
        <v>0</v>
      </c>
      <c r="J244" s="37"/>
      <c r="O244" s="44">
        <f>I244*0.21</f>
        <v>0</v>
      </c>
      <c r="P244">
        <v>3</v>
      </c>
    </row>
    <row r="245">
      <c r="A245" s="37" t="s">
        <v>598</v>
      </c>
      <c r="B245" s="45"/>
      <c r="C245" s="46"/>
      <c r="D245" s="46"/>
      <c r="E245" s="39" t="s">
        <v>4195</v>
      </c>
      <c r="F245" s="46"/>
      <c r="G245" s="46"/>
      <c r="H245" s="46"/>
      <c r="I245" s="46"/>
      <c r="J245" s="48"/>
    </row>
    <row r="246" ht="75">
      <c r="A246" s="37" t="s">
        <v>601</v>
      </c>
      <c r="B246" s="45"/>
      <c r="C246" s="46"/>
      <c r="D246" s="46"/>
      <c r="E246" s="39" t="s">
        <v>4187</v>
      </c>
      <c r="F246" s="46"/>
      <c r="G246" s="46"/>
      <c r="H246" s="46"/>
      <c r="I246" s="46"/>
      <c r="J246" s="48"/>
    </row>
    <row r="247">
      <c r="A247" s="31" t="s">
        <v>591</v>
      </c>
      <c r="B247" s="32"/>
      <c r="C247" s="33" t="s">
        <v>3664</v>
      </c>
      <c r="D247" s="34"/>
      <c r="E247" s="31" t="s">
        <v>4196</v>
      </c>
      <c r="F247" s="34"/>
      <c r="G247" s="34"/>
      <c r="H247" s="34"/>
      <c r="I247" s="35">
        <f>SUMIFS(I248:I331,A248:A331,"P")</f>
        <v>0</v>
      </c>
      <c r="J247" s="36"/>
    </row>
    <row r="248">
      <c r="A248" s="37" t="s">
        <v>593</v>
      </c>
      <c r="B248" s="37">
        <v>76</v>
      </c>
      <c r="C248" s="38" t="s">
        <v>4197</v>
      </c>
      <c r="D248" s="37" t="s">
        <v>595</v>
      </c>
      <c r="E248" s="39" t="s">
        <v>4198</v>
      </c>
      <c r="F248" s="40" t="s">
        <v>608</v>
      </c>
      <c r="G248" s="41">
        <v>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601</v>
      </c>
      <c r="B250" s="45"/>
      <c r="C250" s="46"/>
      <c r="D250" s="46"/>
      <c r="E250" s="39" t="s">
        <v>4199</v>
      </c>
      <c r="F250" s="46"/>
      <c r="G250" s="46"/>
      <c r="H250" s="46"/>
      <c r="I250" s="46"/>
      <c r="J250" s="48"/>
    </row>
    <row r="251">
      <c r="A251" s="37" t="s">
        <v>593</v>
      </c>
      <c r="B251" s="37">
        <v>77</v>
      </c>
      <c r="C251" s="38" t="s">
        <v>4200</v>
      </c>
      <c r="D251" s="37" t="s">
        <v>595</v>
      </c>
      <c r="E251" s="39" t="s">
        <v>4201</v>
      </c>
      <c r="F251" s="40" t="s">
        <v>608</v>
      </c>
      <c r="G251" s="41">
        <v>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601</v>
      </c>
      <c r="B253" s="45"/>
      <c r="C253" s="46"/>
      <c r="D253" s="46"/>
      <c r="E253" s="39" t="s">
        <v>4199</v>
      </c>
      <c r="F253" s="46"/>
      <c r="G253" s="46"/>
      <c r="H253" s="46"/>
      <c r="I253" s="46"/>
      <c r="J253" s="48"/>
    </row>
    <row r="254">
      <c r="A254" s="37" t="s">
        <v>593</v>
      </c>
      <c r="B254" s="37">
        <v>78</v>
      </c>
      <c r="C254" s="38" t="s">
        <v>4202</v>
      </c>
      <c r="D254" s="37" t="s">
        <v>595</v>
      </c>
      <c r="E254" s="39" t="s">
        <v>4203</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05">
      <c r="A256" s="37" t="s">
        <v>601</v>
      </c>
      <c r="B256" s="45"/>
      <c r="C256" s="46"/>
      <c r="D256" s="46"/>
      <c r="E256" s="39" t="s">
        <v>4199</v>
      </c>
      <c r="F256" s="46"/>
      <c r="G256" s="46"/>
      <c r="H256" s="46"/>
      <c r="I256" s="46"/>
      <c r="J256" s="48"/>
    </row>
    <row r="257" ht="30">
      <c r="A257" s="37" t="s">
        <v>593</v>
      </c>
      <c r="B257" s="37">
        <v>79</v>
      </c>
      <c r="C257" s="38" t="s">
        <v>4204</v>
      </c>
      <c r="D257" s="37" t="s">
        <v>595</v>
      </c>
      <c r="E257" s="39" t="s">
        <v>4205</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105">
      <c r="A259" s="37" t="s">
        <v>601</v>
      </c>
      <c r="B259" s="45"/>
      <c r="C259" s="46"/>
      <c r="D259" s="46"/>
      <c r="E259" s="39" t="s">
        <v>4199</v>
      </c>
      <c r="F259" s="46"/>
      <c r="G259" s="46"/>
      <c r="H259" s="46"/>
      <c r="I259" s="46"/>
      <c r="J259" s="48"/>
    </row>
    <row r="260" ht="30">
      <c r="A260" s="37" t="s">
        <v>593</v>
      </c>
      <c r="B260" s="37">
        <v>80</v>
      </c>
      <c r="C260" s="38" t="s">
        <v>3070</v>
      </c>
      <c r="D260" s="37" t="s">
        <v>595</v>
      </c>
      <c r="E260" s="39" t="s">
        <v>3071</v>
      </c>
      <c r="F260" s="40" t="s">
        <v>608</v>
      </c>
      <c r="G260" s="41">
        <v>1</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105">
      <c r="A262" s="37" t="s">
        <v>601</v>
      </c>
      <c r="B262" s="45"/>
      <c r="C262" s="46"/>
      <c r="D262" s="46"/>
      <c r="E262" s="39" t="s">
        <v>4206</v>
      </c>
      <c r="F262" s="46"/>
      <c r="G262" s="46"/>
      <c r="H262" s="46"/>
      <c r="I262" s="46"/>
      <c r="J262" s="48"/>
    </row>
    <row r="263">
      <c r="A263" s="37" t="s">
        <v>593</v>
      </c>
      <c r="B263" s="37">
        <v>81</v>
      </c>
      <c r="C263" s="38" t="s">
        <v>4207</v>
      </c>
      <c r="D263" s="37" t="s">
        <v>595</v>
      </c>
      <c r="E263" s="39" t="s">
        <v>4208</v>
      </c>
      <c r="F263" s="40" t="s">
        <v>608</v>
      </c>
      <c r="G263" s="41">
        <v>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105">
      <c r="A265" s="37" t="s">
        <v>601</v>
      </c>
      <c r="B265" s="45"/>
      <c r="C265" s="46"/>
      <c r="D265" s="46"/>
      <c r="E265" s="39" t="s">
        <v>4209</v>
      </c>
      <c r="F265" s="46"/>
      <c r="G265" s="46"/>
      <c r="H265" s="46"/>
      <c r="I265" s="46"/>
      <c r="J265" s="48"/>
    </row>
    <row r="266">
      <c r="A266" s="37" t="s">
        <v>593</v>
      </c>
      <c r="B266" s="37">
        <v>82</v>
      </c>
      <c r="C266" s="38" t="s">
        <v>4210</v>
      </c>
      <c r="D266" s="37" t="s">
        <v>595</v>
      </c>
      <c r="E266" s="39" t="s">
        <v>4211</v>
      </c>
      <c r="F266" s="40" t="s">
        <v>608</v>
      </c>
      <c r="G266" s="41">
        <v>18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90">
      <c r="A268" s="37" t="s">
        <v>601</v>
      </c>
      <c r="B268" s="45"/>
      <c r="C268" s="46"/>
      <c r="D268" s="46"/>
      <c r="E268" s="39" t="s">
        <v>4212</v>
      </c>
      <c r="F268" s="46"/>
      <c r="G268" s="46"/>
      <c r="H268" s="46"/>
      <c r="I268" s="46"/>
      <c r="J268" s="48"/>
    </row>
    <row r="269" ht="30">
      <c r="A269" s="37" t="s">
        <v>593</v>
      </c>
      <c r="B269" s="37">
        <v>83</v>
      </c>
      <c r="C269" s="38" t="s">
        <v>4213</v>
      </c>
      <c r="D269" s="37" t="s">
        <v>595</v>
      </c>
      <c r="E269" s="39" t="s">
        <v>4214</v>
      </c>
      <c r="F269" s="40" t="s">
        <v>608</v>
      </c>
      <c r="G269" s="41">
        <v>18</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90">
      <c r="A271" s="37" t="s">
        <v>601</v>
      </c>
      <c r="B271" s="45"/>
      <c r="C271" s="46"/>
      <c r="D271" s="46"/>
      <c r="E271" s="39" t="s">
        <v>4212</v>
      </c>
      <c r="F271" s="46"/>
      <c r="G271" s="46"/>
      <c r="H271" s="46"/>
      <c r="I271" s="46"/>
      <c r="J271" s="48"/>
    </row>
    <row r="272">
      <c r="A272" s="37" t="s">
        <v>593</v>
      </c>
      <c r="B272" s="37">
        <v>84</v>
      </c>
      <c r="C272" s="38" t="s">
        <v>4215</v>
      </c>
      <c r="D272" s="37" t="s">
        <v>595</v>
      </c>
      <c r="E272" s="39" t="s">
        <v>4216</v>
      </c>
      <c r="F272" s="40" t="s">
        <v>608</v>
      </c>
      <c r="G272" s="41">
        <v>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05">
      <c r="A274" s="37" t="s">
        <v>601</v>
      </c>
      <c r="B274" s="45"/>
      <c r="C274" s="46"/>
      <c r="D274" s="46"/>
      <c r="E274" s="39" t="s">
        <v>4217</v>
      </c>
      <c r="F274" s="46"/>
      <c r="G274" s="46"/>
      <c r="H274" s="46"/>
      <c r="I274" s="46"/>
      <c r="J274" s="48"/>
    </row>
    <row r="275" ht="30">
      <c r="A275" s="37" t="s">
        <v>593</v>
      </c>
      <c r="B275" s="37">
        <v>85</v>
      </c>
      <c r="C275" s="38" t="s">
        <v>4218</v>
      </c>
      <c r="D275" s="37" t="s">
        <v>595</v>
      </c>
      <c r="E275" s="39" t="s">
        <v>4219</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105">
      <c r="A277" s="37" t="s">
        <v>601</v>
      </c>
      <c r="B277" s="45"/>
      <c r="C277" s="46"/>
      <c r="D277" s="46"/>
      <c r="E277" s="39" t="s">
        <v>4220</v>
      </c>
      <c r="F277" s="46"/>
      <c r="G277" s="46"/>
      <c r="H277" s="46"/>
      <c r="I277" s="46"/>
      <c r="J277" s="48"/>
    </row>
    <row r="278">
      <c r="A278" s="37" t="s">
        <v>593</v>
      </c>
      <c r="B278" s="37">
        <v>86</v>
      </c>
      <c r="C278" s="38" t="s">
        <v>4221</v>
      </c>
      <c r="D278" s="37" t="s">
        <v>595</v>
      </c>
      <c r="E278" s="39" t="s">
        <v>4222</v>
      </c>
      <c r="F278" s="40" t="s">
        <v>608</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105">
      <c r="A280" s="37" t="s">
        <v>601</v>
      </c>
      <c r="B280" s="45"/>
      <c r="C280" s="46"/>
      <c r="D280" s="46"/>
      <c r="E280" s="39" t="s">
        <v>4217</v>
      </c>
      <c r="F280" s="46"/>
      <c r="G280" s="46"/>
      <c r="H280" s="46"/>
      <c r="I280" s="46"/>
      <c r="J280" s="48"/>
    </row>
    <row r="281">
      <c r="A281" s="37" t="s">
        <v>593</v>
      </c>
      <c r="B281" s="37">
        <v>87</v>
      </c>
      <c r="C281" s="38" t="s">
        <v>1265</v>
      </c>
      <c r="D281" s="37" t="s">
        <v>595</v>
      </c>
      <c r="E281" s="39" t="s">
        <v>1266</v>
      </c>
      <c r="F281" s="40" t="s">
        <v>624</v>
      </c>
      <c r="G281" s="41">
        <v>100</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601</v>
      </c>
      <c r="B283" s="45"/>
      <c r="C283" s="46"/>
      <c r="D283" s="46"/>
      <c r="E283" s="39" t="s">
        <v>3667</v>
      </c>
      <c r="F283" s="46"/>
      <c r="G283" s="46"/>
      <c r="H283" s="46"/>
      <c r="I283" s="46"/>
      <c r="J283" s="48"/>
    </row>
    <row r="284">
      <c r="A284" s="37" t="s">
        <v>593</v>
      </c>
      <c r="B284" s="37">
        <v>88</v>
      </c>
      <c r="C284" s="38" t="s">
        <v>3075</v>
      </c>
      <c r="D284" s="37" t="s">
        <v>595</v>
      </c>
      <c r="E284" s="39" t="s">
        <v>3076</v>
      </c>
      <c r="F284" s="40" t="s">
        <v>624</v>
      </c>
      <c r="G284" s="41">
        <v>100</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105">
      <c r="A286" s="37" t="s">
        <v>601</v>
      </c>
      <c r="B286" s="45"/>
      <c r="C286" s="46"/>
      <c r="D286" s="46"/>
      <c r="E286" s="39" t="s">
        <v>4223</v>
      </c>
      <c r="F286" s="46"/>
      <c r="G286" s="46"/>
      <c r="H286" s="46"/>
      <c r="I286" s="46"/>
      <c r="J286" s="48"/>
    </row>
    <row r="287">
      <c r="A287" s="37" t="s">
        <v>593</v>
      </c>
      <c r="B287" s="37">
        <v>89</v>
      </c>
      <c r="C287" s="38" t="s">
        <v>1268</v>
      </c>
      <c r="D287" s="37" t="s">
        <v>595</v>
      </c>
      <c r="E287" s="39" t="s">
        <v>1269</v>
      </c>
      <c r="F287" s="40" t="s">
        <v>624</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105">
      <c r="A289" s="37" t="s">
        <v>601</v>
      </c>
      <c r="B289" s="45"/>
      <c r="C289" s="46"/>
      <c r="D289" s="46"/>
      <c r="E289" s="39" t="s">
        <v>3668</v>
      </c>
      <c r="F289" s="46"/>
      <c r="G289" s="46"/>
      <c r="H289" s="46"/>
      <c r="I289" s="46"/>
      <c r="J289" s="48"/>
    </row>
    <row r="290">
      <c r="A290" s="37" t="s">
        <v>593</v>
      </c>
      <c r="B290" s="37">
        <v>90</v>
      </c>
      <c r="C290" s="38" t="s">
        <v>1066</v>
      </c>
      <c r="D290" s="37" t="s">
        <v>595</v>
      </c>
      <c r="E290" s="39" t="s">
        <v>1067</v>
      </c>
      <c r="F290" s="40" t="s">
        <v>624</v>
      </c>
      <c r="G290" s="41">
        <v>150</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105">
      <c r="A292" s="37" t="s">
        <v>601</v>
      </c>
      <c r="B292" s="45"/>
      <c r="C292" s="46"/>
      <c r="D292" s="46"/>
      <c r="E292" s="39" t="s">
        <v>4224</v>
      </c>
      <c r="F292" s="46"/>
      <c r="G292" s="46"/>
      <c r="H292" s="46"/>
      <c r="I292" s="46"/>
      <c r="J292" s="48"/>
    </row>
    <row r="293">
      <c r="A293" s="37" t="s">
        <v>593</v>
      </c>
      <c r="B293" s="37">
        <v>91</v>
      </c>
      <c r="C293" s="38" t="s">
        <v>4225</v>
      </c>
      <c r="D293" s="37" t="s">
        <v>595</v>
      </c>
      <c r="E293" s="39" t="s">
        <v>4226</v>
      </c>
      <c r="F293" s="40" t="s">
        <v>624</v>
      </c>
      <c r="G293" s="41">
        <v>60</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105">
      <c r="A295" s="37" t="s">
        <v>601</v>
      </c>
      <c r="B295" s="45"/>
      <c r="C295" s="46"/>
      <c r="D295" s="46"/>
      <c r="E295" s="39" t="s">
        <v>4227</v>
      </c>
      <c r="F295" s="46"/>
      <c r="G295" s="46"/>
      <c r="H295" s="46"/>
      <c r="I295" s="46"/>
      <c r="J295" s="48"/>
    </row>
    <row r="296" ht="45">
      <c r="A296" s="37" t="s">
        <v>593</v>
      </c>
      <c r="B296" s="37">
        <v>92</v>
      </c>
      <c r="C296" s="38" t="s">
        <v>4228</v>
      </c>
      <c r="D296" s="37" t="s">
        <v>595</v>
      </c>
      <c r="E296" s="39" t="s">
        <v>4229</v>
      </c>
      <c r="F296" s="40" t="s">
        <v>608</v>
      </c>
      <c r="G296" s="41">
        <v>8</v>
      </c>
      <c r="H296" s="42">
        <v>0</v>
      </c>
      <c r="I296" s="43">
        <f>ROUND(G296*H296,P4)</f>
        <v>0</v>
      </c>
      <c r="J296" s="37"/>
      <c r="O296" s="44">
        <f>I296*0.21</f>
        <v>0</v>
      </c>
      <c r="P296">
        <v>3</v>
      </c>
    </row>
    <row r="297" ht="45">
      <c r="A297" s="37" t="s">
        <v>598</v>
      </c>
      <c r="B297" s="45"/>
      <c r="C297" s="46"/>
      <c r="D297" s="46"/>
      <c r="E297" s="39" t="s">
        <v>4229</v>
      </c>
      <c r="F297" s="46"/>
      <c r="G297" s="46"/>
      <c r="H297" s="46"/>
      <c r="I297" s="46"/>
      <c r="J297" s="48"/>
    </row>
    <row r="298" ht="60">
      <c r="A298" s="37" t="s">
        <v>601</v>
      </c>
      <c r="B298" s="45"/>
      <c r="C298" s="46"/>
      <c r="D298" s="46"/>
      <c r="E298" s="39" t="s">
        <v>4230</v>
      </c>
      <c r="F298" s="46"/>
      <c r="G298" s="46"/>
      <c r="H298" s="46"/>
      <c r="I298" s="46"/>
      <c r="J298" s="48"/>
    </row>
    <row r="299" ht="30">
      <c r="A299" s="37" t="s">
        <v>593</v>
      </c>
      <c r="B299" s="37">
        <v>93</v>
      </c>
      <c r="C299" s="38" t="s">
        <v>4231</v>
      </c>
      <c r="D299" s="37" t="s">
        <v>595</v>
      </c>
      <c r="E299" s="39" t="s">
        <v>4232</v>
      </c>
      <c r="F299" s="40" t="s">
        <v>608</v>
      </c>
      <c r="G299" s="41">
        <v>8</v>
      </c>
      <c r="H299" s="42">
        <v>0</v>
      </c>
      <c r="I299" s="43">
        <f>ROUND(G299*H299,P4)</f>
        <v>0</v>
      </c>
      <c r="J299" s="37"/>
      <c r="O299" s="44">
        <f>I299*0.21</f>
        <v>0</v>
      </c>
      <c r="P299">
        <v>3</v>
      </c>
    </row>
    <row r="300" ht="30">
      <c r="A300" s="37" t="s">
        <v>598</v>
      </c>
      <c r="B300" s="45"/>
      <c r="C300" s="46"/>
      <c r="D300" s="46"/>
      <c r="E300" s="39" t="s">
        <v>4232</v>
      </c>
      <c r="F300" s="46"/>
      <c r="G300" s="46"/>
      <c r="H300" s="46"/>
      <c r="I300" s="46"/>
      <c r="J300" s="48"/>
    </row>
    <row r="301" ht="60">
      <c r="A301" s="37" t="s">
        <v>601</v>
      </c>
      <c r="B301" s="45"/>
      <c r="C301" s="46"/>
      <c r="D301" s="46"/>
      <c r="E301" s="39" t="s">
        <v>4230</v>
      </c>
      <c r="F301" s="46"/>
      <c r="G301" s="46"/>
      <c r="H301" s="46"/>
      <c r="I301" s="46"/>
      <c r="J301" s="48"/>
    </row>
    <row r="302" ht="45">
      <c r="A302" s="37" t="s">
        <v>593</v>
      </c>
      <c r="B302" s="37">
        <v>94</v>
      </c>
      <c r="C302" s="38" t="s">
        <v>4233</v>
      </c>
      <c r="D302" s="37" t="s">
        <v>595</v>
      </c>
      <c r="E302" s="39" t="s">
        <v>4234</v>
      </c>
      <c r="F302" s="40" t="s">
        <v>608</v>
      </c>
      <c r="G302" s="41">
        <v>8</v>
      </c>
      <c r="H302" s="42">
        <v>0</v>
      </c>
      <c r="I302" s="43">
        <f>ROUND(G302*H302,P4)</f>
        <v>0</v>
      </c>
      <c r="J302" s="37"/>
      <c r="O302" s="44">
        <f>I302*0.21</f>
        <v>0</v>
      </c>
      <c r="P302">
        <v>3</v>
      </c>
    </row>
    <row r="303" ht="45">
      <c r="A303" s="37" t="s">
        <v>598</v>
      </c>
      <c r="B303" s="45"/>
      <c r="C303" s="46"/>
      <c r="D303" s="46"/>
      <c r="E303" s="39" t="s">
        <v>4235</v>
      </c>
      <c r="F303" s="46"/>
      <c r="G303" s="46"/>
      <c r="H303" s="46"/>
      <c r="I303" s="46"/>
      <c r="J303" s="48"/>
    </row>
    <row r="304" ht="60">
      <c r="A304" s="37" t="s">
        <v>601</v>
      </c>
      <c r="B304" s="45"/>
      <c r="C304" s="46"/>
      <c r="D304" s="46"/>
      <c r="E304" s="39" t="s">
        <v>4230</v>
      </c>
      <c r="F304" s="46"/>
      <c r="G304" s="46"/>
      <c r="H304" s="46"/>
      <c r="I304" s="46"/>
      <c r="J304" s="48"/>
    </row>
    <row r="305" ht="30">
      <c r="A305" s="37" t="s">
        <v>593</v>
      </c>
      <c r="B305" s="37">
        <v>95</v>
      </c>
      <c r="C305" s="38" t="s">
        <v>4233</v>
      </c>
      <c r="D305" s="37" t="s">
        <v>592</v>
      </c>
      <c r="E305" s="39" t="s">
        <v>4236</v>
      </c>
      <c r="F305" s="40" t="s">
        <v>608</v>
      </c>
      <c r="G305" s="41">
        <v>8</v>
      </c>
      <c r="H305" s="42">
        <v>0</v>
      </c>
      <c r="I305" s="43">
        <f>ROUND(G305*H305,P4)</f>
        <v>0</v>
      </c>
      <c r="J305" s="37"/>
      <c r="O305" s="44">
        <f>I305*0.21</f>
        <v>0</v>
      </c>
      <c r="P305">
        <v>3</v>
      </c>
    </row>
    <row r="306" ht="30">
      <c r="A306" s="37" t="s">
        <v>598</v>
      </c>
      <c r="B306" s="45"/>
      <c r="C306" s="46"/>
      <c r="D306" s="46"/>
      <c r="E306" s="39" t="s">
        <v>4236</v>
      </c>
      <c r="F306" s="46"/>
      <c r="G306" s="46"/>
      <c r="H306" s="46"/>
      <c r="I306" s="46"/>
      <c r="J306" s="48"/>
    </row>
    <row r="307" ht="60">
      <c r="A307" s="37" t="s">
        <v>601</v>
      </c>
      <c r="B307" s="45"/>
      <c r="C307" s="46"/>
      <c r="D307" s="46"/>
      <c r="E307" s="39" t="s">
        <v>4237</v>
      </c>
      <c r="F307" s="46"/>
      <c r="G307" s="46"/>
      <c r="H307" s="46"/>
      <c r="I307" s="46"/>
      <c r="J307" s="48"/>
    </row>
    <row r="308" ht="45">
      <c r="A308" s="37" t="s">
        <v>593</v>
      </c>
      <c r="B308" s="37">
        <v>96</v>
      </c>
      <c r="C308" s="38" t="s">
        <v>4238</v>
      </c>
      <c r="D308" s="37" t="s">
        <v>595</v>
      </c>
      <c r="E308" s="39" t="s">
        <v>4239</v>
      </c>
      <c r="F308" s="40" t="s">
        <v>608</v>
      </c>
      <c r="G308" s="41">
        <v>9</v>
      </c>
      <c r="H308" s="42">
        <v>0</v>
      </c>
      <c r="I308" s="43">
        <f>ROUND(G308*H308,P4)</f>
        <v>0</v>
      </c>
      <c r="J308" s="37"/>
      <c r="O308" s="44">
        <f>I308*0.21</f>
        <v>0</v>
      </c>
      <c r="P308">
        <v>3</v>
      </c>
    </row>
    <row r="309" ht="45">
      <c r="A309" s="37" t="s">
        <v>598</v>
      </c>
      <c r="B309" s="45"/>
      <c r="C309" s="46"/>
      <c r="D309" s="46"/>
      <c r="E309" s="39" t="s">
        <v>4239</v>
      </c>
      <c r="F309" s="46"/>
      <c r="G309" s="46"/>
      <c r="H309" s="46"/>
      <c r="I309" s="46"/>
      <c r="J309" s="48"/>
    </row>
    <row r="310" ht="60">
      <c r="A310" s="37" t="s">
        <v>601</v>
      </c>
      <c r="B310" s="45"/>
      <c r="C310" s="46"/>
      <c r="D310" s="46"/>
      <c r="E310" s="39" t="s">
        <v>4237</v>
      </c>
      <c r="F310" s="46"/>
      <c r="G310" s="46"/>
      <c r="H310" s="46"/>
      <c r="I310" s="46"/>
      <c r="J310" s="48"/>
    </row>
    <row r="311" ht="30">
      <c r="A311" s="37" t="s">
        <v>593</v>
      </c>
      <c r="B311" s="37">
        <v>97</v>
      </c>
      <c r="C311" s="38" t="s">
        <v>4240</v>
      </c>
      <c r="D311" s="37" t="s">
        <v>595</v>
      </c>
      <c r="E311" s="39" t="s">
        <v>4241</v>
      </c>
      <c r="F311" s="40" t="s">
        <v>608</v>
      </c>
      <c r="G311" s="41">
        <v>2</v>
      </c>
      <c r="H311" s="42">
        <v>0</v>
      </c>
      <c r="I311" s="43">
        <f>ROUND(G311*H311,P4)</f>
        <v>0</v>
      </c>
      <c r="J311" s="37"/>
      <c r="O311" s="44">
        <f>I311*0.21</f>
        <v>0</v>
      </c>
      <c r="P311">
        <v>3</v>
      </c>
    </row>
    <row r="312" ht="30">
      <c r="A312" s="37" t="s">
        <v>598</v>
      </c>
      <c r="B312" s="45"/>
      <c r="C312" s="46"/>
      <c r="D312" s="46"/>
      <c r="E312" s="39" t="s">
        <v>4241</v>
      </c>
      <c r="F312" s="46"/>
      <c r="G312" s="46"/>
      <c r="H312" s="46"/>
      <c r="I312" s="46"/>
      <c r="J312" s="48"/>
    </row>
    <row r="313" ht="60">
      <c r="A313" s="37" t="s">
        <v>601</v>
      </c>
      <c r="B313" s="45"/>
      <c r="C313" s="46"/>
      <c r="D313" s="46"/>
      <c r="E313" s="39" t="s">
        <v>4237</v>
      </c>
      <c r="F313" s="46"/>
      <c r="G313" s="46"/>
      <c r="H313" s="46"/>
      <c r="I313" s="46"/>
      <c r="J313" s="48"/>
    </row>
    <row r="314">
      <c r="A314" s="37" t="s">
        <v>593</v>
      </c>
      <c r="B314" s="37">
        <v>98</v>
      </c>
      <c r="C314" s="38" t="s">
        <v>4242</v>
      </c>
      <c r="D314" s="37" t="s">
        <v>595</v>
      </c>
      <c r="E314" s="39" t="s">
        <v>4243</v>
      </c>
      <c r="F314" s="40" t="s">
        <v>608</v>
      </c>
      <c r="G314" s="41">
        <v>9</v>
      </c>
      <c r="H314" s="42">
        <v>0</v>
      </c>
      <c r="I314" s="43">
        <f>ROUND(G314*H314,P4)</f>
        <v>0</v>
      </c>
      <c r="J314" s="37"/>
      <c r="O314" s="44">
        <f>I314*0.21</f>
        <v>0</v>
      </c>
      <c r="P314">
        <v>3</v>
      </c>
    </row>
    <row r="315">
      <c r="A315" s="37" t="s">
        <v>598</v>
      </c>
      <c r="B315" s="45"/>
      <c r="C315" s="46"/>
      <c r="D315" s="46"/>
      <c r="E315" s="39" t="s">
        <v>4243</v>
      </c>
      <c r="F315" s="46"/>
      <c r="G315" s="46"/>
      <c r="H315" s="46"/>
      <c r="I315" s="46"/>
      <c r="J315" s="48"/>
    </row>
    <row r="316" ht="60">
      <c r="A316" s="37" t="s">
        <v>601</v>
      </c>
      <c r="B316" s="45"/>
      <c r="C316" s="46"/>
      <c r="D316" s="46"/>
      <c r="E316" s="39" t="s">
        <v>4237</v>
      </c>
      <c r="F316" s="46"/>
      <c r="G316" s="46"/>
      <c r="H316" s="46"/>
      <c r="I316" s="46"/>
      <c r="J316" s="48"/>
    </row>
    <row r="317" ht="30">
      <c r="A317" s="37" t="s">
        <v>593</v>
      </c>
      <c r="B317" s="37">
        <v>99</v>
      </c>
      <c r="C317" s="38" t="s">
        <v>4244</v>
      </c>
      <c r="D317" s="37" t="s">
        <v>595</v>
      </c>
      <c r="E317" s="39" t="s">
        <v>4245</v>
      </c>
      <c r="F317" s="40" t="s">
        <v>608</v>
      </c>
      <c r="G317" s="41">
        <v>9</v>
      </c>
      <c r="H317" s="42">
        <v>0</v>
      </c>
      <c r="I317" s="43">
        <f>ROUND(G317*H317,P4)</f>
        <v>0</v>
      </c>
      <c r="J317" s="37"/>
      <c r="O317" s="44">
        <f>I317*0.21</f>
        <v>0</v>
      </c>
      <c r="P317">
        <v>3</v>
      </c>
    </row>
    <row r="318" ht="30">
      <c r="A318" s="37" t="s">
        <v>598</v>
      </c>
      <c r="B318" s="45"/>
      <c r="C318" s="46"/>
      <c r="D318" s="46"/>
      <c r="E318" s="39" t="s">
        <v>4245</v>
      </c>
      <c r="F318" s="46"/>
      <c r="G318" s="46"/>
      <c r="H318" s="46"/>
      <c r="I318" s="46"/>
      <c r="J318" s="48"/>
    </row>
    <row r="319" ht="60">
      <c r="A319" s="37" t="s">
        <v>601</v>
      </c>
      <c r="B319" s="45"/>
      <c r="C319" s="46"/>
      <c r="D319" s="46"/>
      <c r="E319" s="39" t="s">
        <v>4237</v>
      </c>
      <c r="F319" s="46"/>
      <c r="G319" s="46"/>
      <c r="H319" s="46"/>
      <c r="I319" s="46"/>
      <c r="J319" s="48"/>
    </row>
    <row r="320" ht="30">
      <c r="A320" s="37" t="s">
        <v>593</v>
      </c>
      <c r="B320" s="37">
        <v>100</v>
      </c>
      <c r="C320" s="38" t="s">
        <v>4246</v>
      </c>
      <c r="D320" s="37" t="s">
        <v>595</v>
      </c>
      <c r="E320" s="39" t="s">
        <v>4247</v>
      </c>
      <c r="F320" s="40" t="s">
        <v>608</v>
      </c>
      <c r="G320" s="41">
        <v>1</v>
      </c>
      <c r="H320" s="42">
        <v>0</v>
      </c>
      <c r="I320" s="43">
        <f>ROUND(G320*H320,P4)</f>
        <v>0</v>
      </c>
      <c r="J320" s="37"/>
      <c r="O320" s="44">
        <f>I320*0.21</f>
        <v>0</v>
      </c>
      <c r="P320">
        <v>3</v>
      </c>
    </row>
    <row r="321" ht="30">
      <c r="A321" s="37" t="s">
        <v>598</v>
      </c>
      <c r="B321" s="45"/>
      <c r="C321" s="46"/>
      <c r="D321" s="46"/>
      <c r="E321" s="39" t="s">
        <v>4247</v>
      </c>
      <c r="F321" s="46"/>
      <c r="G321" s="46"/>
      <c r="H321" s="46"/>
      <c r="I321" s="46"/>
      <c r="J321" s="48"/>
    </row>
    <row r="322" ht="90">
      <c r="A322" s="37" t="s">
        <v>601</v>
      </c>
      <c r="B322" s="45"/>
      <c r="C322" s="46"/>
      <c r="D322" s="46"/>
      <c r="E322" s="39" t="s">
        <v>3963</v>
      </c>
      <c r="F322" s="46"/>
      <c r="G322" s="46"/>
      <c r="H322" s="46"/>
      <c r="I322" s="46"/>
      <c r="J322" s="48"/>
    </row>
    <row r="323" ht="45">
      <c r="A323" s="37" t="s">
        <v>593</v>
      </c>
      <c r="B323" s="37">
        <v>101</v>
      </c>
      <c r="C323" s="38" t="s">
        <v>4248</v>
      </c>
      <c r="D323" s="37" t="s">
        <v>595</v>
      </c>
      <c r="E323" s="39" t="s">
        <v>4249</v>
      </c>
      <c r="F323" s="40" t="s">
        <v>608</v>
      </c>
      <c r="G323" s="41">
        <v>1</v>
      </c>
      <c r="H323" s="42">
        <v>0</v>
      </c>
      <c r="I323" s="43">
        <f>ROUND(G323*H323,P4)</f>
        <v>0</v>
      </c>
      <c r="J323" s="37"/>
      <c r="O323" s="44">
        <f>I323*0.21</f>
        <v>0</v>
      </c>
      <c r="P323">
        <v>3</v>
      </c>
    </row>
    <row r="324" ht="45">
      <c r="A324" s="37" t="s">
        <v>598</v>
      </c>
      <c r="B324" s="45"/>
      <c r="C324" s="46"/>
      <c r="D324" s="46"/>
      <c r="E324" s="39" t="s">
        <v>4249</v>
      </c>
      <c r="F324" s="46"/>
      <c r="G324" s="46"/>
      <c r="H324" s="46"/>
      <c r="I324" s="46"/>
      <c r="J324" s="48"/>
    </row>
    <row r="325" ht="45">
      <c r="A325" s="37" t="s">
        <v>601</v>
      </c>
      <c r="B325" s="45"/>
      <c r="C325" s="46"/>
      <c r="D325" s="46"/>
      <c r="E325" s="39" t="s">
        <v>4250</v>
      </c>
      <c r="F325" s="46"/>
      <c r="G325" s="46"/>
      <c r="H325" s="46"/>
      <c r="I325" s="46"/>
      <c r="J325" s="48"/>
    </row>
    <row r="326">
      <c r="A326" s="37" t="s">
        <v>593</v>
      </c>
      <c r="B326" s="37">
        <v>102</v>
      </c>
      <c r="C326" s="38" t="s">
        <v>4251</v>
      </c>
      <c r="D326" s="37" t="s">
        <v>595</v>
      </c>
      <c r="E326" s="39" t="s">
        <v>4252</v>
      </c>
      <c r="F326" s="40" t="s">
        <v>624</v>
      </c>
      <c r="G326" s="41">
        <v>150</v>
      </c>
      <c r="H326" s="42">
        <v>0</v>
      </c>
      <c r="I326" s="43">
        <f>ROUND(G326*H326,P4)</f>
        <v>0</v>
      </c>
      <c r="J326" s="37"/>
      <c r="O326" s="44">
        <f>I326*0.21</f>
        <v>0</v>
      </c>
      <c r="P326">
        <v>3</v>
      </c>
    </row>
    <row r="327">
      <c r="A327" s="37" t="s">
        <v>598</v>
      </c>
      <c r="B327" s="45"/>
      <c r="C327" s="46"/>
      <c r="D327" s="46"/>
      <c r="E327" s="39" t="s">
        <v>4252</v>
      </c>
      <c r="F327" s="46"/>
      <c r="G327" s="46"/>
      <c r="H327" s="46"/>
      <c r="I327" s="46"/>
      <c r="J327" s="48"/>
    </row>
    <row r="328" ht="60">
      <c r="A328" s="37" t="s">
        <v>601</v>
      </c>
      <c r="B328" s="45"/>
      <c r="C328" s="46"/>
      <c r="D328" s="46"/>
      <c r="E328" s="39" t="s">
        <v>4253</v>
      </c>
      <c r="F328" s="46"/>
      <c r="G328" s="46"/>
      <c r="H328" s="46"/>
      <c r="I328" s="46"/>
      <c r="J328" s="48"/>
    </row>
    <row r="329">
      <c r="A329" s="37" t="s">
        <v>593</v>
      </c>
      <c r="B329" s="37">
        <v>103</v>
      </c>
      <c r="C329" s="38" t="s">
        <v>4254</v>
      </c>
      <c r="D329" s="37" t="s">
        <v>595</v>
      </c>
      <c r="E329" s="39" t="s">
        <v>4255</v>
      </c>
      <c r="F329" s="40" t="s">
        <v>624</v>
      </c>
      <c r="G329" s="41">
        <v>150</v>
      </c>
      <c r="H329" s="42">
        <v>0</v>
      </c>
      <c r="I329" s="43">
        <f>ROUND(G329*H329,P4)</f>
        <v>0</v>
      </c>
      <c r="J329" s="37"/>
      <c r="O329" s="44">
        <f>I329*0.21</f>
        <v>0</v>
      </c>
      <c r="P329">
        <v>3</v>
      </c>
    </row>
    <row r="330">
      <c r="A330" s="37" t="s">
        <v>598</v>
      </c>
      <c r="B330" s="45"/>
      <c r="C330" s="46"/>
      <c r="D330" s="46"/>
      <c r="E330" s="39" t="s">
        <v>4255</v>
      </c>
      <c r="F330" s="46"/>
      <c r="G330" s="46"/>
      <c r="H330" s="46"/>
      <c r="I330" s="46"/>
      <c r="J330" s="48"/>
    </row>
    <row r="331" ht="60">
      <c r="A331" s="37" t="s">
        <v>601</v>
      </c>
      <c r="B331" s="45"/>
      <c r="C331" s="46"/>
      <c r="D331" s="46"/>
      <c r="E331" s="39" t="s">
        <v>4256</v>
      </c>
      <c r="F331" s="46"/>
      <c r="G331" s="46"/>
      <c r="H331" s="46"/>
      <c r="I331" s="46"/>
      <c r="J331" s="48"/>
    </row>
    <row r="332">
      <c r="A332" s="31" t="s">
        <v>591</v>
      </c>
      <c r="B332" s="32"/>
      <c r="C332" s="33" t="s">
        <v>4257</v>
      </c>
      <c r="D332" s="34"/>
      <c r="E332" s="31" t="s">
        <v>561</v>
      </c>
      <c r="F332" s="34"/>
      <c r="G332" s="34"/>
      <c r="H332" s="34"/>
      <c r="I332" s="35">
        <f>SUMIFS(I333:I359,A333:A359,"P")</f>
        <v>0</v>
      </c>
      <c r="J332" s="36"/>
    </row>
    <row r="333" ht="30">
      <c r="A333" s="37" t="s">
        <v>593</v>
      </c>
      <c r="B333" s="37">
        <v>104</v>
      </c>
      <c r="C333" s="38" t="s">
        <v>4258</v>
      </c>
      <c r="D333" s="37" t="s">
        <v>595</v>
      </c>
      <c r="E333" s="39" t="s">
        <v>4259</v>
      </c>
      <c r="F333" s="40" t="s">
        <v>608</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120">
      <c r="A335" s="37" t="s">
        <v>601</v>
      </c>
      <c r="B335" s="45"/>
      <c r="C335" s="46"/>
      <c r="D335" s="46"/>
      <c r="E335" s="39" t="s">
        <v>4260</v>
      </c>
      <c r="F335" s="46"/>
      <c r="G335" s="46"/>
      <c r="H335" s="46"/>
      <c r="I335" s="46"/>
      <c r="J335" s="48"/>
    </row>
    <row r="336">
      <c r="A336" s="37" t="s">
        <v>593</v>
      </c>
      <c r="B336" s="37">
        <v>105</v>
      </c>
      <c r="C336" s="38" t="s">
        <v>4261</v>
      </c>
      <c r="D336" s="37" t="s">
        <v>595</v>
      </c>
      <c r="E336" s="39" t="s">
        <v>4262</v>
      </c>
      <c r="F336" s="40" t="s">
        <v>608</v>
      </c>
      <c r="G336" s="41">
        <v>100</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20">
      <c r="A338" s="37" t="s">
        <v>601</v>
      </c>
      <c r="B338" s="45"/>
      <c r="C338" s="46"/>
      <c r="D338" s="46"/>
      <c r="E338" s="39" t="s">
        <v>4263</v>
      </c>
      <c r="F338" s="46"/>
      <c r="G338" s="46"/>
      <c r="H338" s="46"/>
      <c r="I338" s="46"/>
      <c r="J338" s="48"/>
    </row>
    <row r="339">
      <c r="A339" s="37" t="s">
        <v>593</v>
      </c>
      <c r="B339" s="37">
        <v>106</v>
      </c>
      <c r="C339" s="38" t="s">
        <v>4264</v>
      </c>
      <c r="D339" s="37" t="s">
        <v>595</v>
      </c>
      <c r="E339" s="39" t="s">
        <v>4265</v>
      </c>
      <c r="F339" s="40" t="s">
        <v>608</v>
      </c>
      <c r="G339" s="41">
        <v>100</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ht="120">
      <c r="A341" s="37" t="s">
        <v>601</v>
      </c>
      <c r="B341" s="45"/>
      <c r="C341" s="46"/>
      <c r="D341" s="46"/>
      <c r="E341" s="39" t="s">
        <v>4263</v>
      </c>
      <c r="F341" s="46"/>
      <c r="G341" s="46"/>
      <c r="H341" s="46"/>
      <c r="I341" s="46"/>
      <c r="J341" s="48"/>
    </row>
    <row r="342">
      <c r="A342" s="37" t="s">
        <v>593</v>
      </c>
      <c r="B342" s="37">
        <v>107</v>
      </c>
      <c r="C342" s="38" t="s">
        <v>4266</v>
      </c>
      <c r="D342" s="37" t="s">
        <v>595</v>
      </c>
      <c r="E342" s="39" t="s">
        <v>4267</v>
      </c>
      <c r="F342" s="40" t="s">
        <v>608</v>
      </c>
      <c r="G342" s="41">
        <v>100</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ht="120">
      <c r="A344" s="37" t="s">
        <v>601</v>
      </c>
      <c r="B344" s="45"/>
      <c r="C344" s="46"/>
      <c r="D344" s="46"/>
      <c r="E344" s="39" t="s">
        <v>4263</v>
      </c>
      <c r="F344" s="46"/>
      <c r="G344" s="46"/>
      <c r="H344" s="46"/>
      <c r="I344" s="46"/>
      <c r="J344" s="48"/>
    </row>
    <row r="345">
      <c r="A345" s="37" t="s">
        <v>593</v>
      </c>
      <c r="B345" s="37">
        <v>108</v>
      </c>
      <c r="C345" s="38" t="s">
        <v>4268</v>
      </c>
      <c r="D345" s="37" t="s">
        <v>595</v>
      </c>
      <c r="E345" s="39" t="s">
        <v>4269</v>
      </c>
      <c r="F345" s="40" t="s">
        <v>608</v>
      </c>
      <c r="G345" s="41">
        <v>2</v>
      </c>
      <c r="H345" s="42">
        <v>0</v>
      </c>
      <c r="I345" s="43">
        <f>ROUND(G345*H345,P4)</f>
        <v>0</v>
      </c>
      <c r="J345" s="37"/>
      <c r="O345" s="44">
        <f>I345*0.21</f>
        <v>0</v>
      </c>
      <c r="P345">
        <v>3</v>
      </c>
    </row>
    <row r="346">
      <c r="A346" s="37" t="s">
        <v>598</v>
      </c>
      <c r="B346" s="45"/>
      <c r="C346" s="46"/>
      <c r="D346" s="46"/>
      <c r="E346" s="39" t="s">
        <v>4269</v>
      </c>
      <c r="F346" s="46"/>
      <c r="G346" s="46"/>
      <c r="H346" s="46"/>
      <c r="I346" s="46"/>
      <c r="J346" s="48"/>
    </row>
    <row r="347" ht="45">
      <c r="A347" s="37" t="s">
        <v>601</v>
      </c>
      <c r="B347" s="45"/>
      <c r="C347" s="46"/>
      <c r="D347" s="46"/>
      <c r="E347" s="39" t="s">
        <v>4270</v>
      </c>
      <c r="F347" s="46"/>
      <c r="G347" s="46"/>
      <c r="H347" s="46"/>
      <c r="I347" s="46"/>
      <c r="J347" s="48"/>
    </row>
    <row r="348">
      <c r="A348" s="37" t="s">
        <v>593</v>
      </c>
      <c r="B348" s="37">
        <v>109</v>
      </c>
      <c r="C348" s="38" t="s">
        <v>4271</v>
      </c>
      <c r="D348" s="37" t="s">
        <v>595</v>
      </c>
      <c r="E348" s="39" t="s">
        <v>3086</v>
      </c>
      <c r="F348" s="40" t="s">
        <v>608</v>
      </c>
      <c r="G348" s="41">
        <v>6</v>
      </c>
      <c r="H348" s="42">
        <v>0</v>
      </c>
      <c r="I348" s="43">
        <f>ROUND(G348*H348,P4)</f>
        <v>0</v>
      </c>
      <c r="J348" s="37"/>
      <c r="O348" s="44">
        <f>I348*0.21</f>
        <v>0</v>
      </c>
      <c r="P348">
        <v>3</v>
      </c>
    </row>
    <row r="349">
      <c r="A349" s="37" t="s">
        <v>598</v>
      </c>
      <c r="B349" s="45"/>
      <c r="C349" s="46"/>
      <c r="D349" s="46"/>
      <c r="E349" s="39" t="s">
        <v>3086</v>
      </c>
      <c r="F349" s="46"/>
      <c r="G349" s="46"/>
      <c r="H349" s="46"/>
      <c r="I349" s="46"/>
      <c r="J349" s="48"/>
    </row>
    <row r="350" ht="45">
      <c r="A350" s="37" t="s">
        <v>601</v>
      </c>
      <c r="B350" s="45"/>
      <c r="C350" s="46"/>
      <c r="D350" s="46"/>
      <c r="E350" s="39" t="s">
        <v>4272</v>
      </c>
      <c r="F350" s="46"/>
      <c r="G350" s="46"/>
      <c r="H350" s="46"/>
      <c r="I350" s="46"/>
      <c r="J350" s="48"/>
    </row>
    <row r="351">
      <c r="A351" s="37" t="s">
        <v>593</v>
      </c>
      <c r="B351" s="37">
        <v>110</v>
      </c>
      <c r="C351" s="38" t="s">
        <v>4273</v>
      </c>
      <c r="D351" s="37" t="s">
        <v>595</v>
      </c>
      <c r="E351" s="39" t="s">
        <v>4274</v>
      </c>
      <c r="F351" s="40" t="s">
        <v>608</v>
      </c>
      <c r="G351" s="41">
        <v>1</v>
      </c>
      <c r="H351" s="42">
        <v>0</v>
      </c>
      <c r="I351" s="43">
        <f>ROUND(G351*H351,P4)</f>
        <v>0</v>
      </c>
      <c r="J351" s="37"/>
      <c r="O351" s="44">
        <f>I351*0.21</f>
        <v>0</v>
      </c>
      <c r="P351">
        <v>3</v>
      </c>
    </row>
    <row r="352">
      <c r="A352" s="37" t="s">
        <v>598</v>
      </c>
      <c r="B352" s="45"/>
      <c r="C352" s="46"/>
      <c r="D352" s="46"/>
      <c r="E352" s="39" t="s">
        <v>4274</v>
      </c>
      <c r="F352" s="46"/>
      <c r="G352" s="46"/>
      <c r="H352" s="46"/>
      <c r="I352" s="46"/>
      <c r="J352" s="48"/>
    </row>
    <row r="353" ht="45">
      <c r="A353" s="37" t="s">
        <v>601</v>
      </c>
      <c r="B353" s="45"/>
      <c r="C353" s="46"/>
      <c r="D353" s="46"/>
      <c r="E353" s="39" t="s">
        <v>4272</v>
      </c>
      <c r="F353" s="46"/>
      <c r="G353" s="46"/>
      <c r="H353" s="46"/>
      <c r="I353" s="46"/>
      <c r="J353" s="48"/>
    </row>
    <row r="354">
      <c r="A354" s="37" t="s">
        <v>593</v>
      </c>
      <c r="B354" s="37">
        <v>111</v>
      </c>
      <c r="C354" s="38" t="s">
        <v>4275</v>
      </c>
      <c r="D354" s="37" t="s">
        <v>595</v>
      </c>
      <c r="E354" s="39" t="s">
        <v>4276</v>
      </c>
      <c r="F354" s="40" t="s">
        <v>608</v>
      </c>
      <c r="G354" s="41">
        <v>1</v>
      </c>
      <c r="H354" s="42">
        <v>0</v>
      </c>
      <c r="I354" s="43">
        <f>ROUND(G354*H354,P4)</f>
        <v>0</v>
      </c>
      <c r="J354" s="37"/>
      <c r="O354" s="44">
        <f>I354*0.21</f>
        <v>0</v>
      </c>
      <c r="P354">
        <v>3</v>
      </c>
    </row>
    <row r="355">
      <c r="A355" s="37" t="s">
        <v>598</v>
      </c>
      <c r="B355" s="45"/>
      <c r="C355" s="46"/>
      <c r="D355" s="46"/>
      <c r="E355" s="39" t="s">
        <v>4276</v>
      </c>
      <c r="F355" s="46"/>
      <c r="G355" s="46"/>
      <c r="H355" s="46"/>
      <c r="I355" s="46"/>
      <c r="J355" s="48"/>
    </row>
    <row r="356" ht="45">
      <c r="A356" s="37" t="s">
        <v>601</v>
      </c>
      <c r="B356" s="45"/>
      <c r="C356" s="46"/>
      <c r="D356" s="46"/>
      <c r="E356" s="39" t="s">
        <v>4272</v>
      </c>
      <c r="F356" s="46"/>
      <c r="G356" s="46"/>
      <c r="H356" s="46"/>
      <c r="I356" s="46"/>
      <c r="J356" s="48"/>
    </row>
    <row r="357">
      <c r="A357" s="37" t="s">
        <v>593</v>
      </c>
      <c r="B357" s="37">
        <v>112</v>
      </c>
      <c r="C357" s="38" t="s">
        <v>4277</v>
      </c>
      <c r="D357" s="37" t="s">
        <v>595</v>
      </c>
      <c r="E357" s="39" t="s">
        <v>4278</v>
      </c>
      <c r="F357" s="40" t="s">
        <v>608</v>
      </c>
      <c r="G357" s="41">
        <v>1</v>
      </c>
      <c r="H357" s="42">
        <v>0</v>
      </c>
      <c r="I357" s="43">
        <f>ROUND(G357*H357,P4)</f>
        <v>0</v>
      </c>
      <c r="J357" s="37"/>
      <c r="O357" s="44">
        <f>I357*0.21</f>
        <v>0</v>
      </c>
      <c r="P357">
        <v>3</v>
      </c>
    </row>
    <row r="358">
      <c r="A358" s="37" t="s">
        <v>598</v>
      </c>
      <c r="B358" s="45"/>
      <c r="C358" s="46"/>
      <c r="D358" s="46"/>
      <c r="E358" s="39" t="s">
        <v>4278</v>
      </c>
      <c r="F358" s="46"/>
      <c r="G358" s="46"/>
      <c r="H358" s="46"/>
      <c r="I358" s="46"/>
      <c r="J358" s="48"/>
    </row>
    <row r="359" ht="45">
      <c r="A359" s="37" t="s">
        <v>601</v>
      </c>
      <c r="B359" s="45"/>
      <c r="C359" s="46"/>
      <c r="D359" s="46"/>
      <c r="E359" s="39" t="s">
        <v>4272</v>
      </c>
      <c r="F359" s="46"/>
      <c r="G359" s="46"/>
      <c r="H359" s="46"/>
      <c r="I359" s="46"/>
      <c r="J359" s="48"/>
    </row>
    <row r="360">
      <c r="A360" s="31" t="s">
        <v>591</v>
      </c>
      <c r="B360" s="32"/>
      <c r="C360" s="33" t="s">
        <v>1812</v>
      </c>
      <c r="D360" s="34"/>
      <c r="E360" s="31" t="s">
        <v>1813</v>
      </c>
      <c r="F360" s="34"/>
      <c r="G360" s="34"/>
      <c r="H360" s="34"/>
      <c r="I360" s="35">
        <f>SUMIFS(I361:I372,A361:A372,"P")</f>
        <v>0</v>
      </c>
      <c r="J360" s="36"/>
    </row>
    <row r="361" ht="45">
      <c r="A361" s="37" t="s">
        <v>593</v>
      </c>
      <c r="B361" s="37">
        <v>113</v>
      </c>
      <c r="C361" s="38" t="s">
        <v>1133</v>
      </c>
      <c r="D361" s="37" t="s">
        <v>1134</v>
      </c>
      <c r="E361" s="39" t="s">
        <v>1135</v>
      </c>
      <c r="F361" s="40" t="s">
        <v>1127</v>
      </c>
      <c r="G361" s="41">
        <v>0.29999999999999999</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120">
      <c r="A363" s="37" t="s">
        <v>601</v>
      </c>
      <c r="B363" s="45"/>
      <c r="C363" s="46"/>
      <c r="D363" s="46"/>
      <c r="E363" s="39" t="s">
        <v>1819</v>
      </c>
      <c r="F363" s="46"/>
      <c r="G363" s="46"/>
      <c r="H363" s="46"/>
      <c r="I363" s="46"/>
      <c r="J363" s="48"/>
    </row>
    <row r="364" ht="45">
      <c r="A364" s="37" t="s">
        <v>593</v>
      </c>
      <c r="B364" s="37">
        <v>114</v>
      </c>
      <c r="C364" s="38" t="s">
        <v>1474</v>
      </c>
      <c r="D364" s="37" t="s">
        <v>1475</v>
      </c>
      <c r="E364" s="39" t="s">
        <v>1476</v>
      </c>
      <c r="F364" s="40" t="s">
        <v>1127</v>
      </c>
      <c r="G364" s="41">
        <v>0.29999999999999999</v>
      </c>
      <c r="H364" s="42">
        <v>0</v>
      </c>
      <c r="I364" s="43">
        <f>ROUND(G364*H364,P4)</f>
        <v>0</v>
      </c>
      <c r="J364" s="37"/>
      <c r="O364" s="44">
        <f>I364*0.21</f>
        <v>0</v>
      </c>
      <c r="P364">
        <v>3</v>
      </c>
    </row>
    <row r="365">
      <c r="A365" s="37" t="s">
        <v>598</v>
      </c>
      <c r="B365" s="45"/>
      <c r="C365" s="46"/>
      <c r="D365" s="46"/>
      <c r="E365" s="39" t="s">
        <v>1817</v>
      </c>
      <c r="F365" s="46"/>
      <c r="G365" s="46"/>
      <c r="H365" s="46"/>
      <c r="I365" s="46"/>
      <c r="J365" s="48"/>
    </row>
    <row r="366" ht="120">
      <c r="A366" s="37" t="s">
        <v>601</v>
      </c>
      <c r="B366" s="45"/>
      <c r="C366" s="46"/>
      <c r="D366" s="46"/>
      <c r="E366" s="39" t="s">
        <v>1819</v>
      </c>
      <c r="F366" s="46"/>
      <c r="G366" s="46"/>
      <c r="H366" s="46"/>
      <c r="I366" s="46"/>
      <c r="J366" s="48"/>
    </row>
    <row r="367" ht="30">
      <c r="A367" s="37" t="s">
        <v>593</v>
      </c>
      <c r="B367" s="37">
        <v>115</v>
      </c>
      <c r="C367" s="38" t="s">
        <v>3427</v>
      </c>
      <c r="D367" s="37" t="s">
        <v>3428</v>
      </c>
      <c r="E367" s="39" t="s">
        <v>4279</v>
      </c>
      <c r="F367" s="40" t="s">
        <v>1127</v>
      </c>
      <c r="G367" s="41">
        <v>0.20000000000000001</v>
      </c>
      <c r="H367" s="42">
        <v>0</v>
      </c>
      <c r="I367" s="43">
        <f>ROUND(G367*H367,P4)</f>
        <v>0</v>
      </c>
      <c r="J367" s="37"/>
      <c r="O367" s="44">
        <f>I367*0.21</f>
        <v>0</v>
      </c>
      <c r="P367">
        <v>3</v>
      </c>
    </row>
    <row r="368">
      <c r="A368" s="37" t="s">
        <v>598</v>
      </c>
      <c r="B368" s="45"/>
      <c r="C368" s="46"/>
      <c r="D368" s="46"/>
      <c r="E368" s="39" t="s">
        <v>1817</v>
      </c>
      <c r="F368" s="46"/>
      <c r="G368" s="46"/>
      <c r="H368" s="46"/>
      <c r="I368" s="46"/>
      <c r="J368" s="48"/>
    </row>
    <row r="369" ht="135">
      <c r="A369" s="37" t="s">
        <v>601</v>
      </c>
      <c r="B369" s="45"/>
      <c r="C369" s="46"/>
      <c r="D369" s="46"/>
      <c r="E369" s="39" t="s">
        <v>4280</v>
      </c>
      <c r="F369" s="46"/>
      <c r="G369" s="46"/>
      <c r="H369" s="46"/>
      <c r="I369" s="46"/>
      <c r="J369" s="48"/>
    </row>
    <row r="370" ht="30">
      <c r="A370" s="37" t="s">
        <v>593</v>
      </c>
      <c r="B370" s="37">
        <v>116</v>
      </c>
      <c r="C370" s="38" t="s">
        <v>3431</v>
      </c>
      <c r="D370" s="37" t="s">
        <v>3432</v>
      </c>
      <c r="E370" s="39" t="s">
        <v>4281</v>
      </c>
      <c r="F370" s="40" t="s">
        <v>1127</v>
      </c>
      <c r="G370" s="41">
        <v>0.20000000000000001</v>
      </c>
      <c r="H370" s="42">
        <v>0</v>
      </c>
      <c r="I370" s="43">
        <f>ROUND(G370*H370,P4)</f>
        <v>0</v>
      </c>
      <c r="J370" s="37"/>
      <c r="O370" s="44">
        <f>I370*0.21</f>
        <v>0</v>
      </c>
      <c r="P370">
        <v>3</v>
      </c>
    </row>
    <row r="371">
      <c r="A371" s="37" t="s">
        <v>598</v>
      </c>
      <c r="B371" s="45"/>
      <c r="C371" s="46"/>
      <c r="D371" s="46"/>
      <c r="E371" s="39" t="s">
        <v>1817</v>
      </c>
      <c r="F371" s="46"/>
      <c r="G371" s="46"/>
      <c r="H371" s="46"/>
      <c r="I371" s="46"/>
      <c r="J371" s="48"/>
    </row>
    <row r="372" ht="135">
      <c r="A372" s="37" t="s">
        <v>601</v>
      </c>
      <c r="B372" s="50"/>
      <c r="C372" s="51"/>
      <c r="D372" s="51"/>
      <c r="E372" s="39" t="s">
        <v>4280</v>
      </c>
      <c r="F372" s="51"/>
      <c r="G372" s="51"/>
      <c r="H372" s="51"/>
      <c r="I372" s="51"/>
      <c r="J372" s="52"/>
    </row>
  </sheetData>
  <sheetProtection sheet="1" objects="1" scenarios="1" spinCount="100000" saltValue="lrV7tTkL2AHmqzOgdKmBEn7rnEx2QB9R1ibyJv+mekjd4/h5YklicdBIrrPY5xnulDjpdNq4oSTKnRhHiXEPSQ==" hashValue="HysWUa466FOSp+yFAE+WRTIkn8SR+TD270ZsJROPhsVdv4+1hxOEYFlvidAMjth/Yypqy6U+JYHkKsxU2HOP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4283</v>
      </c>
      <c r="I3" s="25">
        <f>SUMIFS(I11:I292,A11:A292,"SD")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4284</v>
      </c>
      <c r="D6" s="22"/>
      <c r="E6" s="23" t="s">
        <v>141</v>
      </c>
      <c r="F6" s="17"/>
      <c r="G6" s="17"/>
      <c r="H6" s="17"/>
      <c r="I6" s="17"/>
      <c r="J6" s="19"/>
    </row>
    <row r="7">
      <c r="A7" s="3" t="s">
        <v>578</v>
      </c>
      <c r="B7" s="20" t="s">
        <v>579</v>
      </c>
      <c r="C7" s="21" t="s">
        <v>4283</v>
      </c>
      <c r="D7" s="22"/>
      <c r="E7" s="23" t="s">
        <v>143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4285</v>
      </c>
      <c r="D12" s="37" t="s">
        <v>595</v>
      </c>
      <c r="E12" s="39" t="s">
        <v>4035</v>
      </c>
      <c r="F12" s="40" t="s">
        <v>1797</v>
      </c>
      <c r="G12" s="41">
        <v>10</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4286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4287</v>
      </c>
      <c r="D16" s="37" t="s">
        <v>595</v>
      </c>
      <c r="E16" s="39" t="s">
        <v>4288</v>
      </c>
      <c r="F16" s="40" t="s">
        <v>1797</v>
      </c>
      <c r="G16" s="41">
        <v>1</v>
      </c>
      <c r="H16" s="42">
        <v>0</v>
      </c>
      <c r="I16" s="43">
        <f>ROUND(G16*H16,P4)</f>
        <v>0</v>
      </c>
      <c r="J16" s="37"/>
      <c r="O16" s="44">
        <f>I16*0.21</f>
        <v>0</v>
      </c>
      <c r="P16">
        <v>3</v>
      </c>
    </row>
    <row r="17">
      <c r="A17" s="37" t="s">
        <v>598</v>
      </c>
      <c r="B17" s="45"/>
      <c r="C17" s="46"/>
      <c r="D17" s="46"/>
      <c r="E17" s="39" t="s">
        <v>4288</v>
      </c>
      <c r="F17" s="46"/>
      <c r="G17" s="46"/>
      <c r="H17" s="46"/>
      <c r="I17" s="46"/>
      <c r="J17" s="48"/>
    </row>
    <row r="18" ht="30">
      <c r="A18" s="37" t="s">
        <v>601</v>
      </c>
      <c r="B18" s="45"/>
      <c r="C18" s="46"/>
      <c r="D18" s="46"/>
      <c r="E18" s="39" t="s">
        <v>4289</v>
      </c>
      <c r="F18" s="46"/>
      <c r="G18" s="46"/>
      <c r="H18" s="46"/>
      <c r="I18" s="46"/>
      <c r="J18" s="48"/>
    </row>
    <row r="19">
      <c r="A19" s="37" t="s">
        <v>593</v>
      </c>
      <c r="B19" s="37">
        <v>3</v>
      </c>
      <c r="C19" s="38" t="s">
        <v>4039</v>
      </c>
      <c r="D19" s="37" t="s">
        <v>595</v>
      </c>
      <c r="E19" s="39" t="s">
        <v>4040</v>
      </c>
      <c r="F19" s="40" t="s">
        <v>1797</v>
      </c>
      <c r="G19" s="41">
        <v>50</v>
      </c>
      <c r="H19" s="42">
        <v>0</v>
      </c>
      <c r="I19" s="43">
        <f>ROUND(G19*H19,P4)</f>
        <v>0</v>
      </c>
      <c r="J19" s="37"/>
      <c r="O19" s="44">
        <f>I19*0.21</f>
        <v>0</v>
      </c>
      <c r="P19">
        <v>3</v>
      </c>
    </row>
    <row r="20">
      <c r="A20" s="37" t="s">
        <v>598</v>
      </c>
      <c r="B20" s="45"/>
      <c r="C20" s="46"/>
      <c r="D20" s="46"/>
      <c r="E20" s="39" t="s">
        <v>4040</v>
      </c>
      <c r="F20" s="46"/>
      <c r="G20" s="46"/>
      <c r="H20" s="46"/>
      <c r="I20" s="46"/>
      <c r="J20" s="48"/>
    </row>
    <row r="21" ht="60">
      <c r="A21" s="37" t="s">
        <v>601</v>
      </c>
      <c r="B21" s="45"/>
      <c r="C21" s="46"/>
      <c r="D21" s="46"/>
      <c r="E21" s="39" t="s">
        <v>4041</v>
      </c>
      <c r="F21" s="46"/>
      <c r="G21" s="46"/>
      <c r="H21" s="46"/>
      <c r="I21" s="46"/>
      <c r="J21" s="48"/>
    </row>
    <row r="22">
      <c r="A22" s="37" t="s">
        <v>593</v>
      </c>
      <c r="B22" s="37">
        <v>4</v>
      </c>
      <c r="C22" s="38" t="s">
        <v>4042</v>
      </c>
      <c r="D22" s="37" t="s">
        <v>595</v>
      </c>
      <c r="E22" s="39" t="s">
        <v>4043</v>
      </c>
      <c r="F22" s="40" t="s">
        <v>624</v>
      </c>
      <c r="G22" s="41">
        <v>30</v>
      </c>
      <c r="H22" s="42">
        <v>0</v>
      </c>
      <c r="I22" s="43">
        <f>ROUND(G22*H22,P4)</f>
        <v>0</v>
      </c>
      <c r="J22" s="37"/>
      <c r="O22" s="44">
        <f>I22*0.21</f>
        <v>0</v>
      </c>
      <c r="P22">
        <v>3</v>
      </c>
    </row>
    <row r="23">
      <c r="A23" s="37" t="s">
        <v>598</v>
      </c>
      <c r="B23" s="45"/>
      <c r="C23" s="46"/>
      <c r="D23" s="46"/>
      <c r="E23" s="39" t="s">
        <v>4043</v>
      </c>
      <c r="F23" s="46"/>
      <c r="G23" s="46"/>
      <c r="H23" s="46"/>
      <c r="I23" s="46"/>
      <c r="J23" s="48"/>
    </row>
    <row r="24" ht="30">
      <c r="A24" s="37" t="s">
        <v>601</v>
      </c>
      <c r="B24" s="45"/>
      <c r="C24" s="46"/>
      <c r="D24" s="46"/>
      <c r="E24" s="39" t="s">
        <v>4044</v>
      </c>
      <c r="F24" s="46"/>
      <c r="G24" s="46"/>
      <c r="H24" s="46"/>
      <c r="I24" s="46"/>
      <c r="J24" s="48"/>
    </row>
    <row r="25">
      <c r="A25" s="31" t="s">
        <v>591</v>
      </c>
      <c r="B25" s="32"/>
      <c r="C25" s="33" t="s">
        <v>4048</v>
      </c>
      <c r="D25" s="34"/>
      <c r="E25" s="31" t="s">
        <v>4049</v>
      </c>
      <c r="F25" s="34"/>
      <c r="G25" s="34"/>
      <c r="H25" s="34"/>
      <c r="I25" s="35">
        <f>SUMIFS(I26:I28,A26:A28,"P")</f>
        <v>0</v>
      </c>
      <c r="J25" s="36"/>
    </row>
    <row r="26">
      <c r="A26" s="37" t="s">
        <v>593</v>
      </c>
      <c r="B26" s="37">
        <v>5</v>
      </c>
      <c r="C26" s="38" t="s">
        <v>4290</v>
      </c>
      <c r="D26" s="37" t="s">
        <v>595</v>
      </c>
      <c r="E26" s="39" t="s">
        <v>4291</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4292</v>
      </c>
      <c r="F28" s="46"/>
      <c r="G28" s="46"/>
      <c r="H28" s="46"/>
      <c r="I28" s="46"/>
      <c r="J28" s="48"/>
    </row>
    <row r="29">
      <c r="A29" s="31" t="s">
        <v>591</v>
      </c>
      <c r="B29" s="32"/>
      <c r="C29" s="33" t="s">
        <v>4059</v>
      </c>
      <c r="D29" s="34"/>
      <c r="E29" s="31" t="s">
        <v>4060</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4293</v>
      </c>
      <c r="D33" s="37" t="s">
        <v>595</v>
      </c>
      <c r="E33" s="39" t="s">
        <v>4294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4295</v>
      </c>
      <c r="F35" s="46"/>
      <c r="G35" s="46"/>
      <c r="H35" s="46"/>
      <c r="I35" s="46"/>
      <c r="J35" s="48"/>
    </row>
    <row r="36">
      <c r="A36" s="31" t="s">
        <v>591</v>
      </c>
      <c r="B36" s="32"/>
      <c r="C36" s="33" t="s">
        <v>4064</v>
      </c>
      <c r="D36" s="34"/>
      <c r="E36" s="31" t="s">
        <v>4065</v>
      </c>
      <c r="F36" s="34"/>
      <c r="G36" s="34"/>
      <c r="H36" s="34"/>
      <c r="I36" s="35">
        <f>SUMIFS(I37:I72,A37:A72,"P")</f>
        <v>0</v>
      </c>
      <c r="J36" s="36"/>
    </row>
    <row r="37" ht="30">
      <c r="A37" s="37" t="s">
        <v>593</v>
      </c>
      <c r="B37" s="37">
        <v>8</v>
      </c>
      <c r="C37" s="38" t="s">
        <v>1033</v>
      </c>
      <c r="D37" s="37" t="s">
        <v>595</v>
      </c>
      <c r="E37" s="39" t="s">
        <v>4296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4297</v>
      </c>
      <c r="F39" s="46"/>
      <c r="G39" s="46"/>
      <c r="H39" s="46"/>
      <c r="I39" s="46"/>
      <c r="J39" s="48"/>
    </row>
    <row r="40" ht="30">
      <c r="A40" s="37" t="s">
        <v>593</v>
      </c>
      <c r="B40" s="37">
        <v>9</v>
      </c>
      <c r="C40" s="38" t="s">
        <v>4298</v>
      </c>
      <c r="D40" s="37" t="s">
        <v>595</v>
      </c>
      <c r="E40" s="39" t="s">
        <v>4071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4297</v>
      </c>
      <c r="F42" s="46"/>
      <c r="G42" s="46"/>
      <c r="H42" s="46"/>
      <c r="I42" s="46"/>
      <c r="J42" s="48"/>
    </row>
    <row r="43" ht="30">
      <c r="A43" s="37" t="s">
        <v>593</v>
      </c>
      <c r="B43" s="37">
        <v>10</v>
      </c>
      <c r="C43" s="38" t="s">
        <v>1035</v>
      </c>
      <c r="D43" s="37" t="s">
        <v>595</v>
      </c>
      <c r="E43" s="39" t="s">
        <v>4299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4300</v>
      </c>
      <c r="D46" s="37" t="s">
        <v>595</v>
      </c>
      <c r="E46" s="39" t="s">
        <v>4073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4301</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4302</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4303</v>
      </c>
      <c r="F54" s="46"/>
      <c r="G54" s="46"/>
      <c r="H54" s="46"/>
      <c r="I54" s="46"/>
      <c r="J54" s="48"/>
    </row>
    <row r="55">
      <c r="A55" s="37" t="s">
        <v>593</v>
      </c>
      <c r="B55" s="37">
        <v>14</v>
      </c>
      <c r="C55" s="38" t="s">
        <v>4304</v>
      </c>
      <c r="D55" s="37" t="s">
        <v>595</v>
      </c>
      <c r="E55" s="39" t="s">
        <v>4085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4305</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4305</v>
      </c>
      <c r="F60" s="46"/>
      <c r="G60" s="46"/>
      <c r="H60" s="46"/>
      <c r="I60" s="46"/>
      <c r="J60" s="48"/>
    </row>
    <row r="61">
      <c r="A61" s="37" t="s">
        <v>593</v>
      </c>
      <c r="B61" s="37">
        <v>16</v>
      </c>
      <c r="C61" s="38" t="s">
        <v>3043</v>
      </c>
      <c r="D61" s="37" t="s">
        <v>595</v>
      </c>
      <c r="E61" s="39" t="s">
        <v>3044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4305</v>
      </c>
      <c r="F63" s="46"/>
      <c r="G63" s="46"/>
      <c r="H63" s="46"/>
      <c r="I63" s="46"/>
      <c r="J63" s="48"/>
    </row>
    <row r="64">
      <c r="A64" s="37" t="s">
        <v>593</v>
      </c>
      <c r="B64" s="37">
        <v>17</v>
      </c>
      <c r="C64" s="38" t="s">
        <v>4306</v>
      </c>
      <c r="D64" s="37" t="s">
        <v>595</v>
      </c>
      <c r="E64" s="39" t="s">
        <v>4307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4305</v>
      </c>
      <c r="F66" s="46"/>
      <c r="G66" s="46"/>
      <c r="H66" s="46"/>
      <c r="I66" s="46"/>
      <c r="J66" s="48"/>
    </row>
    <row r="67">
      <c r="A67" s="37" t="s">
        <v>593</v>
      </c>
      <c r="B67" s="37">
        <v>18</v>
      </c>
      <c r="C67" s="38" t="s">
        <v>3553</v>
      </c>
      <c r="D67" s="37" t="s">
        <v>595</v>
      </c>
      <c r="E67" s="39" t="s">
        <v>3554</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3307</v>
      </c>
      <c r="D70" s="37" t="s">
        <v>595</v>
      </c>
      <c r="E70" s="39" t="s">
        <v>3308</v>
      </c>
      <c r="F70" s="40" t="s">
        <v>608</v>
      </c>
      <c r="G70" s="41">
        <v>12</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4066</v>
      </c>
      <c r="F72" s="46"/>
      <c r="G72" s="46"/>
      <c r="H72" s="46"/>
      <c r="I72" s="46"/>
      <c r="J72" s="48"/>
    </row>
    <row r="73">
      <c r="A73" s="31" t="s">
        <v>591</v>
      </c>
      <c r="B73" s="32"/>
      <c r="C73" s="33" t="s">
        <v>4093</v>
      </c>
      <c r="D73" s="34"/>
      <c r="E73" s="31" t="s">
        <v>4094</v>
      </c>
      <c r="F73" s="34"/>
      <c r="G73" s="34"/>
      <c r="H73" s="34"/>
      <c r="I73" s="35">
        <f>SUMIFS(I74:I76,A74:A76,"P")</f>
        <v>0</v>
      </c>
      <c r="J73" s="36"/>
    </row>
    <row r="74" ht="30">
      <c r="A74" s="37" t="s">
        <v>593</v>
      </c>
      <c r="B74" s="37">
        <v>20</v>
      </c>
      <c r="C74" s="38" t="s">
        <v>4308</v>
      </c>
      <c r="D74" s="37" t="s">
        <v>595</v>
      </c>
      <c r="E74" s="39" t="s">
        <v>4309</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4310</v>
      </c>
      <c r="F76" s="46"/>
      <c r="G76" s="46"/>
      <c r="H76" s="46"/>
      <c r="I76" s="46"/>
      <c r="J76" s="48"/>
    </row>
    <row r="77">
      <c r="A77" s="31" t="s">
        <v>591</v>
      </c>
      <c r="B77" s="32"/>
      <c r="C77" s="33" t="s">
        <v>1716</v>
      </c>
      <c r="D77" s="34"/>
      <c r="E77" s="31" t="s">
        <v>4099</v>
      </c>
      <c r="F77" s="34"/>
      <c r="G77" s="34"/>
      <c r="H77" s="34"/>
      <c r="I77" s="35">
        <f>SUMIFS(I78:I101,A78:A101,"P")</f>
        <v>0</v>
      </c>
      <c r="J77" s="36"/>
    </row>
    <row r="78" ht="30">
      <c r="A78" s="37" t="s">
        <v>593</v>
      </c>
      <c r="B78" s="37">
        <v>21</v>
      </c>
      <c r="C78" s="38" t="s">
        <v>4311</v>
      </c>
      <c r="D78" s="37" t="s">
        <v>595</v>
      </c>
      <c r="E78" s="39" t="s">
        <v>4312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4313</v>
      </c>
      <c r="F80" s="46"/>
      <c r="G80" s="46"/>
      <c r="H80" s="46"/>
      <c r="I80" s="46"/>
      <c r="J80" s="48"/>
    </row>
    <row r="81">
      <c r="A81" s="37" t="s">
        <v>593</v>
      </c>
      <c r="B81" s="37">
        <v>22</v>
      </c>
      <c r="C81" s="38" t="s">
        <v>4314</v>
      </c>
      <c r="D81" s="37" t="s">
        <v>595</v>
      </c>
      <c r="E81" s="39" t="s">
        <v>4315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4316</v>
      </c>
      <c r="F83" s="46"/>
      <c r="G83" s="46"/>
      <c r="H83" s="46"/>
      <c r="I83" s="46"/>
      <c r="J83" s="48"/>
    </row>
    <row r="84">
      <c r="A84" s="37" t="s">
        <v>593</v>
      </c>
      <c r="B84" s="37">
        <v>23</v>
      </c>
      <c r="C84" s="38" t="s">
        <v>3051</v>
      </c>
      <c r="D84" s="37" t="s">
        <v>595</v>
      </c>
      <c r="E84" s="39" t="s">
        <v>3052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4317</v>
      </c>
      <c r="F86" s="46"/>
      <c r="G86" s="46"/>
      <c r="H86" s="46"/>
      <c r="I86" s="46"/>
      <c r="J86" s="48"/>
    </row>
    <row r="87">
      <c r="A87" s="37" t="s">
        <v>593</v>
      </c>
      <c r="B87" s="37">
        <v>24</v>
      </c>
      <c r="C87" s="38" t="s">
        <v>3054</v>
      </c>
      <c r="D87" s="37" t="s">
        <v>595</v>
      </c>
      <c r="E87" s="39" t="s">
        <v>3055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3310</v>
      </c>
      <c r="D90" s="37" t="s">
        <v>595</v>
      </c>
      <c r="E90" s="39" t="s">
        <v>3311</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26</v>
      </c>
      <c r="C93" s="38" t="s">
        <v>4319</v>
      </c>
      <c r="D93" s="37" t="s">
        <v>595</v>
      </c>
      <c r="E93" s="39" t="s">
        <v>4116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28</v>
      </c>
      <c r="C99" s="38" t="s">
        <v>4322</v>
      </c>
      <c r="D99" s="37" t="s">
        <v>595</v>
      </c>
      <c r="E99" s="39" t="s">
        <v>4121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1" t="s">
        <v>591</v>
      </c>
      <c r="B102" s="32"/>
      <c r="C102" s="33" t="s">
        <v>3659</v>
      </c>
      <c r="D102" s="34"/>
      <c r="E102" s="31" t="s">
        <v>4123</v>
      </c>
      <c r="F102" s="34"/>
      <c r="G102" s="34"/>
      <c r="H102" s="34"/>
      <c r="I102" s="35">
        <f>SUMIFS(I103:I171,A103:A171,"P")</f>
        <v>0</v>
      </c>
      <c r="J102" s="36"/>
    </row>
    <row r="103">
      <c r="A103" s="37" t="s">
        <v>593</v>
      </c>
      <c r="B103" s="37">
        <v>29</v>
      </c>
      <c r="C103" s="38" t="s">
        <v>4324</v>
      </c>
      <c r="D103" s="37" t="s">
        <v>595</v>
      </c>
      <c r="E103" s="39" t="s">
        <v>4325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3453</v>
      </c>
      <c r="D109" s="37" t="s">
        <v>595</v>
      </c>
      <c r="E109" s="39" t="s">
        <v>3454</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4326</v>
      </c>
      <c r="D112" s="37" t="s">
        <v>595</v>
      </c>
      <c r="E112" s="39" t="s">
        <v>4327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3377</v>
      </c>
      <c r="D118" s="37" t="s">
        <v>595</v>
      </c>
      <c r="E118" s="39" t="s">
        <v>3378</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4328</v>
      </c>
      <c r="D121" s="37" t="s">
        <v>595</v>
      </c>
      <c r="E121" s="39" t="s">
        <v>4329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4330</v>
      </c>
      <c r="D124" s="37" t="s">
        <v>595</v>
      </c>
      <c r="E124" s="39" t="s">
        <v>4331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4332</v>
      </c>
      <c r="D127" s="37" t="s">
        <v>595</v>
      </c>
      <c r="E127" s="39" t="s">
        <v>4333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4334</v>
      </c>
      <c r="D130" s="37" t="s">
        <v>595</v>
      </c>
      <c r="E130" s="39" t="s">
        <v>4335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4126</v>
      </c>
      <c r="D133" s="37" t="s">
        <v>595</v>
      </c>
      <c r="E133" s="39" t="s">
        <v>4127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4336</v>
      </c>
      <c r="D136" s="37" t="s">
        <v>595</v>
      </c>
      <c r="E136" s="39" t="s">
        <v>3442</v>
      </c>
      <c r="F136" s="40" t="s">
        <v>597</v>
      </c>
      <c r="G136" s="41">
        <v>140</v>
      </c>
      <c r="H136" s="42">
        <v>0</v>
      </c>
      <c r="I136" s="43">
        <f>ROUND(G136*H136,P4)</f>
        <v>0</v>
      </c>
      <c r="J136" s="37"/>
      <c r="O136" s="44">
        <f>I136*0.21</f>
        <v>0</v>
      </c>
      <c r="P136">
        <v>3</v>
      </c>
    </row>
    <row r="137" ht="30">
      <c r="A137" s="37" t="s">
        <v>598</v>
      </c>
      <c r="B137" s="45"/>
      <c r="C137" s="46"/>
      <c r="D137" s="46"/>
      <c r="E137" s="39" t="s">
        <v>3442</v>
      </c>
      <c r="F137" s="46"/>
      <c r="G137" s="46"/>
      <c r="H137" s="46"/>
      <c r="I137" s="46"/>
      <c r="J137" s="48"/>
    </row>
    <row r="138" ht="60">
      <c r="A138" s="37" t="s">
        <v>601</v>
      </c>
      <c r="B138" s="45"/>
      <c r="C138" s="46"/>
      <c r="D138" s="46"/>
      <c r="E138" s="39" t="s">
        <v>4133</v>
      </c>
      <c r="F138" s="46"/>
      <c r="G138" s="46"/>
      <c r="H138" s="46"/>
      <c r="I138" s="46"/>
      <c r="J138" s="48"/>
    </row>
    <row r="139" ht="30">
      <c r="A139" s="37" t="s">
        <v>593</v>
      </c>
      <c r="B139" s="37">
        <v>41</v>
      </c>
      <c r="C139" s="38" t="s">
        <v>4337</v>
      </c>
      <c r="D139" s="37" t="s">
        <v>595</v>
      </c>
      <c r="E139" s="39" t="s">
        <v>4338</v>
      </c>
      <c r="F139" s="40" t="s">
        <v>597</v>
      </c>
      <c r="G139" s="41">
        <v>20</v>
      </c>
      <c r="H139" s="42">
        <v>0</v>
      </c>
      <c r="I139" s="43">
        <f>ROUND(G139*H139,P4)</f>
        <v>0</v>
      </c>
      <c r="J139" s="37"/>
      <c r="O139" s="44">
        <f>I139*0.21</f>
        <v>0</v>
      </c>
      <c r="P139">
        <v>3</v>
      </c>
    </row>
    <row r="140" ht="30">
      <c r="A140" s="37" t="s">
        <v>598</v>
      </c>
      <c r="B140" s="45"/>
      <c r="C140" s="46"/>
      <c r="D140" s="46"/>
      <c r="E140" s="39" t="s">
        <v>4338</v>
      </c>
      <c r="F140" s="46"/>
      <c r="G140" s="46"/>
      <c r="H140" s="46"/>
      <c r="I140" s="46"/>
      <c r="J140" s="48"/>
    </row>
    <row r="141" ht="60">
      <c r="A141" s="37" t="s">
        <v>601</v>
      </c>
      <c r="B141" s="45"/>
      <c r="C141" s="46"/>
      <c r="D141" s="46"/>
      <c r="E141" s="39" t="s">
        <v>4133</v>
      </c>
      <c r="F141" s="46"/>
      <c r="G141" s="46"/>
      <c r="H141" s="46"/>
      <c r="I141" s="46"/>
      <c r="J141" s="48"/>
    </row>
    <row r="142">
      <c r="A142" s="37" t="s">
        <v>593</v>
      </c>
      <c r="B142" s="37">
        <v>42</v>
      </c>
      <c r="C142" s="38" t="s">
        <v>4150</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4133</v>
      </c>
      <c r="F144" s="46"/>
      <c r="G144" s="46"/>
      <c r="H144" s="46"/>
      <c r="I144" s="46"/>
      <c r="J144" s="48"/>
    </row>
    <row r="145">
      <c r="A145" s="37" t="s">
        <v>593</v>
      </c>
      <c r="B145" s="37">
        <v>43</v>
      </c>
      <c r="C145" s="38" t="s">
        <v>4151</v>
      </c>
      <c r="D145" s="37" t="s">
        <v>595</v>
      </c>
      <c r="E145" s="39" t="s">
        <v>3445</v>
      </c>
      <c r="F145" s="40" t="s">
        <v>597</v>
      </c>
      <c r="G145" s="41">
        <v>370</v>
      </c>
      <c r="H145" s="42">
        <v>0</v>
      </c>
      <c r="I145" s="43">
        <f>ROUND(G145*H145,P4)</f>
        <v>0</v>
      </c>
      <c r="J145" s="37"/>
      <c r="O145" s="44">
        <f>I145*0.21</f>
        <v>0</v>
      </c>
      <c r="P145">
        <v>3</v>
      </c>
    </row>
    <row r="146">
      <c r="A146" s="37" t="s">
        <v>598</v>
      </c>
      <c r="B146" s="45"/>
      <c r="C146" s="46"/>
      <c r="D146" s="46"/>
      <c r="E146" s="39" t="s">
        <v>3445</v>
      </c>
      <c r="F146" s="46"/>
      <c r="G146" s="46"/>
      <c r="H146" s="46"/>
      <c r="I146" s="46"/>
      <c r="J146" s="48"/>
    </row>
    <row r="147" ht="60">
      <c r="A147" s="37" t="s">
        <v>601</v>
      </c>
      <c r="B147" s="45"/>
      <c r="C147" s="46"/>
      <c r="D147" s="46"/>
      <c r="E147" s="39" t="s">
        <v>4133</v>
      </c>
      <c r="F147" s="46"/>
      <c r="G147" s="46"/>
      <c r="H147" s="46"/>
      <c r="I147" s="46"/>
      <c r="J147" s="48"/>
    </row>
    <row r="148">
      <c r="A148" s="37" t="s">
        <v>593</v>
      </c>
      <c r="B148" s="37">
        <v>44</v>
      </c>
      <c r="C148" s="38" t="s">
        <v>4339</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4133</v>
      </c>
      <c r="F150" s="46"/>
      <c r="G150" s="46"/>
      <c r="H150" s="46"/>
      <c r="I150" s="46"/>
      <c r="J150" s="48"/>
    </row>
    <row r="151">
      <c r="A151" s="37" t="s">
        <v>593</v>
      </c>
      <c r="B151" s="37">
        <v>45</v>
      </c>
      <c r="C151" s="38" t="s">
        <v>4340</v>
      </c>
      <c r="D151" s="37" t="s">
        <v>595</v>
      </c>
      <c r="E151" s="39" t="s">
        <v>3375</v>
      </c>
      <c r="F151" s="40" t="s">
        <v>597</v>
      </c>
      <c r="G151" s="41">
        <v>270</v>
      </c>
      <c r="H151" s="42">
        <v>0</v>
      </c>
      <c r="I151" s="43">
        <f>ROUND(G151*H151,P4)</f>
        <v>0</v>
      </c>
      <c r="J151" s="37"/>
      <c r="O151" s="44">
        <f>I151*0.21</f>
        <v>0</v>
      </c>
      <c r="P151">
        <v>3</v>
      </c>
    </row>
    <row r="152">
      <c r="A152" s="37" t="s">
        <v>598</v>
      </c>
      <c r="B152" s="45"/>
      <c r="C152" s="46"/>
      <c r="D152" s="46"/>
      <c r="E152" s="39" t="s">
        <v>3375</v>
      </c>
      <c r="F152" s="46"/>
      <c r="G152" s="46"/>
      <c r="H152" s="46"/>
      <c r="I152" s="46"/>
      <c r="J152" s="48"/>
    </row>
    <row r="153" ht="60">
      <c r="A153" s="37" t="s">
        <v>601</v>
      </c>
      <c r="B153" s="45"/>
      <c r="C153" s="46"/>
      <c r="D153" s="46"/>
      <c r="E153" s="39" t="s">
        <v>4133</v>
      </c>
      <c r="F153" s="46"/>
      <c r="G153" s="46"/>
      <c r="H153" s="46"/>
      <c r="I153" s="46"/>
      <c r="J153" s="48"/>
    </row>
    <row r="154" ht="30">
      <c r="A154" s="37" t="s">
        <v>593</v>
      </c>
      <c r="B154" s="37">
        <v>46</v>
      </c>
      <c r="C154" s="38" t="s">
        <v>4341</v>
      </c>
      <c r="D154" s="37" t="s">
        <v>595</v>
      </c>
      <c r="E154" s="39" t="s">
        <v>4342</v>
      </c>
      <c r="F154" s="40" t="s">
        <v>597</v>
      </c>
      <c r="G154" s="41">
        <v>240</v>
      </c>
      <c r="H154" s="42">
        <v>0</v>
      </c>
      <c r="I154" s="43">
        <f>ROUND(G154*H154,P4)</f>
        <v>0</v>
      </c>
      <c r="J154" s="37"/>
      <c r="O154" s="44">
        <f>I154*0.21</f>
        <v>0</v>
      </c>
      <c r="P154">
        <v>3</v>
      </c>
    </row>
    <row r="155" ht="30">
      <c r="A155" s="37" t="s">
        <v>598</v>
      </c>
      <c r="B155" s="45"/>
      <c r="C155" s="46"/>
      <c r="D155" s="46"/>
      <c r="E155" s="39" t="s">
        <v>4342</v>
      </c>
      <c r="F155" s="46"/>
      <c r="G155" s="46"/>
      <c r="H155" s="46"/>
      <c r="I155" s="46"/>
      <c r="J155" s="48"/>
    </row>
    <row r="156" ht="60">
      <c r="A156" s="37" t="s">
        <v>601</v>
      </c>
      <c r="B156" s="45"/>
      <c r="C156" s="46"/>
      <c r="D156" s="46"/>
      <c r="E156" s="39" t="s">
        <v>4133</v>
      </c>
      <c r="F156" s="46"/>
      <c r="G156" s="46"/>
      <c r="H156" s="46"/>
      <c r="I156" s="46"/>
      <c r="J156" s="48"/>
    </row>
    <row r="157" ht="30">
      <c r="A157" s="37" t="s">
        <v>593</v>
      </c>
      <c r="B157" s="37">
        <v>47</v>
      </c>
      <c r="C157" s="38" t="s">
        <v>4343</v>
      </c>
      <c r="D157" s="37" t="s">
        <v>595</v>
      </c>
      <c r="E157" s="39" t="s">
        <v>4344</v>
      </c>
      <c r="F157" s="40" t="s">
        <v>597</v>
      </c>
      <c r="G157" s="41">
        <v>80</v>
      </c>
      <c r="H157" s="42">
        <v>0</v>
      </c>
      <c r="I157" s="43">
        <f>ROUND(G157*H157,P4)</f>
        <v>0</v>
      </c>
      <c r="J157" s="37"/>
      <c r="O157" s="44">
        <f>I157*0.21</f>
        <v>0</v>
      </c>
      <c r="P157">
        <v>3</v>
      </c>
    </row>
    <row r="158" ht="30">
      <c r="A158" s="37" t="s">
        <v>598</v>
      </c>
      <c r="B158" s="45"/>
      <c r="C158" s="46"/>
      <c r="D158" s="46"/>
      <c r="E158" s="39" t="s">
        <v>4344</v>
      </c>
      <c r="F158" s="46"/>
      <c r="G158" s="46"/>
      <c r="H158" s="46"/>
      <c r="I158" s="46"/>
      <c r="J158" s="48"/>
    </row>
    <row r="159" ht="60">
      <c r="A159" s="37" t="s">
        <v>601</v>
      </c>
      <c r="B159" s="45"/>
      <c r="C159" s="46"/>
      <c r="D159" s="46"/>
      <c r="E159" s="39" t="s">
        <v>4133</v>
      </c>
      <c r="F159" s="46"/>
      <c r="G159" s="46"/>
      <c r="H159" s="46"/>
      <c r="I159" s="46"/>
      <c r="J159" s="48"/>
    </row>
    <row r="160" ht="30">
      <c r="A160" s="37" t="s">
        <v>593</v>
      </c>
      <c r="B160" s="37">
        <v>48</v>
      </c>
      <c r="C160" s="38" t="s">
        <v>4345</v>
      </c>
      <c r="D160" s="37" t="s">
        <v>595</v>
      </c>
      <c r="E160" s="39" t="s">
        <v>4346</v>
      </c>
      <c r="F160" s="40" t="s">
        <v>597</v>
      </c>
      <c r="G160" s="41">
        <v>50</v>
      </c>
      <c r="H160" s="42">
        <v>0</v>
      </c>
      <c r="I160" s="43">
        <f>ROUND(G160*H160,P4)</f>
        <v>0</v>
      </c>
      <c r="J160" s="37"/>
      <c r="O160" s="44">
        <f>I160*0.21</f>
        <v>0</v>
      </c>
      <c r="P160">
        <v>3</v>
      </c>
    </row>
    <row r="161" ht="30">
      <c r="A161" s="37" t="s">
        <v>598</v>
      </c>
      <c r="B161" s="45"/>
      <c r="C161" s="46"/>
      <c r="D161" s="46"/>
      <c r="E161" s="39" t="s">
        <v>4346</v>
      </c>
      <c r="F161" s="46"/>
      <c r="G161" s="46"/>
      <c r="H161" s="46"/>
      <c r="I161" s="46"/>
      <c r="J161" s="48"/>
    </row>
    <row r="162" ht="60">
      <c r="A162" s="37" t="s">
        <v>601</v>
      </c>
      <c r="B162" s="45"/>
      <c r="C162" s="46"/>
      <c r="D162" s="46"/>
      <c r="E162" s="39" t="s">
        <v>4133</v>
      </c>
      <c r="F162" s="46"/>
      <c r="G162" s="46"/>
      <c r="H162" s="46"/>
      <c r="I162" s="46"/>
      <c r="J162" s="48"/>
    </row>
    <row r="163">
      <c r="A163" s="37" t="s">
        <v>593</v>
      </c>
      <c r="B163" s="37">
        <v>49</v>
      </c>
      <c r="C163" s="38" t="s">
        <v>4347</v>
      </c>
      <c r="D163" s="37" t="s">
        <v>595</v>
      </c>
      <c r="E163" s="39" t="s">
        <v>4348</v>
      </c>
      <c r="F163" s="40" t="s">
        <v>597</v>
      </c>
      <c r="G163" s="41">
        <v>40</v>
      </c>
      <c r="H163" s="42">
        <v>0</v>
      </c>
      <c r="I163" s="43">
        <f>ROUND(G163*H163,P4)</f>
        <v>0</v>
      </c>
      <c r="J163" s="37"/>
      <c r="O163" s="44">
        <f>I163*0.21</f>
        <v>0</v>
      </c>
      <c r="P163">
        <v>3</v>
      </c>
    </row>
    <row r="164">
      <c r="A164" s="37" t="s">
        <v>598</v>
      </c>
      <c r="B164" s="45"/>
      <c r="C164" s="46"/>
      <c r="D164" s="46"/>
      <c r="E164" s="39" t="s">
        <v>4348</v>
      </c>
      <c r="F164" s="46"/>
      <c r="G164" s="46"/>
      <c r="H164" s="46"/>
      <c r="I164" s="46"/>
      <c r="J164" s="48"/>
    </row>
    <row r="165" ht="60">
      <c r="A165" s="37" t="s">
        <v>601</v>
      </c>
      <c r="B165" s="45"/>
      <c r="C165" s="46"/>
      <c r="D165" s="46"/>
      <c r="E165" s="39" t="s">
        <v>4133</v>
      </c>
      <c r="F165" s="46"/>
      <c r="G165" s="46"/>
      <c r="H165" s="46"/>
      <c r="I165" s="46"/>
      <c r="J165" s="48"/>
    </row>
    <row r="166">
      <c r="A166" s="37" t="s">
        <v>593</v>
      </c>
      <c r="B166" s="37">
        <v>50</v>
      </c>
      <c r="C166" s="38" t="s">
        <v>4349</v>
      </c>
      <c r="D166" s="37" t="s">
        <v>595</v>
      </c>
      <c r="E166" s="39" t="s">
        <v>4350</v>
      </c>
      <c r="F166" s="40" t="s">
        <v>597</v>
      </c>
      <c r="G166" s="41">
        <v>280</v>
      </c>
      <c r="H166" s="42">
        <v>0</v>
      </c>
      <c r="I166" s="43">
        <f>ROUND(G166*H166,P4)</f>
        <v>0</v>
      </c>
      <c r="J166" s="37"/>
      <c r="O166" s="44">
        <f>I166*0.21</f>
        <v>0</v>
      </c>
      <c r="P166">
        <v>3</v>
      </c>
    </row>
    <row r="167">
      <c r="A167" s="37" t="s">
        <v>598</v>
      </c>
      <c r="B167" s="45"/>
      <c r="C167" s="46"/>
      <c r="D167" s="46"/>
      <c r="E167" s="39" t="s">
        <v>4350</v>
      </c>
      <c r="F167" s="46"/>
      <c r="G167" s="46"/>
      <c r="H167" s="46"/>
      <c r="I167" s="46"/>
      <c r="J167" s="48"/>
    </row>
    <row r="168" ht="60">
      <c r="A168" s="37" t="s">
        <v>601</v>
      </c>
      <c r="B168" s="45"/>
      <c r="C168" s="46"/>
      <c r="D168" s="46"/>
      <c r="E168" s="39" t="s">
        <v>4133</v>
      </c>
      <c r="F168" s="46"/>
      <c r="G168" s="46"/>
      <c r="H168" s="46"/>
      <c r="I168" s="46"/>
      <c r="J168" s="48"/>
    </row>
    <row r="169">
      <c r="A169" s="37" t="s">
        <v>593</v>
      </c>
      <c r="B169" s="37">
        <v>51</v>
      </c>
      <c r="C169" s="38" t="s">
        <v>4351</v>
      </c>
      <c r="D169" s="37" t="s">
        <v>595</v>
      </c>
      <c r="E169" s="39" t="s">
        <v>4352</v>
      </c>
      <c r="F169" s="40" t="s">
        <v>597</v>
      </c>
      <c r="G169" s="41">
        <v>180</v>
      </c>
      <c r="H169" s="42">
        <v>0</v>
      </c>
      <c r="I169" s="43">
        <f>ROUND(G169*H169,P4)</f>
        <v>0</v>
      </c>
      <c r="J169" s="37"/>
      <c r="O169" s="44">
        <f>I169*0.21</f>
        <v>0</v>
      </c>
      <c r="P169">
        <v>3</v>
      </c>
    </row>
    <row r="170">
      <c r="A170" s="37" t="s">
        <v>598</v>
      </c>
      <c r="B170" s="45"/>
      <c r="C170" s="46"/>
      <c r="D170" s="46"/>
      <c r="E170" s="39" t="s">
        <v>4352</v>
      </c>
      <c r="F170" s="46"/>
      <c r="G170" s="46"/>
      <c r="H170" s="46"/>
      <c r="I170" s="46"/>
      <c r="J170" s="48"/>
    </row>
    <row r="171" ht="60">
      <c r="A171" s="37" t="s">
        <v>601</v>
      </c>
      <c r="B171" s="45"/>
      <c r="C171" s="46"/>
      <c r="D171" s="46"/>
      <c r="E171" s="39" t="s">
        <v>4133</v>
      </c>
      <c r="F171" s="46"/>
      <c r="G171" s="46"/>
      <c r="H171" s="46"/>
      <c r="I171" s="46"/>
      <c r="J171" s="48"/>
    </row>
    <row r="172">
      <c r="A172" s="31" t="s">
        <v>591</v>
      </c>
      <c r="B172" s="32"/>
      <c r="C172" s="33" t="s">
        <v>3893</v>
      </c>
      <c r="D172" s="34"/>
      <c r="E172" s="31" t="s">
        <v>4353</v>
      </c>
      <c r="F172" s="34"/>
      <c r="G172" s="34"/>
      <c r="H172" s="34"/>
      <c r="I172" s="35">
        <f>SUMIFS(I173:I214,A173:A214,"P")</f>
        <v>0</v>
      </c>
      <c r="J172" s="36"/>
    </row>
    <row r="173" ht="45">
      <c r="A173" s="37" t="s">
        <v>593</v>
      </c>
      <c r="B173" s="37">
        <v>52</v>
      </c>
      <c r="C173" s="38" t="s">
        <v>4354</v>
      </c>
      <c r="D173" s="37" t="s">
        <v>595</v>
      </c>
      <c r="E173" s="39" t="s">
        <v>4355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4356</v>
      </c>
      <c r="F175" s="46"/>
      <c r="G175" s="46"/>
      <c r="H175" s="46"/>
      <c r="I175" s="46"/>
      <c r="J175" s="48"/>
    </row>
    <row r="176" ht="45">
      <c r="A176" s="37" t="s">
        <v>593</v>
      </c>
      <c r="B176" s="37">
        <v>53</v>
      </c>
      <c r="C176" s="38" t="s">
        <v>4357</v>
      </c>
      <c r="D176" s="37" t="s">
        <v>595</v>
      </c>
      <c r="E176" s="39" t="s">
        <v>4358</v>
      </c>
      <c r="F176" s="40" t="s">
        <v>608</v>
      </c>
      <c r="G176" s="41">
        <v>5</v>
      </c>
      <c r="H176" s="42">
        <v>0</v>
      </c>
      <c r="I176" s="43">
        <f>ROUND(G176*H176,P4)</f>
        <v>0</v>
      </c>
      <c r="J176" s="37"/>
      <c r="O176" s="44">
        <f>I176*0.21</f>
        <v>0</v>
      </c>
      <c r="P176">
        <v>3</v>
      </c>
    </row>
    <row r="177" ht="45">
      <c r="A177" s="37" t="s">
        <v>598</v>
      </c>
      <c r="B177" s="45"/>
      <c r="C177" s="46"/>
      <c r="D177" s="46"/>
      <c r="E177" s="39" t="s">
        <v>4358</v>
      </c>
      <c r="F177" s="46"/>
      <c r="G177" s="46"/>
      <c r="H177" s="46"/>
      <c r="I177" s="46"/>
      <c r="J177" s="48"/>
    </row>
    <row r="178" ht="135">
      <c r="A178" s="37" t="s">
        <v>601</v>
      </c>
      <c r="B178" s="45"/>
      <c r="C178" s="46"/>
      <c r="D178" s="46"/>
      <c r="E178" s="39" t="s">
        <v>4359</v>
      </c>
      <c r="F178" s="46"/>
      <c r="G178" s="46"/>
      <c r="H178" s="46"/>
      <c r="I178" s="46"/>
      <c r="J178" s="48"/>
    </row>
    <row r="179" ht="45">
      <c r="A179" s="37" t="s">
        <v>593</v>
      </c>
      <c r="B179" s="37">
        <v>54</v>
      </c>
      <c r="C179" s="38" t="s">
        <v>4360</v>
      </c>
      <c r="D179" s="37" t="s">
        <v>595</v>
      </c>
      <c r="E179" s="39" t="s">
        <v>4361</v>
      </c>
      <c r="F179" s="40" t="s">
        <v>608</v>
      </c>
      <c r="G179" s="41">
        <v>1</v>
      </c>
      <c r="H179" s="42">
        <v>0</v>
      </c>
      <c r="I179" s="43">
        <f>ROUND(G179*H179,P4)</f>
        <v>0</v>
      </c>
      <c r="J179" s="37"/>
      <c r="O179" s="44">
        <f>I179*0.21</f>
        <v>0</v>
      </c>
      <c r="P179">
        <v>3</v>
      </c>
    </row>
    <row r="180" ht="45">
      <c r="A180" s="37" t="s">
        <v>598</v>
      </c>
      <c r="B180" s="45"/>
      <c r="C180" s="46"/>
      <c r="D180" s="46"/>
      <c r="E180" s="39" t="s">
        <v>4361</v>
      </c>
      <c r="F180" s="46"/>
      <c r="G180" s="46"/>
      <c r="H180" s="46"/>
      <c r="I180" s="46"/>
      <c r="J180" s="48"/>
    </row>
    <row r="181" ht="135">
      <c r="A181" s="37" t="s">
        <v>601</v>
      </c>
      <c r="B181" s="45"/>
      <c r="C181" s="46"/>
      <c r="D181" s="46"/>
      <c r="E181" s="39" t="s">
        <v>4359</v>
      </c>
      <c r="F181" s="46"/>
      <c r="G181" s="46"/>
      <c r="H181" s="46"/>
      <c r="I181" s="46"/>
      <c r="J181" s="48"/>
    </row>
    <row r="182" ht="45">
      <c r="A182" s="37" t="s">
        <v>593</v>
      </c>
      <c r="B182" s="37">
        <v>55</v>
      </c>
      <c r="C182" s="38" t="s">
        <v>4362</v>
      </c>
      <c r="D182" s="37" t="s">
        <v>595</v>
      </c>
      <c r="E182" s="39" t="s">
        <v>4363</v>
      </c>
      <c r="F182" s="40" t="s">
        <v>608</v>
      </c>
      <c r="G182" s="41">
        <v>1</v>
      </c>
      <c r="H182" s="42">
        <v>0</v>
      </c>
      <c r="I182" s="43">
        <f>ROUND(G182*H182,P4)</f>
        <v>0</v>
      </c>
      <c r="J182" s="37"/>
      <c r="O182" s="44">
        <f>I182*0.21</f>
        <v>0</v>
      </c>
      <c r="P182">
        <v>3</v>
      </c>
    </row>
    <row r="183" ht="45">
      <c r="A183" s="37" t="s">
        <v>598</v>
      </c>
      <c r="B183" s="45"/>
      <c r="C183" s="46"/>
      <c r="D183" s="46"/>
      <c r="E183" s="39" t="s">
        <v>4363</v>
      </c>
      <c r="F183" s="46"/>
      <c r="G183" s="46"/>
      <c r="H183" s="46"/>
      <c r="I183" s="46"/>
      <c r="J183" s="48"/>
    </row>
    <row r="184" ht="135">
      <c r="A184" s="37" t="s">
        <v>601</v>
      </c>
      <c r="B184" s="45"/>
      <c r="C184" s="46"/>
      <c r="D184" s="46"/>
      <c r="E184" s="39" t="s">
        <v>4359</v>
      </c>
      <c r="F184" s="46"/>
      <c r="G184" s="46"/>
      <c r="H184" s="46"/>
      <c r="I184" s="46"/>
      <c r="J184" s="48"/>
    </row>
    <row r="185" ht="45">
      <c r="A185" s="37" t="s">
        <v>593</v>
      </c>
      <c r="B185" s="37">
        <v>56</v>
      </c>
      <c r="C185" s="38" t="s">
        <v>4364</v>
      </c>
      <c r="D185" s="37" t="s">
        <v>595</v>
      </c>
      <c r="E185" s="39" t="s">
        <v>4365</v>
      </c>
      <c r="F185" s="40" t="s">
        <v>608</v>
      </c>
      <c r="G185" s="41">
        <v>1</v>
      </c>
      <c r="H185" s="42">
        <v>0</v>
      </c>
      <c r="I185" s="43">
        <f>ROUND(G185*H185,P4)</f>
        <v>0</v>
      </c>
      <c r="J185" s="37"/>
      <c r="O185" s="44">
        <f>I185*0.21</f>
        <v>0</v>
      </c>
      <c r="P185">
        <v>3</v>
      </c>
    </row>
    <row r="186" ht="45">
      <c r="A186" s="37" t="s">
        <v>598</v>
      </c>
      <c r="B186" s="45"/>
      <c r="C186" s="46"/>
      <c r="D186" s="46"/>
      <c r="E186" s="39" t="s">
        <v>4365</v>
      </c>
      <c r="F186" s="46"/>
      <c r="G186" s="46"/>
      <c r="H186" s="46"/>
      <c r="I186" s="46"/>
      <c r="J186" s="48"/>
    </row>
    <row r="187" ht="135">
      <c r="A187" s="37" t="s">
        <v>601</v>
      </c>
      <c r="B187" s="45"/>
      <c r="C187" s="46"/>
      <c r="D187" s="46"/>
      <c r="E187" s="39" t="s">
        <v>4359</v>
      </c>
      <c r="F187" s="46"/>
      <c r="G187" s="46"/>
      <c r="H187" s="46"/>
      <c r="I187" s="46"/>
      <c r="J187" s="48"/>
    </row>
    <row r="188" ht="45">
      <c r="A188" s="37" t="s">
        <v>593</v>
      </c>
      <c r="B188" s="37">
        <v>57</v>
      </c>
      <c r="C188" s="38" t="s">
        <v>4366</v>
      </c>
      <c r="D188" s="37" t="s">
        <v>595</v>
      </c>
      <c r="E188" s="39" t="s">
        <v>4367</v>
      </c>
      <c r="F188" s="40" t="s">
        <v>608</v>
      </c>
      <c r="G188" s="41">
        <v>1</v>
      </c>
      <c r="H188" s="42">
        <v>0</v>
      </c>
      <c r="I188" s="43">
        <f>ROUND(G188*H188,P4)</f>
        <v>0</v>
      </c>
      <c r="J188" s="37"/>
      <c r="O188" s="44">
        <f>I188*0.21</f>
        <v>0</v>
      </c>
      <c r="P188">
        <v>3</v>
      </c>
    </row>
    <row r="189" ht="45">
      <c r="A189" s="37" t="s">
        <v>598</v>
      </c>
      <c r="B189" s="45"/>
      <c r="C189" s="46"/>
      <c r="D189" s="46"/>
      <c r="E189" s="39" t="s">
        <v>4367</v>
      </c>
      <c r="F189" s="46"/>
      <c r="G189" s="46"/>
      <c r="H189" s="46"/>
      <c r="I189" s="46"/>
      <c r="J189" s="48"/>
    </row>
    <row r="190" ht="135">
      <c r="A190" s="37" t="s">
        <v>601</v>
      </c>
      <c r="B190" s="45"/>
      <c r="C190" s="46"/>
      <c r="D190" s="46"/>
      <c r="E190" s="39" t="s">
        <v>4359</v>
      </c>
      <c r="F190" s="46"/>
      <c r="G190" s="46"/>
      <c r="H190" s="46"/>
      <c r="I190" s="46"/>
      <c r="J190" s="48"/>
    </row>
    <row r="191" ht="45">
      <c r="A191" s="37" t="s">
        <v>593</v>
      </c>
      <c r="B191" s="37">
        <v>58</v>
      </c>
      <c r="C191" s="38" t="s">
        <v>4368</v>
      </c>
      <c r="D191" s="37" t="s">
        <v>595</v>
      </c>
      <c r="E191" s="39" t="s">
        <v>4369</v>
      </c>
      <c r="F191" s="40" t="s">
        <v>608</v>
      </c>
      <c r="G191" s="41">
        <v>2</v>
      </c>
      <c r="H191" s="42">
        <v>0</v>
      </c>
      <c r="I191" s="43">
        <f>ROUND(G191*H191,P4)</f>
        <v>0</v>
      </c>
      <c r="J191" s="37"/>
      <c r="O191" s="44">
        <f>I191*0.21</f>
        <v>0</v>
      </c>
      <c r="P191">
        <v>3</v>
      </c>
    </row>
    <row r="192" ht="45">
      <c r="A192" s="37" t="s">
        <v>598</v>
      </c>
      <c r="B192" s="45"/>
      <c r="C192" s="46"/>
      <c r="D192" s="46"/>
      <c r="E192" s="39" t="s">
        <v>4369</v>
      </c>
      <c r="F192" s="46"/>
      <c r="G192" s="46"/>
      <c r="H192" s="46"/>
      <c r="I192" s="46"/>
      <c r="J192" s="48"/>
    </row>
    <row r="193" ht="135">
      <c r="A193" s="37" t="s">
        <v>601</v>
      </c>
      <c r="B193" s="45"/>
      <c r="C193" s="46"/>
      <c r="D193" s="46"/>
      <c r="E193" s="39" t="s">
        <v>4359</v>
      </c>
      <c r="F193" s="46"/>
      <c r="G193" s="46"/>
      <c r="H193" s="46"/>
      <c r="I193" s="46"/>
      <c r="J193" s="48"/>
    </row>
    <row r="194" ht="45">
      <c r="A194" s="37" t="s">
        <v>593</v>
      </c>
      <c r="B194" s="37">
        <v>59</v>
      </c>
      <c r="C194" s="38" t="s">
        <v>4370</v>
      </c>
      <c r="D194" s="37" t="s">
        <v>595</v>
      </c>
      <c r="E194" s="39" t="s">
        <v>4371</v>
      </c>
      <c r="F194" s="40" t="s">
        <v>608</v>
      </c>
      <c r="G194" s="41">
        <v>2</v>
      </c>
      <c r="H194" s="42">
        <v>0</v>
      </c>
      <c r="I194" s="43">
        <f>ROUND(G194*H194,P4)</f>
        <v>0</v>
      </c>
      <c r="J194" s="37"/>
      <c r="O194" s="44">
        <f>I194*0.21</f>
        <v>0</v>
      </c>
      <c r="P194">
        <v>3</v>
      </c>
    </row>
    <row r="195" ht="45">
      <c r="A195" s="37" t="s">
        <v>598</v>
      </c>
      <c r="B195" s="45"/>
      <c r="C195" s="46"/>
      <c r="D195" s="46"/>
      <c r="E195" s="39" t="s">
        <v>4371</v>
      </c>
      <c r="F195" s="46"/>
      <c r="G195" s="46"/>
      <c r="H195" s="46"/>
      <c r="I195" s="46"/>
      <c r="J195" s="48"/>
    </row>
    <row r="196" ht="135">
      <c r="A196" s="37" t="s">
        <v>601</v>
      </c>
      <c r="B196" s="45"/>
      <c r="C196" s="46"/>
      <c r="D196" s="46"/>
      <c r="E196" s="39" t="s">
        <v>4359</v>
      </c>
      <c r="F196" s="46"/>
      <c r="G196" s="46"/>
      <c r="H196" s="46"/>
      <c r="I196" s="46"/>
      <c r="J196" s="48"/>
    </row>
    <row r="197" ht="45">
      <c r="A197" s="37" t="s">
        <v>593</v>
      </c>
      <c r="B197" s="37">
        <v>60</v>
      </c>
      <c r="C197" s="38" t="s">
        <v>4372</v>
      </c>
      <c r="D197" s="37" t="s">
        <v>595</v>
      </c>
      <c r="E197" s="39" t="s">
        <v>4373</v>
      </c>
      <c r="F197" s="40" t="s">
        <v>608</v>
      </c>
      <c r="G197" s="41">
        <v>1</v>
      </c>
      <c r="H197" s="42">
        <v>0</v>
      </c>
      <c r="I197" s="43">
        <f>ROUND(G197*H197,P4)</f>
        <v>0</v>
      </c>
      <c r="J197" s="37"/>
      <c r="O197" s="44">
        <f>I197*0.21</f>
        <v>0</v>
      </c>
      <c r="P197">
        <v>3</v>
      </c>
    </row>
    <row r="198" ht="45">
      <c r="A198" s="37" t="s">
        <v>598</v>
      </c>
      <c r="B198" s="45"/>
      <c r="C198" s="46"/>
      <c r="D198" s="46"/>
      <c r="E198" s="39" t="s">
        <v>4373</v>
      </c>
      <c r="F198" s="46"/>
      <c r="G198" s="46"/>
      <c r="H198" s="46"/>
      <c r="I198" s="46"/>
      <c r="J198" s="48"/>
    </row>
    <row r="199" ht="135">
      <c r="A199" s="37" t="s">
        <v>601</v>
      </c>
      <c r="B199" s="45"/>
      <c r="C199" s="46"/>
      <c r="D199" s="46"/>
      <c r="E199" s="39" t="s">
        <v>4359</v>
      </c>
      <c r="F199" s="46"/>
      <c r="G199" s="46"/>
      <c r="H199" s="46"/>
      <c r="I199" s="46"/>
      <c r="J199" s="48"/>
    </row>
    <row r="200" ht="45">
      <c r="A200" s="37" t="s">
        <v>593</v>
      </c>
      <c r="B200" s="37">
        <v>61</v>
      </c>
      <c r="C200" s="38" t="s">
        <v>4374</v>
      </c>
      <c r="D200" s="37" t="s">
        <v>595</v>
      </c>
      <c r="E200" s="39" t="s">
        <v>4375</v>
      </c>
      <c r="F200" s="40" t="s">
        <v>608</v>
      </c>
      <c r="G200" s="41">
        <v>1</v>
      </c>
      <c r="H200" s="42">
        <v>0</v>
      </c>
      <c r="I200" s="43">
        <f>ROUND(G200*H200,P4)</f>
        <v>0</v>
      </c>
      <c r="J200" s="37"/>
      <c r="O200" s="44">
        <f>I200*0.21</f>
        <v>0</v>
      </c>
      <c r="P200">
        <v>3</v>
      </c>
    </row>
    <row r="201" ht="45">
      <c r="A201" s="37" t="s">
        <v>598</v>
      </c>
      <c r="B201" s="45"/>
      <c r="C201" s="46"/>
      <c r="D201" s="46"/>
      <c r="E201" s="39" t="s">
        <v>4375</v>
      </c>
      <c r="F201" s="46"/>
      <c r="G201" s="46"/>
      <c r="H201" s="46"/>
      <c r="I201" s="46"/>
      <c r="J201" s="48"/>
    </row>
    <row r="202" ht="135">
      <c r="A202" s="37" t="s">
        <v>601</v>
      </c>
      <c r="B202" s="45"/>
      <c r="C202" s="46"/>
      <c r="D202" s="46"/>
      <c r="E202" s="39" t="s">
        <v>4359</v>
      </c>
      <c r="F202" s="46"/>
      <c r="G202" s="46"/>
      <c r="H202" s="46"/>
      <c r="I202" s="46"/>
      <c r="J202" s="48"/>
    </row>
    <row r="203" ht="45">
      <c r="A203" s="37" t="s">
        <v>593</v>
      </c>
      <c r="B203" s="37">
        <v>62</v>
      </c>
      <c r="C203" s="38" t="s">
        <v>4376</v>
      </c>
      <c r="D203" s="37" t="s">
        <v>595</v>
      </c>
      <c r="E203" s="39" t="s">
        <v>4377</v>
      </c>
      <c r="F203" s="40" t="s">
        <v>608</v>
      </c>
      <c r="G203" s="41">
        <v>2</v>
      </c>
      <c r="H203" s="42">
        <v>0</v>
      </c>
      <c r="I203" s="43">
        <f>ROUND(G203*H203,P4)</f>
        <v>0</v>
      </c>
      <c r="J203" s="37"/>
      <c r="O203" s="44">
        <f>I203*0.21</f>
        <v>0</v>
      </c>
      <c r="P203">
        <v>3</v>
      </c>
    </row>
    <row r="204" ht="45">
      <c r="A204" s="37" t="s">
        <v>598</v>
      </c>
      <c r="B204" s="45"/>
      <c r="C204" s="46"/>
      <c r="D204" s="46"/>
      <c r="E204" s="39" t="s">
        <v>4377</v>
      </c>
      <c r="F204" s="46"/>
      <c r="G204" s="46"/>
      <c r="H204" s="46"/>
      <c r="I204" s="46"/>
      <c r="J204" s="48"/>
    </row>
    <row r="205" ht="135">
      <c r="A205" s="37" t="s">
        <v>601</v>
      </c>
      <c r="B205" s="45"/>
      <c r="C205" s="46"/>
      <c r="D205" s="46"/>
      <c r="E205" s="39" t="s">
        <v>4359</v>
      </c>
      <c r="F205" s="46"/>
      <c r="G205" s="46"/>
      <c r="H205" s="46"/>
      <c r="I205" s="46"/>
      <c r="J205" s="48"/>
    </row>
    <row r="206" ht="45">
      <c r="A206" s="37" t="s">
        <v>593</v>
      </c>
      <c r="B206" s="37">
        <v>63</v>
      </c>
      <c r="C206" s="38" t="s">
        <v>4378</v>
      </c>
      <c r="D206" s="37" t="s">
        <v>595</v>
      </c>
      <c r="E206" s="39" t="s">
        <v>4379</v>
      </c>
      <c r="F206" s="40" t="s">
        <v>608</v>
      </c>
      <c r="G206" s="41">
        <v>1</v>
      </c>
      <c r="H206" s="42">
        <v>0</v>
      </c>
      <c r="I206" s="43">
        <f>ROUND(G206*H206,P4)</f>
        <v>0</v>
      </c>
      <c r="J206" s="37"/>
      <c r="O206" s="44">
        <f>I206*0.21</f>
        <v>0</v>
      </c>
      <c r="P206">
        <v>3</v>
      </c>
    </row>
    <row r="207" ht="45">
      <c r="A207" s="37" t="s">
        <v>598</v>
      </c>
      <c r="B207" s="45"/>
      <c r="C207" s="46"/>
      <c r="D207" s="46"/>
      <c r="E207" s="39" t="s">
        <v>4379</v>
      </c>
      <c r="F207" s="46"/>
      <c r="G207" s="46"/>
      <c r="H207" s="46"/>
      <c r="I207" s="46"/>
      <c r="J207" s="48"/>
    </row>
    <row r="208" ht="135">
      <c r="A208" s="37" t="s">
        <v>601</v>
      </c>
      <c r="B208" s="45"/>
      <c r="C208" s="46"/>
      <c r="D208" s="46"/>
      <c r="E208" s="39" t="s">
        <v>4359</v>
      </c>
      <c r="F208" s="46"/>
      <c r="G208" s="46"/>
      <c r="H208" s="46"/>
      <c r="I208" s="46"/>
      <c r="J208" s="48"/>
    </row>
    <row r="209" ht="45">
      <c r="A209" s="37" t="s">
        <v>593</v>
      </c>
      <c r="B209" s="37">
        <v>64</v>
      </c>
      <c r="C209" s="38" t="s">
        <v>4380</v>
      </c>
      <c r="D209" s="37" t="s">
        <v>595</v>
      </c>
      <c r="E209" s="39" t="s">
        <v>4381</v>
      </c>
      <c r="F209" s="40" t="s">
        <v>608</v>
      </c>
      <c r="G209" s="41">
        <v>1</v>
      </c>
      <c r="H209" s="42">
        <v>0</v>
      </c>
      <c r="I209" s="43">
        <f>ROUND(G209*H209,P4)</f>
        <v>0</v>
      </c>
      <c r="J209" s="37"/>
      <c r="O209" s="44">
        <f>I209*0.21</f>
        <v>0</v>
      </c>
      <c r="P209">
        <v>3</v>
      </c>
    </row>
    <row r="210" ht="45">
      <c r="A210" s="37" t="s">
        <v>598</v>
      </c>
      <c r="B210" s="45"/>
      <c r="C210" s="46"/>
      <c r="D210" s="46"/>
      <c r="E210" s="39" t="s">
        <v>4381</v>
      </c>
      <c r="F210" s="46"/>
      <c r="G210" s="46"/>
      <c r="H210" s="46"/>
      <c r="I210" s="46"/>
      <c r="J210" s="48"/>
    </row>
    <row r="211" ht="135">
      <c r="A211" s="37" t="s">
        <v>601</v>
      </c>
      <c r="B211" s="45"/>
      <c r="C211" s="46"/>
      <c r="D211" s="46"/>
      <c r="E211" s="39" t="s">
        <v>4359</v>
      </c>
      <c r="F211" s="46"/>
      <c r="G211" s="46"/>
      <c r="H211" s="46"/>
      <c r="I211" s="46"/>
      <c r="J211" s="48"/>
    </row>
    <row r="212" ht="45">
      <c r="A212" s="37" t="s">
        <v>593</v>
      </c>
      <c r="B212" s="37">
        <v>65</v>
      </c>
      <c r="C212" s="38" t="s">
        <v>4380</v>
      </c>
      <c r="D212" s="37" t="s">
        <v>592</v>
      </c>
      <c r="E212" s="39" t="s">
        <v>4382</v>
      </c>
      <c r="F212" s="40" t="s">
        <v>608</v>
      </c>
      <c r="G212" s="41">
        <v>1</v>
      </c>
      <c r="H212" s="42">
        <v>0</v>
      </c>
      <c r="I212" s="43">
        <f>ROUND(G212*H212,P4)</f>
        <v>0</v>
      </c>
      <c r="J212" s="37"/>
      <c r="O212" s="44">
        <f>I212*0.21</f>
        <v>0</v>
      </c>
      <c r="P212">
        <v>3</v>
      </c>
    </row>
    <row r="213" ht="45">
      <c r="A213" s="37" t="s">
        <v>598</v>
      </c>
      <c r="B213" s="45"/>
      <c r="C213" s="46"/>
      <c r="D213" s="46"/>
      <c r="E213" s="39" t="s">
        <v>4382</v>
      </c>
      <c r="F213" s="46"/>
      <c r="G213" s="46"/>
      <c r="H213" s="46"/>
      <c r="I213" s="46"/>
      <c r="J213" s="48"/>
    </row>
    <row r="214" ht="135">
      <c r="A214" s="37" t="s">
        <v>601</v>
      </c>
      <c r="B214" s="45"/>
      <c r="C214" s="46"/>
      <c r="D214" s="46"/>
      <c r="E214" s="39" t="s">
        <v>4359</v>
      </c>
      <c r="F214" s="46"/>
      <c r="G214" s="46"/>
      <c r="H214" s="46"/>
      <c r="I214" s="46"/>
      <c r="J214" s="48"/>
    </row>
    <row r="215">
      <c r="A215" s="31" t="s">
        <v>591</v>
      </c>
      <c r="B215" s="32"/>
      <c r="C215" s="33" t="s">
        <v>3664</v>
      </c>
      <c r="D215" s="34"/>
      <c r="E215" s="31" t="s">
        <v>4196</v>
      </c>
      <c r="F215" s="34"/>
      <c r="G215" s="34"/>
      <c r="H215" s="34"/>
      <c r="I215" s="35">
        <f>SUMIFS(I216:I260,A216:A260,"P")</f>
        <v>0</v>
      </c>
      <c r="J215" s="36"/>
    </row>
    <row r="216">
      <c r="A216" s="37" t="s">
        <v>593</v>
      </c>
      <c r="B216" s="37">
        <v>66</v>
      </c>
      <c r="C216" s="38" t="s">
        <v>4383</v>
      </c>
      <c r="D216" s="37" t="s">
        <v>595</v>
      </c>
      <c r="E216" s="39" t="s">
        <v>4384</v>
      </c>
      <c r="F216" s="40" t="s">
        <v>608</v>
      </c>
      <c r="G216" s="41">
        <v>19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4199</v>
      </c>
      <c r="F218" s="46"/>
      <c r="G218" s="46"/>
      <c r="H218" s="46"/>
      <c r="I218" s="46"/>
      <c r="J218" s="48"/>
    </row>
    <row r="219" ht="30">
      <c r="A219" s="37" t="s">
        <v>593</v>
      </c>
      <c r="B219" s="37">
        <v>67</v>
      </c>
      <c r="C219" s="38" t="s">
        <v>4385</v>
      </c>
      <c r="D219" s="37" t="s">
        <v>595</v>
      </c>
      <c r="E219" s="39" t="s">
        <v>4386</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05">
      <c r="A221" s="37" t="s">
        <v>601</v>
      </c>
      <c r="B221" s="45"/>
      <c r="C221" s="46"/>
      <c r="D221" s="46"/>
      <c r="E221" s="39" t="s">
        <v>4199</v>
      </c>
      <c r="F221" s="46"/>
      <c r="G221" s="46"/>
      <c r="H221" s="46"/>
      <c r="I221" s="46"/>
      <c r="J221" s="48"/>
    </row>
    <row r="222" ht="30">
      <c r="A222" s="37" t="s">
        <v>593</v>
      </c>
      <c r="B222" s="37">
        <v>68</v>
      </c>
      <c r="C222" s="38" t="s">
        <v>1063</v>
      </c>
      <c r="D222" s="37" t="s">
        <v>595</v>
      </c>
      <c r="E222" s="39" t="s">
        <v>1064</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30">
      <c r="A225" s="37" t="s">
        <v>593</v>
      </c>
      <c r="B225" s="37">
        <v>69</v>
      </c>
      <c r="C225" s="38" t="s">
        <v>3063</v>
      </c>
      <c r="D225" s="37" t="s">
        <v>595</v>
      </c>
      <c r="E225" s="39" t="s">
        <v>3960</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ht="45">
      <c r="A228" s="37" t="s">
        <v>593</v>
      </c>
      <c r="B228" s="37">
        <v>70</v>
      </c>
      <c r="C228" s="38" t="s">
        <v>3067</v>
      </c>
      <c r="D228" s="37" t="s">
        <v>595</v>
      </c>
      <c r="E228" s="39" t="s">
        <v>3962</v>
      </c>
      <c r="F228" s="40" t="s">
        <v>608</v>
      </c>
      <c r="G228" s="41">
        <v>8</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35">
      <c r="A230" s="37" t="s">
        <v>601</v>
      </c>
      <c r="B230" s="45"/>
      <c r="C230" s="46"/>
      <c r="D230" s="46"/>
      <c r="E230" s="39" t="s">
        <v>1065</v>
      </c>
      <c r="F230" s="46"/>
      <c r="G230" s="46"/>
      <c r="H230" s="46"/>
      <c r="I230" s="46"/>
      <c r="J230" s="48"/>
    </row>
    <row r="231">
      <c r="A231" s="37" t="s">
        <v>593</v>
      </c>
      <c r="B231" s="37">
        <v>71</v>
      </c>
      <c r="C231" s="38" t="s">
        <v>1265</v>
      </c>
      <c r="D231" s="37" t="s">
        <v>595</v>
      </c>
      <c r="E231" s="39" t="s">
        <v>1266</v>
      </c>
      <c r="F231" s="40" t="s">
        <v>624</v>
      </c>
      <c r="G231" s="41">
        <v>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3667</v>
      </c>
      <c r="F233" s="46"/>
      <c r="G233" s="46"/>
      <c r="H233" s="46"/>
      <c r="I233" s="46"/>
      <c r="J233" s="48"/>
    </row>
    <row r="234">
      <c r="A234" s="37" t="s">
        <v>593</v>
      </c>
      <c r="B234" s="37">
        <v>72</v>
      </c>
      <c r="C234" s="38" t="s">
        <v>3387</v>
      </c>
      <c r="D234" s="37" t="s">
        <v>595</v>
      </c>
      <c r="E234" s="39" t="s">
        <v>3388</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20">
      <c r="A236" s="37" t="s">
        <v>601</v>
      </c>
      <c r="B236" s="45"/>
      <c r="C236" s="46"/>
      <c r="D236" s="46"/>
      <c r="E236" s="39" t="s">
        <v>4387</v>
      </c>
      <c r="F236" s="46"/>
      <c r="G236" s="46"/>
      <c r="H236" s="46"/>
      <c r="I236" s="46"/>
      <c r="J236" s="48"/>
    </row>
    <row r="237">
      <c r="A237" s="37" t="s">
        <v>593</v>
      </c>
      <c r="B237" s="37">
        <v>73</v>
      </c>
      <c r="C237" s="38" t="s">
        <v>3075</v>
      </c>
      <c r="D237" s="37" t="s">
        <v>595</v>
      </c>
      <c r="E237" s="39" t="s">
        <v>3076</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4223</v>
      </c>
      <c r="F239" s="46"/>
      <c r="G239" s="46"/>
      <c r="H239" s="46"/>
      <c r="I239" s="46"/>
      <c r="J239" s="48"/>
    </row>
    <row r="240">
      <c r="A240" s="37" t="s">
        <v>593</v>
      </c>
      <c r="B240" s="37">
        <v>74</v>
      </c>
      <c r="C240" s="38" t="s">
        <v>1268</v>
      </c>
      <c r="D240" s="37" t="s">
        <v>595</v>
      </c>
      <c r="E240" s="39" t="s">
        <v>1269</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3668</v>
      </c>
      <c r="F242" s="46"/>
      <c r="G242" s="46"/>
      <c r="H242" s="46"/>
      <c r="I242" s="46"/>
      <c r="J242" s="48"/>
    </row>
    <row r="243">
      <c r="A243" s="37" t="s">
        <v>593</v>
      </c>
      <c r="B243" s="37">
        <v>75</v>
      </c>
      <c r="C243" s="38" t="s">
        <v>1066</v>
      </c>
      <c r="D243" s="37" t="s">
        <v>595</v>
      </c>
      <c r="E243" s="39" t="s">
        <v>1067</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4224</v>
      </c>
      <c r="F245" s="46"/>
      <c r="G245" s="46"/>
      <c r="H245" s="46"/>
      <c r="I245" s="46"/>
      <c r="J245" s="48"/>
    </row>
    <row r="246">
      <c r="A246" s="37" t="s">
        <v>593</v>
      </c>
      <c r="B246" s="37">
        <v>76</v>
      </c>
      <c r="C246" s="38" t="s">
        <v>3390</v>
      </c>
      <c r="D246" s="37" t="s">
        <v>595</v>
      </c>
      <c r="E246" s="39" t="s">
        <v>3391</v>
      </c>
      <c r="F246" s="40" t="s">
        <v>624</v>
      </c>
      <c r="G246" s="41">
        <v>24</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105">
      <c r="A248" s="37" t="s">
        <v>601</v>
      </c>
      <c r="B248" s="45"/>
      <c r="C248" s="46"/>
      <c r="D248" s="46"/>
      <c r="E248" s="39" t="s">
        <v>4388</v>
      </c>
      <c r="F248" s="46"/>
      <c r="G248" s="46"/>
      <c r="H248" s="46"/>
      <c r="I248" s="46"/>
      <c r="J248" s="48"/>
    </row>
    <row r="249">
      <c r="A249" s="37" t="s">
        <v>593</v>
      </c>
      <c r="B249" s="37">
        <v>77</v>
      </c>
      <c r="C249" s="38" t="s">
        <v>4389</v>
      </c>
      <c r="D249" s="37" t="s">
        <v>595</v>
      </c>
      <c r="E249" s="39" t="s">
        <v>4390</v>
      </c>
      <c r="F249" s="40" t="s">
        <v>608</v>
      </c>
      <c r="G249" s="41">
        <v>19</v>
      </c>
      <c r="H249" s="42">
        <v>0</v>
      </c>
      <c r="I249" s="43">
        <f>ROUND(G249*H249,P4)</f>
        <v>0</v>
      </c>
      <c r="J249" s="37"/>
      <c r="O249" s="44">
        <f>I249*0.21</f>
        <v>0</v>
      </c>
      <c r="P249">
        <v>3</v>
      </c>
    </row>
    <row r="250">
      <c r="A250" s="37" t="s">
        <v>598</v>
      </c>
      <c r="B250" s="45"/>
      <c r="C250" s="46"/>
      <c r="D250" s="46"/>
      <c r="E250" s="39" t="s">
        <v>4390</v>
      </c>
      <c r="F250" s="46"/>
      <c r="G250" s="46"/>
      <c r="H250" s="46"/>
      <c r="I250" s="46"/>
      <c r="J250" s="48"/>
    </row>
    <row r="251" ht="60">
      <c r="A251" s="37" t="s">
        <v>601</v>
      </c>
      <c r="B251" s="45"/>
      <c r="C251" s="46"/>
      <c r="D251" s="46"/>
      <c r="E251" s="39" t="s">
        <v>4391</v>
      </c>
      <c r="F251" s="46"/>
      <c r="G251" s="46"/>
      <c r="H251" s="46"/>
      <c r="I251" s="46"/>
      <c r="J251" s="48"/>
    </row>
    <row r="252" ht="30">
      <c r="A252" s="37" t="s">
        <v>593</v>
      </c>
      <c r="B252" s="37">
        <v>78</v>
      </c>
      <c r="C252" s="38" t="s">
        <v>4392</v>
      </c>
      <c r="D252" s="37" t="s">
        <v>595</v>
      </c>
      <c r="E252" s="39" t="s">
        <v>4393</v>
      </c>
      <c r="F252" s="40" t="s">
        <v>608</v>
      </c>
      <c r="G252" s="41">
        <v>19</v>
      </c>
      <c r="H252" s="42">
        <v>0</v>
      </c>
      <c r="I252" s="43">
        <f>ROUND(G252*H252,P4)</f>
        <v>0</v>
      </c>
      <c r="J252" s="37"/>
      <c r="O252" s="44">
        <f>I252*0.21</f>
        <v>0</v>
      </c>
      <c r="P252">
        <v>3</v>
      </c>
    </row>
    <row r="253" ht="30">
      <c r="A253" s="37" t="s">
        <v>598</v>
      </c>
      <c r="B253" s="45"/>
      <c r="C253" s="46"/>
      <c r="D253" s="46"/>
      <c r="E253" s="39" t="s">
        <v>4393</v>
      </c>
      <c r="F253" s="46"/>
      <c r="G253" s="46"/>
      <c r="H253" s="46"/>
      <c r="I253" s="46"/>
      <c r="J253" s="48"/>
    </row>
    <row r="254" ht="60">
      <c r="A254" s="37" t="s">
        <v>601</v>
      </c>
      <c r="B254" s="45"/>
      <c r="C254" s="46"/>
      <c r="D254" s="46"/>
      <c r="E254" s="39" t="s">
        <v>4391</v>
      </c>
      <c r="F254" s="46"/>
      <c r="G254" s="46"/>
      <c r="H254" s="46"/>
      <c r="I254" s="46"/>
      <c r="J254" s="48"/>
    </row>
    <row r="255">
      <c r="A255" s="37" t="s">
        <v>593</v>
      </c>
      <c r="B255" s="37">
        <v>79</v>
      </c>
      <c r="C255" s="38" t="s">
        <v>4394</v>
      </c>
      <c r="D255" s="37" t="s">
        <v>595</v>
      </c>
      <c r="E255" s="39" t="s">
        <v>4395</v>
      </c>
      <c r="F255" s="40" t="s">
        <v>608</v>
      </c>
      <c r="G255" s="41">
        <v>1</v>
      </c>
      <c r="H255" s="42">
        <v>0</v>
      </c>
      <c r="I255" s="43">
        <f>ROUND(G255*H255,P4)</f>
        <v>0</v>
      </c>
      <c r="J255" s="37"/>
      <c r="O255" s="44">
        <f>I255*0.21</f>
        <v>0</v>
      </c>
      <c r="P255">
        <v>3</v>
      </c>
    </row>
    <row r="256">
      <c r="A256" s="37" t="s">
        <v>598</v>
      </c>
      <c r="B256" s="45"/>
      <c r="C256" s="46"/>
      <c r="D256" s="46"/>
      <c r="E256" s="39" t="s">
        <v>4395</v>
      </c>
      <c r="F256" s="46"/>
      <c r="G256" s="46"/>
      <c r="H256" s="46"/>
      <c r="I256" s="46"/>
      <c r="J256" s="48"/>
    </row>
    <row r="257" ht="60">
      <c r="A257" s="37" t="s">
        <v>601</v>
      </c>
      <c r="B257" s="45"/>
      <c r="C257" s="46"/>
      <c r="D257" s="46"/>
      <c r="E257" s="39" t="s">
        <v>4391</v>
      </c>
      <c r="F257" s="46"/>
      <c r="G257" s="46"/>
      <c r="H257" s="46"/>
      <c r="I257" s="46"/>
      <c r="J257" s="48"/>
    </row>
    <row r="258">
      <c r="A258" s="37" t="s">
        <v>593</v>
      </c>
      <c r="B258" s="37">
        <v>80</v>
      </c>
      <c r="C258" s="38" t="s">
        <v>4396</v>
      </c>
      <c r="D258" s="37" t="s">
        <v>595</v>
      </c>
      <c r="E258" s="39" t="s">
        <v>4397</v>
      </c>
      <c r="F258" s="40" t="s">
        <v>608</v>
      </c>
      <c r="G258" s="41">
        <v>2</v>
      </c>
      <c r="H258" s="42">
        <v>0</v>
      </c>
      <c r="I258" s="43">
        <f>ROUND(G258*H258,P4)</f>
        <v>0</v>
      </c>
      <c r="J258" s="37"/>
      <c r="O258" s="44">
        <f>I258*0.21</f>
        <v>0</v>
      </c>
      <c r="P258">
        <v>3</v>
      </c>
    </row>
    <row r="259">
      <c r="A259" s="37" t="s">
        <v>598</v>
      </c>
      <c r="B259" s="45"/>
      <c r="C259" s="46"/>
      <c r="D259" s="46"/>
      <c r="E259" s="39" t="s">
        <v>4397</v>
      </c>
      <c r="F259" s="46"/>
      <c r="G259" s="46"/>
      <c r="H259" s="46"/>
      <c r="I259" s="46"/>
      <c r="J259" s="48"/>
    </row>
    <row r="260" ht="60">
      <c r="A260" s="37" t="s">
        <v>601</v>
      </c>
      <c r="B260" s="45"/>
      <c r="C260" s="46"/>
      <c r="D260" s="46"/>
      <c r="E260" s="39" t="s">
        <v>4391</v>
      </c>
      <c r="F260" s="46"/>
      <c r="G260" s="46"/>
      <c r="H260" s="46"/>
      <c r="I260" s="46"/>
      <c r="J260" s="48"/>
    </row>
    <row r="261">
      <c r="A261" s="31" t="s">
        <v>591</v>
      </c>
      <c r="B261" s="32"/>
      <c r="C261" s="33" t="s">
        <v>4257</v>
      </c>
      <c r="D261" s="34"/>
      <c r="E261" s="31" t="s">
        <v>561</v>
      </c>
      <c r="F261" s="34"/>
      <c r="G261" s="34"/>
      <c r="H261" s="34"/>
      <c r="I261" s="35">
        <f>SUMIFS(I262:I279,A262:A279,"P")</f>
        <v>0</v>
      </c>
      <c r="J261" s="36"/>
    </row>
    <row r="262" ht="30">
      <c r="A262" s="37" t="s">
        <v>593</v>
      </c>
      <c r="B262" s="37">
        <v>81</v>
      </c>
      <c r="C262" s="38" t="s">
        <v>4398</v>
      </c>
      <c r="D262" s="37" t="s">
        <v>595</v>
      </c>
      <c r="E262" s="39" t="s">
        <v>4399</v>
      </c>
      <c r="F262" s="40" t="s">
        <v>608</v>
      </c>
      <c r="G262" s="41">
        <v>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120">
      <c r="A264" s="37" t="s">
        <v>601</v>
      </c>
      <c r="B264" s="45"/>
      <c r="C264" s="46"/>
      <c r="D264" s="46"/>
      <c r="E264" s="39" t="s">
        <v>4260</v>
      </c>
      <c r="F264" s="46"/>
      <c r="G264" s="46"/>
      <c r="H264" s="46"/>
      <c r="I264" s="46"/>
      <c r="J264" s="48"/>
    </row>
    <row r="265">
      <c r="A265" s="37" t="s">
        <v>593</v>
      </c>
      <c r="B265" s="37">
        <v>82</v>
      </c>
      <c r="C265" s="38" t="s">
        <v>4400</v>
      </c>
      <c r="D265" s="37" t="s">
        <v>595</v>
      </c>
      <c r="E265" s="39" t="s">
        <v>4269</v>
      </c>
      <c r="F265" s="40" t="s">
        <v>608</v>
      </c>
      <c r="G265" s="41">
        <v>4</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4401</v>
      </c>
      <c r="F267" s="46"/>
      <c r="G267" s="46"/>
      <c r="H267" s="46"/>
      <c r="I267" s="46"/>
      <c r="J267" s="48"/>
    </row>
    <row r="268">
      <c r="A268" s="37" t="s">
        <v>593</v>
      </c>
      <c r="B268" s="37">
        <v>83</v>
      </c>
      <c r="C268" s="38" t="s">
        <v>4402</v>
      </c>
      <c r="D268" s="37" t="s">
        <v>595</v>
      </c>
      <c r="E268" s="39" t="s">
        <v>4403</v>
      </c>
      <c r="F268" s="40" t="s">
        <v>608</v>
      </c>
      <c r="G268" s="41">
        <v>1</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4401</v>
      </c>
      <c r="F270" s="46"/>
      <c r="G270" s="46"/>
      <c r="H270" s="46"/>
      <c r="I270" s="46"/>
      <c r="J270" s="48"/>
    </row>
    <row r="271">
      <c r="A271" s="37" t="s">
        <v>593</v>
      </c>
      <c r="B271" s="37">
        <v>84</v>
      </c>
      <c r="C271" s="38" t="s">
        <v>3085</v>
      </c>
      <c r="D271" s="37" t="s">
        <v>595</v>
      </c>
      <c r="E271" s="39" t="s">
        <v>3086</v>
      </c>
      <c r="F271" s="40" t="s">
        <v>608</v>
      </c>
      <c r="G271" s="41">
        <v>10</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4401</v>
      </c>
      <c r="F273" s="46"/>
      <c r="G273" s="46"/>
      <c r="H273" s="46"/>
      <c r="I273" s="46"/>
      <c r="J273" s="48"/>
    </row>
    <row r="274">
      <c r="A274" s="37" t="s">
        <v>593</v>
      </c>
      <c r="B274" s="37">
        <v>85</v>
      </c>
      <c r="C274" s="38" t="s">
        <v>4404</v>
      </c>
      <c r="D274" s="37" t="s">
        <v>595</v>
      </c>
      <c r="E274" s="39" t="s">
        <v>4278</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90">
      <c r="A276" s="37" t="s">
        <v>601</v>
      </c>
      <c r="B276" s="45"/>
      <c r="C276" s="46"/>
      <c r="D276" s="46"/>
      <c r="E276" s="39" t="s">
        <v>4401</v>
      </c>
      <c r="F276" s="46"/>
      <c r="G276" s="46"/>
      <c r="H276" s="46"/>
      <c r="I276" s="46"/>
      <c r="J276" s="48"/>
    </row>
    <row r="277">
      <c r="A277" s="37" t="s">
        <v>593</v>
      </c>
      <c r="B277" s="37">
        <v>86</v>
      </c>
      <c r="C277" s="38" t="s">
        <v>4405</v>
      </c>
      <c r="D277" s="37" t="s">
        <v>595</v>
      </c>
      <c r="E277" s="39" t="s">
        <v>4406</v>
      </c>
      <c r="F277" s="40" t="s">
        <v>608</v>
      </c>
      <c r="G277" s="41">
        <v>100</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20">
      <c r="A279" s="37" t="s">
        <v>601</v>
      </c>
      <c r="B279" s="45"/>
      <c r="C279" s="46"/>
      <c r="D279" s="46"/>
      <c r="E279" s="39" t="s">
        <v>4263</v>
      </c>
      <c r="F279" s="46"/>
      <c r="G279" s="46"/>
      <c r="H279" s="46"/>
      <c r="I279" s="46"/>
      <c r="J279" s="48"/>
    </row>
    <row r="280">
      <c r="A280" s="31" t="s">
        <v>591</v>
      </c>
      <c r="B280" s="32"/>
      <c r="C280" s="33" t="s">
        <v>1812</v>
      </c>
      <c r="D280" s="34"/>
      <c r="E280" s="31" t="s">
        <v>1813</v>
      </c>
      <c r="F280" s="34"/>
      <c r="G280" s="34"/>
      <c r="H280" s="34"/>
      <c r="I280" s="35">
        <f>SUMIFS(I281:I292,A281:A292,"P")</f>
        <v>0</v>
      </c>
      <c r="J280" s="36"/>
    </row>
    <row r="281" ht="45">
      <c r="A281" s="37" t="s">
        <v>593</v>
      </c>
      <c r="B281" s="37">
        <v>87</v>
      </c>
      <c r="C281" s="38" t="s">
        <v>1133</v>
      </c>
      <c r="D281" s="37" t="s">
        <v>1134</v>
      </c>
      <c r="E281" s="39" t="s">
        <v>1135</v>
      </c>
      <c r="F281" s="40" t="s">
        <v>1127</v>
      </c>
      <c r="G281" s="41">
        <v>0.20000000000000001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45">
      <c r="A284" s="37" t="s">
        <v>593</v>
      </c>
      <c r="B284" s="37">
        <v>88</v>
      </c>
      <c r="C284" s="38" t="s">
        <v>1474</v>
      </c>
      <c r="D284" s="37" t="s">
        <v>1475</v>
      </c>
      <c r="E284" s="39" t="s">
        <v>1476</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20">
      <c r="A286" s="37" t="s">
        <v>601</v>
      </c>
      <c r="B286" s="45"/>
      <c r="C286" s="46"/>
      <c r="D286" s="46"/>
      <c r="E286" s="39" t="s">
        <v>1819</v>
      </c>
      <c r="F286" s="46"/>
      <c r="G286" s="46"/>
      <c r="H286" s="46"/>
      <c r="I286" s="46"/>
      <c r="J286" s="48"/>
    </row>
    <row r="287" ht="30">
      <c r="A287" s="37" t="s">
        <v>593</v>
      </c>
      <c r="B287" s="37">
        <v>89</v>
      </c>
      <c r="C287" s="38" t="s">
        <v>3427</v>
      </c>
      <c r="D287" s="37" t="s">
        <v>3428</v>
      </c>
      <c r="E287" s="39" t="s">
        <v>4279</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45"/>
      <c r="C289" s="46"/>
      <c r="D289" s="46"/>
      <c r="E289" s="39" t="s">
        <v>4280</v>
      </c>
      <c r="F289" s="46"/>
      <c r="G289" s="46"/>
      <c r="H289" s="46"/>
      <c r="I289" s="46"/>
      <c r="J289" s="48"/>
    </row>
    <row r="290" ht="30">
      <c r="A290" s="37" t="s">
        <v>593</v>
      </c>
      <c r="B290" s="37">
        <v>90</v>
      </c>
      <c r="C290" s="38" t="s">
        <v>3431</v>
      </c>
      <c r="D290" s="37" t="s">
        <v>3432</v>
      </c>
      <c r="E290" s="39" t="s">
        <v>4281</v>
      </c>
      <c r="F290" s="40" t="s">
        <v>1127</v>
      </c>
      <c r="G290" s="41">
        <v>0.10000000000000001</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35">
      <c r="A292" s="37" t="s">
        <v>601</v>
      </c>
      <c r="B292" s="50"/>
      <c r="C292" s="51"/>
      <c r="D292" s="51"/>
      <c r="E292" s="39" t="s">
        <v>4280</v>
      </c>
      <c r="F292" s="51"/>
      <c r="G292" s="51"/>
      <c r="H292" s="51"/>
      <c r="I292" s="51"/>
      <c r="J292" s="52"/>
    </row>
  </sheetData>
  <sheetProtection sheet="1" objects="1" scenarios="1" spinCount="100000" saltValue="sMrTNnDgkbqUvbghXEAWY665T/HSQS1l/Cm6bINarbjEmQkFJIKOpozm9zVGiixi/iJ3ZNGMZNm3SY6eKki4Vg==" hashValue="BvFgJGt3QC9SpkQG0a5+wh+8ack+KArlkDA/s9wGIuZBaUT23d65i8YKEGqAHOyDJ7JlhHNtlk1MbhFgizH8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4407</v>
      </c>
      <c r="I3" s="25">
        <f>SUMIFS(I11:I289,A11:A289,"SD")</f>
        <v>0</v>
      </c>
      <c r="J3" s="19"/>
      <c r="O3">
        <v>0</v>
      </c>
      <c r="P3">
        <v>2</v>
      </c>
    </row>
    <row r="4">
      <c r="A4" s="3" t="s">
        <v>572</v>
      </c>
      <c r="B4" s="20" t="s">
        <v>573</v>
      </c>
      <c r="C4" s="21" t="s">
        <v>11</v>
      </c>
      <c r="D4" s="22"/>
      <c r="E4" s="23" t="s">
        <v>12</v>
      </c>
      <c r="F4" s="17"/>
      <c r="G4" s="17"/>
      <c r="H4" s="17"/>
      <c r="I4" s="17"/>
      <c r="J4" s="19"/>
      <c r="O4">
        <v>0.14999999999999999</v>
      </c>
      <c r="P4">
        <v>2</v>
      </c>
    </row>
    <row r="5">
      <c r="A5" s="3" t="s">
        <v>574</v>
      </c>
      <c r="B5" s="20" t="s">
        <v>573</v>
      </c>
      <c r="C5" s="21" t="s">
        <v>3842</v>
      </c>
      <c r="D5" s="22"/>
      <c r="E5" s="23" t="s">
        <v>125</v>
      </c>
      <c r="F5" s="17"/>
      <c r="G5" s="17"/>
      <c r="H5" s="17"/>
      <c r="I5" s="17"/>
      <c r="J5" s="19"/>
      <c r="O5">
        <v>0.20999999999999999</v>
      </c>
    </row>
    <row r="6">
      <c r="A6" s="3" t="s">
        <v>576</v>
      </c>
      <c r="B6" s="20" t="s">
        <v>573</v>
      </c>
      <c r="C6" s="21" t="s">
        <v>4284</v>
      </c>
      <c r="D6" s="22"/>
      <c r="E6" s="23" t="s">
        <v>141</v>
      </c>
      <c r="F6" s="17"/>
      <c r="G6" s="17"/>
      <c r="H6" s="17"/>
      <c r="I6" s="17"/>
      <c r="J6" s="19"/>
    </row>
    <row r="7">
      <c r="A7" s="3" t="s">
        <v>578</v>
      </c>
      <c r="B7" s="20" t="s">
        <v>579</v>
      </c>
      <c r="C7" s="21" t="s">
        <v>4407</v>
      </c>
      <c r="D7" s="22"/>
      <c r="E7" s="23" t="s">
        <v>145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4032</v>
      </c>
      <c r="D11" s="34"/>
      <c r="E11" s="31" t="s">
        <v>4033</v>
      </c>
      <c r="F11" s="34"/>
      <c r="G11" s="34"/>
      <c r="H11" s="34"/>
      <c r="I11" s="35">
        <f>SUMIFS(I12:I14,A12:A14,"P")</f>
        <v>0</v>
      </c>
      <c r="J11" s="36"/>
    </row>
    <row r="12">
      <c r="A12" s="37" t="s">
        <v>593</v>
      </c>
      <c r="B12" s="37">
        <v>1</v>
      </c>
      <c r="C12" s="38" t="s">
        <v>4285</v>
      </c>
      <c r="D12" s="37" t="s">
        <v>595</v>
      </c>
      <c r="E12" s="39" t="s">
        <v>4035</v>
      </c>
      <c r="F12" s="40" t="s">
        <v>1797</v>
      </c>
      <c r="G12" s="41">
        <v>10</v>
      </c>
      <c r="H12" s="42">
        <v>0</v>
      </c>
      <c r="I12" s="43">
        <f>ROUND(G12*H12,P4)</f>
        <v>0</v>
      </c>
      <c r="J12" s="37"/>
      <c r="O12" s="44">
        <f>I12*0.21</f>
        <v>0</v>
      </c>
      <c r="P12">
        <v>3</v>
      </c>
    </row>
    <row r="13">
      <c r="A13" s="37" t="s">
        <v>598</v>
      </c>
      <c r="B13" s="45"/>
      <c r="C13" s="46"/>
      <c r="D13" s="46"/>
      <c r="E13" s="39" t="s">
        <v>4035</v>
      </c>
      <c r="F13" s="46"/>
      <c r="G13" s="46"/>
      <c r="H13" s="46"/>
      <c r="I13" s="46"/>
      <c r="J13" s="48"/>
    </row>
    <row r="14" ht="30">
      <c r="A14" s="37" t="s">
        <v>601</v>
      </c>
      <c r="B14" s="45"/>
      <c r="C14" s="46"/>
      <c r="D14" s="46"/>
      <c r="E14" s="39" t="s">
        <v>4286</v>
      </c>
      <c r="F14" s="46"/>
      <c r="G14" s="46"/>
      <c r="H14" s="46"/>
      <c r="I14" s="46"/>
      <c r="J14" s="48"/>
    </row>
    <row r="15">
      <c r="A15" s="31" t="s">
        <v>591</v>
      </c>
      <c r="B15" s="32"/>
      <c r="C15" s="33" t="s">
        <v>4037</v>
      </c>
      <c r="D15" s="34"/>
      <c r="E15" s="31" t="s">
        <v>4038</v>
      </c>
      <c r="F15" s="34"/>
      <c r="G15" s="34"/>
      <c r="H15" s="34"/>
      <c r="I15" s="35">
        <f>SUMIFS(I16:I24,A16:A24,"P")</f>
        <v>0</v>
      </c>
      <c r="J15" s="36"/>
    </row>
    <row r="16">
      <c r="A16" s="37" t="s">
        <v>593</v>
      </c>
      <c r="B16" s="37">
        <v>2</v>
      </c>
      <c r="C16" s="38" t="s">
        <v>4287</v>
      </c>
      <c r="D16" s="37" t="s">
        <v>595</v>
      </c>
      <c r="E16" s="39" t="s">
        <v>4288</v>
      </c>
      <c r="F16" s="40" t="s">
        <v>1797</v>
      </c>
      <c r="G16" s="41">
        <v>1</v>
      </c>
      <c r="H16" s="42">
        <v>0</v>
      </c>
      <c r="I16" s="43">
        <f>ROUND(G16*H16,P4)</f>
        <v>0</v>
      </c>
      <c r="J16" s="37"/>
      <c r="O16" s="44">
        <f>I16*0.21</f>
        <v>0</v>
      </c>
      <c r="P16">
        <v>3</v>
      </c>
    </row>
    <row r="17">
      <c r="A17" s="37" t="s">
        <v>598</v>
      </c>
      <c r="B17" s="45"/>
      <c r="C17" s="46"/>
      <c r="D17" s="46"/>
      <c r="E17" s="39" t="s">
        <v>4288</v>
      </c>
      <c r="F17" s="46"/>
      <c r="G17" s="46"/>
      <c r="H17" s="46"/>
      <c r="I17" s="46"/>
      <c r="J17" s="48"/>
    </row>
    <row r="18" ht="30">
      <c r="A18" s="37" t="s">
        <v>601</v>
      </c>
      <c r="B18" s="45"/>
      <c r="C18" s="46"/>
      <c r="D18" s="46"/>
      <c r="E18" s="39" t="s">
        <v>4289</v>
      </c>
      <c r="F18" s="46"/>
      <c r="G18" s="46"/>
      <c r="H18" s="46"/>
      <c r="I18" s="46"/>
      <c r="J18" s="48"/>
    </row>
    <row r="19">
      <c r="A19" s="37" t="s">
        <v>593</v>
      </c>
      <c r="B19" s="37">
        <v>3</v>
      </c>
      <c r="C19" s="38" t="s">
        <v>4039</v>
      </c>
      <c r="D19" s="37" t="s">
        <v>595</v>
      </c>
      <c r="E19" s="39" t="s">
        <v>4040</v>
      </c>
      <c r="F19" s="40" t="s">
        <v>1797</v>
      </c>
      <c r="G19" s="41">
        <v>50</v>
      </c>
      <c r="H19" s="42">
        <v>0</v>
      </c>
      <c r="I19" s="43">
        <f>ROUND(G19*H19,P4)</f>
        <v>0</v>
      </c>
      <c r="J19" s="37"/>
      <c r="O19" s="44">
        <f>I19*0.21</f>
        <v>0</v>
      </c>
      <c r="P19">
        <v>3</v>
      </c>
    </row>
    <row r="20">
      <c r="A20" s="37" t="s">
        <v>598</v>
      </c>
      <c r="B20" s="45"/>
      <c r="C20" s="46"/>
      <c r="D20" s="46"/>
      <c r="E20" s="39" t="s">
        <v>4040</v>
      </c>
      <c r="F20" s="46"/>
      <c r="G20" s="46"/>
      <c r="H20" s="46"/>
      <c r="I20" s="46"/>
      <c r="J20" s="48"/>
    </row>
    <row r="21" ht="60">
      <c r="A21" s="37" t="s">
        <v>601</v>
      </c>
      <c r="B21" s="45"/>
      <c r="C21" s="46"/>
      <c r="D21" s="46"/>
      <c r="E21" s="39" t="s">
        <v>4041</v>
      </c>
      <c r="F21" s="46"/>
      <c r="G21" s="46"/>
      <c r="H21" s="46"/>
      <c r="I21" s="46"/>
      <c r="J21" s="48"/>
    </row>
    <row r="22">
      <c r="A22" s="37" t="s">
        <v>593</v>
      </c>
      <c r="B22" s="37">
        <v>4</v>
      </c>
      <c r="C22" s="38" t="s">
        <v>4042</v>
      </c>
      <c r="D22" s="37" t="s">
        <v>595</v>
      </c>
      <c r="E22" s="39" t="s">
        <v>4043</v>
      </c>
      <c r="F22" s="40" t="s">
        <v>624</v>
      </c>
      <c r="G22" s="41">
        <v>30</v>
      </c>
      <c r="H22" s="42">
        <v>0</v>
      </c>
      <c r="I22" s="43">
        <f>ROUND(G22*H22,P4)</f>
        <v>0</v>
      </c>
      <c r="J22" s="37"/>
      <c r="O22" s="44">
        <f>I22*0.21</f>
        <v>0</v>
      </c>
      <c r="P22">
        <v>3</v>
      </c>
    </row>
    <row r="23">
      <c r="A23" s="37" t="s">
        <v>598</v>
      </c>
      <c r="B23" s="45"/>
      <c r="C23" s="46"/>
      <c r="D23" s="46"/>
      <c r="E23" s="39" t="s">
        <v>4043</v>
      </c>
      <c r="F23" s="46"/>
      <c r="G23" s="46"/>
      <c r="H23" s="46"/>
      <c r="I23" s="46"/>
      <c r="J23" s="48"/>
    </row>
    <row r="24" ht="30">
      <c r="A24" s="37" t="s">
        <v>601</v>
      </c>
      <c r="B24" s="45"/>
      <c r="C24" s="46"/>
      <c r="D24" s="46"/>
      <c r="E24" s="39" t="s">
        <v>4044</v>
      </c>
      <c r="F24" s="46"/>
      <c r="G24" s="46"/>
      <c r="H24" s="46"/>
      <c r="I24" s="46"/>
      <c r="J24" s="48"/>
    </row>
    <row r="25">
      <c r="A25" s="31" t="s">
        <v>591</v>
      </c>
      <c r="B25" s="32"/>
      <c r="C25" s="33" t="s">
        <v>4048</v>
      </c>
      <c r="D25" s="34"/>
      <c r="E25" s="31" t="s">
        <v>4049</v>
      </c>
      <c r="F25" s="34"/>
      <c r="G25" s="34"/>
      <c r="H25" s="34"/>
      <c r="I25" s="35">
        <f>SUMIFS(I26:I28,A26:A28,"P")</f>
        <v>0</v>
      </c>
      <c r="J25" s="36"/>
    </row>
    <row r="26">
      <c r="A26" s="37" t="s">
        <v>593</v>
      </c>
      <c r="B26" s="37">
        <v>5</v>
      </c>
      <c r="C26" s="38" t="s">
        <v>4290</v>
      </c>
      <c r="D26" s="37" t="s">
        <v>595</v>
      </c>
      <c r="E26" s="39" t="s">
        <v>4291</v>
      </c>
      <c r="F26" s="40" t="s">
        <v>650</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601</v>
      </c>
      <c r="B28" s="45"/>
      <c r="C28" s="46"/>
      <c r="D28" s="46"/>
      <c r="E28" s="39" t="s">
        <v>4292</v>
      </c>
      <c r="F28" s="46"/>
      <c r="G28" s="46"/>
      <c r="H28" s="46"/>
      <c r="I28" s="46"/>
      <c r="J28" s="48"/>
    </row>
    <row r="29">
      <c r="A29" s="31" t="s">
        <v>591</v>
      </c>
      <c r="B29" s="32"/>
      <c r="C29" s="33" t="s">
        <v>4059</v>
      </c>
      <c r="D29" s="34"/>
      <c r="E29" s="31" t="s">
        <v>4060</v>
      </c>
      <c r="F29" s="34"/>
      <c r="G29" s="34"/>
      <c r="H29" s="34"/>
      <c r="I29" s="35">
        <f>SUMIFS(I30:I35,A30:A35,"P")</f>
        <v>0</v>
      </c>
      <c r="J29" s="36"/>
    </row>
    <row r="30">
      <c r="A30" s="37" t="s">
        <v>593</v>
      </c>
      <c r="B30" s="37">
        <v>6</v>
      </c>
      <c r="C30" s="38" t="s">
        <v>2325</v>
      </c>
      <c r="D30" s="37" t="s">
        <v>595</v>
      </c>
      <c r="E30" s="39" t="s">
        <v>2326</v>
      </c>
      <c r="F30" s="40" t="s">
        <v>597</v>
      </c>
      <c r="G30" s="41">
        <v>8</v>
      </c>
      <c r="H30" s="42">
        <v>0</v>
      </c>
      <c r="I30" s="43">
        <f>ROUND(G30*H30,P4)</f>
        <v>0</v>
      </c>
      <c r="J30" s="37"/>
      <c r="O30" s="44">
        <f>I30*0.21</f>
        <v>0</v>
      </c>
      <c r="P30">
        <v>3</v>
      </c>
    </row>
    <row r="31">
      <c r="A31" s="37" t="s">
        <v>598</v>
      </c>
      <c r="B31" s="45"/>
      <c r="C31" s="46"/>
      <c r="D31" s="46"/>
      <c r="E31" s="47" t="s">
        <v>595</v>
      </c>
      <c r="F31" s="46"/>
      <c r="G31" s="46"/>
      <c r="H31" s="46"/>
      <c r="I31" s="46"/>
      <c r="J31" s="48"/>
    </row>
    <row r="32" ht="90">
      <c r="A32" s="37" t="s">
        <v>601</v>
      </c>
      <c r="B32" s="45"/>
      <c r="C32" s="46"/>
      <c r="D32" s="46"/>
      <c r="E32" s="39" t="s">
        <v>1040</v>
      </c>
      <c r="F32" s="46"/>
      <c r="G32" s="46"/>
      <c r="H32" s="46"/>
      <c r="I32" s="46"/>
      <c r="J32" s="48"/>
    </row>
    <row r="33" ht="30">
      <c r="A33" s="37" t="s">
        <v>593</v>
      </c>
      <c r="B33" s="37">
        <v>7</v>
      </c>
      <c r="C33" s="38" t="s">
        <v>4293</v>
      </c>
      <c r="D33" s="37" t="s">
        <v>595</v>
      </c>
      <c r="E33" s="39" t="s">
        <v>4294</v>
      </c>
      <c r="F33" s="40" t="s">
        <v>608</v>
      </c>
      <c r="G33" s="41">
        <v>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601</v>
      </c>
      <c r="B35" s="45"/>
      <c r="C35" s="46"/>
      <c r="D35" s="46"/>
      <c r="E35" s="39" t="s">
        <v>4295</v>
      </c>
      <c r="F35" s="46"/>
      <c r="G35" s="46"/>
      <c r="H35" s="46"/>
      <c r="I35" s="46"/>
      <c r="J35" s="48"/>
    </row>
    <row r="36">
      <c r="A36" s="31" t="s">
        <v>591</v>
      </c>
      <c r="B36" s="32"/>
      <c r="C36" s="33" t="s">
        <v>4064</v>
      </c>
      <c r="D36" s="34"/>
      <c r="E36" s="31" t="s">
        <v>4065</v>
      </c>
      <c r="F36" s="34"/>
      <c r="G36" s="34"/>
      <c r="H36" s="34"/>
      <c r="I36" s="35">
        <f>SUMIFS(I37:I72,A37:A72,"P")</f>
        <v>0</v>
      </c>
      <c r="J36" s="36"/>
    </row>
    <row r="37" ht="30">
      <c r="A37" s="37" t="s">
        <v>593</v>
      </c>
      <c r="B37" s="37">
        <v>8</v>
      </c>
      <c r="C37" s="38" t="s">
        <v>1033</v>
      </c>
      <c r="D37" s="37" t="s">
        <v>595</v>
      </c>
      <c r="E37" s="39" t="s">
        <v>4296</v>
      </c>
      <c r="F37" s="40" t="s">
        <v>597</v>
      </c>
      <c r="G37" s="41">
        <v>100</v>
      </c>
      <c r="H37" s="42">
        <v>0</v>
      </c>
      <c r="I37" s="43">
        <f>ROUND(G37*H37,P4)</f>
        <v>0</v>
      </c>
      <c r="J37" s="37"/>
      <c r="O37" s="44">
        <f>I37*0.21</f>
        <v>0</v>
      </c>
      <c r="P37">
        <v>3</v>
      </c>
    </row>
    <row r="38">
      <c r="A38" s="37" t="s">
        <v>598</v>
      </c>
      <c r="B38" s="45"/>
      <c r="C38" s="46"/>
      <c r="D38" s="46"/>
      <c r="E38" s="47" t="s">
        <v>595</v>
      </c>
      <c r="F38" s="46"/>
      <c r="G38" s="46"/>
      <c r="H38" s="46"/>
      <c r="I38" s="46"/>
      <c r="J38" s="48"/>
    </row>
    <row r="39" ht="135">
      <c r="A39" s="37" t="s">
        <v>601</v>
      </c>
      <c r="B39" s="45"/>
      <c r="C39" s="46"/>
      <c r="D39" s="46"/>
      <c r="E39" s="39" t="s">
        <v>4297</v>
      </c>
      <c r="F39" s="46"/>
      <c r="G39" s="46"/>
      <c r="H39" s="46"/>
      <c r="I39" s="46"/>
      <c r="J39" s="48"/>
    </row>
    <row r="40" ht="30">
      <c r="A40" s="37" t="s">
        <v>593</v>
      </c>
      <c r="B40" s="37">
        <v>9</v>
      </c>
      <c r="C40" s="38" t="s">
        <v>4298</v>
      </c>
      <c r="D40" s="37" t="s">
        <v>595</v>
      </c>
      <c r="E40" s="39" t="s">
        <v>4071</v>
      </c>
      <c r="F40" s="40" t="s">
        <v>597</v>
      </c>
      <c r="G40" s="41">
        <v>60</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601</v>
      </c>
      <c r="B42" s="45"/>
      <c r="C42" s="46"/>
      <c r="D42" s="46"/>
      <c r="E42" s="39" t="s">
        <v>4297</v>
      </c>
      <c r="F42" s="46"/>
      <c r="G42" s="46"/>
      <c r="H42" s="46"/>
      <c r="I42" s="46"/>
      <c r="J42" s="48"/>
    </row>
    <row r="43" ht="30">
      <c r="A43" s="37" t="s">
        <v>593</v>
      </c>
      <c r="B43" s="37">
        <v>10</v>
      </c>
      <c r="C43" s="38" t="s">
        <v>1035</v>
      </c>
      <c r="D43" s="37" t="s">
        <v>595</v>
      </c>
      <c r="E43" s="39" t="s">
        <v>4299</v>
      </c>
      <c r="F43" s="40" t="s">
        <v>597</v>
      </c>
      <c r="G43" s="41">
        <v>100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1154</v>
      </c>
      <c r="F45" s="46"/>
      <c r="G45" s="46"/>
      <c r="H45" s="46"/>
      <c r="I45" s="46"/>
      <c r="J45" s="48"/>
    </row>
    <row r="46" ht="30">
      <c r="A46" s="37" t="s">
        <v>593</v>
      </c>
      <c r="B46" s="37">
        <v>11</v>
      </c>
      <c r="C46" s="38" t="s">
        <v>4300</v>
      </c>
      <c r="D46" s="37" t="s">
        <v>595</v>
      </c>
      <c r="E46" s="39" t="s">
        <v>4073</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135">
      <c r="A48" s="37" t="s">
        <v>601</v>
      </c>
      <c r="B48" s="45"/>
      <c r="C48" s="46"/>
      <c r="D48" s="46"/>
      <c r="E48" s="39" t="s">
        <v>1154</v>
      </c>
      <c r="F48" s="46"/>
      <c r="G48" s="46"/>
      <c r="H48" s="46"/>
      <c r="I48" s="46"/>
      <c r="J48" s="48"/>
    </row>
    <row r="49" ht="30">
      <c r="A49" s="37" t="s">
        <v>593</v>
      </c>
      <c r="B49" s="37">
        <v>12</v>
      </c>
      <c r="C49" s="38" t="s">
        <v>4301</v>
      </c>
      <c r="D49" s="37" t="s">
        <v>595</v>
      </c>
      <c r="E49" s="39" t="s">
        <v>2223</v>
      </c>
      <c r="F49" s="40" t="s">
        <v>597</v>
      </c>
      <c r="G49" s="41">
        <v>50</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601</v>
      </c>
      <c r="B51" s="45"/>
      <c r="C51" s="46"/>
      <c r="D51" s="46"/>
      <c r="E51" s="39" t="s">
        <v>4302</v>
      </c>
      <c r="F51" s="46"/>
      <c r="G51" s="46"/>
      <c r="H51" s="46"/>
      <c r="I51" s="46"/>
      <c r="J51" s="48"/>
    </row>
    <row r="52">
      <c r="A52" s="37" t="s">
        <v>593</v>
      </c>
      <c r="B52" s="37">
        <v>13</v>
      </c>
      <c r="C52" s="38" t="s">
        <v>1395</v>
      </c>
      <c r="D52" s="37" t="s">
        <v>595</v>
      </c>
      <c r="E52" s="39" t="s">
        <v>1396</v>
      </c>
      <c r="F52" s="40" t="s">
        <v>597</v>
      </c>
      <c r="G52" s="41">
        <v>50</v>
      </c>
      <c r="H52" s="42">
        <v>0</v>
      </c>
      <c r="I52" s="43">
        <f>ROUND(G52*H52,P4)</f>
        <v>0</v>
      </c>
      <c r="J52" s="37"/>
      <c r="O52" s="44">
        <f>I52*0.21</f>
        <v>0</v>
      </c>
      <c r="P52">
        <v>3</v>
      </c>
    </row>
    <row r="53">
      <c r="A53" s="37" t="s">
        <v>598</v>
      </c>
      <c r="B53" s="45"/>
      <c r="C53" s="46"/>
      <c r="D53" s="46"/>
      <c r="E53" s="47" t="s">
        <v>595</v>
      </c>
      <c r="F53" s="46"/>
      <c r="G53" s="46"/>
      <c r="H53" s="46"/>
      <c r="I53" s="46"/>
      <c r="J53" s="48"/>
    </row>
    <row r="54" ht="135">
      <c r="A54" s="37" t="s">
        <v>601</v>
      </c>
      <c r="B54" s="45"/>
      <c r="C54" s="46"/>
      <c r="D54" s="46"/>
      <c r="E54" s="39" t="s">
        <v>4303</v>
      </c>
      <c r="F54" s="46"/>
      <c r="G54" s="46"/>
      <c r="H54" s="46"/>
      <c r="I54" s="46"/>
      <c r="J54" s="48"/>
    </row>
    <row r="55">
      <c r="A55" s="37" t="s">
        <v>593</v>
      </c>
      <c r="B55" s="37">
        <v>14</v>
      </c>
      <c r="C55" s="38" t="s">
        <v>4304</v>
      </c>
      <c r="D55" s="37" t="s">
        <v>595</v>
      </c>
      <c r="E55" s="39" t="s">
        <v>4085</v>
      </c>
      <c r="F55" s="40" t="s">
        <v>608</v>
      </c>
      <c r="G55" s="41">
        <v>200</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601</v>
      </c>
      <c r="B57" s="45"/>
      <c r="C57" s="46"/>
      <c r="D57" s="46"/>
      <c r="E57" s="39" t="s">
        <v>4305</v>
      </c>
      <c r="F57" s="46"/>
      <c r="G57" s="46"/>
      <c r="H57" s="46"/>
      <c r="I57" s="46"/>
      <c r="J57" s="48"/>
    </row>
    <row r="58">
      <c r="A58" s="37" t="s">
        <v>593</v>
      </c>
      <c r="B58" s="37">
        <v>15</v>
      </c>
      <c r="C58" s="38" t="s">
        <v>1160</v>
      </c>
      <c r="D58" s="37" t="s">
        <v>595</v>
      </c>
      <c r="E58" s="39" t="s">
        <v>1161</v>
      </c>
      <c r="F58" s="40" t="s">
        <v>608</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135">
      <c r="A60" s="37" t="s">
        <v>601</v>
      </c>
      <c r="B60" s="45"/>
      <c r="C60" s="46"/>
      <c r="D60" s="46"/>
      <c r="E60" s="39" t="s">
        <v>4305</v>
      </c>
      <c r="F60" s="46"/>
      <c r="G60" s="46"/>
      <c r="H60" s="46"/>
      <c r="I60" s="46"/>
      <c r="J60" s="48"/>
    </row>
    <row r="61">
      <c r="A61" s="37" t="s">
        <v>593</v>
      </c>
      <c r="B61" s="37">
        <v>16</v>
      </c>
      <c r="C61" s="38" t="s">
        <v>3043</v>
      </c>
      <c r="D61" s="37" t="s">
        <v>595</v>
      </c>
      <c r="E61" s="39" t="s">
        <v>3044</v>
      </c>
      <c r="F61" s="40" t="s">
        <v>608</v>
      </c>
      <c r="G61" s="41">
        <v>100</v>
      </c>
      <c r="H61" s="42">
        <v>0</v>
      </c>
      <c r="I61" s="43">
        <f>ROUND(G61*H61,P4)</f>
        <v>0</v>
      </c>
      <c r="J61" s="37"/>
      <c r="O61" s="44">
        <f>I61*0.21</f>
        <v>0</v>
      </c>
      <c r="P61">
        <v>3</v>
      </c>
    </row>
    <row r="62">
      <c r="A62" s="37" t="s">
        <v>598</v>
      </c>
      <c r="B62" s="45"/>
      <c r="C62" s="46"/>
      <c r="D62" s="46"/>
      <c r="E62" s="47" t="s">
        <v>595</v>
      </c>
      <c r="F62" s="46"/>
      <c r="G62" s="46"/>
      <c r="H62" s="46"/>
      <c r="I62" s="46"/>
      <c r="J62" s="48"/>
    </row>
    <row r="63" ht="135">
      <c r="A63" s="37" t="s">
        <v>601</v>
      </c>
      <c r="B63" s="45"/>
      <c r="C63" s="46"/>
      <c r="D63" s="46"/>
      <c r="E63" s="39" t="s">
        <v>4305</v>
      </c>
      <c r="F63" s="46"/>
      <c r="G63" s="46"/>
      <c r="H63" s="46"/>
      <c r="I63" s="46"/>
      <c r="J63" s="48"/>
    </row>
    <row r="64">
      <c r="A64" s="37" t="s">
        <v>593</v>
      </c>
      <c r="B64" s="37">
        <v>17</v>
      </c>
      <c r="C64" s="38" t="s">
        <v>4306</v>
      </c>
      <c r="D64" s="37" t="s">
        <v>595</v>
      </c>
      <c r="E64" s="39" t="s">
        <v>4307</v>
      </c>
      <c r="F64" s="40" t="s">
        <v>608</v>
      </c>
      <c r="G64" s="41">
        <v>100</v>
      </c>
      <c r="H64" s="42">
        <v>0</v>
      </c>
      <c r="I64" s="43">
        <f>ROUND(G64*H64,P4)</f>
        <v>0</v>
      </c>
      <c r="J64" s="37"/>
      <c r="O64" s="44">
        <f>I64*0.21</f>
        <v>0</v>
      </c>
      <c r="P64">
        <v>3</v>
      </c>
    </row>
    <row r="65">
      <c r="A65" s="37" t="s">
        <v>598</v>
      </c>
      <c r="B65" s="45"/>
      <c r="C65" s="46"/>
      <c r="D65" s="46"/>
      <c r="E65" s="47" t="s">
        <v>595</v>
      </c>
      <c r="F65" s="46"/>
      <c r="G65" s="46"/>
      <c r="H65" s="46"/>
      <c r="I65" s="46"/>
      <c r="J65" s="48"/>
    </row>
    <row r="66" ht="135">
      <c r="A66" s="37" t="s">
        <v>601</v>
      </c>
      <c r="B66" s="45"/>
      <c r="C66" s="46"/>
      <c r="D66" s="46"/>
      <c r="E66" s="39" t="s">
        <v>4305</v>
      </c>
      <c r="F66" s="46"/>
      <c r="G66" s="46"/>
      <c r="H66" s="46"/>
      <c r="I66" s="46"/>
      <c r="J66" s="48"/>
    </row>
    <row r="67">
      <c r="A67" s="37" t="s">
        <v>593</v>
      </c>
      <c r="B67" s="37">
        <v>18</v>
      </c>
      <c r="C67" s="38" t="s">
        <v>3553</v>
      </c>
      <c r="D67" s="37" t="s">
        <v>595</v>
      </c>
      <c r="E67" s="39" t="s">
        <v>3554</v>
      </c>
      <c r="F67" s="40" t="s">
        <v>650</v>
      </c>
      <c r="G67" s="41">
        <v>2</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601</v>
      </c>
      <c r="B69" s="45"/>
      <c r="C69" s="46"/>
      <c r="D69" s="46"/>
      <c r="E69" s="39" t="s">
        <v>1043</v>
      </c>
      <c r="F69" s="46"/>
      <c r="G69" s="46"/>
      <c r="H69" s="46"/>
      <c r="I69" s="46"/>
      <c r="J69" s="48"/>
    </row>
    <row r="70" ht="30">
      <c r="A70" s="37" t="s">
        <v>593</v>
      </c>
      <c r="B70" s="37">
        <v>19</v>
      </c>
      <c r="C70" s="38" t="s">
        <v>3307</v>
      </c>
      <c r="D70" s="37" t="s">
        <v>595</v>
      </c>
      <c r="E70" s="39" t="s">
        <v>3308</v>
      </c>
      <c r="F70" s="40" t="s">
        <v>608</v>
      </c>
      <c r="G70" s="41">
        <v>9</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601</v>
      </c>
      <c r="B72" s="45"/>
      <c r="C72" s="46"/>
      <c r="D72" s="46"/>
      <c r="E72" s="39" t="s">
        <v>4066</v>
      </c>
      <c r="F72" s="46"/>
      <c r="G72" s="46"/>
      <c r="H72" s="46"/>
      <c r="I72" s="46"/>
      <c r="J72" s="48"/>
    </row>
    <row r="73">
      <c r="A73" s="31" t="s">
        <v>591</v>
      </c>
      <c r="B73" s="32"/>
      <c r="C73" s="33" t="s">
        <v>4093</v>
      </c>
      <c r="D73" s="34"/>
      <c r="E73" s="31" t="s">
        <v>4094</v>
      </c>
      <c r="F73" s="34"/>
      <c r="G73" s="34"/>
      <c r="H73" s="34"/>
      <c r="I73" s="35">
        <f>SUMIFS(I74:I76,A74:A76,"P")</f>
        <v>0</v>
      </c>
      <c r="J73" s="36"/>
    </row>
    <row r="74" ht="30">
      <c r="A74" s="37" t="s">
        <v>593</v>
      </c>
      <c r="B74" s="37">
        <v>20</v>
      </c>
      <c r="C74" s="38" t="s">
        <v>4308</v>
      </c>
      <c r="D74" s="37" t="s">
        <v>595</v>
      </c>
      <c r="E74" s="39" t="s">
        <v>4309</v>
      </c>
      <c r="F74" s="40" t="s">
        <v>1719</v>
      </c>
      <c r="G74" s="41">
        <v>300</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601</v>
      </c>
      <c r="B76" s="45"/>
      <c r="C76" s="46"/>
      <c r="D76" s="46"/>
      <c r="E76" s="39" t="s">
        <v>4310</v>
      </c>
      <c r="F76" s="46"/>
      <c r="G76" s="46"/>
      <c r="H76" s="46"/>
      <c r="I76" s="46"/>
      <c r="J76" s="48"/>
    </row>
    <row r="77">
      <c r="A77" s="31" t="s">
        <v>591</v>
      </c>
      <c r="B77" s="32"/>
      <c r="C77" s="33" t="s">
        <v>1716</v>
      </c>
      <c r="D77" s="34"/>
      <c r="E77" s="31" t="s">
        <v>4099</v>
      </c>
      <c r="F77" s="34"/>
      <c r="G77" s="34"/>
      <c r="H77" s="34"/>
      <c r="I77" s="35">
        <f>SUMIFS(I78:I101,A78:A101,"P")</f>
        <v>0</v>
      </c>
      <c r="J77" s="36"/>
    </row>
    <row r="78" ht="30">
      <c r="A78" s="37" t="s">
        <v>593</v>
      </c>
      <c r="B78" s="37">
        <v>21</v>
      </c>
      <c r="C78" s="38" t="s">
        <v>4311</v>
      </c>
      <c r="D78" s="37" t="s">
        <v>595</v>
      </c>
      <c r="E78" s="39" t="s">
        <v>4312</v>
      </c>
      <c r="F78" s="40" t="s">
        <v>608</v>
      </c>
      <c r="G78" s="41">
        <v>10</v>
      </c>
      <c r="H78" s="42">
        <v>0</v>
      </c>
      <c r="I78" s="43">
        <f>ROUND(G78*H78,P4)</f>
        <v>0</v>
      </c>
      <c r="J78" s="37"/>
      <c r="O78" s="44">
        <f>I78*0.21</f>
        <v>0</v>
      </c>
      <c r="P78">
        <v>3</v>
      </c>
    </row>
    <row r="79">
      <c r="A79" s="37" t="s">
        <v>598</v>
      </c>
      <c r="B79" s="45"/>
      <c r="C79" s="46"/>
      <c r="D79" s="46"/>
      <c r="E79" s="47" t="s">
        <v>595</v>
      </c>
      <c r="F79" s="46"/>
      <c r="G79" s="46"/>
      <c r="H79" s="46"/>
      <c r="I79" s="46"/>
      <c r="J79" s="48"/>
    </row>
    <row r="80" ht="105">
      <c r="A80" s="37" t="s">
        <v>601</v>
      </c>
      <c r="B80" s="45"/>
      <c r="C80" s="46"/>
      <c r="D80" s="46"/>
      <c r="E80" s="39" t="s">
        <v>4313</v>
      </c>
      <c r="F80" s="46"/>
      <c r="G80" s="46"/>
      <c r="H80" s="46"/>
      <c r="I80" s="46"/>
      <c r="J80" s="48"/>
    </row>
    <row r="81">
      <c r="A81" s="37" t="s">
        <v>593</v>
      </c>
      <c r="B81" s="37">
        <v>22</v>
      </c>
      <c r="C81" s="38" t="s">
        <v>4314</v>
      </c>
      <c r="D81" s="37" t="s">
        <v>595</v>
      </c>
      <c r="E81" s="39" t="s">
        <v>4315</v>
      </c>
      <c r="F81" s="40" t="s">
        <v>608</v>
      </c>
      <c r="G81" s="41">
        <v>2</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601</v>
      </c>
      <c r="B83" s="45"/>
      <c r="C83" s="46"/>
      <c r="D83" s="46"/>
      <c r="E83" s="39" t="s">
        <v>4316</v>
      </c>
      <c r="F83" s="46"/>
      <c r="G83" s="46"/>
      <c r="H83" s="46"/>
      <c r="I83" s="46"/>
      <c r="J83" s="48"/>
    </row>
    <row r="84">
      <c r="A84" s="37" t="s">
        <v>593</v>
      </c>
      <c r="B84" s="37">
        <v>23</v>
      </c>
      <c r="C84" s="38" t="s">
        <v>3051</v>
      </c>
      <c r="D84" s="37" t="s">
        <v>595</v>
      </c>
      <c r="E84" s="39" t="s">
        <v>3052</v>
      </c>
      <c r="F84" s="40" t="s">
        <v>597</v>
      </c>
      <c r="G84" s="41">
        <v>100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4317</v>
      </c>
      <c r="F86" s="46"/>
      <c r="G86" s="46"/>
      <c r="H86" s="46"/>
      <c r="I86" s="46"/>
      <c r="J86" s="48"/>
    </row>
    <row r="87">
      <c r="A87" s="37" t="s">
        <v>593</v>
      </c>
      <c r="B87" s="37">
        <v>24</v>
      </c>
      <c r="C87" s="38" t="s">
        <v>3054</v>
      </c>
      <c r="D87" s="37" t="s">
        <v>595</v>
      </c>
      <c r="E87" s="39" t="s">
        <v>3055</v>
      </c>
      <c r="F87" s="40" t="s">
        <v>608</v>
      </c>
      <c r="G87" s="41">
        <v>5</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25</v>
      </c>
      <c r="C90" s="38" t="s">
        <v>3310</v>
      </c>
      <c r="D90" s="37" t="s">
        <v>595</v>
      </c>
      <c r="E90" s="39" t="s">
        <v>3311</v>
      </c>
      <c r="F90" s="40" t="s">
        <v>608</v>
      </c>
      <c r="G90" s="41">
        <v>22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26</v>
      </c>
      <c r="C93" s="38" t="s">
        <v>4319</v>
      </c>
      <c r="D93" s="37" t="s">
        <v>595</v>
      </c>
      <c r="E93" s="39" t="s">
        <v>4116</v>
      </c>
      <c r="F93" s="40" t="s">
        <v>608</v>
      </c>
      <c r="G93" s="41">
        <v>5</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27</v>
      </c>
      <c r="C96" s="38" t="s">
        <v>1255</v>
      </c>
      <c r="D96" s="37" t="s">
        <v>595</v>
      </c>
      <c r="E96" s="39" t="s">
        <v>1256</v>
      </c>
      <c r="F96" s="40" t="s">
        <v>608</v>
      </c>
      <c r="G96" s="41">
        <v>22</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28</v>
      </c>
      <c r="C99" s="38" t="s">
        <v>4322</v>
      </c>
      <c r="D99" s="37" t="s">
        <v>595</v>
      </c>
      <c r="E99" s="39" t="s">
        <v>4121</v>
      </c>
      <c r="F99" s="40" t="s">
        <v>608</v>
      </c>
      <c r="G99" s="41">
        <v>5</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1" t="s">
        <v>591</v>
      </c>
      <c r="B102" s="32"/>
      <c r="C102" s="33" t="s">
        <v>3659</v>
      </c>
      <c r="D102" s="34"/>
      <c r="E102" s="31" t="s">
        <v>4123</v>
      </c>
      <c r="F102" s="34"/>
      <c r="G102" s="34"/>
      <c r="H102" s="34"/>
      <c r="I102" s="35">
        <f>SUMIFS(I103:I171,A103:A171,"P")</f>
        <v>0</v>
      </c>
      <c r="J102" s="36"/>
    </row>
    <row r="103">
      <c r="A103" s="37" t="s">
        <v>593</v>
      </c>
      <c r="B103" s="37">
        <v>29</v>
      </c>
      <c r="C103" s="38" t="s">
        <v>4324</v>
      </c>
      <c r="D103" s="37" t="s">
        <v>595</v>
      </c>
      <c r="E103" s="39" t="s">
        <v>4325</v>
      </c>
      <c r="F103" s="40" t="s">
        <v>597</v>
      </c>
      <c r="G103" s="41">
        <v>40</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601</v>
      </c>
      <c r="B105" s="45"/>
      <c r="C105" s="46"/>
      <c r="D105" s="46"/>
      <c r="E105" s="39" t="s">
        <v>2095</v>
      </c>
      <c r="F105" s="46"/>
      <c r="G105" s="46"/>
      <c r="H105" s="46"/>
      <c r="I105" s="46"/>
      <c r="J105" s="48"/>
    </row>
    <row r="106">
      <c r="A106" s="37" t="s">
        <v>593</v>
      </c>
      <c r="B106" s="37">
        <v>30</v>
      </c>
      <c r="C106" s="38" t="s">
        <v>1406</v>
      </c>
      <c r="D106" s="37" t="s">
        <v>595</v>
      </c>
      <c r="E106" s="39" t="s">
        <v>1407</v>
      </c>
      <c r="F106" s="40" t="s">
        <v>597</v>
      </c>
      <c r="G106" s="41">
        <v>320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601</v>
      </c>
      <c r="B108" s="45"/>
      <c r="C108" s="46"/>
      <c r="D108" s="46"/>
      <c r="E108" s="39" t="s">
        <v>2095</v>
      </c>
      <c r="F108" s="46"/>
      <c r="G108" s="46"/>
      <c r="H108" s="46"/>
      <c r="I108" s="46"/>
      <c r="J108" s="48"/>
    </row>
    <row r="109" ht="30">
      <c r="A109" s="37" t="s">
        <v>593</v>
      </c>
      <c r="B109" s="37">
        <v>31</v>
      </c>
      <c r="C109" s="38" t="s">
        <v>3453</v>
      </c>
      <c r="D109" s="37" t="s">
        <v>595</v>
      </c>
      <c r="E109" s="39" t="s">
        <v>3454</v>
      </c>
      <c r="F109" s="40" t="s">
        <v>608</v>
      </c>
      <c r="G109" s="41">
        <v>54</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120">
      <c r="A111" s="37" t="s">
        <v>601</v>
      </c>
      <c r="B111" s="45"/>
      <c r="C111" s="46"/>
      <c r="D111" s="46"/>
      <c r="E111" s="39" t="s">
        <v>2096</v>
      </c>
      <c r="F111" s="46"/>
      <c r="G111" s="46"/>
      <c r="H111" s="46"/>
      <c r="I111" s="46"/>
      <c r="J111" s="48"/>
    </row>
    <row r="112" ht="30">
      <c r="A112" s="37" t="s">
        <v>593</v>
      </c>
      <c r="B112" s="37">
        <v>32</v>
      </c>
      <c r="C112" s="38" t="s">
        <v>4326</v>
      </c>
      <c r="D112" s="37" t="s">
        <v>595</v>
      </c>
      <c r="E112" s="39" t="s">
        <v>4327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33</v>
      </c>
      <c r="C115" s="38" t="s">
        <v>1409</v>
      </c>
      <c r="D115" s="37" t="s">
        <v>595</v>
      </c>
      <c r="E115" s="39" t="s">
        <v>1410</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ht="30">
      <c r="A118" s="37" t="s">
        <v>593</v>
      </c>
      <c r="B118" s="37">
        <v>34</v>
      </c>
      <c r="C118" s="38" t="s">
        <v>3377</v>
      </c>
      <c r="D118" s="37" t="s">
        <v>595</v>
      </c>
      <c r="E118" s="39" t="s">
        <v>3378</v>
      </c>
      <c r="F118" s="40" t="s">
        <v>608</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35</v>
      </c>
      <c r="C121" s="38" t="s">
        <v>4328</v>
      </c>
      <c r="D121" s="37" t="s">
        <v>595</v>
      </c>
      <c r="E121" s="39" t="s">
        <v>4329</v>
      </c>
      <c r="F121" s="40" t="s">
        <v>608</v>
      </c>
      <c r="G121" s="41">
        <v>20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36</v>
      </c>
      <c r="C124" s="38" t="s">
        <v>4330</v>
      </c>
      <c r="D124" s="37" t="s">
        <v>595</v>
      </c>
      <c r="E124" s="39" t="s">
        <v>4331</v>
      </c>
      <c r="F124" s="40" t="s">
        <v>608</v>
      </c>
      <c r="G124" s="41">
        <v>10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37</v>
      </c>
      <c r="C127" s="38" t="s">
        <v>4332</v>
      </c>
      <c r="D127" s="37" t="s">
        <v>595</v>
      </c>
      <c r="E127" s="39" t="s">
        <v>4333</v>
      </c>
      <c r="F127" s="40" t="s">
        <v>608</v>
      </c>
      <c r="G127" s="41">
        <v>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38</v>
      </c>
      <c r="C130" s="38" t="s">
        <v>4334</v>
      </c>
      <c r="D130" s="37" t="s">
        <v>595</v>
      </c>
      <c r="E130" s="39" t="s">
        <v>4335</v>
      </c>
      <c r="F130" s="40" t="s">
        <v>608</v>
      </c>
      <c r="G130" s="41">
        <v>4</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601</v>
      </c>
      <c r="B132" s="45"/>
      <c r="C132" s="46"/>
      <c r="D132" s="46"/>
      <c r="E132" s="39" t="s">
        <v>2096</v>
      </c>
      <c r="F132" s="46"/>
      <c r="G132" s="46"/>
      <c r="H132" s="46"/>
      <c r="I132" s="46"/>
      <c r="J132" s="48"/>
    </row>
    <row r="133" ht="30">
      <c r="A133" s="37" t="s">
        <v>593</v>
      </c>
      <c r="B133" s="37">
        <v>39</v>
      </c>
      <c r="C133" s="38" t="s">
        <v>4126</v>
      </c>
      <c r="D133" s="37" t="s">
        <v>595</v>
      </c>
      <c r="E133" s="39" t="s">
        <v>4127</v>
      </c>
      <c r="F133" s="40" t="s">
        <v>608</v>
      </c>
      <c r="G133" s="41">
        <v>40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20">
      <c r="A135" s="37" t="s">
        <v>601</v>
      </c>
      <c r="B135" s="45"/>
      <c r="C135" s="46"/>
      <c r="D135" s="46"/>
      <c r="E135" s="39" t="s">
        <v>2096</v>
      </c>
      <c r="F135" s="46"/>
      <c r="G135" s="46"/>
      <c r="H135" s="46"/>
      <c r="I135" s="46"/>
      <c r="J135" s="48"/>
    </row>
    <row r="136" ht="30">
      <c r="A136" s="37" t="s">
        <v>593</v>
      </c>
      <c r="B136" s="37">
        <v>40</v>
      </c>
      <c r="C136" s="38" t="s">
        <v>4336</v>
      </c>
      <c r="D136" s="37" t="s">
        <v>595</v>
      </c>
      <c r="E136" s="39" t="s">
        <v>3442</v>
      </c>
      <c r="F136" s="40" t="s">
        <v>597</v>
      </c>
      <c r="G136" s="41">
        <v>140</v>
      </c>
      <c r="H136" s="42">
        <v>0</v>
      </c>
      <c r="I136" s="43">
        <f>ROUND(G136*H136,P4)</f>
        <v>0</v>
      </c>
      <c r="J136" s="37"/>
      <c r="O136" s="44">
        <f>I136*0.21</f>
        <v>0</v>
      </c>
      <c r="P136">
        <v>3</v>
      </c>
    </row>
    <row r="137" ht="30">
      <c r="A137" s="37" t="s">
        <v>598</v>
      </c>
      <c r="B137" s="45"/>
      <c r="C137" s="46"/>
      <c r="D137" s="46"/>
      <c r="E137" s="39" t="s">
        <v>3442</v>
      </c>
      <c r="F137" s="46"/>
      <c r="G137" s="46"/>
      <c r="H137" s="46"/>
      <c r="I137" s="46"/>
      <c r="J137" s="48"/>
    </row>
    <row r="138" ht="60">
      <c r="A138" s="37" t="s">
        <v>601</v>
      </c>
      <c r="B138" s="45"/>
      <c r="C138" s="46"/>
      <c r="D138" s="46"/>
      <c r="E138" s="39" t="s">
        <v>4133</v>
      </c>
      <c r="F138" s="46"/>
      <c r="G138" s="46"/>
      <c r="H138" s="46"/>
      <c r="I138" s="46"/>
      <c r="J138" s="48"/>
    </row>
    <row r="139" ht="30">
      <c r="A139" s="37" t="s">
        <v>593</v>
      </c>
      <c r="B139" s="37">
        <v>41</v>
      </c>
      <c r="C139" s="38" t="s">
        <v>4337</v>
      </c>
      <c r="D139" s="37" t="s">
        <v>595</v>
      </c>
      <c r="E139" s="39" t="s">
        <v>4338</v>
      </c>
      <c r="F139" s="40" t="s">
        <v>597</v>
      </c>
      <c r="G139" s="41">
        <v>20</v>
      </c>
      <c r="H139" s="42">
        <v>0</v>
      </c>
      <c r="I139" s="43">
        <f>ROUND(G139*H139,P4)</f>
        <v>0</v>
      </c>
      <c r="J139" s="37"/>
      <c r="O139" s="44">
        <f>I139*0.21</f>
        <v>0</v>
      </c>
      <c r="P139">
        <v>3</v>
      </c>
    </row>
    <row r="140" ht="30">
      <c r="A140" s="37" t="s">
        <v>598</v>
      </c>
      <c r="B140" s="45"/>
      <c r="C140" s="46"/>
      <c r="D140" s="46"/>
      <c r="E140" s="39" t="s">
        <v>4338</v>
      </c>
      <c r="F140" s="46"/>
      <c r="G140" s="46"/>
      <c r="H140" s="46"/>
      <c r="I140" s="46"/>
      <c r="J140" s="48"/>
    </row>
    <row r="141" ht="60">
      <c r="A141" s="37" t="s">
        <v>601</v>
      </c>
      <c r="B141" s="45"/>
      <c r="C141" s="46"/>
      <c r="D141" s="46"/>
      <c r="E141" s="39" t="s">
        <v>4133</v>
      </c>
      <c r="F141" s="46"/>
      <c r="G141" s="46"/>
      <c r="H141" s="46"/>
      <c r="I141" s="46"/>
      <c r="J141" s="48"/>
    </row>
    <row r="142">
      <c r="A142" s="37" t="s">
        <v>593</v>
      </c>
      <c r="B142" s="37">
        <v>42</v>
      </c>
      <c r="C142" s="38" t="s">
        <v>4150</v>
      </c>
      <c r="D142" s="37" t="s">
        <v>595</v>
      </c>
      <c r="E142" s="39" t="s">
        <v>1403</v>
      </c>
      <c r="F142" s="40" t="s">
        <v>597</v>
      </c>
      <c r="G142" s="41">
        <v>80</v>
      </c>
      <c r="H142" s="42">
        <v>0</v>
      </c>
      <c r="I142" s="43">
        <f>ROUND(G142*H142,P4)</f>
        <v>0</v>
      </c>
      <c r="J142" s="37"/>
      <c r="O142" s="44">
        <f>I142*0.21</f>
        <v>0</v>
      </c>
      <c r="P142">
        <v>3</v>
      </c>
    </row>
    <row r="143">
      <c r="A143" s="37" t="s">
        <v>598</v>
      </c>
      <c r="B143" s="45"/>
      <c r="C143" s="46"/>
      <c r="D143" s="46"/>
      <c r="E143" s="39" t="s">
        <v>1403</v>
      </c>
      <c r="F143" s="46"/>
      <c r="G143" s="46"/>
      <c r="H143" s="46"/>
      <c r="I143" s="46"/>
      <c r="J143" s="48"/>
    </row>
    <row r="144" ht="60">
      <c r="A144" s="37" t="s">
        <v>601</v>
      </c>
      <c r="B144" s="45"/>
      <c r="C144" s="46"/>
      <c r="D144" s="46"/>
      <c r="E144" s="39" t="s">
        <v>4133</v>
      </c>
      <c r="F144" s="46"/>
      <c r="G144" s="46"/>
      <c r="H144" s="46"/>
      <c r="I144" s="46"/>
      <c r="J144" s="48"/>
    </row>
    <row r="145">
      <c r="A145" s="37" t="s">
        <v>593</v>
      </c>
      <c r="B145" s="37">
        <v>43</v>
      </c>
      <c r="C145" s="38" t="s">
        <v>4151</v>
      </c>
      <c r="D145" s="37" t="s">
        <v>595</v>
      </c>
      <c r="E145" s="39" t="s">
        <v>3445</v>
      </c>
      <c r="F145" s="40" t="s">
        <v>597</v>
      </c>
      <c r="G145" s="41">
        <v>360</v>
      </c>
      <c r="H145" s="42">
        <v>0</v>
      </c>
      <c r="I145" s="43">
        <f>ROUND(G145*H145,P4)</f>
        <v>0</v>
      </c>
      <c r="J145" s="37"/>
      <c r="O145" s="44">
        <f>I145*0.21</f>
        <v>0</v>
      </c>
      <c r="P145">
        <v>3</v>
      </c>
    </row>
    <row r="146">
      <c r="A146" s="37" t="s">
        <v>598</v>
      </c>
      <c r="B146" s="45"/>
      <c r="C146" s="46"/>
      <c r="D146" s="46"/>
      <c r="E146" s="39" t="s">
        <v>3445</v>
      </c>
      <c r="F146" s="46"/>
      <c r="G146" s="46"/>
      <c r="H146" s="46"/>
      <c r="I146" s="46"/>
      <c r="J146" s="48"/>
    </row>
    <row r="147" ht="60">
      <c r="A147" s="37" t="s">
        <v>601</v>
      </c>
      <c r="B147" s="45"/>
      <c r="C147" s="46"/>
      <c r="D147" s="46"/>
      <c r="E147" s="39" t="s">
        <v>4133</v>
      </c>
      <c r="F147" s="46"/>
      <c r="G147" s="46"/>
      <c r="H147" s="46"/>
      <c r="I147" s="46"/>
      <c r="J147" s="48"/>
    </row>
    <row r="148">
      <c r="A148" s="37" t="s">
        <v>593</v>
      </c>
      <c r="B148" s="37">
        <v>44</v>
      </c>
      <c r="C148" s="38" t="s">
        <v>4339</v>
      </c>
      <c r="D148" s="37" t="s">
        <v>595</v>
      </c>
      <c r="E148" s="39" t="s">
        <v>1526</v>
      </c>
      <c r="F148" s="40" t="s">
        <v>597</v>
      </c>
      <c r="G148" s="41">
        <v>300</v>
      </c>
      <c r="H148" s="42">
        <v>0</v>
      </c>
      <c r="I148" s="43">
        <f>ROUND(G148*H148,P4)</f>
        <v>0</v>
      </c>
      <c r="J148" s="37"/>
      <c r="O148" s="44">
        <f>I148*0.21</f>
        <v>0</v>
      </c>
      <c r="P148">
        <v>3</v>
      </c>
    </row>
    <row r="149">
      <c r="A149" s="37" t="s">
        <v>598</v>
      </c>
      <c r="B149" s="45"/>
      <c r="C149" s="46"/>
      <c r="D149" s="46"/>
      <c r="E149" s="39" t="s">
        <v>1526</v>
      </c>
      <c r="F149" s="46"/>
      <c r="G149" s="46"/>
      <c r="H149" s="46"/>
      <c r="I149" s="46"/>
      <c r="J149" s="48"/>
    </row>
    <row r="150" ht="60">
      <c r="A150" s="37" t="s">
        <v>601</v>
      </c>
      <c r="B150" s="45"/>
      <c r="C150" s="46"/>
      <c r="D150" s="46"/>
      <c r="E150" s="39" t="s">
        <v>4133</v>
      </c>
      <c r="F150" s="46"/>
      <c r="G150" s="46"/>
      <c r="H150" s="46"/>
      <c r="I150" s="46"/>
      <c r="J150" s="48"/>
    </row>
    <row r="151">
      <c r="A151" s="37" t="s">
        <v>593</v>
      </c>
      <c r="B151" s="37">
        <v>45</v>
      </c>
      <c r="C151" s="38" t="s">
        <v>4340</v>
      </c>
      <c r="D151" s="37" t="s">
        <v>595</v>
      </c>
      <c r="E151" s="39" t="s">
        <v>3375</v>
      </c>
      <c r="F151" s="40" t="s">
        <v>597</v>
      </c>
      <c r="G151" s="41">
        <v>485</v>
      </c>
      <c r="H151" s="42">
        <v>0</v>
      </c>
      <c r="I151" s="43">
        <f>ROUND(G151*H151,P4)</f>
        <v>0</v>
      </c>
      <c r="J151" s="37"/>
      <c r="O151" s="44">
        <f>I151*0.21</f>
        <v>0</v>
      </c>
      <c r="P151">
        <v>3</v>
      </c>
    </row>
    <row r="152">
      <c r="A152" s="37" t="s">
        <v>598</v>
      </c>
      <c r="B152" s="45"/>
      <c r="C152" s="46"/>
      <c r="D152" s="46"/>
      <c r="E152" s="39" t="s">
        <v>3375</v>
      </c>
      <c r="F152" s="46"/>
      <c r="G152" s="46"/>
      <c r="H152" s="46"/>
      <c r="I152" s="46"/>
      <c r="J152" s="48"/>
    </row>
    <row r="153" ht="60">
      <c r="A153" s="37" t="s">
        <v>601</v>
      </c>
      <c r="B153" s="45"/>
      <c r="C153" s="46"/>
      <c r="D153" s="46"/>
      <c r="E153" s="39" t="s">
        <v>4133</v>
      </c>
      <c r="F153" s="46"/>
      <c r="G153" s="46"/>
      <c r="H153" s="46"/>
      <c r="I153" s="46"/>
      <c r="J153" s="48"/>
    </row>
    <row r="154" ht="30">
      <c r="A154" s="37" t="s">
        <v>593</v>
      </c>
      <c r="B154" s="37">
        <v>46</v>
      </c>
      <c r="C154" s="38" t="s">
        <v>4341</v>
      </c>
      <c r="D154" s="37" t="s">
        <v>595</v>
      </c>
      <c r="E154" s="39" t="s">
        <v>4342</v>
      </c>
      <c r="F154" s="40" t="s">
        <v>597</v>
      </c>
      <c r="G154" s="41">
        <v>200</v>
      </c>
      <c r="H154" s="42">
        <v>0</v>
      </c>
      <c r="I154" s="43">
        <f>ROUND(G154*H154,P4)</f>
        <v>0</v>
      </c>
      <c r="J154" s="37"/>
      <c r="O154" s="44">
        <f>I154*0.21</f>
        <v>0</v>
      </c>
      <c r="P154">
        <v>3</v>
      </c>
    </row>
    <row r="155" ht="30">
      <c r="A155" s="37" t="s">
        <v>598</v>
      </c>
      <c r="B155" s="45"/>
      <c r="C155" s="46"/>
      <c r="D155" s="46"/>
      <c r="E155" s="39" t="s">
        <v>4342</v>
      </c>
      <c r="F155" s="46"/>
      <c r="G155" s="46"/>
      <c r="H155" s="46"/>
      <c r="I155" s="46"/>
      <c r="J155" s="48"/>
    </row>
    <row r="156" ht="60">
      <c r="A156" s="37" t="s">
        <v>601</v>
      </c>
      <c r="B156" s="45"/>
      <c r="C156" s="46"/>
      <c r="D156" s="46"/>
      <c r="E156" s="39" t="s">
        <v>4133</v>
      </c>
      <c r="F156" s="46"/>
      <c r="G156" s="46"/>
      <c r="H156" s="46"/>
      <c r="I156" s="46"/>
      <c r="J156" s="48"/>
    </row>
    <row r="157" ht="30">
      <c r="A157" s="37" t="s">
        <v>593</v>
      </c>
      <c r="B157" s="37">
        <v>47</v>
      </c>
      <c r="C157" s="38" t="s">
        <v>4343</v>
      </c>
      <c r="D157" s="37" t="s">
        <v>595</v>
      </c>
      <c r="E157" s="39" t="s">
        <v>4344</v>
      </c>
      <c r="F157" s="40" t="s">
        <v>597</v>
      </c>
      <c r="G157" s="41">
        <v>80</v>
      </c>
      <c r="H157" s="42">
        <v>0</v>
      </c>
      <c r="I157" s="43">
        <f>ROUND(G157*H157,P4)</f>
        <v>0</v>
      </c>
      <c r="J157" s="37"/>
      <c r="O157" s="44">
        <f>I157*0.21</f>
        <v>0</v>
      </c>
      <c r="P157">
        <v>3</v>
      </c>
    </row>
    <row r="158" ht="30">
      <c r="A158" s="37" t="s">
        <v>598</v>
      </c>
      <c r="B158" s="45"/>
      <c r="C158" s="46"/>
      <c r="D158" s="46"/>
      <c r="E158" s="39" t="s">
        <v>4344</v>
      </c>
      <c r="F158" s="46"/>
      <c r="G158" s="46"/>
      <c r="H158" s="46"/>
      <c r="I158" s="46"/>
      <c r="J158" s="48"/>
    </row>
    <row r="159" ht="60">
      <c r="A159" s="37" t="s">
        <v>601</v>
      </c>
      <c r="B159" s="45"/>
      <c r="C159" s="46"/>
      <c r="D159" s="46"/>
      <c r="E159" s="39" t="s">
        <v>4133</v>
      </c>
      <c r="F159" s="46"/>
      <c r="G159" s="46"/>
      <c r="H159" s="46"/>
      <c r="I159" s="46"/>
      <c r="J159" s="48"/>
    </row>
    <row r="160" ht="30">
      <c r="A160" s="37" t="s">
        <v>593</v>
      </c>
      <c r="B160" s="37">
        <v>48</v>
      </c>
      <c r="C160" s="38" t="s">
        <v>4345</v>
      </c>
      <c r="D160" s="37" t="s">
        <v>595</v>
      </c>
      <c r="E160" s="39" t="s">
        <v>4346</v>
      </c>
      <c r="F160" s="40" t="s">
        <v>597</v>
      </c>
      <c r="G160" s="41">
        <v>50</v>
      </c>
      <c r="H160" s="42">
        <v>0</v>
      </c>
      <c r="I160" s="43">
        <f>ROUND(G160*H160,P4)</f>
        <v>0</v>
      </c>
      <c r="J160" s="37"/>
      <c r="O160" s="44">
        <f>I160*0.21</f>
        <v>0</v>
      </c>
      <c r="P160">
        <v>3</v>
      </c>
    </row>
    <row r="161" ht="30">
      <c r="A161" s="37" t="s">
        <v>598</v>
      </c>
      <c r="B161" s="45"/>
      <c r="C161" s="46"/>
      <c r="D161" s="46"/>
      <c r="E161" s="39" t="s">
        <v>4346</v>
      </c>
      <c r="F161" s="46"/>
      <c r="G161" s="46"/>
      <c r="H161" s="46"/>
      <c r="I161" s="46"/>
      <c r="J161" s="48"/>
    </row>
    <row r="162" ht="60">
      <c r="A162" s="37" t="s">
        <v>601</v>
      </c>
      <c r="B162" s="45"/>
      <c r="C162" s="46"/>
      <c r="D162" s="46"/>
      <c r="E162" s="39" t="s">
        <v>4133</v>
      </c>
      <c r="F162" s="46"/>
      <c r="G162" s="46"/>
      <c r="H162" s="46"/>
      <c r="I162" s="46"/>
      <c r="J162" s="48"/>
    </row>
    <row r="163">
      <c r="A163" s="37" t="s">
        <v>593</v>
      </c>
      <c r="B163" s="37">
        <v>49</v>
      </c>
      <c r="C163" s="38" t="s">
        <v>4347</v>
      </c>
      <c r="D163" s="37" t="s">
        <v>595</v>
      </c>
      <c r="E163" s="39" t="s">
        <v>4348</v>
      </c>
      <c r="F163" s="40" t="s">
        <v>597</v>
      </c>
      <c r="G163" s="41">
        <v>40</v>
      </c>
      <c r="H163" s="42">
        <v>0</v>
      </c>
      <c r="I163" s="43">
        <f>ROUND(G163*H163,P4)</f>
        <v>0</v>
      </c>
      <c r="J163" s="37"/>
      <c r="O163" s="44">
        <f>I163*0.21</f>
        <v>0</v>
      </c>
      <c r="P163">
        <v>3</v>
      </c>
    </row>
    <row r="164">
      <c r="A164" s="37" t="s">
        <v>598</v>
      </c>
      <c r="B164" s="45"/>
      <c r="C164" s="46"/>
      <c r="D164" s="46"/>
      <c r="E164" s="39" t="s">
        <v>4348</v>
      </c>
      <c r="F164" s="46"/>
      <c r="G164" s="46"/>
      <c r="H164" s="46"/>
      <c r="I164" s="46"/>
      <c r="J164" s="48"/>
    </row>
    <row r="165" ht="60">
      <c r="A165" s="37" t="s">
        <v>601</v>
      </c>
      <c r="B165" s="45"/>
      <c r="C165" s="46"/>
      <c r="D165" s="46"/>
      <c r="E165" s="39" t="s">
        <v>4133</v>
      </c>
      <c r="F165" s="46"/>
      <c r="G165" s="46"/>
      <c r="H165" s="46"/>
      <c r="I165" s="46"/>
      <c r="J165" s="48"/>
    </row>
    <row r="166">
      <c r="A166" s="37" t="s">
        <v>593</v>
      </c>
      <c r="B166" s="37">
        <v>50</v>
      </c>
      <c r="C166" s="38" t="s">
        <v>4349</v>
      </c>
      <c r="D166" s="37" t="s">
        <v>595</v>
      </c>
      <c r="E166" s="39" t="s">
        <v>4350</v>
      </c>
      <c r="F166" s="40" t="s">
        <v>597</v>
      </c>
      <c r="G166" s="41">
        <v>260</v>
      </c>
      <c r="H166" s="42">
        <v>0</v>
      </c>
      <c r="I166" s="43">
        <f>ROUND(G166*H166,P4)</f>
        <v>0</v>
      </c>
      <c r="J166" s="37"/>
      <c r="O166" s="44">
        <f>I166*0.21</f>
        <v>0</v>
      </c>
      <c r="P166">
        <v>3</v>
      </c>
    </row>
    <row r="167">
      <c r="A167" s="37" t="s">
        <v>598</v>
      </c>
      <c r="B167" s="45"/>
      <c r="C167" s="46"/>
      <c r="D167" s="46"/>
      <c r="E167" s="39" t="s">
        <v>4350</v>
      </c>
      <c r="F167" s="46"/>
      <c r="G167" s="46"/>
      <c r="H167" s="46"/>
      <c r="I167" s="46"/>
      <c r="J167" s="48"/>
    </row>
    <row r="168" ht="60">
      <c r="A168" s="37" t="s">
        <v>601</v>
      </c>
      <c r="B168" s="45"/>
      <c r="C168" s="46"/>
      <c r="D168" s="46"/>
      <c r="E168" s="39" t="s">
        <v>4133</v>
      </c>
      <c r="F168" s="46"/>
      <c r="G168" s="46"/>
      <c r="H168" s="46"/>
      <c r="I168" s="46"/>
      <c r="J168" s="48"/>
    </row>
    <row r="169">
      <c r="A169" s="37" t="s">
        <v>593</v>
      </c>
      <c r="B169" s="37">
        <v>51</v>
      </c>
      <c r="C169" s="38" t="s">
        <v>4351</v>
      </c>
      <c r="D169" s="37" t="s">
        <v>595</v>
      </c>
      <c r="E169" s="39" t="s">
        <v>4352</v>
      </c>
      <c r="F169" s="40" t="s">
        <v>597</v>
      </c>
      <c r="G169" s="41">
        <v>180</v>
      </c>
      <c r="H169" s="42">
        <v>0</v>
      </c>
      <c r="I169" s="43">
        <f>ROUND(G169*H169,P4)</f>
        <v>0</v>
      </c>
      <c r="J169" s="37"/>
      <c r="O169" s="44">
        <f>I169*0.21</f>
        <v>0</v>
      </c>
      <c r="P169">
        <v>3</v>
      </c>
    </row>
    <row r="170">
      <c r="A170" s="37" t="s">
        <v>598</v>
      </c>
      <c r="B170" s="45"/>
      <c r="C170" s="46"/>
      <c r="D170" s="46"/>
      <c r="E170" s="39" t="s">
        <v>4352</v>
      </c>
      <c r="F170" s="46"/>
      <c r="G170" s="46"/>
      <c r="H170" s="46"/>
      <c r="I170" s="46"/>
      <c r="J170" s="48"/>
    </row>
    <row r="171" ht="60">
      <c r="A171" s="37" t="s">
        <v>601</v>
      </c>
      <c r="B171" s="45"/>
      <c r="C171" s="46"/>
      <c r="D171" s="46"/>
      <c r="E171" s="39" t="s">
        <v>4133</v>
      </c>
      <c r="F171" s="46"/>
      <c r="G171" s="46"/>
      <c r="H171" s="46"/>
      <c r="I171" s="46"/>
      <c r="J171" s="48"/>
    </row>
    <row r="172">
      <c r="A172" s="31" t="s">
        <v>591</v>
      </c>
      <c r="B172" s="32"/>
      <c r="C172" s="33" t="s">
        <v>3893</v>
      </c>
      <c r="D172" s="34"/>
      <c r="E172" s="31" t="s">
        <v>4353</v>
      </c>
      <c r="F172" s="34"/>
      <c r="G172" s="34"/>
      <c r="H172" s="34"/>
      <c r="I172" s="35">
        <f>SUMIFS(I173:I211,A173:A211,"P")</f>
        <v>0</v>
      </c>
      <c r="J172" s="36"/>
    </row>
    <row r="173" ht="45">
      <c r="A173" s="37" t="s">
        <v>593</v>
      </c>
      <c r="B173" s="37">
        <v>52</v>
      </c>
      <c r="C173" s="38" t="s">
        <v>4354</v>
      </c>
      <c r="D173" s="37" t="s">
        <v>595</v>
      </c>
      <c r="E173" s="39" t="s">
        <v>4355</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50">
      <c r="A175" s="37" t="s">
        <v>601</v>
      </c>
      <c r="B175" s="45"/>
      <c r="C175" s="46"/>
      <c r="D175" s="46"/>
      <c r="E175" s="39" t="s">
        <v>4356</v>
      </c>
      <c r="F175" s="46"/>
      <c r="G175" s="46"/>
      <c r="H175" s="46"/>
      <c r="I175" s="46"/>
      <c r="J175" s="48"/>
    </row>
    <row r="176" ht="45">
      <c r="A176" s="37" t="s">
        <v>593</v>
      </c>
      <c r="B176" s="37">
        <v>53</v>
      </c>
      <c r="C176" s="38" t="s">
        <v>4357</v>
      </c>
      <c r="D176" s="37" t="s">
        <v>595</v>
      </c>
      <c r="E176" s="39" t="s">
        <v>4358</v>
      </c>
      <c r="F176" s="40" t="s">
        <v>608</v>
      </c>
      <c r="G176" s="41">
        <v>5</v>
      </c>
      <c r="H176" s="42">
        <v>0</v>
      </c>
      <c r="I176" s="43">
        <f>ROUND(G176*H176,P4)</f>
        <v>0</v>
      </c>
      <c r="J176" s="37"/>
      <c r="O176" s="44">
        <f>I176*0.21</f>
        <v>0</v>
      </c>
      <c r="P176">
        <v>3</v>
      </c>
    </row>
    <row r="177" ht="45">
      <c r="A177" s="37" t="s">
        <v>598</v>
      </c>
      <c r="B177" s="45"/>
      <c r="C177" s="46"/>
      <c r="D177" s="46"/>
      <c r="E177" s="39" t="s">
        <v>4358</v>
      </c>
      <c r="F177" s="46"/>
      <c r="G177" s="46"/>
      <c r="H177" s="46"/>
      <c r="I177" s="46"/>
      <c r="J177" s="48"/>
    </row>
    <row r="178" ht="135">
      <c r="A178" s="37" t="s">
        <v>601</v>
      </c>
      <c r="B178" s="45"/>
      <c r="C178" s="46"/>
      <c r="D178" s="46"/>
      <c r="E178" s="39" t="s">
        <v>4359</v>
      </c>
      <c r="F178" s="46"/>
      <c r="G178" s="46"/>
      <c r="H178" s="46"/>
      <c r="I178" s="46"/>
      <c r="J178" s="48"/>
    </row>
    <row r="179" ht="45">
      <c r="A179" s="37" t="s">
        <v>593</v>
      </c>
      <c r="B179" s="37">
        <v>54</v>
      </c>
      <c r="C179" s="38" t="s">
        <v>4360</v>
      </c>
      <c r="D179" s="37" t="s">
        <v>595</v>
      </c>
      <c r="E179" s="39" t="s">
        <v>4361</v>
      </c>
      <c r="F179" s="40" t="s">
        <v>608</v>
      </c>
      <c r="G179" s="41">
        <v>1</v>
      </c>
      <c r="H179" s="42">
        <v>0</v>
      </c>
      <c r="I179" s="43">
        <f>ROUND(G179*H179,P4)</f>
        <v>0</v>
      </c>
      <c r="J179" s="37"/>
      <c r="O179" s="44">
        <f>I179*0.21</f>
        <v>0</v>
      </c>
      <c r="P179">
        <v>3</v>
      </c>
    </row>
    <row r="180" ht="45">
      <c r="A180" s="37" t="s">
        <v>598</v>
      </c>
      <c r="B180" s="45"/>
      <c r="C180" s="46"/>
      <c r="D180" s="46"/>
      <c r="E180" s="39" t="s">
        <v>4361</v>
      </c>
      <c r="F180" s="46"/>
      <c r="G180" s="46"/>
      <c r="H180" s="46"/>
      <c r="I180" s="46"/>
      <c r="J180" s="48"/>
    </row>
    <row r="181" ht="135">
      <c r="A181" s="37" t="s">
        <v>601</v>
      </c>
      <c r="B181" s="45"/>
      <c r="C181" s="46"/>
      <c r="D181" s="46"/>
      <c r="E181" s="39" t="s">
        <v>4359</v>
      </c>
      <c r="F181" s="46"/>
      <c r="G181" s="46"/>
      <c r="H181" s="46"/>
      <c r="I181" s="46"/>
      <c r="J181" s="48"/>
    </row>
    <row r="182" ht="45">
      <c r="A182" s="37" t="s">
        <v>593</v>
      </c>
      <c r="B182" s="37">
        <v>55</v>
      </c>
      <c r="C182" s="38" t="s">
        <v>4362</v>
      </c>
      <c r="D182" s="37" t="s">
        <v>595</v>
      </c>
      <c r="E182" s="39" t="s">
        <v>4363</v>
      </c>
      <c r="F182" s="40" t="s">
        <v>608</v>
      </c>
      <c r="G182" s="41">
        <v>1</v>
      </c>
      <c r="H182" s="42">
        <v>0</v>
      </c>
      <c r="I182" s="43">
        <f>ROUND(G182*H182,P4)</f>
        <v>0</v>
      </c>
      <c r="J182" s="37"/>
      <c r="O182" s="44">
        <f>I182*0.21</f>
        <v>0</v>
      </c>
      <c r="P182">
        <v>3</v>
      </c>
    </row>
    <row r="183" ht="45">
      <c r="A183" s="37" t="s">
        <v>598</v>
      </c>
      <c r="B183" s="45"/>
      <c r="C183" s="46"/>
      <c r="D183" s="46"/>
      <c r="E183" s="39" t="s">
        <v>4363</v>
      </c>
      <c r="F183" s="46"/>
      <c r="G183" s="46"/>
      <c r="H183" s="46"/>
      <c r="I183" s="46"/>
      <c r="J183" s="48"/>
    </row>
    <row r="184" ht="135">
      <c r="A184" s="37" t="s">
        <v>601</v>
      </c>
      <c r="B184" s="45"/>
      <c r="C184" s="46"/>
      <c r="D184" s="46"/>
      <c r="E184" s="39" t="s">
        <v>4359</v>
      </c>
      <c r="F184" s="46"/>
      <c r="G184" s="46"/>
      <c r="H184" s="46"/>
      <c r="I184" s="46"/>
      <c r="J184" s="48"/>
    </row>
    <row r="185" ht="45">
      <c r="A185" s="37" t="s">
        <v>593</v>
      </c>
      <c r="B185" s="37">
        <v>56</v>
      </c>
      <c r="C185" s="38" t="s">
        <v>4364</v>
      </c>
      <c r="D185" s="37" t="s">
        <v>595</v>
      </c>
      <c r="E185" s="39" t="s">
        <v>4365</v>
      </c>
      <c r="F185" s="40" t="s">
        <v>608</v>
      </c>
      <c r="G185" s="41">
        <v>1</v>
      </c>
      <c r="H185" s="42">
        <v>0</v>
      </c>
      <c r="I185" s="43">
        <f>ROUND(G185*H185,P4)</f>
        <v>0</v>
      </c>
      <c r="J185" s="37"/>
      <c r="O185" s="44">
        <f>I185*0.21</f>
        <v>0</v>
      </c>
      <c r="P185">
        <v>3</v>
      </c>
    </row>
    <row r="186" ht="45">
      <c r="A186" s="37" t="s">
        <v>598</v>
      </c>
      <c r="B186" s="45"/>
      <c r="C186" s="46"/>
      <c r="D186" s="46"/>
      <c r="E186" s="39" t="s">
        <v>4365</v>
      </c>
      <c r="F186" s="46"/>
      <c r="G186" s="46"/>
      <c r="H186" s="46"/>
      <c r="I186" s="46"/>
      <c r="J186" s="48"/>
    </row>
    <row r="187" ht="135">
      <c r="A187" s="37" t="s">
        <v>601</v>
      </c>
      <c r="B187" s="45"/>
      <c r="C187" s="46"/>
      <c r="D187" s="46"/>
      <c r="E187" s="39" t="s">
        <v>4359</v>
      </c>
      <c r="F187" s="46"/>
      <c r="G187" s="46"/>
      <c r="H187" s="46"/>
      <c r="I187" s="46"/>
      <c r="J187" s="48"/>
    </row>
    <row r="188" ht="45">
      <c r="A188" s="37" t="s">
        <v>593</v>
      </c>
      <c r="B188" s="37">
        <v>57</v>
      </c>
      <c r="C188" s="38" t="s">
        <v>4366</v>
      </c>
      <c r="D188" s="37" t="s">
        <v>595</v>
      </c>
      <c r="E188" s="39" t="s">
        <v>4367</v>
      </c>
      <c r="F188" s="40" t="s">
        <v>608</v>
      </c>
      <c r="G188" s="41">
        <v>1</v>
      </c>
      <c r="H188" s="42">
        <v>0</v>
      </c>
      <c r="I188" s="43">
        <f>ROUND(G188*H188,P4)</f>
        <v>0</v>
      </c>
      <c r="J188" s="37"/>
      <c r="O188" s="44">
        <f>I188*0.21</f>
        <v>0</v>
      </c>
      <c r="P188">
        <v>3</v>
      </c>
    </row>
    <row r="189" ht="45">
      <c r="A189" s="37" t="s">
        <v>598</v>
      </c>
      <c r="B189" s="45"/>
      <c r="C189" s="46"/>
      <c r="D189" s="46"/>
      <c r="E189" s="39" t="s">
        <v>4367</v>
      </c>
      <c r="F189" s="46"/>
      <c r="G189" s="46"/>
      <c r="H189" s="46"/>
      <c r="I189" s="46"/>
      <c r="J189" s="48"/>
    </row>
    <row r="190" ht="135">
      <c r="A190" s="37" t="s">
        <v>601</v>
      </c>
      <c r="B190" s="45"/>
      <c r="C190" s="46"/>
      <c r="D190" s="46"/>
      <c r="E190" s="39" t="s">
        <v>4359</v>
      </c>
      <c r="F190" s="46"/>
      <c r="G190" s="46"/>
      <c r="H190" s="46"/>
      <c r="I190" s="46"/>
      <c r="J190" s="48"/>
    </row>
    <row r="191" ht="45">
      <c r="A191" s="37" t="s">
        <v>593</v>
      </c>
      <c r="B191" s="37">
        <v>58</v>
      </c>
      <c r="C191" s="38" t="s">
        <v>4368</v>
      </c>
      <c r="D191" s="37" t="s">
        <v>595</v>
      </c>
      <c r="E191" s="39" t="s">
        <v>4369</v>
      </c>
      <c r="F191" s="40" t="s">
        <v>608</v>
      </c>
      <c r="G191" s="41">
        <v>2</v>
      </c>
      <c r="H191" s="42">
        <v>0</v>
      </c>
      <c r="I191" s="43">
        <f>ROUND(G191*H191,P4)</f>
        <v>0</v>
      </c>
      <c r="J191" s="37"/>
      <c r="O191" s="44">
        <f>I191*0.21</f>
        <v>0</v>
      </c>
      <c r="P191">
        <v>3</v>
      </c>
    </row>
    <row r="192" ht="45">
      <c r="A192" s="37" t="s">
        <v>598</v>
      </c>
      <c r="B192" s="45"/>
      <c r="C192" s="46"/>
      <c r="D192" s="46"/>
      <c r="E192" s="39" t="s">
        <v>4369</v>
      </c>
      <c r="F192" s="46"/>
      <c r="G192" s="46"/>
      <c r="H192" s="46"/>
      <c r="I192" s="46"/>
      <c r="J192" s="48"/>
    </row>
    <row r="193" ht="135">
      <c r="A193" s="37" t="s">
        <v>601</v>
      </c>
      <c r="B193" s="45"/>
      <c r="C193" s="46"/>
      <c r="D193" s="46"/>
      <c r="E193" s="39" t="s">
        <v>4359</v>
      </c>
      <c r="F193" s="46"/>
      <c r="G193" s="46"/>
      <c r="H193" s="46"/>
      <c r="I193" s="46"/>
      <c r="J193" s="48"/>
    </row>
    <row r="194" ht="45">
      <c r="A194" s="37" t="s">
        <v>593</v>
      </c>
      <c r="B194" s="37">
        <v>59</v>
      </c>
      <c r="C194" s="38" t="s">
        <v>4370</v>
      </c>
      <c r="D194" s="37" t="s">
        <v>595</v>
      </c>
      <c r="E194" s="39" t="s">
        <v>4371</v>
      </c>
      <c r="F194" s="40" t="s">
        <v>608</v>
      </c>
      <c r="G194" s="41">
        <v>4</v>
      </c>
      <c r="H194" s="42">
        <v>0</v>
      </c>
      <c r="I194" s="43">
        <f>ROUND(G194*H194,P4)</f>
        <v>0</v>
      </c>
      <c r="J194" s="37"/>
      <c r="O194" s="44">
        <f>I194*0.21</f>
        <v>0</v>
      </c>
      <c r="P194">
        <v>3</v>
      </c>
    </row>
    <row r="195" ht="45">
      <c r="A195" s="37" t="s">
        <v>598</v>
      </c>
      <c r="B195" s="45"/>
      <c r="C195" s="46"/>
      <c r="D195" s="46"/>
      <c r="E195" s="39" t="s">
        <v>4371</v>
      </c>
      <c r="F195" s="46"/>
      <c r="G195" s="46"/>
      <c r="H195" s="46"/>
      <c r="I195" s="46"/>
      <c r="J195" s="48"/>
    </row>
    <row r="196" ht="135">
      <c r="A196" s="37" t="s">
        <v>601</v>
      </c>
      <c r="B196" s="45"/>
      <c r="C196" s="46"/>
      <c r="D196" s="46"/>
      <c r="E196" s="39" t="s">
        <v>4359</v>
      </c>
      <c r="F196" s="46"/>
      <c r="G196" s="46"/>
      <c r="H196" s="46"/>
      <c r="I196" s="46"/>
      <c r="J196" s="48"/>
    </row>
    <row r="197" ht="45">
      <c r="A197" s="37" t="s">
        <v>593</v>
      </c>
      <c r="B197" s="37">
        <v>60</v>
      </c>
      <c r="C197" s="38" t="s">
        <v>4372</v>
      </c>
      <c r="D197" s="37" t="s">
        <v>595</v>
      </c>
      <c r="E197" s="39" t="s">
        <v>4373</v>
      </c>
      <c r="F197" s="40" t="s">
        <v>608</v>
      </c>
      <c r="G197" s="41">
        <v>1</v>
      </c>
      <c r="H197" s="42">
        <v>0</v>
      </c>
      <c r="I197" s="43">
        <f>ROUND(G197*H197,P4)</f>
        <v>0</v>
      </c>
      <c r="J197" s="37"/>
      <c r="O197" s="44">
        <f>I197*0.21</f>
        <v>0</v>
      </c>
      <c r="P197">
        <v>3</v>
      </c>
    </row>
    <row r="198" ht="45">
      <c r="A198" s="37" t="s">
        <v>598</v>
      </c>
      <c r="B198" s="45"/>
      <c r="C198" s="46"/>
      <c r="D198" s="46"/>
      <c r="E198" s="39" t="s">
        <v>4373</v>
      </c>
      <c r="F198" s="46"/>
      <c r="G198" s="46"/>
      <c r="H198" s="46"/>
      <c r="I198" s="46"/>
      <c r="J198" s="48"/>
    </row>
    <row r="199" ht="135">
      <c r="A199" s="37" t="s">
        <v>601</v>
      </c>
      <c r="B199" s="45"/>
      <c r="C199" s="46"/>
      <c r="D199" s="46"/>
      <c r="E199" s="39" t="s">
        <v>4359</v>
      </c>
      <c r="F199" s="46"/>
      <c r="G199" s="46"/>
      <c r="H199" s="46"/>
      <c r="I199" s="46"/>
      <c r="J199" s="48"/>
    </row>
    <row r="200" ht="45">
      <c r="A200" s="37" t="s">
        <v>593</v>
      </c>
      <c r="B200" s="37">
        <v>61</v>
      </c>
      <c r="C200" s="38" t="s">
        <v>4374</v>
      </c>
      <c r="D200" s="37" t="s">
        <v>595</v>
      </c>
      <c r="E200" s="39" t="s">
        <v>4375</v>
      </c>
      <c r="F200" s="40" t="s">
        <v>608</v>
      </c>
      <c r="G200" s="41">
        <v>1</v>
      </c>
      <c r="H200" s="42">
        <v>0</v>
      </c>
      <c r="I200" s="43">
        <f>ROUND(G200*H200,P4)</f>
        <v>0</v>
      </c>
      <c r="J200" s="37"/>
      <c r="O200" s="44">
        <f>I200*0.21</f>
        <v>0</v>
      </c>
      <c r="P200">
        <v>3</v>
      </c>
    </row>
    <row r="201" ht="45">
      <c r="A201" s="37" t="s">
        <v>598</v>
      </c>
      <c r="B201" s="45"/>
      <c r="C201" s="46"/>
      <c r="D201" s="46"/>
      <c r="E201" s="39" t="s">
        <v>4375</v>
      </c>
      <c r="F201" s="46"/>
      <c r="G201" s="46"/>
      <c r="H201" s="46"/>
      <c r="I201" s="46"/>
      <c r="J201" s="48"/>
    </row>
    <row r="202" ht="135">
      <c r="A202" s="37" t="s">
        <v>601</v>
      </c>
      <c r="B202" s="45"/>
      <c r="C202" s="46"/>
      <c r="D202" s="46"/>
      <c r="E202" s="39" t="s">
        <v>4359</v>
      </c>
      <c r="F202" s="46"/>
      <c r="G202" s="46"/>
      <c r="H202" s="46"/>
      <c r="I202" s="46"/>
      <c r="J202" s="48"/>
    </row>
    <row r="203" ht="45">
      <c r="A203" s="37" t="s">
        <v>593</v>
      </c>
      <c r="B203" s="37">
        <v>62</v>
      </c>
      <c r="C203" s="38" t="s">
        <v>4376</v>
      </c>
      <c r="D203" s="37" t="s">
        <v>595</v>
      </c>
      <c r="E203" s="39" t="s">
        <v>4377</v>
      </c>
      <c r="F203" s="40" t="s">
        <v>608</v>
      </c>
      <c r="G203" s="41">
        <v>2</v>
      </c>
      <c r="H203" s="42">
        <v>0</v>
      </c>
      <c r="I203" s="43">
        <f>ROUND(G203*H203,P4)</f>
        <v>0</v>
      </c>
      <c r="J203" s="37"/>
      <c r="O203" s="44">
        <f>I203*0.21</f>
        <v>0</v>
      </c>
      <c r="P203">
        <v>3</v>
      </c>
    </row>
    <row r="204" ht="45">
      <c r="A204" s="37" t="s">
        <v>598</v>
      </c>
      <c r="B204" s="45"/>
      <c r="C204" s="46"/>
      <c r="D204" s="46"/>
      <c r="E204" s="39" t="s">
        <v>4377</v>
      </c>
      <c r="F204" s="46"/>
      <c r="G204" s="46"/>
      <c r="H204" s="46"/>
      <c r="I204" s="46"/>
      <c r="J204" s="48"/>
    </row>
    <row r="205" ht="135">
      <c r="A205" s="37" t="s">
        <v>601</v>
      </c>
      <c r="B205" s="45"/>
      <c r="C205" s="46"/>
      <c r="D205" s="46"/>
      <c r="E205" s="39" t="s">
        <v>4359</v>
      </c>
      <c r="F205" s="46"/>
      <c r="G205" s="46"/>
      <c r="H205" s="46"/>
      <c r="I205" s="46"/>
      <c r="J205" s="48"/>
    </row>
    <row r="206" ht="45">
      <c r="A206" s="37" t="s">
        <v>593</v>
      </c>
      <c r="B206" s="37">
        <v>63</v>
      </c>
      <c r="C206" s="38" t="s">
        <v>4378</v>
      </c>
      <c r="D206" s="37" t="s">
        <v>595</v>
      </c>
      <c r="E206" s="39" t="s">
        <v>4381</v>
      </c>
      <c r="F206" s="40" t="s">
        <v>608</v>
      </c>
      <c r="G206" s="41">
        <v>1</v>
      </c>
      <c r="H206" s="42">
        <v>0</v>
      </c>
      <c r="I206" s="43">
        <f>ROUND(G206*H206,P4)</f>
        <v>0</v>
      </c>
      <c r="J206" s="37"/>
      <c r="O206" s="44">
        <f>I206*0.21</f>
        <v>0</v>
      </c>
      <c r="P206">
        <v>3</v>
      </c>
    </row>
    <row r="207" ht="45">
      <c r="A207" s="37" t="s">
        <v>598</v>
      </c>
      <c r="B207" s="45"/>
      <c r="C207" s="46"/>
      <c r="D207" s="46"/>
      <c r="E207" s="39" t="s">
        <v>4381</v>
      </c>
      <c r="F207" s="46"/>
      <c r="G207" s="46"/>
      <c r="H207" s="46"/>
      <c r="I207" s="46"/>
      <c r="J207" s="48"/>
    </row>
    <row r="208" ht="135">
      <c r="A208" s="37" t="s">
        <v>601</v>
      </c>
      <c r="B208" s="45"/>
      <c r="C208" s="46"/>
      <c r="D208" s="46"/>
      <c r="E208" s="39" t="s">
        <v>4359</v>
      </c>
      <c r="F208" s="46"/>
      <c r="G208" s="46"/>
      <c r="H208" s="46"/>
      <c r="I208" s="46"/>
      <c r="J208" s="48"/>
    </row>
    <row r="209" ht="30">
      <c r="A209" s="37" t="s">
        <v>593</v>
      </c>
      <c r="B209" s="37">
        <v>64</v>
      </c>
      <c r="C209" s="38" t="s">
        <v>4380</v>
      </c>
      <c r="D209" s="37" t="s">
        <v>595</v>
      </c>
      <c r="E209" s="39" t="s">
        <v>4408</v>
      </c>
      <c r="F209" s="40" t="s">
        <v>608</v>
      </c>
      <c r="G209" s="41">
        <v>1</v>
      </c>
      <c r="H209" s="42">
        <v>0</v>
      </c>
      <c r="I209" s="43">
        <f>ROUND(G209*H209,P4)</f>
        <v>0</v>
      </c>
      <c r="J209" s="37"/>
      <c r="O209" s="44">
        <f>I209*0.21</f>
        <v>0</v>
      </c>
      <c r="P209">
        <v>3</v>
      </c>
    </row>
    <row r="210" ht="30">
      <c r="A210" s="37" t="s">
        <v>598</v>
      </c>
      <c r="B210" s="45"/>
      <c r="C210" s="46"/>
      <c r="D210" s="46"/>
      <c r="E210" s="39" t="s">
        <v>4408</v>
      </c>
      <c r="F210" s="46"/>
      <c r="G210" s="46"/>
      <c r="H210" s="46"/>
      <c r="I210" s="46"/>
      <c r="J210" s="48"/>
    </row>
    <row r="211" ht="135">
      <c r="A211" s="37" t="s">
        <v>601</v>
      </c>
      <c r="B211" s="45"/>
      <c r="C211" s="46"/>
      <c r="D211" s="46"/>
      <c r="E211" s="39" t="s">
        <v>4359</v>
      </c>
      <c r="F211" s="46"/>
      <c r="G211" s="46"/>
      <c r="H211" s="46"/>
      <c r="I211" s="46"/>
      <c r="J211" s="48"/>
    </row>
    <row r="212">
      <c r="A212" s="31" t="s">
        <v>591</v>
      </c>
      <c r="B212" s="32"/>
      <c r="C212" s="33" t="s">
        <v>3664</v>
      </c>
      <c r="D212" s="34"/>
      <c r="E212" s="31" t="s">
        <v>4196</v>
      </c>
      <c r="F212" s="34"/>
      <c r="G212" s="34"/>
      <c r="H212" s="34"/>
      <c r="I212" s="35">
        <f>SUMIFS(I213:I257,A213:A257,"P")</f>
        <v>0</v>
      </c>
      <c r="J212" s="36"/>
    </row>
    <row r="213">
      <c r="A213" s="37" t="s">
        <v>593</v>
      </c>
      <c r="B213" s="37">
        <v>65</v>
      </c>
      <c r="C213" s="38" t="s">
        <v>4383</v>
      </c>
      <c r="D213" s="37" t="s">
        <v>595</v>
      </c>
      <c r="E213" s="39" t="s">
        <v>4384</v>
      </c>
      <c r="F213" s="40" t="s">
        <v>608</v>
      </c>
      <c r="G213" s="41">
        <v>19</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105">
      <c r="A215" s="37" t="s">
        <v>601</v>
      </c>
      <c r="B215" s="45"/>
      <c r="C215" s="46"/>
      <c r="D215" s="46"/>
      <c r="E215" s="39" t="s">
        <v>4199</v>
      </c>
      <c r="F215" s="46"/>
      <c r="G215" s="46"/>
      <c r="H215" s="46"/>
      <c r="I215" s="46"/>
      <c r="J215" s="48"/>
    </row>
    <row r="216" ht="30">
      <c r="A216" s="37" t="s">
        <v>593</v>
      </c>
      <c r="B216" s="37">
        <v>66</v>
      </c>
      <c r="C216" s="38" t="s">
        <v>4385</v>
      </c>
      <c r="D216" s="37" t="s">
        <v>595</v>
      </c>
      <c r="E216" s="39" t="s">
        <v>4386</v>
      </c>
      <c r="F216" s="40" t="s">
        <v>608</v>
      </c>
      <c r="G216" s="41">
        <v>2</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105">
      <c r="A218" s="37" t="s">
        <v>601</v>
      </c>
      <c r="B218" s="45"/>
      <c r="C218" s="46"/>
      <c r="D218" s="46"/>
      <c r="E218" s="39" t="s">
        <v>4199</v>
      </c>
      <c r="F218" s="46"/>
      <c r="G218" s="46"/>
      <c r="H218" s="46"/>
      <c r="I218" s="46"/>
      <c r="J218" s="48"/>
    </row>
    <row r="219" ht="30">
      <c r="A219" s="37" t="s">
        <v>593</v>
      </c>
      <c r="B219" s="37">
        <v>67</v>
      </c>
      <c r="C219" s="38" t="s">
        <v>1063</v>
      </c>
      <c r="D219" s="37" t="s">
        <v>595</v>
      </c>
      <c r="E219" s="39" t="s">
        <v>1064</v>
      </c>
      <c r="F219" s="40" t="s">
        <v>608</v>
      </c>
      <c r="G219" s="41">
        <v>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601</v>
      </c>
      <c r="B221" s="45"/>
      <c r="C221" s="46"/>
      <c r="D221" s="46"/>
      <c r="E221" s="39" t="s">
        <v>1065</v>
      </c>
      <c r="F221" s="46"/>
      <c r="G221" s="46"/>
      <c r="H221" s="46"/>
      <c r="I221" s="46"/>
      <c r="J221" s="48"/>
    </row>
    <row r="222" ht="30">
      <c r="A222" s="37" t="s">
        <v>593</v>
      </c>
      <c r="B222" s="37">
        <v>68</v>
      </c>
      <c r="C222" s="38" t="s">
        <v>3063</v>
      </c>
      <c r="D222" s="37" t="s">
        <v>595</v>
      </c>
      <c r="E222" s="39" t="s">
        <v>3960</v>
      </c>
      <c r="F222" s="40" t="s">
        <v>608</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35">
      <c r="A224" s="37" t="s">
        <v>601</v>
      </c>
      <c r="B224" s="45"/>
      <c r="C224" s="46"/>
      <c r="D224" s="46"/>
      <c r="E224" s="39" t="s">
        <v>1065</v>
      </c>
      <c r="F224" s="46"/>
      <c r="G224" s="46"/>
      <c r="H224" s="46"/>
      <c r="I224" s="46"/>
      <c r="J224" s="48"/>
    </row>
    <row r="225" ht="45">
      <c r="A225" s="37" t="s">
        <v>593</v>
      </c>
      <c r="B225" s="37">
        <v>69</v>
      </c>
      <c r="C225" s="38" t="s">
        <v>3067</v>
      </c>
      <c r="D225" s="37" t="s">
        <v>595</v>
      </c>
      <c r="E225" s="39" t="s">
        <v>3962</v>
      </c>
      <c r="F225" s="40" t="s">
        <v>608</v>
      </c>
      <c r="G225" s="41">
        <v>8</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601</v>
      </c>
      <c r="B227" s="45"/>
      <c r="C227" s="46"/>
      <c r="D227" s="46"/>
      <c r="E227" s="39" t="s">
        <v>1065</v>
      </c>
      <c r="F227" s="46"/>
      <c r="G227" s="46"/>
      <c r="H227" s="46"/>
      <c r="I227" s="46"/>
      <c r="J227" s="48"/>
    </row>
    <row r="228">
      <c r="A228" s="37" t="s">
        <v>593</v>
      </c>
      <c r="B228" s="37">
        <v>70</v>
      </c>
      <c r="C228" s="38" t="s">
        <v>1265</v>
      </c>
      <c r="D228" s="37" t="s">
        <v>595</v>
      </c>
      <c r="E228" s="39" t="s">
        <v>1266</v>
      </c>
      <c r="F228" s="40" t="s">
        <v>624</v>
      </c>
      <c r="G228" s="41">
        <v>100</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20">
      <c r="A230" s="37" t="s">
        <v>601</v>
      </c>
      <c r="B230" s="45"/>
      <c r="C230" s="46"/>
      <c r="D230" s="46"/>
      <c r="E230" s="39" t="s">
        <v>3667</v>
      </c>
      <c r="F230" s="46"/>
      <c r="G230" s="46"/>
      <c r="H230" s="46"/>
      <c r="I230" s="46"/>
      <c r="J230" s="48"/>
    </row>
    <row r="231">
      <c r="A231" s="37" t="s">
        <v>593</v>
      </c>
      <c r="B231" s="37">
        <v>71</v>
      </c>
      <c r="C231" s="38" t="s">
        <v>3387</v>
      </c>
      <c r="D231" s="37" t="s">
        <v>595</v>
      </c>
      <c r="E231" s="39" t="s">
        <v>3388</v>
      </c>
      <c r="F231" s="40" t="s">
        <v>624</v>
      </c>
      <c r="G231" s="41">
        <v>24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20">
      <c r="A233" s="37" t="s">
        <v>601</v>
      </c>
      <c r="B233" s="45"/>
      <c r="C233" s="46"/>
      <c r="D233" s="46"/>
      <c r="E233" s="39" t="s">
        <v>4387</v>
      </c>
      <c r="F233" s="46"/>
      <c r="G233" s="46"/>
      <c r="H233" s="46"/>
      <c r="I233" s="46"/>
      <c r="J233" s="48"/>
    </row>
    <row r="234">
      <c r="A234" s="37" t="s">
        <v>593</v>
      </c>
      <c r="B234" s="37">
        <v>72</v>
      </c>
      <c r="C234" s="38" t="s">
        <v>3075</v>
      </c>
      <c r="D234" s="37" t="s">
        <v>595</v>
      </c>
      <c r="E234" s="39" t="s">
        <v>3076</v>
      </c>
      <c r="F234" s="40" t="s">
        <v>624</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05">
      <c r="A236" s="37" t="s">
        <v>601</v>
      </c>
      <c r="B236" s="45"/>
      <c r="C236" s="46"/>
      <c r="D236" s="46"/>
      <c r="E236" s="39" t="s">
        <v>4223</v>
      </c>
      <c r="F236" s="46"/>
      <c r="G236" s="46"/>
      <c r="H236" s="46"/>
      <c r="I236" s="46"/>
      <c r="J236" s="48"/>
    </row>
    <row r="237">
      <c r="A237" s="37" t="s">
        <v>593</v>
      </c>
      <c r="B237" s="37">
        <v>73</v>
      </c>
      <c r="C237" s="38" t="s">
        <v>1268</v>
      </c>
      <c r="D237" s="37" t="s">
        <v>595</v>
      </c>
      <c r="E237" s="39" t="s">
        <v>1269</v>
      </c>
      <c r="F237" s="40" t="s">
        <v>624</v>
      </c>
      <c r="G237" s="41">
        <v>24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05">
      <c r="A239" s="37" t="s">
        <v>601</v>
      </c>
      <c r="B239" s="45"/>
      <c r="C239" s="46"/>
      <c r="D239" s="46"/>
      <c r="E239" s="39" t="s">
        <v>3668</v>
      </c>
      <c r="F239" s="46"/>
      <c r="G239" s="46"/>
      <c r="H239" s="46"/>
      <c r="I239" s="46"/>
      <c r="J239" s="48"/>
    </row>
    <row r="240">
      <c r="A240" s="37" t="s">
        <v>593</v>
      </c>
      <c r="B240" s="37">
        <v>74</v>
      </c>
      <c r="C240" s="38" t="s">
        <v>1066</v>
      </c>
      <c r="D240" s="37" t="s">
        <v>595</v>
      </c>
      <c r="E240" s="39" t="s">
        <v>1067</v>
      </c>
      <c r="F240" s="40" t="s">
        <v>624</v>
      </c>
      <c r="G240" s="41">
        <v>24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105">
      <c r="A242" s="37" t="s">
        <v>601</v>
      </c>
      <c r="B242" s="45"/>
      <c r="C242" s="46"/>
      <c r="D242" s="46"/>
      <c r="E242" s="39" t="s">
        <v>4224</v>
      </c>
      <c r="F242" s="46"/>
      <c r="G242" s="46"/>
      <c r="H242" s="46"/>
      <c r="I242" s="46"/>
      <c r="J242" s="48"/>
    </row>
    <row r="243">
      <c r="A243" s="37" t="s">
        <v>593</v>
      </c>
      <c r="B243" s="37">
        <v>75</v>
      </c>
      <c r="C243" s="38" t="s">
        <v>3390</v>
      </c>
      <c r="D243" s="37" t="s">
        <v>595</v>
      </c>
      <c r="E243" s="39" t="s">
        <v>3391</v>
      </c>
      <c r="F243" s="40" t="s">
        <v>624</v>
      </c>
      <c r="G243" s="41">
        <v>24</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105">
      <c r="A245" s="37" t="s">
        <v>601</v>
      </c>
      <c r="B245" s="45"/>
      <c r="C245" s="46"/>
      <c r="D245" s="46"/>
      <c r="E245" s="39" t="s">
        <v>4388</v>
      </c>
      <c r="F245" s="46"/>
      <c r="G245" s="46"/>
      <c r="H245" s="46"/>
      <c r="I245" s="46"/>
      <c r="J245" s="48"/>
    </row>
    <row r="246">
      <c r="A246" s="37" t="s">
        <v>593</v>
      </c>
      <c r="B246" s="37">
        <v>76</v>
      </c>
      <c r="C246" s="38" t="s">
        <v>4389</v>
      </c>
      <c r="D246" s="37" t="s">
        <v>595</v>
      </c>
      <c r="E246" s="39" t="s">
        <v>4390</v>
      </c>
      <c r="F246" s="40" t="s">
        <v>608</v>
      </c>
      <c r="G246" s="41">
        <v>19</v>
      </c>
      <c r="H246" s="42">
        <v>0</v>
      </c>
      <c r="I246" s="43">
        <f>ROUND(G246*H246,P4)</f>
        <v>0</v>
      </c>
      <c r="J246" s="37"/>
      <c r="O246" s="44">
        <f>I246*0.21</f>
        <v>0</v>
      </c>
      <c r="P246">
        <v>3</v>
      </c>
    </row>
    <row r="247">
      <c r="A247" s="37" t="s">
        <v>598</v>
      </c>
      <c r="B247" s="45"/>
      <c r="C247" s="46"/>
      <c r="D247" s="46"/>
      <c r="E247" s="39" t="s">
        <v>4390</v>
      </c>
      <c r="F247" s="46"/>
      <c r="G247" s="46"/>
      <c r="H247" s="46"/>
      <c r="I247" s="46"/>
      <c r="J247" s="48"/>
    </row>
    <row r="248" ht="60">
      <c r="A248" s="37" t="s">
        <v>601</v>
      </c>
      <c r="B248" s="45"/>
      <c r="C248" s="46"/>
      <c r="D248" s="46"/>
      <c r="E248" s="39" t="s">
        <v>4391</v>
      </c>
      <c r="F248" s="46"/>
      <c r="G248" s="46"/>
      <c r="H248" s="46"/>
      <c r="I248" s="46"/>
      <c r="J248" s="48"/>
    </row>
    <row r="249" ht="30">
      <c r="A249" s="37" t="s">
        <v>593</v>
      </c>
      <c r="B249" s="37">
        <v>77</v>
      </c>
      <c r="C249" s="38" t="s">
        <v>4392</v>
      </c>
      <c r="D249" s="37" t="s">
        <v>595</v>
      </c>
      <c r="E249" s="39" t="s">
        <v>4393</v>
      </c>
      <c r="F249" s="40" t="s">
        <v>608</v>
      </c>
      <c r="G249" s="41">
        <v>19</v>
      </c>
      <c r="H249" s="42">
        <v>0</v>
      </c>
      <c r="I249" s="43">
        <f>ROUND(G249*H249,P4)</f>
        <v>0</v>
      </c>
      <c r="J249" s="37"/>
      <c r="O249" s="44">
        <f>I249*0.21</f>
        <v>0</v>
      </c>
      <c r="P249">
        <v>3</v>
      </c>
    </row>
    <row r="250" ht="30">
      <c r="A250" s="37" t="s">
        <v>598</v>
      </c>
      <c r="B250" s="45"/>
      <c r="C250" s="46"/>
      <c r="D250" s="46"/>
      <c r="E250" s="39" t="s">
        <v>4393</v>
      </c>
      <c r="F250" s="46"/>
      <c r="G250" s="46"/>
      <c r="H250" s="46"/>
      <c r="I250" s="46"/>
      <c r="J250" s="48"/>
    </row>
    <row r="251" ht="60">
      <c r="A251" s="37" t="s">
        <v>601</v>
      </c>
      <c r="B251" s="45"/>
      <c r="C251" s="46"/>
      <c r="D251" s="46"/>
      <c r="E251" s="39" t="s">
        <v>4391</v>
      </c>
      <c r="F251" s="46"/>
      <c r="G251" s="46"/>
      <c r="H251" s="46"/>
      <c r="I251" s="46"/>
      <c r="J251" s="48"/>
    </row>
    <row r="252">
      <c r="A252" s="37" t="s">
        <v>593</v>
      </c>
      <c r="B252" s="37">
        <v>78</v>
      </c>
      <c r="C252" s="38" t="s">
        <v>4394</v>
      </c>
      <c r="D252" s="37" t="s">
        <v>595</v>
      </c>
      <c r="E252" s="39" t="s">
        <v>4395</v>
      </c>
      <c r="F252" s="40" t="s">
        <v>608</v>
      </c>
      <c r="G252" s="41">
        <v>1</v>
      </c>
      <c r="H252" s="42">
        <v>0</v>
      </c>
      <c r="I252" s="43">
        <f>ROUND(G252*H252,P4)</f>
        <v>0</v>
      </c>
      <c r="J252" s="37"/>
      <c r="O252" s="44">
        <f>I252*0.21</f>
        <v>0</v>
      </c>
      <c r="P252">
        <v>3</v>
      </c>
    </row>
    <row r="253">
      <c r="A253" s="37" t="s">
        <v>598</v>
      </c>
      <c r="B253" s="45"/>
      <c r="C253" s="46"/>
      <c r="D253" s="46"/>
      <c r="E253" s="39" t="s">
        <v>4395</v>
      </c>
      <c r="F253" s="46"/>
      <c r="G253" s="46"/>
      <c r="H253" s="46"/>
      <c r="I253" s="46"/>
      <c r="J253" s="48"/>
    </row>
    <row r="254" ht="60">
      <c r="A254" s="37" t="s">
        <v>601</v>
      </c>
      <c r="B254" s="45"/>
      <c r="C254" s="46"/>
      <c r="D254" s="46"/>
      <c r="E254" s="39" t="s">
        <v>4391</v>
      </c>
      <c r="F254" s="46"/>
      <c r="G254" s="46"/>
      <c r="H254" s="46"/>
      <c r="I254" s="46"/>
      <c r="J254" s="48"/>
    </row>
    <row r="255">
      <c r="A255" s="37" t="s">
        <v>593</v>
      </c>
      <c r="B255" s="37">
        <v>79</v>
      </c>
      <c r="C255" s="38" t="s">
        <v>4396</v>
      </c>
      <c r="D255" s="37" t="s">
        <v>595</v>
      </c>
      <c r="E255" s="39" t="s">
        <v>4397</v>
      </c>
      <c r="F255" s="40" t="s">
        <v>608</v>
      </c>
      <c r="G255" s="41">
        <v>2</v>
      </c>
      <c r="H255" s="42">
        <v>0</v>
      </c>
      <c r="I255" s="43">
        <f>ROUND(G255*H255,P4)</f>
        <v>0</v>
      </c>
      <c r="J255" s="37"/>
      <c r="O255" s="44">
        <f>I255*0.21</f>
        <v>0</v>
      </c>
      <c r="P255">
        <v>3</v>
      </c>
    </row>
    <row r="256">
      <c r="A256" s="37" t="s">
        <v>598</v>
      </c>
      <c r="B256" s="45"/>
      <c r="C256" s="46"/>
      <c r="D256" s="46"/>
      <c r="E256" s="39" t="s">
        <v>4397</v>
      </c>
      <c r="F256" s="46"/>
      <c r="G256" s="46"/>
      <c r="H256" s="46"/>
      <c r="I256" s="46"/>
      <c r="J256" s="48"/>
    </row>
    <row r="257" ht="60">
      <c r="A257" s="37" t="s">
        <v>601</v>
      </c>
      <c r="B257" s="45"/>
      <c r="C257" s="46"/>
      <c r="D257" s="46"/>
      <c r="E257" s="39" t="s">
        <v>4391</v>
      </c>
      <c r="F257" s="46"/>
      <c r="G257" s="46"/>
      <c r="H257" s="46"/>
      <c r="I257" s="46"/>
      <c r="J257" s="48"/>
    </row>
    <row r="258">
      <c r="A258" s="31" t="s">
        <v>591</v>
      </c>
      <c r="B258" s="32"/>
      <c r="C258" s="33" t="s">
        <v>4257</v>
      </c>
      <c r="D258" s="34"/>
      <c r="E258" s="31" t="s">
        <v>561</v>
      </c>
      <c r="F258" s="34"/>
      <c r="G258" s="34"/>
      <c r="H258" s="34"/>
      <c r="I258" s="35">
        <f>SUMIFS(I259:I276,A259:A276,"P")</f>
        <v>0</v>
      </c>
      <c r="J258" s="36"/>
    </row>
    <row r="259" ht="30">
      <c r="A259" s="37" t="s">
        <v>593</v>
      </c>
      <c r="B259" s="37">
        <v>80</v>
      </c>
      <c r="C259" s="38" t="s">
        <v>4398</v>
      </c>
      <c r="D259" s="37" t="s">
        <v>595</v>
      </c>
      <c r="E259" s="39" t="s">
        <v>4399</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120">
      <c r="A261" s="37" t="s">
        <v>601</v>
      </c>
      <c r="B261" s="45"/>
      <c r="C261" s="46"/>
      <c r="D261" s="46"/>
      <c r="E261" s="39" t="s">
        <v>4260</v>
      </c>
      <c r="F261" s="46"/>
      <c r="G261" s="46"/>
      <c r="H261" s="46"/>
      <c r="I261" s="46"/>
      <c r="J261" s="48"/>
    </row>
    <row r="262">
      <c r="A262" s="37" t="s">
        <v>593</v>
      </c>
      <c r="B262" s="37">
        <v>81</v>
      </c>
      <c r="C262" s="38" t="s">
        <v>4400</v>
      </c>
      <c r="D262" s="37" t="s">
        <v>595</v>
      </c>
      <c r="E262" s="39" t="s">
        <v>4269</v>
      </c>
      <c r="F262" s="40" t="s">
        <v>608</v>
      </c>
      <c r="G262" s="41">
        <v>4</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601</v>
      </c>
      <c r="B264" s="45"/>
      <c r="C264" s="46"/>
      <c r="D264" s="46"/>
      <c r="E264" s="39" t="s">
        <v>4401</v>
      </c>
      <c r="F264" s="46"/>
      <c r="G264" s="46"/>
      <c r="H264" s="46"/>
      <c r="I264" s="46"/>
      <c r="J264" s="48"/>
    </row>
    <row r="265">
      <c r="A265" s="37" t="s">
        <v>593</v>
      </c>
      <c r="B265" s="37">
        <v>82</v>
      </c>
      <c r="C265" s="38" t="s">
        <v>4402</v>
      </c>
      <c r="D265" s="37" t="s">
        <v>595</v>
      </c>
      <c r="E265" s="39" t="s">
        <v>4403</v>
      </c>
      <c r="F265" s="40" t="s">
        <v>608</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90">
      <c r="A267" s="37" t="s">
        <v>601</v>
      </c>
      <c r="B267" s="45"/>
      <c r="C267" s="46"/>
      <c r="D267" s="46"/>
      <c r="E267" s="39" t="s">
        <v>4401</v>
      </c>
      <c r="F267" s="46"/>
      <c r="G267" s="46"/>
      <c r="H267" s="46"/>
      <c r="I267" s="46"/>
      <c r="J267" s="48"/>
    </row>
    <row r="268">
      <c r="A268" s="37" t="s">
        <v>593</v>
      </c>
      <c r="B268" s="37">
        <v>83</v>
      </c>
      <c r="C268" s="38" t="s">
        <v>3085</v>
      </c>
      <c r="D268" s="37" t="s">
        <v>595</v>
      </c>
      <c r="E268" s="39" t="s">
        <v>3086</v>
      </c>
      <c r="F268" s="40" t="s">
        <v>608</v>
      </c>
      <c r="G268" s="41">
        <v>10</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90">
      <c r="A270" s="37" t="s">
        <v>601</v>
      </c>
      <c r="B270" s="45"/>
      <c r="C270" s="46"/>
      <c r="D270" s="46"/>
      <c r="E270" s="39" t="s">
        <v>4401</v>
      </c>
      <c r="F270" s="46"/>
      <c r="G270" s="46"/>
      <c r="H270" s="46"/>
      <c r="I270" s="46"/>
      <c r="J270" s="48"/>
    </row>
    <row r="271">
      <c r="A271" s="37" t="s">
        <v>593</v>
      </c>
      <c r="B271" s="37">
        <v>84</v>
      </c>
      <c r="C271" s="38" t="s">
        <v>4404</v>
      </c>
      <c r="D271" s="37" t="s">
        <v>595</v>
      </c>
      <c r="E271" s="39" t="s">
        <v>4278</v>
      </c>
      <c r="F271" s="40" t="s">
        <v>608</v>
      </c>
      <c r="G271" s="41">
        <v>1</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90">
      <c r="A273" s="37" t="s">
        <v>601</v>
      </c>
      <c r="B273" s="45"/>
      <c r="C273" s="46"/>
      <c r="D273" s="46"/>
      <c r="E273" s="39" t="s">
        <v>4401</v>
      </c>
      <c r="F273" s="46"/>
      <c r="G273" s="46"/>
      <c r="H273" s="46"/>
      <c r="I273" s="46"/>
      <c r="J273" s="48"/>
    </row>
    <row r="274">
      <c r="A274" s="37" t="s">
        <v>593</v>
      </c>
      <c r="B274" s="37">
        <v>85</v>
      </c>
      <c r="C274" s="38" t="s">
        <v>4405</v>
      </c>
      <c r="D274" s="37" t="s">
        <v>595</v>
      </c>
      <c r="E274" s="39" t="s">
        <v>4406</v>
      </c>
      <c r="F274" s="40" t="s">
        <v>608</v>
      </c>
      <c r="G274" s="41">
        <v>100</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20">
      <c r="A276" s="37" t="s">
        <v>601</v>
      </c>
      <c r="B276" s="45"/>
      <c r="C276" s="46"/>
      <c r="D276" s="46"/>
      <c r="E276" s="39" t="s">
        <v>4263</v>
      </c>
      <c r="F276" s="46"/>
      <c r="G276" s="46"/>
      <c r="H276" s="46"/>
      <c r="I276" s="46"/>
      <c r="J276" s="48"/>
    </row>
    <row r="277">
      <c r="A277" s="31" t="s">
        <v>591</v>
      </c>
      <c r="B277" s="32"/>
      <c r="C277" s="33" t="s">
        <v>1812</v>
      </c>
      <c r="D277" s="34"/>
      <c r="E277" s="31" t="s">
        <v>1813</v>
      </c>
      <c r="F277" s="34"/>
      <c r="G277" s="34"/>
      <c r="H277" s="34"/>
      <c r="I277" s="35">
        <f>SUMIFS(I278:I289,A278:A289,"P")</f>
        <v>0</v>
      </c>
      <c r="J277" s="36"/>
    </row>
    <row r="278" ht="45">
      <c r="A278" s="37" t="s">
        <v>593</v>
      </c>
      <c r="B278" s="37">
        <v>86</v>
      </c>
      <c r="C278" s="38" t="s">
        <v>1133</v>
      </c>
      <c r="D278" s="37" t="s">
        <v>1134</v>
      </c>
      <c r="E278" s="39" t="s">
        <v>1135</v>
      </c>
      <c r="F278" s="40" t="s">
        <v>1127</v>
      </c>
      <c r="G278" s="41">
        <v>0.20000000000000001</v>
      </c>
      <c r="H278" s="42">
        <v>0</v>
      </c>
      <c r="I278" s="43">
        <f>ROUND(G278*H278,P4)</f>
        <v>0</v>
      </c>
      <c r="J278" s="37"/>
      <c r="O278" s="44">
        <f>I278*0.21</f>
        <v>0</v>
      </c>
      <c r="P278">
        <v>3</v>
      </c>
    </row>
    <row r="279">
      <c r="A279" s="37" t="s">
        <v>598</v>
      </c>
      <c r="B279" s="45"/>
      <c r="C279" s="46"/>
      <c r="D279" s="46"/>
      <c r="E279" s="39" t="s">
        <v>1817</v>
      </c>
      <c r="F279" s="46"/>
      <c r="G279" s="46"/>
      <c r="H279" s="46"/>
      <c r="I279" s="46"/>
      <c r="J279" s="48"/>
    </row>
    <row r="280" ht="120">
      <c r="A280" s="37" t="s">
        <v>601</v>
      </c>
      <c r="B280" s="45"/>
      <c r="C280" s="46"/>
      <c r="D280" s="46"/>
      <c r="E280" s="39" t="s">
        <v>1819</v>
      </c>
      <c r="F280" s="46"/>
      <c r="G280" s="46"/>
      <c r="H280" s="46"/>
      <c r="I280" s="46"/>
      <c r="J280" s="48"/>
    </row>
    <row r="281" ht="45">
      <c r="A281" s="37" t="s">
        <v>593</v>
      </c>
      <c r="B281" s="37">
        <v>87</v>
      </c>
      <c r="C281" s="38" t="s">
        <v>1474</v>
      </c>
      <c r="D281" s="37" t="s">
        <v>1475</v>
      </c>
      <c r="E281" s="39" t="s">
        <v>1476</v>
      </c>
      <c r="F281" s="40" t="s">
        <v>1127</v>
      </c>
      <c r="G281" s="41">
        <v>0.10000000000000001</v>
      </c>
      <c r="H281" s="42">
        <v>0</v>
      </c>
      <c r="I281" s="43">
        <f>ROUND(G281*H281,P4)</f>
        <v>0</v>
      </c>
      <c r="J281" s="37"/>
      <c r="O281" s="44">
        <f>I281*0.21</f>
        <v>0</v>
      </c>
      <c r="P281">
        <v>3</v>
      </c>
    </row>
    <row r="282">
      <c r="A282" s="37" t="s">
        <v>598</v>
      </c>
      <c r="B282" s="45"/>
      <c r="C282" s="46"/>
      <c r="D282" s="46"/>
      <c r="E282" s="39" t="s">
        <v>1817</v>
      </c>
      <c r="F282" s="46"/>
      <c r="G282" s="46"/>
      <c r="H282" s="46"/>
      <c r="I282" s="46"/>
      <c r="J282" s="48"/>
    </row>
    <row r="283" ht="120">
      <c r="A283" s="37" t="s">
        <v>601</v>
      </c>
      <c r="B283" s="45"/>
      <c r="C283" s="46"/>
      <c r="D283" s="46"/>
      <c r="E283" s="39" t="s">
        <v>1819</v>
      </c>
      <c r="F283" s="46"/>
      <c r="G283" s="46"/>
      <c r="H283" s="46"/>
      <c r="I283" s="46"/>
      <c r="J283" s="48"/>
    </row>
    <row r="284" ht="30">
      <c r="A284" s="37" t="s">
        <v>593</v>
      </c>
      <c r="B284" s="37">
        <v>88</v>
      </c>
      <c r="C284" s="38" t="s">
        <v>3427</v>
      </c>
      <c r="D284" s="37" t="s">
        <v>3428</v>
      </c>
      <c r="E284" s="39" t="s">
        <v>4279</v>
      </c>
      <c r="F284" s="40" t="s">
        <v>1127</v>
      </c>
      <c r="G284" s="41">
        <v>0.10000000000000001</v>
      </c>
      <c r="H284" s="42">
        <v>0</v>
      </c>
      <c r="I284" s="43">
        <f>ROUND(G284*H284,P4)</f>
        <v>0</v>
      </c>
      <c r="J284" s="37"/>
      <c r="O284" s="44">
        <f>I284*0.21</f>
        <v>0</v>
      </c>
      <c r="P284">
        <v>3</v>
      </c>
    </row>
    <row r="285">
      <c r="A285" s="37" t="s">
        <v>598</v>
      </c>
      <c r="B285" s="45"/>
      <c r="C285" s="46"/>
      <c r="D285" s="46"/>
      <c r="E285" s="39" t="s">
        <v>1817</v>
      </c>
      <c r="F285" s="46"/>
      <c r="G285" s="46"/>
      <c r="H285" s="46"/>
      <c r="I285" s="46"/>
      <c r="J285" s="48"/>
    </row>
    <row r="286" ht="135">
      <c r="A286" s="37" t="s">
        <v>601</v>
      </c>
      <c r="B286" s="45"/>
      <c r="C286" s="46"/>
      <c r="D286" s="46"/>
      <c r="E286" s="39" t="s">
        <v>4280</v>
      </c>
      <c r="F286" s="46"/>
      <c r="G286" s="46"/>
      <c r="H286" s="46"/>
      <c r="I286" s="46"/>
      <c r="J286" s="48"/>
    </row>
    <row r="287" ht="30">
      <c r="A287" s="37" t="s">
        <v>593</v>
      </c>
      <c r="B287" s="37">
        <v>89</v>
      </c>
      <c r="C287" s="38" t="s">
        <v>3431</v>
      </c>
      <c r="D287" s="37" t="s">
        <v>3432</v>
      </c>
      <c r="E287" s="39" t="s">
        <v>4281</v>
      </c>
      <c r="F287" s="40" t="s">
        <v>1127</v>
      </c>
      <c r="G287" s="41">
        <v>0.10000000000000001</v>
      </c>
      <c r="H287" s="42">
        <v>0</v>
      </c>
      <c r="I287" s="43">
        <f>ROUND(G287*H287,P4)</f>
        <v>0</v>
      </c>
      <c r="J287" s="37"/>
      <c r="O287" s="44">
        <f>I287*0.21</f>
        <v>0</v>
      </c>
      <c r="P287">
        <v>3</v>
      </c>
    </row>
    <row r="288">
      <c r="A288" s="37" t="s">
        <v>598</v>
      </c>
      <c r="B288" s="45"/>
      <c r="C288" s="46"/>
      <c r="D288" s="46"/>
      <c r="E288" s="39" t="s">
        <v>1817</v>
      </c>
      <c r="F288" s="46"/>
      <c r="G288" s="46"/>
      <c r="H288" s="46"/>
      <c r="I288" s="46"/>
      <c r="J288" s="48"/>
    </row>
    <row r="289" ht="135">
      <c r="A289" s="37" t="s">
        <v>601</v>
      </c>
      <c r="B289" s="50"/>
      <c r="C289" s="51"/>
      <c r="D289" s="51"/>
      <c r="E289" s="39" t="s">
        <v>4280</v>
      </c>
      <c r="F289" s="51"/>
      <c r="G289" s="51"/>
      <c r="H289" s="51"/>
      <c r="I289" s="51"/>
      <c r="J289" s="52"/>
    </row>
  </sheetData>
  <sheetProtection sheet="1" objects="1" scenarios="1" spinCount="100000" saltValue="7UTL4ruwZC/o76KHBKvh3uaLa0HA4GP3w1ALi4vBdjCIeY4k1bMoY78kVAL9SMQHgmF5rqLEooDlOJzYisMVGA==" hashValue="oER9oTfOz4DxJNeW2g7zD9YubIbrAh2MdJwUKGGwVx4N+d7stY2xfHTZ5wVOt318MCN8D4r++Fw+1h3j70au5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4409</v>
      </c>
      <c r="I3" s="25">
        <f>SUMIFS(I11:I322,A11:A322,"SD")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4409</v>
      </c>
      <c r="D7" s="22"/>
      <c r="E7" s="23" t="s">
        <v>153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SUMIFS(I12:I15,A12:A15,"P")</f>
        <v>0</v>
      </c>
      <c r="J11" s="36"/>
    </row>
    <row r="12">
      <c r="A12" s="37" t="s">
        <v>593</v>
      </c>
      <c r="B12" s="37">
        <v>1</v>
      </c>
      <c r="C12" s="38" t="s">
        <v>4413</v>
      </c>
      <c r="D12" s="37" t="s">
        <v>595</v>
      </c>
      <c r="E12" s="39" t="s">
        <v>4414</v>
      </c>
      <c r="F12" s="40" t="s">
        <v>1797</v>
      </c>
      <c r="G12" s="41">
        <v>1</v>
      </c>
      <c r="H12" s="42">
        <v>0</v>
      </c>
      <c r="I12" s="43">
        <f>ROUND(G12*H12,P4)</f>
        <v>0</v>
      </c>
      <c r="J12" s="37"/>
      <c r="O12" s="44">
        <f>I12*0</f>
        <v>0</v>
      </c>
      <c r="P12">
        <v>1</v>
      </c>
    </row>
    <row r="13">
      <c r="A13" s="37" t="s">
        <v>598</v>
      </c>
      <c r="B13" s="45"/>
      <c r="C13" s="46"/>
      <c r="D13" s="46"/>
      <c r="E13" s="39" t="s">
        <v>4414</v>
      </c>
      <c r="F13" s="46"/>
      <c r="G13" s="46"/>
      <c r="H13" s="46"/>
      <c r="I13" s="46"/>
      <c r="J13" s="48"/>
    </row>
    <row r="14" ht="75">
      <c r="A14" s="37" t="s">
        <v>599</v>
      </c>
      <c r="B14" s="45"/>
      <c r="C14" s="46"/>
      <c r="D14" s="46"/>
      <c r="E14" s="49" t="s">
        <v>4415</v>
      </c>
      <c r="F14" s="46"/>
      <c r="G14" s="46"/>
      <c r="H14" s="46"/>
      <c r="I14" s="46"/>
      <c r="J14" s="48"/>
    </row>
    <row r="15" ht="30">
      <c r="A15" s="37" t="s">
        <v>601</v>
      </c>
      <c r="B15" s="45"/>
      <c r="C15" s="46"/>
      <c r="D15" s="46"/>
      <c r="E15" s="39" t="s">
        <v>4289</v>
      </c>
      <c r="F15" s="46"/>
      <c r="G15" s="46"/>
      <c r="H15" s="46"/>
      <c r="I15" s="46"/>
      <c r="J15" s="48"/>
    </row>
    <row r="16">
      <c r="A16" s="31" t="s">
        <v>591</v>
      </c>
      <c r="B16" s="32"/>
      <c r="C16" s="33" t="s">
        <v>592</v>
      </c>
      <c r="D16" s="34"/>
      <c r="E16" s="31" t="s">
        <v>638</v>
      </c>
      <c r="F16" s="34"/>
      <c r="G16" s="34"/>
      <c r="H16" s="34"/>
      <c r="I16" s="35">
        <f>SUMIFS(I17:I120,A17:A120,"P")</f>
        <v>0</v>
      </c>
      <c r="J16" s="36"/>
    </row>
    <row r="17">
      <c r="A17" s="37" t="s">
        <v>593</v>
      </c>
      <c r="B17" s="37">
        <v>2</v>
      </c>
      <c r="C17" s="38" t="s">
        <v>4416</v>
      </c>
      <c r="D17" s="37" t="s">
        <v>595</v>
      </c>
      <c r="E17" s="39" t="s">
        <v>4417</v>
      </c>
      <c r="F17" s="40" t="s">
        <v>641</v>
      </c>
      <c r="G17" s="41">
        <v>167736</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4418</v>
      </c>
      <c r="F19" s="46"/>
      <c r="G19" s="46"/>
      <c r="H19" s="46"/>
      <c r="I19" s="46"/>
      <c r="J19" s="48"/>
    </row>
    <row r="20" ht="30">
      <c r="A20" s="37" t="s">
        <v>601</v>
      </c>
      <c r="B20" s="45"/>
      <c r="C20" s="46"/>
      <c r="D20" s="46"/>
      <c r="E20" s="39" t="s">
        <v>4419</v>
      </c>
      <c r="F20" s="46"/>
      <c r="G20" s="46"/>
      <c r="H20" s="46"/>
      <c r="I20" s="46"/>
      <c r="J20" s="48"/>
    </row>
    <row r="21">
      <c r="A21" s="37" t="s">
        <v>593</v>
      </c>
      <c r="B21" s="37">
        <v>3</v>
      </c>
      <c r="C21" s="38" t="s">
        <v>4420</v>
      </c>
      <c r="D21" s="37" t="s">
        <v>595</v>
      </c>
      <c r="E21" s="39" t="s">
        <v>4421</v>
      </c>
      <c r="F21" s="40" t="s">
        <v>4422</v>
      </c>
      <c r="G21" s="41">
        <v>5419880</v>
      </c>
      <c r="H21" s="42">
        <v>0</v>
      </c>
      <c r="I21" s="43">
        <f>ROUND(G21*H21,P4)</f>
        <v>0</v>
      </c>
      <c r="J21" s="37"/>
      <c r="O21" s="44">
        <f>I21*0.21</f>
        <v>0</v>
      </c>
      <c r="P21">
        <v>3</v>
      </c>
    </row>
    <row r="22">
      <c r="A22" s="37" t="s">
        <v>598</v>
      </c>
      <c r="B22" s="45"/>
      <c r="C22" s="46"/>
      <c r="D22" s="46"/>
      <c r="E22" s="47" t="s">
        <v>595</v>
      </c>
      <c r="F22" s="46"/>
      <c r="G22" s="46"/>
      <c r="H22" s="46"/>
      <c r="I22" s="46"/>
      <c r="J22" s="48"/>
    </row>
    <row r="23" ht="135">
      <c r="A23" s="37" t="s">
        <v>599</v>
      </c>
      <c r="B23" s="45"/>
      <c r="C23" s="46"/>
      <c r="D23" s="46"/>
      <c r="E23" s="49" t="s">
        <v>4423</v>
      </c>
      <c r="F23" s="46"/>
      <c r="G23" s="46"/>
      <c r="H23" s="46"/>
      <c r="I23" s="46"/>
      <c r="J23" s="48"/>
    </row>
    <row r="24" ht="30">
      <c r="A24" s="37" t="s">
        <v>601</v>
      </c>
      <c r="B24" s="45"/>
      <c r="C24" s="46"/>
      <c r="D24" s="46"/>
      <c r="E24" s="39" t="s">
        <v>4424</v>
      </c>
      <c r="F24" s="46"/>
      <c r="G24" s="46"/>
      <c r="H24" s="46"/>
      <c r="I24" s="46"/>
      <c r="J24" s="48"/>
    </row>
    <row r="25">
      <c r="A25" s="37" t="s">
        <v>593</v>
      </c>
      <c r="B25" s="37">
        <v>4</v>
      </c>
      <c r="C25" s="38" t="s">
        <v>4425</v>
      </c>
      <c r="D25" s="37" t="s">
        <v>595</v>
      </c>
      <c r="E25" s="39" t="s">
        <v>4426</v>
      </c>
      <c r="F25" s="40" t="s">
        <v>641</v>
      </c>
      <c r="G25" s="41">
        <v>592548</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4427</v>
      </c>
      <c r="F27" s="46"/>
      <c r="G27" s="46"/>
      <c r="H27" s="46"/>
      <c r="I27" s="46"/>
      <c r="J27" s="48"/>
    </row>
    <row r="28" ht="409.5">
      <c r="A28" s="37" t="s">
        <v>601</v>
      </c>
      <c r="B28" s="45"/>
      <c r="C28" s="46"/>
      <c r="D28" s="46"/>
      <c r="E28" s="39" t="s">
        <v>4428</v>
      </c>
      <c r="F28" s="46"/>
      <c r="G28" s="46"/>
      <c r="H28" s="46"/>
      <c r="I28" s="46"/>
      <c r="J28" s="48"/>
    </row>
    <row r="29">
      <c r="A29" s="37" t="s">
        <v>593</v>
      </c>
      <c r="B29" s="37">
        <v>5</v>
      </c>
      <c r="C29" s="38" t="s">
        <v>4429</v>
      </c>
      <c r="D29" s="37" t="s">
        <v>595</v>
      </c>
      <c r="E29" s="39" t="s">
        <v>4430</v>
      </c>
      <c r="F29" s="40" t="s">
        <v>4422</v>
      </c>
      <c r="G29" s="41">
        <v>8953050</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4431</v>
      </c>
      <c r="F31" s="46"/>
      <c r="G31" s="46"/>
      <c r="H31" s="46"/>
      <c r="I31" s="46"/>
      <c r="J31" s="48"/>
    </row>
    <row r="32" ht="30">
      <c r="A32" s="37" t="s">
        <v>601</v>
      </c>
      <c r="B32" s="45"/>
      <c r="C32" s="46"/>
      <c r="D32" s="46"/>
      <c r="E32" s="39" t="s">
        <v>4424</v>
      </c>
      <c r="F32" s="46"/>
      <c r="G32" s="46"/>
      <c r="H32" s="46"/>
      <c r="I32" s="46"/>
      <c r="J32" s="48"/>
    </row>
    <row r="33">
      <c r="A33" s="37" t="s">
        <v>593</v>
      </c>
      <c r="B33" s="37">
        <v>6</v>
      </c>
      <c r="C33" s="38" t="s">
        <v>4432</v>
      </c>
      <c r="D33" s="37" t="s">
        <v>595</v>
      </c>
      <c r="E33" s="39" t="s">
        <v>4433</v>
      </c>
      <c r="F33" s="40" t="s">
        <v>641</v>
      </c>
      <c r="G33" s="41">
        <v>226603</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4434</v>
      </c>
      <c r="F35" s="46"/>
      <c r="G35" s="46"/>
      <c r="H35" s="46"/>
      <c r="I35" s="46"/>
      <c r="J35" s="48"/>
    </row>
    <row r="36" ht="375">
      <c r="A36" s="37" t="s">
        <v>601</v>
      </c>
      <c r="B36" s="45"/>
      <c r="C36" s="46"/>
      <c r="D36" s="46"/>
      <c r="E36" s="39" t="s">
        <v>4435</v>
      </c>
      <c r="F36" s="46"/>
      <c r="G36" s="46"/>
      <c r="H36" s="46"/>
      <c r="I36" s="46"/>
      <c r="J36" s="48"/>
    </row>
    <row r="37">
      <c r="A37" s="37" t="s">
        <v>593</v>
      </c>
      <c r="B37" s="37">
        <v>7</v>
      </c>
      <c r="C37" s="38" t="s">
        <v>4436</v>
      </c>
      <c r="D37" s="37" t="s">
        <v>595</v>
      </c>
      <c r="E37" s="39" t="s">
        <v>4437</v>
      </c>
      <c r="F37" s="40" t="s">
        <v>4422</v>
      </c>
      <c r="G37" s="41">
        <v>3391140</v>
      </c>
      <c r="H37" s="42">
        <v>0</v>
      </c>
      <c r="I37" s="43">
        <f>ROUND(G37*H37,P4)</f>
        <v>0</v>
      </c>
      <c r="J37" s="37"/>
      <c r="O37" s="44">
        <f>I37*0</f>
        <v>0</v>
      </c>
      <c r="P37">
        <v>1</v>
      </c>
    </row>
    <row r="38">
      <c r="A38" s="37" t="s">
        <v>598</v>
      </c>
      <c r="B38" s="45"/>
      <c r="C38" s="46"/>
      <c r="D38" s="46"/>
      <c r="E38" s="47" t="s">
        <v>595</v>
      </c>
      <c r="F38" s="46"/>
      <c r="G38" s="46"/>
      <c r="H38" s="46"/>
      <c r="I38" s="46"/>
      <c r="J38" s="48"/>
    </row>
    <row r="39" ht="225">
      <c r="A39" s="37" t="s">
        <v>599</v>
      </c>
      <c r="B39" s="45"/>
      <c r="C39" s="46"/>
      <c r="D39" s="46"/>
      <c r="E39" s="49" t="s">
        <v>4438</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4993</v>
      </c>
      <c r="H41" s="42">
        <v>0</v>
      </c>
      <c r="I41" s="43">
        <f>ROUND(G41*H41,P4)</f>
        <v>0</v>
      </c>
      <c r="J41" s="37"/>
      <c r="O41" s="44">
        <f>I41*0.21</f>
        <v>0</v>
      </c>
      <c r="P41">
        <v>3</v>
      </c>
    </row>
    <row r="42">
      <c r="A42" s="37" t="s">
        <v>598</v>
      </c>
      <c r="B42" s="45"/>
      <c r="C42" s="46"/>
      <c r="D42" s="46"/>
      <c r="E42" s="47" t="s">
        <v>595</v>
      </c>
      <c r="F42" s="46"/>
      <c r="G42" s="46"/>
      <c r="H42" s="46"/>
      <c r="I42" s="46"/>
      <c r="J42" s="48"/>
    </row>
    <row r="43" ht="210">
      <c r="A43" s="37" t="s">
        <v>599</v>
      </c>
      <c r="B43" s="45"/>
      <c r="C43" s="46"/>
      <c r="D43" s="46"/>
      <c r="E43" s="49" t="s">
        <v>4439</v>
      </c>
      <c r="F43" s="46"/>
      <c r="G43" s="46"/>
      <c r="H43" s="46"/>
      <c r="I43" s="46"/>
      <c r="J43" s="48"/>
    </row>
    <row r="44" ht="405">
      <c r="A44" s="37" t="s">
        <v>601</v>
      </c>
      <c r="B44" s="45"/>
      <c r="C44" s="46"/>
      <c r="D44" s="46"/>
      <c r="E44" s="39" t="s">
        <v>4440</v>
      </c>
      <c r="F44" s="46"/>
      <c r="G44" s="46"/>
      <c r="H44" s="46"/>
      <c r="I44" s="46"/>
      <c r="J44" s="48"/>
    </row>
    <row r="45">
      <c r="A45" s="37" t="s">
        <v>593</v>
      </c>
      <c r="B45" s="37">
        <v>9</v>
      </c>
      <c r="C45" s="38" t="s">
        <v>4441</v>
      </c>
      <c r="D45" s="37" t="s">
        <v>595</v>
      </c>
      <c r="E45" s="39" t="s">
        <v>4442</v>
      </c>
      <c r="F45" s="40" t="s">
        <v>641</v>
      </c>
      <c r="G45" s="41">
        <v>110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4443</v>
      </c>
      <c r="F47" s="46"/>
      <c r="G47" s="46"/>
      <c r="H47" s="46"/>
      <c r="I47" s="46"/>
      <c r="J47" s="48"/>
    </row>
    <row r="48" ht="405">
      <c r="A48" s="37" t="s">
        <v>601</v>
      </c>
      <c r="B48" s="45"/>
      <c r="C48" s="46"/>
      <c r="D48" s="46"/>
      <c r="E48" s="39" t="s">
        <v>4440</v>
      </c>
      <c r="F48" s="46"/>
      <c r="G48" s="46"/>
      <c r="H48" s="46"/>
      <c r="I48" s="46"/>
      <c r="J48" s="48"/>
    </row>
    <row r="49">
      <c r="A49" s="37" t="s">
        <v>593</v>
      </c>
      <c r="B49" s="37">
        <v>10</v>
      </c>
      <c r="C49" s="38" t="s">
        <v>4444</v>
      </c>
      <c r="D49" s="37" t="s">
        <v>595</v>
      </c>
      <c r="E49" s="39" t="s">
        <v>4445</v>
      </c>
      <c r="F49" s="40" t="s">
        <v>641</v>
      </c>
      <c r="G49" s="41">
        <v>23</v>
      </c>
      <c r="H49" s="42">
        <v>0</v>
      </c>
      <c r="I49" s="43">
        <f>ROUND(G49*H49,P4)</f>
        <v>0</v>
      </c>
      <c r="J49" s="37"/>
      <c r="O49" s="44">
        <f>I49*0</f>
        <v>0</v>
      </c>
      <c r="P49">
        <v>1</v>
      </c>
    </row>
    <row r="50">
      <c r="A50" s="37" t="s">
        <v>598</v>
      </c>
      <c r="B50" s="45"/>
      <c r="C50" s="46"/>
      <c r="D50" s="46"/>
      <c r="E50" s="47" t="s">
        <v>595</v>
      </c>
      <c r="F50" s="46"/>
      <c r="G50" s="46"/>
      <c r="H50" s="46"/>
      <c r="I50" s="46"/>
      <c r="J50" s="48"/>
    </row>
    <row r="51" ht="75">
      <c r="A51" s="37" t="s">
        <v>599</v>
      </c>
      <c r="B51" s="45"/>
      <c r="C51" s="46"/>
      <c r="D51" s="46"/>
      <c r="E51" s="49" t="s">
        <v>4446</v>
      </c>
      <c r="F51" s="46"/>
      <c r="G51" s="46"/>
      <c r="H51" s="46"/>
      <c r="I51" s="46"/>
      <c r="J51" s="48"/>
    </row>
    <row r="52" ht="405">
      <c r="A52" s="37" t="s">
        <v>601</v>
      </c>
      <c r="B52" s="45"/>
      <c r="C52" s="46"/>
      <c r="D52" s="46"/>
      <c r="E52" s="39" t="s">
        <v>643</v>
      </c>
      <c r="F52" s="46"/>
      <c r="G52" s="46"/>
      <c r="H52" s="46"/>
      <c r="I52" s="46"/>
      <c r="J52" s="48"/>
    </row>
    <row r="53">
      <c r="A53" s="37" t="s">
        <v>593</v>
      </c>
      <c r="B53" s="37">
        <v>11</v>
      </c>
      <c r="C53" s="38" t="s">
        <v>2436</v>
      </c>
      <c r="D53" s="37" t="s">
        <v>595</v>
      </c>
      <c r="E53" s="39" t="s">
        <v>2437</v>
      </c>
      <c r="F53" s="40" t="s">
        <v>641</v>
      </c>
      <c r="G53" s="41">
        <v>507248</v>
      </c>
      <c r="H53" s="42">
        <v>0</v>
      </c>
      <c r="I53" s="43">
        <f>ROUND(G53*H53,P4)</f>
        <v>0</v>
      </c>
      <c r="J53" s="37"/>
      <c r="O53" s="44">
        <f>I53*0</f>
        <v>0</v>
      </c>
      <c r="P53">
        <v>1</v>
      </c>
    </row>
    <row r="54">
      <c r="A54" s="37" t="s">
        <v>598</v>
      </c>
      <c r="B54" s="45"/>
      <c r="C54" s="46"/>
      <c r="D54" s="46"/>
      <c r="E54" s="47" t="s">
        <v>595</v>
      </c>
      <c r="F54" s="46"/>
      <c r="G54" s="46"/>
      <c r="H54" s="46"/>
      <c r="I54" s="46"/>
      <c r="J54" s="48"/>
    </row>
    <row r="55" ht="90">
      <c r="A55" s="37" t="s">
        <v>599</v>
      </c>
      <c r="B55" s="45"/>
      <c r="C55" s="46"/>
      <c r="D55" s="46"/>
      <c r="E55" s="49" t="s">
        <v>4447</v>
      </c>
      <c r="F55" s="46"/>
      <c r="G55" s="46"/>
      <c r="H55" s="46"/>
      <c r="I55" s="46"/>
      <c r="J55" s="48"/>
    </row>
    <row r="56" ht="345">
      <c r="A56" s="37" t="s">
        <v>601</v>
      </c>
      <c r="B56" s="45"/>
      <c r="C56" s="46"/>
      <c r="D56" s="46"/>
      <c r="E56" s="39" t="s">
        <v>4448</v>
      </c>
      <c r="F56" s="46"/>
      <c r="G56" s="46"/>
      <c r="H56" s="46"/>
      <c r="I56" s="46"/>
      <c r="J56" s="48"/>
    </row>
    <row r="57">
      <c r="A57" s="37" t="s">
        <v>593</v>
      </c>
      <c r="B57" s="37">
        <v>12</v>
      </c>
      <c r="C57" s="38" t="s">
        <v>4449</v>
      </c>
      <c r="D57" s="37" t="s">
        <v>595</v>
      </c>
      <c r="E57" s="39" t="s">
        <v>4450</v>
      </c>
      <c r="F57" s="40" t="s">
        <v>641</v>
      </c>
      <c r="G57" s="41">
        <v>13027</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4451</v>
      </c>
      <c r="F59" s="46"/>
      <c r="G59" s="46"/>
      <c r="H59" s="46"/>
      <c r="I59" s="46"/>
      <c r="J59" s="48"/>
    </row>
    <row r="60" ht="240">
      <c r="A60" s="37" t="s">
        <v>601</v>
      </c>
      <c r="B60" s="45"/>
      <c r="C60" s="46"/>
      <c r="D60" s="46"/>
      <c r="E60" s="39" t="s">
        <v>4452</v>
      </c>
      <c r="F60" s="46"/>
      <c r="G60" s="46"/>
      <c r="H60" s="46"/>
      <c r="I60" s="46"/>
      <c r="J60" s="48"/>
    </row>
    <row r="61" ht="30">
      <c r="A61" s="37" t="s">
        <v>593</v>
      </c>
      <c r="B61" s="37">
        <v>13</v>
      </c>
      <c r="C61" s="38" t="s">
        <v>4453</v>
      </c>
      <c r="D61" s="37" t="s">
        <v>595</v>
      </c>
      <c r="E61" s="39" t="s">
        <v>4454</v>
      </c>
      <c r="F61" s="40" t="s">
        <v>641</v>
      </c>
      <c r="G61" s="41">
        <v>202718</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4455</v>
      </c>
      <c r="F63" s="46"/>
      <c r="G63" s="46"/>
      <c r="H63" s="46"/>
      <c r="I63" s="46"/>
      <c r="J63" s="48"/>
    </row>
    <row r="64" ht="345">
      <c r="A64" s="37" t="s">
        <v>601</v>
      </c>
      <c r="B64" s="45"/>
      <c r="C64" s="46"/>
      <c r="D64" s="46"/>
      <c r="E64" s="39" t="s">
        <v>4448</v>
      </c>
      <c r="F64" s="46"/>
      <c r="G64" s="46"/>
      <c r="H64" s="46"/>
      <c r="I64" s="46"/>
      <c r="J64" s="48"/>
    </row>
    <row r="65">
      <c r="A65" s="37" t="s">
        <v>593</v>
      </c>
      <c r="B65" s="37">
        <v>14</v>
      </c>
      <c r="C65" s="38" t="s">
        <v>4456</v>
      </c>
      <c r="D65" s="37" t="s">
        <v>595</v>
      </c>
      <c r="E65" s="39" t="s">
        <v>4457</v>
      </c>
      <c r="F65" s="40" t="s">
        <v>641</v>
      </c>
      <c r="G65" s="41">
        <v>85653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599</v>
      </c>
      <c r="B67" s="45"/>
      <c r="C67" s="46"/>
      <c r="D67" s="46"/>
      <c r="E67" s="49" t="s">
        <v>4458</v>
      </c>
      <c r="F67" s="46"/>
      <c r="G67" s="46"/>
      <c r="H67" s="46"/>
      <c r="I67" s="46"/>
      <c r="J67" s="48"/>
    </row>
    <row r="68" ht="375">
      <c r="A68" s="37" t="s">
        <v>601</v>
      </c>
      <c r="B68" s="45"/>
      <c r="C68" s="46"/>
      <c r="D68" s="46"/>
      <c r="E68" s="39" t="s">
        <v>4459</v>
      </c>
      <c r="F68" s="46"/>
      <c r="G68" s="46"/>
      <c r="H68" s="46"/>
      <c r="I68" s="46"/>
      <c r="J68" s="48"/>
    </row>
    <row r="69">
      <c r="A69" s="37" t="s">
        <v>593</v>
      </c>
      <c r="B69" s="37">
        <v>15</v>
      </c>
      <c r="C69" s="38" t="s">
        <v>4460</v>
      </c>
      <c r="D69" s="37" t="s">
        <v>595</v>
      </c>
      <c r="E69" s="39" t="s">
        <v>4461</v>
      </c>
      <c r="F69" s="40" t="s">
        <v>641</v>
      </c>
      <c r="G69" s="41">
        <v>58069</v>
      </c>
      <c r="H69" s="42">
        <v>0</v>
      </c>
      <c r="I69" s="43">
        <f>ROUND(G69*H69,P4)</f>
        <v>0</v>
      </c>
      <c r="J69" s="37"/>
      <c r="O69" s="44">
        <f>I69*0.21</f>
        <v>0</v>
      </c>
      <c r="P69">
        <v>3</v>
      </c>
    </row>
    <row r="70">
      <c r="A70" s="37" t="s">
        <v>598</v>
      </c>
      <c r="B70" s="45"/>
      <c r="C70" s="46"/>
      <c r="D70" s="46"/>
      <c r="E70" s="47" t="s">
        <v>595</v>
      </c>
      <c r="F70" s="46"/>
      <c r="G70" s="46"/>
      <c r="H70" s="46"/>
      <c r="I70" s="46"/>
      <c r="J70" s="48"/>
    </row>
    <row r="71" ht="90">
      <c r="A71" s="37" t="s">
        <v>599</v>
      </c>
      <c r="B71" s="45"/>
      <c r="C71" s="46"/>
      <c r="D71" s="46"/>
      <c r="E71" s="49" t="s">
        <v>4462</v>
      </c>
      <c r="F71" s="46"/>
      <c r="G71" s="46"/>
      <c r="H71" s="46"/>
      <c r="I71" s="46"/>
      <c r="J71" s="48"/>
    </row>
    <row r="72" ht="315">
      <c r="A72" s="37" t="s">
        <v>601</v>
      </c>
      <c r="B72" s="45"/>
      <c r="C72" s="46"/>
      <c r="D72" s="46"/>
      <c r="E72" s="39" t="s">
        <v>4463</v>
      </c>
      <c r="F72" s="46"/>
      <c r="G72" s="46"/>
      <c r="H72" s="46"/>
      <c r="I72" s="46"/>
      <c r="J72" s="48"/>
    </row>
    <row r="73">
      <c r="A73" s="37" t="s">
        <v>593</v>
      </c>
      <c r="B73" s="37">
        <v>16</v>
      </c>
      <c r="C73" s="38" t="s">
        <v>644</v>
      </c>
      <c r="D73" s="37" t="s">
        <v>595</v>
      </c>
      <c r="E73" s="39" t="s">
        <v>645</v>
      </c>
      <c r="F73" s="40" t="s">
        <v>641</v>
      </c>
      <c r="G73" s="41">
        <v>1342</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4464</v>
      </c>
      <c r="F75" s="46"/>
      <c r="G75" s="46"/>
      <c r="H75" s="46"/>
      <c r="I75" s="46"/>
      <c r="J75" s="48"/>
    </row>
    <row r="76" ht="300">
      <c r="A76" s="37" t="s">
        <v>601</v>
      </c>
      <c r="B76" s="45"/>
      <c r="C76" s="46"/>
      <c r="D76" s="46"/>
      <c r="E76" s="39" t="s">
        <v>647</v>
      </c>
      <c r="F76" s="46"/>
      <c r="G76" s="46"/>
      <c r="H76" s="46"/>
      <c r="I76" s="46"/>
      <c r="J76" s="48"/>
    </row>
    <row r="77">
      <c r="A77" s="37" t="s">
        <v>593</v>
      </c>
      <c r="B77" s="37">
        <v>17</v>
      </c>
      <c r="C77" s="38" t="s">
        <v>4465</v>
      </c>
      <c r="D77" s="37" t="s">
        <v>595</v>
      </c>
      <c r="E77" s="39" t="s">
        <v>4466</v>
      </c>
      <c r="F77" s="40" t="s">
        <v>641</v>
      </c>
      <c r="G77" s="41">
        <v>138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4467</v>
      </c>
      <c r="F79" s="46"/>
      <c r="G79" s="46"/>
      <c r="H79" s="46"/>
      <c r="I79" s="46"/>
      <c r="J79" s="48"/>
    </row>
    <row r="80" ht="300">
      <c r="A80" s="37" t="s">
        <v>601</v>
      </c>
      <c r="B80" s="45"/>
      <c r="C80" s="46"/>
      <c r="D80" s="46"/>
      <c r="E80" s="39" t="s">
        <v>647</v>
      </c>
      <c r="F80" s="46"/>
      <c r="G80" s="46"/>
      <c r="H80" s="46"/>
      <c r="I80" s="46"/>
      <c r="J80" s="48"/>
    </row>
    <row r="81">
      <c r="A81" s="37" t="s">
        <v>593</v>
      </c>
      <c r="B81" s="37">
        <v>18</v>
      </c>
      <c r="C81" s="38" t="s">
        <v>4468</v>
      </c>
      <c r="D81" s="37" t="s">
        <v>595</v>
      </c>
      <c r="E81" s="39" t="s">
        <v>4469</v>
      </c>
      <c r="F81" s="40" t="s">
        <v>641</v>
      </c>
      <c r="G81" s="41">
        <v>32950</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4470</v>
      </c>
      <c r="F83" s="46"/>
      <c r="G83" s="46"/>
      <c r="H83" s="46"/>
      <c r="I83" s="46"/>
      <c r="J83" s="48"/>
    </row>
    <row r="84" ht="300">
      <c r="A84" s="37" t="s">
        <v>601</v>
      </c>
      <c r="B84" s="45"/>
      <c r="C84" s="46"/>
      <c r="D84" s="46"/>
      <c r="E84" s="39" t="s">
        <v>4471</v>
      </c>
      <c r="F84" s="46"/>
      <c r="G84" s="46"/>
      <c r="H84" s="46"/>
      <c r="I84" s="46"/>
      <c r="J84" s="48"/>
    </row>
    <row r="85">
      <c r="A85" s="37" t="s">
        <v>593</v>
      </c>
      <c r="B85" s="37">
        <v>19</v>
      </c>
      <c r="C85" s="38" t="s">
        <v>4472</v>
      </c>
      <c r="D85" s="37" t="s">
        <v>595</v>
      </c>
      <c r="E85" s="39" t="s">
        <v>4473</v>
      </c>
      <c r="F85" s="40" t="s">
        <v>641</v>
      </c>
      <c r="G85" s="41">
        <v>269.19999999999999</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599</v>
      </c>
      <c r="B87" s="45"/>
      <c r="C87" s="46"/>
      <c r="D87" s="46"/>
      <c r="E87" s="49" t="s">
        <v>4474</v>
      </c>
      <c r="F87" s="46"/>
      <c r="G87" s="46"/>
      <c r="H87" s="46"/>
      <c r="I87" s="46"/>
      <c r="J87" s="48"/>
    </row>
    <row r="88" ht="390">
      <c r="A88" s="37" t="s">
        <v>601</v>
      </c>
      <c r="B88" s="45"/>
      <c r="C88" s="46"/>
      <c r="D88" s="46"/>
      <c r="E88" s="39" t="s">
        <v>4475</v>
      </c>
      <c r="F88" s="46"/>
      <c r="G88" s="46"/>
      <c r="H88" s="46"/>
      <c r="I88" s="46"/>
      <c r="J88" s="48"/>
    </row>
    <row r="89">
      <c r="A89" s="37" t="s">
        <v>593</v>
      </c>
      <c r="B89" s="37">
        <v>20</v>
      </c>
      <c r="C89" s="38" t="s">
        <v>4476</v>
      </c>
      <c r="D89" s="37" t="s">
        <v>595</v>
      </c>
      <c r="E89" s="39" t="s">
        <v>4477</v>
      </c>
      <c r="F89" s="40" t="s">
        <v>641</v>
      </c>
      <c r="G89" s="41">
        <v>0.29999999999999999</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4478</v>
      </c>
      <c r="F91" s="46"/>
      <c r="G91" s="46"/>
      <c r="H91" s="46"/>
      <c r="I91" s="46"/>
      <c r="J91" s="48"/>
    </row>
    <row r="92" ht="330">
      <c r="A92" s="37" t="s">
        <v>601</v>
      </c>
      <c r="B92" s="45"/>
      <c r="C92" s="46"/>
      <c r="D92" s="46"/>
      <c r="E92" s="39" t="s">
        <v>4479</v>
      </c>
      <c r="F92" s="46"/>
      <c r="G92" s="46"/>
      <c r="H92" s="46"/>
      <c r="I92" s="46"/>
      <c r="J92" s="48"/>
    </row>
    <row r="93">
      <c r="A93" s="37" t="s">
        <v>593</v>
      </c>
      <c r="B93" s="37">
        <v>21</v>
      </c>
      <c r="C93" s="38" t="s">
        <v>3362</v>
      </c>
      <c r="D93" s="37" t="s">
        <v>595</v>
      </c>
      <c r="E93" s="39" t="s">
        <v>3363</v>
      </c>
      <c r="F93" s="40" t="s">
        <v>650</v>
      </c>
      <c r="G93" s="41">
        <v>190605</v>
      </c>
      <c r="H93" s="42">
        <v>0</v>
      </c>
      <c r="I93" s="43">
        <f>ROUND(G93*H93,P4)</f>
        <v>0</v>
      </c>
      <c r="J93" s="37"/>
      <c r="O93" s="44">
        <f>I93*0.21</f>
        <v>0</v>
      </c>
      <c r="P93">
        <v>3</v>
      </c>
    </row>
    <row r="94">
      <c r="A94" s="37" t="s">
        <v>598</v>
      </c>
      <c r="B94" s="45"/>
      <c r="C94" s="46"/>
      <c r="D94" s="46"/>
      <c r="E94" s="47" t="s">
        <v>595</v>
      </c>
      <c r="F94" s="46"/>
      <c r="G94" s="46"/>
      <c r="H94" s="46"/>
      <c r="I94" s="46"/>
      <c r="J94" s="48"/>
    </row>
    <row r="95" ht="135">
      <c r="A95" s="37" t="s">
        <v>599</v>
      </c>
      <c r="B95" s="45"/>
      <c r="C95" s="46"/>
      <c r="D95" s="46"/>
      <c r="E95" s="49" t="s">
        <v>4480</v>
      </c>
      <c r="F95" s="46"/>
      <c r="G95" s="46"/>
      <c r="H95" s="46"/>
      <c r="I95" s="46"/>
      <c r="J95" s="48"/>
    </row>
    <row r="96" ht="30">
      <c r="A96" s="37" t="s">
        <v>601</v>
      </c>
      <c r="B96" s="45"/>
      <c r="C96" s="46"/>
      <c r="D96" s="46"/>
      <c r="E96" s="39" t="s">
        <v>4481</v>
      </c>
      <c r="F96" s="46"/>
      <c r="G96" s="46"/>
      <c r="H96" s="46"/>
      <c r="I96" s="46"/>
      <c r="J96" s="48"/>
    </row>
    <row r="97">
      <c r="A97" s="37" t="s">
        <v>593</v>
      </c>
      <c r="B97" s="37">
        <v>22</v>
      </c>
      <c r="C97" s="38" t="s">
        <v>4482</v>
      </c>
      <c r="D97" s="37" t="s">
        <v>595</v>
      </c>
      <c r="E97" s="39" t="s">
        <v>4483</v>
      </c>
      <c r="F97" s="40" t="s">
        <v>641</v>
      </c>
      <c r="G97" s="41">
        <v>200000</v>
      </c>
      <c r="H97" s="42">
        <v>0</v>
      </c>
      <c r="I97" s="43">
        <f>ROUND(G97*H97,P4)</f>
        <v>0</v>
      </c>
      <c r="J97" s="37"/>
      <c r="O97" s="44">
        <f>I97*0</f>
        <v>0</v>
      </c>
      <c r="P97">
        <v>1</v>
      </c>
    </row>
    <row r="98">
      <c r="A98" s="37" t="s">
        <v>598</v>
      </c>
      <c r="B98" s="45"/>
      <c r="C98" s="46"/>
      <c r="D98" s="46"/>
      <c r="E98" s="47" t="s">
        <v>595</v>
      </c>
      <c r="F98" s="46"/>
      <c r="G98" s="46"/>
      <c r="H98" s="46"/>
      <c r="I98" s="46"/>
      <c r="J98" s="48"/>
    </row>
    <row r="99" ht="75">
      <c r="A99" s="37" t="s">
        <v>599</v>
      </c>
      <c r="B99" s="45"/>
      <c r="C99" s="46"/>
      <c r="D99" s="46"/>
      <c r="E99" s="49" t="s">
        <v>4484</v>
      </c>
      <c r="F99" s="46"/>
      <c r="G99" s="46"/>
      <c r="H99" s="46"/>
      <c r="I99" s="46"/>
      <c r="J99" s="48"/>
    </row>
    <row r="100">
      <c r="A100" s="37" t="s">
        <v>601</v>
      </c>
      <c r="B100" s="45"/>
      <c r="C100" s="46"/>
      <c r="D100" s="46"/>
      <c r="E100" s="39" t="s">
        <v>652</v>
      </c>
      <c r="F100" s="46"/>
      <c r="G100" s="46"/>
      <c r="H100" s="46"/>
      <c r="I100" s="46"/>
      <c r="J100" s="48"/>
    </row>
    <row r="101">
      <c r="A101" s="37" t="s">
        <v>593</v>
      </c>
      <c r="B101" s="37">
        <v>23</v>
      </c>
      <c r="C101" s="38" t="s">
        <v>4485</v>
      </c>
      <c r="D101" s="37" t="s">
        <v>595</v>
      </c>
      <c r="E101" s="39" t="s">
        <v>4486</v>
      </c>
      <c r="F101" s="40" t="s">
        <v>650</v>
      </c>
      <c r="G101" s="41">
        <v>146783</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4487</v>
      </c>
      <c r="F103" s="46"/>
      <c r="G103" s="46"/>
      <c r="H103" s="46"/>
      <c r="I103" s="46"/>
      <c r="J103" s="48"/>
    </row>
    <row r="104" ht="45">
      <c r="A104" s="37" t="s">
        <v>601</v>
      </c>
      <c r="B104" s="45"/>
      <c r="C104" s="46"/>
      <c r="D104" s="46"/>
      <c r="E104" s="39" t="s">
        <v>4488</v>
      </c>
      <c r="F104" s="46"/>
      <c r="G104" s="46"/>
      <c r="H104" s="46"/>
      <c r="I104" s="46"/>
      <c r="J104" s="48"/>
    </row>
    <row r="105">
      <c r="A105" s="37" t="s">
        <v>593</v>
      </c>
      <c r="B105" s="37">
        <v>24</v>
      </c>
      <c r="C105" s="38" t="s">
        <v>4489</v>
      </c>
      <c r="D105" s="37" t="s">
        <v>595</v>
      </c>
      <c r="E105" s="39" t="s">
        <v>4490</v>
      </c>
      <c r="F105" s="40" t="s">
        <v>641</v>
      </c>
      <c r="G105" s="41">
        <v>151299.07000000001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4491</v>
      </c>
      <c r="F107" s="46"/>
      <c r="G107" s="46"/>
      <c r="H107" s="46"/>
      <c r="I107" s="46"/>
      <c r="J107" s="48"/>
    </row>
    <row r="108" ht="45">
      <c r="A108" s="37" t="s">
        <v>601</v>
      </c>
      <c r="B108" s="45"/>
      <c r="C108" s="46"/>
      <c r="D108" s="46"/>
      <c r="E108" s="39" t="s">
        <v>4492</v>
      </c>
      <c r="F108" s="46"/>
      <c r="G108" s="46"/>
      <c r="H108" s="46"/>
      <c r="I108" s="46"/>
      <c r="J108" s="48"/>
    </row>
    <row r="109">
      <c r="A109" s="37" t="s">
        <v>593</v>
      </c>
      <c r="B109" s="37">
        <v>25</v>
      </c>
      <c r="C109" s="38" t="s">
        <v>4493</v>
      </c>
      <c r="D109" s="37" t="s">
        <v>595</v>
      </c>
      <c r="E109" s="39" t="s">
        <v>4494</v>
      </c>
      <c r="F109" s="40" t="s">
        <v>650</v>
      </c>
      <c r="G109" s="41">
        <v>146783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4495</v>
      </c>
      <c r="F111" s="46"/>
      <c r="G111" s="46"/>
      <c r="H111" s="46"/>
      <c r="I111" s="46"/>
      <c r="J111" s="48"/>
    </row>
    <row r="112" ht="30">
      <c r="A112" s="37" t="s">
        <v>601</v>
      </c>
      <c r="B112" s="45"/>
      <c r="C112" s="46"/>
      <c r="D112" s="46"/>
      <c r="E112" s="39" t="s">
        <v>4496</v>
      </c>
      <c r="F112" s="46"/>
      <c r="G112" s="46"/>
      <c r="H112" s="46"/>
      <c r="I112" s="46"/>
      <c r="J112" s="48"/>
    </row>
    <row r="113">
      <c r="A113" s="37" t="s">
        <v>593</v>
      </c>
      <c r="B113" s="37">
        <v>26</v>
      </c>
      <c r="C113" s="38" t="s">
        <v>4497</v>
      </c>
      <c r="D113" s="37" t="s">
        <v>595</v>
      </c>
      <c r="E113" s="39" t="s">
        <v>4498</v>
      </c>
      <c r="F113" s="40" t="s">
        <v>650</v>
      </c>
      <c r="G113" s="41">
        <v>146783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4495</v>
      </c>
      <c r="F115" s="46"/>
      <c r="G115" s="46"/>
      <c r="H115" s="46"/>
      <c r="I115" s="46"/>
      <c r="J115" s="48"/>
    </row>
    <row r="116" ht="45">
      <c r="A116" s="37" t="s">
        <v>601</v>
      </c>
      <c r="B116" s="45"/>
      <c r="C116" s="46"/>
      <c r="D116" s="46"/>
      <c r="E116" s="39" t="s">
        <v>4499</v>
      </c>
      <c r="F116" s="46"/>
      <c r="G116" s="46"/>
      <c r="H116" s="46"/>
      <c r="I116" s="46"/>
      <c r="J116" s="48"/>
    </row>
    <row r="117" ht="30">
      <c r="A117" s="37" t="s">
        <v>593</v>
      </c>
      <c r="B117" s="37">
        <v>27</v>
      </c>
      <c r="C117" s="38" t="s">
        <v>4500</v>
      </c>
      <c r="D117" s="37" t="s">
        <v>595</v>
      </c>
      <c r="E117" s="39" t="s">
        <v>4501</v>
      </c>
      <c r="F117" s="40" t="s">
        <v>641</v>
      </c>
      <c r="G117" s="41">
        <v>200000</v>
      </c>
      <c r="H117" s="42">
        <v>0</v>
      </c>
      <c r="I117" s="43">
        <f>ROUND(G117*H117,P4)</f>
        <v>0</v>
      </c>
      <c r="J117" s="37"/>
      <c r="O117" s="44">
        <f>I117*0</f>
        <v>0</v>
      </c>
      <c r="P117">
        <v>1</v>
      </c>
    </row>
    <row r="118">
      <c r="A118" s="37" t="s">
        <v>598</v>
      </c>
      <c r="B118" s="45"/>
      <c r="C118" s="46"/>
      <c r="D118" s="46"/>
      <c r="E118" s="47" t="s">
        <v>595</v>
      </c>
      <c r="F118" s="46"/>
      <c r="G118" s="46"/>
      <c r="H118" s="46"/>
      <c r="I118" s="46"/>
      <c r="J118" s="48"/>
    </row>
    <row r="119" ht="75">
      <c r="A119" s="37" t="s">
        <v>599</v>
      </c>
      <c r="B119" s="45"/>
      <c r="C119" s="46"/>
      <c r="D119" s="46"/>
      <c r="E119" s="49" t="s">
        <v>4502</v>
      </c>
      <c r="F119" s="46"/>
      <c r="G119" s="46"/>
      <c r="H119" s="46"/>
      <c r="I119" s="46"/>
      <c r="J119" s="48"/>
    </row>
    <row r="120" ht="409.5">
      <c r="A120" s="37" t="s">
        <v>601</v>
      </c>
      <c r="B120" s="45"/>
      <c r="C120" s="46"/>
      <c r="D120" s="46"/>
      <c r="E120" s="39" t="s">
        <v>4503</v>
      </c>
      <c r="F120" s="46"/>
      <c r="G120" s="46"/>
      <c r="H120" s="46"/>
      <c r="I120" s="46"/>
      <c r="J120" s="48"/>
    </row>
    <row r="121">
      <c r="A121" s="31" t="s">
        <v>591</v>
      </c>
      <c r="B121" s="32"/>
      <c r="C121" s="33" t="s">
        <v>653</v>
      </c>
      <c r="D121" s="34"/>
      <c r="E121" s="31" t="s">
        <v>4504</v>
      </c>
      <c r="F121" s="34"/>
      <c r="G121" s="34"/>
      <c r="H121" s="34"/>
      <c r="I121" s="35">
        <f>SUMIFS(I122:I133,A122:A133,"P")</f>
        <v>0</v>
      </c>
      <c r="J121" s="36"/>
    </row>
    <row r="122">
      <c r="A122" s="37" t="s">
        <v>593</v>
      </c>
      <c r="B122" s="37">
        <v>28</v>
      </c>
      <c r="C122" s="38" t="s">
        <v>4505</v>
      </c>
      <c r="D122" s="37" t="s">
        <v>595</v>
      </c>
      <c r="E122" s="39" t="s">
        <v>4506</v>
      </c>
      <c r="F122" s="40" t="s">
        <v>641</v>
      </c>
      <c r="G122" s="41">
        <v>4017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4507</v>
      </c>
      <c r="F124" s="46"/>
      <c r="G124" s="46"/>
      <c r="H124" s="46"/>
      <c r="I124" s="46"/>
      <c r="J124" s="48"/>
    </row>
    <row r="125" ht="45">
      <c r="A125" s="37" t="s">
        <v>601</v>
      </c>
      <c r="B125" s="45"/>
      <c r="C125" s="46"/>
      <c r="D125" s="46"/>
      <c r="E125" s="39" t="s">
        <v>4508</v>
      </c>
      <c r="F125" s="46"/>
      <c r="G125" s="46"/>
      <c r="H125" s="46"/>
      <c r="I125" s="46"/>
      <c r="J125" s="48"/>
    </row>
    <row r="126">
      <c r="A126" s="37" t="s">
        <v>593</v>
      </c>
      <c r="B126" s="37">
        <v>29</v>
      </c>
      <c r="C126" s="38" t="s">
        <v>4509</v>
      </c>
      <c r="D126" s="37" t="s">
        <v>595</v>
      </c>
      <c r="E126" s="39" t="s">
        <v>4510</v>
      </c>
      <c r="F126" s="40" t="s">
        <v>650</v>
      </c>
      <c r="G126" s="41">
        <v>118196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15">
      <c r="A128" s="37" t="s">
        <v>599</v>
      </c>
      <c r="B128" s="45"/>
      <c r="C128" s="46"/>
      <c r="D128" s="46"/>
      <c r="E128" s="49" t="s">
        <v>4511</v>
      </c>
      <c r="F128" s="46"/>
      <c r="G128" s="46"/>
      <c r="H128" s="46"/>
      <c r="I128" s="46"/>
      <c r="J128" s="48"/>
    </row>
    <row r="129" ht="120">
      <c r="A129" s="37" t="s">
        <v>601</v>
      </c>
      <c r="B129" s="45"/>
      <c r="C129" s="46"/>
      <c r="D129" s="46"/>
      <c r="E129" s="39" t="s">
        <v>4512</v>
      </c>
      <c r="F129" s="46"/>
      <c r="G129" s="46"/>
      <c r="H129" s="46"/>
      <c r="I129" s="46"/>
      <c r="J129" s="48"/>
    </row>
    <row r="130">
      <c r="A130" s="37" t="s">
        <v>593</v>
      </c>
      <c r="B130" s="37">
        <v>30</v>
      </c>
      <c r="C130" s="38" t="s">
        <v>4513</v>
      </c>
      <c r="D130" s="37" t="s">
        <v>595</v>
      </c>
      <c r="E130" s="39" t="s">
        <v>4514</v>
      </c>
      <c r="F130" s="40" t="s">
        <v>650</v>
      </c>
      <c r="G130" s="41">
        <v>99880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4515</v>
      </c>
      <c r="F132" s="46"/>
      <c r="G132" s="46"/>
      <c r="H132" s="46"/>
      <c r="I132" s="46"/>
      <c r="J132" s="48"/>
    </row>
    <row r="133" ht="120">
      <c r="A133" s="37" t="s">
        <v>601</v>
      </c>
      <c r="B133" s="45"/>
      <c r="C133" s="46"/>
      <c r="D133" s="46"/>
      <c r="E133" s="39" t="s">
        <v>4512</v>
      </c>
      <c r="F133" s="46"/>
      <c r="G133" s="46"/>
      <c r="H133" s="46"/>
      <c r="I133" s="46"/>
      <c r="J133" s="48"/>
    </row>
    <row r="134">
      <c r="A134" s="31" t="s">
        <v>591</v>
      </c>
      <c r="B134" s="32"/>
      <c r="C134" s="33" t="s">
        <v>689</v>
      </c>
      <c r="D134" s="34"/>
      <c r="E134" s="31" t="s">
        <v>4516</v>
      </c>
      <c r="F134" s="34"/>
      <c r="G134" s="34"/>
      <c r="H134" s="34"/>
      <c r="I134" s="35">
        <f>SUMIFS(I135:I138,A135:A138,"P")</f>
        <v>0</v>
      </c>
      <c r="J134" s="36"/>
    </row>
    <row r="135" ht="30">
      <c r="A135" s="37" t="s">
        <v>593</v>
      </c>
      <c r="B135" s="37">
        <v>31</v>
      </c>
      <c r="C135" s="38" t="s">
        <v>4517</v>
      </c>
      <c r="D135" s="37" t="s">
        <v>595</v>
      </c>
      <c r="E135" s="39" t="s">
        <v>4518</v>
      </c>
      <c r="F135" s="40" t="s">
        <v>641</v>
      </c>
      <c r="G135" s="41">
        <v>303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4519</v>
      </c>
      <c r="F137" s="46"/>
      <c r="G137" s="46"/>
      <c r="H137" s="46"/>
      <c r="I137" s="46"/>
      <c r="J137" s="48"/>
    </row>
    <row r="138" ht="45">
      <c r="A138" s="37" t="s">
        <v>601</v>
      </c>
      <c r="B138" s="45"/>
      <c r="C138" s="46"/>
      <c r="D138" s="46"/>
      <c r="E138" s="39" t="s">
        <v>4520</v>
      </c>
      <c r="F138" s="46"/>
      <c r="G138" s="46"/>
      <c r="H138" s="46"/>
      <c r="I138" s="46"/>
      <c r="J138" s="48"/>
    </row>
    <row r="139">
      <c r="A139" s="31" t="s">
        <v>591</v>
      </c>
      <c r="B139" s="32"/>
      <c r="C139" s="33" t="s">
        <v>755</v>
      </c>
      <c r="D139" s="34"/>
      <c r="E139" s="31" t="s">
        <v>1643</v>
      </c>
      <c r="F139" s="34"/>
      <c r="G139" s="34"/>
      <c r="H139" s="34"/>
      <c r="I139" s="35">
        <f>SUMIFS(I140:I179,A140:A179,"P")</f>
        <v>0</v>
      </c>
      <c r="J139" s="36"/>
    </row>
    <row r="140">
      <c r="A140" s="37" t="s">
        <v>593</v>
      </c>
      <c r="B140" s="37">
        <v>32</v>
      </c>
      <c r="C140" s="38" t="s">
        <v>4521</v>
      </c>
      <c r="D140" s="37" t="s">
        <v>595</v>
      </c>
      <c r="E140" s="39" t="s">
        <v>4522</v>
      </c>
      <c r="F140" s="40" t="s">
        <v>641</v>
      </c>
      <c r="G140" s="41">
        <v>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4523</v>
      </c>
      <c r="F142" s="46"/>
      <c r="G142" s="46"/>
      <c r="H142" s="46"/>
      <c r="I142" s="46"/>
      <c r="J142" s="48"/>
    </row>
    <row r="143" ht="409.5">
      <c r="A143" s="37" t="s">
        <v>601</v>
      </c>
      <c r="B143" s="45"/>
      <c r="C143" s="46"/>
      <c r="D143" s="46"/>
      <c r="E143" s="39" t="s">
        <v>4524</v>
      </c>
      <c r="F143" s="46"/>
      <c r="G143" s="46"/>
      <c r="H143" s="46"/>
      <c r="I143" s="46"/>
      <c r="J143" s="48"/>
    </row>
    <row r="144">
      <c r="A144" s="37" t="s">
        <v>593</v>
      </c>
      <c r="B144" s="37">
        <v>33</v>
      </c>
      <c r="C144" s="38" t="s">
        <v>4525</v>
      </c>
      <c r="D144" s="37" t="s">
        <v>595</v>
      </c>
      <c r="E144" s="39" t="s">
        <v>4526</v>
      </c>
      <c r="F144" s="40" t="s">
        <v>641</v>
      </c>
      <c r="G144" s="41">
        <v>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270">
      <c r="A146" s="37" t="s">
        <v>599</v>
      </c>
      <c r="B146" s="45"/>
      <c r="C146" s="46"/>
      <c r="D146" s="46"/>
      <c r="E146" s="49" t="s">
        <v>4527</v>
      </c>
      <c r="F146" s="46"/>
      <c r="G146" s="46"/>
      <c r="H146" s="46"/>
      <c r="I146" s="46"/>
      <c r="J146" s="48"/>
    </row>
    <row r="147" ht="409.5">
      <c r="A147" s="37" t="s">
        <v>601</v>
      </c>
      <c r="B147" s="45"/>
      <c r="C147" s="46"/>
      <c r="D147" s="46"/>
      <c r="E147" s="39" t="s">
        <v>4524</v>
      </c>
      <c r="F147" s="46"/>
      <c r="G147" s="46"/>
      <c r="H147" s="46"/>
      <c r="I147" s="46"/>
      <c r="J147" s="48"/>
    </row>
    <row r="148">
      <c r="A148" s="37" t="s">
        <v>593</v>
      </c>
      <c r="B148" s="37">
        <v>34</v>
      </c>
      <c r="C148" s="38" t="s">
        <v>4528</v>
      </c>
      <c r="D148" s="37" t="s">
        <v>595</v>
      </c>
      <c r="E148" s="39" t="s">
        <v>4529</v>
      </c>
      <c r="F148" s="40" t="s">
        <v>641</v>
      </c>
      <c r="G148" s="41">
        <v>2064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65">
      <c r="A150" s="37" t="s">
        <v>599</v>
      </c>
      <c r="B150" s="45"/>
      <c r="C150" s="46"/>
      <c r="D150" s="46"/>
      <c r="E150" s="49" t="s">
        <v>4530</v>
      </c>
      <c r="F150" s="46"/>
      <c r="G150" s="46"/>
      <c r="H150" s="46"/>
      <c r="I150" s="46"/>
      <c r="J150" s="48"/>
    </row>
    <row r="151" ht="409.5">
      <c r="A151" s="37" t="s">
        <v>601</v>
      </c>
      <c r="B151" s="45"/>
      <c r="C151" s="46"/>
      <c r="D151" s="46"/>
      <c r="E151" s="39" t="s">
        <v>4524</v>
      </c>
      <c r="F151" s="46"/>
      <c r="G151" s="46"/>
      <c r="H151" s="46"/>
      <c r="I151" s="46"/>
      <c r="J151" s="48"/>
    </row>
    <row r="152">
      <c r="A152" s="37" t="s">
        <v>593</v>
      </c>
      <c r="B152" s="37">
        <v>35</v>
      </c>
      <c r="C152" s="38" t="s">
        <v>4531</v>
      </c>
      <c r="D152" s="37" t="s">
        <v>595</v>
      </c>
      <c r="E152" s="39" t="s">
        <v>4532</v>
      </c>
      <c r="F152" s="40" t="s">
        <v>641</v>
      </c>
      <c r="G152" s="41">
        <v>562</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90">
      <c r="A154" s="37" t="s">
        <v>599</v>
      </c>
      <c r="B154" s="45"/>
      <c r="C154" s="46"/>
      <c r="D154" s="46"/>
      <c r="E154" s="49" t="s">
        <v>4533</v>
      </c>
      <c r="F154" s="46"/>
      <c r="G154" s="46"/>
      <c r="H154" s="46"/>
      <c r="I154" s="46"/>
      <c r="J154" s="48"/>
    </row>
    <row r="155" ht="60">
      <c r="A155" s="37" t="s">
        <v>601</v>
      </c>
      <c r="B155" s="45"/>
      <c r="C155" s="46"/>
      <c r="D155" s="46"/>
      <c r="E155" s="39" t="s">
        <v>4534</v>
      </c>
      <c r="F155" s="46"/>
      <c r="G155" s="46"/>
      <c r="H155" s="46"/>
      <c r="I155" s="46"/>
      <c r="J155" s="48"/>
    </row>
    <row r="156">
      <c r="A156" s="37" t="s">
        <v>593</v>
      </c>
      <c r="B156" s="37">
        <v>36</v>
      </c>
      <c r="C156" s="38" t="s">
        <v>4535</v>
      </c>
      <c r="D156" s="37" t="s">
        <v>595</v>
      </c>
      <c r="E156" s="39" t="s">
        <v>4536</v>
      </c>
      <c r="F156" s="40" t="s">
        <v>641</v>
      </c>
      <c r="G156" s="41">
        <v>780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09.5">
      <c r="A158" s="37" t="s">
        <v>599</v>
      </c>
      <c r="B158" s="45"/>
      <c r="C158" s="46"/>
      <c r="D158" s="46"/>
      <c r="E158" s="49" t="s">
        <v>4537</v>
      </c>
      <c r="F158" s="46"/>
      <c r="G158" s="46"/>
      <c r="H158" s="46"/>
      <c r="I158" s="46"/>
      <c r="J158" s="48"/>
    </row>
    <row r="159" ht="60">
      <c r="A159" s="37" t="s">
        <v>601</v>
      </c>
      <c r="B159" s="45"/>
      <c r="C159" s="46"/>
      <c r="D159" s="46"/>
      <c r="E159" s="39" t="s">
        <v>4534</v>
      </c>
      <c r="F159" s="46"/>
      <c r="G159" s="46"/>
      <c r="H159" s="46"/>
      <c r="I159" s="46"/>
      <c r="J159" s="48"/>
    </row>
    <row r="160" ht="30">
      <c r="A160" s="37" t="s">
        <v>593</v>
      </c>
      <c r="B160" s="37">
        <v>37</v>
      </c>
      <c r="C160" s="38" t="s">
        <v>4538</v>
      </c>
      <c r="D160" s="37" t="s">
        <v>595</v>
      </c>
      <c r="E160" s="39" t="s">
        <v>4539</v>
      </c>
      <c r="F160" s="40" t="s">
        <v>641</v>
      </c>
      <c r="G160" s="41">
        <v>235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50">
      <c r="A162" s="37" t="s">
        <v>599</v>
      </c>
      <c r="B162" s="45"/>
      <c r="C162" s="46"/>
      <c r="D162" s="46"/>
      <c r="E162" s="49" t="s">
        <v>4540</v>
      </c>
      <c r="F162" s="46"/>
      <c r="G162" s="46"/>
      <c r="H162" s="46"/>
      <c r="I162" s="46"/>
      <c r="J162" s="48"/>
    </row>
    <row r="163" ht="45">
      <c r="A163" s="37" t="s">
        <v>601</v>
      </c>
      <c r="B163" s="45"/>
      <c r="C163" s="46"/>
      <c r="D163" s="46"/>
      <c r="E163" s="39" t="s">
        <v>4541</v>
      </c>
      <c r="F163" s="46"/>
      <c r="G163" s="46"/>
      <c r="H163" s="46"/>
      <c r="I163" s="46"/>
      <c r="J163" s="48"/>
    </row>
    <row r="164">
      <c r="A164" s="37" t="s">
        <v>593</v>
      </c>
      <c r="B164" s="37">
        <v>38</v>
      </c>
      <c r="C164" s="38" t="s">
        <v>4542</v>
      </c>
      <c r="D164" s="37" t="s">
        <v>595</v>
      </c>
      <c r="E164" s="39" t="s">
        <v>4543</v>
      </c>
      <c r="F164" s="40" t="s">
        <v>641</v>
      </c>
      <c r="G164" s="41">
        <v>34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25">
      <c r="A166" s="37" t="s">
        <v>599</v>
      </c>
      <c r="B166" s="45"/>
      <c r="C166" s="46"/>
      <c r="D166" s="46"/>
      <c r="E166" s="49" t="s">
        <v>4544</v>
      </c>
      <c r="F166" s="46"/>
      <c r="G166" s="46"/>
      <c r="H166" s="46"/>
      <c r="I166" s="46"/>
      <c r="J166" s="48"/>
    </row>
    <row r="167" ht="150">
      <c r="A167" s="37" t="s">
        <v>601</v>
      </c>
      <c r="B167" s="45"/>
      <c r="C167" s="46"/>
      <c r="D167" s="46"/>
      <c r="E167" s="39" t="s">
        <v>4545</v>
      </c>
      <c r="F167" s="46"/>
      <c r="G167" s="46"/>
      <c r="H167" s="46"/>
      <c r="I167" s="46"/>
      <c r="J167" s="48"/>
    </row>
    <row r="168">
      <c r="A168" s="37" t="s">
        <v>593</v>
      </c>
      <c r="B168" s="37">
        <v>39</v>
      </c>
      <c r="C168" s="38" t="s">
        <v>4546</v>
      </c>
      <c r="D168" s="37" t="s">
        <v>595</v>
      </c>
      <c r="E168" s="39" t="s">
        <v>4547</v>
      </c>
      <c r="F168" s="40" t="s">
        <v>650</v>
      </c>
      <c r="G168" s="41">
        <v>5740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35">
      <c r="A170" s="37" t="s">
        <v>599</v>
      </c>
      <c r="B170" s="45"/>
      <c r="C170" s="46"/>
      <c r="D170" s="46"/>
      <c r="E170" s="49" t="s">
        <v>4548</v>
      </c>
      <c r="F170" s="46"/>
      <c r="G170" s="46"/>
      <c r="H170" s="46"/>
      <c r="I170" s="46"/>
      <c r="J170" s="48"/>
    </row>
    <row r="171" ht="180">
      <c r="A171" s="37" t="s">
        <v>601</v>
      </c>
      <c r="B171" s="45"/>
      <c r="C171" s="46"/>
      <c r="D171" s="46"/>
      <c r="E171" s="39" t="s">
        <v>4549</v>
      </c>
      <c r="F171" s="46"/>
      <c r="G171" s="46"/>
      <c r="H171" s="46"/>
      <c r="I171" s="46"/>
      <c r="J171" s="48"/>
    </row>
    <row r="172">
      <c r="A172" s="37" t="s">
        <v>593</v>
      </c>
      <c r="B172" s="37">
        <v>40</v>
      </c>
      <c r="C172" s="38" t="s">
        <v>4550</v>
      </c>
      <c r="D172" s="37" t="s">
        <v>595</v>
      </c>
      <c r="E172" s="39" t="s">
        <v>4551</v>
      </c>
      <c r="F172" s="40" t="s">
        <v>641</v>
      </c>
      <c r="G172" s="41">
        <v>60</v>
      </c>
      <c r="H172" s="42">
        <v>0</v>
      </c>
      <c r="I172" s="43">
        <f>ROUND(G172*H172,P4)</f>
        <v>0</v>
      </c>
      <c r="J172" s="37"/>
      <c r="O172" s="44">
        <f>I172*0</f>
        <v>0</v>
      </c>
      <c r="P172">
        <v>1</v>
      </c>
    </row>
    <row r="173">
      <c r="A173" s="37" t="s">
        <v>598</v>
      </c>
      <c r="B173" s="45"/>
      <c r="C173" s="46"/>
      <c r="D173" s="46"/>
      <c r="E173" s="47" t="s">
        <v>595</v>
      </c>
      <c r="F173" s="46"/>
      <c r="G173" s="46"/>
      <c r="H173" s="46"/>
      <c r="I173" s="46"/>
      <c r="J173" s="48"/>
    </row>
    <row r="174" ht="90">
      <c r="A174" s="37" t="s">
        <v>599</v>
      </c>
      <c r="B174" s="45"/>
      <c r="C174" s="46"/>
      <c r="D174" s="46"/>
      <c r="E174" s="49" t="s">
        <v>4552</v>
      </c>
      <c r="F174" s="46"/>
      <c r="G174" s="46"/>
      <c r="H174" s="46"/>
      <c r="I174" s="46"/>
      <c r="J174" s="48"/>
    </row>
    <row r="175" ht="75">
      <c r="A175" s="37" t="s">
        <v>601</v>
      </c>
      <c r="B175" s="45"/>
      <c r="C175" s="46"/>
      <c r="D175" s="46"/>
      <c r="E175" s="39" t="s">
        <v>4553</v>
      </c>
      <c r="F175" s="46"/>
      <c r="G175" s="46"/>
      <c r="H175" s="46"/>
      <c r="I175" s="46"/>
      <c r="J175" s="48"/>
    </row>
    <row r="176">
      <c r="A176" s="37" t="s">
        <v>593</v>
      </c>
      <c r="B176" s="37">
        <v>41</v>
      </c>
      <c r="C176" s="38" t="s">
        <v>4554</v>
      </c>
      <c r="D176" s="37" t="s">
        <v>595</v>
      </c>
      <c r="E176" s="39" t="s">
        <v>4555</v>
      </c>
      <c r="F176" s="40" t="s">
        <v>641</v>
      </c>
      <c r="G176" s="41">
        <v>1.3500000000000001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4556</v>
      </c>
      <c r="F178" s="46"/>
      <c r="G178" s="46"/>
      <c r="H178" s="46"/>
      <c r="I178" s="46"/>
      <c r="J178" s="48"/>
    </row>
    <row r="179" ht="409.5">
      <c r="A179" s="37" t="s">
        <v>601</v>
      </c>
      <c r="B179" s="45"/>
      <c r="C179" s="46"/>
      <c r="D179" s="46"/>
      <c r="E179" s="39" t="s">
        <v>4557</v>
      </c>
      <c r="F179" s="46"/>
      <c r="G179" s="46"/>
      <c r="H179" s="46"/>
      <c r="I179" s="46"/>
      <c r="J179" s="48"/>
    </row>
    <row r="180">
      <c r="A180" s="31" t="s">
        <v>591</v>
      </c>
      <c r="B180" s="32"/>
      <c r="C180" s="33" t="s">
        <v>4558</v>
      </c>
      <c r="D180" s="34"/>
      <c r="E180" s="31" t="s">
        <v>4559</v>
      </c>
      <c r="F180" s="34"/>
      <c r="G180" s="34"/>
      <c r="H180" s="34"/>
      <c r="I180" s="35">
        <f>SUMIFS(I181:I192,A181:A192,"P")</f>
        <v>0</v>
      </c>
      <c r="J180" s="36"/>
    </row>
    <row r="181" ht="30">
      <c r="A181" s="37" t="s">
        <v>593</v>
      </c>
      <c r="B181" s="37">
        <v>42</v>
      </c>
      <c r="C181" s="38" t="s">
        <v>4560</v>
      </c>
      <c r="D181" s="37" t="s">
        <v>595</v>
      </c>
      <c r="E181" s="39" t="s">
        <v>4561</v>
      </c>
      <c r="F181" s="40" t="s">
        <v>641</v>
      </c>
      <c r="G181" s="41">
        <v>57357</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95">
      <c r="A183" s="37" t="s">
        <v>599</v>
      </c>
      <c r="B183" s="45"/>
      <c r="C183" s="46"/>
      <c r="D183" s="46"/>
      <c r="E183" s="49" t="s">
        <v>4562</v>
      </c>
      <c r="F183" s="46"/>
      <c r="G183" s="46"/>
      <c r="H183" s="46"/>
      <c r="I183" s="46"/>
      <c r="J183" s="48"/>
    </row>
    <row r="184" ht="345">
      <c r="A184" s="37" t="s">
        <v>601</v>
      </c>
      <c r="B184" s="45"/>
      <c r="C184" s="46"/>
      <c r="D184" s="46"/>
      <c r="E184" s="39" t="s">
        <v>4563</v>
      </c>
      <c r="F184" s="46"/>
      <c r="G184" s="46"/>
      <c r="H184" s="46"/>
      <c r="I184" s="46"/>
      <c r="J184" s="48"/>
    </row>
    <row r="185" ht="30">
      <c r="A185" s="37" t="s">
        <v>593</v>
      </c>
      <c r="B185" s="37">
        <v>43</v>
      </c>
      <c r="C185" s="38" t="s">
        <v>4564</v>
      </c>
      <c r="D185" s="37" t="s">
        <v>595</v>
      </c>
      <c r="E185" s="39" t="s">
        <v>4565</v>
      </c>
      <c r="F185" s="40" t="s">
        <v>641</v>
      </c>
      <c r="G185" s="41">
        <v>6336</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4566</v>
      </c>
      <c r="F187" s="46"/>
      <c r="G187" s="46"/>
      <c r="H187" s="46"/>
      <c r="I187" s="46"/>
      <c r="J187" s="48"/>
    </row>
    <row r="188" ht="360">
      <c r="A188" s="37" t="s">
        <v>601</v>
      </c>
      <c r="B188" s="45"/>
      <c r="C188" s="46"/>
      <c r="D188" s="46"/>
      <c r="E188" s="39" t="s">
        <v>4567</v>
      </c>
      <c r="F188" s="46"/>
      <c r="G188" s="46"/>
      <c r="H188" s="46"/>
      <c r="I188" s="46"/>
      <c r="J188" s="48"/>
    </row>
    <row r="189" ht="30">
      <c r="A189" s="37" t="s">
        <v>593</v>
      </c>
      <c r="B189" s="37">
        <v>44</v>
      </c>
      <c r="C189" s="38" t="s">
        <v>4568</v>
      </c>
      <c r="D189" s="37" t="s">
        <v>595</v>
      </c>
      <c r="E189" s="39" t="s">
        <v>4569</v>
      </c>
      <c r="F189" s="40" t="s">
        <v>641</v>
      </c>
      <c r="G189" s="41">
        <v>180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4570</v>
      </c>
      <c r="F191" s="46"/>
      <c r="G191" s="46"/>
      <c r="H191" s="46"/>
      <c r="I191" s="46"/>
      <c r="J191" s="48"/>
    </row>
    <row r="192" ht="345">
      <c r="A192" s="37" t="s">
        <v>601</v>
      </c>
      <c r="B192" s="45"/>
      <c r="C192" s="46"/>
      <c r="D192" s="46"/>
      <c r="E192" s="39" t="s">
        <v>4571</v>
      </c>
      <c r="F192" s="46"/>
      <c r="G192" s="46"/>
      <c r="H192" s="46"/>
      <c r="I192" s="46"/>
      <c r="J192" s="48"/>
    </row>
    <row r="193">
      <c r="A193" s="31" t="s">
        <v>591</v>
      </c>
      <c r="B193" s="32"/>
      <c r="C193" s="33" t="s">
        <v>1689</v>
      </c>
      <c r="D193" s="34"/>
      <c r="E193" s="31" t="s">
        <v>1690</v>
      </c>
      <c r="F193" s="34"/>
      <c r="G193" s="34"/>
      <c r="H193" s="34"/>
      <c r="I193" s="35">
        <f>SUMIFS(I194:I197,A194:A197,"P")</f>
        <v>0</v>
      </c>
      <c r="J193" s="36"/>
    </row>
    <row r="194" ht="30">
      <c r="A194" s="37" t="s">
        <v>593</v>
      </c>
      <c r="B194" s="37">
        <v>45</v>
      </c>
      <c r="C194" s="38" t="s">
        <v>4572</v>
      </c>
      <c r="D194" s="37" t="s">
        <v>595</v>
      </c>
      <c r="E194" s="39" t="s">
        <v>4573</v>
      </c>
      <c r="F194" s="40" t="s">
        <v>650</v>
      </c>
      <c r="G194" s="41">
        <v>1412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4574</v>
      </c>
      <c r="F196" s="46"/>
      <c r="G196" s="46"/>
      <c r="H196" s="46"/>
      <c r="I196" s="46"/>
      <c r="J196" s="48"/>
    </row>
    <row r="197" ht="270">
      <c r="A197" s="37" t="s">
        <v>601</v>
      </c>
      <c r="B197" s="45"/>
      <c r="C197" s="46"/>
      <c r="D197" s="46"/>
      <c r="E197" s="39" t="s">
        <v>4575</v>
      </c>
      <c r="F197" s="46"/>
      <c r="G197" s="46"/>
      <c r="H197" s="46"/>
      <c r="I197" s="46"/>
      <c r="J197" s="48"/>
    </row>
    <row r="198">
      <c r="A198" s="31" t="s">
        <v>591</v>
      </c>
      <c r="B198" s="32"/>
      <c r="C198" s="33" t="s">
        <v>3664</v>
      </c>
      <c r="D198" s="34"/>
      <c r="E198" s="31" t="s">
        <v>4576</v>
      </c>
      <c r="F198" s="34"/>
      <c r="G198" s="34"/>
      <c r="H198" s="34"/>
      <c r="I198" s="35">
        <f>SUMIFS(I199:I202,A199:A202,"P")</f>
        <v>0</v>
      </c>
      <c r="J198" s="36"/>
    </row>
    <row r="199">
      <c r="A199" s="37" t="s">
        <v>593</v>
      </c>
      <c r="B199" s="37">
        <v>46</v>
      </c>
      <c r="C199" s="38" t="s">
        <v>4577</v>
      </c>
      <c r="D199" s="37" t="s">
        <v>595</v>
      </c>
      <c r="E199" s="39" t="s">
        <v>4578</v>
      </c>
      <c r="F199" s="40" t="s">
        <v>597</v>
      </c>
      <c r="G199" s="41">
        <v>16060</v>
      </c>
      <c r="H199" s="42">
        <v>0</v>
      </c>
      <c r="I199" s="43">
        <f>ROUND(G199*H199,P4)</f>
        <v>0</v>
      </c>
      <c r="J199" s="37"/>
      <c r="O199" s="44">
        <f>I199*0.21</f>
        <v>0</v>
      </c>
      <c r="P199">
        <v>3</v>
      </c>
    </row>
    <row r="200">
      <c r="A200" s="37" t="s">
        <v>598</v>
      </c>
      <c r="B200" s="45"/>
      <c r="C200" s="46"/>
      <c r="D200" s="46"/>
      <c r="E200" s="39" t="s">
        <v>4578</v>
      </c>
      <c r="F200" s="46"/>
      <c r="G200" s="46"/>
      <c r="H200" s="46"/>
      <c r="I200" s="46"/>
      <c r="J200" s="48"/>
    </row>
    <row r="201" ht="105">
      <c r="A201" s="37" t="s">
        <v>599</v>
      </c>
      <c r="B201" s="45"/>
      <c r="C201" s="46"/>
      <c r="D201" s="46"/>
      <c r="E201" s="49" t="s">
        <v>4579</v>
      </c>
      <c r="F201" s="46"/>
      <c r="G201" s="46"/>
      <c r="H201" s="46"/>
      <c r="I201" s="46"/>
      <c r="J201" s="48"/>
    </row>
    <row r="202" ht="135">
      <c r="A202" s="37" t="s">
        <v>601</v>
      </c>
      <c r="B202" s="45"/>
      <c r="C202" s="46"/>
      <c r="D202" s="46"/>
      <c r="E202" s="39" t="s">
        <v>1154</v>
      </c>
      <c r="F202" s="46"/>
      <c r="G202" s="46"/>
      <c r="H202" s="46"/>
      <c r="I202" s="46"/>
      <c r="J202" s="48"/>
    </row>
    <row r="203">
      <c r="A203" s="31" t="s">
        <v>591</v>
      </c>
      <c r="B203" s="32"/>
      <c r="C203" s="33" t="s">
        <v>4580</v>
      </c>
      <c r="D203" s="34"/>
      <c r="E203" s="31" t="s">
        <v>4581</v>
      </c>
      <c r="F203" s="34"/>
      <c r="G203" s="34"/>
      <c r="H203" s="34"/>
      <c r="I203" s="35">
        <f>SUMIFS(I204:I266,A204:A266,"P")</f>
        <v>0</v>
      </c>
      <c r="J203" s="36"/>
    </row>
    <row r="204">
      <c r="A204" s="37" t="s">
        <v>593</v>
      </c>
      <c r="B204" s="37">
        <v>47</v>
      </c>
      <c r="C204" s="38" t="s">
        <v>4582</v>
      </c>
      <c r="D204" s="37" t="s">
        <v>595</v>
      </c>
      <c r="E204" s="39" t="s">
        <v>4583</v>
      </c>
      <c r="F204" s="40" t="s">
        <v>597</v>
      </c>
      <c r="G204" s="41">
        <v>22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4584</v>
      </c>
      <c r="F206" s="46"/>
      <c r="G206" s="46"/>
      <c r="H206" s="46"/>
      <c r="I206" s="46"/>
      <c r="J206" s="48"/>
    </row>
    <row r="207" ht="330">
      <c r="A207" s="37" t="s">
        <v>601</v>
      </c>
      <c r="B207" s="45"/>
      <c r="C207" s="46"/>
      <c r="D207" s="46"/>
      <c r="E207" s="39" t="s">
        <v>4585</v>
      </c>
      <c r="F207" s="46"/>
      <c r="G207" s="46"/>
      <c r="H207" s="46"/>
      <c r="I207" s="46"/>
      <c r="J207" s="48"/>
    </row>
    <row r="208">
      <c r="A208" s="37" t="s">
        <v>593</v>
      </c>
      <c r="B208" s="37">
        <v>48</v>
      </c>
      <c r="C208" s="38" t="s">
        <v>4586</v>
      </c>
      <c r="D208" s="37" t="s">
        <v>595</v>
      </c>
      <c r="E208" s="39" t="s">
        <v>4587</v>
      </c>
      <c r="F208" s="40" t="s">
        <v>597</v>
      </c>
      <c r="G208" s="41">
        <v>85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75">
      <c r="A210" s="37" t="s">
        <v>599</v>
      </c>
      <c r="B210" s="45"/>
      <c r="C210" s="46"/>
      <c r="D210" s="46"/>
      <c r="E210" s="49" t="s">
        <v>4588</v>
      </c>
      <c r="F210" s="46"/>
      <c r="G210" s="46"/>
      <c r="H210" s="46"/>
      <c r="I210" s="46"/>
      <c r="J210" s="48"/>
    </row>
    <row r="211" ht="330">
      <c r="A211" s="37" t="s">
        <v>601</v>
      </c>
      <c r="B211" s="45"/>
      <c r="C211" s="46"/>
      <c r="D211" s="46"/>
      <c r="E211" s="39" t="s">
        <v>4585</v>
      </c>
      <c r="F211" s="46"/>
      <c r="G211" s="46"/>
      <c r="H211" s="46"/>
      <c r="I211" s="46"/>
      <c r="J211" s="48"/>
    </row>
    <row r="212">
      <c r="A212" s="37" t="s">
        <v>593</v>
      </c>
      <c r="B212" s="37">
        <v>49</v>
      </c>
      <c r="C212" s="38" t="s">
        <v>4589</v>
      </c>
      <c r="D212" s="37" t="s">
        <v>595</v>
      </c>
      <c r="E212" s="39" t="s">
        <v>4590</v>
      </c>
      <c r="F212" s="40" t="s">
        <v>597</v>
      </c>
      <c r="G212" s="41">
        <v>50</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75">
      <c r="A214" s="37" t="s">
        <v>599</v>
      </c>
      <c r="B214" s="45"/>
      <c r="C214" s="46"/>
      <c r="D214" s="46"/>
      <c r="E214" s="49" t="s">
        <v>4591</v>
      </c>
      <c r="F214" s="46"/>
      <c r="G214" s="46"/>
      <c r="H214" s="46"/>
      <c r="I214" s="46"/>
      <c r="J214" s="48"/>
    </row>
    <row r="215" ht="330">
      <c r="A215" s="37" t="s">
        <v>601</v>
      </c>
      <c r="B215" s="45"/>
      <c r="C215" s="46"/>
      <c r="D215" s="46"/>
      <c r="E215" s="39" t="s">
        <v>4585</v>
      </c>
      <c r="F215" s="46"/>
      <c r="G215" s="46"/>
      <c r="H215" s="46"/>
      <c r="I215" s="46"/>
      <c r="J215" s="48"/>
    </row>
    <row r="216">
      <c r="A216" s="37" t="s">
        <v>593</v>
      </c>
      <c r="B216" s="37">
        <v>50</v>
      </c>
      <c r="C216" s="38" t="s">
        <v>4592</v>
      </c>
      <c r="D216" s="37" t="s">
        <v>595</v>
      </c>
      <c r="E216" s="39" t="s">
        <v>4593</v>
      </c>
      <c r="F216" s="40" t="s">
        <v>597</v>
      </c>
      <c r="G216" s="41">
        <v>10</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75">
      <c r="A218" s="37" t="s">
        <v>599</v>
      </c>
      <c r="B218" s="45"/>
      <c r="C218" s="46"/>
      <c r="D218" s="46"/>
      <c r="E218" s="49" t="s">
        <v>4594</v>
      </c>
      <c r="F218" s="46"/>
      <c r="G218" s="46"/>
      <c r="H218" s="46"/>
      <c r="I218" s="46"/>
      <c r="J218" s="48"/>
    </row>
    <row r="219" ht="330">
      <c r="A219" s="37" t="s">
        <v>601</v>
      </c>
      <c r="B219" s="45"/>
      <c r="C219" s="46"/>
      <c r="D219" s="46"/>
      <c r="E219" s="39" t="s">
        <v>4585</v>
      </c>
      <c r="F219" s="46"/>
      <c r="G219" s="46"/>
      <c r="H219" s="46"/>
      <c r="I219" s="46"/>
      <c r="J219" s="48"/>
    </row>
    <row r="220">
      <c r="A220" s="37" t="s">
        <v>593</v>
      </c>
      <c r="B220" s="37">
        <v>51</v>
      </c>
      <c r="C220" s="38" t="s">
        <v>4595</v>
      </c>
      <c r="D220" s="37" t="s">
        <v>595</v>
      </c>
      <c r="E220" s="39" t="s">
        <v>4596</v>
      </c>
      <c r="F220" s="40" t="s">
        <v>597</v>
      </c>
      <c r="G220" s="41">
        <v>730</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35">
      <c r="A222" s="37" t="s">
        <v>599</v>
      </c>
      <c r="B222" s="45"/>
      <c r="C222" s="46"/>
      <c r="D222" s="46"/>
      <c r="E222" s="49" t="s">
        <v>4597</v>
      </c>
      <c r="F222" s="46"/>
      <c r="G222" s="46"/>
      <c r="H222" s="46"/>
      <c r="I222" s="46"/>
      <c r="J222" s="48"/>
    </row>
    <row r="223" ht="315">
      <c r="A223" s="37" t="s">
        <v>601</v>
      </c>
      <c r="B223" s="45"/>
      <c r="C223" s="46"/>
      <c r="D223" s="46"/>
      <c r="E223" s="39" t="s">
        <v>4598</v>
      </c>
      <c r="F223" s="46"/>
      <c r="G223" s="46"/>
      <c r="H223" s="46"/>
      <c r="I223" s="46"/>
      <c r="J223" s="48"/>
    </row>
    <row r="224">
      <c r="A224" s="37" t="s">
        <v>593</v>
      </c>
      <c r="B224" s="37">
        <v>52</v>
      </c>
      <c r="C224" s="38" t="s">
        <v>4599</v>
      </c>
      <c r="D224" s="37" t="s">
        <v>595</v>
      </c>
      <c r="E224" s="39" t="s">
        <v>4600</v>
      </c>
      <c r="F224" s="40" t="s">
        <v>597</v>
      </c>
      <c r="G224" s="41">
        <v>1967</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4601</v>
      </c>
      <c r="F226" s="46"/>
      <c r="G226" s="46"/>
      <c r="H226" s="46"/>
      <c r="I226" s="46"/>
      <c r="J226" s="48"/>
    </row>
    <row r="227" ht="315">
      <c r="A227" s="37" t="s">
        <v>601</v>
      </c>
      <c r="B227" s="45"/>
      <c r="C227" s="46"/>
      <c r="D227" s="46"/>
      <c r="E227" s="39" t="s">
        <v>4598</v>
      </c>
      <c r="F227" s="46"/>
      <c r="G227" s="46"/>
      <c r="H227" s="46"/>
      <c r="I227" s="46"/>
      <c r="J227" s="48"/>
    </row>
    <row r="228">
      <c r="A228" s="37" t="s">
        <v>593</v>
      </c>
      <c r="B228" s="37">
        <v>53</v>
      </c>
      <c r="C228" s="38" t="s">
        <v>4602</v>
      </c>
      <c r="D228" s="37" t="s">
        <v>595</v>
      </c>
      <c r="E228" s="39" t="s">
        <v>4603</v>
      </c>
      <c r="F228" s="40" t="s">
        <v>597</v>
      </c>
      <c r="G228" s="41">
        <v>2563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300">
      <c r="A230" s="37" t="s">
        <v>601</v>
      </c>
      <c r="B230" s="45"/>
      <c r="C230" s="46"/>
      <c r="D230" s="46"/>
      <c r="E230" s="39" t="s">
        <v>4604</v>
      </c>
      <c r="F230" s="46"/>
      <c r="G230" s="46"/>
      <c r="H230" s="46"/>
      <c r="I230" s="46"/>
      <c r="J230" s="48"/>
    </row>
    <row r="231">
      <c r="A231" s="37" t="s">
        <v>593</v>
      </c>
      <c r="B231" s="37">
        <v>54</v>
      </c>
      <c r="C231" s="38" t="s">
        <v>4605</v>
      </c>
      <c r="D231" s="37" t="s">
        <v>595</v>
      </c>
      <c r="E231" s="39" t="s">
        <v>4606</v>
      </c>
      <c r="F231" s="40" t="s">
        <v>608</v>
      </c>
      <c r="G231" s="41">
        <v>11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90">
      <c r="A233" s="37" t="s">
        <v>599</v>
      </c>
      <c r="B233" s="45"/>
      <c r="C233" s="46"/>
      <c r="D233" s="46"/>
      <c r="E233" s="49" t="s">
        <v>4607</v>
      </c>
      <c r="F233" s="46"/>
      <c r="G233" s="46"/>
      <c r="H233" s="46"/>
      <c r="I233" s="46"/>
      <c r="J233" s="48"/>
    </row>
    <row r="234" ht="409.5">
      <c r="A234" s="37" t="s">
        <v>601</v>
      </c>
      <c r="B234" s="45"/>
      <c r="C234" s="46"/>
      <c r="D234" s="46"/>
      <c r="E234" s="39" t="s">
        <v>4608</v>
      </c>
      <c r="F234" s="46"/>
      <c r="G234" s="46"/>
      <c r="H234" s="46"/>
      <c r="I234" s="46"/>
      <c r="J234" s="48"/>
    </row>
    <row r="235">
      <c r="A235" s="37" t="s">
        <v>593</v>
      </c>
      <c r="B235" s="37">
        <v>55</v>
      </c>
      <c r="C235" s="38" t="s">
        <v>4609</v>
      </c>
      <c r="D235" s="37" t="s">
        <v>595</v>
      </c>
      <c r="E235" s="39" t="s">
        <v>4610</v>
      </c>
      <c r="F235" s="40" t="s">
        <v>608</v>
      </c>
      <c r="G235" s="41">
        <v>73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4611</v>
      </c>
      <c r="F237" s="46"/>
      <c r="G237" s="46"/>
      <c r="H237" s="46"/>
      <c r="I237" s="46"/>
      <c r="J237" s="48"/>
    </row>
    <row r="238" ht="105">
      <c r="A238" s="37" t="s">
        <v>601</v>
      </c>
      <c r="B238" s="45"/>
      <c r="C238" s="46"/>
      <c r="D238" s="46"/>
      <c r="E238" s="39" t="s">
        <v>4612</v>
      </c>
      <c r="F238" s="46"/>
      <c r="G238" s="46"/>
      <c r="H238" s="46"/>
      <c r="I238" s="46"/>
      <c r="J238" s="48"/>
    </row>
    <row r="239">
      <c r="A239" s="37" t="s">
        <v>593</v>
      </c>
      <c r="B239" s="37">
        <v>56</v>
      </c>
      <c r="C239" s="38" t="s">
        <v>4613</v>
      </c>
      <c r="D239" s="37" t="s">
        <v>595</v>
      </c>
      <c r="E239" s="39" t="s">
        <v>4614</v>
      </c>
      <c r="F239" s="40" t="s">
        <v>608</v>
      </c>
      <c r="G239" s="41">
        <v>8</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75">
      <c r="A241" s="37" t="s">
        <v>599</v>
      </c>
      <c r="B241" s="45"/>
      <c r="C241" s="46"/>
      <c r="D241" s="46"/>
      <c r="E241" s="49" t="s">
        <v>4615</v>
      </c>
      <c r="F241" s="46"/>
      <c r="G241" s="46"/>
      <c r="H241" s="46"/>
      <c r="I241" s="46"/>
      <c r="J241" s="48"/>
    </row>
    <row r="242" ht="195">
      <c r="A242" s="37" t="s">
        <v>601</v>
      </c>
      <c r="B242" s="45"/>
      <c r="C242" s="46"/>
      <c r="D242" s="46"/>
      <c r="E242" s="39" t="s">
        <v>4616</v>
      </c>
      <c r="F242" s="46"/>
      <c r="G242" s="46"/>
      <c r="H242" s="46"/>
      <c r="I242" s="46"/>
      <c r="J242" s="48"/>
    </row>
    <row r="243">
      <c r="A243" s="37" t="s">
        <v>593</v>
      </c>
      <c r="B243" s="37">
        <v>57</v>
      </c>
      <c r="C243" s="38" t="s">
        <v>4617</v>
      </c>
      <c r="D243" s="37" t="s">
        <v>595</v>
      </c>
      <c r="E243" s="39" t="s">
        <v>4618</v>
      </c>
      <c r="F243" s="40" t="s">
        <v>608</v>
      </c>
      <c r="G243" s="41">
        <v>3</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4619</v>
      </c>
      <c r="F245" s="46"/>
      <c r="G245" s="46"/>
      <c r="H245" s="46"/>
      <c r="I245" s="46"/>
      <c r="J245" s="48"/>
    </row>
    <row r="246" ht="90">
      <c r="A246" s="37" t="s">
        <v>601</v>
      </c>
      <c r="B246" s="45"/>
      <c r="C246" s="46"/>
      <c r="D246" s="46"/>
      <c r="E246" s="39" t="s">
        <v>4620</v>
      </c>
      <c r="F246" s="46"/>
      <c r="G246" s="46"/>
      <c r="H246" s="46"/>
      <c r="I246" s="46"/>
      <c r="J246" s="48"/>
    </row>
    <row r="247">
      <c r="A247" s="37" t="s">
        <v>593</v>
      </c>
      <c r="B247" s="37">
        <v>58</v>
      </c>
      <c r="C247" s="38" t="s">
        <v>4621</v>
      </c>
      <c r="D247" s="37" t="s">
        <v>595</v>
      </c>
      <c r="E247" s="39" t="s">
        <v>4622</v>
      </c>
      <c r="F247" s="40" t="s">
        <v>608</v>
      </c>
      <c r="G247" s="41">
        <v>23</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ht="60">
      <c r="A249" s="37" t="s">
        <v>599</v>
      </c>
      <c r="B249" s="45"/>
      <c r="C249" s="46"/>
      <c r="D249" s="46"/>
      <c r="E249" s="49" t="s">
        <v>4623</v>
      </c>
      <c r="F249" s="46"/>
      <c r="G249" s="46"/>
      <c r="H249" s="46"/>
      <c r="I249" s="46"/>
      <c r="J249" s="48"/>
    </row>
    <row r="250" ht="315">
      <c r="A250" s="37" t="s">
        <v>601</v>
      </c>
      <c r="B250" s="45"/>
      <c r="C250" s="46"/>
      <c r="D250" s="46"/>
      <c r="E250" s="39" t="s">
        <v>4624</v>
      </c>
      <c r="F250" s="46"/>
      <c r="G250" s="46"/>
      <c r="H250" s="46"/>
      <c r="I250" s="46"/>
      <c r="J250" s="48"/>
    </row>
    <row r="251">
      <c r="A251" s="37" t="s">
        <v>593</v>
      </c>
      <c r="B251" s="37">
        <v>59</v>
      </c>
      <c r="C251" s="38" t="s">
        <v>4625</v>
      </c>
      <c r="D251" s="37" t="s">
        <v>595</v>
      </c>
      <c r="E251" s="39" t="s">
        <v>4626</v>
      </c>
      <c r="F251" s="40" t="s">
        <v>641</v>
      </c>
      <c r="G251" s="41">
        <v>68</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ht="105">
      <c r="A253" s="37" t="s">
        <v>599</v>
      </c>
      <c r="B253" s="45"/>
      <c r="C253" s="46"/>
      <c r="D253" s="46"/>
      <c r="E253" s="49" t="s">
        <v>4627</v>
      </c>
      <c r="F253" s="46"/>
      <c r="G253" s="46"/>
      <c r="H253" s="46"/>
      <c r="I253" s="46"/>
      <c r="J253" s="48"/>
    </row>
    <row r="254" ht="409.5">
      <c r="A254" s="37" t="s">
        <v>601</v>
      </c>
      <c r="B254" s="45"/>
      <c r="C254" s="46"/>
      <c r="D254" s="46"/>
      <c r="E254" s="39" t="s">
        <v>4524</v>
      </c>
      <c r="F254" s="46"/>
      <c r="G254" s="46"/>
      <c r="H254" s="46"/>
      <c r="I254" s="46"/>
      <c r="J254" s="48"/>
    </row>
    <row r="255">
      <c r="A255" s="37" t="s">
        <v>593</v>
      </c>
      <c r="B255" s="37">
        <v>60</v>
      </c>
      <c r="C255" s="38" t="s">
        <v>4628</v>
      </c>
      <c r="D255" s="37" t="s">
        <v>595</v>
      </c>
      <c r="E255" s="39" t="s">
        <v>4629</v>
      </c>
      <c r="F255" s="40" t="s">
        <v>597</v>
      </c>
      <c r="G255" s="41">
        <v>870</v>
      </c>
      <c r="H255" s="42">
        <v>0</v>
      </c>
      <c r="I255" s="43">
        <f>ROUND(G255*H255,P4)</f>
        <v>0</v>
      </c>
      <c r="J255" s="37"/>
      <c r="O255" s="44">
        <f>I255*0.21</f>
        <v>0</v>
      </c>
      <c r="P255">
        <v>3</v>
      </c>
    </row>
    <row r="256">
      <c r="A256" s="37" t="s">
        <v>598</v>
      </c>
      <c r="B256" s="45"/>
      <c r="C256" s="46"/>
      <c r="D256" s="46"/>
      <c r="E256" s="39" t="s">
        <v>4629</v>
      </c>
      <c r="F256" s="46"/>
      <c r="G256" s="46"/>
      <c r="H256" s="46"/>
      <c r="I256" s="46"/>
      <c r="J256" s="48"/>
    </row>
    <row r="257" ht="75">
      <c r="A257" s="37" t="s">
        <v>599</v>
      </c>
      <c r="B257" s="45"/>
      <c r="C257" s="46"/>
      <c r="D257" s="46"/>
      <c r="E257" s="49" t="s">
        <v>4630</v>
      </c>
      <c r="F257" s="46"/>
      <c r="G257" s="46"/>
      <c r="H257" s="46"/>
      <c r="I257" s="46"/>
      <c r="J257" s="48"/>
    </row>
    <row r="258" ht="315">
      <c r="A258" s="37" t="s">
        <v>601</v>
      </c>
      <c r="B258" s="45"/>
      <c r="C258" s="46"/>
      <c r="D258" s="46"/>
      <c r="E258" s="39" t="s">
        <v>4598</v>
      </c>
      <c r="F258" s="46"/>
      <c r="G258" s="46"/>
      <c r="H258" s="46"/>
      <c r="I258" s="46"/>
      <c r="J258" s="48"/>
    </row>
    <row r="259">
      <c r="A259" s="37" t="s">
        <v>593</v>
      </c>
      <c r="B259" s="37">
        <v>61</v>
      </c>
      <c r="C259" s="38" t="s">
        <v>4631</v>
      </c>
      <c r="D259" s="37" t="s">
        <v>595</v>
      </c>
      <c r="E259" s="39" t="s">
        <v>4632</v>
      </c>
      <c r="F259" s="40" t="s">
        <v>597</v>
      </c>
      <c r="G259" s="41">
        <v>270</v>
      </c>
      <c r="H259" s="42">
        <v>0</v>
      </c>
      <c r="I259" s="43">
        <f>ROUND(G259*H259,P4)</f>
        <v>0</v>
      </c>
      <c r="J259" s="37"/>
      <c r="O259" s="44">
        <f>I259*0.21</f>
        <v>0</v>
      </c>
      <c r="P259">
        <v>3</v>
      </c>
    </row>
    <row r="260">
      <c r="A260" s="37" t="s">
        <v>598</v>
      </c>
      <c r="B260" s="45"/>
      <c r="C260" s="46"/>
      <c r="D260" s="46"/>
      <c r="E260" s="39" t="s">
        <v>4632</v>
      </c>
      <c r="F260" s="46"/>
      <c r="G260" s="46"/>
      <c r="H260" s="46"/>
      <c r="I260" s="46"/>
      <c r="J260" s="48"/>
    </row>
    <row r="261" ht="75">
      <c r="A261" s="37" t="s">
        <v>599</v>
      </c>
      <c r="B261" s="45"/>
      <c r="C261" s="46"/>
      <c r="D261" s="46"/>
      <c r="E261" s="49" t="s">
        <v>4633</v>
      </c>
      <c r="F261" s="46"/>
      <c r="G261" s="46"/>
      <c r="H261" s="46"/>
      <c r="I261" s="46"/>
      <c r="J261" s="48"/>
    </row>
    <row r="262" ht="315">
      <c r="A262" s="37" t="s">
        <v>601</v>
      </c>
      <c r="B262" s="45"/>
      <c r="C262" s="46"/>
      <c r="D262" s="46"/>
      <c r="E262" s="39" t="s">
        <v>4598</v>
      </c>
      <c r="F262" s="46"/>
      <c r="G262" s="46"/>
      <c r="H262" s="46"/>
      <c r="I262" s="46"/>
      <c r="J262" s="48"/>
    </row>
    <row r="263" ht="30">
      <c r="A263" s="37" t="s">
        <v>593</v>
      </c>
      <c r="B263" s="37">
        <v>62</v>
      </c>
      <c r="C263" s="38" t="s">
        <v>4634</v>
      </c>
      <c r="D263" s="37" t="s">
        <v>595</v>
      </c>
      <c r="E263" s="39" t="s">
        <v>4635</v>
      </c>
      <c r="F263" s="40" t="s">
        <v>608</v>
      </c>
      <c r="G263" s="41">
        <v>84</v>
      </c>
      <c r="H263" s="42">
        <v>0</v>
      </c>
      <c r="I263" s="43">
        <f>ROUND(G263*H263,P4)</f>
        <v>0</v>
      </c>
      <c r="J263" s="37"/>
      <c r="O263" s="44">
        <f>I263*0.21</f>
        <v>0</v>
      </c>
      <c r="P263">
        <v>3</v>
      </c>
    </row>
    <row r="264" ht="30">
      <c r="A264" s="37" t="s">
        <v>598</v>
      </c>
      <c r="B264" s="45"/>
      <c r="C264" s="46"/>
      <c r="D264" s="46"/>
      <c r="E264" s="39" t="s">
        <v>4635</v>
      </c>
      <c r="F264" s="46"/>
      <c r="G264" s="46"/>
      <c r="H264" s="46"/>
      <c r="I264" s="46"/>
      <c r="J264" s="48"/>
    </row>
    <row r="265" ht="75">
      <c r="A265" s="37" t="s">
        <v>599</v>
      </c>
      <c r="B265" s="45"/>
      <c r="C265" s="46"/>
      <c r="D265" s="46"/>
      <c r="E265" s="49" t="s">
        <v>4636</v>
      </c>
      <c r="F265" s="46"/>
      <c r="G265" s="46"/>
      <c r="H265" s="46"/>
      <c r="I265" s="46"/>
      <c r="J265" s="48"/>
    </row>
    <row r="266" ht="30">
      <c r="A266" s="37" t="s">
        <v>601</v>
      </c>
      <c r="B266" s="45"/>
      <c r="C266" s="46"/>
      <c r="D266" s="46"/>
      <c r="E266" s="39" t="s">
        <v>4637</v>
      </c>
      <c r="F266" s="46"/>
      <c r="G266" s="46"/>
      <c r="H266" s="46"/>
      <c r="I266" s="46"/>
      <c r="J266" s="48"/>
    </row>
    <row r="267">
      <c r="A267" s="31" t="s">
        <v>591</v>
      </c>
      <c r="B267" s="32"/>
      <c r="C267" s="33" t="s">
        <v>4638</v>
      </c>
      <c r="D267" s="34"/>
      <c r="E267" s="31" t="s">
        <v>4639</v>
      </c>
      <c r="F267" s="34"/>
      <c r="G267" s="34"/>
      <c r="H267" s="34"/>
      <c r="I267" s="35">
        <f>SUMIFS(I268:I271,A268:A271,"P")</f>
        <v>0</v>
      </c>
      <c r="J267" s="36"/>
    </row>
    <row r="268">
      <c r="A268" s="37" t="s">
        <v>593</v>
      </c>
      <c r="B268" s="37">
        <v>63</v>
      </c>
      <c r="C268" s="38" t="s">
        <v>4640</v>
      </c>
      <c r="D268" s="37" t="s">
        <v>595</v>
      </c>
      <c r="E268" s="39" t="s">
        <v>4641</v>
      </c>
      <c r="F268" s="40" t="s">
        <v>1797</v>
      </c>
      <c r="G268" s="41">
        <v>1</v>
      </c>
      <c r="H268" s="42">
        <v>0</v>
      </c>
      <c r="I268" s="43">
        <f>ROUND(G268*H268,P4)</f>
        <v>0</v>
      </c>
      <c r="J268" s="37"/>
      <c r="O268" s="44">
        <f>I268*0</f>
        <v>0</v>
      </c>
      <c r="P268">
        <v>1</v>
      </c>
    </row>
    <row r="269">
      <c r="A269" s="37" t="s">
        <v>598</v>
      </c>
      <c r="B269" s="45"/>
      <c r="C269" s="46"/>
      <c r="D269" s="46"/>
      <c r="E269" s="39" t="s">
        <v>4641</v>
      </c>
      <c r="F269" s="46"/>
      <c r="G269" s="46"/>
      <c r="H269" s="46"/>
      <c r="I269" s="46"/>
      <c r="J269" s="48"/>
    </row>
    <row r="270" ht="60">
      <c r="A270" s="37" t="s">
        <v>599</v>
      </c>
      <c r="B270" s="45"/>
      <c r="C270" s="46"/>
      <c r="D270" s="46"/>
      <c r="E270" s="49" t="s">
        <v>4642</v>
      </c>
      <c r="F270" s="46"/>
      <c r="G270" s="46"/>
      <c r="H270" s="46"/>
      <c r="I270" s="46"/>
      <c r="J270" s="48"/>
    </row>
    <row r="271" ht="60">
      <c r="A271" s="37" t="s">
        <v>601</v>
      </c>
      <c r="B271" s="45"/>
      <c r="C271" s="46"/>
      <c r="D271" s="46"/>
      <c r="E271" s="39" t="s">
        <v>4643</v>
      </c>
      <c r="F271" s="46"/>
      <c r="G271" s="46"/>
      <c r="H271" s="46"/>
      <c r="I271" s="46"/>
      <c r="J271" s="48"/>
    </row>
    <row r="272">
      <c r="A272" s="31" t="s">
        <v>591</v>
      </c>
      <c r="B272" s="32"/>
      <c r="C272" s="33" t="s">
        <v>4644</v>
      </c>
      <c r="D272" s="34"/>
      <c r="E272" s="31" t="s">
        <v>4645</v>
      </c>
      <c r="F272" s="34"/>
      <c r="G272" s="34"/>
      <c r="H272" s="34"/>
      <c r="I272" s="35">
        <f>SUMIFS(I273:I312,A273:A312,"P")</f>
        <v>0</v>
      </c>
      <c r="J272" s="36"/>
    </row>
    <row r="273">
      <c r="A273" s="37" t="s">
        <v>593</v>
      </c>
      <c r="B273" s="37">
        <v>64</v>
      </c>
      <c r="C273" s="38" t="s">
        <v>4646</v>
      </c>
      <c r="D273" s="37" t="s">
        <v>595</v>
      </c>
      <c r="E273" s="39" t="s">
        <v>4043</v>
      </c>
      <c r="F273" s="40" t="s">
        <v>624</v>
      </c>
      <c r="G273" s="41">
        <v>200</v>
      </c>
      <c r="H273" s="42">
        <v>0</v>
      </c>
      <c r="I273" s="43">
        <f>ROUND(G273*H273,P4)</f>
        <v>0</v>
      </c>
      <c r="J273" s="37"/>
      <c r="O273" s="44">
        <f>I273*0.21</f>
        <v>0</v>
      </c>
      <c r="P273">
        <v>3</v>
      </c>
    </row>
    <row r="274">
      <c r="A274" s="37" t="s">
        <v>598</v>
      </c>
      <c r="B274" s="45"/>
      <c r="C274" s="46"/>
      <c r="D274" s="46"/>
      <c r="E274" s="39" t="s">
        <v>4043</v>
      </c>
      <c r="F274" s="46"/>
      <c r="G274" s="46"/>
      <c r="H274" s="46"/>
      <c r="I274" s="46"/>
      <c r="J274" s="48"/>
    </row>
    <row r="275" ht="75">
      <c r="A275" s="37" t="s">
        <v>599</v>
      </c>
      <c r="B275" s="45"/>
      <c r="C275" s="46"/>
      <c r="D275" s="46"/>
      <c r="E275" s="49" t="s">
        <v>4647</v>
      </c>
      <c r="F275" s="46"/>
      <c r="G275" s="46"/>
      <c r="H275" s="46"/>
      <c r="I275" s="46"/>
      <c r="J275" s="48"/>
    </row>
    <row r="276" ht="30">
      <c r="A276" s="37" t="s">
        <v>601</v>
      </c>
      <c r="B276" s="45"/>
      <c r="C276" s="46"/>
      <c r="D276" s="46"/>
      <c r="E276" s="39" t="s">
        <v>4044</v>
      </c>
      <c r="F276" s="46"/>
      <c r="G276" s="46"/>
      <c r="H276" s="46"/>
      <c r="I276" s="46"/>
      <c r="J276" s="48"/>
    </row>
    <row r="277" ht="30">
      <c r="A277" s="37" t="s">
        <v>593</v>
      </c>
      <c r="B277" s="37">
        <v>65</v>
      </c>
      <c r="C277" s="38" t="s">
        <v>4648</v>
      </c>
      <c r="D277" s="37" t="s">
        <v>595</v>
      </c>
      <c r="E277" s="39" t="s">
        <v>4649</v>
      </c>
      <c r="F277" s="40" t="s">
        <v>650</v>
      </c>
      <c r="G277" s="41">
        <v>552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195">
      <c r="A279" s="37" t="s">
        <v>599</v>
      </c>
      <c r="B279" s="45"/>
      <c r="C279" s="46"/>
      <c r="D279" s="46"/>
      <c r="E279" s="49" t="s">
        <v>4650</v>
      </c>
      <c r="F279" s="46"/>
      <c r="G279" s="46"/>
      <c r="H279" s="46"/>
      <c r="I279" s="46"/>
      <c r="J279" s="48"/>
    </row>
    <row r="280" ht="330">
      <c r="A280" s="37" t="s">
        <v>601</v>
      </c>
      <c r="B280" s="45"/>
      <c r="C280" s="46"/>
      <c r="D280" s="46"/>
      <c r="E280" s="39" t="s">
        <v>4651</v>
      </c>
      <c r="F280" s="46"/>
      <c r="G280" s="46"/>
      <c r="H280" s="46"/>
      <c r="I280" s="46"/>
      <c r="J280" s="48"/>
    </row>
    <row r="281" ht="30">
      <c r="A281" s="37" t="s">
        <v>593</v>
      </c>
      <c r="B281" s="37">
        <v>66</v>
      </c>
      <c r="C281" s="38" t="s">
        <v>4652</v>
      </c>
      <c r="D281" s="37" t="s">
        <v>595</v>
      </c>
      <c r="E281" s="39" t="s">
        <v>4653</v>
      </c>
      <c r="F281" s="40" t="s">
        <v>597</v>
      </c>
      <c r="G281" s="41">
        <v>11058</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120">
      <c r="A283" s="37" t="s">
        <v>599</v>
      </c>
      <c r="B283" s="45"/>
      <c r="C283" s="46"/>
      <c r="D283" s="46"/>
      <c r="E283" s="49" t="s">
        <v>4654</v>
      </c>
      <c r="F283" s="46"/>
      <c r="G283" s="46"/>
      <c r="H283" s="46"/>
      <c r="I283" s="46"/>
      <c r="J283" s="48"/>
    </row>
    <row r="284" ht="120">
      <c r="A284" s="37" t="s">
        <v>601</v>
      </c>
      <c r="B284" s="45"/>
      <c r="C284" s="46"/>
      <c r="D284" s="46"/>
      <c r="E284" s="39" t="s">
        <v>4655</v>
      </c>
      <c r="F284" s="46"/>
      <c r="G284" s="46"/>
      <c r="H284" s="46"/>
      <c r="I284" s="46"/>
      <c r="J284" s="48"/>
    </row>
    <row r="285" ht="30">
      <c r="A285" s="37" t="s">
        <v>593</v>
      </c>
      <c r="B285" s="37">
        <v>75</v>
      </c>
      <c r="C285" s="38" t="s">
        <v>4656</v>
      </c>
      <c r="D285" s="37" t="s">
        <v>595</v>
      </c>
      <c r="E285" s="39" t="s">
        <v>4657</v>
      </c>
      <c r="F285" s="40" t="s">
        <v>650</v>
      </c>
      <c r="G285" s="41">
        <v>549</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75">
      <c r="A287" s="37" t="s">
        <v>599</v>
      </c>
      <c r="B287" s="45"/>
      <c r="C287" s="46"/>
      <c r="D287" s="46"/>
      <c r="E287" s="49" t="s">
        <v>4658</v>
      </c>
      <c r="F287" s="46"/>
      <c r="G287" s="46"/>
      <c r="H287" s="46"/>
      <c r="I287" s="46"/>
      <c r="J287" s="48"/>
    </row>
    <row r="288" ht="150">
      <c r="A288" s="37" t="s">
        <v>601</v>
      </c>
      <c r="B288" s="45"/>
      <c r="C288" s="46"/>
      <c r="D288" s="46"/>
      <c r="E288" s="39" t="s">
        <v>4659</v>
      </c>
      <c r="F288" s="46"/>
      <c r="G288" s="46"/>
      <c r="H288" s="46"/>
      <c r="I288" s="46"/>
      <c r="J288" s="48"/>
    </row>
    <row r="289" ht="30">
      <c r="A289" s="37" t="s">
        <v>593</v>
      </c>
      <c r="B289" s="37">
        <v>67</v>
      </c>
      <c r="C289" s="38" t="s">
        <v>4660</v>
      </c>
      <c r="D289" s="37" t="s">
        <v>595</v>
      </c>
      <c r="E289" s="39" t="s">
        <v>4661</v>
      </c>
      <c r="F289" s="40" t="s">
        <v>597</v>
      </c>
      <c r="G289" s="41">
        <v>328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75">
      <c r="A291" s="37" t="s">
        <v>599</v>
      </c>
      <c r="B291" s="45"/>
      <c r="C291" s="46"/>
      <c r="D291" s="46"/>
      <c r="E291" s="49" t="s">
        <v>4662</v>
      </c>
      <c r="F291" s="46"/>
      <c r="G291" s="46"/>
      <c r="H291" s="46"/>
      <c r="I291" s="46"/>
      <c r="J291" s="48"/>
    </row>
    <row r="292" ht="90">
      <c r="A292" s="37" t="s">
        <v>601</v>
      </c>
      <c r="B292" s="45"/>
      <c r="C292" s="46"/>
      <c r="D292" s="46"/>
      <c r="E292" s="39" t="s">
        <v>4663</v>
      </c>
      <c r="F292" s="46"/>
      <c r="G292" s="46"/>
      <c r="H292" s="46"/>
      <c r="I292" s="46"/>
      <c r="J292" s="48"/>
    </row>
    <row r="293" ht="30">
      <c r="A293" s="37" t="s">
        <v>593</v>
      </c>
      <c r="B293" s="37">
        <v>68</v>
      </c>
      <c r="C293" s="38" t="s">
        <v>4664</v>
      </c>
      <c r="D293" s="37" t="s">
        <v>595</v>
      </c>
      <c r="E293" s="39" t="s">
        <v>4665</v>
      </c>
      <c r="F293" s="40" t="s">
        <v>597</v>
      </c>
      <c r="G293" s="41">
        <v>5</v>
      </c>
      <c r="H293" s="42">
        <v>0</v>
      </c>
      <c r="I293" s="43">
        <f>ROUND(G293*H293,P4)</f>
        <v>0</v>
      </c>
      <c r="J293" s="37"/>
      <c r="O293" s="44">
        <f>I293*0</f>
        <v>0</v>
      </c>
      <c r="P293">
        <v>1</v>
      </c>
    </row>
    <row r="294">
      <c r="A294" s="37" t="s">
        <v>598</v>
      </c>
      <c r="B294" s="45"/>
      <c r="C294" s="46"/>
      <c r="D294" s="46"/>
      <c r="E294" s="47" t="s">
        <v>595</v>
      </c>
      <c r="F294" s="46"/>
      <c r="G294" s="46"/>
      <c r="H294" s="46"/>
      <c r="I294" s="46"/>
      <c r="J294" s="48"/>
    </row>
    <row r="295" ht="75">
      <c r="A295" s="37" t="s">
        <v>599</v>
      </c>
      <c r="B295" s="45"/>
      <c r="C295" s="46"/>
      <c r="D295" s="46"/>
      <c r="E295" s="49" t="s">
        <v>4666</v>
      </c>
      <c r="F295" s="46"/>
      <c r="G295" s="46"/>
      <c r="H295" s="46"/>
      <c r="I295" s="46"/>
      <c r="J295" s="48"/>
    </row>
    <row r="296" ht="90">
      <c r="A296" s="37" t="s">
        <v>601</v>
      </c>
      <c r="B296" s="45"/>
      <c r="C296" s="46"/>
      <c r="D296" s="46"/>
      <c r="E296" s="39" t="s">
        <v>4663</v>
      </c>
      <c r="F296" s="46"/>
      <c r="G296" s="46"/>
      <c r="H296" s="46"/>
      <c r="I296" s="46"/>
      <c r="J296" s="48"/>
    </row>
    <row r="297" ht="30">
      <c r="A297" s="37" t="s">
        <v>593</v>
      </c>
      <c r="B297" s="37">
        <v>69</v>
      </c>
      <c r="C297" s="38" t="s">
        <v>4667</v>
      </c>
      <c r="D297" s="37" t="s">
        <v>595</v>
      </c>
      <c r="E297" s="39" t="s">
        <v>4668</v>
      </c>
      <c r="F297" s="40" t="s">
        <v>597</v>
      </c>
      <c r="G297" s="41">
        <v>20</v>
      </c>
      <c r="H297" s="42">
        <v>0</v>
      </c>
      <c r="I297" s="43">
        <f>ROUND(G297*H297,P4)</f>
        <v>0</v>
      </c>
      <c r="J297" s="37"/>
      <c r="O297" s="44">
        <f>I297*0</f>
        <v>0</v>
      </c>
      <c r="P297">
        <v>1</v>
      </c>
    </row>
    <row r="298">
      <c r="A298" s="37" t="s">
        <v>598</v>
      </c>
      <c r="B298" s="45"/>
      <c r="C298" s="46"/>
      <c r="D298" s="46"/>
      <c r="E298" s="47" t="s">
        <v>595</v>
      </c>
      <c r="F298" s="46"/>
      <c r="G298" s="46"/>
      <c r="H298" s="46"/>
      <c r="I298" s="46"/>
      <c r="J298" s="48"/>
    </row>
    <row r="299" ht="60">
      <c r="A299" s="37" t="s">
        <v>599</v>
      </c>
      <c r="B299" s="45"/>
      <c r="C299" s="46"/>
      <c r="D299" s="46"/>
      <c r="E299" s="49" t="s">
        <v>4669</v>
      </c>
      <c r="F299" s="46"/>
      <c r="G299" s="46"/>
      <c r="H299" s="46"/>
      <c r="I299" s="46"/>
      <c r="J299" s="48"/>
    </row>
    <row r="300" ht="90">
      <c r="A300" s="37" t="s">
        <v>601</v>
      </c>
      <c r="B300" s="45"/>
      <c r="C300" s="46"/>
      <c r="D300" s="46"/>
      <c r="E300" s="39" t="s">
        <v>4663</v>
      </c>
      <c r="F300" s="46"/>
      <c r="G300" s="46"/>
      <c r="H300" s="46"/>
      <c r="I300" s="46"/>
      <c r="J300" s="48"/>
    </row>
    <row r="301" ht="30">
      <c r="A301" s="37" t="s">
        <v>593</v>
      </c>
      <c r="B301" s="37">
        <v>70</v>
      </c>
      <c r="C301" s="38" t="s">
        <v>4670</v>
      </c>
      <c r="D301" s="37" t="s">
        <v>595</v>
      </c>
      <c r="E301" s="39" t="s">
        <v>4671</v>
      </c>
      <c r="F301" s="40" t="s">
        <v>597</v>
      </c>
      <c r="G301" s="41">
        <v>3</v>
      </c>
      <c r="H301" s="42">
        <v>0</v>
      </c>
      <c r="I301" s="43">
        <f>ROUND(G301*H301,P4)</f>
        <v>0</v>
      </c>
      <c r="J301" s="37"/>
      <c r="O301" s="44">
        <f>I301*0</f>
        <v>0</v>
      </c>
      <c r="P301">
        <v>1</v>
      </c>
    </row>
    <row r="302">
      <c r="A302" s="37" t="s">
        <v>598</v>
      </c>
      <c r="B302" s="45"/>
      <c r="C302" s="46"/>
      <c r="D302" s="46"/>
      <c r="E302" s="47" t="s">
        <v>595</v>
      </c>
      <c r="F302" s="46"/>
      <c r="G302" s="46"/>
      <c r="H302" s="46"/>
      <c r="I302" s="46"/>
      <c r="J302" s="48"/>
    </row>
    <row r="303" ht="75">
      <c r="A303" s="37" t="s">
        <v>599</v>
      </c>
      <c r="B303" s="45"/>
      <c r="C303" s="46"/>
      <c r="D303" s="46"/>
      <c r="E303" s="49" t="s">
        <v>4672</v>
      </c>
      <c r="F303" s="46"/>
      <c r="G303" s="46"/>
      <c r="H303" s="46"/>
      <c r="I303" s="46"/>
      <c r="J303" s="48"/>
    </row>
    <row r="304" ht="90">
      <c r="A304" s="37" t="s">
        <v>601</v>
      </c>
      <c r="B304" s="45"/>
      <c r="C304" s="46"/>
      <c r="D304" s="46"/>
      <c r="E304" s="39" t="s">
        <v>4663</v>
      </c>
      <c r="F304" s="46"/>
      <c r="G304" s="46"/>
      <c r="H304" s="46"/>
      <c r="I304" s="46"/>
      <c r="J304" s="48"/>
    </row>
    <row r="305" ht="30">
      <c r="A305" s="37" t="s">
        <v>593</v>
      </c>
      <c r="B305" s="37">
        <v>71</v>
      </c>
      <c r="C305" s="38" t="s">
        <v>4673</v>
      </c>
      <c r="D305" s="37" t="s">
        <v>595</v>
      </c>
      <c r="E305" s="39" t="s">
        <v>4674</v>
      </c>
      <c r="F305" s="40" t="s">
        <v>597</v>
      </c>
      <c r="G305" s="41">
        <v>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4675</v>
      </c>
      <c r="F307" s="46"/>
      <c r="G307" s="46"/>
      <c r="H307" s="46"/>
      <c r="I307" s="46"/>
      <c r="J307" s="48"/>
    </row>
    <row r="308" ht="90">
      <c r="A308" s="37" t="s">
        <v>601</v>
      </c>
      <c r="B308" s="45"/>
      <c r="C308" s="46"/>
      <c r="D308" s="46"/>
      <c r="E308" s="39" t="s">
        <v>4663</v>
      </c>
      <c r="F308" s="46"/>
      <c r="G308" s="46"/>
      <c r="H308" s="46"/>
      <c r="I308" s="46"/>
      <c r="J308" s="48"/>
    </row>
    <row r="309" ht="30">
      <c r="A309" s="37" t="s">
        <v>593</v>
      </c>
      <c r="B309" s="37">
        <v>72</v>
      </c>
      <c r="C309" s="38" t="s">
        <v>4676</v>
      </c>
      <c r="D309" s="37" t="s">
        <v>595</v>
      </c>
      <c r="E309" s="39" t="s">
        <v>4677</v>
      </c>
      <c r="F309" s="40" t="s">
        <v>597</v>
      </c>
      <c r="G309" s="41">
        <v>40</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75">
      <c r="A311" s="37" t="s">
        <v>599</v>
      </c>
      <c r="B311" s="45"/>
      <c r="C311" s="46"/>
      <c r="D311" s="46"/>
      <c r="E311" s="49" t="s">
        <v>4678</v>
      </c>
      <c r="F311" s="46"/>
      <c r="G311" s="46"/>
      <c r="H311" s="46"/>
      <c r="I311" s="46"/>
      <c r="J311" s="48"/>
    </row>
    <row r="312" ht="90">
      <c r="A312" s="37" t="s">
        <v>601</v>
      </c>
      <c r="B312" s="45"/>
      <c r="C312" s="46"/>
      <c r="D312" s="46"/>
      <c r="E312" s="39" t="s">
        <v>4663</v>
      </c>
      <c r="F312" s="46"/>
      <c r="G312" s="46"/>
      <c r="H312" s="46"/>
      <c r="I312" s="46"/>
      <c r="J312" s="48"/>
    </row>
    <row r="313">
      <c r="A313" s="31" t="s">
        <v>591</v>
      </c>
      <c r="B313" s="32"/>
      <c r="C313" s="33" t="s">
        <v>4679</v>
      </c>
      <c r="D313" s="34"/>
      <c r="E313" s="31" t="s">
        <v>4680</v>
      </c>
      <c r="F313" s="34"/>
      <c r="G313" s="34"/>
      <c r="H313" s="34"/>
      <c r="I313" s="35">
        <f>SUMIFS(I314:I317,A314:A317,"P")</f>
        <v>0</v>
      </c>
      <c r="J313" s="36"/>
    </row>
    <row r="314">
      <c r="A314" s="37" t="s">
        <v>593</v>
      </c>
      <c r="B314" s="37">
        <v>73</v>
      </c>
      <c r="C314" s="38" t="s">
        <v>4681</v>
      </c>
      <c r="D314" s="37" t="s">
        <v>595</v>
      </c>
      <c r="E314" s="39" t="s">
        <v>4682</v>
      </c>
      <c r="F314" s="40" t="s">
        <v>641</v>
      </c>
      <c r="G314" s="41">
        <v>5</v>
      </c>
      <c r="H314" s="42">
        <v>0</v>
      </c>
      <c r="I314" s="43">
        <f>ROUND(G314*H314,P4)</f>
        <v>0</v>
      </c>
      <c r="J314" s="37"/>
      <c r="O314" s="44">
        <f>I314*0</f>
        <v>0</v>
      </c>
      <c r="P314">
        <v>1</v>
      </c>
    </row>
    <row r="315">
      <c r="A315" s="37" t="s">
        <v>598</v>
      </c>
      <c r="B315" s="45"/>
      <c r="C315" s="46"/>
      <c r="D315" s="46"/>
      <c r="E315" s="47" t="s">
        <v>595</v>
      </c>
      <c r="F315" s="46"/>
      <c r="G315" s="46"/>
      <c r="H315" s="46"/>
      <c r="I315" s="46"/>
      <c r="J315" s="48"/>
    </row>
    <row r="316" ht="60">
      <c r="A316" s="37" t="s">
        <v>599</v>
      </c>
      <c r="B316" s="45"/>
      <c r="C316" s="46"/>
      <c r="D316" s="46"/>
      <c r="E316" s="49" t="s">
        <v>4683</v>
      </c>
      <c r="F316" s="46"/>
      <c r="G316" s="46"/>
      <c r="H316" s="46"/>
      <c r="I316" s="46"/>
      <c r="J316" s="48"/>
    </row>
    <row r="317" ht="150">
      <c r="A317" s="37" t="s">
        <v>601</v>
      </c>
      <c r="B317" s="45"/>
      <c r="C317" s="46"/>
      <c r="D317" s="46"/>
      <c r="E317" s="39" t="s">
        <v>4684</v>
      </c>
      <c r="F317" s="46"/>
      <c r="G317" s="46"/>
      <c r="H317" s="46"/>
      <c r="I317" s="46"/>
      <c r="J317" s="48"/>
    </row>
    <row r="318">
      <c r="A318" s="31" t="s">
        <v>591</v>
      </c>
      <c r="B318" s="32"/>
      <c r="C318" s="33" t="s">
        <v>1812</v>
      </c>
      <c r="D318" s="34"/>
      <c r="E318" s="31" t="s">
        <v>1813</v>
      </c>
      <c r="F318" s="34"/>
      <c r="G318" s="34"/>
      <c r="H318" s="34"/>
      <c r="I318" s="35">
        <f>SUMIFS(I319:I322,A319:A322,"P")</f>
        <v>0</v>
      </c>
      <c r="J318" s="36"/>
    </row>
    <row r="319" ht="60">
      <c r="A319" s="37" t="s">
        <v>593</v>
      </c>
      <c r="B319" s="37">
        <v>74</v>
      </c>
      <c r="C319" s="38" t="s">
        <v>2447</v>
      </c>
      <c r="D319" s="37" t="s">
        <v>2448</v>
      </c>
      <c r="E319" s="39" t="s">
        <v>2449</v>
      </c>
      <c r="F319" s="40" t="s">
        <v>1127</v>
      </c>
      <c r="G319" s="41">
        <v>10</v>
      </c>
      <c r="H319" s="42">
        <v>0</v>
      </c>
      <c r="I319" s="43">
        <f>ROUND(G319*H319,P4)</f>
        <v>0</v>
      </c>
      <c r="J319" s="37"/>
      <c r="O319" s="44">
        <f>I319*0.21</f>
        <v>0</v>
      </c>
      <c r="P319">
        <v>3</v>
      </c>
    </row>
    <row r="320">
      <c r="A320" s="37" t="s">
        <v>598</v>
      </c>
      <c r="B320" s="45"/>
      <c r="C320" s="46"/>
      <c r="D320" s="46"/>
      <c r="E320" s="39" t="s">
        <v>1817</v>
      </c>
      <c r="F320" s="46"/>
      <c r="G320" s="46"/>
      <c r="H320" s="46"/>
      <c r="I320" s="46"/>
      <c r="J320" s="48"/>
    </row>
    <row r="321" ht="60">
      <c r="A321" s="37" t="s">
        <v>599</v>
      </c>
      <c r="B321" s="45"/>
      <c r="C321" s="46"/>
      <c r="D321" s="46"/>
      <c r="E321" s="49" t="s">
        <v>4685</v>
      </c>
      <c r="F321" s="46"/>
      <c r="G321" s="46"/>
      <c r="H321" s="46"/>
      <c r="I321" s="46"/>
      <c r="J321" s="48"/>
    </row>
    <row r="322">
      <c r="A322" s="37" t="s">
        <v>601</v>
      </c>
      <c r="B322" s="50"/>
      <c r="C322" s="51"/>
      <c r="D322" s="51"/>
      <c r="E322" s="53" t="s">
        <v>595</v>
      </c>
      <c r="F322" s="51"/>
      <c r="G322" s="51"/>
      <c r="H322" s="51"/>
      <c r="I322" s="51"/>
      <c r="J322" s="52"/>
    </row>
  </sheetData>
  <sheetProtection sheet="1" objects="1" scenarios="1" spinCount="100000" saltValue="oPmLYGpLXMGEPquyS5AH/tf9ru2VBi/jA7FmTZnjjOYURoGfIFHVYcjSl7QklzbtzckcdymiH33khaPqgBYKkg==" hashValue="hfSDt2dA2PxzDs7XCVMFOqZ5oO8uoowJ+d0/CJNl+LuoDGVImNNyJPqXJnp7vJZqxK5GVtrc/iBlWVZt0UPQp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4686</v>
      </c>
      <c r="I3" s="25">
        <f>SUMIFS(I11:I61,A11:A61,"SD")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4686</v>
      </c>
      <c r="D7" s="22"/>
      <c r="E7" s="23" t="s">
        <v>155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SUMIFS(I12:I23,A12:A23,"P")</f>
        <v>0</v>
      </c>
      <c r="J11" s="36"/>
    </row>
    <row r="12" ht="30">
      <c r="A12" s="37" t="s">
        <v>593</v>
      </c>
      <c r="B12" s="37">
        <v>1</v>
      </c>
      <c r="C12" s="38" t="s">
        <v>4687</v>
      </c>
      <c r="D12" s="37" t="s">
        <v>595</v>
      </c>
      <c r="E12" s="39" t="s">
        <v>4688</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4689</v>
      </c>
      <c r="F14" s="46"/>
      <c r="G14" s="46"/>
      <c r="H14" s="46"/>
      <c r="I14" s="46"/>
      <c r="J14" s="48"/>
    </row>
    <row r="15" ht="90">
      <c r="A15" s="37" t="s">
        <v>601</v>
      </c>
      <c r="B15" s="45"/>
      <c r="C15" s="46"/>
      <c r="D15" s="46"/>
      <c r="E15" s="39" t="s">
        <v>4690</v>
      </c>
      <c r="F15" s="46"/>
      <c r="G15" s="46"/>
      <c r="H15" s="46"/>
      <c r="I15" s="46"/>
      <c r="J15" s="48"/>
    </row>
    <row r="16">
      <c r="A16" s="37" t="s">
        <v>593</v>
      </c>
      <c r="B16" s="37">
        <v>2</v>
      </c>
      <c r="C16" s="38" t="s">
        <v>4691</v>
      </c>
      <c r="D16" s="37" t="s">
        <v>595</v>
      </c>
      <c r="E16" s="39" t="s">
        <v>4692</v>
      </c>
      <c r="F16" s="40" t="s">
        <v>641</v>
      </c>
      <c r="G16" s="41">
        <v>13550</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4693</v>
      </c>
      <c r="F18" s="46"/>
      <c r="G18" s="46"/>
      <c r="H18" s="46"/>
      <c r="I18" s="46"/>
      <c r="J18" s="48"/>
    </row>
    <row r="19" ht="409.5">
      <c r="A19" s="37" t="s">
        <v>601</v>
      </c>
      <c r="B19" s="45"/>
      <c r="C19" s="46"/>
      <c r="D19" s="46"/>
      <c r="E19" s="39" t="s">
        <v>4694</v>
      </c>
      <c r="F19" s="46"/>
      <c r="G19" s="46"/>
      <c r="H19" s="46"/>
      <c r="I19" s="46"/>
      <c r="J19" s="48"/>
    </row>
    <row r="20">
      <c r="A20" s="37" t="s">
        <v>593</v>
      </c>
      <c r="B20" s="37">
        <v>3</v>
      </c>
      <c r="C20" s="38" t="s">
        <v>4449</v>
      </c>
      <c r="D20" s="37" t="s">
        <v>595</v>
      </c>
      <c r="E20" s="39" t="s">
        <v>4450</v>
      </c>
      <c r="F20" s="40" t="s">
        <v>641</v>
      </c>
      <c r="G20" s="41">
        <v>200000</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4695</v>
      </c>
      <c r="F22" s="46"/>
      <c r="G22" s="46"/>
      <c r="H22" s="46"/>
      <c r="I22" s="46"/>
      <c r="J22" s="48"/>
    </row>
    <row r="23" ht="240">
      <c r="A23" s="37" t="s">
        <v>601</v>
      </c>
      <c r="B23" s="45"/>
      <c r="C23" s="46"/>
      <c r="D23" s="46"/>
      <c r="E23" s="39" t="s">
        <v>4452</v>
      </c>
      <c r="F23" s="46"/>
      <c r="G23" s="46"/>
      <c r="H23" s="46"/>
      <c r="I23" s="46"/>
      <c r="J23" s="48"/>
    </row>
    <row r="24">
      <c r="A24" s="31" t="s">
        <v>591</v>
      </c>
      <c r="B24" s="32"/>
      <c r="C24" s="33" t="s">
        <v>4679</v>
      </c>
      <c r="D24" s="34"/>
      <c r="E24" s="31" t="s">
        <v>4680</v>
      </c>
      <c r="F24" s="34"/>
      <c r="G24" s="34"/>
      <c r="H24" s="34"/>
      <c r="I24" s="35">
        <f>SUMIFS(I25:I40,A25:A40,"P")</f>
        <v>0</v>
      </c>
      <c r="J24" s="36"/>
    </row>
    <row r="25">
      <c r="A25" s="37" t="s">
        <v>593</v>
      </c>
      <c r="B25" s="37">
        <v>4</v>
      </c>
      <c r="C25" s="38" t="s">
        <v>4696</v>
      </c>
      <c r="D25" s="37" t="s">
        <v>595</v>
      </c>
      <c r="E25" s="39" t="s">
        <v>4697</v>
      </c>
      <c r="F25" s="40" t="s">
        <v>650</v>
      </c>
      <c r="G25" s="41">
        <v>14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4698</v>
      </c>
      <c r="F27" s="46"/>
      <c r="G27" s="46"/>
      <c r="H27" s="46"/>
      <c r="I27" s="46"/>
      <c r="J27" s="48"/>
    </row>
    <row r="28" ht="225">
      <c r="A28" s="37" t="s">
        <v>601</v>
      </c>
      <c r="B28" s="45"/>
      <c r="C28" s="46"/>
      <c r="D28" s="46"/>
      <c r="E28" s="39" t="s">
        <v>4699</v>
      </c>
      <c r="F28" s="46"/>
      <c r="G28" s="46"/>
      <c r="H28" s="46"/>
      <c r="I28" s="46"/>
      <c r="J28" s="48"/>
    </row>
    <row r="29">
      <c r="A29" s="37" t="s">
        <v>593</v>
      </c>
      <c r="B29" s="37">
        <v>5</v>
      </c>
      <c r="C29" s="38" t="s">
        <v>4700</v>
      </c>
      <c r="D29" s="37" t="s">
        <v>595</v>
      </c>
      <c r="E29" s="39" t="s">
        <v>4701</v>
      </c>
      <c r="F29" s="40" t="s">
        <v>597</v>
      </c>
      <c r="G29" s="41">
        <v>723</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4702</v>
      </c>
      <c r="F31" s="46"/>
      <c r="G31" s="46"/>
      <c r="H31" s="46"/>
      <c r="I31" s="46"/>
      <c r="J31" s="48"/>
    </row>
    <row r="32" ht="195">
      <c r="A32" s="37" t="s">
        <v>601</v>
      </c>
      <c r="B32" s="45"/>
      <c r="C32" s="46"/>
      <c r="D32" s="46"/>
      <c r="E32" s="39" t="s">
        <v>4703</v>
      </c>
      <c r="F32" s="46"/>
      <c r="G32" s="46"/>
      <c r="H32" s="46"/>
      <c r="I32" s="46"/>
      <c r="J32" s="48"/>
    </row>
    <row r="33">
      <c r="A33" s="37" t="s">
        <v>593</v>
      </c>
      <c r="B33" s="37">
        <v>6</v>
      </c>
      <c r="C33" s="38" t="s">
        <v>4704</v>
      </c>
      <c r="D33" s="37" t="s">
        <v>595</v>
      </c>
      <c r="E33" s="39" t="s">
        <v>4705</v>
      </c>
      <c r="F33" s="40" t="s">
        <v>597</v>
      </c>
      <c r="G33" s="41">
        <v>183</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4706</v>
      </c>
      <c r="F35" s="46"/>
      <c r="G35" s="46"/>
      <c r="H35" s="46"/>
      <c r="I35" s="46"/>
      <c r="J35" s="48"/>
    </row>
    <row r="36" ht="210">
      <c r="A36" s="37" t="s">
        <v>601</v>
      </c>
      <c r="B36" s="45"/>
      <c r="C36" s="46"/>
      <c r="D36" s="46"/>
      <c r="E36" s="39" t="s">
        <v>4707</v>
      </c>
      <c r="F36" s="46"/>
      <c r="G36" s="46"/>
      <c r="H36" s="46"/>
      <c r="I36" s="46"/>
      <c r="J36" s="48"/>
    </row>
    <row r="37">
      <c r="A37" s="37" t="s">
        <v>593</v>
      </c>
      <c r="B37" s="37">
        <v>7</v>
      </c>
      <c r="C37" s="38" t="s">
        <v>4708</v>
      </c>
      <c r="D37" s="37" t="s">
        <v>595</v>
      </c>
      <c r="E37" s="39" t="s">
        <v>4709</v>
      </c>
      <c r="F37" s="40" t="s">
        <v>641</v>
      </c>
      <c r="G37" s="41">
        <v>4</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4710</v>
      </c>
      <c r="F39" s="46"/>
      <c r="G39" s="46"/>
      <c r="H39" s="46"/>
      <c r="I39" s="46"/>
      <c r="J39" s="48"/>
    </row>
    <row r="40" ht="150">
      <c r="A40" s="37" t="s">
        <v>601</v>
      </c>
      <c r="B40" s="45"/>
      <c r="C40" s="46"/>
      <c r="D40" s="46"/>
      <c r="E40" s="39" t="s">
        <v>4684</v>
      </c>
      <c r="F40" s="46"/>
      <c r="G40" s="46"/>
      <c r="H40" s="46"/>
      <c r="I40" s="46"/>
      <c r="J40" s="48"/>
    </row>
    <row r="41">
      <c r="A41" s="31" t="s">
        <v>591</v>
      </c>
      <c r="B41" s="32"/>
      <c r="C41" s="33" t="s">
        <v>1812</v>
      </c>
      <c r="D41" s="34"/>
      <c r="E41" s="31" t="s">
        <v>1813</v>
      </c>
      <c r="F41" s="34"/>
      <c r="G41" s="34"/>
      <c r="H41" s="34"/>
      <c r="I41" s="35">
        <f>SUMIFS(I42:I61,A42:A61,"P")</f>
        <v>0</v>
      </c>
      <c r="J41" s="36"/>
    </row>
    <row r="42" ht="45">
      <c r="A42" s="37" t="s">
        <v>593</v>
      </c>
      <c r="B42" s="37">
        <v>8</v>
      </c>
      <c r="C42" s="38" t="s">
        <v>1814</v>
      </c>
      <c r="D42" s="37" t="s">
        <v>1815</v>
      </c>
      <c r="E42" s="39" t="s">
        <v>1816</v>
      </c>
      <c r="F42" s="40" t="s">
        <v>1127</v>
      </c>
      <c r="G42" s="41">
        <v>24461</v>
      </c>
      <c r="H42" s="42">
        <v>0</v>
      </c>
      <c r="I42" s="43">
        <f>ROUND(G42*H42,P4)</f>
        <v>0</v>
      </c>
      <c r="J42" s="37"/>
      <c r="O42" s="44">
        <f>I42*0.21</f>
        <v>0</v>
      </c>
      <c r="P42">
        <v>3</v>
      </c>
    </row>
    <row r="43">
      <c r="A43" s="37" t="s">
        <v>598</v>
      </c>
      <c r="B43" s="45"/>
      <c r="C43" s="46"/>
      <c r="D43" s="46"/>
      <c r="E43" s="39" t="s">
        <v>1817</v>
      </c>
      <c r="F43" s="46"/>
      <c r="G43" s="46"/>
      <c r="H43" s="46"/>
      <c r="I43" s="46"/>
      <c r="J43" s="48"/>
    </row>
    <row r="44" ht="90">
      <c r="A44" s="37" t="s">
        <v>599</v>
      </c>
      <c r="B44" s="45"/>
      <c r="C44" s="46"/>
      <c r="D44" s="46"/>
      <c r="E44" s="49" t="s">
        <v>4711</v>
      </c>
      <c r="F44" s="46"/>
      <c r="G44" s="46"/>
      <c r="H44" s="46"/>
      <c r="I44" s="46"/>
      <c r="J44" s="48"/>
    </row>
    <row r="45" ht="120">
      <c r="A45" s="37" t="s">
        <v>601</v>
      </c>
      <c r="B45" s="45"/>
      <c r="C45" s="46"/>
      <c r="D45" s="46"/>
      <c r="E45" s="39" t="s">
        <v>1819</v>
      </c>
      <c r="F45" s="46"/>
      <c r="G45" s="46"/>
      <c r="H45" s="46"/>
      <c r="I45" s="46"/>
      <c r="J45" s="48"/>
    </row>
    <row r="46" ht="45">
      <c r="A46" s="37" t="s">
        <v>593</v>
      </c>
      <c r="B46" s="37">
        <v>9</v>
      </c>
      <c r="C46" s="38" t="s">
        <v>4712</v>
      </c>
      <c r="D46" s="37" t="s">
        <v>4713</v>
      </c>
      <c r="E46" s="39" t="s">
        <v>4714</v>
      </c>
      <c r="F46" s="40" t="s">
        <v>1127</v>
      </c>
      <c r="G46" s="41">
        <v>11</v>
      </c>
      <c r="H46" s="42">
        <v>0</v>
      </c>
      <c r="I46" s="43">
        <f>ROUND(G46*H46,P4)</f>
        <v>0</v>
      </c>
      <c r="J46" s="37"/>
      <c r="O46" s="44">
        <f>I46*0.21</f>
        <v>0</v>
      </c>
      <c r="P46">
        <v>3</v>
      </c>
    </row>
    <row r="47">
      <c r="A47" s="37" t="s">
        <v>598</v>
      </c>
      <c r="B47" s="45"/>
      <c r="C47" s="46"/>
      <c r="D47" s="46"/>
      <c r="E47" s="39" t="s">
        <v>1817</v>
      </c>
      <c r="F47" s="46"/>
      <c r="G47" s="46"/>
      <c r="H47" s="46"/>
      <c r="I47" s="46"/>
      <c r="J47" s="48"/>
    </row>
    <row r="48" ht="90">
      <c r="A48" s="37" t="s">
        <v>599</v>
      </c>
      <c r="B48" s="45"/>
      <c r="C48" s="46"/>
      <c r="D48" s="46"/>
      <c r="E48" s="49" t="s">
        <v>4715</v>
      </c>
      <c r="F48" s="46"/>
      <c r="G48" s="46"/>
      <c r="H48" s="46"/>
      <c r="I48" s="46"/>
      <c r="J48" s="48"/>
    </row>
    <row r="49" ht="120">
      <c r="A49" s="37" t="s">
        <v>601</v>
      </c>
      <c r="B49" s="45"/>
      <c r="C49" s="46"/>
      <c r="D49" s="46"/>
      <c r="E49" s="39" t="s">
        <v>1819</v>
      </c>
      <c r="F49" s="46"/>
      <c r="G49" s="46"/>
      <c r="H49" s="46"/>
      <c r="I49" s="46"/>
      <c r="J49" s="48"/>
    </row>
    <row r="50" ht="60">
      <c r="A50" s="37" t="s">
        <v>593</v>
      </c>
      <c r="B50" s="37">
        <v>10</v>
      </c>
      <c r="C50" s="38" t="s">
        <v>2447</v>
      </c>
      <c r="D50" s="37" t="s">
        <v>2448</v>
      </c>
      <c r="E50" s="39" t="s">
        <v>2449</v>
      </c>
      <c r="F50" s="40" t="s">
        <v>1127</v>
      </c>
      <c r="G50" s="41">
        <v>391</v>
      </c>
      <c r="H50" s="42">
        <v>0</v>
      </c>
      <c r="I50" s="43">
        <f>ROUND(G50*H50,P4)</f>
        <v>0</v>
      </c>
      <c r="J50" s="37"/>
      <c r="O50" s="44">
        <f>I50*0.21</f>
        <v>0</v>
      </c>
      <c r="P50">
        <v>3</v>
      </c>
    </row>
    <row r="51">
      <c r="A51" s="37" t="s">
        <v>598</v>
      </c>
      <c r="B51" s="45"/>
      <c r="C51" s="46"/>
      <c r="D51" s="46"/>
      <c r="E51" s="39" t="s">
        <v>1817</v>
      </c>
      <c r="F51" s="46"/>
      <c r="G51" s="46"/>
      <c r="H51" s="46"/>
      <c r="I51" s="46"/>
      <c r="J51" s="48"/>
    </row>
    <row r="52" ht="135">
      <c r="A52" s="37" t="s">
        <v>599</v>
      </c>
      <c r="B52" s="45"/>
      <c r="C52" s="46"/>
      <c r="D52" s="46"/>
      <c r="E52" s="49" t="s">
        <v>4716</v>
      </c>
      <c r="F52" s="46"/>
      <c r="G52" s="46"/>
      <c r="H52" s="46"/>
      <c r="I52" s="46"/>
      <c r="J52" s="48"/>
    </row>
    <row r="53">
      <c r="A53" s="37" t="s">
        <v>601</v>
      </c>
      <c r="B53" s="45"/>
      <c r="C53" s="46"/>
      <c r="D53" s="46"/>
      <c r="E53" s="47" t="s">
        <v>595</v>
      </c>
      <c r="F53" s="46"/>
      <c r="G53" s="46"/>
      <c r="H53" s="46"/>
      <c r="I53" s="46"/>
      <c r="J53" s="48"/>
    </row>
    <row r="54" ht="45">
      <c r="A54" s="37" t="s">
        <v>593</v>
      </c>
      <c r="B54" s="37">
        <v>11</v>
      </c>
      <c r="C54" s="38" t="s">
        <v>4717</v>
      </c>
      <c r="D54" s="37" t="s">
        <v>4718</v>
      </c>
      <c r="E54" s="39" t="s">
        <v>4719</v>
      </c>
      <c r="F54" s="40" t="s">
        <v>1127</v>
      </c>
      <c r="G54" s="41">
        <v>3</v>
      </c>
      <c r="H54" s="42">
        <v>0</v>
      </c>
      <c r="I54" s="43">
        <f>ROUND(G54*H54,P4)</f>
        <v>0</v>
      </c>
      <c r="J54" s="37"/>
      <c r="O54" s="44">
        <f>I54*0.21</f>
        <v>0</v>
      </c>
      <c r="P54">
        <v>3</v>
      </c>
    </row>
    <row r="55">
      <c r="A55" s="37" t="s">
        <v>598</v>
      </c>
      <c r="B55" s="45"/>
      <c r="C55" s="46"/>
      <c r="D55" s="46"/>
      <c r="E55" s="39" t="s">
        <v>1817</v>
      </c>
      <c r="F55" s="46"/>
      <c r="G55" s="46"/>
      <c r="H55" s="46"/>
      <c r="I55" s="46"/>
      <c r="J55" s="48"/>
    </row>
    <row r="56" ht="90">
      <c r="A56" s="37" t="s">
        <v>599</v>
      </c>
      <c r="B56" s="45"/>
      <c r="C56" s="46"/>
      <c r="D56" s="46"/>
      <c r="E56" s="49" t="s">
        <v>4720</v>
      </c>
      <c r="F56" s="46"/>
      <c r="G56" s="46"/>
      <c r="H56" s="46"/>
      <c r="I56" s="46"/>
      <c r="J56" s="48"/>
    </row>
    <row r="57" ht="120">
      <c r="A57" s="37" t="s">
        <v>601</v>
      </c>
      <c r="B57" s="45"/>
      <c r="C57" s="46"/>
      <c r="D57" s="46"/>
      <c r="E57" s="39" t="s">
        <v>1819</v>
      </c>
      <c r="F57" s="46"/>
      <c r="G57" s="46"/>
      <c r="H57" s="46"/>
      <c r="I57" s="46"/>
      <c r="J57" s="48"/>
    </row>
    <row r="58" ht="45">
      <c r="A58" s="37" t="s">
        <v>593</v>
      </c>
      <c r="B58" s="37">
        <v>12</v>
      </c>
      <c r="C58" s="38" t="s">
        <v>4721</v>
      </c>
      <c r="D58" s="37" t="s">
        <v>4722</v>
      </c>
      <c r="E58" s="39" t="s">
        <v>4723</v>
      </c>
      <c r="F58" s="40" t="s">
        <v>1127</v>
      </c>
      <c r="G58" s="41">
        <v>1285</v>
      </c>
      <c r="H58" s="42">
        <v>0</v>
      </c>
      <c r="I58" s="43">
        <f>ROUND(G58*H58,P4)</f>
        <v>0</v>
      </c>
      <c r="J58" s="37"/>
      <c r="O58" s="44">
        <f>I58*0.21</f>
        <v>0</v>
      </c>
      <c r="P58">
        <v>3</v>
      </c>
    </row>
    <row r="59">
      <c r="A59" s="37" t="s">
        <v>598</v>
      </c>
      <c r="B59" s="45"/>
      <c r="C59" s="46"/>
      <c r="D59" s="46"/>
      <c r="E59" s="39" t="s">
        <v>1817</v>
      </c>
      <c r="F59" s="46"/>
      <c r="G59" s="46"/>
      <c r="H59" s="46"/>
      <c r="I59" s="46"/>
      <c r="J59" s="48"/>
    </row>
    <row r="60" ht="75">
      <c r="A60" s="37" t="s">
        <v>599</v>
      </c>
      <c r="B60" s="45"/>
      <c r="C60" s="46"/>
      <c r="D60" s="46"/>
      <c r="E60" s="49" t="s">
        <v>4724</v>
      </c>
      <c r="F60" s="46"/>
      <c r="G60" s="46"/>
      <c r="H60" s="46"/>
      <c r="I60" s="46"/>
      <c r="J60" s="48"/>
    </row>
    <row r="61" ht="135">
      <c r="A61" s="37" t="s">
        <v>601</v>
      </c>
      <c r="B61" s="50"/>
      <c r="C61" s="51"/>
      <c r="D61" s="51"/>
      <c r="E61" s="39" t="s">
        <v>4280</v>
      </c>
      <c r="F61" s="51"/>
      <c r="G61" s="51"/>
      <c r="H61" s="51"/>
      <c r="I61" s="51"/>
      <c r="J61" s="52"/>
    </row>
  </sheetData>
  <sheetProtection sheet="1" objects="1" scenarios="1" spinCount="100000" saltValue="/uUeIMssGIge/FidD96r+B6YW1ztj5UnehzMc5w31QsSx0NVRjftHLwG/B7J+zbVkivAIervuEwlwxWaLp6Kww==" hashValue="QPqR8wJNFQPYi6lS/Guy9SBNjma20XOdjyApwmln2o1yHSh15IZfGFrAKZ3ucTTtStJ4vTP9EFJ6m9qEv4GY0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4725</v>
      </c>
      <c r="I3" s="25">
        <f>SUMIFS(I11:I146,A11:A146,"SD")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4725</v>
      </c>
      <c r="D7" s="22"/>
      <c r="E7" s="23" t="s">
        <v>157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4456</v>
      </c>
      <c r="D12" s="37" t="s">
        <v>595</v>
      </c>
      <c r="E12" s="39" t="s">
        <v>4457</v>
      </c>
      <c r="F12" s="40" t="s">
        <v>641</v>
      </c>
      <c r="G12" s="41">
        <v>1950</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4726</v>
      </c>
      <c r="F14" s="46"/>
      <c r="G14" s="46"/>
      <c r="H14" s="46"/>
      <c r="I14" s="46"/>
      <c r="J14" s="48"/>
    </row>
    <row r="15" ht="375">
      <c r="A15" s="37" t="s">
        <v>601</v>
      </c>
      <c r="B15" s="45"/>
      <c r="C15" s="46"/>
      <c r="D15" s="46"/>
      <c r="E15" s="39" t="s">
        <v>4459</v>
      </c>
      <c r="F15" s="46"/>
      <c r="G15" s="46"/>
      <c r="H15" s="46"/>
      <c r="I15" s="46"/>
      <c r="J15" s="48"/>
    </row>
    <row r="16">
      <c r="A16" s="31" t="s">
        <v>591</v>
      </c>
      <c r="B16" s="32"/>
      <c r="C16" s="33" t="s">
        <v>4727</v>
      </c>
      <c r="D16" s="34"/>
      <c r="E16" s="31" t="s">
        <v>4728</v>
      </c>
      <c r="F16" s="34"/>
      <c r="G16" s="34"/>
      <c r="H16" s="34"/>
      <c r="I16" s="35">
        <f>SUMIFS(I17:I56,A17:A56,"P")</f>
        <v>0</v>
      </c>
      <c r="J16" s="36"/>
    </row>
    <row r="17">
      <c r="A17" s="37" t="s">
        <v>593</v>
      </c>
      <c r="B17" s="37">
        <v>2</v>
      </c>
      <c r="C17" s="38" t="s">
        <v>4729</v>
      </c>
      <c r="D17" s="37" t="s">
        <v>595</v>
      </c>
      <c r="E17" s="39" t="s">
        <v>4730</v>
      </c>
      <c r="F17" s="40" t="s">
        <v>641</v>
      </c>
      <c r="G17" s="41">
        <v>51850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4731</v>
      </c>
      <c r="F19" s="46"/>
      <c r="G19" s="46"/>
      <c r="H19" s="46"/>
      <c r="I19" s="46"/>
      <c r="J19" s="48"/>
    </row>
    <row r="20" ht="105">
      <c r="A20" s="37" t="s">
        <v>601</v>
      </c>
      <c r="B20" s="45"/>
      <c r="C20" s="46"/>
      <c r="D20" s="46"/>
      <c r="E20" s="39" t="s">
        <v>4732</v>
      </c>
      <c r="F20" s="46"/>
      <c r="G20" s="46"/>
      <c r="H20" s="46"/>
      <c r="I20" s="46"/>
      <c r="J20" s="48"/>
    </row>
    <row r="21">
      <c r="A21" s="37" t="s">
        <v>593</v>
      </c>
      <c r="B21" s="37">
        <v>3</v>
      </c>
      <c r="C21" s="38" t="s">
        <v>4733</v>
      </c>
      <c r="D21" s="37" t="s">
        <v>595</v>
      </c>
      <c r="E21" s="39" t="s">
        <v>4734</v>
      </c>
      <c r="F21" s="40" t="s">
        <v>641</v>
      </c>
      <c r="G21" s="41">
        <v>1865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4735</v>
      </c>
      <c r="F23" s="46"/>
      <c r="G23" s="46"/>
      <c r="H23" s="46"/>
      <c r="I23" s="46"/>
      <c r="J23" s="48"/>
    </row>
    <row r="24" ht="105">
      <c r="A24" s="37" t="s">
        <v>601</v>
      </c>
      <c r="B24" s="45"/>
      <c r="C24" s="46"/>
      <c r="D24" s="46"/>
      <c r="E24" s="39" t="s">
        <v>4732</v>
      </c>
      <c r="F24" s="46"/>
      <c r="G24" s="46"/>
      <c r="H24" s="46"/>
      <c r="I24" s="46"/>
      <c r="J24" s="48"/>
    </row>
    <row r="25" ht="30">
      <c r="A25" s="37" t="s">
        <v>593</v>
      </c>
      <c r="B25" s="37">
        <v>4</v>
      </c>
      <c r="C25" s="38" t="s">
        <v>4736</v>
      </c>
      <c r="D25" s="37" t="s">
        <v>595</v>
      </c>
      <c r="E25" s="39" t="s">
        <v>4737</v>
      </c>
      <c r="F25" s="40" t="s">
        <v>597</v>
      </c>
      <c r="G25" s="41">
        <v>18250</v>
      </c>
      <c r="H25" s="42">
        <v>0</v>
      </c>
      <c r="I25" s="43">
        <f>ROUND(G25*H25,P4)</f>
        <v>0</v>
      </c>
      <c r="J25" s="37"/>
      <c r="O25" s="44">
        <f>I25*0.21</f>
        <v>0</v>
      </c>
      <c r="P25">
        <v>3</v>
      </c>
    </row>
    <row r="26">
      <c r="A26" s="37" t="s">
        <v>598</v>
      </c>
      <c r="B26" s="45"/>
      <c r="C26" s="46"/>
      <c r="D26" s="46"/>
      <c r="E26" s="47" t="s">
        <v>595</v>
      </c>
      <c r="F26" s="46"/>
      <c r="G26" s="46"/>
      <c r="H26" s="46"/>
      <c r="I26" s="46"/>
      <c r="J26" s="48"/>
    </row>
    <row r="27" ht="165">
      <c r="A27" s="37" t="s">
        <v>599</v>
      </c>
      <c r="B27" s="45"/>
      <c r="C27" s="46"/>
      <c r="D27" s="46"/>
      <c r="E27" s="49" t="s">
        <v>4738</v>
      </c>
      <c r="F27" s="46"/>
      <c r="G27" s="46"/>
      <c r="H27" s="46"/>
      <c r="I27" s="46"/>
      <c r="J27" s="48"/>
    </row>
    <row r="28" ht="409.5">
      <c r="A28" s="37" t="s">
        <v>601</v>
      </c>
      <c r="B28" s="45"/>
      <c r="C28" s="46"/>
      <c r="D28" s="46"/>
      <c r="E28" s="39" t="s">
        <v>4739</v>
      </c>
      <c r="F28" s="46"/>
      <c r="G28" s="46"/>
      <c r="H28" s="46"/>
      <c r="I28" s="46"/>
      <c r="J28" s="48"/>
    </row>
    <row r="29">
      <c r="A29" s="37" t="s">
        <v>593</v>
      </c>
      <c r="B29" s="37">
        <v>5</v>
      </c>
      <c r="C29" s="38" t="s">
        <v>4740</v>
      </c>
      <c r="D29" s="37" t="s">
        <v>595</v>
      </c>
      <c r="E29" s="39" t="s">
        <v>4741</v>
      </c>
      <c r="F29" s="40" t="s">
        <v>1797</v>
      </c>
      <c r="G29" s="41">
        <v>4</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4742</v>
      </c>
      <c r="F31" s="46"/>
      <c r="G31" s="46"/>
      <c r="H31" s="46"/>
      <c r="I31" s="46"/>
      <c r="J31" s="48"/>
    </row>
    <row r="32" ht="150">
      <c r="A32" s="37" t="s">
        <v>601</v>
      </c>
      <c r="B32" s="45"/>
      <c r="C32" s="46"/>
      <c r="D32" s="46"/>
      <c r="E32" s="39" t="s">
        <v>4743</v>
      </c>
      <c r="F32" s="46"/>
      <c r="G32" s="46"/>
      <c r="H32" s="46"/>
      <c r="I32" s="46"/>
      <c r="J32" s="48"/>
    </row>
    <row r="33" ht="30">
      <c r="A33" s="37" t="s">
        <v>593</v>
      </c>
      <c r="B33" s="37">
        <v>6</v>
      </c>
      <c r="C33" s="38" t="s">
        <v>4744</v>
      </c>
      <c r="D33" s="37" t="s">
        <v>595</v>
      </c>
      <c r="E33" s="39" t="s">
        <v>4745</v>
      </c>
      <c r="F33" s="40" t="s">
        <v>1797</v>
      </c>
      <c r="G33" s="41">
        <v>4</v>
      </c>
      <c r="H33" s="42">
        <v>0</v>
      </c>
      <c r="I33" s="43">
        <f>ROUND(G33*H33,P4)</f>
        <v>0</v>
      </c>
      <c r="J33" s="37"/>
      <c r="O33" s="44">
        <f>I33*0.21</f>
        <v>0</v>
      </c>
      <c r="P33">
        <v>3</v>
      </c>
    </row>
    <row r="34">
      <c r="A34" s="37" t="s">
        <v>598</v>
      </c>
      <c r="B34" s="45"/>
      <c r="C34" s="46"/>
      <c r="D34" s="46"/>
      <c r="E34" s="47" t="s">
        <v>595</v>
      </c>
      <c r="F34" s="46"/>
      <c r="G34" s="46"/>
      <c r="H34" s="46"/>
      <c r="I34" s="46"/>
      <c r="J34" s="48"/>
    </row>
    <row r="35" ht="105">
      <c r="A35" s="37" t="s">
        <v>599</v>
      </c>
      <c r="B35" s="45"/>
      <c r="C35" s="46"/>
      <c r="D35" s="46"/>
      <c r="E35" s="49" t="s">
        <v>4746</v>
      </c>
      <c r="F35" s="46"/>
      <c r="G35" s="46"/>
      <c r="H35" s="46"/>
      <c r="I35" s="46"/>
      <c r="J35" s="48"/>
    </row>
    <row r="36" ht="150">
      <c r="A36" s="37" t="s">
        <v>601</v>
      </c>
      <c r="B36" s="45"/>
      <c r="C36" s="46"/>
      <c r="D36" s="46"/>
      <c r="E36" s="39" t="s">
        <v>4747</v>
      </c>
      <c r="F36" s="46"/>
      <c r="G36" s="46"/>
      <c r="H36" s="46"/>
      <c r="I36" s="46"/>
      <c r="J36" s="48"/>
    </row>
    <row r="37" ht="30">
      <c r="A37" s="37" t="s">
        <v>593</v>
      </c>
      <c r="B37" s="37">
        <v>7</v>
      </c>
      <c r="C37" s="38" t="s">
        <v>4748</v>
      </c>
      <c r="D37" s="37" t="s">
        <v>595</v>
      </c>
      <c r="E37" s="39" t="s">
        <v>4749</v>
      </c>
      <c r="F37" s="40" t="s">
        <v>1797</v>
      </c>
      <c r="G37" s="41">
        <v>32</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4750</v>
      </c>
      <c r="F39" s="46"/>
      <c r="G39" s="46"/>
      <c r="H39" s="46"/>
      <c r="I39" s="46"/>
      <c r="J39" s="48"/>
    </row>
    <row r="40" ht="120">
      <c r="A40" s="37" t="s">
        <v>601</v>
      </c>
      <c r="B40" s="45"/>
      <c r="C40" s="46"/>
      <c r="D40" s="46"/>
      <c r="E40" s="39" t="s">
        <v>4751</v>
      </c>
      <c r="F40" s="46"/>
      <c r="G40" s="46"/>
      <c r="H40" s="46"/>
      <c r="I40" s="46"/>
      <c r="J40" s="48"/>
    </row>
    <row r="41" ht="30">
      <c r="A41" s="37" t="s">
        <v>593</v>
      </c>
      <c r="B41" s="37">
        <v>8</v>
      </c>
      <c r="C41" s="38" t="s">
        <v>4752</v>
      </c>
      <c r="D41" s="37" t="s">
        <v>595</v>
      </c>
      <c r="E41" s="39" t="s">
        <v>4753</v>
      </c>
      <c r="F41" s="40" t="s">
        <v>4754</v>
      </c>
      <c r="G41" s="41">
        <v>8</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4755</v>
      </c>
      <c r="F43" s="46"/>
      <c r="G43" s="46"/>
      <c r="H43" s="46"/>
      <c r="I43" s="46"/>
      <c r="J43" s="48"/>
    </row>
    <row r="44" ht="105">
      <c r="A44" s="37" t="s">
        <v>601</v>
      </c>
      <c r="B44" s="45"/>
      <c r="C44" s="46"/>
      <c r="D44" s="46"/>
      <c r="E44" s="39" t="s">
        <v>4756</v>
      </c>
      <c r="F44" s="46"/>
      <c r="G44" s="46"/>
      <c r="H44" s="46"/>
      <c r="I44" s="46"/>
      <c r="J44" s="48"/>
    </row>
    <row r="45">
      <c r="A45" s="37" t="s">
        <v>593</v>
      </c>
      <c r="B45" s="37">
        <v>9</v>
      </c>
      <c r="C45" s="38" t="s">
        <v>4757</v>
      </c>
      <c r="D45" s="37" t="s">
        <v>595</v>
      </c>
      <c r="E45" s="39" t="s">
        <v>4758</v>
      </c>
      <c r="F45" s="40" t="s">
        <v>608</v>
      </c>
      <c r="G45" s="41">
        <v>78</v>
      </c>
      <c r="H45" s="42">
        <v>0</v>
      </c>
      <c r="I45" s="43">
        <f>ROUND(G45*H45,P4)</f>
        <v>0</v>
      </c>
      <c r="J45" s="37"/>
      <c r="O45" s="44">
        <f>I45*0.21</f>
        <v>0</v>
      </c>
      <c r="P45">
        <v>3</v>
      </c>
    </row>
    <row r="46">
      <c r="A46" s="37" t="s">
        <v>598</v>
      </c>
      <c r="B46" s="45"/>
      <c r="C46" s="46"/>
      <c r="D46" s="46"/>
      <c r="E46" s="39" t="s">
        <v>4758</v>
      </c>
      <c r="F46" s="46"/>
      <c r="G46" s="46"/>
      <c r="H46" s="46"/>
      <c r="I46" s="46"/>
      <c r="J46" s="48"/>
    </row>
    <row r="47" ht="90">
      <c r="A47" s="37" t="s">
        <v>599</v>
      </c>
      <c r="B47" s="45"/>
      <c r="C47" s="46"/>
      <c r="D47" s="46"/>
      <c r="E47" s="49" t="s">
        <v>4759</v>
      </c>
      <c r="F47" s="46"/>
      <c r="G47" s="46"/>
      <c r="H47" s="46"/>
      <c r="I47" s="46"/>
      <c r="J47" s="48"/>
    </row>
    <row r="48" ht="30">
      <c r="A48" s="37" t="s">
        <v>601</v>
      </c>
      <c r="B48" s="45"/>
      <c r="C48" s="46"/>
      <c r="D48" s="46"/>
      <c r="E48" s="39" t="s">
        <v>4760</v>
      </c>
      <c r="F48" s="46"/>
      <c r="G48" s="46"/>
      <c r="H48" s="46"/>
      <c r="I48" s="46"/>
      <c r="J48" s="48"/>
    </row>
    <row r="49">
      <c r="A49" s="37" t="s">
        <v>593</v>
      </c>
      <c r="B49" s="37">
        <v>10</v>
      </c>
      <c r="C49" s="38" t="s">
        <v>4761</v>
      </c>
      <c r="D49" s="37" t="s">
        <v>595</v>
      </c>
      <c r="E49" s="39" t="s">
        <v>4762</v>
      </c>
      <c r="F49" s="40" t="s">
        <v>608</v>
      </c>
      <c r="G49" s="41">
        <v>4</v>
      </c>
      <c r="H49" s="42">
        <v>0</v>
      </c>
      <c r="I49" s="43">
        <f>ROUND(G49*H49,P4)</f>
        <v>0</v>
      </c>
      <c r="J49" s="37"/>
      <c r="O49" s="44">
        <f>I49*0.21</f>
        <v>0</v>
      </c>
      <c r="P49">
        <v>3</v>
      </c>
    </row>
    <row r="50">
      <c r="A50" s="37" t="s">
        <v>598</v>
      </c>
      <c r="B50" s="45"/>
      <c r="C50" s="46"/>
      <c r="D50" s="46"/>
      <c r="E50" s="39" t="s">
        <v>4762</v>
      </c>
      <c r="F50" s="46"/>
      <c r="G50" s="46"/>
      <c r="H50" s="46"/>
      <c r="I50" s="46"/>
      <c r="J50" s="48"/>
    </row>
    <row r="51" ht="75">
      <c r="A51" s="37" t="s">
        <v>599</v>
      </c>
      <c r="B51" s="45"/>
      <c r="C51" s="46"/>
      <c r="D51" s="46"/>
      <c r="E51" s="49" t="s">
        <v>4763</v>
      </c>
      <c r="F51" s="46"/>
      <c r="G51" s="46"/>
      <c r="H51" s="46"/>
      <c r="I51" s="46"/>
      <c r="J51" s="48"/>
    </row>
    <row r="52" ht="409.5">
      <c r="A52" s="37" t="s">
        <v>601</v>
      </c>
      <c r="B52" s="45"/>
      <c r="C52" s="46"/>
      <c r="D52" s="46"/>
      <c r="E52" s="39" t="s">
        <v>4764</v>
      </c>
      <c r="F52" s="46"/>
      <c r="G52" s="46"/>
      <c r="H52" s="46"/>
      <c r="I52" s="46"/>
      <c r="J52" s="48"/>
    </row>
    <row r="53">
      <c r="A53" s="37" t="s">
        <v>593</v>
      </c>
      <c r="B53" s="37">
        <v>11</v>
      </c>
      <c r="C53" s="38" t="s">
        <v>4765</v>
      </c>
      <c r="D53" s="37" t="s">
        <v>595</v>
      </c>
      <c r="E53" s="39" t="s">
        <v>4766</v>
      </c>
      <c r="F53" s="40" t="s">
        <v>597</v>
      </c>
      <c r="G53" s="41">
        <v>1376.4000000000001</v>
      </c>
      <c r="H53" s="42">
        <v>0</v>
      </c>
      <c r="I53" s="43">
        <f>ROUND(G53*H53,P4)</f>
        <v>0</v>
      </c>
      <c r="J53" s="37"/>
      <c r="O53" s="44">
        <f>I53*0.21</f>
        <v>0</v>
      </c>
      <c r="P53">
        <v>3</v>
      </c>
    </row>
    <row r="54">
      <c r="A54" s="37" t="s">
        <v>598</v>
      </c>
      <c r="B54" s="45"/>
      <c r="C54" s="46"/>
      <c r="D54" s="46"/>
      <c r="E54" s="39" t="s">
        <v>4766</v>
      </c>
      <c r="F54" s="46"/>
      <c r="G54" s="46"/>
      <c r="H54" s="46"/>
      <c r="I54" s="46"/>
      <c r="J54" s="48"/>
    </row>
    <row r="55" ht="60">
      <c r="A55" s="37" t="s">
        <v>599</v>
      </c>
      <c r="B55" s="45"/>
      <c r="C55" s="46"/>
      <c r="D55" s="46"/>
      <c r="E55" s="49" t="s">
        <v>4767</v>
      </c>
      <c r="F55" s="46"/>
      <c r="G55" s="46"/>
      <c r="H55" s="46"/>
      <c r="I55" s="46"/>
      <c r="J55" s="48"/>
    </row>
    <row r="56" ht="105">
      <c r="A56" s="37" t="s">
        <v>601</v>
      </c>
      <c r="B56" s="45"/>
      <c r="C56" s="46"/>
      <c r="D56" s="46"/>
      <c r="E56" s="39" t="s">
        <v>4768</v>
      </c>
      <c r="F56" s="46"/>
      <c r="G56" s="46"/>
      <c r="H56" s="46"/>
      <c r="I56" s="46"/>
      <c r="J56" s="48"/>
    </row>
    <row r="57">
      <c r="A57" s="31" t="s">
        <v>591</v>
      </c>
      <c r="B57" s="32"/>
      <c r="C57" s="33" t="s">
        <v>4769</v>
      </c>
      <c r="D57" s="34"/>
      <c r="E57" s="31" t="s">
        <v>4770</v>
      </c>
      <c r="F57" s="34"/>
      <c r="G57" s="34"/>
      <c r="H57" s="34"/>
      <c r="I57" s="35">
        <f>SUMIFS(I58:I85,A58:A85,"P")</f>
        <v>0</v>
      </c>
      <c r="J57" s="36"/>
    </row>
    <row r="58" ht="30">
      <c r="A58" s="37" t="s">
        <v>593</v>
      </c>
      <c r="B58" s="37">
        <v>12</v>
      </c>
      <c r="C58" s="38" t="s">
        <v>4771</v>
      </c>
      <c r="D58" s="37" t="s">
        <v>595</v>
      </c>
      <c r="E58" s="39" t="s">
        <v>4772</v>
      </c>
      <c r="F58" s="40" t="s">
        <v>597</v>
      </c>
      <c r="G58" s="41">
        <v>18250</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4773</v>
      </c>
      <c r="F60" s="46"/>
      <c r="G60" s="46"/>
      <c r="H60" s="46"/>
      <c r="I60" s="46"/>
      <c r="J60" s="48"/>
    </row>
    <row r="61" ht="330">
      <c r="A61" s="37" t="s">
        <v>601</v>
      </c>
      <c r="B61" s="45"/>
      <c r="C61" s="46"/>
      <c r="D61" s="46"/>
      <c r="E61" s="39" t="s">
        <v>4774</v>
      </c>
      <c r="F61" s="46"/>
      <c r="G61" s="46"/>
      <c r="H61" s="46"/>
      <c r="I61" s="46"/>
      <c r="J61" s="48"/>
    </row>
    <row r="62" ht="30">
      <c r="A62" s="37" t="s">
        <v>593</v>
      </c>
      <c r="B62" s="37">
        <v>13</v>
      </c>
      <c r="C62" s="38" t="s">
        <v>4775</v>
      </c>
      <c r="D62" s="37" t="s">
        <v>595</v>
      </c>
      <c r="E62" s="39" t="s">
        <v>4776</v>
      </c>
      <c r="F62" s="40" t="s">
        <v>597</v>
      </c>
      <c r="G62" s="41">
        <v>400</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4777</v>
      </c>
      <c r="F64" s="46"/>
      <c r="G64" s="46"/>
      <c r="H64" s="46"/>
      <c r="I64" s="46"/>
      <c r="J64" s="48"/>
    </row>
    <row r="65" ht="330">
      <c r="A65" s="37" t="s">
        <v>601</v>
      </c>
      <c r="B65" s="45"/>
      <c r="C65" s="46"/>
      <c r="D65" s="46"/>
      <c r="E65" s="39" t="s">
        <v>4774</v>
      </c>
      <c r="F65" s="46"/>
      <c r="G65" s="46"/>
      <c r="H65" s="46"/>
      <c r="I65" s="46"/>
      <c r="J65" s="48"/>
    </row>
    <row r="66">
      <c r="A66" s="37" t="s">
        <v>593</v>
      </c>
      <c r="B66" s="37">
        <v>14</v>
      </c>
      <c r="C66" s="38" t="s">
        <v>4778</v>
      </c>
      <c r="D66" s="37" t="s">
        <v>595</v>
      </c>
      <c r="E66" s="39" t="s">
        <v>4779</v>
      </c>
      <c r="F66" s="40" t="s">
        <v>608</v>
      </c>
      <c r="G66" s="41">
        <v>182</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599</v>
      </c>
      <c r="B68" s="45"/>
      <c r="C68" s="46"/>
      <c r="D68" s="46"/>
      <c r="E68" s="49" t="s">
        <v>4780</v>
      </c>
      <c r="F68" s="46"/>
      <c r="G68" s="46"/>
      <c r="H68" s="46"/>
      <c r="I68" s="46"/>
      <c r="J68" s="48"/>
    </row>
    <row r="69" ht="360">
      <c r="A69" s="37" t="s">
        <v>601</v>
      </c>
      <c r="B69" s="45"/>
      <c r="C69" s="46"/>
      <c r="D69" s="46"/>
      <c r="E69" s="39" t="s">
        <v>4781</v>
      </c>
      <c r="F69" s="46"/>
      <c r="G69" s="46"/>
      <c r="H69" s="46"/>
      <c r="I69" s="46"/>
      <c r="J69" s="48"/>
    </row>
    <row r="70">
      <c r="A70" s="37" t="s">
        <v>593</v>
      </c>
      <c r="B70" s="37">
        <v>15</v>
      </c>
      <c r="C70" s="38" t="s">
        <v>4782</v>
      </c>
      <c r="D70" s="37" t="s">
        <v>595</v>
      </c>
      <c r="E70" s="39" t="s">
        <v>4783</v>
      </c>
      <c r="F70" s="40" t="s">
        <v>608</v>
      </c>
      <c r="G70" s="41">
        <v>500</v>
      </c>
      <c r="H70" s="42">
        <v>0</v>
      </c>
      <c r="I70" s="43">
        <f>ROUND(G70*H70,P4)</f>
        <v>0</v>
      </c>
      <c r="J70" s="37"/>
      <c r="O70" s="44">
        <f>I70*0.21</f>
        <v>0</v>
      </c>
      <c r="P70">
        <v>3</v>
      </c>
    </row>
    <row r="71">
      <c r="A71" s="37" t="s">
        <v>598</v>
      </c>
      <c r="B71" s="45"/>
      <c r="C71" s="46"/>
      <c r="D71" s="46"/>
      <c r="E71" s="47" t="s">
        <v>595</v>
      </c>
      <c r="F71" s="46"/>
      <c r="G71" s="46"/>
      <c r="H71" s="46"/>
      <c r="I71" s="46"/>
      <c r="J71" s="48"/>
    </row>
    <row r="72" ht="90">
      <c r="A72" s="37" t="s">
        <v>599</v>
      </c>
      <c r="B72" s="45"/>
      <c r="C72" s="46"/>
      <c r="D72" s="46"/>
      <c r="E72" s="49" t="s">
        <v>4784</v>
      </c>
      <c r="F72" s="46"/>
      <c r="G72" s="46"/>
      <c r="H72" s="46"/>
      <c r="I72" s="46"/>
      <c r="J72" s="48"/>
    </row>
    <row r="73" ht="360">
      <c r="A73" s="37" t="s">
        <v>601</v>
      </c>
      <c r="B73" s="45"/>
      <c r="C73" s="46"/>
      <c r="D73" s="46"/>
      <c r="E73" s="39" t="s">
        <v>4781</v>
      </c>
      <c r="F73" s="46"/>
      <c r="G73" s="46"/>
      <c r="H73" s="46"/>
      <c r="I73" s="46"/>
      <c r="J73" s="48"/>
    </row>
    <row r="74">
      <c r="A74" s="37" t="s">
        <v>593</v>
      </c>
      <c r="B74" s="37">
        <v>16</v>
      </c>
      <c r="C74" s="38" t="s">
        <v>4785</v>
      </c>
      <c r="D74" s="37" t="s">
        <v>595</v>
      </c>
      <c r="E74" s="39" t="s">
        <v>4786</v>
      </c>
      <c r="F74" s="40" t="s">
        <v>597</v>
      </c>
      <c r="G74" s="41">
        <v>18650</v>
      </c>
      <c r="H74" s="42">
        <v>0</v>
      </c>
      <c r="I74" s="43">
        <f>ROUND(G74*H74,P4)</f>
        <v>0</v>
      </c>
      <c r="J74" s="37"/>
      <c r="O74" s="44">
        <f>I74*0.21</f>
        <v>0</v>
      </c>
      <c r="P74">
        <v>3</v>
      </c>
    </row>
    <row r="75">
      <c r="A75" s="37" t="s">
        <v>598</v>
      </c>
      <c r="B75" s="45"/>
      <c r="C75" s="46"/>
      <c r="D75" s="46"/>
      <c r="E75" s="47" t="s">
        <v>595</v>
      </c>
      <c r="F75" s="46"/>
      <c r="G75" s="46"/>
      <c r="H75" s="46"/>
      <c r="I75" s="46"/>
      <c r="J75" s="48"/>
    </row>
    <row r="76" ht="105">
      <c r="A76" s="37" t="s">
        <v>599</v>
      </c>
      <c r="B76" s="45"/>
      <c r="C76" s="46"/>
      <c r="D76" s="46"/>
      <c r="E76" s="49" t="s">
        <v>4787</v>
      </c>
      <c r="F76" s="46"/>
      <c r="G76" s="46"/>
      <c r="H76" s="46"/>
      <c r="I76" s="46"/>
      <c r="J76" s="48"/>
    </row>
    <row r="77" ht="210">
      <c r="A77" s="37" t="s">
        <v>601</v>
      </c>
      <c r="B77" s="45"/>
      <c r="C77" s="46"/>
      <c r="D77" s="46"/>
      <c r="E77" s="39" t="s">
        <v>4788</v>
      </c>
      <c r="F77" s="46"/>
      <c r="G77" s="46"/>
      <c r="H77" s="46"/>
      <c r="I77" s="46"/>
      <c r="J77" s="48"/>
    </row>
    <row r="78">
      <c r="A78" s="37" t="s">
        <v>593</v>
      </c>
      <c r="B78" s="37">
        <v>17</v>
      </c>
      <c r="C78" s="38" t="s">
        <v>4789</v>
      </c>
      <c r="D78" s="37" t="s">
        <v>595</v>
      </c>
      <c r="E78" s="39" t="s">
        <v>4790</v>
      </c>
      <c r="F78" s="40" t="s">
        <v>597</v>
      </c>
      <c r="G78" s="41">
        <v>18250</v>
      </c>
      <c r="H78" s="42">
        <v>0</v>
      </c>
      <c r="I78" s="43">
        <f>ROUND(G78*H78,P4)</f>
        <v>0</v>
      </c>
      <c r="J78" s="37"/>
      <c r="O78" s="44">
        <f>I78*0.21</f>
        <v>0</v>
      </c>
      <c r="P78">
        <v>3</v>
      </c>
    </row>
    <row r="79">
      <c r="A79" s="37" t="s">
        <v>598</v>
      </c>
      <c r="B79" s="45"/>
      <c r="C79" s="46"/>
      <c r="D79" s="46"/>
      <c r="E79" s="39" t="s">
        <v>4790</v>
      </c>
      <c r="F79" s="46"/>
      <c r="G79" s="46"/>
      <c r="H79" s="46"/>
      <c r="I79" s="46"/>
      <c r="J79" s="48"/>
    </row>
    <row r="80" ht="75">
      <c r="A80" s="37" t="s">
        <v>599</v>
      </c>
      <c r="B80" s="45"/>
      <c r="C80" s="46"/>
      <c r="D80" s="46"/>
      <c r="E80" s="49" t="s">
        <v>4791</v>
      </c>
      <c r="F80" s="46"/>
      <c r="G80" s="46"/>
      <c r="H80" s="46"/>
      <c r="I80" s="46"/>
      <c r="J80" s="48"/>
    </row>
    <row r="81">
      <c r="A81" s="37" t="s">
        <v>601</v>
      </c>
      <c r="B81" s="45"/>
      <c r="C81" s="46"/>
      <c r="D81" s="46"/>
      <c r="E81" s="47" t="s">
        <v>595</v>
      </c>
      <c r="F81" s="46"/>
      <c r="G81" s="46"/>
      <c r="H81" s="46"/>
      <c r="I81" s="46"/>
      <c r="J81" s="48"/>
    </row>
    <row r="82">
      <c r="A82" s="37" t="s">
        <v>593</v>
      </c>
      <c r="B82" s="37">
        <v>18</v>
      </c>
      <c r="C82" s="38" t="s">
        <v>4792</v>
      </c>
      <c r="D82" s="37" t="s">
        <v>595</v>
      </c>
      <c r="E82" s="39" t="s">
        <v>4793</v>
      </c>
      <c r="F82" s="40" t="s">
        <v>597</v>
      </c>
      <c r="G82" s="41">
        <v>400</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4794</v>
      </c>
      <c r="F84" s="46"/>
      <c r="G84" s="46"/>
      <c r="H84" s="46"/>
      <c r="I84" s="46"/>
      <c r="J84" s="48"/>
    </row>
    <row r="85" ht="135">
      <c r="A85" s="37" t="s">
        <v>601</v>
      </c>
      <c r="B85" s="45"/>
      <c r="C85" s="46"/>
      <c r="D85" s="46"/>
      <c r="E85" s="39" t="s">
        <v>4795</v>
      </c>
      <c r="F85" s="46"/>
      <c r="G85" s="46"/>
      <c r="H85" s="46"/>
      <c r="I85" s="46"/>
      <c r="J85" s="48"/>
    </row>
    <row r="86">
      <c r="A86" s="31" t="s">
        <v>591</v>
      </c>
      <c r="B86" s="32"/>
      <c r="C86" s="33" t="s">
        <v>4796</v>
      </c>
      <c r="D86" s="34"/>
      <c r="E86" s="31" t="s">
        <v>4797</v>
      </c>
      <c r="F86" s="34"/>
      <c r="G86" s="34"/>
      <c r="H86" s="34"/>
      <c r="I86" s="35">
        <f>SUMIFS(I87:I94,A87:A94,"P")</f>
        <v>0</v>
      </c>
      <c r="J86" s="36"/>
    </row>
    <row r="87">
      <c r="A87" s="37" t="s">
        <v>593</v>
      </c>
      <c r="B87" s="37">
        <v>19</v>
      </c>
      <c r="C87" s="38" t="s">
        <v>4798</v>
      </c>
      <c r="D87" s="37" t="s">
        <v>595</v>
      </c>
      <c r="E87" s="39" t="s">
        <v>4799</v>
      </c>
      <c r="F87" s="40" t="s">
        <v>597</v>
      </c>
      <c r="G87" s="41">
        <v>18650</v>
      </c>
      <c r="H87" s="42">
        <v>0</v>
      </c>
      <c r="I87" s="43">
        <f>ROUND(G87*H87,P4)</f>
        <v>0</v>
      </c>
      <c r="J87" s="37"/>
      <c r="O87" s="44">
        <f>I87*0</f>
        <v>0</v>
      </c>
      <c r="P87">
        <v>1</v>
      </c>
    </row>
    <row r="88">
      <c r="A88" s="37" t="s">
        <v>598</v>
      </c>
      <c r="B88" s="45"/>
      <c r="C88" s="46"/>
      <c r="D88" s="46"/>
      <c r="E88" s="47" t="s">
        <v>595</v>
      </c>
      <c r="F88" s="46"/>
      <c r="G88" s="46"/>
      <c r="H88" s="46"/>
      <c r="I88" s="46"/>
      <c r="J88" s="48"/>
    </row>
    <row r="89" ht="75">
      <c r="A89" s="37" t="s">
        <v>599</v>
      </c>
      <c r="B89" s="45"/>
      <c r="C89" s="46"/>
      <c r="D89" s="46"/>
      <c r="E89" s="49" t="s">
        <v>4800</v>
      </c>
      <c r="F89" s="46"/>
      <c r="G89" s="46"/>
      <c r="H89" s="46"/>
      <c r="I89" s="46"/>
      <c r="J89" s="48"/>
    </row>
    <row r="90" ht="105">
      <c r="A90" s="37" t="s">
        <v>601</v>
      </c>
      <c r="B90" s="45"/>
      <c r="C90" s="46"/>
      <c r="D90" s="46"/>
      <c r="E90" s="39" t="s">
        <v>4801</v>
      </c>
      <c r="F90" s="46"/>
      <c r="G90" s="46"/>
      <c r="H90" s="46"/>
      <c r="I90" s="46"/>
      <c r="J90" s="48"/>
    </row>
    <row r="91">
      <c r="A91" s="37" t="s">
        <v>593</v>
      </c>
      <c r="B91" s="37">
        <v>20</v>
      </c>
      <c r="C91" s="38" t="s">
        <v>4802</v>
      </c>
      <c r="D91" s="37" t="s">
        <v>595</v>
      </c>
      <c r="E91" s="39" t="s">
        <v>4803</v>
      </c>
      <c r="F91" s="40" t="s">
        <v>964</v>
      </c>
      <c r="G91" s="41">
        <v>10</v>
      </c>
      <c r="H91" s="42">
        <v>0</v>
      </c>
      <c r="I91" s="43">
        <f>ROUND(G91*H91,P4)</f>
        <v>0</v>
      </c>
      <c r="J91" s="37"/>
      <c r="O91" s="44">
        <f>I91*0.21</f>
        <v>0</v>
      </c>
      <c r="P91">
        <v>3</v>
      </c>
    </row>
    <row r="92">
      <c r="A92" s="37" t="s">
        <v>598</v>
      </c>
      <c r="B92" s="45"/>
      <c r="C92" s="46"/>
      <c r="D92" s="46"/>
      <c r="E92" s="39" t="s">
        <v>4803</v>
      </c>
      <c r="F92" s="46"/>
      <c r="G92" s="46"/>
      <c r="H92" s="46"/>
      <c r="I92" s="46"/>
      <c r="J92" s="48"/>
    </row>
    <row r="93" ht="60">
      <c r="A93" s="37" t="s">
        <v>599</v>
      </c>
      <c r="B93" s="45"/>
      <c r="C93" s="46"/>
      <c r="D93" s="46"/>
      <c r="E93" s="49" t="s">
        <v>4804</v>
      </c>
      <c r="F93" s="46"/>
      <c r="G93" s="46"/>
      <c r="H93" s="46"/>
      <c r="I93" s="46"/>
      <c r="J93" s="48"/>
    </row>
    <row r="94" ht="30">
      <c r="A94" s="37" t="s">
        <v>601</v>
      </c>
      <c r="B94" s="45"/>
      <c r="C94" s="46"/>
      <c r="D94" s="46"/>
      <c r="E94" s="39" t="s">
        <v>4805</v>
      </c>
      <c r="F94" s="46"/>
      <c r="G94" s="46"/>
      <c r="H94" s="46"/>
      <c r="I94" s="46"/>
      <c r="J94" s="48"/>
    </row>
    <row r="95">
      <c r="A95" s="31" t="s">
        <v>591</v>
      </c>
      <c r="B95" s="32"/>
      <c r="C95" s="33" t="s">
        <v>2020</v>
      </c>
      <c r="D95" s="34"/>
      <c r="E95" s="31" t="s">
        <v>2021</v>
      </c>
      <c r="F95" s="34"/>
      <c r="G95" s="34"/>
      <c r="H95" s="34"/>
      <c r="I95" s="35">
        <f>SUMIFS(I96:I107,A96:A107,"P")</f>
        <v>0</v>
      </c>
      <c r="J95" s="36"/>
    </row>
    <row r="96">
      <c r="A96" s="37" t="s">
        <v>593</v>
      </c>
      <c r="B96" s="37">
        <v>21</v>
      </c>
      <c r="C96" s="38" t="s">
        <v>4806</v>
      </c>
      <c r="D96" s="37" t="s">
        <v>595</v>
      </c>
      <c r="E96" s="39" t="s">
        <v>4807</v>
      </c>
      <c r="F96" s="40" t="s">
        <v>608</v>
      </c>
      <c r="G96" s="41">
        <v>32</v>
      </c>
      <c r="H96" s="42">
        <v>0</v>
      </c>
      <c r="I96" s="43">
        <f>ROUND(G96*H96,P4)</f>
        <v>0</v>
      </c>
      <c r="J96" s="37"/>
      <c r="O96" s="44">
        <f>I96*0.21</f>
        <v>0</v>
      </c>
      <c r="P96">
        <v>3</v>
      </c>
    </row>
    <row r="97">
      <c r="A97" s="37" t="s">
        <v>598</v>
      </c>
      <c r="B97" s="45"/>
      <c r="C97" s="46"/>
      <c r="D97" s="46"/>
      <c r="E97" s="47" t="s">
        <v>595</v>
      </c>
      <c r="F97" s="46"/>
      <c r="G97" s="46"/>
      <c r="H97" s="46"/>
      <c r="I97" s="46"/>
      <c r="J97" s="48"/>
    </row>
    <row r="98" ht="150">
      <c r="A98" s="37" t="s">
        <v>599</v>
      </c>
      <c r="B98" s="45"/>
      <c r="C98" s="46"/>
      <c r="D98" s="46"/>
      <c r="E98" s="49" t="s">
        <v>4808</v>
      </c>
      <c r="F98" s="46"/>
      <c r="G98" s="46"/>
      <c r="H98" s="46"/>
      <c r="I98" s="46"/>
      <c r="J98" s="48"/>
    </row>
    <row r="99" ht="150">
      <c r="A99" s="37" t="s">
        <v>601</v>
      </c>
      <c r="B99" s="45"/>
      <c r="C99" s="46"/>
      <c r="D99" s="46"/>
      <c r="E99" s="39" t="s">
        <v>4809</v>
      </c>
      <c r="F99" s="46"/>
      <c r="G99" s="46"/>
      <c r="H99" s="46"/>
      <c r="I99" s="46"/>
      <c r="J99" s="48"/>
    </row>
    <row r="100">
      <c r="A100" s="37" t="s">
        <v>593</v>
      </c>
      <c r="B100" s="37">
        <v>22</v>
      </c>
      <c r="C100" s="38" t="s">
        <v>4810</v>
      </c>
      <c r="D100" s="37" t="s">
        <v>595</v>
      </c>
      <c r="E100" s="39" t="s">
        <v>4811</v>
      </c>
      <c r="F100" s="40" t="s">
        <v>608</v>
      </c>
      <c r="G100" s="41">
        <v>32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50">
      <c r="A102" s="37" t="s">
        <v>599</v>
      </c>
      <c r="B102" s="45"/>
      <c r="C102" s="46"/>
      <c r="D102" s="46"/>
      <c r="E102" s="49" t="s">
        <v>4808</v>
      </c>
      <c r="F102" s="46"/>
      <c r="G102" s="46"/>
      <c r="H102" s="46"/>
      <c r="I102" s="46"/>
      <c r="J102" s="48"/>
    </row>
    <row r="103" ht="150">
      <c r="A103" s="37" t="s">
        <v>601</v>
      </c>
      <c r="B103" s="45"/>
      <c r="C103" s="46"/>
      <c r="D103" s="46"/>
      <c r="E103" s="39" t="s">
        <v>4812</v>
      </c>
      <c r="F103" s="46"/>
      <c r="G103" s="46"/>
      <c r="H103" s="46"/>
      <c r="I103" s="46"/>
      <c r="J103" s="48"/>
    </row>
    <row r="104">
      <c r="A104" s="37" t="s">
        <v>593</v>
      </c>
      <c r="B104" s="37">
        <v>23</v>
      </c>
      <c r="C104" s="38" t="s">
        <v>4813</v>
      </c>
      <c r="D104" s="37" t="s">
        <v>595</v>
      </c>
      <c r="E104" s="39" t="s">
        <v>4814</v>
      </c>
      <c r="F104" s="40" t="s">
        <v>608</v>
      </c>
      <c r="G104" s="41">
        <v>20</v>
      </c>
      <c r="H104" s="42">
        <v>0</v>
      </c>
      <c r="I104" s="43">
        <f>ROUND(G104*H104,P4)</f>
        <v>0</v>
      </c>
      <c r="J104" s="37"/>
      <c r="O104" s="44">
        <f>I104*0</f>
        <v>0</v>
      </c>
      <c r="P104">
        <v>1</v>
      </c>
    </row>
    <row r="105">
      <c r="A105" s="37" t="s">
        <v>598</v>
      </c>
      <c r="B105" s="45"/>
      <c r="C105" s="46"/>
      <c r="D105" s="46"/>
      <c r="E105" s="39" t="s">
        <v>4814</v>
      </c>
      <c r="F105" s="46"/>
      <c r="G105" s="46"/>
      <c r="H105" s="46"/>
      <c r="I105" s="46"/>
      <c r="J105" s="48"/>
    </row>
    <row r="106" ht="60">
      <c r="A106" s="37" t="s">
        <v>599</v>
      </c>
      <c r="B106" s="45"/>
      <c r="C106" s="46"/>
      <c r="D106" s="46"/>
      <c r="E106" s="49" t="s">
        <v>4815</v>
      </c>
      <c r="F106" s="46"/>
      <c r="G106" s="46"/>
      <c r="H106" s="46"/>
      <c r="I106" s="46"/>
      <c r="J106" s="48"/>
    </row>
    <row r="107" ht="60">
      <c r="A107" s="37" t="s">
        <v>601</v>
      </c>
      <c r="B107" s="45"/>
      <c r="C107" s="46"/>
      <c r="D107" s="46"/>
      <c r="E107" s="39" t="s">
        <v>4816</v>
      </c>
      <c r="F107" s="46"/>
      <c r="G107" s="46"/>
      <c r="H107" s="46"/>
      <c r="I107" s="46"/>
      <c r="J107" s="48"/>
    </row>
    <row r="108">
      <c r="A108" s="31" t="s">
        <v>591</v>
      </c>
      <c r="B108" s="32"/>
      <c r="C108" s="33" t="s">
        <v>4817</v>
      </c>
      <c r="D108" s="34"/>
      <c r="E108" s="31" t="s">
        <v>4818</v>
      </c>
      <c r="F108" s="34"/>
      <c r="G108" s="34"/>
      <c r="H108" s="34"/>
      <c r="I108" s="35">
        <f>SUMIFS(I109:I136,A109:A136,"P")</f>
        <v>0</v>
      </c>
      <c r="J108" s="36"/>
    </row>
    <row r="109">
      <c r="A109" s="37" t="s">
        <v>593</v>
      </c>
      <c r="B109" s="37">
        <v>24</v>
      </c>
      <c r="C109" s="38" t="s">
        <v>4819</v>
      </c>
      <c r="D109" s="37" t="s">
        <v>595</v>
      </c>
      <c r="E109" s="39" t="s">
        <v>4288</v>
      </c>
      <c r="F109" s="40" t="s">
        <v>1797</v>
      </c>
      <c r="G109" s="41">
        <v>1</v>
      </c>
      <c r="H109" s="42">
        <v>0</v>
      </c>
      <c r="I109" s="43">
        <f>ROUND(G109*H109,P4)</f>
        <v>0</v>
      </c>
      <c r="J109" s="37"/>
      <c r="O109" s="44">
        <f>I109*0.21</f>
        <v>0</v>
      </c>
      <c r="P109">
        <v>3</v>
      </c>
    </row>
    <row r="110">
      <c r="A110" s="37" t="s">
        <v>598</v>
      </c>
      <c r="B110" s="45"/>
      <c r="C110" s="46"/>
      <c r="D110" s="46"/>
      <c r="E110" s="39" t="s">
        <v>4288</v>
      </c>
      <c r="F110" s="46"/>
      <c r="G110" s="46"/>
      <c r="H110" s="46"/>
      <c r="I110" s="46"/>
      <c r="J110" s="48"/>
    </row>
    <row r="111" ht="75">
      <c r="A111" s="37" t="s">
        <v>599</v>
      </c>
      <c r="B111" s="45"/>
      <c r="C111" s="46"/>
      <c r="D111" s="46"/>
      <c r="E111" s="49" t="s">
        <v>4820</v>
      </c>
      <c r="F111" s="46"/>
      <c r="G111" s="46"/>
      <c r="H111" s="46"/>
      <c r="I111" s="46"/>
      <c r="J111" s="48"/>
    </row>
    <row r="112" ht="30">
      <c r="A112" s="37" t="s">
        <v>601</v>
      </c>
      <c r="B112" s="45"/>
      <c r="C112" s="46"/>
      <c r="D112" s="46"/>
      <c r="E112" s="39" t="s">
        <v>4289</v>
      </c>
      <c r="F112" s="46"/>
      <c r="G112" s="46"/>
      <c r="H112" s="46"/>
      <c r="I112" s="46"/>
      <c r="J112" s="48"/>
    </row>
    <row r="113">
      <c r="A113" s="37" t="s">
        <v>593</v>
      </c>
      <c r="B113" s="37">
        <v>25</v>
      </c>
      <c r="C113" s="38" t="s">
        <v>4821</v>
      </c>
      <c r="D113" s="37" t="s">
        <v>595</v>
      </c>
      <c r="E113" s="39" t="s">
        <v>4822</v>
      </c>
      <c r="F113" s="40" t="s">
        <v>597</v>
      </c>
      <c r="G113" s="41">
        <v>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75">
      <c r="A115" s="37" t="s">
        <v>599</v>
      </c>
      <c r="B115" s="45"/>
      <c r="C115" s="46"/>
      <c r="D115" s="46"/>
      <c r="E115" s="49" t="s">
        <v>4823</v>
      </c>
      <c r="F115" s="46"/>
      <c r="G115" s="46"/>
      <c r="H115" s="46"/>
      <c r="I115" s="46"/>
      <c r="J115" s="48"/>
    </row>
    <row r="116" ht="60">
      <c r="A116" s="37" t="s">
        <v>601</v>
      </c>
      <c r="B116" s="45"/>
      <c r="C116" s="46"/>
      <c r="D116" s="46"/>
      <c r="E116" s="39" t="s">
        <v>4824</v>
      </c>
      <c r="F116" s="46"/>
      <c r="G116" s="46"/>
      <c r="H116" s="46"/>
      <c r="I116" s="46"/>
      <c r="J116" s="48"/>
    </row>
    <row r="117" ht="30">
      <c r="A117" s="37" t="s">
        <v>593</v>
      </c>
      <c r="B117" s="37">
        <v>26</v>
      </c>
      <c r="C117" s="38" t="s">
        <v>4825</v>
      </c>
      <c r="D117" s="37" t="s">
        <v>595</v>
      </c>
      <c r="E117" s="39" t="s">
        <v>4826</v>
      </c>
      <c r="F117" s="40" t="s">
        <v>597</v>
      </c>
      <c r="G117" s="41">
        <v>120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4827</v>
      </c>
      <c r="F119" s="46"/>
      <c r="G119" s="46"/>
      <c r="H119" s="46"/>
      <c r="I119" s="46"/>
      <c r="J119" s="48"/>
    </row>
    <row r="120" ht="165">
      <c r="A120" s="37" t="s">
        <v>601</v>
      </c>
      <c r="B120" s="45"/>
      <c r="C120" s="46"/>
      <c r="D120" s="46"/>
      <c r="E120" s="39" t="s">
        <v>4828</v>
      </c>
      <c r="F120" s="46"/>
      <c r="G120" s="46"/>
      <c r="H120" s="46"/>
      <c r="I120" s="46"/>
      <c r="J120" s="48"/>
    </row>
    <row r="121">
      <c r="A121" s="37" t="s">
        <v>593</v>
      </c>
      <c r="B121" s="37">
        <v>27</v>
      </c>
      <c r="C121" s="38" t="s">
        <v>4829</v>
      </c>
      <c r="D121" s="37" t="s">
        <v>595</v>
      </c>
      <c r="E121" s="39" t="s">
        <v>4830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4831</v>
      </c>
      <c r="F123" s="46"/>
      <c r="G123" s="46"/>
      <c r="H123" s="46"/>
      <c r="I123" s="46"/>
      <c r="J123" s="48"/>
    </row>
    <row r="124" ht="105">
      <c r="A124" s="37" t="s">
        <v>601</v>
      </c>
      <c r="B124" s="45"/>
      <c r="C124" s="46"/>
      <c r="D124" s="46"/>
      <c r="E124" s="39" t="s">
        <v>4832</v>
      </c>
      <c r="F124" s="46"/>
      <c r="G124" s="46"/>
      <c r="H124" s="46"/>
      <c r="I124" s="46"/>
      <c r="J124" s="48"/>
    </row>
    <row r="125">
      <c r="A125" s="37" t="s">
        <v>593</v>
      </c>
      <c r="B125" s="37">
        <v>28</v>
      </c>
      <c r="C125" s="38" t="s">
        <v>4833</v>
      </c>
      <c r="D125" s="37" t="s">
        <v>595</v>
      </c>
      <c r="E125" s="39" t="s">
        <v>4834</v>
      </c>
      <c r="F125" s="40" t="s">
        <v>608</v>
      </c>
      <c r="G125" s="41">
        <v>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4835</v>
      </c>
      <c r="F127" s="46"/>
      <c r="G127" s="46"/>
      <c r="H127" s="46"/>
      <c r="I127" s="46"/>
      <c r="J127" s="48"/>
    </row>
    <row r="128" ht="180">
      <c r="A128" s="37" t="s">
        <v>601</v>
      </c>
      <c r="B128" s="45"/>
      <c r="C128" s="46"/>
      <c r="D128" s="46"/>
      <c r="E128" s="39" t="s">
        <v>4836</v>
      </c>
      <c r="F128" s="46"/>
      <c r="G128" s="46"/>
      <c r="H128" s="46"/>
      <c r="I128" s="46"/>
      <c r="J128" s="48"/>
    </row>
    <row r="129">
      <c r="A129" s="37" t="s">
        <v>593</v>
      </c>
      <c r="B129" s="37">
        <v>29</v>
      </c>
      <c r="C129" s="38" t="s">
        <v>4837</v>
      </c>
      <c r="D129" s="37" t="s">
        <v>595</v>
      </c>
      <c r="E129" s="39" t="s">
        <v>4838</v>
      </c>
      <c r="F129" s="40" t="s">
        <v>608</v>
      </c>
      <c r="G129" s="41">
        <v>295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4839</v>
      </c>
      <c r="F131" s="46"/>
      <c r="G131" s="46"/>
      <c r="H131" s="46"/>
      <c r="I131" s="46"/>
      <c r="J131" s="48"/>
    </row>
    <row r="132" ht="105">
      <c r="A132" s="37" t="s">
        <v>601</v>
      </c>
      <c r="B132" s="45"/>
      <c r="C132" s="46"/>
      <c r="D132" s="46"/>
      <c r="E132" s="39" t="s">
        <v>4840</v>
      </c>
      <c r="F132" s="46"/>
      <c r="G132" s="46"/>
      <c r="H132" s="46"/>
      <c r="I132" s="46"/>
      <c r="J132" s="48"/>
    </row>
    <row r="133">
      <c r="A133" s="37" t="s">
        <v>593</v>
      </c>
      <c r="B133" s="37">
        <v>30</v>
      </c>
      <c r="C133" s="38" t="s">
        <v>4841</v>
      </c>
      <c r="D133" s="37" t="s">
        <v>595</v>
      </c>
      <c r="E133" s="39" t="s">
        <v>4842</v>
      </c>
      <c r="F133" s="40" t="s">
        <v>608</v>
      </c>
      <c r="G133" s="41">
        <v>345</v>
      </c>
      <c r="H133" s="42">
        <v>0</v>
      </c>
      <c r="I133" s="43">
        <f>ROUND(G133*H133,P4)</f>
        <v>0</v>
      </c>
      <c r="J133" s="37"/>
      <c r="O133" s="44">
        <f>I133*0.21</f>
        <v>0</v>
      </c>
      <c r="P133">
        <v>3</v>
      </c>
    </row>
    <row r="134">
      <c r="A134" s="37" t="s">
        <v>598</v>
      </c>
      <c r="B134" s="45"/>
      <c r="C134" s="46"/>
      <c r="D134" s="46"/>
      <c r="E134" s="39" t="s">
        <v>4842</v>
      </c>
      <c r="F134" s="46"/>
      <c r="G134" s="46"/>
      <c r="H134" s="46"/>
      <c r="I134" s="46"/>
      <c r="J134" s="48"/>
    </row>
    <row r="135" ht="75">
      <c r="A135" s="37" t="s">
        <v>599</v>
      </c>
      <c r="B135" s="45"/>
      <c r="C135" s="46"/>
      <c r="D135" s="46"/>
      <c r="E135" s="49" t="s">
        <v>4843</v>
      </c>
      <c r="F135" s="46"/>
      <c r="G135" s="46"/>
      <c r="H135" s="46"/>
      <c r="I135" s="46"/>
      <c r="J135" s="48"/>
    </row>
    <row r="136" ht="180">
      <c r="A136" s="37" t="s">
        <v>601</v>
      </c>
      <c r="B136" s="45"/>
      <c r="C136" s="46"/>
      <c r="D136" s="46"/>
      <c r="E136" s="39" t="s">
        <v>4836</v>
      </c>
      <c r="F136" s="46"/>
      <c r="G136" s="46"/>
      <c r="H136" s="46"/>
      <c r="I136" s="46"/>
      <c r="J136" s="48"/>
    </row>
    <row r="137">
      <c r="A137" s="31" t="s">
        <v>591</v>
      </c>
      <c r="B137" s="32"/>
      <c r="C137" s="33" t="s">
        <v>4679</v>
      </c>
      <c r="D137" s="34"/>
      <c r="E137" s="31" t="s">
        <v>4680</v>
      </c>
      <c r="F137" s="34"/>
      <c r="G137" s="34"/>
      <c r="H137" s="34"/>
      <c r="I137" s="35">
        <f>SUMIFS(I138:I141,A138:A141,"P")</f>
        <v>0</v>
      </c>
      <c r="J137" s="36"/>
    </row>
    <row r="138">
      <c r="A138" s="37" t="s">
        <v>593</v>
      </c>
      <c r="B138" s="37">
        <v>31</v>
      </c>
      <c r="C138" s="38" t="s">
        <v>4844</v>
      </c>
      <c r="D138" s="37" t="s">
        <v>595</v>
      </c>
      <c r="E138" s="39" t="s">
        <v>4845</v>
      </c>
      <c r="F138" s="40" t="s">
        <v>608</v>
      </c>
      <c r="G138" s="41">
        <v>345</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75">
      <c r="A140" s="37" t="s">
        <v>599</v>
      </c>
      <c r="B140" s="45"/>
      <c r="C140" s="46"/>
      <c r="D140" s="46"/>
      <c r="E140" s="49" t="s">
        <v>4846</v>
      </c>
      <c r="F140" s="46"/>
      <c r="G140" s="46"/>
      <c r="H140" s="46"/>
      <c r="I140" s="46"/>
      <c r="J140" s="48"/>
    </row>
    <row r="141" ht="150">
      <c r="A141" s="37" t="s">
        <v>601</v>
      </c>
      <c r="B141" s="45"/>
      <c r="C141" s="46"/>
      <c r="D141" s="46"/>
      <c r="E141" s="39" t="s">
        <v>4847</v>
      </c>
      <c r="F141" s="46"/>
      <c r="G141" s="46"/>
      <c r="H141" s="46"/>
      <c r="I141" s="46"/>
      <c r="J141" s="48"/>
    </row>
    <row r="142">
      <c r="A142" s="31" t="s">
        <v>591</v>
      </c>
      <c r="B142" s="32"/>
      <c r="C142" s="33" t="s">
        <v>1812</v>
      </c>
      <c r="D142" s="34"/>
      <c r="E142" s="31" t="s">
        <v>1813</v>
      </c>
      <c r="F142" s="34"/>
      <c r="G142" s="34"/>
      <c r="H142" s="34"/>
      <c r="I142" s="35">
        <f>SUMIFS(I143:I146,A143:A146,"P")</f>
        <v>0</v>
      </c>
      <c r="J142" s="36"/>
    </row>
    <row r="143" ht="30">
      <c r="A143" s="37" t="s">
        <v>593</v>
      </c>
      <c r="B143" s="37">
        <v>32</v>
      </c>
      <c r="C143" s="38" t="s">
        <v>3525</v>
      </c>
      <c r="D143" s="37" t="s">
        <v>3526</v>
      </c>
      <c r="E143" s="39" t="s">
        <v>4848</v>
      </c>
      <c r="F143" s="40" t="s">
        <v>1127</v>
      </c>
      <c r="G143" s="41">
        <v>3.4500000000000002</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75">
      <c r="A145" s="37" t="s">
        <v>599</v>
      </c>
      <c r="B145" s="45"/>
      <c r="C145" s="46"/>
      <c r="D145" s="46"/>
      <c r="E145" s="49" t="s">
        <v>4849</v>
      </c>
      <c r="F145" s="46"/>
      <c r="G145" s="46"/>
      <c r="H145" s="46"/>
      <c r="I145" s="46"/>
      <c r="J145" s="48"/>
    </row>
    <row r="146" ht="135">
      <c r="A146" s="37" t="s">
        <v>601</v>
      </c>
      <c r="B146" s="50"/>
      <c r="C146" s="51"/>
      <c r="D146" s="51"/>
      <c r="E146" s="39" t="s">
        <v>4280</v>
      </c>
      <c r="F146" s="51"/>
      <c r="G146" s="51"/>
      <c r="H146" s="51"/>
      <c r="I146" s="51"/>
      <c r="J146" s="52"/>
    </row>
  </sheetData>
  <sheetProtection sheet="1" objects="1" scenarios="1" spinCount="100000" saltValue="QosFCYzQkRzivY8vQN33G5OrR5rOwcAP1G91ZVNo6je9jzITh5Qo6i/kX9AH3x99wo7DT0gq1GyIKN4P3BNEkA==" hashValue="yKNqFu3owdzuP8PqKH5ehj8I2ih+rIVgTGW7Mn2nMa94cFQK4OkBvbfa6hgdyh/6k/veDjwxL8/gA2gmhxixF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4850</v>
      </c>
      <c r="I3" s="25">
        <f>SUMIFS(I11:I48,A11:A48,"SD")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4850</v>
      </c>
      <c r="D7" s="22"/>
      <c r="E7" s="23" t="s">
        <v>159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4644</v>
      </c>
      <c r="D11" s="34"/>
      <c r="E11" s="31" t="s">
        <v>4645</v>
      </c>
      <c r="F11" s="34"/>
      <c r="G11" s="34"/>
      <c r="H11" s="34"/>
      <c r="I11" s="35">
        <f>SUMIFS(I12:I43,A12:A43,"P")</f>
        <v>0</v>
      </c>
      <c r="J11" s="36"/>
    </row>
    <row r="12">
      <c r="A12" s="37" t="s">
        <v>593</v>
      </c>
      <c r="B12" s="37">
        <v>1</v>
      </c>
      <c r="C12" s="38" t="s">
        <v>4829</v>
      </c>
      <c r="D12" s="37" t="s">
        <v>595</v>
      </c>
      <c r="E12" s="39" t="s">
        <v>4830</v>
      </c>
      <c r="F12" s="40" t="s">
        <v>608</v>
      </c>
      <c r="G12" s="41">
        <v>4</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4851</v>
      </c>
      <c r="F14" s="46"/>
      <c r="G14" s="46"/>
      <c r="H14" s="46"/>
      <c r="I14" s="46"/>
      <c r="J14" s="48"/>
    </row>
    <row r="15" ht="105">
      <c r="A15" s="37" t="s">
        <v>601</v>
      </c>
      <c r="B15" s="45"/>
      <c r="C15" s="46"/>
      <c r="D15" s="46"/>
      <c r="E15" s="39" t="s">
        <v>4832</v>
      </c>
      <c r="F15" s="46"/>
      <c r="G15" s="46"/>
      <c r="H15" s="46"/>
      <c r="I15" s="46"/>
      <c r="J15" s="48"/>
    </row>
    <row r="16">
      <c r="A16" s="37" t="s">
        <v>593</v>
      </c>
      <c r="B16" s="37">
        <v>2</v>
      </c>
      <c r="C16" s="38" t="s">
        <v>4852</v>
      </c>
      <c r="D16" s="37" t="s">
        <v>595</v>
      </c>
      <c r="E16" s="39" t="s">
        <v>4853</v>
      </c>
      <c r="F16" s="40" t="s">
        <v>608</v>
      </c>
      <c r="G16" s="41">
        <v>4</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4854</v>
      </c>
      <c r="F18" s="46"/>
      <c r="G18" s="46"/>
      <c r="H18" s="46"/>
      <c r="I18" s="46"/>
      <c r="J18" s="48"/>
    </row>
    <row r="19" ht="180">
      <c r="A19" s="37" t="s">
        <v>601</v>
      </c>
      <c r="B19" s="45"/>
      <c r="C19" s="46"/>
      <c r="D19" s="46"/>
      <c r="E19" s="39" t="s">
        <v>4855</v>
      </c>
      <c r="F19" s="46"/>
      <c r="G19" s="46"/>
      <c r="H19" s="46"/>
      <c r="I19" s="46"/>
      <c r="J19" s="48"/>
    </row>
    <row r="20">
      <c r="A20" s="37" t="s">
        <v>593</v>
      </c>
      <c r="B20" s="37">
        <v>3</v>
      </c>
      <c r="C20" s="38" t="s">
        <v>4856</v>
      </c>
      <c r="D20" s="37" t="s">
        <v>595</v>
      </c>
      <c r="E20" s="39" t="s">
        <v>4857</v>
      </c>
      <c r="F20" s="40" t="s">
        <v>608</v>
      </c>
      <c r="G20" s="41">
        <v>8</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4858</v>
      </c>
      <c r="F22" s="46"/>
      <c r="G22" s="46"/>
      <c r="H22" s="46"/>
      <c r="I22" s="46"/>
      <c r="J22" s="48"/>
    </row>
    <row r="23" ht="180">
      <c r="A23" s="37" t="s">
        <v>601</v>
      </c>
      <c r="B23" s="45"/>
      <c r="C23" s="46"/>
      <c r="D23" s="46"/>
      <c r="E23" s="39" t="s">
        <v>4855</v>
      </c>
      <c r="F23" s="46"/>
      <c r="G23" s="46"/>
      <c r="H23" s="46"/>
      <c r="I23" s="46"/>
      <c r="J23" s="48"/>
    </row>
    <row r="24">
      <c r="A24" s="37" t="s">
        <v>593</v>
      </c>
      <c r="B24" s="37">
        <v>4</v>
      </c>
      <c r="C24" s="38" t="s">
        <v>4859</v>
      </c>
      <c r="D24" s="37" t="s">
        <v>595</v>
      </c>
      <c r="E24" s="39" t="s">
        <v>4860</v>
      </c>
      <c r="F24" s="40" t="s">
        <v>608</v>
      </c>
      <c r="G24" s="41">
        <v>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4861</v>
      </c>
      <c r="F26" s="46"/>
      <c r="G26" s="46"/>
      <c r="H26" s="46"/>
      <c r="I26" s="46"/>
      <c r="J26" s="48"/>
    </row>
    <row r="27" ht="180">
      <c r="A27" s="37" t="s">
        <v>601</v>
      </c>
      <c r="B27" s="45"/>
      <c r="C27" s="46"/>
      <c r="D27" s="46"/>
      <c r="E27" s="39" t="s">
        <v>4855</v>
      </c>
      <c r="F27" s="46"/>
      <c r="G27" s="46"/>
      <c r="H27" s="46"/>
      <c r="I27" s="46"/>
      <c r="J27" s="48"/>
    </row>
    <row r="28">
      <c r="A28" s="37" t="s">
        <v>593</v>
      </c>
      <c r="B28" s="37">
        <v>5</v>
      </c>
      <c r="C28" s="38" t="s">
        <v>4862</v>
      </c>
      <c r="D28" s="37" t="s">
        <v>595</v>
      </c>
      <c r="E28" s="39" t="s">
        <v>4863</v>
      </c>
      <c r="F28" s="40" t="s">
        <v>608</v>
      </c>
      <c r="G28" s="41">
        <v>22</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4864</v>
      </c>
      <c r="F30" s="46"/>
      <c r="G30" s="46"/>
      <c r="H30" s="46"/>
      <c r="I30" s="46"/>
      <c r="J30" s="48"/>
    </row>
    <row r="31" ht="180">
      <c r="A31" s="37" t="s">
        <v>601</v>
      </c>
      <c r="B31" s="45"/>
      <c r="C31" s="46"/>
      <c r="D31" s="46"/>
      <c r="E31" s="39" t="s">
        <v>4855</v>
      </c>
      <c r="F31" s="46"/>
      <c r="G31" s="46"/>
      <c r="H31" s="46"/>
      <c r="I31" s="46"/>
      <c r="J31" s="48"/>
    </row>
    <row r="32">
      <c r="A32" s="37" t="s">
        <v>593</v>
      </c>
      <c r="B32" s="37">
        <v>6</v>
      </c>
      <c r="C32" s="38" t="s">
        <v>4865</v>
      </c>
      <c r="D32" s="37" t="s">
        <v>595</v>
      </c>
      <c r="E32" s="39" t="s">
        <v>4866</v>
      </c>
      <c r="F32" s="40" t="s">
        <v>608</v>
      </c>
      <c r="G32" s="41">
        <v>368</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4867</v>
      </c>
      <c r="F34" s="46"/>
      <c r="G34" s="46"/>
      <c r="H34" s="46"/>
      <c r="I34" s="46"/>
      <c r="J34" s="48"/>
    </row>
    <row r="35" ht="180">
      <c r="A35" s="37" t="s">
        <v>601</v>
      </c>
      <c r="B35" s="45"/>
      <c r="C35" s="46"/>
      <c r="D35" s="46"/>
      <c r="E35" s="39" t="s">
        <v>4855</v>
      </c>
      <c r="F35" s="46"/>
      <c r="G35" s="46"/>
      <c r="H35" s="46"/>
      <c r="I35" s="46"/>
      <c r="J35" s="48"/>
    </row>
    <row r="36">
      <c r="A36" s="37" t="s">
        <v>593</v>
      </c>
      <c r="B36" s="37">
        <v>7</v>
      </c>
      <c r="C36" s="38" t="s">
        <v>926</v>
      </c>
      <c r="D36" s="37" t="s">
        <v>595</v>
      </c>
      <c r="E36" s="39" t="s">
        <v>927</v>
      </c>
      <c r="F36" s="40" t="s">
        <v>608</v>
      </c>
      <c r="G36" s="41">
        <v>32</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4868</v>
      </c>
      <c r="F38" s="46"/>
      <c r="G38" s="46"/>
      <c r="H38" s="46"/>
      <c r="I38" s="46"/>
      <c r="J38" s="48"/>
    </row>
    <row r="39" ht="150">
      <c r="A39" s="37" t="s">
        <v>601</v>
      </c>
      <c r="B39" s="45"/>
      <c r="C39" s="46"/>
      <c r="D39" s="46"/>
      <c r="E39" s="39" t="s">
        <v>930</v>
      </c>
      <c r="F39" s="46"/>
      <c r="G39" s="46"/>
      <c r="H39" s="46"/>
      <c r="I39" s="46"/>
      <c r="J39" s="48"/>
    </row>
    <row r="40">
      <c r="A40" s="37" t="s">
        <v>593</v>
      </c>
      <c r="B40" s="37">
        <v>8</v>
      </c>
      <c r="C40" s="38" t="s">
        <v>4869</v>
      </c>
      <c r="D40" s="37" t="s">
        <v>595</v>
      </c>
      <c r="E40" s="39" t="s">
        <v>4870</v>
      </c>
      <c r="F40" s="40" t="s">
        <v>608</v>
      </c>
      <c r="G40" s="41">
        <v>27</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4871</v>
      </c>
      <c r="F42" s="46"/>
      <c r="G42" s="46"/>
      <c r="H42" s="46"/>
      <c r="I42" s="46"/>
      <c r="J42" s="48"/>
    </row>
    <row r="43" ht="75">
      <c r="A43" s="37" t="s">
        <v>601</v>
      </c>
      <c r="B43" s="45"/>
      <c r="C43" s="46"/>
      <c r="D43" s="46"/>
      <c r="E43" s="39" t="s">
        <v>754</v>
      </c>
      <c r="F43" s="46"/>
      <c r="G43" s="46"/>
      <c r="H43" s="46"/>
      <c r="I43" s="46"/>
      <c r="J43" s="48"/>
    </row>
    <row r="44">
      <c r="A44" s="31" t="s">
        <v>591</v>
      </c>
      <c r="B44" s="32"/>
      <c r="C44" s="33" t="s">
        <v>4872</v>
      </c>
      <c r="D44" s="34"/>
      <c r="E44" s="31" t="s">
        <v>561</v>
      </c>
      <c r="F44" s="34"/>
      <c r="G44" s="34"/>
      <c r="H44" s="34"/>
      <c r="I44" s="35">
        <f>SUMIFS(I45:I48,A45:A48,"P")</f>
        <v>0</v>
      </c>
      <c r="J44" s="36"/>
    </row>
    <row r="45">
      <c r="A45" s="37" t="s">
        <v>593</v>
      </c>
      <c r="B45" s="37">
        <v>9</v>
      </c>
      <c r="C45" s="38" t="s">
        <v>4873</v>
      </c>
      <c r="D45" s="37" t="s">
        <v>595</v>
      </c>
      <c r="E45" s="39" t="s">
        <v>4874</v>
      </c>
      <c r="F45" s="40" t="s">
        <v>608</v>
      </c>
      <c r="G45" s="41">
        <v>8</v>
      </c>
      <c r="H45" s="42">
        <v>0</v>
      </c>
      <c r="I45" s="43">
        <f>ROUND(G45*H45,P4)</f>
        <v>0</v>
      </c>
      <c r="J45" s="37"/>
      <c r="O45" s="44">
        <f>I45*0.21</f>
        <v>0</v>
      </c>
      <c r="P45">
        <v>3</v>
      </c>
    </row>
    <row r="46">
      <c r="A46" s="37" t="s">
        <v>598</v>
      </c>
      <c r="B46" s="45"/>
      <c r="C46" s="46"/>
      <c r="D46" s="46"/>
      <c r="E46" s="39" t="s">
        <v>4874</v>
      </c>
      <c r="F46" s="46"/>
      <c r="G46" s="46"/>
      <c r="H46" s="46"/>
      <c r="I46" s="46"/>
      <c r="J46" s="48"/>
    </row>
    <row r="47" ht="75">
      <c r="A47" s="37" t="s">
        <v>599</v>
      </c>
      <c r="B47" s="45"/>
      <c r="C47" s="46"/>
      <c r="D47" s="46"/>
      <c r="E47" s="49" t="s">
        <v>4875</v>
      </c>
      <c r="F47" s="46"/>
      <c r="G47" s="46"/>
      <c r="H47" s="46"/>
      <c r="I47" s="46"/>
      <c r="J47" s="48"/>
    </row>
    <row r="48" ht="30">
      <c r="A48" s="37" t="s">
        <v>601</v>
      </c>
      <c r="B48" s="50"/>
      <c r="C48" s="51"/>
      <c r="D48" s="51"/>
      <c r="E48" s="39" t="s">
        <v>4289</v>
      </c>
      <c r="F48" s="51"/>
      <c r="G48" s="51"/>
      <c r="H48" s="51"/>
      <c r="I48" s="51"/>
      <c r="J48" s="52"/>
    </row>
  </sheetData>
  <sheetProtection sheet="1" objects="1" scenarios="1" spinCount="100000" saltValue="1Cplu8N3ZsV/uj2/NhlhkqWQlKh9nr2zvJu8A5UHmVaTn9A79QGLl+LAlZwLLcP1OCs78uVwHdLRjZeC/CP22w==" hashValue="7UqjOTPG+CkhH+Sc9oatDzCiCvRUH69+Uxh0J+KjtiptH6XX8AgJdl46JLc9NX9KTEnpq2ygUhCXpPxJPbUF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4876</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4411</v>
      </c>
      <c r="D6" s="22"/>
      <c r="E6" s="23" t="s">
        <v>151</v>
      </c>
      <c r="F6" s="17"/>
      <c r="G6" s="17"/>
      <c r="H6" s="17"/>
      <c r="I6" s="17"/>
      <c r="J6" s="19"/>
    </row>
    <row r="7">
      <c r="A7" s="3" t="s">
        <v>578</v>
      </c>
      <c r="B7" s="20" t="s">
        <v>579</v>
      </c>
      <c r="C7" s="21" t="s">
        <v>4876</v>
      </c>
      <c r="D7" s="22"/>
      <c r="E7" s="23" t="s">
        <v>161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4877</v>
      </c>
      <c r="D12" s="37" t="s">
        <v>595</v>
      </c>
      <c r="E12" s="39" t="s">
        <v>4878</v>
      </c>
      <c r="F12" s="40" t="s">
        <v>650</v>
      </c>
      <c r="G12" s="41">
        <v>44600</v>
      </c>
      <c r="H12" s="42">
        <v>0</v>
      </c>
      <c r="I12" s="43">
        <f>ROUND(G12*H12,P4)</f>
        <v>0</v>
      </c>
      <c r="J12" s="37"/>
      <c r="O12" s="44">
        <f>I12*0</f>
        <v>0</v>
      </c>
      <c r="P12">
        <v>1</v>
      </c>
    </row>
    <row r="13">
      <c r="A13" s="37" t="s">
        <v>598</v>
      </c>
      <c r="B13" s="45"/>
      <c r="C13" s="46"/>
      <c r="D13" s="46"/>
      <c r="E13" s="47" t="s">
        <v>595</v>
      </c>
      <c r="F13" s="46"/>
      <c r="G13" s="46"/>
      <c r="H13" s="46"/>
      <c r="I13" s="46"/>
      <c r="J13" s="48"/>
    </row>
    <row r="14" ht="60">
      <c r="A14" s="37" t="s">
        <v>599</v>
      </c>
      <c r="B14" s="45"/>
      <c r="C14" s="46"/>
      <c r="D14" s="46"/>
      <c r="E14" s="49" t="s">
        <v>4879</v>
      </c>
      <c r="F14" s="46"/>
      <c r="G14" s="46"/>
      <c r="H14" s="46"/>
      <c r="I14" s="46"/>
      <c r="J14" s="48"/>
    </row>
    <row r="15">
      <c r="A15" s="37" t="s">
        <v>601</v>
      </c>
      <c r="B15" s="45"/>
      <c r="C15" s="46"/>
      <c r="D15" s="46"/>
      <c r="E15" s="39" t="s">
        <v>652</v>
      </c>
      <c r="F15" s="46"/>
      <c r="G15" s="46"/>
      <c r="H15" s="46"/>
      <c r="I15" s="46"/>
      <c r="J15" s="48"/>
    </row>
    <row r="16">
      <c r="A16" s="31" t="s">
        <v>591</v>
      </c>
      <c r="B16" s="32"/>
      <c r="C16" s="33" t="s">
        <v>4880</v>
      </c>
      <c r="D16" s="34"/>
      <c r="E16" s="31" t="s">
        <v>4881</v>
      </c>
      <c r="F16" s="34"/>
      <c r="G16" s="34"/>
      <c r="H16" s="34"/>
      <c r="I16" s="35">
        <f>SUMIFS(I17:I20,A17:A20,"P")</f>
        <v>0</v>
      </c>
      <c r="J16" s="36"/>
    </row>
    <row r="17">
      <c r="A17" s="37" t="s">
        <v>593</v>
      </c>
      <c r="B17" s="37">
        <v>2</v>
      </c>
      <c r="C17" s="38" t="s">
        <v>4882</v>
      </c>
      <c r="D17" s="37" t="s">
        <v>595</v>
      </c>
      <c r="E17" s="39" t="s">
        <v>4883</v>
      </c>
      <c r="F17" s="40" t="s">
        <v>608</v>
      </c>
      <c r="G17" s="41">
        <v>6</v>
      </c>
      <c r="H17" s="42">
        <v>0</v>
      </c>
      <c r="I17" s="43">
        <f>ROUND(G17*H17,P4)</f>
        <v>0</v>
      </c>
      <c r="J17" s="37"/>
      <c r="O17" s="44">
        <f>I17*0</f>
        <v>0</v>
      </c>
      <c r="P17">
        <v>1</v>
      </c>
    </row>
    <row r="18">
      <c r="A18" s="37" t="s">
        <v>598</v>
      </c>
      <c r="B18" s="45"/>
      <c r="C18" s="46"/>
      <c r="D18" s="46"/>
      <c r="E18" s="47" t="s">
        <v>595</v>
      </c>
      <c r="F18" s="46"/>
      <c r="G18" s="46"/>
      <c r="H18" s="46"/>
      <c r="I18" s="46"/>
      <c r="J18" s="48"/>
    </row>
    <row r="19" ht="60">
      <c r="A19" s="37" t="s">
        <v>599</v>
      </c>
      <c r="B19" s="45"/>
      <c r="C19" s="46"/>
      <c r="D19" s="46"/>
      <c r="E19" s="49" t="s">
        <v>4884</v>
      </c>
      <c r="F19" s="46"/>
      <c r="G19" s="46"/>
      <c r="H19" s="46"/>
      <c r="I19" s="46"/>
      <c r="J19" s="48"/>
    </row>
    <row r="20" ht="180">
      <c r="A20" s="37" t="s">
        <v>601</v>
      </c>
      <c r="B20" s="45"/>
      <c r="C20" s="46"/>
      <c r="D20" s="46"/>
      <c r="E20" s="39" t="s">
        <v>4885</v>
      </c>
      <c r="F20" s="46"/>
      <c r="G20" s="46"/>
      <c r="H20" s="46"/>
      <c r="I20" s="46"/>
      <c r="J20" s="48"/>
    </row>
    <row r="21">
      <c r="A21" s="31" t="s">
        <v>591</v>
      </c>
      <c r="B21" s="32"/>
      <c r="C21" s="33" t="s">
        <v>4679</v>
      </c>
      <c r="D21" s="34"/>
      <c r="E21" s="31" t="s">
        <v>4680</v>
      </c>
      <c r="F21" s="34"/>
      <c r="G21" s="34"/>
      <c r="H21" s="34"/>
      <c r="I21" s="35">
        <f>SUMIFS(I22:I57,A22:A57,"P")</f>
        <v>0</v>
      </c>
      <c r="J21" s="36"/>
    </row>
    <row r="22">
      <c r="A22" s="37" t="s">
        <v>593</v>
      </c>
      <c r="B22" s="37">
        <v>3</v>
      </c>
      <c r="C22" s="38" t="s">
        <v>4886</v>
      </c>
      <c r="D22" s="37" t="s">
        <v>595</v>
      </c>
      <c r="E22" s="39" t="s">
        <v>4887</v>
      </c>
      <c r="F22" s="40" t="s">
        <v>641</v>
      </c>
      <c r="G22" s="41">
        <v>11500</v>
      </c>
      <c r="H22" s="42">
        <v>0</v>
      </c>
      <c r="I22" s="43">
        <f>ROUND(G22*H22,P4)</f>
        <v>0</v>
      </c>
      <c r="J22" s="37"/>
      <c r="O22" s="44">
        <f>I22*0.21</f>
        <v>0</v>
      </c>
      <c r="P22">
        <v>3</v>
      </c>
    </row>
    <row r="23">
      <c r="A23" s="37" t="s">
        <v>598</v>
      </c>
      <c r="B23" s="45"/>
      <c r="C23" s="46"/>
      <c r="D23" s="46"/>
      <c r="E23" s="47" t="s">
        <v>595</v>
      </c>
      <c r="F23" s="46"/>
      <c r="G23" s="46"/>
      <c r="H23" s="46"/>
      <c r="I23" s="46"/>
      <c r="J23" s="48"/>
    </row>
    <row r="24" ht="135">
      <c r="A24" s="37" t="s">
        <v>599</v>
      </c>
      <c r="B24" s="45"/>
      <c r="C24" s="46"/>
      <c r="D24" s="46"/>
      <c r="E24" s="49" t="s">
        <v>4888</v>
      </c>
      <c r="F24" s="46"/>
      <c r="G24" s="46"/>
      <c r="H24" s="46"/>
      <c r="I24" s="46"/>
      <c r="J24" s="48"/>
    </row>
    <row r="25" ht="180">
      <c r="A25" s="37" t="s">
        <v>601</v>
      </c>
      <c r="B25" s="45"/>
      <c r="C25" s="46"/>
      <c r="D25" s="46"/>
      <c r="E25" s="39" t="s">
        <v>4889</v>
      </c>
      <c r="F25" s="46"/>
      <c r="G25" s="46"/>
      <c r="H25" s="46"/>
      <c r="I25" s="46"/>
      <c r="J25" s="48"/>
    </row>
    <row r="26" ht="30">
      <c r="A26" s="37" t="s">
        <v>593</v>
      </c>
      <c r="B26" s="37">
        <v>4</v>
      </c>
      <c r="C26" s="38" t="s">
        <v>4890</v>
      </c>
      <c r="D26" s="37" t="s">
        <v>595</v>
      </c>
      <c r="E26" s="39" t="s">
        <v>4891</v>
      </c>
      <c r="F26" s="40" t="s">
        <v>4422</v>
      </c>
      <c r="G26" s="41">
        <v>47850</v>
      </c>
      <c r="H26" s="42">
        <v>0</v>
      </c>
      <c r="I26" s="43">
        <f>ROUND(G26*H26,P4)</f>
        <v>0</v>
      </c>
      <c r="J26" s="37"/>
      <c r="O26" s="44">
        <f>I26*0.21</f>
        <v>0</v>
      </c>
      <c r="P26">
        <v>3</v>
      </c>
    </row>
    <row r="27">
      <c r="A27" s="37" t="s">
        <v>598</v>
      </c>
      <c r="B27" s="45"/>
      <c r="C27" s="46"/>
      <c r="D27" s="46"/>
      <c r="E27" s="47" t="s">
        <v>595</v>
      </c>
      <c r="F27" s="46"/>
      <c r="G27" s="46"/>
      <c r="H27" s="46"/>
      <c r="I27" s="46"/>
      <c r="J27" s="48"/>
    </row>
    <row r="28" ht="105">
      <c r="A28" s="37" t="s">
        <v>599</v>
      </c>
      <c r="B28" s="45"/>
      <c r="C28" s="46"/>
      <c r="D28" s="46"/>
      <c r="E28" s="49" t="s">
        <v>4892</v>
      </c>
      <c r="F28" s="46"/>
      <c r="G28" s="46"/>
      <c r="H28" s="46"/>
      <c r="I28" s="46"/>
      <c r="J28" s="48"/>
    </row>
    <row r="29" ht="165">
      <c r="A29" s="37" t="s">
        <v>601</v>
      </c>
      <c r="B29" s="45"/>
      <c r="C29" s="46"/>
      <c r="D29" s="46"/>
      <c r="E29" s="39" t="s">
        <v>4893</v>
      </c>
      <c r="F29" s="46"/>
      <c r="G29" s="46"/>
      <c r="H29" s="46"/>
      <c r="I29" s="46"/>
      <c r="J29" s="48"/>
    </row>
    <row r="30" ht="30">
      <c r="A30" s="37" t="s">
        <v>593</v>
      </c>
      <c r="B30" s="37">
        <v>5</v>
      </c>
      <c r="C30" s="38" t="s">
        <v>4894</v>
      </c>
      <c r="D30" s="37" t="s">
        <v>595</v>
      </c>
      <c r="E30" s="39" t="s">
        <v>4895</v>
      </c>
      <c r="F30" s="40" t="s">
        <v>597</v>
      </c>
      <c r="G30" s="41">
        <v>10688</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4896</v>
      </c>
      <c r="F32" s="46"/>
      <c r="G32" s="46"/>
      <c r="H32" s="46"/>
      <c r="I32" s="46"/>
      <c r="J32" s="48"/>
    </row>
    <row r="33" ht="240">
      <c r="A33" s="37" t="s">
        <v>601</v>
      </c>
      <c r="B33" s="45"/>
      <c r="C33" s="46"/>
      <c r="D33" s="46"/>
      <c r="E33" s="39" t="s">
        <v>4897</v>
      </c>
      <c r="F33" s="46"/>
      <c r="G33" s="46"/>
      <c r="H33" s="46"/>
      <c r="I33" s="46"/>
      <c r="J33" s="48"/>
    </row>
    <row r="34" ht="30">
      <c r="A34" s="37" t="s">
        <v>593</v>
      </c>
      <c r="B34" s="37">
        <v>6</v>
      </c>
      <c r="C34" s="38" t="s">
        <v>4898</v>
      </c>
      <c r="D34" s="37" t="s">
        <v>595</v>
      </c>
      <c r="E34" s="39" t="s">
        <v>4899</v>
      </c>
      <c r="F34" s="40" t="s">
        <v>597</v>
      </c>
      <c r="G34" s="41">
        <v>328</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4900</v>
      </c>
      <c r="F36" s="46"/>
      <c r="G36" s="46"/>
      <c r="H36" s="46"/>
      <c r="I36" s="46"/>
      <c r="J36" s="48"/>
    </row>
    <row r="37" ht="240">
      <c r="A37" s="37" t="s">
        <v>601</v>
      </c>
      <c r="B37" s="45"/>
      <c r="C37" s="46"/>
      <c r="D37" s="46"/>
      <c r="E37" s="39" t="s">
        <v>4901</v>
      </c>
      <c r="F37" s="46"/>
      <c r="G37" s="46"/>
      <c r="H37" s="46"/>
      <c r="I37" s="46"/>
      <c r="J37" s="48"/>
    </row>
    <row r="38" ht="45">
      <c r="A38" s="37" t="s">
        <v>593</v>
      </c>
      <c r="B38" s="37">
        <v>7</v>
      </c>
      <c r="C38" s="38" t="s">
        <v>4902</v>
      </c>
      <c r="D38" s="37" t="s">
        <v>595</v>
      </c>
      <c r="E38" s="39" t="s">
        <v>4903</v>
      </c>
      <c r="F38" s="40" t="s">
        <v>597</v>
      </c>
      <c r="G38" s="41">
        <v>282.56</v>
      </c>
      <c r="H38" s="42">
        <v>0</v>
      </c>
      <c r="I38" s="43">
        <f>ROUND(G38*H38,P4)</f>
        <v>0</v>
      </c>
      <c r="J38" s="37"/>
      <c r="O38" s="44">
        <f>I38*0.21</f>
        <v>0</v>
      </c>
      <c r="P38">
        <v>3</v>
      </c>
    </row>
    <row r="39">
      <c r="A39" s="37" t="s">
        <v>598</v>
      </c>
      <c r="B39" s="45"/>
      <c r="C39" s="46"/>
      <c r="D39" s="46"/>
      <c r="E39" s="47" t="s">
        <v>595</v>
      </c>
      <c r="F39" s="46"/>
      <c r="G39" s="46"/>
      <c r="H39" s="46"/>
      <c r="I39" s="46"/>
      <c r="J39" s="48"/>
    </row>
    <row r="40" ht="135">
      <c r="A40" s="37" t="s">
        <v>599</v>
      </c>
      <c r="B40" s="45"/>
      <c r="C40" s="46"/>
      <c r="D40" s="46"/>
      <c r="E40" s="49" t="s">
        <v>4904</v>
      </c>
      <c r="F40" s="46"/>
      <c r="G40" s="46"/>
      <c r="H40" s="46"/>
      <c r="I40" s="46"/>
      <c r="J40" s="48"/>
    </row>
    <row r="41" ht="255">
      <c r="A41" s="37" t="s">
        <v>601</v>
      </c>
      <c r="B41" s="45"/>
      <c r="C41" s="46"/>
      <c r="D41" s="46"/>
      <c r="E41" s="39" t="s">
        <v>4905</v>
      </c>
      <c r="F41" s="46"/>
      <c r="G41" s="46"/>
      <c r="H41" s="46"/>
      <c r="I41" s="46"/>
      <c r="J41" s="48"/>
    </row>
    <row r="42">
      <c r="A42" s="37" t="s">
        <v>593</v>
      </c>
      <c r="B42" s="37">
        <v>8</v>
      </c>
      <c r="C42" s="38" t="s">
        <v>4906</v>
      </c>
      <c r="D42" s="37" t="s">
        <v>595</v>
      </c>
      <c r="E42" s="39" t="s">
        <v>4907</v>
      </c>
      <c r="F42" s="40" t="s">
        <v>608</v>
      </c>
      <c r="G42" s="41">
        <v>50</v>
      </c>
      <c r="H42" s="42">
        <v>0</v>
      </c>
      <c r="I42" s="43">
        <f>ROUND(G42*H42,P4)</f>
        <v>0</v>
      </c>
      <c r="J42" s="37"/>
      <c r="O42" s="44">
        <f>I42*0.21</f>
        <v>0</v>
      </c>
      <c r="P42">
        <v>3</v>
      </c>
    </row>
    <row r="43">
      <c r="A43" s="37" t="s">
        <v>598</v>
      </c>
      <c r="B43" s="45"/>
      <c r="C43" s="46"/>
      <c r="D43" s="46"/>
      <c r="E43" s="47" t="s">
        <v>595</v>
      </c>
      <c r="F43" s="46"/>
      <c r="G43" s="46"/>
      <c r="H43" s="46"/>
      <c r="I43" s="46"/>
      <c r="J43" s="48"/>
    </row>
    <row r="44" ht="75">
      <c r="A44" s="37" t="s">
        <v>599</v>
      </c>
      <c r="B44" s="45"/>
      <c r="C44" s="46"/>
      <c r="D44" s="46"/>
      <c r="E44" s="49" t="s">
        <v>4908</v>
      </c>
      <c r="F44" s="46"/>
      <c r="G44" s="46"/>
      <c r="H44" s="46"/>
      <c r="I44" s="46"/>
      <c r="J44" s="48"/>
    </row>
    <row r="45" ht="165">
      <c r="A45" s="37" t="s">
        <v>601</v>
      </c>
      <c r="B45" s="45"/>
      <c r="C45" s="46"/>
      <c r="D45" s="46"/>
      <c r="E45" s="39" t="s">
        <v>4909</v>
      </c>
      <c r="F45" s="46"/>
      <c r="G45" s="46"/>
      <c r="H45" s="46"/>
      <c r="I45" s="46"/>
      <c r="J45" s="48"/>
    </row>
    <row r="46">
      <c r="A46" s="37" t="s">
        <v>593</v>
      </c>
      <c r="B46" s="37">
        <v>9</v>
      </c>
      <c r="C46" s="38" t="s">
        <v>4844</v>
      </c>
      <c r="D46" s="37" t="s">
        <v>595</v>
      </c>
      <c r="E46" s="39" t="s">
        <v>4845</v>
      </c>
      <c r="F46" s="40" t="s">
        <v>608</v>
      </c>
      <c r="G46" s="41">
        <v>50</v>
      </c>
      <c r="H46" s="42">
        <v>0</v>
      </c>
      <c r="I46" s="43">
        <f>ROUND(G46*H46,P4)</f>
        <v>0</v>
      </c>
      <c r="J46" s="37"/>
      <c r="O46" s="44">
        <f>I46*0.21</f>
        <v>0</v>
      </c>
      <c r="P46">
        <v>3</v>
      </c>
    </row>
    <row r="47">
      <c r="A47" s="37" t="s">
        <v>598</v>
      </c>
      <c r="B47" s="45"/>
      <c r="C47" s="46"/>
      <c r="D47" s="46"/>
      <c r="E47" s="47" t="s">
        <v>595</v>
      </c>
      <c r="F47" s="46"/>
      <c r="G47" s="46"/>
      <c r="H47" s="46"/>
      <c r="I47" s="46"/>
      <c r="J47" s="48"/>
    </row>
    <row r="48" ht="75">
      <c r="A48" s="37" t="s">
        <v>599</v>
      </c>
      <c r="B48" s="45"/>
      <c r="C48" s="46"/>
      <c r="D48" s="46"/>
      <c r="E48" s="49" t="s">
        <v>4910</v>
      </c>
      <c r="F48" s="46"/>
      <c r="G48" s="46"/>
      <c r="H48" s="46"/>
      <c r="I48" s="46"/>
      <c r="J48" s="48"/>
    </row>
    <row r="49" ht="150">
      <c r="A49" s="37" t="s">
        <v>601</v>
      </c>
      <c r="B49" s="45"/>
      <c r="C49" s="46"/>
      <c r="D49" s="46"/>
      <c r="E49" s="39" t="s">
        <v>4847</v>
      </c>
      <c r="F49" s="46"/>
      <c r="G49" s="46"/>
      <c r="H49" s="46"/>
      <c r="I49" s="46"/>
      <c r="J49" s="48"/>
    </row>
    <row r="50">
      <c r="A50" s="37" t="s">
        <v>593</v>
      </c>
      <c r="B50" s="37">
        <v>10</v>
      </c>
      <c r="C50" s="38" t="s">
        <v>4911</v>
      </c>
      <c r="D50" s="37" t="s">
        <v>595</v>
      </c>
      <c r="E50" s="39" t="s">
        <v>4912</v>
      </c>
      <c r="F50" s="40" t="s">
        <v>608</v>
      </c>
      <c r="G50" s="41">
        <v>2</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4913</v>
      </c>
      <c r="F52" s="46"/>
      <c r="G52" s="46"/>
      <c r="H52" s="46"/>
      <c r="I52" s="46"/>
      <c r="J52" s="48"/>
    </row>
    <row r="53" ht="165">
      <c r="A53" s="37" t="s">
        <v>601</v>
      </c>
      <c r="B53" s="45"/>
      <c r="C53" s="46"/>
      <c r="D53" s="46"/>
      <c r="E53" s="39" t="s">
        <v>4909</v>
      </c>
      <c r="F53" s="46"/>
      <c r="G53" s="46"/>
      <c r="H53" s="46"/>
      <c r="I53" s="46"/>
      <c r="J53" s="48"/>
    </row>
    <row r="54">
      <c r="A54" s="37" t="s">
        <v>593</v>
      </c>
      <c r="B54" s="37">
        <v>11</v>
      </c>
      <c r="C54" s="38" t="s">
        <v>4681</v>
      </c>
      <c r="D54" s="37" t="s">
        <v>595</v>
      </c>
      <c r="E54" s="39" t="s">
        <v>4682</v>
      </c>
      <c r="F54" s="40" t="s">
        <v>641</v>
      </c>
      <c r="G54" s="41">
        <v>41.667000000000002</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4914</v>
      </c>
      <c r="F56" s="46"/>
      <c r="G56" s="46"/>
      <c r="H56" s="46"/>
      <c r="I56" s="46"/>
      <c r="J56" s="48"/>
    </row>
    <row r="57" ht="150">
      <c r="A57" s="37" t="s">
        <v>601</v>
      </c>
      <c r="B57" s="45"/>
      <c r="C57" s="46"/>
      <c r="D57" s="46"/>
      <c r="E57" s="39" t="s">
        <v>4684</v>
      </c>
      <c r="F57" s="46"/>
      <c r="G57" s="46"/>
      <c r="H57" s="46"/>
      <c r="I57" s="46"/>
      <c r="J57" s="48"/>
    </row>
    <row r="58">
      <c r="A58" s="31" t="s">
        <v>591</v>
      </c>
      <c r="B58" s="32"/>
      <c r="C58" s="33" t="s">
        <v>1812</v>
      </c>
      <c r="D58" s="34"/>
      <c r="E58" s="31" t="s">
        <v>1813</v>
      </c>
      <c r="F58" s="34"/>
      <c r="G58" s="34"/>
      <c r="H58" s="34"/>
      <c r="I58" s="35">
        <f>SUMIFS(I59:I94,A59:A94,"P")</f>
        <v>0</v>
      </c>
      <c r="J58" s="36"/>
    </row>
    <row r="59" ht="60">
      <c r="A59" s="37" t="s">
        <v>593</v>
      </c>
      <c r="B59" s="37">
        <v>12</v>
      </c>
      <c r="C59" s="38" t="s">
        <v>2447</v>
      </c>
      <c r="D59" s="37" t="s">
        <v>2448</v>
      </c>
      <c r="E59" s="39" t="s">
        <v>2449</v>
      </c>
      <c r="F59" s="40" t="s">
        <v>1127</v>
      </c>
      <c r="G59" s="41">
        <v>100</v>
      </c>
      <c r="H59" s="42">
        <v>0</v>
      </c>
      <c r="I59" s="43">
        <f>ROUND(G59*H59,P4)</f>
        <v>0</v>
      </c>
      <c r="J59" s="37"/>
      <c r="O59" s="44">
        <f>I59*0.21</f>
        <v>0</v>
      </c>
      <c r="P59">
        <v>3</v>
      </c>
    </row>
    <row r="60">
      <c r="A60" s="37" t="s">
        <v>598</v>
      </c>
      <c r="B60" s="45"/>
      <c r="C60" s="46"/>
      <c r="D60" s="46"/>
      <c r="E60" s="39" t="s">
        <v>1817</v>
      </c>
      <c r="F60" s="46"/>
      <c r="G60" s="46"/>
      <c r="H60" s="46"/>
      <c r="I60" s="46"/>
      <c r="J60" s="48"/>
    </row>
    <row r="61" ht="75">
      <c r="A61" s="37" t="s">
        <v>599</v>
      </c>
      <c r="B61" s="45"/>
      <c r="C61" s="46"/>
      <c r="D61" s="46"/>
      <c r="E61" s="49" t="s">
        <v>4915</v>
      </c>
      <c r="F61" s="46"/>
      <c r="G61" s="46"/>
      <c r="H61" s="46"/>
      <c r="I61" s="46"/>
      <c r="J61" s="48"/>
    </row>
    <row r="62">
      <c r="A62" s="37" t="s">
        <v>601</v>
      </c>
      <c r="B62" s="45"/>
      <c r="C62" s="46"/>
      <c r="D62" s="46"/>
      <c r="E62" s="47" t="s">
        <v>595</v>
      </c>
      <c r="F62" s="46"/>
      <c r="G62" s="46"/>
      <c r="H62" s="46"/>
      <c r="I62" s="46"/>
      <c r="J62" s="48"/>
    </row>
    <row r="63" ht="45">
      <c r="A63" s="37" t="s">
        <v>593</v>
      </c>
      <c r="B63" s="37">
        <v>13</v>
      </c>
      <c r="C63" s="38" t="s">
        <v>4916</v>
      </c>
      <c r="D63" s="37" t="s">
        <v>4917</v>
      </c>
      <c r="E63" s="39" t="s">
        <v>4918</v>
      </c>
      <c r="F63" s="40" t="s">
        <v>1127</v>
      </c>
      <c r="G63" s="41">
        <v>7182</v>
      </c>
      <c r="H63" s="42">
        <v>0</v>
      </c>
      <c r="I63" s="43">
        <f>ROUND(G63*H63,P4)</f>
        <v>0</v>
      </c>
      <c r="J63" s="37"/>
      <c r="O63" s="44">
        <f>I63*0.21</f>
        <v>0</v>
      </c>
      <c r="P63">
        <v>3</v>
      </c>
    </row>
    <row r="64">
      <c r="A64" s="37" t="s">
        <v>598</v>
      </c>
      <c r="B64" s="45"/>
      <c r="C64" s="46"/>
      <c r="D64" s="46"/>
      <c r="E64" s="39" t="s">
        <v>1817</v>
      </c>
      <c r="F64" s="46"/>
      <c r="G64" s="46"/>
      <c r="H64" s="46"/>
      <c r="I64" s="46"/>
      <c r="J64" s="48"/>
    </row>
    <row r="65" ht="90">
      <c r="A65" s="37" t="s">
        <v>599</v>
      </c>
      <c r="B65" s="45"/>
      <c r="C65" s="46"/>
      <c r="D65" s="46"/>
      <c r="E65" s="49" t="s">
        <v>4919</v>
      </c>
      <c r="F65" s="46"/>
      <c r="G65" s="46"/>
      <c r="H65" s="46"/>
      <c r="I65" s="46"/>
      <c r="J65" s="48"/>
    </row>
    <row r="66" ht="120">
      <c r="A66" s="37" t="s">
        <v>601</v>
      </c>
      <c r="B66" s="45"/>
      <c r="C66" s="46"/>
      <c r="D66" s="46"/>
      <c r="E66" s="39" t="s">
        <v>1819</v>
      </c>
      <c r="F66" s="46"/>
      <c r="G66" s="46"/>
      <c r="H66" s="46"/>
      <c r="I66" s="46"/>
      <c r="J66" s="48"/>
    </row>
    <row r="67" ht="45">
      <c r="A67" s="37" t="s">
        <v>593</v>
      </c>
      <c r="B67" s="37">
        <v>14</v>
      </c>
      <c r="C67" s="38" t="s">
        <v>4920</v>
      </c>
      <c r="D67" s="37" t="s">
        <v>4921</v>
      </c>
      <c r="E67" s="39" t="s">
        <v>4922</v>
      </c>
      <c r="F67" s="40" t="s">
        <v>1127</v>
      </c>
      <c r="G67" s="41">
        <v>5209.1999999999998</v>
      </c>
      <c r="H67" s="42">
        <v>0</v>
      </c>
      <c r="I67" s="43">
        <f>ROUND(G67*H67,P4)</f>
        <v>0</v>
      </c>
      <c r="J67" s="37"/>
      <c r="O67" s="44">
        <f>I67*0.21</f>
        <v>0</v>
      </c>
      <c r="P67">
        <v>3</v>
      </c>
    </row>
    <row r="68">
      <c r="A68" s="37" t="s">
        <v>598</v>
      </c>
      <c r="B68" s="45"/>
      <c r="C68" s="46"/>
      <c r="D68" s="46"/>
      <c r="E68" s="39" t="s">
        <v>1817</v>
      </c>
      <c r="F68" s="46"/>
      <c r="G68" s="46"/>
      <c r="H68" s="46"/>
      <c r="I68" s="46"/>
      <c r="J68" s="48"/>
    </row>
    <row r="69" ht="75">
      <c r="A69" s="37" t="s">
        <v>599</v>
      </c>
      <c r="B69" s="45"/>
      <c r="C69" s="46"/>
      <c r="D69" s="46"/>
      <c r="E69" s="49" t="s">
        <v>4923</v>
      </c>
      <c r="F69" s="46"/>
      <c r="G69" s="46"/>
      <c r="H69" s="46"/>
      <c r="I69" s="46"/>
      <c r="J69" s="48"/>
    </row>
    <row r="70" ht="120">
      <c r="A70" s="37" t="s">
        <v>601</v>
      </c>
      <c r="B70" s="45"/>
      <c r="C70" s="46"/>
      <c r="D70" s="46"/>
      <c r="E70" s="39" t="s">
        <v>1819</v>
      </c>
      <c r="F70" s="46"/>
      <c r="G70" s="46"/>
      <c r="H70" s="46"/>
      <c r="I70" s="46"/>
      <c r="J70" s="48"/>
    </row>
    <row r="71" ht="45">
      <c r="A71" s="37" t="s">
        <v>593</v>
      </c>
      <c r="B71" s="37">
        <v>15</v>
      </c>
      <c r="C71" s="38" t="s">
        <v>4924</v>
      </c>
      <c r="D71" s="37" t="s">
        <v>4925</v>
      </c>
      <c r="E71" s="39" t="s">
        <v>4926</v>
      </c>
      <c r="F71" s="40" t="s">
        <v>1127</v>
      </c>
      <c r="G71" s="41">
        <v>3.6139999999999999</v>
      </c>
      <c r="H71" s="42">
        <v>0</v>
      </c>
      <c r="I71" s="43">
        <f>ROUND(G71*H71,P4)</f>
        <v>0</v>
      </c>
      <c r="J71" s="37"/>
      <c r="O71" s="44">
        <f>I71*0.21</f>
        <v>0</v>
      </c>
      <c r="P71">
        <v>3</v>
      </c>
    </row>
    <row r="72">
      <c r="A72" s="37" t="s">
        <v>598</v>
      </c>
      <c r="B72" s="45"/>
      <c r="C72" s="46"/>
      <c r="D72" s="46"/>
      <c r="E72" s="39" t="s">
        <v>1817</v>
      </c>
      <c r="F72" s="46"/>
      <c r="G72" s="46"/>
      <c r="H72" s="46"/>
      <c r="I72" s="46"/>
      <c r="J72" s="48"/>
    </row>
    <row r="73" ht="75">
      <c r="A73" s="37" t="s">
        <v>599</v>
      </c>
      <c r="B73" s="45"/>
      <c r="C73" s="46"/>
      <c r="D73" s="46"/>
      <c r="E73" s="49" t="s">
        <v>4927</v>
      </c>
      <c r="F73" s="46"/>
      <c r="G73" s="46"/>
      <c r="H73" s="46"/>
      <c r="I73" s="46"/>
      <c r="J73" s="48"/>
    </row>
    <row r="74" ht="120">
      <c r="A74" s="37" t="s">
        <v>601</v>
      </c>
      <c r="B74" s="45"/>
      <c r="C74" s="46"/>
      <c r="D74" s="46"/>
      <c r="E74" s="39" t="s">
        <v>1819</v>
      </c>
      <c r="F74" s="46"/>
      <c r="G74" s="46"/>
      <c r="H74" s="46"/>
      <c r="I74" s="46"/>
      <c r="J74" s="48"/>
    </row>
    <row r="75" ht="45">
      <c r="A75" s="37" t="s">
        <v>593</v>
      </c>
      <c r="B75" s="37">
        <v>16</v>
      </c>
      <c r="C75" s="38" t="s">
        <v>4928</v>
      </c>
      <c r="D75" s="37" t="s">
        <v>4929</v>
      </c>
      <c r="E75" s="39" t="s">
        <v>4930</v>
      </c>
      <c r="F75" s="40" t="s">
        <v>1127</v>
      </c>
      <c r="G75" s="41">
        <v>8.0530000000000008</v>
      </c>
      <c r="H75" s="42">
        <v>0</v>
      </c>
      <c r="I75" s="43">
        <f>ROUND(G75*H75,P4)</f>
        <v>0</v>
      </c>
      <c r="J75" s="37"/>
      <c r="O75" s="44">
        <f>I75*0.21</f>
        <v>0</v>
      </c>
      <c r="P75">
        <v>3</v>
      </c>
    </row>
    <row r="76">
      <c r="A76" s="37" t="s">
        <v>598</v>
      </c>
      <c r="B76" s="45"/>
      <c r="C76" s="46"/>
      <c r="D76" s="46"/>
      <c r="E76" s="39" t="s">
        <v>1817</v>
      </c>
      <c r="F76" s="46"/>
      <c r="G76" s="46"/>
      <c r="H76" s="46"/>
      <c r="I76" s="46"/>
      <c r="J76" s="48"/>
    </row>
    <row r="77" ht="75">
      <c r="A77" s="37" t="s">
        <v>599</v>
      </c>
      <c r="B77" s="45"/>
      <c r="C77" s="46"/>
      <c r="D77" s="46"/>
      <c r="E77" s="49" t="s">
        <v>4931</v>
      </c>
      <c r="F77" s="46"/>
      <c r="G77" s="46"/>
      <c r="H77" s="46"/>
      <c r="I77" s="46"/>
      <c r="J77" s="48"/>
    </row>
    <row r="78" ht="120">
      <c r="A78" s="37" t="s">
        <v>601</v>
      </c>
      <c r="B78" s="45"/>
      <c r="C78" s="46"/>
      <c r="D78" s="46"/>
      <c r="E78" s="39" t="s">
        <v>1819</v>
      </c>
      <c r="F78" s="46"/>
      <c r="G78" s="46"/>
      <c r="H78" s="46"/>
      <c r="I78" s="46"/>
      <c r="J78" s="48"/>
    </row>
    <row r="79" ht="45">
      <c r="A79" s="37" t="s">
        <v>593</v>
      </c>
      <c r="B79" s="37">
        <v>17</v>
      </c>
      <c r="C79" s="38" t="s">
        <v>4932</v>
      </c>
      <c r="D79" s="37" t="s">
        <v>4933</v>
      </c>
      <c r="E79" s="39" t="s">
        <v>4934</v>
      </c>
      <c r="F79" s="40" t="s">
        <v>1127</v>
      </c>
      <c r="G79" s="41">
        <v>220.5</v>
      </c>
      <c r="H79" s="42">
        <v>0</v>
      </c>
      <c r="I79" s="43">
        <f>ROUND(G79*H79,P4)</f>
        <v>0</v>
      </c>
      <c r="J79" s="37"/>
      <c r="O79" s="44">
        <f>I79*0.21</f>
        <v>0</v>
      </c>
      <c r="P79">
        <v>3</v>
      </c>
    </row>
    <row r="80">
      <c r="A80" s="37" t="s">
        <v>598</v>
      </c>
      <c r="B80" s="45"/>
      <c r="C80" s="46"/>
      <c r="D80" s="46"/>
      <c r="E80" s="39" t="s">
        <v>1817</v>
      </c>
      <c r="F80" s="46"/>
      <c r="G80" s="46"/>
      <c r="H80" s="46"/>
      <c r="I80" s="46"/>
      <c r="J80" s="48"/>
    </row>
    <row r="81" ht="90">
      <c r="A81" s="37" t="s">
        <v>599</v>
      </c>
      <c r="B81" s="45"/>
      <c r="C81" s="46"/>
      <c r="D81" s="46"/>
      <c r="E81" s="49" t="s">
        <v>4935</v>
      </c>
      <c r="F81" s="46"/>
      <c r="G81" s="46"/>
      <c r="H81" s="46"/>
      <c r="I81" s="46"/>
      <c r="J81" s="48"/>
    </row>
    <row r="82" ht="120">
      <c r="A82" s="37" t="s">
        <v>601</v>
      </c>
      <c r="B82" s="45"/>
      <c r="C82" s="46"/>
      <c r="D82" s="46"/>
      <c r="E82" s="39" t="s">
        <v>1819</v>
      </c>
      <c r="F82" s="46"/>
      <c r="G82" s="46"/>
      <c r="H82" s="46"/>
      <c r="I82" s="46"/>
      <c r="J82" s="48"/>
    </row>
    <row r="83" ht="45">
      <c r="A83" s="37" t="s">
        <v>593</v>
      </c>
      <c r="B83" s="37">
        <v>18</v>
      </c>
      <c r="C83" s="38" t="s">
        <v>4936</v>
      </c>
      <c r="D83" s="37" t="s">
        <v>4937</v>
      </c>
      <c r="E83" s="39" t="s">
        <v>4938</v>
      </c>
      <c r="F83" s="40" t="s">
        <v>1127</v>
      </c>
      <c r="G83" s="41">
        <v>64</v>
      </c>
      <c r="H83" s="42">
        <v>0</v>
      </c>
      <c r="I83" s="43">
        <f>ROUND(G83*H83,P4)</f>
        <v>0</v>
      </c>
      <c r="J83" s="37"/>
      <c r="O83" s="44">
        <f>I83*0.21</f>
        <v>0</v>
      </c>
      <c r="P83">
        <v>3</v>
      </c>
    </row>
    <row r="84">
      <c r="A84" s="37" t="s">
        <v>598</v>
      </c>
      <c r="B84" s="45"/>
      <c r="C84" s="46"/>
      <c r="D84" s="46"/>
      <c r="E84" s="39" t="s">
        <v>1817</v>
      </c>
      <c r="F84" s="46"/>
      <c r="G84" s="46"/>
      <c r="H84" s="46"/>
      <c r="I84" s="46"/>
      <c r="J84" s="48"/>
    </row>
    <row r="85" ht="75">
      <c r="A85" s="37" t="s">
        <v>599</v>
      </c>
      <c r="B85" s="45"/>
      <c r="C85" s="46"/>
      <c r="D85" s="46"/>
      <c r="E85" s="49" t="s">
        <v>4939</v>
      </c>
      <c r="F85" s="46"/>
      <c r="G85" s="46"/>
      <c r="H85" s="46"/>
      <c r="I85" s="46"/>
      <c r="J85" s="48"/>
    </row>
    <row r="86" ht="120">
      <c r="A86" s="37" t="s">
        <v>601</v>
      </c>
      <c r="B86" s="45"/>
      <c r="C86" s="46"/>
      <c r="D86" s="46"/>
      <c r="E86" s="39" t="s">
        <v>1819</v>
      </c>
      <c r="F86" s="46"/>
      <c r="G86" s="46"/>
      <c r="H86" s="46"/>
      <c r="I86" s="46"/>
      <c r="J86" s="48"/>
    </row>
    <row r="87" ht="45">
      <c r="A87" s="37" t="s">
        <v>593</v>
      </c>
      <c r="B87" s="37">
        <v>19</v>
      </c>
      <c r="C87" s="38" t="s">
        <v>4940</v>
      </c>
      <c r="D87" s="37" t="s">
        <v>4941</v>
      </c>
      <c r="E87" s="39" t="s">
        <v>4942</v>
      </c>
      <c r="F87" s="40" t="s">
        <v>1127</v>
      </c>
      <c r="G87" s="41">
        <v>2.7999999999999998</v>
      </c>
      <c r="H87" s="42">
        <v>0</v>
      </c>
      <c r="I87" s="43">
        <f>ROUND(G87*H87,P4)</f>
        <v>0</v>
      </c>
      <c r="J87" s="37"/>
      <c r="O87" s="44">
        <f>I87*0.21</f>
        <v>0</v>
      </c>
      <c r="P87">
        <v>3</v>
      </c>
    </row>
    <row r="88">
      <c r="A88" s="37" t="s">
        <v>598</v>
      </c>
      <c r="B88" s="45"/>
      <c r="C88" s="46"/>
      <c r="D88" s="46"/>
      <c r="E88" s="39" t="s">
        <v>1817</v>
      </c>
      <c r="F88" s="46"/>
      <c r="G88" s="46"/>
      <c r="H88" s="46"/>
      <c r="I88" s="46"/>
      <c r="J88" s="48"/>
    </row>
    <row r="89" ht="75">
      <c r="A89" s="37" t="s">
        <v>599</v>
      </c>
      <c r="B89" s="45"/>
      <c r="C89" s="46"/>
      <c r="D89" s="46"/>
      <c r="E89" s="49" t="s">
        <v>4943</v>
      </c>
      <c r="F89" s="46"/>
      <c r="G89" s="46"/>
      <c r="H89" s="46"/>
      <c r="I89" s="46"/>
      <c r="J89" s="48"/>
    </row>
    <row r="90" ht="120">
      <c r="A90" s="37" t="s">
        <v>601</v>
      </c>
      <c r="B90" s="45"/>
      <c r="C90" s="46"/>
      <c r="D90" s="46"/>
      <c r="E90" s="39" t="s">
        <v>1819</v>
      </c>
      <c r="F90" s="46"/>
      <c r="G90" s="46"/>
      <c r="H90" s="46"/>
      <c r="I90" s="46"/>
      <c r="J90" s="48"/>
    </row>
    <row r="91" ht="30">
      <c r="A91" s="37" t="s">
        <v>593</v>
      </c>
      <c r="B91" s="37">
        <v>20</v>
      </c>
      <c r="C91" s="38" t="s">
        <v>3525</v>
      </c>
      <c r="D91" s="37" t="s">
        <v>3526</v>
      </c>
      <c r="E91" s="39" t="s">
        <v>4848</v>
      </c>
      <c r="F91" s="40" t="s">
        <v>1127</v>
      </c>
      <c r="G91" s="41">
        <v>1922.75</v>
      </c>
      <c r="H91" s="42">
        <v>0</v>
      </c>
      <c r="I91" s="43">
        <f>ROUND(G91*H91,P4)</f>
        <v>0</v>
      </c>
      <c r="J91" s="37"/>
      <c r="O91" s="44">
        <f>I91*0.21</f>
        <v>0</v>
      </c>
      <c r="P91">
        <v>3</v>
      </c>
    </row>
    <row r="92">
      <c r="A92" s="37" t="s">
        <v>598</v>
      </c>
      <c r="B92" s="45"/>
      <c r="C92" s="46"/>
      <c r="D92" s="46"/>
      <c r="E92" s="39" t="s">
        <v>1817</v>
      </c>
      <c r="F92" s="46"/>
      <c r="G92" s="46"/>
      <c r="H92" s="46"/>
      <c r="I92" s="46"/>
      <c r="J92" s="48"/>
    </row>
    <row r="93" ht="285">
      <c r="A93" s="37" t="s">
        <v>599</v>
      </c>
      <c r="B93" s="45"/>
      <c r="C93" s="46"/>
      <c r="D93" s="46"/>
      <c r="E93" s="49" t="s">
        <v>4944</v>
      </c>
      <c r="F93" s="46"/>
      <c r="G93" s="46"/>
      <c r="H93" s="46"/>
      <c r="I93" s="46"/>
      <c r="J93" s="48"/>
    </row>
    <row r="94" ht="135">
      <c r="A94" s="37" t="s">
        <v>601</v>
      </c>
      <c r="B94" s="50"/>
      <c r="C94" s="51"/>
      <c r="D94" s="51"/>
      <c r="E94" s="39" t="s">
        <v>4280</v>
      </c>
      <c r="F94" s="51"/>
      <c r="G94" s="51"/>
      <c r="H94" s="51"/>
      <c r="I94" s="51"/>
      <c r="J94" s="52"/>
    </row>
  </sheetData>
  <sheetProtection sheet="1" objects="1" scenarios="1" spinCount="100000" saltValue="xi+D1wjZwOE24PB4GPG0TGnBX/aMDonvJid5ZnQ2+yQClbTP3itkHSV9GtKb/WaIqMyZr3V5wJIWBHzTmhqM0g==" hashValue="EPhWAxB3hAZLGEUMApbcu2Bz8psRVSkL2PM3dNWjWS0OgUyLn6CSeK1rNpPTLA+bRh/D4XHxTZAuuaN3eINMl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4945</v>
      </c>
      <c r="I3" s="25">
        <f>SUMIFS(I11:I157,A11:A157,"SD")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4946</v>
      </c>
      <c r="D6" s="22"/>
      <c r="E6" s="23" t="s">
        <v>163</v>
      </c>
      <c r="F6" s="17"/>
      <c r="G6" s="17"/>
      <c r="H6" s="17"/>
      <c r="I6" s="17"/>
      <c r="J6" s="19"/>
    </row>
    <row r="7">
      <c r="A7" s="3" t="s">
        <v>578</v>
      </c>
      <c r="B7" s="20" t="s">
        <v>579</v>
      </c>
      <c r="C7" s="21" t="s">
        <v>4945</v>
      </c>
      <c r="D7" s="22"/>
      <c r="E7" s="23" t="s">
        <v>165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SUMIFS(I12:I31,A12:A31,"P")</f>
        <v>0</v>
      </c>
      <c r="J11" s="36"/>
    </row>
    <row r="12">
      <c r="A12" s="37" t="s">
        <v>593</v>
      </c>
      <c r="B12" s="37">
        <v>1</v>
      </c>
      <c r="C12" s="38" t="s">
        <v>4947</v>
      </c>
      <c r="D12" s="37" t="s">
        <v>595</v>
      </c>
      <c r="E12" s="39" t="s">
        <v>4948</v>
      </c>
      <c r="F12" s="40" t="s">
        <v>641</v>
      </c>
      <c r="G12" s="41">
        <v>168.5</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4949</v>
      </c>
      <c r="F14" s="46"/>
      <c r="G14" s="46"/>
      <c r="H14" s="46"/>
      <c r="I14" s="46"/>
      <c r="J14" s="48"/>
    </row>
    <row r="15" ht="390">
      <c r="A15" s="37" t="s">
        <v>601</v>
      </c>
      <c r="B15" s="45"/>
      <c r="C15" s="46"/>
      <c r="D15" s="46"/>
      <c r="E15" s="39" t="s">
        <v>4950</v>
      </c>
      <c r="F15" s="46"/>
      <c r="G15" s="46"/>
      <c r="H15" s="46"/>
      <c r="I15" s="46"/>
      <c r="J15" s="48"/>
    </row>
    <row r="16">
      <c r="A16" s="37" t="s">
        <v>593</v>
      </c>
      <c r="B16" s="37">
        <v>2</v>
      </c>
      <c r="C16" s="38" t="s">
        <v>4951</v>
      </c>
      <c r="D16" s="37" t="s">
        <v>595</v>
      </c>
      <c r="E16" s="39" t="s">
        <v>4952</v>
      </c>
      <c r="F16" s="40" t="s">
        <v>641</v>
      </c>
      <c r="G16" s="41">
        <v>153.768</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4953</v>
      </c>
      <c r="F18" s="46"/>
      <c r="G18" s="46"/>
      <c r="H18" s="46"/>
      <c r="I18" s="46"/>
      <c r="J18" s="48"/>
    </row>
    <row r="19" ht="390">
      <c r="A19" s="37" t="s">
        <v>601</v>
      </c>
      <c r="B19" s="45"/>
      <c r="C19" s="46"/>
      <c r="D19" s="46"/>
      <c r="E19" s="39" t="s">
        <v>4950</v>
      </c>
      <c r="F19" s="46"/>
      <c r="G19" s="46"/>
      <c r="H19" s="46"/>
      <c r="I19" s="46"/>
      <c r="J19" s="48"/>
    </row>
    <row r="20">
      <c r="A20" s="37" t="s">
        <v>593</v>
      </c>
      <c r="B20" s="37">
        <v>3</v>
      </c>
      <c r="C20" s="38" t="s">
        <v>4449</v>
      </c>
      <c r="D20" s="37" t="s">
        <v>595</v>
      </c>
      <c r="E20" s="39" t="s">
        <v>4450</v>
      </c>
      <c r="F20" s="40" t="s">
        <v>641</v>
      </c>
      <c r="G20" s="41">
        <v>563.36300000000006</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4954</v>
      </c>
      <c r="F22" s="46"/>
      <c r="G22" s="46"/>
      <c r="H22" s="46"/>
      <c r="I22" s="46"/>
      <c r="J22" s="48"/>
    </row>
    <row r="23" ht="240">
      <c r="A23" s="37" t="s">
        <v>601</v>
      </c>
      <c r="B23" s="45"/>
      <c r="C23" s="46"/>
      <c r="D23" s="46"/>
      <c r="E23" s="39" t="s">
        <v>4452</v>
      </c>
      <c r="F23" s="46"/>
      <c r="G23" s="46"/>
      <c r="H23" s="46"/>
      <c r="I23" s="46"/>
      <c r="J23" s="48"/>
    </row>
    <row r="24">
      <c r="A24" s="37" t="s">
        <v>593</v>
      </c>
      <c r="B24" s="37">
        <v>4</v>
      </c>
      <c r="C24" s="38" t="s">
        <v>644</v>
      </c>
      <c r="D24" s="37" t="s">
        <v>595</v>
      </c>
      <c r="E24" s="39" t="s">
        <v>645</v>
      </c>
      <c r="F24" s="40" t="s">
        <v>641</v>
      </c>
      <c r="G24" s="41">
        <v>30.765999999999998</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4955</v>
      </c>
      <c r="F26" s="46"/>
      <c r="G26" s="46"/>
      <c r="H26" s="46"/>
      <c r="I26" s="46"/>
      <c r="J26" s="48"/>
    </row>
    <row r="27" ht="300">
      <c r="A27" s="37" t="s">
        <v>601</v>
      </c>
      <c r="B27" s="45"/>
      <c r="C27" s="46"/>
      <c r="D27" s="46"/>
      <c r="E27" s="39" t="s">
        <v>647</v>
      </c>
      <c r="F27" s="46"/>
      <c r="G27" s="46"/>
      <c r="H27" s="46"/>
      <c r="I27" s="46"/>
      <c r="J27" s="48"/>
    </row>
    <row r="28">
      <c r="A28" s="37" t="s">
        <v>593</v>
      </c>
      <c r="B28" s="37">
        <v>5</v>
      </c>
      <c r="C28" s="38" t="s">
        <v>4468</v>
      </c>
      <c r="D28" s="37" t="s">
        <v>595</v>
      </c>
      <c r="E28" s="39" t="s">
        <v>4469</v>
      </c>
      <c r="F28" s="40" t="s">
        <v>641</v>
      </c>
      <c r="G28" s="41">
        <v>360</v>
      </c>
      <c r="H28" s="42">
        <v>0</v>
      </c>
      <c r="I28" s="43">
        <f>ROUND(G28*H28,P4)</f>
        <v>0</v>
      </c>
      <c r="J28" s="37"/>
      <c r="O28" s="44">
        <f>I28*0.21</f>
        <v>0</v>
      </c>
      <c r="P28">
        <v>3</v>
      </c>
    </row>
    <row r="29">
      <c r="A29" s="37" t="s">
        <v>598</v>
      </c>
      <c r="B29" s="45"/>
      <c r="C29" s="46"/>
      <c r="D29" s="46"/>
      <c r="E29" s="47" t="s">
        <v>595</v>
      </c>
      <c r="F29" s="46"/>
      <c r="G29" s="46"/>
      <c r="H29" s="46"/>
      <c r="I29" s="46"/>
      <c r="J29" s="48"/>
    </row>
    <row r="30" ht="135">
      <c r="A30" s="37" t="s">
        <v>599</v>
      </c>
      <c r="B30" s="45"/>
      <c r="C30" s="46"/>
      <c r="D30" s="46"/>
      <c r="E30" s="49" t="s">
        <v>4956</v>
      </c>
      <c r="F30" s="46"/>
      <c r="G30" s="46"/>
      <c r="H30" s="46"/>
      <c r="I30" s="46"/>
      <c r="J30" s="48"/>
    </row>
    <row r="31" ht="300">
      <c r="A31" s="37" t="s">
        <v>601</v>
      </c>
      <c r="B31" s="45"/>
      <c r="C31" s="46"/>
      <c r="D31" s="46"/>
      <c r="E31" s="39" t="s">
        <v>4471</v>
      </c>
      <c r="F31" s="46"/>
      <c r="G31" s="46"/>
      <c r="H31" s="46"/>
      <c r="I31" s="46"/>
      <c r="J31" s="48"/>
    </row>
    <row r="32">
      <c r="A32" s="31" t="s">
        <v>591</v>
      </c>
      <c r="B32" s="32"/>
      <c r="C32" s="33" t="s">
        <v>653</v>
      </c>
      <c r="D32" s="34"/>
      <c r="E32" s="31" t="s">
        <v>4957</v>
      </c>
      <c r="F32" s="34"/>
      <c r="G32" s="34"/>
      <c r="H32" s="34"/>
      <c r="I32" s="35">
        <f>SUMIFS(I33:I64,A33:A64,"P")</f>
        <v>0</v>
      </c>
      <c r="J32" s="36"/>
    </row>
    <row r="33">
      <c r="A33" s="37" t="s">
        <v>593</v>
      </c>
      <c r="B33" s="37">
        <v>6</v>
      </c>
      <c r="C33" s="38" t="s">
        <v>4958</v>
      </c>
      <c r="D33" s="37" t="s">
        <v>595</v>
      </c>
      <c r="E33" s="39" t="s">
        <v>4959</v>
      </c>
      <c r="F33" s="40" t="s">
        <v>641</v>
      </c>
      <c r="G33" s="41">
        <v>224.94399999999999</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4960</v>
      </c>
      <c r="F35" s="46"/>
      <c r="G35" s="46"/>
      <c r="H35" s="46"/>
      <c r="I35" s="46"/>
      <c r="J35" s="48"/>
    </row>
    <row r="36" ht="409.5">
      <c r="A36" s="37" t="s">
        <v>601</v>
      </c>
      <c r="B36" s="45"/>
      <c r="C36" s="46"/>
      <c r="D36" s="46"/>
      <c r="E36" s="39" t="s">
        <v>4961</v>
      </c>
      <c r="F36" s="46"/>
      <c r="G36" s="46"/>
      <c r="H36" s="46"/>
      <c r="I36" s="46"/>
      <c r="J36" s="48"/>
    </row>
    <row r="37">
      <c r="A37" s="37" t="s">
        <v>593</v>
      </c>
      <c r="B37" s="37">
        <v>7</v>
      </c>
      <c r="C37" s="38" t="s">
        <v>4962</v>
      </c>
      <c r="D37" s="37" t="s">
        <v>595</v>
      </c>
      <c r="E37" s="39" t="s">
        <v>4963</v>
      </c>
      <c r="F37" s="40" t="s">
        <v>641</v>
      </c>
      <c r="G37" s="41">
        <v>43.197000000000003</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4964</v>
      </c>
      <c r="F39" s="46"/>
      <c r="G39" s="46"/>
      <c r="H39" s="46"/>
      <c r="I39" s="46"/>
      <c r="J39" s="48"/>
    </row>
    <row r="40" ht="409.5">
      <c r="A40" s="37" t="s">
        <v>601</v>
      </c>
      <c r="B40" s="45"/>
      <c r="C40" s="46"/>
      <c r="D40" s="46"/>
      <c r="E40" s="39" t="s">
        <v>4961</v>
      </c>
      <c r="F40" s="46"/>
      <c r="G40" s="46"/>
      <c r="H40" s="46"/>
      <c r="I40" s="46"/>
      <c r="J40" s="48"/>
    </row>
    <row r="41">
      <c r="A41" s="37" t="s">
        <v>593</v>
      </c>
      <c r="B41" s="37">
        <v>8</v>
      </c>
      <c r="C41" s="38" t="s">
        <v>4965</v>
      </c>
      <c r="D41" s="37" t="s">
        <v>595</v>
      </c>
      <c r="E41" s="39" t="s">
        <v>4966</v>
      </c>
      <c r="F41" s="40" t="s">
        <v>1127</v>
      </c>
      <c r="G41" s="41">
        <v>17.326000000000001</v>
      </c>
      <c r="H41" s="42">
        <v>0</v>
      </c>
      <c r="I41" s="43">
        <f>ROUND(G41*H41,P4)</f>
        <v>0</v>
      </c>
      <c r="J41" s="37"/>
      <c r="O41" s="44">
        <f>I41*0.21</f>
        <v>0</v>
      </c>
      <c r="P41">
        <v>3</v>
      </c>
    </row>
    <row r="42">
      <c r="A42" s="37" t="s">
        <v>598</v>
      </c>
      <c r="B42" s="45"/>
      <c r="C42" s="46"/>
      <c r="D42" s="46"/>
      <c r="E42" s="47" t="s">
        <v>595</v>
      </c>
      <c r="F42" s="46"/>
      <c r="G42" s="46"/>
      <c r="H42" s="46"/>
      <c r="I42" s="46"/>
      <c r="J42" s="48"/>
    </row>
    <row r="43" ht="195">
      <c r="A43" s="37" t="s">
        <v>599</v>
      </c>
      <c r="B43" s="45"/>
      <c r="C43" s="46"/>
      <c r="D43" s="46"/>
      <c r="E43" s="49" t="s">
        <v>4967</v>
      </c>
      <c r="F43" s="46"/>
      <c r="G43" s="46"/>
      <c r="H43" s="46"/>
      <c r="I43" s="46"/>
      <c r="J43" s="48"/>
    </row>
    <row r="44" ht="330">
      <c r="A44" s="37" t="s">
        <v>601</v>
      </c>
      <c r="B44" s="45"/>
      <c r="C44" s="46"/>
      <c r="D44" s="46"/>
      <c r="E44" s="39" t="s">
        <v>4968</v>
      </c>
      <c r="F44" s="46"/>
      <c r="G44" s="46"/>
      <c r="H44" s="46"/>
      <c r="I44" s="46"/>
      <c r="J44" s="48"/>
    </row>
    <row r="45">
      <c r="A45" s="37" t="s">
        <v>593</v>
      </c>
      <c r="B45" s="37">
        <v>9</v>
      </c>
      <c r="C45" s="38" t="s">
        <v>4969</v>
      </c>
      <c r="D45" s="37" t="s">
        <v>595</v>
      </c>
      <c r="E45" s="39" t="s">
        <v>4970</v>
      </c>
      <c r="F45" s="40" t="s">
        <v>597</v>
      </c>
      <c r="G45" s="41">
        <v>544</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4971</v>
      </c>
      <c r="F47" s="46"/>
      <c r="G47" s="46"/>
      <c r="H47" s="46"/>
      <c r="I47" s="46"/>
      <c r="J47" s="48"/>
    </row>
    <row r="48" ht="225">
      <c r="A48" s="37" t="s">
        <v>601</v>
      </c>
      <c r="B48" s="45"/>
      <c r="C48" s="46"/>
      <c r="D48" s="46"/>
      <c r="E48" s="39" t="s">
        <v>4972</v>
      </c>
      <c r="F48" s="46"/>
      <c r="G48" s="46"/>
      <c r="H48" s="46"/>
      <c r="I48" s="46"/>
      <c r="J48" s="48"/>
    </row>
    <row r="49">
      <c r="A49" s="37" t="s">
        <v>593</v>
      </c>
      <c r="B49" s="37">
        <v>10</v>
      </c>
      <c r="C49" s="38" t="s">
        <v>4973</v>
      </c>
      <c r="D49" s="37" t="s">
        <v>595</v>
      </c>
      <c r="E49" s="39" t="s">
        <v>4974</v>
      </c>
      <c r="F49" s="40" t="s">
        <v>597</v>
      </c>
      <c r="G49" s="41">
        <v>278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4975</v>
      </c>
      <c r="F51" s="46"/>
      <c r="G51" s="46"/>
      <c r="H51" s="46"/>
      <c r="I51" s="46"/>
      <c r="J51" s="48"/>
    </row>
    <row r="52" ht="225">
      <c r="A52" s="37" t="s">
        <v>601</v>
      </c>
      <c r="B52" s="45"/>
      <c r="C52" s="46"/>
      <c r="D52" s="46"/>
      <c r="E52" s="39" t="s">
        <v>4972</v>
      </c>
      <c r="F52" s="46"/>
      <c r="G52" s="46"/>
      <c r="H52" s="46"/>
      <c r="I52" s="46"/>
      <c r="J52" s="48"/>
    </row>
    <row r="53">
      <c r="A53" s="37" t="s">
        <v>593</v>
      </c>
      <c r="B53" s="37">
        <v>11</v>
      </c>
      <c r="C53" s="38" t="s">
        <v>4976</v>
      </c>
      <c r="D53" s="37" t="s">
        <v>595</v>
      </c>
      <c r="E53" s="39" t="s">
        <v>4977</v>
      </c>
      <c r="F53" s="40" t="s">
        <v>641</v>
      </c>
      <c r="G53" s="41">
        <v>38.799999999999997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4978</v>
      </c>
      <c r="F55" s="46"/>
      <c r="G55" s="46"/>
      <c r="H55" s="46"/>
      <c r="I55" s="46"/>
      <c r="J55" s="48"/>
    </row>
    <row r="56" ht="60">
      <c r="A56" s="37" t="s">
        <v>601</v>
      </c>
      <c r="B56" s="45"/>
      <c r="C56" s="46"/>
      <c r="D56" s="46"/>
      <c r="E56" s="39" t="s">
        <v>4534</v>
      </c>
      <c r="F56" s="46"/>
      <c r="G56" s="46"/>
      <c r="H56" s="46"/>
      <c r="I56" s="46"/>
      <c r="J56" s="48"/>
    </row>
    <row r="57">
      <c r="A57" s="37" t="s">
        <v>593</v>
      </c>
      <c r="B57" s="37">
        <v>12</v>
      </c>
      <c r="C57" s="38" t="s">
        <v>4979</v>
      </c>
      <c r="D57" s="37" t="s">
        <v>595</v>
      </c>
      <c r="E57" s="39" t="s">
        <v>4980</v>
      </c>
      <c r="F57" s="40" t="s">
        <v>641</v>
      </c>
      <c r="G57" s="41">
        <v>1.6339999999999999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4981</v>
      </c>
      <c r="F59" s="46"/>
      <c r="G59" s="46"/>
      <c r="H59" s="46"/>
      <c r="I59" s="46"/>
      <c r="J59" s="48"/>
    </row>
    <row r="60" ht="409.5">
      <c r="A60" s="37" t="s">
        <v>601</v>
      </c>
      <c r="B60" s="45"/>
      <c r="C60" s="46"/>
      <c r="D60" s="46"/>
      <c r="E60" s="39" t="s">
        <v>4982</v>
      </c>
      <c r="F60" s="46"/>
      <c r="G60" s="46"/>
      <c r="H60" s="46"/>
      <c r="I60" s="46"/>
      <c r="J60" s="48"/>
    </row>
    <row r="61">
      <c r="A61" s="37" t="s">
        <v>593</v>
      </c>
      <c r="B61" s="37">
        <v>13</v>
      </c>
      <c r="C61" s="38" t="s">
        <v>4983</v>
      </c>
      <c r="D61" s="37" t="s">
        <v>595</v>
      </c>
      <c r="E61" s="39" t="s">
        <v>4984</v>
      </c>
      <c r="F61" s="40" t="s">
        <v>1127</v>
      </c>
      <c r="G61" s="41">
        <v>0.245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4985</v>
      </c>
      <c r="F63" s="46"/>
      <c r="G63" s="46"/>
      <c r="H63" s="46"/>
      <c r="I63" s="46"/>
      <c r="J63" s="48"/>
    </row>
    <row r="64" ht="330">
      <c r="A64" s="37" t="s">
        <v>601</v>
      </c>
      <c r="B64" s="45"/>
      <c r="C64" s="46"/>
      <c r="D64" s="46"/>
      <c r="E64" s="39" t="s">
        <v>4986</v>
      </c>
      <c r="F64" s="46"/>
      <c r="G64" s="46"/>
      <c r="H64" s="46"/>
      <c r="I64" s="46"/>
      <c r="J64" s="48"/>
    </row>
    <row r="65">
      <c r="A65" s="31" t="s">
        <v>591</v>
      </c>
      <c r="B65" s="32"/>
      <c r="C65" s="33" t="s">
        <v>689</v>
      </c>
      <c r="D65" s="34"/>
      <c r="E65" s="31" t="s">
        <v>4987</v>
      </c>
      <c r="F65" s="34"/>
      <c r="G65" s="34"/>
      <c r="H65" s="34"/>
      <c r="I65" s="35">
        <f>SUMIFS(I66:I85,A66:A85,"P")</f>
        <v>0</v>
      </c>
      <c r="J65" s="36"/>
    </row>
    <row r="66">
      <c r="A66" s="37" t="s">
        <v>593</v>
      </c>
      <c r="B66" s="37">
        <v>14</v>
      </c>
      <c r="C66" s="38" t="s">
        <v>4988</v>
      </c>
      <c r="D66" s="37" t="s">
        <v>595</v>
      </c>
      <c r="E66" s="39" t="s">
        <v>4989</v>
      </c>
      <c r="F66" s="40" t="s">
        <v>1127</v>
      </c>
      <c r="G66" s="41">
        <v>66.867999999999995</v>
      </c>
      <c r="H66" s="42">
        <v>0</v>
      </c>
      <c r="I66" s="43">
        <f>ROUND(G66*H66,P4)</f>
        <v>0</v>
      </c>
      <c r="J66" s="37"/>
      <c r="O66" s="44">
        <f>I66*0.21</f>
        <v>0</v>
      </c>
      <c r="P66">
        <v>3</v>
      </c>
    </row>
    <row r="67">
      <c r="A67" s="37" t="s">
        <v>598</v>
      </c>
      <c r="B67" s="45"/>
      <c r="C67" s="46"/>
      <c r="D67" s="46"/>
      <c r="E67" s="47" t="s">
        <v>595</v>
      </c>
      <c r="F67" s="46"/>
      <c r="G67" s="46"/>
      <c r="H67" s="46"/>
      <c r="I67" s="46"/>
      <c r="J67" s="48"/>
    </row>
    <row r="68" ht="409.5">
      <c r="A68" s="37" t="s">
        <v>599</v>
      </c>
      <c r="B68" s="45"/>
      <c r="C68" s="46"/>
      <c r="D68" s="46"/>
      <c r="E68" s="49" t="s">
        <v>4990</v>
      </c>
      <c r="F68" s="46"/>
      <c r="G68" s="46"/>
      <c r="H68" s="46"/>
      <c r="I68" s="46"/>
      <c r="J68" s="48"/>
    </row>
    <row r="69" ht="375">
      <c r="A69" s="37" t="s">
        <v>601</v>
      </c>
      <c r="B69" s="45"/>
      <c r="C69" s="46"/>
      <c r="D69" s="46"/>
      <c r="E69" s="39" t="s">
        <v>4991</v>
      </c>
      <c r="F69" s="46"/>
      <c r="G69" s="46"/>
      <c r="H69" s="46"/>
      <c r="I69" s="46"/>
      <c r="J69" s="48"/>
    </row>
    <row r="70">
      <c r="A70" s="37" t="s">
        <v>593</v>
      </c>
      <c r="B70" s="37">
        <v>15</v>
      </c>
      <c r="C70" s="38" t="s">
        <v>4992</v>
      </c>
      <c r="D70" s="37" t="s">
        <v>595</v>
      </c>
      <c r="E70" s="39" t="s">
        <v>4993</v>
      </c>
      <c r="F70" s="40" t="s">
        <v>650</v>
      </c>
      <c r="G70" s="41">
        <v>2256.5929999999998</v>
      </c>
      <c r="H70" s="42">
        <v>0</v>
      </c>
      <c r="I70" s="43">
        <f>ROUND(G70*H70,P4)</f>
        <v>0</v>
      </c>
      <c r="J70" s="37"/>
      <c r="O70" s="44">
        <f>I70*0.21</f>
        <v>0</v>
      </c>
      <c r="P70">
        <v>3</v>
      </c>
    </row>
    <row r="71">
      <c r="A71" s="37" t="s">
        <v>598</v>
      </c>
      <c r="B71" s="45"/>
      <c r="C71" s="46"/>
      <c r="D71" s="46"/>
      <c r="E71" s="47" t="s">
        <v>595</v>
      </c>
      <c r="F71" s="46"/>
      <c r="G71" s="46"/>
      <c r="H71" s="46"/>
      <c r="I71" s="46"/>
      <c r="J71" s="48"/>
    </row>
    <row r="72" ht="135">
      <c r="A72" s="37" t="s">
        <v>599</v>
      </c>
      <c r="B72" s="45"/>
      <c r="C72" s="46"/>
      <c r="D72" s="46"/>
      <c r="E72" s="49" t="s">
        <v>4994</v>
      </c>
      <c r="F72" s="46"/>
      <c r="G72" s="46"/>
      <c r="H72" s="46"/>
      <c r="I72" s="46"/>
      <c r="J72" s="48"/>
    </row>
    <row r="73" ht="300">
      <c r="A73" s="37" t="s">
        <v>601</v>
      </c>
      <c r="B73" s="45"/>
      <c r="C73" s="46"/>
      <c r="D73" s="46"/>
      <c r="E73" s="39" t="s">
        <v>4995</v>
      </c>
      <c r="F73" s="46"/>
      <c r="G73" s="46"/>
      <c r="H73" s="46"/>
      <c r="I73" s="46"/>
      <c r="J73" s="48"/>
    </row>
    <row r="74">
      <c r="A74" s="37" t="s">
        <v>593</v>
      </c>
      <c r="B74" s="37">
        <v>16</v>
      </c>
      <c r="C74" s="38" t="s">
        <v>4996</v>
      </c>
      <c r="D74" s="37" t="s">
        <v>595</v>
      </c>
      <c r="E74" s="39" t="s">
        <v>4997</v>
      </c>
      <c r="F74" s="40" t="s">
        <v>650</v>
      </c>
      <c r="G74" s="41">
        <v>127.54000000000001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4998</v>
      </c>
      <c r="F76" s="46"/>
      <c r="G76" s="46"/>
      <c r="H76" s="46"/>
      <c r="I76" s="46"/>
      <c r="J76" s="48"/>
    </row>
    <row r="77" ht="75">
      <c r="A77" s="37" t="s">
        <v>601</v>
      </c>
      <c r="B77" s="45"/>
      <c r="C77" s="46"/>
      <c r="D77" s="46"/>
      <c r="E77" s="39" t="s">
        <v>4999</v>
      </c>
      <c r="F77" s="46"/>
      <c r="G77" s="46"/>
      <c r="H77" s="46"/>
      <c r="I77" s="46"/>
      <c r="J77" s="48"/>
    </row>
    <row r="78">
      <c r="A78" s="37" t="s">
        <v>593</v>
      </c>
      <c r="B78" s="37">
        <v>17</v>
      </c>
      <c r="C78" s="38" t="s">
        <v>5000</v>
      </c>
      <c r="D78" s="37" t="s">
        <v>595</v>
      </c>
      <c r="E78" s="39" t="s">
        <v>5001</v>
      </c>
      <c r="F78" s="40" t="s">
        <v>1719</v>
      </c>
      <c r="G78" s="41">
        <v>488</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5002</v>
      </c>
      <c r="F80" s="46"/>
      <c r="G80" s="46"/>
      <c r="H80" s="46"/>
      <c r="I80" s="46"/>
      <c r="J80" s="48"/>
    </row>
    <row r="81" ht="375">
      <c r="A81" s="37" t="s">
        <v>601</v>
      </c>
      <c r="B81" s="45"/>
      <c r="C81" s="46"/>
      <c r="D81" s="46"/>
      <c r="E81" s="39" t="s">
        <v>4991</v>
      </c>
      <c r="F81" s="46"/>
      <c r="G81" s="46"/>
      <c r="H81" s="46"/>
      <c r="I81" s="46"/>
      <c r="J81" s="48"/>
    </row>
    <row r="82" ht="30">
      <c r="A82" s="37" t="s">
        <v>593</v>
      </c>
      <c r="B82" s="37">
        <v>18</v>
      </c>
      <c r="C82" s="38" t="s">
        <v>5003</v>
      </c>
      <c r="D82" s="37" t="s">
        <v>595</v>
      </c>
      <c r="E82" s="39" t="s">
        <v>5004</v>
      </c>
      <c r="F82" s="40" t="s">
        <v>650</v>
      </c>
      <c r="G82" s="41">
        <v>144.63</v>
      </c>
      <c r="H82" s="42">
        <v>0</v>
      </c>
      <c r="I82" s="43">
        <f>ROUND(G82*H82,P4)</f>
        <v>0</v>
      </c>
      <c r="J82" s="37"/>
      <c r="O82" s="44">
        <f>I82*0.21</f>
        <v>0</v>
      </c>
      <c r="P82">
        <v>3</v>
      </c>
    </row>
    <row r="83" ht="30">
      <c r="A83" s="37" t="s">
        <v>598</v>
      </c>
      <c r="B83" s="45"/>
      <c r="C83" s="46"/>
      <c r="D83" s="46"/>
      <c r="E83" s="39" t="s">
        <v>5004</v>
      </c>
      <c r="F83" s="46"/>
      <c r="G83" s="46"/>
      <c r="H83" s="46"/>
      <c r="I83" s="46"/>
      <c r="J83" s="48"/>
    </row>
    <row r="84" ht="105">
      <c r="A84" s="37" t="s">
        <v>599</v>
      </c>
      <c r="B84" s="45"/>
      <c r="C84" s="46"/>
      <c r="D84" s="46"/>
      <c r="E84" s="49" t="s">
        <v>5005</v>
      </c>
      <c r="F84" s="46"/>
      <c r="G84" s="46"/>
      <c r="H84" s="46"/>
      <c r="I84" s="46"/>
      <c r="J84" s="48"/>
    </row>
    <row r="85" ht="270">
      <c r="A85" s="37" t="s">
        <v>601</v>
      </c>
      <c r="B85" s="45"/>
      <c r="C85" s="46"/>
      <c r="D85" s="46"/>
      <c r="E85" s="39" t="s">
        <v>5006</v>
      </c>
      <c r="F85" s="46"/>
      <c r="G85" s="46"/>
      <c r="H85" s="46"/>
      <c r="I85" s="46"/>
      <c r="J85" s="48"/>
    </row>
    <row r="86">
      <c r="A86" s="31" t="s">
        <v>591</v>
      </c>
      <c r="B86" s="32"/>
      <c r="C86" s="33" t="s">
        <v>755</v>
      </c>
      <c r="D86" s="34"/>
      <c r="E86" s="31" t="s">
        <v>1643</v>
      </c>
      <c r="F86" s="34"/>
      <c r="G86" s="34"/>
      <c r="H86" s="34"/>
      <c r="I86" s="35">
        <f>SUMIFS(I87:I118,A87:A118,"P")</f>
        <v>0</v>
      </c>
      <c r="J86" s="36"/>
    </row>
    <row r="87">
      <c r="A87" s="37" t="s">
        <v>593</v>
      </c>
      <c r="B87" s="37">
        <v>19</v>
      </c>
      <c r="C87" s="38" t="s">
        <v>5007</v>
      </c>
      <c r="D87" s="37" t="s">
        <v>595</v>
      </c>
      <c r="E87" s="39" t="s">
        <v>5008</v>
      </c>
      <c r="F87" s="40" t="s">
        <v>641</v>
      </c>
      <c r="G87" s="41">
        <v>1.296</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5009</v>
      </c>
      <c r="F89" s="46"/>
      <c r="G89" s="46"/>
      <c r="H89" s="46"/>
      <c r="I89" s="46"/>
      <c r="J89" s="48"/>
    </row>
    <row r="90" ht="300">
      <c r="A90" s="37" t="s">
        <v>601</v>
      </c>
      <c r="B90" s="45"/>
      <c r="C90" s="46"/>
      <c r="D90" s="46"/>
      <c r="E90" s="39" t="s">
        <v>4995</v>
      </c>
      <c r="F90" s="46"/>
      <c r="G90" s="46"/>
      <c r="H90" s="46"/>
      <c r="I90" s="46"/>
      <c r="J90" s="48"/>
    </row>
    <row r="91">
      <c r="A91" s="37" t="s">
        <v>593</v>
      </c>
      <c r="B91" s="37">
        <v>20</v>
      </c>
      <c r="C91" s="38" t="s">
        <v>5010</v>
      </c>
      <c r="D91" s="37" t="s">
        <v>595</v>
      </c>
      <c r="E91" s="39" t="s">
        <v>5011</v>
      </c>
      <c r="F91" s="40" t="s">
        <v>641</v>
      </c>
      <c r="G91" s="41">
        <v>2.2000000000000002</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5012</v>
      </c>
      <c r="F93" s="46"/>
      <c r="G93" s="46"/>
      <c r="H93" s="46"/>
      <c r="I93" s="46"/>
      <c r="J93" s="48"/>
    </row>
    <row r="94" ht="409.5">
      <c r="A94" s="37" t="s">
        <v>601</v>
      </c>
      <c r="B94" s="45"/>
      <c r="C94" s="46"/>
      <c r="D94" s="46"/>
      <c r="E94" s="39" t="s">
        <v>4524</v>
      </c>
      <c r="F94" s="46"/>
      <c r="G94" s="46"/>
      <c r="H94" s="46"/>
      <c r="I94" s="46"/>
      <c r="J94" s="48"/>
    </row>
    <row r="95">
      <c r="A95" s="37" t="s">
        <v>593</v>
      </c>
      <c r="B95" s="37">
        <v>21</v>
      </c>
      <c r="C95" s="38" t="s">
        <v>5013</v>
      </c>
      <c r="D95" s="37" t="s">
        <v>595</v>
      </c>
      <c r="E95" s="39" t="s">
        <v>5014</v>
      </c>
      <c r="F95" s="40" t="s">
        <v>1127</v>
      </c>
      <c r="G95" s="41">
        <v>0.037999999999999999</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5015</v>
      </c>
      <c r="F97" s="46"/>
      <c r="G97" s="46"/>
      <c r="H97" s="46"/>
      <c r="I97" s="46"/>
      <c r="J97" s="48"/>
    </row>
    <row r="98" ht="330">
      <c r="A98" s="37" t="s">
        <v>601</v>
      </c>
      <c r="B98" s="45"/>
      <c r="C98" s="46"/>
      <c r="D98" s="46"/>
      <c r="E98" s="39" t="s">
        <v>4986</v>
      </c>
      <c r="F98" s="46"/>
      <c r="G98" s="46"/>
      <c r="H98" s="46"/>
      <c r="I98" s="46"/>
      <c r="J98" s="48"/>
    </row>
    <row r="99">
      <c r="A99" s="37" t="s">
        <v>593</v>
      </c>
      <c r="B99" s="37">
        <v>22</v>
      </c>
      <c r="C99" s="38" t="s">
        <v>4521</v>
      </c>
      <c r="D99" s="37" t="s">
        <v>595</v>
      </c>
      <c r="E99" s="39" t="s">
        <v>4522</v>
      </c>
      <c r="F99" s="40" t="s">
        <v>641</v>
      </c>
      <c r="G99" s="41">
        <v>2.165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5016</v>
      </c>
      <c r="F101" s="46"/>
      <c r="G101" s="46"/>
      <c r="H101" s="46"/>
      <c r="I101" s="46"/>
      <c r="J101" s="48"/>
    </row>
    <row r="102" ht="409.5">
      <c r="A102" s="37" t="s">
        <v>601</v>
      </c>
      <c r="B102" s="45"/>
      <c r="C102" s="46"/>
      <c r="D102" s="46"/>
      <c r="E102" s="39" t="s">
        <v>4524</v>
      </c>
      <c r="F102" s="46"/>
      <c r="G102" s="46"/>
      <c r="H102" s="46"/>
      <c r="I102" s="46"/>
      <c r="J102" s="48"/>
    </row>
    <row r="103">
      <c r="A103" s="37" t="s">
        <v>593</v>
      </c>
      <c r="B103" s="37">
        <v>23</v>
      </c>
      <c r="C103" s="38" t="s">
        <v>5017</v>
      </c>
      <c r="D103" s="37" t="s">
        <v>595</v>
      </c>
      <c r="E103" s="39" t="s">
        <v>5018</v>
      </c>
      <c r="F103" s="40" t="s">
        <v>641</v>
      </c>
      <c r="G103" s="41">
        <v>1.3300000000000001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5019</v>
      </c>
      <c r="F105" s="46"/>
      <c r="G105" s="46"/>
      <c r="H105" s="46"/>
      <c r="I105" s="46"/>
      <c r="J105" s="48"/>
    </row>
    <row r="106" ht="409.5">
      <c r="A106" s="37" t="s">
        <v>601</v>
      </c>
      <c r="B106" s="45"/>
      <c r="C106" s="46"/>
      <c r="D106" s="46"/>
      <c r="E106" s="39" t="s">
        <v>4524</v>
      </c>
      <c r="F106" s="46"/>
      <c r="G106" s="46"/>
      <c r="H106" s="46"/>
      <c r="I106" s="46"/>
      <c r="J106" s="48"/>
    </row>
    <row r="107">
      <c r="A107" s="37" t="s">
        <v>593</v>
      </c>
      <c r="B107" s="37">
        <v>24</v>
      </c>
      <c r="C107" s="38" t="s">
        <v>5020</v>
      </c>
      <c r="D107" s="37" t="s">
        <v>595</v>
      </c>
      <c r="E107" s="39" t="s">
        <v>5021</v>
      </c>
      <c r="F107" s="40" t="s">
        <v>641</v>
      </c>
      <c r="G107" s="41">
        <v>5.4400000000000004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5022</v>
      </c>
      <c r="F109" s="46"/>
      <c r="G109" s="46"/>
      <c r="H109" s="46"/>
      <c r="I109" s="46"/>
      <c r="J109" s="48"/>
    </row>
    <row r="110" ht="409.5">
      <c r="A110" s="37" t="s">
        <v>601</v>
      </c>
      <c r="B110" s="45"/>
      <c r="C110" s="46"/>
      <c r="D110" s="46"/>
      <c r="E110" s="39" t="s">
        <v>5023</v>
      </c>
      <c r="F110" s="46"/>
      <c r="G110" s="46"/>
      <c r="H110" s="46"/>
      <c r="I110" s="46"/>
      <c r="J110" s="48"/>
    </row>
    <row r="111">
      <c r="A111" s="37" t="s">
        <v>593</v>
      </c>
      <c r="B111" s="37">
        <v>25</v>
      </c>
      <c r="C111" s="38" t="s">
        <v>5024</v>
      </c>
      <c r="D111" s="37" t="s">
        <v>595</v>
      </c>
      <c r="E111" s="39" t="s">
        <v>5025</v>
      </c>
      <c r="F111" s="40" t="s">
        <v>641</v>
      </c>
      <c r="G111" s="41">
        <v>0.60299999999999998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05">
      <c r="A113" s="37" t="s">
        <v>599</v>
      </c>
      <c r="B113" s="45"/>
      <c r="C113" s="46"/>
      <c r="D113" s="46"/>
      <c r="E113" s="49" t="s">
        <v>5026</v>
      </c>
      <c r="F113" s="46"/>
      <c r="G113" s="46"/>
      <c r="H113" s="46"/>
      <c r="I113" s="46"/>
      <c r="J113" s="48"/>
    </row>
    <row r="114" ht="45">
      <c r="A114" s="37" t="s">
        <v>601</v>
      </c>
      <c r="B114" s="45"/>
      <c r="C114" s="46"/>
      <c r="D114" s="46"/>
      <c r="E114" s="39" t="s">
        <v>5027</v>
      </c>
      <c r="F114" s="46"/>
      <c r="G114" s="46"/>
      <c r="H114" s="46"/>
      <c r="I114" s="46"/>
      <c r="J114" s="48"/>
    </row>
    <row r="115">
      <c r="A115" s="37" t="s">
        <v>593</v>
      </c>
      <c r="B115" s="37">
        <v>26</v>
      </c>
      <c r="C115" s="38" t="s">
        <v>5028</v>
      </c>
      <c r="D115" s="37" t="s">
        <v>595</v>
      </c>
      <c r="E115" s="39" t="s">
        <v>5029</v>
      </c>
      <c r="F115" s="40" t="s">
        <v>650</v>
      </c>
      <c r="G115" s="41">
        <v>10.800000000000001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5030</v>
      </c>
      <c r="F117" s="46"/>
      <c r="G117" s="46"/>
      <c r="H117" s="46"/>
      <c r="I117" s="46"/>
      <c r="J117" s="48"/>
    </row>
    <row r="118" ht="105">
      <c r="A118" s="37" t="s">
        <v>601</v>
      </c>
      <c r="B118" s="45"/>
      <c r="C118" s="46"/>
      <c r="D118" s="46"/>
      <c r="E118" s="39" t="s">
        <v>5031</v>
      </c>
      <c r="F118" s="46"/>
      <c r="G118" s="46"/>
      <c r="H118" s="46"/>
      <c r="I118" s="46"/>
      <c r="J118" s="48"/>
    </row>
    <row r="119">
      <c r="A119" s="31" t="s">
        <v>591</v>
      </c>
      <c r="B119" s="32"/>
      <c r="C119" s="33" t="s">
        <v>4880</v>
      </c>
      <c r="D119" s="34"/>
      <c r="E119" s="31" t="s">
        <v>4881</v>
      </c>
      <c r="F119" s="34"/>
      <c r="G119" s="34"/>
      <c r="H119" s="34"/>
      <c r="I119" s="35">
        <f>SUMIFS(I120:I123,A120:A123,"P")</f>
        <v>0</v>
      </c>
      <c r="J119" s="36"/>
    </row>
    <row r="120">
      <c r="A120" s="37" t="s">
        <v>593</v>
      </c>
      <c r="B120" s="37">
        <v>27</v>
      </c>
      <c r="C120" s="38" t="s">
        <v>3051</v>
      </c>
      <c r="D120" s="37" t="s">
        <v>595</v>
      </c>
      <c r="E120" s="39" t="s">
        <v>3052</v>
      </c>
      <c r="F120" s="40" t="s">
        <v>597</v>
      </c>
      <c r="G120" s="41">
        <v>550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5032</v>
      </c>
      <c r="F122" s="46"/>
      <c r="G122" s="46"/>
      <c r="H122" s="46"/>
      <c r="I122" s="46"/>
      <c r="J122" s="48"/>
    </row>
    <row r="123" ht="120">
      <c r="A123" s="37" t="s">
        <v>601</v>
      </c>
      <c r="B123" s="45"/>
      <c r="C123" s="46"/>
      <c r="D123" s="46"/>
      <c r="E123" s="39" t="s">
        <v>4317</v>
      </c>
      <c r="F123" s="46"/>
      <c r="G123" s="46"/>
      <c r="H123" s="46"/>
      <c r="I123" s="46"/>
      <c r="J123" s="48"/>
    </row>
    <row r="124">
      <c r="A124" s="31" t="s">
        <v>591</v>
      </c>
      <c r="B124" s="32"/>
      <c r="C124" s="33" t="s">
        <v>4817</v>
      </c>
      <c r="D124" s="34"/>
      <c r="E124" s="31" t="s">
        <v>4639</v>
      </c>
      <c r="F124" s="34"/>
      <c r="G124" s="34"/>
      <c r="H124" s="34"/>
      <c r="I124" s="35">
        <f>SUMIFS(I125:I152,A125:A152,"P")</f>
        <v>0</v>
      </c>
      <c r="J124" s="36"/>
    </row>
    <row r="125" ht="30">
      <c r="A125" s="37" t="s">
        <v>593</v>
      </c>
      <c r="B125" s="37">
        <v>35</v>
      </c>
      <c r="C125" s="38" t="s">
        <v>5033</v>
      </c>
      <c r="D125" s="37" t="s">
        <v>595</v>
      </c>
      <c r="E125" s="39" t="s">
        <v>5034</v>
      </c>
      <c r="F125" s="40" t="s">
        <v>597</v>
      </c>
      <c r="G125" s="41">
        <v>22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5035</v>
      </c>
      <c r="F127" s="46"/>
      <c r="G127" s="46"/>
      <c r="H127" s="46"/>
      <c r="I127" s="46"/>
      <c r="J127" s="48"/>
    </row>
    <row r="128" ht="60">
      <c r="A128" s="37" t="s">
        <v>601</v>
      </c>
      <c r="B128" s="45"/>
      <c r="C128" s="46"/>
      <c r="D128" s="46"/>
      <c r="E128" s="39" t="s">
        <v>5036</v>
      </c>
      <c r="F128" s="46"/>
      <c r="G128" s="46"/>
      <c r="H128" s="46"/>
      <c r="I128" s="46"/>
      <c r="J128" s="48"/>
    </row>
    <row r="129">
      <c r="A129" s="37" t="s">
        <v>593</v>
      </c>
      <c r="B129" s="37">
        <v>28</v>
      </c>
      <c r="C129" s="38" t="s">
        <v>5037</v>
      </c>
      <c r="D129" s="37" t="s">
        <v>595</v>
      </c>
      <c r="E129" s="39" t="s">
        <v>5038</v>
      </c>
      <c r="F129" s="40" t="s">
        <v>597</v>
      </c>
      <c r="G129" s="41">
        <v>33</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5039</v>
      </c>
      <c r="F131" s="46"/>
      <c r="G131" s="46"/>
      <c r="H131" s="46"/>
      <c r="I131" s="46"/>
      <c r="J131" s="48"/>
    </row>
    <row r="132" ht="30">
      <c r="A132" s="37" t="s">
        <v>601</v>
      </c>
      <c r="B132" s="45"/>
      <c r="C132" s="46"/>
      <c r="D132" s="46"/>
      <c r="E132" s="39" t="s">
        <v>5040</v>
      </c>
      <c r="F132" s="46"/>
      <c r="G132" s="46"/>
      <c r="H132" s="46"/>
      <c r="I132" s="46"/>
      <c r="J132" s="48"/>
    </row>
    <row r="133">
      <c r="A133" s="37" t="s">
        <v>593</v>
      </c>
      <c r="B133" s="37">
        <v>29</v>
      </c>
      <c r="C133" s="38" t="s">
        <v>5041</v>
      </c>
      <c r="D133" s="37" t="s">
        <v>595</v>
      </c>
      <c r="E133" s="39" t="s">
        <v>5042</v>
      </c>
      <c r="F133" s="40" t="s">
        <v>608</v>
      </c>
      <c r="G133" s="41">
        <v>7</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5043</v>
      </c>
      <c r="F135" s="46"/>
      <c r="G135" s="46"/>
      <c r="H135" s="46"/>
      <c r="I135" s="46"/>
      <c r="J135" s="48"/>
    </row>
    <row r="136" ht="135">
      <c r="A136" s="37" t="s">
        <v>601</v>
      </c>
      <c r="B136" s="45"/>
      <c r="C136" s="46"/>
      <c r="D136" s="46"/>
      <c r="E136" s="39" t="s">
        <v>5044</v>
      </c>
      <c r="F136" s="46"/>
      <c r="G136" s="46"/>
      <c r="H136" s="46"/>
      <c r="I136" s="46"/>
      <c r="J136" s="48"/>
    </row>
    <row r="137">
      <c r="A137" s="37" t="s">
        <v>593</v>
      </c>
      <c r="B137" s="37">
        <v>30</v>
      </c>
      <c r="C137" s="38" t="s">
        <v>5045</v>
      </c>
      <c r="D137" s="37" t="s">
        <v>595</v>
      </c>
      <c r="E137" s="39" t="s">
        <v>5046</v>
      </c>
      <c r="F137" s="40" t="s">
        <v>1719</v>
      </c>
      <c r="G137" s="41">
        <v>68</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5047</v>
      </c>
      <c r="F139" s="46"/>
      <c r="G139" s="46"/>
      <c r="H139" s="46"/>
      <c r="I139" s="46"/>
      <c r="J139" s="48"/>
    </row>
    <row r="140" ht="409.5">
      <c r="A140" s="37" t="s">
        <v>601</v>
      </c>
      <c r="B140" s="45"/>
      <c r="C140" s="46"/>
      <c r="D140" s="46"/>
      <c r="E140" s="39" t="s">
        <v>5048</v>
      </c>
      <c r="F140" s="46"/>
      <c r="G140" s="46"/>
      <c r="H140" s="46"/>
      <c r="I140" s="46"/>
      <c r="J140" s="48"/>
    </row>
    <row r="141">
      <c r="A141" s="37" t="s">
        <v>593</v>
      </c>
      <c r="B141" s="37">
        <v>31</v>
      </c>
      <c r="C141" s="38" t="s">
        <v>5049</v>
      </c>
      <c r="D141" s="37" t="s">
        <v>595</v>
      </c>
      <c r="E141" s="39" t="s">
        <v>5050</v>
      </c>
      <c r="F141" s="40" t="s">
        <v>608</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5051</v>
      </c>
      <c r="F143" s="46"/>
      <c r="G143" s="46"/>
      <c r="H143" s="46"/>
      <c r="I143" s="46"/>
      <c r="J143" s="48"/>
    </row>
    <row r="144" ht="30">
      <c r="A144" s="37" t="s">
        <v>601</v>
      </c>
      <c r="B144" s="45"/>
      <c r="C144" s="46"/>
      <c r="D144" s="46"/>
      <c r="E144" s="39" t="s">
        <v>5052</v>
      </c>
      <c r="F144" s="46"/>
      <c r="G144" s="46"/>
      <c r="H144" s="46"/>
      <c r="I144" s="46"/>
      <c r="J144" s="48"/>
    </row>
    <row r="145">
      <c r="A145" s="37" t="s">
        <v>593</v>
      </c>
      <c r="B145" s="37">
        <v>32</v>
      </c>
      <c r="C145" s="38" t="s">
        <v>5053</v>
      </c>
      <c r="D145" s="37" t="s">
        <v>595</v>
      </c>
      <c r="E145" s="39" t="s">
        <v>5054</v>
      </c>
      <c r="F145" s="40" t="s">
        <v>650</v>
      </c>
      <c r="G145" s="41">
        <v>0.54000000000000004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5055</v>
      </c>
      <c r="F147" s="46"/>
      <c r="G147" s="46"/>
      <c r="H147" s="46"/>
      <c r="I147" s="46"/>
      <c r="J147" s="48"/>
    </row>
    <row r="148" ht="30">
      <c r="A148" s="37" t="s">
        <v>601</v>
      </c>
      <c r="B148" s="45"/>
      <c r="C148" s="46"/>
      <c r="D148" s="46"/>
      <c r="E148" s="39" t="s">
        <v>5052</v>
      </c>
      <c r="F148" s="46"/>
      <c r="G148" s="46"/>
      <c r="H148" s="46"/>
      <c r="I148" s="46"/>
      <c r="J148" s="48"/>
    </row>
    <row r="149">
      <c r="A149" s="37" t="s">
        <v>593</v>
      </c>
      <c r="B149" s="37">
        <v>33</v>
      </c>
      <c r="C149" s="38" t="s">
        <v>5056</v>
      </c>
      <c r="D149" s="37" t="s">
        <v>595</v>
      </c>
      <c r="E149" s="39" t="s">
        <v>5057</v>
      </c>
      <c r="F149" s="40" t="s">
        <v>597</v>
      </c>
      <c r="G149" s="41">
        <v>48.200000000000003</v>
      </c>
      <c r="H149" s="42">
        <v>0</v>
      </c>
      <c r="I149" s="43">
        <f>ROUND(G149*H149,P4)</f>
        <v>0</v>
      </c>
      <c r="J149" s="37"/>
      <c r="O149" s="44">
        <f>I149*0.21</f>
        <v>0</v>
      </c>
      <c r="P149">
        <v>3</v>
      </c>
    </row>
    <row r="150">
      <c r="A150" s="37" t="s">
        <v>598</v>
      </c>
      <c r="B150" s="45"/>
      <c r="C150" s="46"/>
      <c r="D150" s="46"/>
      <c r="E150" s="39" t="s">
        <v>5057</v>
      </c>
      <c r="F150" s="46"/>
      <c r="G150" s="46"/>
      <c r="H150" s="46"/>
      <c r="I150" s="46"/>
      <c r="J150" s="48"/>
    </row>
    <row r="151" ht="105">
      <c r="A151" s="37" t="s">
        <v>599</v>
      </c>
      <c r="B151" s="45"/>
      <c r="C151" s="46"/>
      <c r="D151" s="46"/>
      <c r="E151" s="49" t="s">
        <v>5058</v>
      </c>
      <c r="F151" s="46"/>
      <c r="G151" s="46"/>
      <c r="H151" s="46"/>
      <c r="I151" s="46"/>
      <c r="J151" s="48"/>
    </row>
    <row r="152" ht="60">
      <c r="A152" s="37" t="s">
        <v>601</v>
      </c>
      <c r="B152" s="45"/>
      <c r="C152" s="46"/>
      <c r="D152" s="46"/>
      <c r="E152" s="39" t="s">
        <v>5059</v>
      </c>
      <c r="F152" s="46"/>
      <c r="G152" s="46"/>
      <c r="H152" s="46"/>
      <c r="I152" s="46"/>
      <c r="J152" s="48"/>
    </row>
    <row r="153">
      <c r="A153" s="31" t="s">
        <v>591</v>
      </c>
      <c r="B153" s="32"/>
      <c r="C153" s="33" t="s">
        <v>1812</v>
      </c>
      <c r="D153" s="34"/>
      <c r="E153" s="31" t="s">
        <v>1813</v>
      </c>
      <c r="F153" s="34"/>
      <c r="G153" s="34"/>
      <c r="H153" s="34"/>
      <c r="I153" s="35">
        <f>SUMIFS(I154:I157,A154:A157,"P")</f>
        <v>0</v>
      </c>
      <c r="J153" s="36"/>
    </row>
    <row r="154" ht="45">
      <c r="A154" s="37" t="s">
        <v>593</v>
      </c>
      <c r="B154" s="37">
        <v>34</v>
      </c>
      <c r="C154" s="38" t="s">
        <v>1814</v>
      </c>
      <c r="D154" s="37" t="s">
        <v>1815</v>
      </c>
      <c r="E154" s="39" t="s">
        <v>1816</v>
      </c>
      <c r="F154" s="40" t="s">
        <v>1127</v>
      </c>
      <c r="G154" s="41">
        <v>1079.182</v>
      </c>
      <c r="H154" s="42">
        <v>0</v>
      </c>
      <c r="I154" s="43">
        <f>ROUND(G154*H154,P4)</f>
        <v>0</v>
      </c>
      <c r="J154" s="37"/>
      <c r="O154" s="44">
        <f>I154*0.21</f>
        <v>0</v>
      </c>
      <c r="P154">
        <v>3</v>
      </c>
    </row>
    <row r="155">
      <c r="A155" s="37" t="s">
        <v>598</v>
      </c>
      <c r="B155" s="45"/>
      <c r="C155" s="46"/>
      <c r="D155" s="46"/>
      <c r="E155" s="39" t="s">
        <v>1817</v>
      </c>
      <c r="F155" s="46"/>
      <c r="G155" s="46"/>
      <c r="H155" s="46"/>
      <c r="I155" s="46"/>
      <c r="J155" s="48"/>
    </row>
    <row r="156" ht="150">
      <c r="A156" s="37" t="s">
        <v>599</v>
      </c>
      <c r="B156" s="45"/>
      <c r="C156" s="46"/>
      <c r="D156" s="46"/>
      <c r="E156" s="49" t="s">
        <v>5060</v>
      </c>
      <c r="F156" s="46"/>
      <c r="G156" s="46"/>
      <c r="H156" s="46"/>
      <c r="I156" s="46"/>
      <c r="J156" s="48"/>
    </row>
    <row r="157" ht="120">
      <c r="A157" s="37" t="s">
        <v>601</v>
      </c>
      <c r="B157" s="50"/>
      <c r="C157" s="51"/>
      <c r="D157" s="51"/>
      <c r="E157" s="39" t="s">
        <v>1819</v>
      </c>
      <c r="F157" s="51"/>
      <c r="G157" s="51"/>
      <c r="H157" s="51"/>
      <c r="I157" s="51"/>
      <c r="J157" s="52"/>
    </row>
  </sheetData>
  <sheetProtection sheet="1" objects="1" scenarios="1" spinCount="100000" saltValue="D38CY6LTzI/sGj+asFHHqTgxav/jsUqz4QVFPgNCphWy9Z33EjZPpZZ6f5jmo+MuD6yyHuqp/bdPusH5Jd/l9w==" hashValue="Cdu250XXyvOhaHNsbk9TAmj+muLBgsTvht2+aeY4rgb67oOw5HhZcTzcNRHFRuxGokAehnJlIkqAZyl+eZnG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5061</v>
      </c>
      <c r="I3" s="25">
        <f>SUMIFS(I11:I162,A11:A162,"SD")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4946</v>
      </c>
      <c r="D6" s="22"/>
      <c r="E6" s="23" t="s">
        <v>163</v>
      </c>
      <c r="F6" s="17"/>
      <c r="G6" s="17"/>
      <c r="H6" s="17"/>
      <c r="I6" s="17"/>
      <c r="J6" s="19"/>
    </row>
    <row r="7">
      <c r="A7" s="3" t="s">
        <v>578</v>
      </c>
      <c r="B7" s="20" t="s">
        <v>579</v>
      </c>
      <c r="C7" s="21" t="s">
        <v>5061</v>
      </c>
      <c r="D7" s="22"/>
      <c r="E7" s="23" t="s">
        <v>167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SUMIFS(I12:I30,A12:A30,"P")</f>
        <v>0</v>
      </c>
      <c r="J11" s="36"/>
    </row>
    <row r="12">
      <c r="A12" s="37" t="s">
        <v>593</v>
      </c>
      <c r="B12" s="37">
        <v>1</v>
      </c>
      <c r="C12" s="38" t="s">
        <v>4947</v>
      </c>
      <c r="D12" s="37" t="s">
        <v>595</v>
      </c>
      <c r="E12" s="39" t="s">
        <v>4948</v>
      </c>
      <c r="F12" s="40" t="s">
        <v>641</v>
      </c>
      <c r="G12" s="41">
        <v>264.57999999999998</v>
      </c>
      <c r="H12" s="42">
        <v>0</v>
      </c>
      <c r="I12" s="43">
        <f>ROUND(G12*H12,P4)</f>
        <v>0</v>
      </c>
      <c r="J12" s="37"/>
      <c r="O12" s="44">
        <f>I12*0.21</f>
        <v>0</v>
      </c>
      <c r="P12">
        <v>3</v>
      </c>
    </row>
    <row r="13">
      <c r="A13" s="37" t="s">
        <v>598</v>
      </c>
      <c r="B13" s="45"/>
      <c r="C13" s="46"/>
      <c r="D13" s="46"/>
      <c r="E13" s="47" t="s">
        <v>595</v>
      </c>
      <c r="F13" s="46"/>
      <c r="G13" s="46"/>
      <c r="H13" s="46"/>
      <c r="I13" s="46"/>
      <c r="J13" s="48"/>
    </row>
    <row r="14" ht="135">
      <c r="A14" s="37" t="s">
        <v>599</v>
      </c>
      <c r="B14" s="45"/>
      <c r="C14" s="46"/>
      <c r="D14" s="46"/>
      <c r="E14" s="49" t="s">
        <v>5062</v>
      </c>
      <c r="F14" s="46"/>
      <c r="G14" s="46"/>
      <c r="H14" s="46"/>
      <c r="I14" s="46"/>
      <c r="J14" s="48"/>
    </row>
    <row r="15" ht="390">
      <c r="A15" s="37" t="s">
        <v>601</v>
      </c>
      <c r="B15" s="45"/>
      <c r="C15" s="46"/>
      <c r="D15" s="46"/>
      <c r="E15" s="39" t="s">
        <v>4950</v>
      </c>
      <c r="F15" s="46"/>
      <c r="G15" s="46"/>
      <c r="H15" s="46"/>
      <c r="I15" s="46"/>
      <c r="J15" s="48"/>
    </row>
    <row r="16">
      <c r="A16" s="37" t="s">
        <v>593</v>
      </c>
      <c r="B16" s="37">
        <v>2</v>
      </c>
      <c r="C16" s="38" t="s">
        <v>4951</v>
      </c>
      <c r="D16" s="37" t="s">
        <v>595</v>
      </c>
      <c r="E16" s="39" t="s">
        <v>4952</v>
      </c>
      <c r="F16" s="40" t="s">
        <v>641</v>
      </c>
      <c r="G16" s="41">
        <v>222.90000000000001</v>
      </c>
      <c r="H16" s="42">
        <v>0</v>
      </c>
      <c r="I16" s="43">
        <f>ROUND(G16*H16,P4)</f>
        <v>0</v>
      </c>
      <c r="J16" s="37"/>
      <c r="O16" s="44">
        <f>I16*0.21</f>
        <v>0</v>
      </c>
      <c r="P16">
        <v>3</v>
      </c>
    </row>
    <row r="17">
      <c r="A17" s="37" t="s">
        <v>598</v>
      </c>
      <c r="B17" s="45"/>
      <c r="C17" s="46"/>
      <c r="D17" s="46"/>
      <c r="E17" s="47" t="s">
        <v>595</v>
      </c>
      <c r="F17" s="46"/>
      <c r="G17" s="46"/>
      <c r="H17" s="46"/>
      <c r="I17" s="46"/>
      <c r="J17" s="48"/>
    </row>
    <row r="18" ht="390">
      <c r="A18" s="37" t="s">
        <v>601</v>
      </c>
      <c r="B18" s="45"/>
      <c r="C18" s="46"/>
      <c r="D18" s="46"/>
      <c r="E18" s="39" t="s">
        <v>4950</v>
      </c>
      <c r="F18" s="46"/>
      <c r="G18" s="46"/>
      <c r="H18" s="46"/>
      <c r="I18" s="46"/>
      <c r="J18" s="48"/>
    </row>
    <row r="19">
      <c r="A19" s="37" t="s">
        <v>593</v>
      </c>
      <c r="B19" s="37">
        <v>3</v>
      </c>
      <c r="C19" s="38" t="s">
        <v>4449</v>
      </c>
      <c r="D19" s="37" t="s">
        <v>595</v>
      </c>
      <c r="E19" s="39" t="s">
        <v>4450</v>
      </c>
      <c r="F19" s="40" t="s">
        <v>641</v>
      </c>
      <c r="G19" s="41">
        <v>916.11599999999999</v>
      </c>
      <c r="H19" s="42">
        <v>0</v>
      </c>
      <c r="I19" s="43">
        <f>ROUND(G19*H19,P4)</f>
        <v>0</v>
      </c>
      <c r="J19" s="37"/>
      <c r="O19" s="44">
        <f>I19*0.21</f>
        <v>0</v>
      </c>
      <c r="P19">
        <v>3</v>
      </c>
    </row>
    <row r="20">
      <c r="A20" s="37" t="s">
        <v>598</v>
      </c>
      <c r="B20" s="45"/>
      <c r="C20" s="46"/>
      <c r="D20" s="46"/>
      <c r="E20" s="47" t="s">
        <v>595</v>
      </c>
      <c r="F20" s="46"/>
      <c r="G20" s="46"/>
      <c r="H20" s="46"/>
      <c r="I20" s="46"/>
      <c r="J20" s="48"/>
    </row>
    <row r="21" ht="150">
      <c r="A21" s="37" t="s">
        <v>599</v>
      </c>
      <c r="B21" s="45"/>
      <c r="C21" s="46"/>
      <c r="D21" s="46"/>
      <c r="E21" s="49" t="s">
        <v>5063</v>
      </c>
      <c r="F21" s="46"/>
      <c r="G21" s="46"/>
      <c r="H21" s="46"/>
      <c r="I21" s="46"/>
      <c r="J21" s="48"/>
    </row>
    <row r="22" ht="240">
      <c r="A22" s="37" t="s">
        <v>601</v>
      </c>
      <c r="B22" s="45"/>
      <c r="C22" s="46"/>
      <c r="D22" s="46"/>
      <c r="E22" s="39" t="s">
        <v>4452</v>
      </c>
      <c r="F22" s="46"/>
      <c r="G22" s="46"/>
      <c r="H22" s="46"/>
      <c r="I22" s="46"/>
      <c r="J22" s="48"/>
    </row>
    <row r="23">
      <c r="A23" s="37" t="s">
        <v>593</v>
      </c>
      <c r="B23" s="37">
        <v>4</v>
      </c>
      <c r="C23" s="38" t="s">
        <v>644</v>
      </c>
      <c r="D23" s="37" t="s">
        <v>595</v>
      </c>
      <c r="E23" s="39" t="s">
        <v>645</v>
      </c>
      <c r="F23" s="40" t="s">
        <v>641</v>
      </c>
      <c r="G23" s="41">
        <v>12.474</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599</v>
      </c>
      <c r="B25" s="45"/>
      <c r="C25" s="46"/>
      <c r="D25" s="46"/>
      <c r="E25" s="49" t="s">
        <v>5064</v>
      </c>
      <c r="F25" s="46"/>
      <c r="G25" s="46"/>
      <c r="H25" s="46"/>
      <c r="I25" s="46"/>
      <c r="J25" s="48"/>
    </row>
    <row r="26" ht="300">
      <c r="A26" s="37" t="s">
        <v>601</v>
      </c>
      <c r="B26" s="45"/>
      <c r="C26" s="46"/>
      <c r="D26" s="46"/>
      <c r="E26" s="39" t="s">
        <v>647</v>
      </c>
      <c r="F26" s="46"/>
      <c r="G26" s="46"/>
      <c r="H26" s="46"/>
      <c r="I26" s="46"/>
      <c r="J26" s="48"/>
    </row>
    <row r="27">
      <c r="A27" s="37" t="s">
        <v>593</v>
      </c>
      <c r="B27" s="37">
        <v>5</v>
      </c>
      <c r="C27" s="38" t="s">
        <v>4468</v>
      </c>
      <c r="D27" s="37" t="s">
        <v>595</v>
      </c>
      <c r="E27" s="39" t="s">
        <v>4469</v>
      </c>
      <c r="F27" s="40" t="s">
        <v>641</v>
      </c>
      <c r="G27" s="41">
        <v>725</v>
      </c>
      <c r="H27" s="42">
        <v>0</v>
      </c>
      <c r="I27" s="43">
        <f>ROUND(G27*H27,P4)</f>
        <v>0</v>
      </c>
      <c r="J27" s="37"/>
      <c r="O27" s="44">
        <f>I27*0.21</f>
        <v>0</v>
      </c>
      <c r="P27">
        <v>3</v>
      </c>
    </row>
    <row r="28">
      <c r="A28" s="37" t="s">
        <v>598</v>
      </c>
      <c r="B28" s="45"/>
      <c r="C28" s="46"/>
      <c r="D28" s="46"/>
      <c r="E28" s="47" t="s">
        <v>595</v>
      </c>
      <c r="F28" s="46"/>
      <c r="G28" s="46"/>
      <c r="H28" s="46"/>
      <c r="I28" s="46"/>
      <c r="J28" s="48"/>
    </row>
    <row r="29" ht="165">
      <c r="A29" s="37" t="s">
        <v>599</v>
      </c>
      <c r="B29" s="45"/>
      <c r="C29" s="46"/>
      <c r="D29" s="46"/>
      <c r="E29" s="49" t="s">
        <v>5065</v>
      </c>
      <c r="F29" s="46"/>
      <c r="G29" s="46"/>
      <c r="H29" s="46"/>
      <c r="I29" s="46"/>
      <c r="J29" s="48"/>
    </row>
    <row r="30" ht="300">
      <c r="A30" s="37" t="s">
        <v>601</v>
      </c>
      <c r="B30" s="45"/>
      <c r="C30" s="46"/>
      <c r="D30" s="46"/>
      <c r="E30" s="39" t="s">
        <v>4471</v>
      </c>
      <c r="F30" s="46"/>
      <c r="G30" s="46"/>
      <c r="H30" s="46"/>
      <c r="I30" s="46"/>
      <c r="J30" s="48"/>
    </row>
    <row r="31">
      <c r="A31" s="31" t="s">
        <v>591</v>
      </c>
      <c r="B31" s="32"/>
      <c r="C31" s="33" t="s">
        <v>653</v>
      </c>
      <c r="D31" s="34"/>
      <c r="E31" s="31" t="s">
        <v>4957</v>
      </c>
      <c r="F31" s="34"/>
      <c r="G31" s="34"/>
      <c r="H31" s="34"/>
      <c r="I31" s="35">
        <f>SUMIFS(I32:I67,A32:A67,"P")</f>
        <v>0</v>
      </c>
      <c r="J31" s="36"/>
    </row>
    <row r="32">
      <c r="A32" s="37" t="s">
        <v>593</v>
      </c>
      <c r="B32" s="37">
        <v>6</v>
      </c>
      <c r="C32" s="38" t="s">
        <v>4958</v>
      </c>
      <c r="D32" s="37" t="s">
        <v>595</v>
      </c>
      <c r="E32" s="39" t="s">
        <v>4959</v>
      </c>
      <c r="F32" s="40" t="s">
        <v>641</v>
      </c>
      <c r="G32" s="41">
        <v>368.28899999999999</v>
      </c>
      <c r="H32" s="42">
        <v>0</v>
      </c>
      <c r="I32" s="43">
        <f>ROUND(G32*H32,P4)</f>
        <v>0</v>
      </c>
      <c r="J32" s="37"/>
      <c r="O32" s="44">
        <f>I32*0.21</f>
        <v>0</v>
      </c>
      <c r="P32">
        <v>3</v>
      </c>
    </row>
    <row r="33">
      <c r="A33" s="37" t="s">
        <v>598</v>
      </c>
      <c r="B33" s="45"/>
      <c r="C33" s="46"/>
      <c r="D33" s="46"/>
      <c r="E33" s="47" t="s">
        <v>595</v>
      </c>
      <c r="F33" s="46"/>
      <c r="G33" s="46"/>
      <c r="H33" s="46"/>
      <c r="I33" s="46"/>
      <c r="J33" s="48"/>
    </row>
    <row r="34" ht="195">
      <c r="A34" s="37" t="s">
        <v>599</v>
      </c>
      <c r="B34" s="45"/>
      <c r="C34" s="46"/>
      <c r="D34" s="46"/>
      <c r="E34" s="49" t="s">
        <v>5066</v>
      </c>
      <c r="F34" s="46"/>
      <c r="G34" s="46"/>
      <c r="H34" s="46"/>
      <c r="I34" s="46"/>
      <c r="J34" s="48"/>
    </row>
    <row r="35" ht="409.5">
      <c r="A35" s="37" t="s">
        <v>601</v>
      </c>
      <c r="B35" s="45"/>
      <c r="C35" s="46"/>
      <c r="D35" s="46"/>
      <c r="E35" s="39" t="s">
        <v>4961</v>
      </c>
      <c r="F35" s="46"/>
      <c r="G35" s="46"/>
      <c r="H35" s="46"/>
      <c r="I35" s="46"/>
      <c r="J35" s="48"/>
    </row>
    <row r="36">
      <c r="A36" s="37" t="s">
        <v>593</v>
      </c>
      <c r="B36" s="37">
        <v>7</v>
      </c>
      <c r="C36" s="38" t="s">
        <v>4962</v>
      </c>
      <c r="D36" s="37" t="s">
        <v>595</v>
      </c>
      <c r="E36" s="39" t="s">
        <v>4963</v>
      </c>
      <c r="F36" s="40" t="s">
        <v>641</v>
      </c>
      <c r="G36" s="41">
        <v>66.340999999999994</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5067</v>
      </c>
      <c r="F38" s="46"/>
      <c r="G38" s="46"/>
      <c r="H38" s="46"/>
      <c r="I38" s="46"/>
      <c r="J38" s="48"/>
    </row>
    <row r="39" ht="409.5">
      <c r="A39" s="37" t="s">
        <v>601</v>
      </c>
      <c r="B39" s="45"/>
      <c r="C39" s="46"/>
      <c r="D39" s="46"/>
      <c r="E39" s="39" t="s">
        <v>4961</v>
      </c>
      <c r="F39" s="46"/>
      <c r="G39" s="46"/>
      <c r="H39" s="46"/>
      <c r="I39" s="46"/>
      <c r="J39" s="48"/>
    </row>
    <row r="40">
      <c r="A40" s="37" t="s">
        <v>593</v>
      </c>
      <c r="B40" s="37">
        <v>8</v>
      </c>
      <c r="C40" s="38" t="s">
        <v>4965</v>
      </c>
      <c r="D40" s="37" t="s">
        <v>595</v>
      </c>
      <c r="E40" s="39" t="s">
        <v>4966</v>
      </c>
      <c r="F40" s="40" t="s">
        <v>1127</v>
      </c>
      <c r="G40" s="41">
        <v>26.050999999999998</v>
      </c>
      <c r="H40" s="42">
        <v>0</v>
      </c>
      <c r="I40" s="43">
        <f>ROUND(G40*H40,P4)</f>
        <v>0</v>
      </c>
      <c r="J40" s="37"/>
      <c r="O40" s="44">
        <f>I40*0.21</f>
        <v>0</v>
      </c>
      <c r="P40">
        <v>3</v>
      </c>
    </row>
    <row r="41">
      <c r="A41" s="37" t="s">
        <v>598</v>
      </c>
      <c r="B41" s="45"/>
      <c r="C41" s="46"/>
      <c r="D41" s="46"/>
      <c r="E41" s="47" t="s">
        <v>595</v>
      </c>
      <c r="F41" s="46"/>
      <c r="G41" s="46"/>
      <c r="H41" s="46"/>
      <c r="I41" s="46"/>
      <c r="J41" s="48"/>
    </row>
    <row r="42" ht="225">
      <c r="A42" s="37" t="s">
        <v>599</v>
      </c>
      <c r="B42" s="45"/>
      <c r="C42" s="46"/>
      <c r="D42" s="46"/>
      <c r="E42" s="49" t="s">
        <v>5068</v>
      </c>
      <c r="F42" s="46"/>
      <c r="G42" s="46"/>
      <c r="H42" s="46"/>
      <c r="I42" s="46"/>
      <c r="J42" s="48"/>
    </row>
    <row r="43" ht="330">
      <c r="A43" s="37" t="s">
        <v>601</v>
      </c>
      <c r="B43" s="45"/>
      <c r="C43" s="46"/>
      <c r="D43" s="46"/>
      <c r="E43" s="39" t="s">
        <v>4968</v>
      </c>
      <c r="F43" s="46"/>
      <c r="G43" s="46"/>
      <c r="H43" s="46"/>
      <c r="I43" s="46"/>
      <c r="J43" s="48"/>
    </row>
    <row r="44">
      <c r="A44" s="37" t="s">
        <v>593</v>
      </c>
      <c r="B44" s="37">
        <v>9</v>
      </c>
      <c r="C44" s="38" t="s">
        <v>4969</v>
      </c>
      <c r="D44" s="37" t="s">
        <v>595</v>
      </c>
      <c r="E44" s="39" t="s">
        <v>4970</v>
      </c>
      <c r="F44" s="40" t="s">
        <v>597</v>
      </c>
      <c r="G44" s="41">
        <v>820</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5069</v>
      </c>
      <c r="F46" s="46"/>
      <c r="G46" s="46"/>
      <c r="H46" s="46"/>
      <c r="I46" s="46"/>
      <c r="J46" s="48"/>
    </row>
    <row r="47" ht="225">
      <c r="A47" s="37" t="s">
        <v>601</v>
      </c>
      <c r="B47" s="45"/>
      <c r="C47" s="46"/>
      <c r="D47" s="46"/>
      <c r="E47" s="39" t="s">
        <v>4972</v>
      </c>
      <c r="F47" s="46"/>
      <c r="G47" s="46"/>
      <c r="H47" s="46"/>
      <c r="I47" s="46"/>
      <c r="J47" s="48"/>
    </row>
    <row r="48">
      <c r="A48" s="37" t="s">
        <v>593</v>
      </c>
      <c r="B48" s="37">
        <v>10</v>
      </c>
      <c r="C48" s="38" t="s">
        <v>4973</v>
      </c>
      <c r="D48" s="37" t="s">
        <v>595</v>
      </c>
      <c r="E48" s="39" t="s">
        <v>4974</v>
      </c>
      <c r="F48" s="40" t="s">
        <v>597</v>
      </c>
      <c r="G48" s="41">
        <v>459.5</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5070</v>
      </c>
      <c r="F50" s="46"/>
      <c r="G50" s="46"/>
      <c r="H50" s="46"/>
      <c r="I50" s="46"/>
      <c r="J50" s="48"/>
    </row>
    <row r="51" ht="225">
      <c r="A51" s="37" t="s">
        <v>601</v>
      </c>
      <c r="B51" s="45"/>
      <c r="C51" s="46"/>
      <c r="D51" s="46"/>
      <c r="E51" s="39" t="s">
        <v>4972</v>
      </c>
      <c r="F51" s="46"/>
      <c r="G51" s="46"/>
      <c r="H51" s="46"/>
      <c r="I51" s="46"/>
      <c r="J51" s="48"/>
    </row>
    <row r="52">
      <c r="A52" s="37" t="s">
        <v>593</v>
      </c>
      <c r="B52" s="37">
        <v>11</v>
      </c>
      <c r="C52" s="38" t="s">
        <v>4976</v>
      </c>
      <c r="D52" s="37" t="s">
        <v>595</v>
      </c>
      <c r="E52" s="39" t="s">
        <v>4977</v>
      </c>
      <c r="F52" s="40" t="s">
        <v>641</v>
      </c>
      <c r="G52" s="41">
        <v>51.215000000000003</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5071</v>
      </c>
      <c r="F54" s="46"/>
      <c r="G54" s="46"/>
      <c r="H54" s="46"/>
      <c r="I54" s="46"/>
      <c r="J54" s="48"/>
    </row>
    <row r="55" ht="60">
      <c r="A55" s="37" t="s">
        <v>601</v>
      </c>
      <c r="B55" s="45"/>
      <c r="C55" s="46"/>
      <c r="D55" s="46"/>
      <c r="E55" s="39" t="s">
        <v>4534</v>
      </c>
      <c r="F55" s="46"/>
      <c r="G55" s="46"/>
      <c r="H55" s="46"/>
      <c r="I55" s="46"/>
      <c r="J55" s="48"/>
    </row>
    <row r="56">
      <c r="A56" s="37" t="s">
        <v>593</v>
      </c>
      <c r="B56" s="37">
        <v>12</v>
      </c>
      <c r="C56" s="38" t="s">
        <v>5072</v>
      </c>
      <c r="D56" s="37" t="s">
        <v>595</v>
      </c>
      <c r="E56" s="39" t="s">
        <v>2558</v>
      </c>
      <c r="F56" s="40" t="s">
        <v>641</v>
      </c>
      <c r="G56" s="41">
        <v>0.40500000000000003</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5073</v>
      </c>
      <c r="F58" s="46"/>
      <c r="G58" s="46"/>
      <c r="H58" s="46"/>
      <c r="I58" s="46"/>
      <c r="J58" s="48"/>
    </row>
    <row r="59" ht="409.5">
      <c r="A59" s="37" t="s">
        <v>601</v>
      </c>
      <c r="B59" s="45"/>
      <c r="C59" s="46"/>
      <c r="D59" s="46"/>
      <c r="E59" s="39" t="s">
        <v>4982</v>
      </c>
      <c r="F59" s="46"/>
      <c r="G59" s="46"/>
      <c r="H59" s="46"/>
      <c r="I59" s="46"/>
      <c r="J59" s="48"/>
    </row>
    <row r="60">
      <c r="A60" s="37" t="s">
        <v>593</v>
      </c>
      <c r="B60" s="37">
        <v>37</v>
      </c>
      <c r="C60" s="38" t="s">
        <v>5074</v>
      </c>
      <c r="D60" s="37" t="s">
        <v>595</v>
      </c>
      <c r="E60" s="39" t="s">
        <v>5075</v>
      </c>
      <c r="F60" s="40" t="s">
        <v>641</v>
      </c>
      <c r="G60" s="41">
        <v>0.32000000000000001</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5076</v>
      </c>
      <c r="F62" s="46"/>
      <c r="G62" s="46"/>
      <c r="H62" s="46"/>
      <c r="I62" s="46"/>
      <c r="J62" s="48"/>
    </row>
    <row r="63" ht="409.5">
      <c r="A63" s="37" t="s">
        <v>601</v>
      </c>
      <c r="B63" s="45"/>
      <c r="C63" s="46"/>
      <c r="D63" s="46"/>
      <c r="E63" s="39" t="s">
        <v>5077</v>
      </c>
      <c r="F63" s="46"/>
      <c r="G63" s="46"/>
      <c r="H63" s="46"/>
      <c r="I63" s="46"/>
      <c r="J63" s="48"/>
    </row>
    <row r="64">
      <c r="A64" s="37" t="s">
        <v>593</v>
      </c>
      <c r="B64" s="37">
        <v>13</v>
      </c>
      <c r="C64" s="38" t="s">
        <v>4983</v>
      </c>
      <c r="D64" s="37" t="s">
        <v>595</v>
      </c>
      <c r="E64" s="39" t="s">
        <v>4984</v>
      </c>
      <c r="F64" s="40" t="s">
        <v>1127</v>
      </c>
      <c r="G64" s="41">
        <v>0.048000000000000001</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5078</v>
      </c>
      <c r="F66" s="46"/>
      <c r="G66" s="46"/>
      <c r="H66" s="46"/>
      <c r="I66" s="46"/>
      <c r="J66" s="48"/>
    </row>
    <row r="67" ht="330">
      <c r="A67" s="37" t="s">
        <v>601</v>
      </c>
      <c r="B67" s="45"/>
      <c r="C67" s="46"/>
      <c r="D67" s="46"/>
      <c r="E67" s="39" t="s">
        <v>4986</v>
      </c>
      <c r="F67" s="46"/>
      <c r="G67" s="46"/>
      <c r="H67" s="46"/>
      <c r="I67" s="46"/>
      <c r="J67" s="48"/>
    </row>
    <row r="68">
      <c r="A68" s="31" t="s">
        <v>591</v>
      </c>
      <c r="B68" s="32"/>
      <c r="C68" s="33" t="s">
        <v>689</v>
      </c>
      <c r="D68" s="34"/>
      <c r="E68" s="31" t="s">
        <v>4987</v>
      </c>
      <c r="F68" s="34"/>
      <c r="G68" s="34"/>
      <c r="H68" s="34"/>
      <c r="I68" s="35">
        <f>SUMIFS(I69:I87,A69:A87,"P")</f>
        <v>0</v>
      </c>
      <c r="J68" s="36"/>
    </row>
    <row r="69">
      <c r="A69" s="37" t="s">
        <v>593</v>
      </c>
      <c r="B69" s="37">
        <v>14</v>
      </c>
      <c r="C69" s="38" t="s">
        <v>4988</v>
      </c>
      <c r="D69" s="37" t="s">
        <v>595</v>
      </c>
      <c r="E69" s="39" t="s">
        <v>4989</v>
      </c>
      <c r="F69" s="40" t="s">
        <v>1127</v>
      </c>
      <c r="G69" s="41">
        <v>91.596000000000004</v>
      </c>
      <c r="H69" s="42">
        <v>0</v>
      </c>
      <c r="I69" s="43">
        <f>ROUND(G69*H69,P4)</f>
        <v>0</v>
      </c>
      <c r="J69" s="37"/>
      <c r="O69" s="44">
        <f>I69*0.21</f>
        <v>0</v>
      </c>
      <c r="P69">
        <v>3</v>
      </c>
    </row>
    <row r="70">
      <c r="A70" s="37" t="s">
        <v>598</v>
      </c>
      <c r="B70" s="45"/>
      <c r="C70" s="46"/>
      <c r="D70" s="46"/>
      <c r="E70" s="47" t="s">
        <v>595</v>
      </c>
      <c r="F70" s="46"/>
      <c r="G70" s="46"/>
      <c r="H70" s="46"/>
      <c r="I70" s="46"/>
      <c r="J70" s="48"/>
    </row>
    <row r="71" ht="375">
      <c r="A71" s="37" t="s">
        <v>601</v>
      </c>
      <c r="B71" s="45"/>
      <c r="C71" s="46"/>
      <c r="D71" s="46"/>
      <c r="E71" s="39" t="s">
        <v>4991</v>
      </c>
      <c r="F71" s="46"/>
      <c r="G71" s="46"/>
      <c r="H71" s="46"/>
      <c r="I71" s="46"/>
      <c r="J71" s="48"/>
    </row>
    <row r="72">
      <c r="A72" s="37" t="s">
        <v>593</v>
      </c>
      <c r="B72" s="37">
        <v>15</v>
      </c>
      <c r="C72" s="38" t="s">
        <v>4992</v>
      </c>
      <c r="D72" s="37" t="s">
        <v>595</v>
      </c>
      <c r="E72" s="39" t="s">
        <v>4993</v>
      </c>
      <c r="F72" s="40" t="s">
        <v>650</v>
      </c>
      <c r="G72" s="41">
        <v>2846.8440000000001</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599</v>
      </c>
      <c r="B74" s="45"/>
      <c r="C74" s="46"/>
      <c r="D74" s="46"/>
      <c r="E74" s="49" t="s">
        <v>5079</v>
      </c>
      <c r="F74" s="46"/>
      <c r="G74" s="46"/>
      <c r="H74" s="46"/>
      <c r="I74" s="46"/>
      <c r="J74" s="48"/>
    </row>
    <row r="75" ht="300">
      <c r="A75" s="37" t="s">
        <v>601</v>
      </c>
      <c r="B75" s="45"/>
      <c r="C75" s="46"/>
      <c r="D75" s="46"/>
      <c r="E75" s="39" t="s">
        <v>4995</v>
      </c>
      <c r="F75" s="46"/>
      <c r="G75" s="46"/>
      <c r="H75" s="46"/>
      <c r="I75" s="46"/>
      <c r="J75" s="48"/>
    </row>
    <row r="76">
      <c r="A76" s="37" t="s">
        <v>593</v>
      </c>
      <c r="B76" s="37">
        <v>16</v>
      </c>
      <c r="C76" s="38" t="s">
        <v>4996</v>
      </c>
      <c r="D76" s="37" t="s">
        <v>595</v>
      </c>
      <c r="E76" s="39" t="s">
        <v>4997</v>
      </c>
      <c r="F76" s="40" t="s">
        <v>650</v>
      </c>
      <c r="G76" s="41">
        <v>294.25999999999999</v>
      </c>
      <c r="H76" s="42">
        <v>0</v>
      </c>
      <c r="I76" s="43">
        <f>ROUND(G76*H76,P4)</f>
        <v>0</v>
      </c>
      <c r="J76" s="37"/>
      <c r="O76" s="44">
        <f>I76*0.21</f>
        <v>0</v>
      </c>
      <c r="P76">
        <v>3</v>
      </c>
    </row>
    <row r="77">
      <c r="A77" s="37" t="s">
        <v>598</v>
      </c>
      <c r="B77" s="45"/>
      <c r="C77" s="46"/>
      <c r="D77" s="46"/>
      <c r="E77" s="47" t="s">
        <v>595</v>
      </c>
      <c r="F77" s="46"/>
      <c r="G77" s="46"/>
      <c r="H77" s="46"/>
      <c r="I77" s="46"/>
      <c r="J77" s="48"/>
    </row>
    <row r="78" ht="135">
      <c r="A78" s="37" t="s">
        <v>599</v>
      </c>
      <c r="B78" s="45"/>
      <c r="C78" s="46"/>
      <c r="D78" s="46"/>
      <c r="E78" s="49" t="s">
        <v>5080</v>
      </c>
      <c r="F78" s="46"/>
      <c r="G78" s="46"/>
      <c r="H78" s="46"/>
      <c r="I78" s="46"/>
      <c r="J78" s="48"/>
    </row>
    <row r="79" ht="75">
      <c r="A79" s="37" t="s">
        <v>601</v>
      </c>
      <c r="B79" s="45"/>
      <c r="C79" s="46"/>
      <c r="D79" s="46"/>
      <c r="E79" s="39" t="s">
        <v>4999</v>
      </c>
      <c r="F79" s="46"/>
      <c r="G79" s="46"/>
      <c r="H79" s="46"/>
      <c r="I79" s="46"/>
      <c r="J79" s="48"/>
    </row>
    <row r="80">
      <c r="A80" s="37" t="s">
        <v>593</v>
      </c>
      <c r="B80" s="37">
        <v>17</v>
      </c>
      <c r="C80" s="38" t="s">
        <v>5000</v>
      </c>
      <c r="D80" s="37" t="s">
        <v>595</v>
      </c>
      <c r="E80" s="39" t="s">
        <v>5001</v>
      </c>
      <c r="F80" s="40" t="s">
        <v>1719</v>
      </c>
      <c r="G80" s="41">
        <v>234</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5081</v>
      </c>
      <c r="F82" s="46"/>
      <c r="G82" s="46"/>
      <c r="H82" s="46"/>
      <c r="I82" s="46"/>
      <c r="J82" s="48"/>
    </row>
    <row r="83" ht="375">
      <c r="A83" s="37" t="s">
        <v>601</v>
      </c>
      <c r="B83" s="45"/>
      <c r="C83" s="46"/>
      <c r="D83" s="46"/>
      <c r="E83" s="39" t="s">
        <v>4991</v>
      </c>
      <c r="F83" s="46"/>
      <c r="G83" s="46"/>
      <c r="H83" s="46"/>
      <c r="I83" s="46"/>
      <c r="J83" s="48"/>
    </row>
    <row r="84" ht="30">
      <c r="A84" s="37" t="s">
        <v>593</v>
      </c>
      <c r="B84" s="37">
        <v>18</v>
      </c>
      <c r="C84" s="38" t="s">
        <v>5003</v>
      </c>
      <c r="D84" s="37" t="s">
        <v>595</v>
      </c>
      <c r="E84" s="39" t="s">
        <v>5004</v>
      </c>
      <c r="F84" s="40" t="s">
        <v>650</v>
      </c>
      <c r="G84" s="41">
        <v>181.36000000000001</v>
      </c>
      <c r="H84" s="42">
        <v>0</v>
      </c>
      <c r="I84" s="43">
        <f>ROUND(G84*H84,P4)</f>
        <v>0</v>
      </c>
      <c r="J84" s="37"/>
      <c r="O84" s="44">
        <f>I84*0.21</f>
        <v>0</v>
      </c>
      <c r="P84">
        <v>3</v>
      </c>
    </row>
    <row r="85" ht="30">
      <c r="A85" s="37" t="s">
        <v>598</v>
      </c>
      <c r="B85" s="45"/>
      <c r="C85" s="46"/>
      <c r="D85" s="46"/>
      <c r="E85" s="39" t="s">
        <v>5004</v>
      </c>
      <c r="F85" s="46"/>
      <c r="G85" s="46"/>
      <c r="H85" s="46"/>
      <c r="I85" s="46"/>
      <c r="J85" s="48"/>
    </row>
    <row r="86" ht="285">
      <c r="A86" s="37" t="s">
        <v>599</v>
      </c>
      <c r="B86" s="45"/>
      <c r="C86" s="46"/>
      <c r="D86" s="46"/>
      <c r="E86" s="49" t="s">
        <v>5082</v>
      </c>
      <c r="F86" s="46"/>
      <c r="G86" s="46"/>
      <c r="H86" s="46"/>
      <c r="I86" s="46"/>
      <c r="J86" s="48"/>
    </row>
    <row r="87" ht="270">
      <c r="A87" s="37" t="s">
        <v>601</v>
      </c>
      <c r="B87" s="45"/>
      <c r="C87" s="46"/>
      <c r="D87" s="46"/>
      <c r="E87" s="39" t="s">
        <v>5006</v>
      </c>
      <c r="F87" s="46"/>
      <c r="G87" s="46"/>
      <c r="H87" s="46"/>
      <c r="I87" s="46"/>
      <c r="J87" s="48"/>
    </row>
    <row r="88">
      <c r="A88" s="31" t="s">
        <v>591</v>
      </c>
      <c r="B88" s="32"/>
      <c r="C88" s="33" t="s">
        <v>755</v>
      </c>
      <c r="D88" s="34"/>
      <c r="E88" s="31" t="s">
        <v>1643</v>
      </c>
      <c r="F88" s="34"/>
      <c r="G88" s="34"/>
      <c r="H88" s="34"/>
      <c r="I88" s="35">
        <f>SUMIFS(I89:I120,A89:A120,"P")</f>
        <v>0</v>
      </c>
      <c r="J88" s="36"/>
    </row>
    <row r="89">
      <c r="A89" s="37" t="s">
        <v>593</v>
      </c>
      <c r="B89" s="37">
        <v>19</v>
      </c>
      <c r="C89" s="38" t="s">
        <v>5083</v>
      </c>
      <c r="D89" s="37" t="s">
        <v>595</v>
      </c>
      <c r="E89" s="39" t="s">
        <v>5084</v>
      </c>
      <c r="F89" s="40" t="s">
        <v>641</v>
      </c>
      <c r="G89" s="41">
        <v>0.60799999999999998</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5085</v>
      </c>
      <c r="F91" s="46"/>
      <c r="G91" s="46"/>
      <c r="H91" s="46"/>
      <c r="I91" s="46"/>
      <c r="J91" s="48"/>
    </row>
    <row r="92" ht="300">
      <c r="A92" s="37" t="s">
        <v>601</v>
      </c>
      <c r="B92" s="45"/>
      <c r="C92" s="46"/>
      <c r="D92" s="46"/>
      <c r="E92" s="39" t="s">
        <v>4995</v>
      </c>
      <c r="F92" s="46"/>
      <c r="G92" s="46"/>
      <c r="H92" s="46"/>
      <c r="I92" s="46"/>
      <c r="J92" s="48"/>
    </row>
    <row r="93">
      <c r="A93" s="37" t="s">
        <v>593</v>
      </c>
      <c r="B93" s="37">
        <v>20</v>
      </c>
      <c r="C93" s="38" t="s">
        <v>5086</v>
      </c>
      <c r="D93" s="37" t="s">
        <v>595</v>
      </c>
      <c r="E93" s="39" t="s">
        <v>5087</v>
      </c>
      <c r="F93" s="40" t="s">
        <v>641</v>
      </c>
      <c r="G93" s="41">
        <v>1.3100000000000001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5088</v>
      </c>
      <c r="F95" s="46"/>
      <c r="G95" s="46"/>
      <c r="H95" s="46"/>
      <c r="I95" s="46"/>
      <c r="J95" s="48"/>
    </row>
    <row r="96" ht="409.5">
      <c r="A96" s="37" t="s">
        <v>601</v>
      </c>
      <c r="B96" s="45"/>
      <c r="C96" s="46"/>
      <c r="D96" s="46"/>
      <c r="E96" s="39" t="s">
        <v>4524</v>
      </c>
      <c r="F96" s="46"/>
      <c r="G96" s="46"/>
      <c r="H96" s="46"/>
      <c r="I96" s="46"/>
      <c r="J96" s="48"/>
    </row>
    <row r="97">
      <c r="A97" s="37" t="s">
        <v>593</v>
      </c>
      <c r="B97" s="37">
        <v>21</v>
      </c>
      <c r="C97" s="38" t="s">
        <v>5089</v>
      </c>
      <c r="D97" s="37" t="s">
        <v>595</v>
      </c>
      <c r="E97" s="39" t="s">
        <v>5090</v>
      </c>
      <c r="F97" s="40" t="s">
        <v>1127</v>
      </c>
      <c r="G97" s="41">
        <v>0.032000000000000001</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5091</v>
      </c>
      <c r="F99" s="46"/>
      <c r="G99" s="46"/>
      <c r="H99" s="46"/>
      <c r="I99" s="46"/>
      <c r="J99" s="48"/>
    </row>
    <row r="100" ht="330">
      <c r="A100" s="37" t="s">
        <v>601</v>
      </c>
      <c r="B100" s="45"/>
      <c r="C100" s="46"/>
      <c r="D100" s="46"/>
      <c r="E100" s="39" t="s">
        <v>4986</v>
      </c>
      <c r="F100" s="46"/>
      <c r="G100" s="46"/>
      <c r="H100" s="46"/>
      <c r="I100" s="46"/>
      <c r="J100" s="48"/>
    </row>
    <row r="101">
      <c r="A101" s="37" t="s">
        <v>593</v>
      </c>
      <c r="B101" s="37">
        <v>22</v>
      </c>
      <c r="C101" s="38" t="s">
        <v>4521</v>
      </c>
      <c r="D101" s="37" t="s">
        <v>595</v>
      </c>
      <c r="E101" s="39" t="s">
        <v>4522</v>
      </c>
      <c r="F101" s="40" t="s">
        <v>641</v>
      </c>
      <c r="G101" s="41">
        <v>2.165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5016</v>
      </c>
      <c r="F103" s="46"/>
      <c r="G103" s="46"/>
      <c r="H103" s="46"/>
      <c r="I103" s="46"/>
      <c r="J103" s="48"/>
    </row>
    <row r="104" ht="409.5">
      <c r="A104" s="37" t="s">
        <v>601</v>
      </c>
      <c r="B104" s="45"/>
      <c r="C104" s="46"/>
      <c r="D104" s="46"/>
      <c r="E104" s="39" t="s">
        <v>4524</v>
      </c>
      <c r="F104" s="46"/>
      <c r="G104" s="46"/>
      <c r="H104" s="46"/>
      <c r="I104" s="46"/>
      <c r="J104" s="48"/>
    </row>
    <row r="105">
      <c r="A105" s="37" t="s">
        <v>593</v>
      </c>
      <c r="B105" s="37">
        <v>23</v>
      </c>
      <c r="C105" s="38" t="s">
        <v>5017</v>
      </c>
      <c r="D105" s="37" t="s">
        <v>595</v>
      </c>
      <c r="E105" s="39" t="s">
        <v>5018</v>
      </c>
      <c r="F105" s="40" t="s">
        <v>641</v>
      </c>
      <c r="G105" s="41">
        <v>7.2469999999999999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5092</v>
      </c>
      <c r="F107" s="46"/>
      <c r="G107" s="46"/>
      <c r="H107" s="46"/>
      <c r="I107" s="46"/>
      <c r="J107" s="48"/>
    </row>
    <row r="108" ht="409.5">
      <c r="A108" s="37" t="s">
        <v>601</v>
      </c>
      <c r="B108" s="45"/>
      <c r="C108" s="46"/>
      <c r="D108" s="46"/>
      <c r="E108" s="39" t="s">
        <v>4524</v>
      </c>
      <c r="F108" s="46"/>
      <c r="G108" s="46"/>
      <c r="H108" s="46"/>
      <c r="I108" s="46"/>
      <c r="J108" s="48"/>
    </row>
    <row r="109">
      <c r="A109" s="37" t="s">
        <v>593</v>
      </c>
      <c r="B109" s="37">
        <v>24</v>
      </c>
      <c r="C109" s="38" t="s">
        <v>5020</v>
      </c>
      <c r="D109" s="37" t="s">
        <v>595</v>
      </c>
      <c r="E109" s="39" t="s">
        <v>5021</v>
      </c>
      <c r="F109" s="40" t="s">
        <v>641</v>
      </c>
      <c r="G109" s="41">
        <v>3.7709999999999999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75">
      <c r="A111" s="37" t="s">
        <v>599</v>
      </c>
      <c r="B111" s="45"/>
      <c r="C111" s="46"/>
      <c r="D111" s="46"/>
      <c r="E111" s="49" t="s">
        <v>5093</v>
      </c>
      <c r="F111" s="46"/>
      <c r="G111" s="46"/>
      <c r="H111" s="46"/>
      <c r="I111" s="46"/>
      <c r="J111" s="48"/>
    </row>
    <row r="112" ht="409.5">
      <c r="A112" s="37" t="s">
        <v>601</v>
      </c>
      <c r="B112" s="45"/>
      <c r="C112" s="46"/>
      <c r="D112" s="46"/>
      <c r="E112" s="39" t="s">
        <v>5023</v>
      </c>
      <c r="F112" s="46"/>
      <c r="G112" s="46"/>
      <c r="H112" s="46"/>
      <c r="I112" s="46"/>
      <c r="J112" s="48"/>
    </row>
    <row r="113">
      <c r="A113" s="37" t="s">
        <v>593</v>
      </c>
      <c r="B113" s="37">
        <v>25</v>
      </c>
      <c r="C113" s="38" t="s">
        <v>5024</v>
      </c>
      <c r="D113" s="37" t="s">
        <v>595</v>
      </c>
      <c r="E113" s="39" t="s">
        <v>5025</v>
      </c>
      <c r="F113" s="40" t="s">
        <v>641</v>
      </c>
      <c r="G113" s="41">
        <v>1.508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5094</v>
      </c>
      <c r="F115" s="46"/>
      <c r="G115" s="46"/>
      <c r="H115" s="46"/>
      <c r="I115" s="46"/>
      <c r="J115" s="48"/>
    </row>
    <row r="116" ht="45">
      <c r="A116" s="37" t="s">
        <v>601</v>
      </c>
      <c r="B116" s="45"/>
      <c r="C116" s="46"/>
      <c r="D116" s="46"/>
      <c r="E116" s="39" t="s">
        <v>5027</v>
      </c>
      <c r="F116" s="46"/>
      <c r="G116" s="46"/>
      <c r="H116" s="46"/>
      <c r="I116" s="46"/>
      <c r="J116" s="48"/>
    </row>
    <row r="117">
      <c r="A117" s="37" t="s">
        <v>593</v>
      </c>
      <c r="B117" s="37">
        <v>26</v>
      </c>
      <c r="C117" s="38" t="s">
        <v>5028</v>
      </c>
      <c r="D117" s="37" t="s">
        <v>595</v>
      </c>
      <c r="E117" s="39" t="s">
        <v>5029</v>
      </c>
      <c r="F117" s="40" t="s">
        <v>650</v>
      </c>
      <c r="G117" s="41">
        <v>5.3499999999999996</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5095</v>
      </c>
      <c r="F119" s="46"/>
      <c r="G119" s="46"/>
      <c r="H119" s="46"/>
      <c r="I119" s="46"/>
      <c r="J119" s="48"/>
    </row>
    <row r="120" ht="105">
      <c r="A120" s="37" t="s">
        <v>601</v>
      </c>
      <c r="B120" s="45"/>
      <c r="C120" s="46"/>
      <c r="D120" s="46"/>
      <c r="E120" s="39" t="s">
        <v>5031</v>
      </c>
      <c r="F120" s="46"/>
      <c r="G120" s="46"/>
      <c r="H120" s="46"/>
      <c r="I120" s="46"/>
      <c r="J120" s="48"/>
    </row>
    <row r="121">
      <c r="A121" s="31" t="s">
        <v>591</v>
      </c>
      <c r="B121" s="32"/>
      <c r="C121" s="33" t="s">
        <v>4880</v>
      </c>
      <c r="D121" s="34"/>
      <c r="E121" s="31" t="s">
        <v>4881</v>
      </c>
      <c r="F121" s="34"/>
      <c r="G121" s="34"/>
      <c r="H121" s="34"/>
      <c r="I121" s="35">
        <f>SUMIFS(I122:I129,A122:A129,"P")</f>
        <v>0</v>
      </c>
      <c r="J121" s="36"/>
    </row>
    <row r="122">
      <c r="A122" s="37" t="s">
        <v>593</v>
      </c>
      <c r="B122" s="37">
        <v>27</v>
      </c>
      <c r="C122" s="38" t="s">
        <v>3051</v>
      </c>
      <c r="D122" s="37" t="s">
        <v>595</v>
      </c>
      <c r="E122" s="39" t="s">
        <v>3052</v>
      </c>
      <c r="F122" s="40" t="s">
        <v>597</v>
      </c>
      <c r="G122" s="41">
        <v>502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5096</v>
      </c>
      <c r="F124" s="46"/>
      <c r="G124" s="46"/>
      <c r="H124" s="46"/>
      <c r="I124" s="46"/>
      <c r="J124" s="48"/>
    </row>
    <row r="125" ht="120">
      <c r="A125" s="37" t="s">
        <v>601</v>
      </c>
      <c r="B125" s="45"/>
      <c r="C125" s="46"/>
      <c r="D125" s="46"/>
      <c r="E125" s="39" t="s">
        <v>4317</v>
      </c>
      <c r="F125" s="46"/>
      <c r="G125" s="46"/>
      <c r="H125" s="46"/>
      <c r="I125" s="46"/>
      <c r="J125" s="48"/>
    </row>
    <row r="126">
      <c r="A126" s="37" t="s">
        <v>593</v>
      </c>
      <c r="B126" s="37">
        <v>28</v>
      </c>
      <c r="C126" s="38" t="s">
        <v>2464</v>
      </c>
      <c r="D126" s="37" t="s">
        <v>595</v>
      </c>
      <c r="E126" s="39" t="s">
        <v>5097</v>
      </c>
      <c r="F126" s="40" t="s">
        <v>597</v>
      </c>
      <c r="G126" s="41">
        <v>790</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30">
      <c r="A128" s="37" t="s">
        <v>599</v>
      </c>
      <c r="B128" s="45"/>
      <c r="C128" s="46"/>
      <c r="D128" s="46"/>
      <c r="E128" s="49" t="s">
        <v>5098</v>
      </c>
      <c r="F128" s="46"/>
      <c r="G128" s="46"/>
      <c r="H128" s="46"/>
      <c r="I128" s="46"/>
      <c r="J128" s="48"/>
    </row>
    <row r="129" ht="195">
      <c r="A129" s="37" t="s">
        <v>601</v>
      </c>
      <c r="B129" s="45"/>
      <c r="C129" s="46"/>
      <c r="D129" s="46"/>
      <c r="E129" s="39" t="s">
        <v>5099</v>
      </c>
      <c r="F129" s="46"/>
      <c r="G129" s="46"/>
      <c r="H129" s="46"/>
      <c r="I129" s="46"/>
      <c r="J129" s="48"/>
    </row>
    <row r="130">
      <c r="A130" s="31" t="s">
        <v>591</v>
      </c>
      <c r="B130" s="32"/>
      <c r="C130" s="33" t="s">
        <v>4817</v>
      </c>
      <c r="D130" s="34"/>
      <c r="E130" s="31" t="s">
        <v>4639</v>
      </c>
      <c r="F130" s="34"/>
      <c r="G130" s="34"/>
      <c r="H130" s="34"/>
      <c r="I130" s="35">
        <f>SUMIFS(I131:I158,A131:A158,"P")</f>
        <v>0</v>
      </c>
      <c r="J130" s="36"/>
    </row>
    <row r="131" ht="30">
      <c r="A131" s="37" t="s">
        <v>593</v>
      </c>
      <c r="B131" s="37">
        <v>29</v>
      </c>
      <c r="C131" s="38" t="s">
        <v>5033</v>
      </c>
      <c r="D131" s="37" t="s">
        <v>595</v>
      </c>
      <c r="E131" s="39" t="s">
        <v>5034</v>
      </c>
      <c r="F131" s="40" t="s">
        <v>597</v>
      </c>
      <c r="G131" s="41">
        <v>12.1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30">
      <c r="A133" s="37" t="s">
        <v>599</v>
      </c>
      <c r="B133" s="45"/>
      <c r="C133" s="46"/>
      <c r="D133" s="46"/>
      <c r="E133" s="49" t="s">
        <v>5100</v>
      </c>
      <c r="F133" s="46"/>
      <c r="G133" s="46"/>
      <c r="H133" s="46"/>
      <c r="I133" s="46"/>
      <c r="J133" s="48"/>
    </row>
    <row r="134" ht="60">
      <c r="A134" s="37" t="s">
        <v>601</v>
      </c>
      <c r="B134" s="45"/>
      <c r="C134" s="46"/>
      <c r="D134" s="46"/>
      <c r="E134" s="39" t="s">
        <v>5036</v>
      </c>
      <c r="F134" s="46"/>
      <c r="G134" s="46"/>
      <c r="H134" s="46"/>
      <c r="I134" s="46"/>
      <c r="J134" s="48"/>
    </row>
    <row r="135">
      <c r="A135" s="37" t="s">
        <v>593</v>
      </c>
      <c r="B135" s="37">
        <v>30</v>
      </c>
      <c r="C135" s="38" t="s">
        <v>5037</v>
      </c>
      <c r="D135" s="37" t="s">
        <v>595</v>
      </c>
      <c r="E135" s="39" t="s">
        <v>5038</v>
      </c>
      <c r="F135" s="40" t="s">
        <v>597</v>
      </c>
      <c r="G135" s="41">
        <v>150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5101</v>
      </c>
      <c r="F137" s="46"/>
      <c r="G137" s="46"/>
      <c r="H137" s="46"/>
      <c r="I137" s="46"/>
      <c r="J137" s="48"/>
    </row>
    <row r="138" ht="30">
      <c r="A138" s="37" t="s">
        <v>601</v>
      </c>
      <c r="B138" s="45"/>
      <c r="C138" s="46"/>
      <c r="D138" s="46"/>
      <c r="E138" s="39" t="s">
        <v>5040</v>
      </c>
      <c r="F138" s="46"/>
      <c r="G138" s="46"/>
      <c r="H138" s="46"/>
      <c r="I138" s="46"/>
      <c r="J138" s="48"/>
    </row>
    <row r="139">
      <c r="A139" s="37" t="s">
        <v>593</v>
      </c>
      <c r="B139" s="37">
        <v>31</v>
      </c>
      <c r="C139" s="38" t="s">
        <v>5041</v>
      </c>
      <c r="D139" s="37" t="s">
        <v>595</v>
      </c>
      <c r="E139" s="39" t="s">
        <v>5042</v>
      </c>
      <c r="F139" s="40" t="s">
        <v>608</v>
      </c>
      <c r="G139" s="41">
        <v>11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30">
      <c r="A141" s="37" t="s">
        <v>599</v>
      </c>
      <c r="B141" s="45"/>
      <c r="C141" s="46"/>
      <c r="D141" s="46"/>
      <c r="E141" s="49" t="s">
        <v>5102</v>
      </c>
      <c r="F141" s="46"/>
      <c r="G141" s="46"/>
      <c r="H141" s="46"/>
      <c r="I141" s="46"/>
      <c r="J141" s="48"/>
    </row>
    <row r="142" ht="135">
      <c r="A142" s="37" t="s">
        <v>601</v>
      </c>
      <c r="B142" s="45"/>
      <c r="C142" s="46"/>
      <c r="D142" s="46"/>
      <c r="E142" s="39" t="s">
        <v>5044</v>
      </c>
      <c r="F142" s="46"/>
      <c r="G142" s="46"/>
      <c r="H142" s="46"/>
      <c r="I142" s="46"/>
      <c r="J142" s="48"/>
    </row>
    <row r="143">
      <c r="A143" s="37" t="s">
        <v>593</v>
      </c>
      <c r="B143" s="37">
        <v>32</v>
      </c>
      <c r="C143" s="38" t="s">
        <v>5045</v>
      </c>
      <c r="D143" s="37" t="s">
        <v>595</v>
      </c>
      <c r="E143" s="39" t="s">
        <v>5046</v>
      </c>
      <c r="F143" s="40" t="s">
        <v>1719</v>
      </c>
      <c r="G143" s="41">
        <v>62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5103</v>
      </c>
      <c r="F145" s="46"/>
      <c r="G145" s="46"/>
      <c r="H145" s="46"/>
      <c r="I145" s="46"/>
      <c r="J145" s="48"/>
    </row>
    <row r="146" ht="409.5">
      <c r="A146" s="37" t="s">
        <v>601</v>
      </c>
      <c r="B146" s="45"/>
      <c r="C146" s="46"/>
      <c r="D146" s="46"/>
      <c r="E146" s="39" t="s">
        <v>5048</v>
      </c>
      <c r="F146" s="46"/>
      <c r="G146" s="46"/>
      <c r="H146" s="46"/>
      <c r="I146" s="46"/>
      <c r="J146" s="48"/>
    </row>
    <row r="147">
      <c r="A147" s="37" t="s">
        <v>593</v>
      </c>
      <c r="B147" s="37">
        <v>33</v>
      </c>
      <c r="C147" s="38" t="s">
        <v>5049</v>
      </c>
      <c r="D147" s="37" t="s">
        <v>595</v>
      </c>
      <c r="E147" s="39" t="s">
        <v>5050</v>
      </c>
      <c r="F147" s="40" t="s">
        <v>608</v>
      </c>
      <c r="G147" s="41">
        <v>40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5104</v>
      </c>
      <c r="F149" s="46"/>
      <c r="G149" s="46"/>
      <c r="H149" s="46"/>
      <c r="I149" s="46"/>
      <c r="J149" s="48"/>
    </row>
    <row r="150" ht="30">
      <c r="A150" s="37" t="s">
        <v>601</v>
      </c>
      <c r="B150" s="45"/>
      <c r="C150" s="46"/>
      <c r="D150" s="46"/>
      <c r="E150" s="39" t="s">
        <v>5052</v>
      </c>
      <c r="F150" s="46"/>
      <c r="G150" s="46"/>
      <c r="H150" s="46"/>
      <c r="I150" s="46"/>
      <c r="J150" s="48"/>
    </row>
    <row r="151">
      <c r="A151" s="37" t="s">
        <v>593</v>
      </c>
      <c r="B151" s="37">
        <v>34</v>
      </c>
      <c r="C151" s="38" t="s">
        <v>5053</v>
      </c>
      <c r="D151" s="37" t="s">
        <v>595</v>
      </c>
      <c r="E151" s="39" t="s">
        <v>5054</v>
      </c>
      <c r="F151" s="40" t="s">
        <v>650</v>
      </c>
      <c r="G151" s="41">
        <v>0.71999999999999997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5105</v>
      </c>
      <c r="F153" s="46"/>
      <c r="G153" s="46"/>
      <c r="H153" s="46"/>
      <c r="I153" s="46"/>
      <c r="J153" s="48"/>
    </row>
    <row r="154" ht="30">
      <c r="A154" s="37" t="s">
        <v>601</v>
      </c>
      <c r="B154" s="45"/>
      <c r="C154" s="46"/>
      <c r="D154" s="46"/>
      <c r="E154" s="39" t="s">
        <v>5052</v>
      </c>
      <c r="F154" s="46"/>
      <c r="G154" s="46"/>
      <c r="H154" s="46"/>
      <c r="I154" s="46"/>
      <c r="J154" s="48"/>
    </row>
    <row r="155">
      <c r="A155" s="37" t="s">
        <v>593</v>
      </c>
      <c r="B155" s="37">
        <v>35</v>
      </c>
      <c r="C155" s="38" t="s">
        <v>5056</v>
      </c>
      <c r="D155" s="37" t="s">
        <v>595</v>
      </c>
      <c r="E155" s="39" t="s">
        <v>5106</v>
      </c>
      <c r="F155" s="40" t="s">
        <v>597</v>
      </c>
      <c r="G155" s="41">
        <v>120</v>
      </c>
      <c r="H155" s="42">
        <v>0</v>
      </c>
      <c r="I155" s="43">
        <f>ROUND(G155*H155,P4)</f>
        <v>0</v>
      </c>
      <c r="J155" s="37"/>
      <c r="O155" s="44">
        <f>I155*0.21</f>
        <v>0</v>
      </c>
      <c r="P155">
        <v>3</v>
      </c>
    </row>
    <row r="156">
      <c r="A156" s="37" t="s">
        <v>598</v>
      </c>
      <c r="B156" s="45"/>
      <c r="C156" s="46"/>
      <c r="D156" s="46"/>
      <c r="E156" s="39" t="s">
        <v>5106</v>
      </c>
      <c r="F156" s="46"/>
      <c r="G156" s="46"/>
      <c r="H156" s="46"/>
      <c r="I156" s="46"/>
      <c r="J156" s="48"/>
    </row>
    <row r="157" ht="60">
      <c r="A157" s="37" t="s">
        <v>599</v>
      </c>
      <c r="B157" s="45"/>
      <c r="C157" s="46"/>
      <c r="D157" s="46"/>
      <c r="E157" s="49" t="s">
        <v>5107</v>
      </c>
      <c r="F157" s="46"/>
      <c r="G157" s="46"/>
      <c r="H157" s="46"/>
      <c r="I157" s="46"/>
      <c r="J157" s="48"/>
    </row>
    <row r="158" ht="60">
      <c r="A158" s="37" t="s">
        <v>601</v>
      </c>
      <c r="B158" s="45"/>
      <c r="C158" s="46"/>
      <c r="D158" s="46"/>
      <c r="E158" s="39" t="s">
        <v>5059</v>
      </c>
      <c r="F158" s="46"/>
      <c r="G158" s="46"/>
      <c r="H158" s="46"/>
      <c r="I158" s="46"/>
      <c r="J158" s="48"/>
    </row>
    <row r="159">
      <c r="A159" s="31" t="s">
        <v>591</v>
      </c>
      <c r="B159" s="32"/>
      <c r="C159" s="33" t="s">
        <v>1812</v>
      </c>
      <c r="D159" s="34"/>
      <c r="E159" s="31" t="s">
        <v>1813</v>
      </c>
      <c r="F159" s="34"/>
      <c r="G159" s="34"/>
      <c r="H159" s="34"/>
      <c r="I159" s="35">
        <f>SUMIFS(I160:I162,A160:A162,"P")</f>
        <v>0</v>
      </c>
      <c r="J159" s="36"/>
    </row>
    <row r="160" ht="45">
      <c r="A160" s="37" t="s">
        <v>593</v>
      </c>
      <c r="B160" s="37">
        <v>36</v>
      </c>
      <c r="C160" s="38" t="s">
        <v>1814</v>
      </c>
      <c r="D160" s="37" t="s">
        <v>1815</v>
      </c>
      <c r="E160" s="39" t="s">
        <v>1816</v>
      </c>
      <c r="F160" s="40" t="s">
        <v>1127</v>
      </c>
      <c r="G160" s="41">
        <v>1317.1099999999999</v>
      </c>
      <c r="H160" s="42">
        <v>0</v>
      </c>
      <c r="I160" s="43">
        <f>ROUND(G160*H160,P4)</f>
        <v>0</v>
      </c>
      <c r="J160" s="37"/>
      <c r="O160" s="44">
        <f>I160*0.21</f>
        <v>0</v>
      </c>
      <c r="P160">
        <v>3</v>
      </c>
    </row>
    <row r="161">
      <c r="A161" s="37" t="s">
        <v>598</v>
      </c>
      <c r="B161" s="45"/>
      <c r="C161" s="46"/>
      <c r="D161" s="46"/>
      <c r="E161" s="39" t="s">
        <v>1817</v>
      </c>
      <c r="F161" s="46"/>
      <c r="G161" s="46"/>
      <c r="H161" s="46"/>
      <c r="I161" s="46"/>
      <c r="J161" s="48"/>
    </row>
    <row r="162" ht="120">
      <c r="A162" s="37" t="s">
        <v>601</v>
      </c>
      <c r="B162" s="50"/>
      <c r="C162" s="51"/>
      <c r="D162" s="51"/>
      <c r="E162" s="39" t="s">
        <v>1819</v>
      </c>
      <c r="F162" s="51"/>
      <c r="G162" s="51"/>
      <c r="H162" s="51"/>
      <c r="I162" s="51"/>
      <c r="J162" s="52"/>
    </row>
  </sheetData>
  <sheetProtection sheet="1" objects="1" scenarios="1" spinCount="100000" saltValue="HD7qjNb7LvTu3FyOLhQ6S5uDnkn1nBmOL1oVDJyldkNzCMps70WJ9f1FFU/Pqo0fRBoFZ/86Yv3KdDFHxtDJ/Q==" hashValue="FUMuQkMGv6778d5/dfvwzsTPpVrAmqXaPb9S1j0T8EzCnBgKWEHf7mFp7eb9NdDZpDF2HD7NQSRm/218lqq5+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5108</v>
      </c>
      <c r="I3" s="25">
        <f>SUMIFS(I11:I161,A11:A161,"SD")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4946</v>
      </c>
      <c r="D6" s="22"/>
      <c r="E6" s="23" t="s">
        <v>163</v>
      </c>
      <c r="F6" s="17"/>
      <c r="G6" s="17"/>
      <c r="H6" s="17"/>
      <c r="I6" s="17"/>
      <c r="J6" s="19"/>
    </row>
    <row r="7">
      <c r="A7" s="3" t="s">
        <v>578</v>
      </c>
      <c r="B7" s="20" t="s">
        <v>579</v>
      </c>
      <c r="C7" s="21" t="s">
        <v>5108</v>
      </c>
      <c r="D7" s="22"/>
      <c r="E7" s="23" t="s">
        <v>169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c r="A12" s="37" t="s">
        <v>593</v>
      </c>
      <c r="B12" s="37">
        <v>1</v>
      </c>
      <c r="C12" s="38" t="s">
        <v>4947</v>
      </c>
      <c r="D12" s="37" t="s">
        <v>595</v>
      </c>
      <c r="E12" s="39" t="s">
        <v>4948</v>
      </c>
      <c r="F12" s="40" t="s">
        <v>641</v>
      </c>
      <c r="G12" s="41">
        <v>383.10000000000002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5109</v>
      </c>
      <c r="F14" s="46"/>
      <c r="G14" s="46"/>
      <c r="H14" s="46"/>
      <c r="I14" s="46"/>
      <c r="J14" s="48"/>
    </row>
    <row r="15" ht="390">
      <c r="A15" s="37" t="s">
        <v>601</v>
      </c>
      <c r="B15" s="45"/>
      <c r="C15" s="46"/>
      <c r="D15" s="46"/>
      <c r="E15" s="39" t="s">
        <v>4950</v>
      </c>
      <c r="F15" s="46"/>
      <c r="G15" s="46"/>
      <c r="H15" s="46"/>
      <c r="I15" s="46"/>
      <c r="J15" s="48"/>
    </row>
    <row r="16">
      <c r="A16" s="37" t="s">
        <v>593</v>
      </c>
      <c r="B16" s="37">
        <v>2</v>
      </c>
      <c r="C16" s="38" t="s">
        <v>4951</v>
      </c>
      <c r="D16" s="37" t="s">
        <v>595</v>
      </c>
      <c r="E16" s="39" t="s">
        <v>4952</v>
      </c>
      <c r="F16" s="40" t="s">
        <v>641</v>
      </c>
      <c r="G16" s="41">
        <v>146</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5110</v>
      </c>
      <c r="F18" s="46"/>
      <c r="G18" s="46"/>
      <c r="H18" s="46"/>
      <c r="I18" s="46"/>
      <c r="J18" s="48"/>
    </row>
    <row r="19" ht="390">
      <c r="A19" s="37" t="s">
        <v>601</v>
      </c>
      <c r="B19" s="45"/>
      <c r="C19" s="46"/>
      <c r="D19" s="46"/>
      <c r="E19" s="39" t="s">
        <v>4950</v>
      </c>
      <c r="F19" s="46"/>
      <c r="G19" s="46"/>
      <c r="H19" s="46"/>
      <c r="I19" s="46"/>
      <c r="J19" s="48"/>
    </row>
    <row r="20">
      <c r="A20" s="37" t="s">
        <v>593</v>
      </c>
      <c r="B20" s="37">
        <v>3</v>
      </c>
      <c r="C20" s="38" t="s">
        <v>644</v>
      </c>
      <c r="D20" s="37" t="s">
        <v>595</v>
      </c>
      <c r="E20" s="39" t="s">
        <v>645</v>
      </c>
      <c r="F20" s="40" t="s">
        <v>641</v>
      </c>
      <c r="G20" s="41">
        <v>77.597999999999999</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5111</v>
      </c>
      <c r="F22" s="46"/>
      <c r="G22" s="46"/>
      <c r="H22" s="46"/>
      <c r="I22" s="46"/>
      <c r="J22" s="48"/>
    </row>
    <row r="23" ht="300">
      <c r="A23" s="37" t="s">
        <v>601</v>
      </c>
      <c r="B23" s="45"/>
      <c r="C23" s="46"/>
      <c r="D23" s="46"/>
      <c r="E23" s="39" t="s">
        <v>647</v>
      </c>
      <c r="F23" s="46"/>
      <c r="G23" s="46"/>
      <c r="H23" s="46"/>
      <c r="I23" s="46"/>
      <c r="J23" s="48"/>
    </row>
    <row r="24">
      <c r="A24" s="37" t="s">
        <v>593</v>
      </c>
      <c r="B24" s="37">
        <v>4</v>
      </c>
      <c r="C24" s="38" t="s">
        <v>4468</v>
      </c>
      <c r="D24" s="37" t="s">
        <v>595</v>
      </c>
      <c r="E24" s="39" t="s">
        <v>4469</v>
      </c>
      <c r="F24" s="40" t="s">
        <v>641</v>
      </c>
      <c r="G24" s="41">
        <v>795.25</v>
      </c>
      <c r="H24" s="42">
        <v>0</v>
      </c>
      <c r="I24" s="43">
        <f>ROUND(G24*H24,P4)</f>
        <v>0</v>
      </c>
      <c r="J24" s="37"/>
      <c r="O24" s="44">
        <f>I24*0.21</f>
        <v>0</v>
      </c>
      <c r="P24">
        <v>3</v>
      </c>
    </row>
    <row r="25">
      <c r="A25" s="37" t="s">
        <v>598</v>
      </c>
      <c r="B25" s="45"/>
      <c r="C25" s="46"/>
      <c r="D25" s="46"/>
      <c r="E25" s="47" t="s">
        <v>595</v>
      </c>
      <c r="F25" s="46"/>
      <c r="G25" s="46"/>
      <c r="H25" s="46"/>
      <c r="I25" s="46"/>
      <c r="J25" s="48"/>
    </row>
    <row r="26" ht="195">
      <c r="A26" s="37" t="s">
        <v>599</v>
      </c>
      <c r="B26" s="45"/>
      <c r="C26" s="46"/>
      <c r="D26" s="46"/>
      <c r="E26" s="49" t="s">
        <v>5112</v>
      </c>
      <c r="F26" s="46"/>
      <c r="G26" s="46"/>
      <c r="H26" s="46"/>
      <c r="I26" s="46"/>
      <c r="J26" s="48"/>
    </row>
    <row r="27" ht="300">
      <c r="A27" s="37" t="s">
        <v>601</v>
      </c>
      <c r="B27" s="45"/>
      <c r="C27" s="46"/>
      <c r="D27" s="46"/>
      <c r="E27" s="39" t="s">
        <v>4471</v>
      </c>
      <c r="F27" s="46"/>
      <c r="G27" s="46"/>
      <c r="H27" s="46"/>
      <c r="I27" s="46"/>
      <c r="J27" s="48"/>
    </row>
    <row r="28">
      <c r="A28" s="31" t="s">
        <v>591</v>
      </c>
      <c r="B28" s="32"/>
      <c r="C28" s="33" t="s">
        <v>653</v>
      </c>
      <c r="D28" s="34"/>
      <c r="E28" s="31" t="s">
        <v>4957</v>
      </c>
      <c r="F28" s="34"/>
      <c r="G28" s="34"/>
      <c r="H28" s="34"/>
      <c r="I28" s="35">
        <f>SUMIFS(I29:I64,A29:A64,"P")</f>
        <v>0</v>
      </c>
      <c r="J28" s="36"/>
    </row>
    <row r="29">
      <c r="A29" s="37" t="s">
        <v>593</v>
      </c>
      <c r="B29" s="37">
        <v>5</v>
      </c>
      <c r="C29" s="38" t="s">
        <v>4958</v>
      </c>
      <c r="D29" s="37" t="s">
        <v>595</v>
      </c>
      <c r="E29" s="39" t="s">
        <v>4959</v>
      </c>
      <c r="F29" s="40" t="s">
        <v>641</v>
      </c>
      <c r="G29" s="41">
        <v>399.10300000000001</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5113</v>
      </c>
      <c r="F31" s="46"/>
      <c r="G31" s="46"/>
      <c r="H31" s="46"/>
      <c r="I31" s="46"/>
      <c r="J31" s="48"/>
    </row>
    <row r="32" ht="409.5">
      <c r="A32" s="37" t="s">
        <v>601</v>
      </c>
      <c r="B32" s="45"/>
      <c r="C32" s="46"/>
      <c r="D32" s="46"/>
      <c r="E32" s="39" t="s">
        <v>4961</v>
      </c>
      <c r="F32" s="46"/>
      <c r="G32" s="46"/>
      <c r="H32" s="46"/>
      <c r="I32" s="46"/>
      <c r="J32" s="48"/>
    </row>
    <row r="33">
      <c r="A33" s="37" t="s">
        <v>593</v>
      </c>
      <c r="B33" s="37">
        <v>6</v>
      </c>
      <c r="C33" s="38" t="s">
        <v>4962</v>
      </c>
      <c r="D33" s="37" t="s">
        <v>595</v>
      </c>
      <c r="E33" s="39" t="s">
        <v>4963</v>
      </c>
      <c r="F33" s="40" t="s">
        <v>641</v>
      </c>
      <c r="G33" s="41">
        <v>124.864</v>
      </c>
      <c r="H33" s="42">
        <v>0</v>
      </c>
      <c r="I33" s="43">
        <f>ROUND(G33*H33,P4)</f>
        <v>0</v>
      </c>
      <c r="J33" s="37"/>
      <c r="O33" s="44">
        <f>I33*0.21</f>
        <v>0</v>
      </c>
      <c r="P33">
        <v>3</v>
      </c>
    </row>
    <row r="34">
      <c r="A34" s="37" t="s">
        <v>598</v>
      </c>
      <c r="B34" s="45"/>
      <c r="C34" s="46"/>
      <c r="D34" s="46"/>
      <c r="E34" s="47" t="s">
        <v>595</v>
      </c>
      <c r="F34" s="46"/>
      <c r="G34" s="46"/>
      <c r="H34" s="46"/>
      <c r="I34" s="46"/>
      <c r="J34" s="48"/>
    </row>
    <row r="35" ht="165">
      <c r="A35" s="37" t="s">
        <v>599</v>
      </c>
      <c r="B35" s="45"/>
      <c r="C35" s="46"/>
      <c r="D35" s="46"/>
      <c r="E35" s="49" t="s">
        <v>5114</v>
      </c>
      <c r="F35" s="46"/>
      <c r="G35" s="46"/>
      <c r="H35" s="46"/>
      <c r="I35" s="46"/>
      <c r="J35" s="48"/>
    </row>
    <row r="36" ht="409.5">
      <c r="A36" s="37" t="s">
        <v>601</v>
      </c>
      <c r="B36" s="45"/>
      <c r="C36" s="46"/>
      <c r="D36" s="46"/>
      <c r="E36" s="39" t="s">
        <v>4961</v>
      </c>
      <c r="F36" s="46"/>
      <c r="G36" s="46"/>
      <c r="H36" s="46"/>
      <c r="I36" s="46"/>
      <c r="J36" s="48"/>
    </row>
    <row r="37">
      <c r="A37" s="37" t="s">
        <v>593</v>
      </c>
      <c r="B37" s="37">
        <v>7</v>
      </c>
      <c r="C37" s="38" t="s">
        <v>4965</v>
      </c>
      <c r="D37" s="37" t="s">
        <v>595</v>
      </c>
      <c r="E37" s="39" t="s">
        <v>4966</v>
      </c>
      <c r="F37" s="40" t="s">
        <v>1127</v>
      </c>
      <c r="G37" s="41">
        <v>30.808</v>
      </c>
      <c r="H37" s="42">
        <v>0</v>
      </c>
      <c r="I37" s="43">
        <f>ROUND(G37*H37,P4)</f>
        <v>0</v>
      </c>
      <c r="J37" s="37"/>
      <c r="O37" s="44">
        <f>I37*0.21</f>
        <v>0</v>
      </c>
      <c r="P37">
        <v>3</v>
      </c>
    </row>
    <row r="38">
      <c r="A38" s="37" t="s">
        <v>598</v>
      </c>
      <c r="B38" s="45"/>
      <c r="C38" s="46"/>
      <c r="D38" s="46"/>
      <c r="E38" s="47" t="s">
        <v>595</v>
      </c>
      <c r="F38" s="46"/>
      <c r="G38" s="46"/>
      <c r="H38" s="46"/>
      <c r="I38" s="46"/>
      <c r="J38" s="48"/>
    </row>
    <row r="39" ht="195">
      <c r="A39" s="37" t="s">
        <v>599</v>
      </c>
      <c r="B39" s="45"/>
      <c r="C39" s="46"/>
      <c r="D39" s="46"/>
      <c r="E39" s="49" t="s">
        <v>5115</v>
      </c>
      <c r="F39" s="46"/>
      <c r="G39" s="46"/>
      <c r="H39" s="46"/>
      <c r="I39" s="46"/>
      <c r="J39" s="48"/>
    </row>
    <row r="40" ht="330">
      <c r="A40" s="37" t="s">
        <v>601</v>
      </c>
      <c r="B40" s="45"/>
      <c r="C40" s="46"/>
      <c r="D40" s="46"/>
      <c r="E40" s="39" t="s">
        <v>4968</v>
      </c>
      <c r="F40" s="46"/>
      <c r="G40" s="46"/>
      <c r="H40" s="46"/>
      <c r="I40" s="46"/>
      <c r="J40" s="48"/>
    </row>
    <row r="41">
      <c r="A41" s="37" t="s">
        <v>593</v>
      </c>
      <c r="B41" s="37">
        <v>8</v>
      </c>
      <c r="C41" s="38" t="s">
        <v>4969</v>
      </c>
      <c r="D41" s="37" t="s">
        <v>595</v>
      </c>
      <c r="E41" s="39" t="s">
        <v>4970</v>
      </c>
      <c r="F41" s="40" t="s">
        <v>597</v>
      </c>
      <c r="G41" s="41">
        <v>1008</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5116</v>
      </c>
      <c r="F43" s="46"/>
      <c r="G43" s="46"/>
      <c r="H43" s="46"/>
      <c r="I43" s="46"/>
      <c r="J43" s="48"/>
    </row>
    <row r="44" ht="225">
      <c r="A44" s="37" t="s">
        <v>601</v>
      </c>
      <c r="B44" s="45"/>
      <c r="C44" s="46"/>
      <c r="D44" s="46"/>
      <c r="E44" s="39" t="s">
        <v>4972</v>
      </c>
      <c r="F44" s="46"/>
      <c r="G44" s="46"/>
      <c r="H44" s="46"/>
      <c r="I44" s="46"/>
      <c r="J44" s="48"/>
    </row>
    <row r="45">
      <c r="A45" s="37" t="s">
        <v>593</v>
      </c>
      <c r="B45" s="37">
        <v>9</v>
      </c>
      <c r="C45" s="38" t="s">
        <v>4973</v>
      </c>
      <c r="D45" s="37" t="s">
        <v>595</v>
      </c>
      <c r="E45" s="39" t="s">
        <v>4974</v>
      </c>
      <c r="F45" s="40" t="s">
        <v>597</v>
      </c>
      <c r="G45" s="41">
        <v>541.5</v>
      </c>
      <c r="H45" s="42">
        <v>0</v>
      </c>
      <c r="I45" s="43">
        <f>ROUND(G45*H45,P4)</f>
        <v>0</v>
      </c>
      <c r="J45" s="37"/>
      <c r="O45" s="44">
        <f>I45*0.21</f>
        <v>0</v>
      </c>
      <c r="P45">
        <v>3</v>
      </c>
    </row>
    <row r="46">
      <c r="A46" s="37" t="s">
        <v>598</v>
      </c>
      <c r="B46" s="45"/>
      <c r="C46" s="46"/>
      <c r="D46" s="46"/>
      <c r="E46" s="47" t="s">
        <v>595</v>
      </c>
      <c r="F46" s="46"/>
      <c r="G46" s="46"/>
      <c r="H46" s="46"/>
      <c r="I46" s="46"/>
      <c r="J46" s="48"/>
    </row>
    <row r="47" ht="135">
      <c r="A47" s="37" t="s">
        <v>599</v>
      </c>
      <c r="B47" s="45"/>
      <c r="C47" s="46"/>
      <c r="D47" s="46"/>
      <c r="E47" s="49" t="s">
        <v>5117</v>
      </c>
      <c r="F47" s="46"/>
      <c r="G47" s="46"/>
      <c r="H47" s="46"/>
      <c r="I47" s="46"/>
      <c r="J47" s="48"/>
    </row>
    <row r="48" ht="225">
      <c r="A48" s="37" t="s">
        <v>601</v>
      </c>
      <c r="B48" s="45"/>
      <c r="C48" s="46"/>
      <c r="D48" s="46"/>
      <c r="E48" s="39" t="s">
        <v>4972</v>
      </c>
      <c r="F48" s="46"/>
      <c r="G48" s="46"/>
      <c r="H48" s="46"/>
      <c r="I48" s="46"/>
      <c r="J48" s="48"/>
    </row>
    <row r="49">
      <c r="A49" s="37" t="s">
        <v>593</v>
      </c>
      <c r="B49" s="37">
        <v>10</v>
      </c>
      <c r="C49" s="38" t="s">
        <v>4976</v>
      </c>
      <c r="D49" s="37" t="s">
        <v>595</v>
      </c>
      <c r="E49" s="39" t="s">
        <v>4977</v>
      </c>
      <c r="F49" s="40" t="s">
        <v>641</v>
      </c>
      <c r="G49" s="41">
        <v>94.215000000000003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5118</v>
      </c>
      <c r="F51" s="46"/>
      <c r="G51" s="46"/>
      <c r="H51" s="46"/>
      <c r="I51" s="46"/>
      <c r="J51" s="48"/>
    </row>
    <row r="52" ht="60">
      <c r="A52" s="37" t="s">
        <v>601</v>
      </c>
      <c r="B52" s="45"/>
      <c r="C52" s="46"/>
      <c r="D52" s="46"/>
      <c r="E52" s="39" t="s">
        <v>4534</v>
      </c>
      <c r="F52" s="46"/>
      <c r="G52" s="46"/>
      <c r="H52" s="46"/>
      <c r="I52" s="46"/>
      <c r="J52" s="48"/>
    </row>
    <row r="53">
      <c r="A53" s="37" t="s">
        <v>593</v>
      </c>
      <c r="B53" s="37">
        <v>11</v>
      </c>
      <c r="C53" s="38" t="s">
        <v>2268</v>
      </c>
      <c r="D53" s="37" t="s">
        <v>595</v>
      </c>
      <c r="E53" s="39" t="s">
        <v>2269</v>
      </c>
      <c r="F53" s="40" t="s">
        <v>641</v>
      </c>
      <c r="G53" s="41">
        <v>5.5</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5119</v>
      </c>
      <c r="F55" s="46"/>
      <c r="G55" s="46"/>
      <c r="H55" s="46"/>
      <c r="I55" s="46"/>
      <c r="J55" s="48"/>
    </row>
    <row r="56" ht="409.5">
      <c r="A56" s="37" t="s">
        <v>601</v>
      </c>
      <c r="B56" s="45"/>
      <c r="C56" s="46"/>
      <c r="D56" s="46"/>
      <c r="E56" s="39" t="s">
        <v>4982</v>
      </c>
      <c r="F56" s="46"/>
      <c r="G56" s="46"/>
      <c r="H56" s="46"/>
      <c r="I56" s="46"/>
      <c r="J56" s="48"/>
    </row>
    <row r="57">
      <c r="A57" s="37" t="s">
        <v>593</v>
      </c>
      <c r="B57" s="37">
        <v>12</v>
      </c>
      <c r="C57" s="38" t="s">
        <v>4979</v>
      </c>
      <c r="D57" s="37" t="s">
        <v>595</v>
      </c>
      <c r="E57" s="39" t="s">
        <v>4980</v>
      </c>
      <c r="F57" s="40" t="s">
        <v>641</v>
      </c>
      <c r="G57" s="41">
        <v>1.0940000000000001</v>
      </c>
      <c r="H57" s="42">
        <v>0</v>
      </c>
      <c r="I57" s="43">
        <f>ROUND(G57*H57,P4)</f>
        <v>0</v>
      </c>
      <c r="J57" s="37"/>
      <c r="O57" s="44">
        <f>I57*0.21</f>
        <v>0</v>
      </c>
      <c r="P57">
        <v>3</v>
      </c>
    </row>
    <row r="58">
      <c r="A58" s="37" t="s">
        <v>598</v>
      </c>
      <c r="B58" s="45"/>
      <c r="C58" s="46"/>
      <c r="D58" s="46"/>
      <c r="E58" s="47" t="s">
        <v>595</v>
      </c>
      <c r="F58" s="46"/>
      <c r="G58" s="46"/>
      <c r="H58" s="46"/>
      <c r="I58" s="46"/>
      <c r="J58" s="48"/>
    </row>
    <row r="59" ht="135">
      <c r="A59" s="37" t="s">
        <v>599</v>
      </c>
      <c r="B59" s="45"/>
      <c r="C59" s="46"/>
      <c r="D59" s="46"/>
      <c r="E59" s="49" t="s">
        <v>5120</v>
      </c>
      <c r="F59" s="46"/>
      <c r="G59" s="46"/>
      <c r="H59" s="46"/>
      <c r="I59" s="46"/>
      <c r="J59" s="48"/>
    </row>
    <row r="60" ht="409.5">
      <c r="A60" s="37" t="s">
        <v>601</v>
      </c>
      <c r="B60" s="45"/>
      <c r="C60" s="46"/>
      <c r="D60" s="46"/>
      <c r="E60" s="39" t="s">
        <v>4982</v>
      </c>
      <c r="F60" s="46"/>
      <c r="G60" s="46"/>
      <c r="H60" s="46"/>
      <c r="I60" s="46"/>
      <c r="J60" s="48"/>
    </row>
    <row r="61">
      <c r="A61" s="37" t="s">
        <v>593</v>
      </c>
      <c r="B61" s="37">
        <v>13</v>
      </c>
      <c r="C61" s="38" t="s">
        <v>4983</v>
      </c>
      <c r="D61" s="37" t="s">
        <v>595</v>
      </c>
      <c r="E61" s="39" t="s">
        <v>4984</v>
      </c>
      <c r="F61" s="40" t="s">
        <v>1127</v>
      </c>
      <c r="G61" s="41">
        <v>0.16400000000000001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5121</v>
      </c>
      <c r="F63" s="46"/>
      <c r="G63" s="46"/>
      <c r="H63" s="46"/>
      <c r="I63" s="46"/>
      <c r="J63" s="48"/>
    </row>
    <row r="64" ht="330">
      <c r="A64" s="37" t="s">
        <v>601</v>
      </c>
      <c r="B64" s="45"/>
      <c r="C64" s="46"/>
      <c r="D64" s="46"/>
      <c r="E64" s="39" t="s">
        <v>4986</v>
      </c>
      <c r="F64" s="46"/>
      <c r="G64" s="46"/>
      <c r="H64" s="46"/>
      <c r="I64" s="46"/>
      <c r="J64" s="48"/>
    </row>
    <row r="65">
      <c r="A65" s="31" t="s">
        <v>591</v>
      </c>
      <c r="B65" s="32"/>
      <c r="C65" s="33" t="s">
        <v>689</v>
      </c>
      <c r="D65" s="34"/>
      <c r="E65" s="31" t="s">
        <v>4987</v>
      </c>
      <c r="F65" s="34"/>
      <c r="G65" s="34"/>
      <c r="H65" s="34"/>
      <c r="I65" s="35">
        <f>SUMIFS(I66:I89,A66:A89,"P")</f>
        <v>0</v>
      </c>
      <c r="J65" s="36"/>
    </row>
    <row r="66">
      <c r="A66" s="37" t="s">
        <v>593</v>
      </c>
      <c r="B66" s="37">
        <v>14</v>
      </c>
      <c r="C66" s="38" t="s">
        <v>4988</v>
      </c>
      <c r="D66" s="37" t="s">
        <v>595</v>
      </c>
      <c r="E66" s="39" t="s">
        <v>4989</v>
      </c>
      <c r="F66" s="40" t="s">
        <v>1127</v>
      </c>
      <c r="G66" s="41">
        <v>124.69799999999999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5122</v>
      </c>
      <c r="F68" s="46"/>
      <c r="G68" s="46"/>
      <c r="H68" s="46"/>
      <c r="I68" s="46"/>
      <c r="J68" s="48"/>
    </row>
    <row r="69" ht="375">
      <c r="A69" s="37" t="s">
        <v>601</v>
      </c>
      <c r="B69" s="45"/>
      <c r="C69" s="46"/>
      <c r="D69" s="46"/>
      <c r="E69" s="39" t="s">
        <v>4991</v>
      </c>
      <c r="F69" s="46"/>
      <c r="G69" s="46"/>
      <c r="H69" s="46"/>
      <c r="I69" s="46"/>
      <c r="J69" s="48"/>
    </row>
    <row r="70">
      <c r="A70" s="37" t="s">
        <v>593</v>
      </c>
      <c r="B70" s="37">
        <v>15</v>
      </c>
      <c r="C70" s="38" t="s">
        <v>4992</v>
      </c>
      <c r="D70" s="37" t="s">
        <v>595</v>
      </c>
      <c r="E70" s="39" t="s">
        <v>4993</v>
      </c>
      <c r="F70" s="40" t="s">
        <v>650</v>
      </c>
      <c r="G70" s="41">
        <v>3322.6889999999999</v>
      </c>
      <c r="H70" s="42">
        <v>0</v>
      </c>
      <c r="I70" s="43">
        <f>ROUND(G70*H70,P4)</f>
        <v>0</v>
      </c>
      <c r="J70" s="37"/>
      <c r="O70" s="44">
        <f>I70*0.21</f>
        <v>0</v>
      </c>
      <c r="P70">
        <v>3</v>
      </c>
    </row>
    <row r="71">
      <c r="A71" s="37" t="s">
        <v>598</v>
      </c>
      <c r="B71" s="45"/>
      <c r="C71" s="46"/>
      <c r="D71" s="46"/>
      <c r="E71" s="47" t="s">
        <v>595</v>
      </c>
      <c r="F71" s="46"/>
      <c r="G71" s="46"/>
      <c r="H71" s="46"/>
      <c r="I71" s="46"/>
      <c r="J71" s="48"/>
    </row>
    <row r="72" ht="150">
      <c r="A72" s="37" t="s">
        <v>599</v>
      </c>
      <c r="B72" s="45"/>
      <c r="C72" s="46"/>
      <c r="D72" s="46"/>
      <c r="E72" s="49" t="s">
        <v>5123</v>
      </c>
      <c r="F72" s="46"/>
      <c r="G72" s="46"/>
      <c r="H72" s="46"/>
      <c r="I72" s="46"/>
      <c r="J72" s="48"/>
    </row>
    <row r="73" ht="300">
      <c r="A73" s="37" t="s">
        <v>601</v>
      </c>
      <c r="B73" s="45"/>
      <c r="C73" s="46"/>
      <c r="D73" s="46"/>
      <c r="E73" s="39" t="s">
        <v>4995</v>
      </c>
      <c r="F73" s="46"/>
      <c r="G73" s="46"/>
      <c r="H73" s="46"/>
      <c r="I73" s="46"/>
      <c r="J73" s="48"/>
    </row>
    <row r="74">
      <c r="A74" s="37" t="s">
        <v>593</v>
      </c>
      <c r="B74" s="37">
        <v>16</v>
      </c>
      <c r="C74" s="38" t="s">
        <v>4996</v>
      </c>
      <c r="D74" s="37" t="s">
        <v>595</v>
      </c>
      <c r="E74" s="39" t="s">
        <v>4997</v>
      </c>
      <c r="F74" s="40" t="s">
        <v>650</v>
      </c>
      <c r="G74" s="41">
        <v>150.67400000000001</v>
      </c>
      <c r="H74" s="42">
        <v>0</v>
      </c>
      <c r="I74" s="43">
        <f>ROUND(G74*H74,P4)</f>
        <v>0</v>
      </c>
      <c r="J74" s="37"/>
      <c r="O74" s="44">
        <f>I74*0.21</f>
        <v>0</v>
      </c>
      <c r="P74">
        <v>3</v>
      </c>
    </row>
    <row r="75">
      <c r="A75" s="37" t="s">
        <v>598</v>
      </c>
      <c r="B75" s="45"/>
      <c r="C75" s="46"/>
      <c r="D75" s="46"/>
      <c r="E75" s="47" t="s">
        <v>595</v>
      </c>
      <c r="F75" s="46"/>
      <c r="G75" s="46"/>
      <c r="H75" s="46"/>
      <c r="I75" s="46"/>
      <c r="J75" s="48"/>
    </row>
    <row r="76" ht="135">
      <c r="A76" s="37" t="s">
        <v>599</v>
      </c>
      <c r="B76" s="45"/>
      <c r="C76" s="46"/>
      <c r="D76" s="46"/>
      <c r="E76" s="49" t="s">
        <v>5124</v>
      </c>
      <c r="F76" s="46"/>
      <c r="G76" s="46"/>
      <c r="H76" s="46"/>
      <c r="I76" s="46"/>
      <c r="J76" s="48"/>
    </row>
    <row r="77" ht="75">
      <c r="A77" s="37" t="s">
        <v>601</v>
      </c>
      <c r="B77" s="45"/>
      <c r="C77" s="46"/>
      <c r="D77" s="46"/>
      <c r="E77" s="39" t="s">
        <v>4999</v>
      </c>
      <c r="F77" s="46"/>
      <c r="G77" s="46"/>
      <c r="H77" s="46"/>
      <c r="I77" s="46"/>
      <c r="J77" s="48"/>
    </row>
    <row r="78">
      <c r="A78" s="37" t="s">
        <v>593</v>
      </c>
      <c r="B78" s="37">
        <v>17</v>
      </c>
      <c r="C78" s="38" t="s">
        <v>5000</v>
      </c>
      <c r="D78" s="37" t="s">
        <v>595</v>
      </c>
      <c r="E78" s="39" t="s">
        <v>5001</v>
      </c>
      <c r="F78" s="40" t="s">
        <v>1719</v>
      </c>
      <c r="G78" s="41">
        <v>600</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5125</v>
      </c>
      <c r="F80" s="46"/>
      <c r="G80" s="46"/>
      <c r="H80" s="46"/>
      <c r="I80" s="46"/>
      <c r="J80" s="48"/>
    </row>
    <row r="81" ht="375">
      <c r="A81" s="37" t="s">
        <v>601</v>
      </c>
      <c r="B81" s="45"/>
      <c r="C81" s="46"/>
      <c r="D81" s="46"/>
      <c r="E81" s="39" t="s">
        <v>4991</v>
      </c>
      <c r="F81" s="46"/>
      <c r="G81" s="46"/>
      <c r="H81" s="46"/>
      <c r="I81" s="46"/>
      <c r="J81" s="48"/>
    </row>
    <row r="82">
      <c r="A82" s="37" t="s">
        <v>593</v>
      </c>
      <c r="B82" s="37">
        <v>18</v>
      </c>
      <c r="C82" s="38" t="s">
        <v>5126</v>
      </c>
      <c r="D82" s="37" t="s">
        <v>595</v>
      </c>
      <c r="E82" s="39" t="s">
        <v>5127</v>
      </c>
      <c r="F82" s="40" t="s">
        <v>650</v>
      </c>
      <c r="G82" s="41">
        <v>6.2850000000000001</v>
      </c>
      <c r="H82" s="42">
        <v>0</v>
      </c>
      <c r="I82" s="43">
        <f>ROUND(G82*H82,P4)</f>
        <v>0</v>
      </c>
      <c r="J82" s="37"/>
      <c r="O82" s="44">
        <f>I82*0.21</f>
        <v>0</v>
      </c>
      <c r="P82">
        <v>3</v>
      </c>
    </row>
    <row r="83">
      <c r="A83" s="37" t="s">
        <v>598</v>
      </c>
      <c r="B83" s="45"/>
      <c r="C83" s="46"/>
      <c r="D83" s="46"/>
      <c r="E83" s="39" t="s">
        <v>5127</v>
      </c>
      <c r="F83" s="46"/>
      <c r="G83" s="46"/>
      <c r="H83" s="46"/>
      <c r="I83" s="46"/>
      <c r="J83" s="48"/>
    </row>
    <row r="84" ht="45">
      <c r="A84" s="37" t="s">
        <v>599</v>
      </c>
      <c r="B84" s="45"/>
      <c r="C84" s="46"/>
      <c r="D84" s="46"/>
      <c r="E84" s="49" t="s">
        <v>5128</v>
      </c>
      <c r="F84" s="46"/>
      <c r="G84" s="46"/>
      <c r="H84" s="46"/>
      <c r="I84" s="46"/>
      <c r="J84" s="48"/>
    </row>
    <row r="85" ht="375">
      <c r="A85" s="37" t="s">
        <v>601</v>
      </c>
      <c r="B85" s="45"/>
      <c r="C85" s="46"/>
      <c r="D85" s="46"/>
      <c r="E85" s="39" t="s">
        <v>4991</v>
      </c>
      <c r="F85" s="46"/>
      <c r="G85" s="46"/>
      <c r="H85" s="46"/>
      <c r="I85" s="46"/>
      <c r="J85" s="48"/>
    </row>
    <row r="86" ht="30">
      <c r="A86" s="37" t="s">
        <v>593</v>
      </c>
      <c r="B86" s="37">
        <v>19</v>
      </c>
      <c r="C86" s="38" t="s">
        <v>5003</v>
      </c>
      <c r="D86" s="37" t="s">
        <v>595</v>
      </c>
      <c r="E86" s="39" t="s">
        <v>5004</v>
      </c>
      <c r="F86" s="40" t="s">
        <v>650</v>
      </c>
      <c r="G86" s="41">
        <v>256.39999999999998</v>
      </c>
      <c r="H86" s="42">
        <v>0</v>
      </c>
      <c r="I86" s="43">
        <f>ROUND(G86*H86,P4)</f>
        <v>0</v>
      </c>
      <c r="J86" s="37"/>
      <c r="O86" s="44">
        <f>I86*0.21</f>
        <v>0</v>
      </c>
      <c r="P86">
        <v>3</v>
      </c>
    </row>
    <row r="87" ht="30">
      <c r="A87" s="37" t="s">
        <v>598</v>
      </c>
      <c r="B87" s="45"/>
      <c r="C87" s="46"/>
      <c r="D87" s="46"/>
      <c r="E87" s="39" t="s">
        <v>5004</v>
      </c>
      <c r="F87" s="46"/>
      <c r="G87" s="46"/>
      <c r="H87" s="46"/>
      <c r="I87" s="46"/>
      <c r="J87" s="48"/>
    </row>
    <row r="88" ht="60">
      <c r="A88" s="37" t="s">
        <v>599</v>
      </c>
      <c r="B88" s="45"/>
      <c r="C88" s="46"/>
      <c r="D88" s="46"/>
      <c r="E88" s="49" t="s">
        <v>5129</v>
      </c>
      <c r="F88" s="46"/>
      <c r="G88" s="46"/>
      <c r="H88" s="46"/>
      <c r="I88" s="46"/>
      <c r="J88" s="48"/>
    </row>
    <row r="89" ht="270">
      <c r="A89" s="37" t="s">
        <v>601</v>
      </c>
      <c r="B89" s="45"/>
      <c r="C89" s="46"/>
      <c r="D89" s="46"/>
      <c r="E89" s="39" t="s">
        <v>5006</v>
      </c>
      <c r="F89" s="46"/>
      <c r="G89" s="46"/>
      <c r="H89" s="46"/>
      <c r="I89" s="46"/>
      <c r="J89" s="48"/>
    </row>
    <row r="90">
      <c r="A90" s="31" t="s">
        <v>591</v>
      </c>
      <c r="B90" s="32"/>
      <c r="C90" s="33" t="s">
        <v>755</v>
      </c>
      <c r="D90" s="34"/>
      <c r="E90" s="31" t="s">
        <v>1643</v>
      </c>
      <c r="F90" s="34"/>
      <c r="G90" s="34"/>
      <c r="H90" s="34"/>
      <c r="I90" s="35">
        <f>SUMIFS(I91:I118,A91:A118,"P")</f>
        <v>0</v>
      </c>
      <c r="J90" s="36"/>
    </row>
    <row r="91">
      <c r="A91" s="37" t="s">
        <v>593</v>
      </c>
      <c r="B91" s="37">
        <v>20</v>
      </c>
      <c r="C91" s="38" t="s">
        <v>5007</v>
      </c>
      <c r="D91" s="37" t="s">
        <v>595</v>
      </c>
      <c r="E91" s="39" t="s">
        <v>5008</v>
      </c>
      <c r="F91" s="40" t="s">
        <v>641</v>
      </c>
      <c r="G91" s="41">
        <v>1.02</v>
      </c>
      <c r="H91" s="42">
        <v>0</v>
      </c>
      <c r="I91" s="43">
        <f>ROUND(G91*H91,P4)</f>
        <v>0</v>
      </c>
      <c r="J91" s="37"/>
      <c r="O91" s="44">
        <f>I91*0.21</f>
        <v>0</v>
      </c>
      <c r="P91">
        <v>3</v>
      </c>
    </row>
    <row r="92">
      <c r="A92" s="37" t="s">
        <v>598</v>
      </c>
      <c r="B92" s="45"/>
      <c r="C92" s="46"/>
      <c r="D92" s="46"/>
      <c r="E92" s="47" t="s">
        <v>595</v>
      </c>
      <c r="F92" s="46"/>
      <c r="G92" s="46"/>
      <c r="H92" s="46"/>
      <c r="I92" s="46"/>
      <c r="J92" s="48"/>
    </row>
    <row r="93" ht="135">
      <c r="A93" s="37" t="s">
        <v>599</v>
      </c>
      <c r="B93" s="45"/>
      <c r="C93" s="46"/>
      <c r="D93" s="46"/>
      <c r="E93" s="49" t="s">
        <v>5130</v>
      </c>
      <c r="F93" s="46"/>
      <c r="G93" s="46"/>
      <c r="H93" s="46"/>
      <c r="I93" s="46"/>
      <c r="J93" s="48"/>
    </row>
    <row r="94" ht="300">
      <c r="A94" s="37" t="s">
        <v>601</v>
      </c>
      <c r="B94" s="45"/>
      <c r="C94" s="46"/>
      <c r="D94" s="46"/>
      <c r="E94" s="39" t="s">
        <v>4995</v>
      </c>
      <c r="F94" s="46"/>
      <c r="G94" s="46"/>
      <c r="H94" s="46"/>
      <c r="I94" s="46"/>
      <c r="J94" s="48"/>
    </row>
    <row r="95">
      <c r="A95" s="37" t="s">
        <v>593</v>
      </c>
      <c r="B95" s="37">
        <v>21</v>
      </c>
      <c r="C95" s="38" t="s">
        <v>5086</v>
      </c>
      <c r="D95" s="37" t="s">
        <v>595</v>
      </c>
      <c r="E95" s="39" t="s">
        <v>5087</v>
      </c>
      <c r="F95" s="40" t="s">
        <v>641</v>
      </c>
      <c r="G95" s="41">
        <v>2.3879999999999999</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5131</v>
      </c>
      <c r="F97" s="46"/>
      <c r="G97" s="46"/>
      <c r="H97" s="46"/>
      <c r="I97" s="46"/>
      <c r="J97" s="48"/>
    </row>
    <row r="98" ht="409.5">
      <c r="A98" s="37" t="s">
        <v>601</v>
      </c>
      <c r="B98" s="45"/>
      <c r="C98" s="46"/>
      <c r="D98" s="46"/>
      <c r="E98" s="39" t="s">
        <v>4524</v>
      </c>
      <c r="F98" s="46"/>
      <c r="G98" s="46"/>
      <c r="H98" s="46"/>
      <c r="I98" s="46"/>
      <c r="J98" s="48"/>
    </row>
    <row r="99">
      <c r="A99" s="37" t="s">
        <v>593</v>
      </c>
      <c r="B99" s="37">
        <v>22</v>
      </c>
      <c r="C99" s="38" t="s">
        <v>4521</v>
      </c>
      <c r="D99" s="37" t="s">
        <v>595</v>
      </c>
      <c r="E99" s="39" t="s">
        <v>4522</v>
      </c>
      <c r="F99" s="40" t="s">
        <v>641</v>
      </c>
      <c r="G99" s="41">
        <v>3.0529999999999999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105">
      <c r="A101" s="37" t="s">
        <v>599</v>
      </c>
      <c r="B101" s="45"/>
      <c r="C101" s="46"/>
      <c r="D101" s="46"/>
      <c r="E101" s="49" t="s">
        <v>5132</v>
      </c>
      <c r="F101" s="46"/>
      <c r="G101" s="46"/>
      <c r="H101" s="46"/>
      <c r="I101" s="46"/>
      <c r="J101" s="48"/>
    </row>
    <row r="102" ht="409.5">
      <c r="A102" s="37" t="s">
        <v>601</v>
      </c>
      <c r="B102" s="45"/>
      <c r="C102" s="46"/>
      <c r="D102" s="46"/>
      <c r="E102" s="39" t="s">
        <v>4524</v>
      </c>
      <c r="F102" s="46"/>
      <c r="G102" s="46"/>
      <c r="H102" s="46"/>
      <c r="I102" s="46"/>
      <c r="J102" s="48"/>
    </row>
    <row r="103">
      <c r="A103" s="37" t="s">
        <v>593</v>
      </c>
      <c r="B103" s="37">
        <v>23</v>
      </c>
      <c r="C103" s="38" t="s">
        <v>5017</v>
      </c>
      <c r="D103" s="37" t="s">
        <v>595</v>
      </c>
      <c r="E103" s="39" t="s">
        <v>5018</v>
      </c>
      <c r="F103" s="40" t="s">
        <v>641</v>
      </c>
      <c r="G103" s="41">
        <v>1.3480000000000001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5133</v>
      </c>
      <c r="F105" s="46"/>
      <c r="G105" s="46"/>
      <c r="H105" s="46"/>
      <c r="I105" s="46"/>
      <c r="J105" s="48"/>
    </row>
    <row r="106" ht="409.5">
      <c r="A106" s="37" t="s">
        <v>601</v>
      </c>
      <c r="B106" s="45"/>
      <c r="C106" s="46"/>
      <c r="D106" s="46"/>
      <c r="E106" s="39" t="s">
        <v>4524</v>
      </c>
      <c r="F106" s="46"/>
      <c r="G106" s="46"/>
      <c r="H106" s="46"/>
      <c r="I106" s="46"/>
      <c r="J106" s="48"/>
    </row>
    <row r="107">
      <c r="A107" s="37" t="s">
        <v>593</v>
      </c>
      <c r="B107" s="37">
        <v>24</v>
      </c>
      <c r="C107" s="38" t="s">
        <v>5020</v>
      </c>
      <c r="D107" s="37" t="s">
        <v>595</v>
      </c>
      <c r="E107" s="39" t="s">
        <v>5021</v>
      </c>
      <c r="F107" s="40" t="s">
        <v>641</v>
      </c>
      <c r="G107" s="41">
        <v>4.9080000000000004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5134</v>
      </c>
      <c r="F109" s="46"/>
      <c r="G109" s="46"/>
      <c r="H109" s="46"/>
      <c r="I109" s="46"/>
      <c r="J109" s="48"/>
    </row>
    <row r="110" ht="409.5">
      <c r="A110" s="37" t="s">
        <v>601</v>
      </c>
      <c r="B110" s="45"/>
      <c r="C110" s="46"/>
      <c r="D110" s="46"/>
      <c r="E110" s="39" t="s">
        <v>5023</v>
      </c>
      <c r="F110" s="46"/>
      <c r="G110" s="46"/>
      <c r="H110" s="46"/>
      <c r="I110" s="46"/>
      <c r="J110" s="48"/>
    </row>
    <row r="111">
      <c r="A111" s="37" t="s">
        <v>593</v>
      </c>
      <c r="B111" s="37">
        <v>25</v>
      </c>
      <c r="C111" s="38" t="s">
        <v>5024</v>
      </c>
      <c r="D111" s="37" t="s">
        <v>595</v>
      </c>
      <c r="E111" s="39" t="s">
        <v>5025</v>
      </c>
      <c r="F111" s="40" t="s">
        <v>641</v>
      </c>
      <c r="G111" s="41">
        <v>0.85699999999999998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5135</v>
      </c>
      <c r="F113" s="46"/>
      <c r="G113" s="46"/>
      <c r="H113" s="46"/>
      <c r="I113" s="46"/>
      <c r="J113" s="48"/>
    </row>
    <row r="114" ht="45">
      <c r="A114" s="37" t="s">
        <v>601</v>
      </c>
      <c r="B114" s="45"/>
      <c r="C114" s="46"/>
      <c r="D114" s="46"/>
      <c r="E114" s="39" t="s">
        <v>5027</v>
      </c>
      <c r="F114" s="46"/>
      <c r="G114" s="46"/>
      <c r="H114" s="46"/>
      <c r="I114" s="46"/>
      <c r="J114" s="48"/>
    </row>
    <row r="115">
      <c r="A115" s="37" t="s">
        <v>593</v>
      </c>
      <c r="B115" s="37">
        <v>26</v>
      </c>
      <c r="C115" s="38" t="s">
        <v>5028</v>
      </c>
      <c r="D115" s="37" t="s">
        <v>595</v>
      </c>
      <c r="E115" s="39" t="s">
        <v>5029</v>
      </c>
      <c r="F115" s="40" t="s">
        <v>650</v>
      </c>
      <c r="G115" s="41">
        <v>21.75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5136</v>
      </c>
      <c r="F117" s="46"/>
      <c r="G117" s="46"/>
      <c r="H117" s="46"/>
      <c r="I117" s="46"/>
      <c r="J117" s="48"/>
    </row>
    <row r="118" ht="105">
      <c r="A118" s="37" t="s">
        <v>601</v>
      </c>
      <c r="B118" s="45"/>
      <c r="C118" s="46"/>
      <c r="D118" s="46"/>
      <c r="E118" s="39" t="s">
        <v>5031</v>
      </c>
      <c r="F118" s="46"/>
      <c r="G118" s="46"/>
      <c r="H118" s="46"/>
      <c r="I118" s="46"/>
      <c r="J118" s="48"/>
    </row>
    <row r="119">
      <c r="A119" s="31" t="s">
        <v>591</v>
      </c>
      <c r="B119" s="32"/>
      <c r="C119" s="33" t="s">
        <v>4880</v>
      </c>
      <c r="D119" s="34"/>
      <c r="E119" s="31" t="s">
        <v>4881</v>
      </c>
      <c r="F119" s="34"/>
      <c r="G119" s="34"/>
      <c r="H119" s="34"/>
      <c r="I119" s="35">
        <f>SUMIFS(I120:I123,A120:A123,"P")</f>
        <v>0</v>
      </c>
      <c r="J119" s="36"/>
    </row>
    <row r="120" ht="30">
      <c r="A120" s="37" t="s">
        <v>593</v>
      </c>
      <c r="B120" s="37">
        <v>27</v>
      </c>
      <c r="C120" s="38" t="s">
        <v>5137</v>
      </c>
      <c r="D120" s="37" t="s">
        <v>595</v>
      </c>
      <c r="E120" s="39" t="s">
        <v>5138</v>
      </c>
      <c r="F120" s="40" t="s">
        <v>597</v>
      </c>
      <c r="G120" s="41">
        <v>109.2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30">
      <c r="A122" s="37" t="s">
        <v>599</v>
      </c>
      <c r="B122" s="45"/>
      <c r="C122" s="46"/>
      <c r="D122" s="46"/>
      <c r="E122" s="49" t="s">
        <v>5139</v>
      </c>
      <c r="F122" s="46"/>
      <c r="G122" s="46"/>
      <c r="H122" s="46"/>
      <c r="I122" s="46"/>
      <c r="J122" s="48"/>
    </row>
    <row r="123" ht="120">
      <c r="A123" s="37" t="s">
        <v>601</v>
      </c>
      <c r="B123" s="45"/>
      <c r="C123" s="46"/>
      <c r="D123" s="46"/>
      <c r="E123" s="39" t="s">
        <v>4317</v>
      </c>
      <c r="F123" s="46"/>
      <c r="G123" s="46"/>
      <c r="H123" s="46"/>
      <c r="I123" s="46"/>
      <c r="J123" s="48"/>
    </row>
    <row r="124">
      <c r="A124" s="31" t="s">
        <v>591</v>
      </c>
      <c r="B124" s="32"/>
      <c r="C124" s="33" t="s">
        <v>4817</v>
      </c>
      <c r="D124" s="34"/>
      <c r="E124" s="31" t="s">
        <v>4639</v>
      </c>
      <c r="F124" s="34"/>
      <c r="G124" s="34"/>
      <c r="H124" s="34"/>
      <c r="I124" s="35">
        <f>SUMIFS(I125:I156,A125:A156,"P")</f>
        <v>0</v>
      </c>
      <c r="J124" s="36"/>
    </row>
    <row r="125" ht="30">
      <c r="A125" s="37" t="s">
        <v>593</v>
      </c>
      <c r="B125" s="37">
        <v>28</v>
      </c>
      <c r="C125" s="38" t="s">
        <v>5033</v>
      </c>
      <c r="D125" s="37" t="s">
        <v>595</v>
      </c>
      <c r="E125" s="39" t="s">
        <v>5034</v>
      </c>
      <c r="F125" s="40" t="s">
        <v>597</v>
      </c>
      <c r="G125" s="41">
        <v>28</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90">
      <c r="A127" s="37" t="s">
        <v>599</v>
      </c>
      <c r="B127" s="45"/>
      <c r="C127" s="46"/>
      <c r="D127" s="46"/>
      <c r="E127" s="49" t="s">
        <v>5140</v>
      </c>
      <c r="F127" s="46"/>
      <c r="G127" s="46"/>
      <c r="H127" s="46"/>
      <c r="I127" s="46"/>
      <c r="J127" s="48"/>
    </row>
    <row r="128" ht="60">
      <c r="A128" s="37" t="s">
        <v>601</v>
      </c>
      <c r="B128" s="45"/>
      <c r="C128" s="46"/>
      <c r="D128" s="46"/>
      <c r="E128" s="39" t="s">
        <v>5036</v>
      </c>
      <c r="F128" s="46"/>
      <c r="G128" s="46"/>
      <c r="H128" s="46"/>
      <c r="I128" s="46"/>
      <c r="J128" s="48"/>
    </row>
    <row r="129">
      <c r="A129" s="37" t="s">
        <v>593</v>
      </c>
      <c r="B129" s="37">
        <v>29</v>
      </c>
      <c r="C129" s="38" t="s">
        <v>5037</v>
      </c>
      <c r="D129" s="37" t="s">
        <v>595</v>
      </c>
      <c r="E129" s="39" t="s">
        <v>5038</v>
      </c>
      <c r="F129" s="40" t="s">
        <v>597</v>
      </c>
      <c r="G129" s="41">
        <v>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5141</v>
      </c>
      <c r="F131" s="46"/>
      <c r="G131" s="46"/>
      <c r="H131" s="46"/>
      <c r="I131" s="46"/>
      <c r="J131" s="48"/>
    </row>
    <row r="132" ht="30">
      <c r="A132" s="37" t="s">
        <v>601</v>
      </c>
      <c r="B132" s="45"/>
      <c r="C132" s="46"/>
      <c r="D132" s="46"/>
      <c r="E132" s="39" t="s">
        <v>5040</v>
      </c>
      <c r="F132" s="46"/>
      <c r="G132" s="46"/>
      <c r="H132" s="46"/>
      <c r="I132" s="46"/>
      <c r="J132" s="48"/>
    </row>
    <row r="133">
      <c r="A133" s="37" t="s">
        <v>593</v>
      </c>
      <c r="B133" s="37">
        <v>30</v>
      </c>
      <c r="C133" s="38" t="s">
        <v>5041</v>
      </c>
      <c r="D133" s="37" t="s">
        <v>595</v>
      </c>
      <c r="E133" s="39" t="s">
        <v>5042</v>
      </c>
      <c r="F133" s="40" t="s">
        <v>608</v>
      </c>
      <c r="G133" s="41">
        <v>13</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5142</v>
      </c>
      <c r="F135" s="46"/>
      <c r="G135" s="46"/>
      <c r="H135" s="46"/>
      <c r="I135" s="46"/>
      <c r="J135" s="48"/>
    </row>
    <row r="136" ht="135">
      <c r="A136" s="37" t="s">
        <v>601</v>
      </c>
      <c r="B136" s="45"/>
      <c r="C136" s="46"/>
      <c r="D136" s="46"/>
      <c r="E136" s="39" t="s">
        <v>5044</v>
      </c>
      <c r="F136" s="46"/>
      <c r="G136" s="46"/>
      <c r="H136" s="46"/>
      <c r="I136" s="46"/>
      <c r="J136" s="48"/>
    </row>
    <row r="137">
      <c r="A137" s="37" t="s">
        <v>593</v>
      </c>
      <c r="B137" s="37">
        <v>31</v>
      </c>
      <c r="C137" s="38" t="s">
        <v>5045</v>
      </c>
      <c r="D137" s="37" t="s">
        <v>595</v>
      </c>
      <c r="E137" s="39" t="s">
        <v>5046</v>
      </c>
      <c r="F137" s="40" t="s">
        <v>1719</v>
      </c>
      <c r="G137" s="41">
        <v>201.19999999999999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65">
      <c r="A139" s="37" t="s">
        <v>599</v>
      </c>
      <c r="B139" s="45"/>
      <c r="C139" s="46"/>
      <c r="D139" s="46"/>
      <c r="E139" s="49" t="s">
        <v>5143</v>
      </c>
      <c r="F139" s="46"/>
      <c r="G139" s="46"/>
      <c r="H139" s="46"/>
      <c r="I139" s="46"/>
      <c r="J139" s="48"/>
    </row>
    <row r="140" ht="409.5">
      <c r="A140" s="37" t="s">
        <v>601</v>
      </c>
      <c r="B140" s="45"/>
      <c r="C140" s="46"/>
      <c r="D140" s="46"/>
      <c r="E140" s="39" t="s">
        <v>5048</v>
      </c>
      <c r="F140" s="46"/>
      <c r="G140" s="46"/>
      <c r="H140" s="46"/>
      <c r="I140" s="46"/>
      <c r="J140" s="48"/>
    </row>
    <row r="141">
      <c r="A141" s="37" t="s">
        <v>593</v>
      </c>
      <c r="B141" s="37">
        <v>32</v>
      </c>
      <c r="C141" s="38" t="s">
        <v>5049</v>
      </c>
      <c r="D141" s="37" t="s">
        <v>595</v>
      </c>
      <c r="E141" s="39" t="s">
        <v>5050</v>
      </c>
      <c r="F141" s="40" t="s">
        <v>608</v>
      </c>
      <c r="G141" s="41">
        <v>54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90">
      <c r="A143" s="37" t="s">
        <v>599</v>
      </c>
      <c r="B143" s="45"/>
      <c r="C143" s="46"/>
      <c r="D143" s="46"/>
      <c r="E143" s="49" t="s">
        <v>5144</v>
      </c>
      <c r="F143" s="46"/>
      <c r="G143" s="46"/>
      <c r="H143" s="46"/>
      <c r="I143" s="46"/>
      <c r="J143" s="48"/>
    </row>
    <row r="144" ht="30">
      <c r="A144" s="37" t="s">
        <v>601</v>
      </c>
      <c r="B144" s="45"/>
      <c r="C144" s="46"/>
      <c r="D144" s="46"/>
      <c r="E144" s="39" t="s">
        <v>5052</v>
      </c>
      <c r="F144" s="46"/>
      <c r="G144" s="46"/>
      <c r="H144" s="46"/>
      <c r="I144" s="46"/>
      <c r="J144" s="48"/>
    </row>
    <row r="145">
      <c r="A145" s="37" t="s">
        <v>593</v>
      </c>
      <c r="B145" s="37">
        <v>33</v>
      </c>
      <c r="C145" s="38" t="s">
        <v>5053</v>
      </c>
      <c r="D145" s="37" t="s">
        <v>595</v>
      </c>
      <c r="E145" s="39" t="s">
        <v>5054</v>
      </c>
      <c r="F145" s="40" t="s">
        <v>650</v>
      </c>
      <c r="G145" s="41">
        <v>0.90000000000000002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5145</v>
      </c>
      <c r="F147" s="46"/>
      <c r="G147" s="46"/>
      <c r="H147" s="46"/>
      <c r="I147" s="46"/>
      <c r="J147" s="48"/>
    </row>
    <row r="148" ht="30">
      <c r="A148" s="37" t="s">
        <v>601</v>
      </c>
      <c r="B148" s="45"/>
      <c r="C148" s="46"/>
      <c r="D148" s="46"/>
      <c r="E148" s="39" t="s">
        <v>5052</v>
      </c>
      <c r="F148" s="46"/>
      <c r="G148" s="46"/>
      <c r="H148" s="46"/>
      <c r="I148" s="46"/>
      <c r="J148" s="48"/>
    </row>
    <row r="149">
      <c r="A149" s="37" t="s">
        <v>593</v>
      </c>
      <c r="B149" s="37">
        <v>34</v>
      </c>
      <c r="C149" s="38" t="s">
        <v>5056</v>
      </c>
      <c r="D149" s="37" t="s">
        <v>595</v>
      </c>
      <c r="E149" s="39" t="s">
        <v>5106</v>
      </c>
      <c r="F149" s="40" t="s">
        <v>597</v>
      </c>
      <c r="G149" s="41">
        <v>70.549999999999997</v>
      </c>
      <c r="H149" s="42">
        <v>0</v>
      </c>
      <c r="I149" s="43">
        <f>ROUND(G149*H149,P4)</f>
        <v>0</v>
      </c>
      <c r="J149" s="37"/>
      <c r="O149" s="44">
        <f>I149*0.21</f>
        <v>0</v>
      </c>
      <c r="P149">
        <v>3</v>
      </c>
    </row>
    <row r="150">
      <c r="A150" s="37" t="s">
        <v>598</v>
      </c>
      <c r="B150" s="45"/>
      <c r="C150" s="46"/>
      <c r="D150" s="46"/>
      <c r="E150" s="39" t="s">
        <v>5106</v>
      </c>
      <c r="F150" s="46"/>
      <c r="G150" s="46"/>
      <c r="H150" s="46"/>
      <c r="I150" s="46"/>
      <c r="J150" s="48"/>
    </row>
    <row r="151" ht="135">
      <c r="A151" s="37" t="s">
        <v>599</v>
      </c>
      <c r="B151" s="45"/>
      <c r="C151" s="46"/>
      <c r="D151" s="46"/>
      <c r="E151" s="49" t="s">
        <v>5146</v>
      </c>
      <c r="F151" s="46"/>
      <c r="G151" s="46"/>
      <c r="H151" s="46"/>
      <c r="I151" s="46"/>
      <c r="J151" s="48"/>
    </row>
    <row r="152" ht="60">
      <c r="A152" s="37" t="s">
        <v>601</v>
      </c>
      <c r="B152" s="45"/>
      <c r="C152" s="46"/>
      <c r="D152" s="46"/>
      <c r="E152" s="39" t="s">
        <v>5059</v>
      </c>
      <c r="F152" s="46"/>
      <c r="G152" s="46"/>
      <c r="H152" s="46"/>
      <c r="I152" s="46"/>
      <c r="J152" s="48"/>
    </row>
    <row r="153">
      <c r="A153" s="37" t="s">
        <v>593</v>
      </c>
      <c r="B153" s="37">
        <v>35</v>
      </c>
      <c r="C153" s="38" t="s">
        <v>5147</v>
      </c>
      <c r="D153" s="37" t="s">
        <v>595</v>
      </c>
      <c r="E153" s="39" t="s">
        <v>5148</v>
      </c>
      <c r="F153" s="40" t="s">
        <v>641</v>
      </c>
      <c r="G153" s="41">
        <v>4.2999999999999998</v>
      </c>
      <c r="H153" s="42">
        <v>0</v>
      </c>
      <c r="I153" s="43">
        <f>ROUND(G153*H153,P4)</f>
        <v>0</v>
      </c>
      <c r="J153" s="37"/>
      <c r="O153" s="44">
        <f>I153*0.21</f>
        <v>0</v>
      </c>
      <c r="P153">
        <v>3</v>
      </c>
    </row>
    <row r="154">
      <c r="A154" s="37" t="s">
        <v>598</v>
      </c>
      <c r="B154" s="45"/>
      <c r="C154" s="46"/>
      <c r="D154" s="46"/>
      <c r="E154" s="39" t="s">
        <v>5148</v>
      </c>
      <c r="F154" s="46"/>
      <c r="G154" s="46"/>
      <c r="H154" s="46"/>
      <c r="I154" s="46"/>
      <c r="J154" s="48"/>
    </row>
    <row r="155" ht="30">
      <c r="A155" s="37" t="s">
        <v>599</v>
      </c>
      <c r="B155" s="45"/>
      <c r="C155" s="46"/>
      <c r="D155" s="46"/>
      <c r="E155" s="49" t="s">
        <v>5149</v>
      </c>
      <c r="F155" s="46"/>
      <c r="G155" s="46"/>
      <c r="H155" s="46"/>
      <c r="I155" s="46"/>
      <c r="J155" s="48"/>
    </row>
    <row r="156" ht="60">
      <c r="A156" s="37" t="s">
        <v>601</v>
      </c>
      <c r="B156" s="45"/>
      <c r="C156" s="46"/>
      <c r="D156" s="46"/>
      <c r="E156" s="39" t="s">
        <v>5150</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1814</v>
      </c>
      <c r="D158" s="37" t="s">
        <v>1815</v>
      </c>
      <c r="E158" s="39" t="s">
        <v>1816</v>
      </c>
      <c r="F158" s="40" t="s">
        <v>1127</v>
      </c>
      <c r="G158" s="41">
        <v>1971.9000000000001</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135">
      <c r="A160" s="37" t="s">
        <v>599</v>
      </c>
      <c r="B160" s="45"/>
      <c r="C160" s="46"/>
      <c r="D160" s="46"/>
      <c r="E160" s="49" t="s">
        <v>5151</v>
      </c>
      <c r="F160" s="46"/>
      <c r="G160" s="46"/>
      <c r="H160" s="46"/>
      <c r="I160" s="46"/>
      <c r="J160" s="48"/>
    </row>
    <row r="161" ht="120">
      <c r="A161" s="37" t="s">
        <v>601</v>
      </c>
      <c r="B161" s="50"/>
      <c r="C161" s="51"/>
      <c r="D161" s="51"/>
      <c r="E161" s="39" t="s">
        <v>1819</v>
      </c>
      <c r="F161" s="51"/>
      <c r="G161" s="51"/>
      <c r="H161" s="51"/>
      <c r="I161" s="51"/>
      <c r="J161" s="52"/>
    </row>
  </sheetData>
  <sheetProtection sheet="1" objects="1" scenarios="1" spinCount="100000" saltValue="ptJnUKUvEzylj8iX4zy2io5sbydItNvazO9dJHIZue/CWX/Enc4ff+WM30a3GTFpBTgO+TX6c/LIBFEU89djNw==" hashValue="IYpuQwJ9RELtkAMUbN+yZQAA2q7c9bXbxIwM9nbhU70r3NBa2ZRskKfuOpE/HKpa65jpUw8KedgaEbQHBxlf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5152</v>
      </c>
      <c r="I3" s="25">
        <f>SUMIFS(I11:I110,A11:A110,"SD")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5153</v>
      </c>
      <c r="D6" s="22"/>
      <c r="E6" s="23" t="s">
        <v>171</v>
      </c>
      <c r="F6" s="17"/>
      <c r="G6" s="17"/>
      <c r="H6" s="17"/>
      <c r="I6" s="17"/>
      <c r="J6" s="19"/>
    </row>
    <row r="7">
      <c r="A7" s="3" t="s">
        <v>578</v>
      </c>
      <c r="B7" s="20" t="s">
        <v>579</v>
      </c>
      <c r="C7" s="21" t="s">
        <v>5152</v>
      </c>
      <c r="D7" s="22"/>
      <c r="E7" s="23" t="s">
        <v>173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5154</v>
      </c>
      <c r="D12" s="37" t="s">
        <v>595</v>
      </c>
      <c r="E12" s="39" t="s">
        <v>5155</v>
      </c>
      <c r="F12" s="40" t="s">
        <v>641</v>
      </c>
      <c r="G12" s="41">
        <v>120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5156</v>
      </c>
      <c r="F14" s="46"/>
      <c r="G14" s="46"/>
      <c r="H14" s="46"/>
      <c r="I14" s="46"/>
      <c r="J14" s="48"/>
    </row>
    <row r="15" ht="90">
      <c r="A15" s="37" t="s">
        <v>601</v>
      </c>
      <c r="B15" s="45"/>
      <c r="C15" s="46"/>
      <c r="D15" s="46"/>
      <c r="E15" s="39" t="s">
        <v>4690</v>
      </c>
      <c r="F15" s="46"/>
      <c r="G15" s="46"/>
      <c r="H15" s="46"/>
      <c r="I15" s="46"/>
      <c r="J15" s="48"/>
    </row>
    <row r="16">
      <c r="A16" s="37" t="s">
        <v>593</v>
      </c>
      <c r="B16" s="37">
        <v>2</v>
      </c>
      <c r="C16" s="38" t="s">
        <v>5157</v>
      </c>
      <c r="D16" s="37" t="s">
        <v>595</v>
      </c>
      <c r="E16" s="39" t="s">
        <v>5158</v>
      </c>
      <c r="F16" s="40" t="s">
        <v>641</v>
      </c>
      <c r="G16" s="41">
        <v>300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5159</v>
      </c>
      <c r="F18" s="46"/>
      <c r="G18" s="46"/>
      <c r="H18" s="46"/>
      <c r="I18" s="46"/>
      <c r="J18" s="48"/>
    </row>
    <row r="19" ht="409.5">
      <c r="A19" s="37" t="s">
        <v>601</v>
      </c>
      <c r="B19" s="45"/>
      <c r="C19" s="46"/>
      <c r="D19" s="46"/>
      <c r="E19" s="39" t="s">
        <v>5160</v>
      </c>
      <c r="F19" s="46"/>
      <c r="G19" s="46"/>
      <c r="H19" s="46"/>
      <c r="I19" s="46"/>
      <c r="J19" s="48"/>
    </row>
    <row r="20" ht="30">
      <c r="A20" s="37" t="s">
        <v>593</v>
      </c>
      <c r="B20" s="37">
        <v>3</v>
      </c>
      <c r="C20" s="38" t="s">
        <v>5161</v>
      </c>
      <c r="D20" s="37" t="s">
        <v>595</v>
      </c>
      <c r="E20" s="39" t="s">
        <v>5162</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5163</v>
      </c>
      <c r="F22" s="46"/>
      <c r="G22" s="46"/>
      <c r="H22" s="46"/>
      <c r="I22" s="46"/>
      <c r="J22" s="48"/>
    </row>
    <row r="23" ht="345">
      <c r="A23" s="37" t="s">
        <v>601</v>
      </c>
      <c r="B23" s="45"/>
      <c r="C23" s="46"/>
      <c r="D23" s="46"/>
      <c r="E23" s="39" t="s">
        <v>4448</v>
      </c>
      <c r="F23" s="46"/>
      <c r="G23" s="46"/>
      <c r="H23" s="46"/>
      <c r="I23" s="46"/>
      <c r="J23" s="48"/>
    </row>
    <row r="24">
      <c r="A24" s="37" t="s">
        <v>593</v>
      </c>
      <c r="B24" s="37">
        <v>4</v>
      </c>
      <c r="C24" s="38" t="s">
        <v>4468</v>
      </c>
      <c r="D24" s="37" t="s">
        <v>595</v>
      </c>
      <c r="E24" s="39" t="s">
        <v>4469</v>
      </c>
      <c r="F24" s="40" t="s">
        <v>641</v>
      </c>
      <c r="G24" s="41">
        <v>85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5164</v>
      </c>
      <c r="F26" s="46"/>
      <c r="G26" s="46"/>
      <c r="H26" s="46"/>
      <c r="I26" s="46"/>
      <c r="J26" s="48"/>
    </row>
    <row r="27" ht="300">
      <c r="A27" s="37" t="s">
        <v>601</v>
      </c>
      <c r="B27" s="45"/>
      <c r="C27" s="46"/>
      <c r="D27" s="46"/>
      <c r="E27" s="39" t="s">
        <v>4471</v>
      </c>
      <c r="F27" s="46"/>
      <c r="G27" s="46"/>
      <c r="H27" s="46"/>
      <c r="I27" s="46"/>
      <c r="J27" s="48"/>
    </row>
    <row r="28">
      <c r="A28" s="31" t="s">
        <v>591</v>
      </c>
      <c r="B28" s="32"/>
      <c r="C28" s="33" t="s">
        <v>653</v>
      </c>
      <c r="D28" s="34"/>
      <c r="E28" s="31" t="s">
        <v>4957</v>
      </c>
      <c r="F28" s="34"/>
      <c r="G28" s="34"/>
      <c r="H28" s="34"/>
      <c r="I28" s="35">
        <f>SUMIFS(I29:I36,A29:A36,"P")</f>
        <v>0</v>
      </c>
      <c r="J28" s="36"/>
    </row>
    <row r="29">
      <c r="A29" s="37" t="s">
        <v>593</v>
      </c>
      <c r="B29" s="37">
        <v>5</v>
      </c>
      <c r="C29" s="38" t="s">
        <v>4979</v>
      </c>
      <c r="D29" s="37" t="s">
        <v>595</v>
      </c>
      <c r="E29" s="39" t="s">
        <v>4980</v>
      </c>
      <c r="F29" s="40" t="s">
        <v>641</v>
      </c>
      <c r="G29" s="41">
        <v>212.19999999999999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5165</v>
      </c>
      <c r="F31" s="46"/>
      <c r="G31" s="46"/>
      <c r="H31" s="46"/>
      <c r="I31" s="46"/>
      <c r="J31" s="48"/>
    </row>
    <row r="32" ht="409.5">
      <c r="A32" s="37" t="s">
        <v>601</v>
      </c>
      <c r="B32" s="45"/>
      <c r="C32" s="46"/>
      <c r="D32" s="46"/>
      <c r="E32" s="39" t="s">
        <v>4982</v>
      </c>
      <c r="F32" s="46"/>
      <c r="G32" s="46"/>
      <c r="H32" s="46"/>
      <c r="I32" s="46"/>
      <c r="J32" s="48"/>
    </row>
    <row r="33">
      <c r="A33" s="37" t="s">
        <v>593</v>
      </c>
      <c r="B33" s="37">
        <v>6</v>
      </c>
      <c r="C33" s="38" t="s">
        <v>4983</v>
      </c>
      <c r="D33" s="37" t="s">
        <v>595</v>
      </c>
      <c r="E33" s="39" t="s">
        <v>4984</v>
      </c>
      <c r="F33" s="40" t="s">
        <v>1127</v>
      </c>
      <c r="G33" s="41">
        <v>7.2759999999999998</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5166</v>
      </c>
      <c r="F35" s="46"/>
      <c r="G35" s="46"/>
      <c r="H35" s="46"/>
      <c r="I35" s="46"/>
      <c r="J35" s="48"/>
    </row>
    <row r="36" ht="330">
      <c r="A36" s="37" t="s">
        <v>601</v>
      </c>
      <c r="B36" s="45"/>
      <c r="C36" s="46"/>
      <c r="D36" s="46"/>
      <c r="E36" s="39" t="s">
        <v>4986</v>
      </c>
      <c r="F36" s="46"/>
      <c r="G36" s="46"/>
      <c r="H36" s="46"/>
      <c r="I36" s="46"/>
      <c r="J36" s="48"/>
    </row>
    <row r="37">
      <c r="A37" s="31" t="s">
        <v>591</v>
      </c>
      <c r="B37" s="32"/>
      <c r="C37" s="33" t="s">
        <v>689</v>
      </c>
      <c r="D37" s="34"/>
      <c r="E37" s="31" t="s">
        <v>4516</v>
      </c>
      <c r="F37" s="34"/>
      <c r="G37" s="34"/>
      <c r="H37" s="34"/>
      <c r="I37" s="35">
        <f>SUMIFS(I38:I45,A38:A45,"P")</f>
        <v>0</v>
      </c>
      <c r="J37" s="36"/>
    </row>
    <row r="38">
      <c r="A38" s="37" t="s">
        <v>593</v>
      </c>
      <c r="B38" s="37">
        <v>7</v>
      </c>
      <c r="C38" s="38" t="s">
        <v>5000</v>
      </c>
      <c r="D38" s="37" t="s">
        <v>595</v>
      </c>
      <c r="E38" s="39" t="s">
        <v>5001</v>
      </c>
      <c r="F38" s="40" t="s">
        <v>1719</v>
      </c>
      <c r="G38" s="41">
        <v>6975</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5167</v>
      </c>
      <c r="F40" s="46"/>
      <c r="G40" s="46"/>
      <c r="H40" s="46"/>
      <c r="I40" s="46"/>
      <c r="J40" s="48"/>
    </row>
    <row r="41" ht="375">
      <c r="A41" s="37" t="s">
        <v>601</v>
      </c>
      <c r="B41" s="45"/>
      <c r="C41" s="46"/>
      <c r="D41" s="46"/>
      <c r="E41" s="39" t="s">
        <v>4991</v>
      </c>
      <c r="F41" s="46"/>
      <c r="G41" s="46"/>
      <c r="H41" s="46"/>
      <c r="I41" s="46"/>
      <c r="J41" s="48"/>
    </row>
    <row r="42">
      <c r="A42" s="37" t="s">
        <v>593</v>
      </c>
      <c r="B42" s="37">
        <v>8</v>
      </c>
      <c r="C42" s="38" t="s">
        <v>5168</v>
      </c>
      <c r="D42" s="37" t="s">
        <v>595</v>
      </c>
      <c r="E42" s="39" t="s">
        <v>5169</v>
      </c>
      <c r="F42" s="40" t="s">
        <v>641</v>
      </c>
      <c r="G42" s="41">
        <v>10</v>
      </c>
      <c r="H42" s="42">
        <v>0</v>
      </c>
      <c r="I42" s="43">
        <f>ROUND(G42*H42,P4)</f>
        <v>0</v>
      </c>
      <c r="J42" s="37"/>
      <c r="O42" s="44">
        <f>I42*0.21</f>
        <v>0</v>
      </c>
      <c r="P42">
        <v>3</v>
      </c>
    </row>
    <row r="43">
      <c r="A43" s="37" t="s">
        <v>598</v>
      </c>
      <c r="B43" s="45"/>
      <c r="C43" s="46"/>
      <c r="D43" s="46"/>
      <c r="E43" s="39" t="s">
        <v>5169</v>
      </c>
      <c r="F43" s="46"/>
      <c r="G43" s="46"/>
      <c r="H43" s="46"/>
      <c r="I43" s="46"/>
      <c r="J43" s="48"/>
    </row>
    <row r="44" ht="75">
      <c r="A44" s="37" t="s">
        <v>599</v>
      </c>
      <c r="B44" s="45"/>
      <c r="C44" s="46"/>
      <c r="D44" s="46"/>
      <c r="E44" s="49" t="s">
        <v>5170</v>
      </c>
      <c r="F44" s="46"/>
      <c r="G44" s="46"/>
      <c r="H44" s="46"/>
      <c r="I44" s="46"/>
      <c r="J44" s="48"/>
    </row>
    <row r="45" ht="409.5">
      <c r="A45" s="37" t="s">
        <v>601</v>
      </c>
      <c r="B45" s="45"/>
      <c r="C45" s="46"/>
      <c r="D45" s="46"/>
      <c r="E45" s="39" t="s">
        <v>4524</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5171</v>
      </c>
      <c r="D47" s="37" t="s">
        <v>595</v>
      </c>
      <c r="E47" s="39" t="s">
        <v>5172</v>
      </c>
      <c r="F47" s="40" t="s">
        <v>641</v>
      </c>
      <c r="G47" s="41">
        <v>67.001999999999995</v>
      </c>
      <c r="H47" s="42">
        <v>0</v>
      </c>
      <c r="I47" s="43">
        <f>ROUND(G47*H47,P4)</f>
        <v>0</v>
      </c>
      <c r="J47" s="37"/>
      <c r="O47" s="44">
        <f>I47*0.21</f>
        <v>0</v>
      </c>
      <c r="P47">
        <v>3</v>
      </c>
    </row>
    <row r="48">
      <c r="A48" s="37" t="s">
        <v>598</v>
      </c>
      <c r="B48" s="45"/>
      <c r="C48" s="46"/>
      <c r="D48" s="46"/>
      <c r="E48" s="47" t="s">
        <v>595</v>
      </c>
      <c r="F48" s="46"/>
      <c r="G48" s="46"/>
      <c r="H48" s="46"/>
      <c r="I48" s="46"/>
      <c r="J48" s="48"/>
    </row>
    <row r="49" ht="105">
      <c r="A49" s="37" t="s">
        <v>599</v>
      </c>
      <c r="B49" s="45"/>
      <c r="C49" s="46"/>
      <c r="D49" s="46"/>
      <c r="E49" s="49" t="s">
        <v>5173</v>
      </c>
      <c r="F49" s="46"/>
      <c r="G49" s="46"/>
      <c r="H49" s="46"/>
      <c r="I49" s="46"/>
      <c r="J49" s="48"/>
    </row>
    <row r="50" ht="409.5">
      <c r="A50" s="37" t="s">
        <v>601</v>
      </c>
      <c r="B50" s="45"/>
      <c r="C50" s="46"/>
      <c r="D50" s="46"/>
      <c r="E50" s="39" t="s">
        <v>4524</v>
      </c>
      <c r="F50" s="46"/>
      <c r="G50" s="46"/>
      <c r="H50" s="46"/>
      <c r="I50" s="46"/>
      <c r="J50" s="48"/>
    </row>
    <row r="51">
      <c r="A51" s="31" t="s">
        <v>591</v>
      </c>
      <c r="B51" s="32"/>
      <c r="C51" s="33" t="s">
        <v>1689</v>
      </c>
      <c r="D51" s="34"/>
      <c r="E51" s="31" t="s">
        <v>5174</v>
      </c>
      <c r="F51" s="34"/>
      <c r="G51" s="34"/>
      <c r="H51" s="34"/>
      <c r="I51" s="35">
        <f>SUMIFS(I52:I55,A52:A55,"P")</f>
        <v>0</v>
      </c>
      <c r="J51" s="36"/>
    </row>
    <row r="52" ht="30">
      <c r="A52" s="37" t="s">
        <v>593</v>
      </c>
      <c r="B52" s="37">
        <v>10</v>
      </c>
      <c r="C52" s="38" t="s">
        <v>4572</v>
      </c>
      <c r="D52" s="37" t="s">
        <v>595</v>
      </c>
      <c r="E52" s="39" t="s">
        <v>4573</v>
      </c>
      <c r="F52" s="40" t="s">
        <v>650</v>
      </c>
      <c r="G52" s="41">
        <v>576</v>
      </c>
      <c r="H52" s="42">
        <v>0</v>
      </c>
      <c r="I52" s="43">
        <f>ROUND(G52*H52,P4)</f>
        <v>0</v>
      </c>
      <c r="J52" s="37"/>
      <c r="O52" s="44">
        <f>I52*0</f>
        <v>0</v>
      </c>
      <c r="P52">
        <v>1</v>
      </c>
    </row>
    <row r="53">
      <c r="A53" s="37" t="s">
        <v>598</v>
      </c>
      <c r="B53" s="45"/>
      <c r="C53" s="46"/>
      <c r="D53" s="46"/>
      <c r="E53" s="47" t="s">
        <v>595</v>
      </c>
      <c r="F53" s="46"/>
      <c r="G53" s="46"/>
      <c r="H53" s="46"/>
      <c r="I53" s="46"/>
      <c r="J53" s="48"/>
    </row>
    <row r="54" ht="90">
      <c r="A54" s="37" t="s">
        <v>599</v>
      </c>
      <c r="B54" s="45"/>
      <c r="C54" s="46"/>
      <c r="D54" s="46"/>
      <c r="E54" s="49" t="s">
        <v>5175</v>
      </c>
      <c r="F54" s="46"/>
      <c r="G54" s="46"/>
      <c r="H54" s="46"/>
      <c r="I54" s="46"/>
      <c r="J54" s="48"/>
    </row>
    <row r="55" ht="270">
      <c r="A55" s="37" t="s">
        <v>601</v>
      </c>
      <c r="B55" s="45"/>
      <c r="C55" s="46"/>
      <c r="D55" s="46"/>
      <c r="E55" s="39" t="s">
        <v>4575</v>
      </c>
      <c r="F55" s="46"/>
      <c r="G55" s="46"/>
      <c r="H55" s="46"/>
      <c r="I55" s="46"/>
      <c r="J55" s="48"/>
    </row>
    <row r="56">
      <c r="A56" s="31" t="s">
        <v>591</v>
      </c>
      <c r="B56" s="32"/>
      <c r="C56" s="33" t="s">
        <v>3664</v>
      </c>
      <c r="D56" s="34"/>
      <c r="E56" s="31" t="s">
        <v>4576</v>
      </c>
      <c r="F56" s="34"/>
      <c r="G56" s="34"/>
      <c r="H56" s="34"/>
      <c r="I56" s="35">
        <f>SUMIFS(I57:I64,A57:A64,"P")</f>
        <v>0</v>
      </c>
      <c r="J56" s="36"/>
    </row>
    <row r="57">
      <c r="A57" s="37" t="s">
        <v>593</v>
      </c>
      <c r="B57" s="37">
        <v>11</v>
      </c>
      <c r="C57" s="38" t="s">
        <v>5176</v>
      </c>
      <c r="D57" s="37" t="s">
        <v>595</v>
      </c>
      <c r="E57" s="39" t="s">
        <v>5177</v>
      </c>
      <c r="F57" s="40" t="s">
        <v>597</v>
      </c>
      <c r="G57" s="41">
        <v>280</v>
      </c>
      <c r="H57" s="42">
        <v>0</v>
      </c>
      <c r="I57" s="43">
        <f>ROUND(G57*H57,P4)</f>
        <v>0</v>
      </c>
      <c r="J57" s="37"/>
      <c r="O57" s="44">
        <f>I57*0.21</f>
        <v>0</v>
      </c>
      <c r="P57">
        <v>3</v>
      </c>
    </row>
    <row r="58">
      <c r="A58" s="37" t="s">
        <v>598</v>
      </c>
      <c r="B58" s="45"/>
      <c r="C58" s="46"/>
      <c r="D58" s="46"/>
      <c r="E58" s="39" t="s">
        <v>5177</v>
      </c>
      <c r="F58" s="46"/>
      <c r="G58" s="46"/>
      <c r="H58" s="46"/>
      <c r="I58" s="46"/>
      <c r="J58" s="48"/>
    </row>
    <row r="59" ht="75">
      <c r="A59" s="37" t="s">
        <v>599</v>
      </c>
      <c r="B59" s="45"/>
      <c r="C59" s="46"/>
      <c r="D59" s="46"/>
      <c r="E59" s="49" t="s">
        <v>5178</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5179</v>
      </c>
      <c r="D61" s="37" t="s">
        <v>595</v>
      </c>
      <c r="E61" s="39" t="s">
        <v>5180</v>
      </c>
      <c r="F61" s="40" t="s">
        <v>597</v>
      </c>
      <c r="G61" s="41">
        <v>280</v>
      </c>
      <c r="H61" s="42">
        <v>0</v>
      </c>
      <c r="I61" s="43">
        <f>ROUND(G61*H61,P4)</f>
        <v>0</v>
      </c>
      <c r="J61" s="37"/>
      <c r="O61" s="44">
        <f>I61*0.21</f>
        <v>0</v>
      </c>
      <c r="P61">
        <v>3</v>
      </c>
    </row>
    <row r="62">
      <c r="A62" s="37" t="s">
        <v>598</v>
      </c>
      <c r="B62" s="45"/>
      <c r="C62" s="46"/>
      <c r="D62" s="46"/>
      <c r="E62" s="39" t="s">
        <v>5180</v>
      </c>
      <c r="F62" s="46"/>
      <c r="G62" s="46"/>
      <c r="H62" s="46"/>
      <c r="I62" s="46"/>
      <c r="J62" s="48"/>
    </row>
    <row r="63" ht="75">
      <c r="A63" s="37" t="s">
        <v>599</v>
      </c>
      <c r="B63" s="45"/>
      <c r="C63" s="46"/>
      <c r="D63" s="46"/>
      <c r="E63" s="49" t="s">
        <v>5181</v>
      </c>
      <c r="F63" s="46"/>
      <c r="G63" s="46"/>
      <c r="H63" s="46"/>
      <c r="I63" s="46"/>
      <c r="J63" s="48"/>
    </row>
    <row r="64" ht="135">
      <c r="A64" s="37" t="s">
        <v>601</v>
      </c>
      <c r="B64" s="45"/>
      <c r="C64" s="46"/>
      <c r="D64" s="46"/>
      <c r="E64" s="39" t="s">
        <v>1154</v>
      </c>
      <c r="F64" s="46"/>
      <c r="G64" s="46"/>
      <c r="H64" s="46"/>
      <c r="I64" s="46"/>
      <c r="J64" s="48"/>
    </row>
    <row r="65">
      <c r="A65" s="31" t="s">
        <v>591</v>
      </c>
      <c r="B65" s="32"/>
      <c r="C65" s="33" t="s">
        <v>4817</v>
      </c>
      <c r="D65" s="34"/>
      <c r="E65" s="31" t="s">
        <v>4818</v>
      </c>
      <c r="F65" s="34"/>
      <c r="G65" s="34"/>
      <c r="H65" s="34"/>
      <c r="I65" s="35">
        <f>SUMIFS(I66:I101,A66:A101,"P")</f>
        <v>0</v>
      </c>
      <c r="J65" s="36"/>
    </row>
    <row r="66" ht="30">
      <c r="A66" s="37" t="s">
        <v>593</v>
      </c>
      <c r="B66" s="37">
        <v>13</v>
      </c>
      <c r="C66" s="38" t="s">
        <v>5182</v>
      </c>
      <c r="D66" s="37" t="s">
        <v>595</v>
      </c>
      <c r="E66" s="39" t="s">
        <v>5183</v>
      </c>
      <c r="F66" s="40" t="s">
        <v>597</v>
      </c>
      <c r="G66" s="41">
        <v>280</v>
      </c>
      <c r="H66" s="42">
        <v>0</v>
      </c>
      <c r="I66" s="43">
        <f>ROUND(G66*H66,P4)</f>
        <v>0</v>
      </c>
      <c r="J66" s="37"/>
      <c r="O66" s="44">
        <f>I66*0.21</f>
        <v>0</v>
      </c>
      <c r="P66">
        <v>3</v>
      </c>
    </row>
    <row r="67">
      <c r="A67" s="37" t="s">
        <v>598</v>
      </c>
      <c r="B67" s="45"/>
      <c r="C67" s="46"/>
      <c r="D67" s="46"/>
      <c r="E67" s="39" t="s">
        <v>5184</v>
      </c>
      <c r="F67" s="46"/>
      <c r="G67" s="46"/>
      <c r="H67" s="46"/>
      <c r="I67" s="46"/>
      <c r="J67" s="48"/>
    </row>
    <row r="68" ht="330">
      <c r="A68" s="37" t="s">
        <v>599</v>
      </c>
      <c r="B68" s="45"/>
      <c r="C68" s="46"/>
      <c r="D68" s="46"/>
      <c r="E68" s="49" t="s">
        <v>5185</v>
      </c>
      <c r="F68" s="46"/>
      <c r="G68" s="46"/>
      <c r="H68" s="46"/>
      <c r="I68" s="46"/>
      <c r="J68" s="48"/>
    </row>
    <row r="69">
      <c r="A69" s="37" t="s">
        <v>601</v>
      </c>
      <c r="B69" s="45"/>
      <c r="C69" s="46"/>
      <c r="D69" s="46"/>
      <c r="E69" s="47" t="s">
        <v>595</v>
      </c>
      <c r="F69" s="46"/>
      <c r="G69" s="46"/>
      <c r="H69" s="46"/>
      <c r="I69" s="46"/>
      <c r="J69" s="48"/>
    </row>
    <row r="70" ht="30">
      <c r="A70" s="37" t="s">
        <v>593</v>
      </c>
      <c r="B70" s="37">
        <v>14</v>
      </c>
      <c r="C70" s="38" t="s">
        <v>5186</v>
      </c>
      <c r="D70" s="37" t="s">
        <v>595</v>
      </c>
      <c r="E70" s="39" t="s">
        <v>5187</v>
      </c>
      <c r="F70" s="40" t="s">
        <v>597</v>
      </c>
      <c r="G70" s="41">
        <v>280</v>
      </c>
      <c r="H70" s="42">
        <v>0</v>
      </c>
      <c r="I70" s="43">
        <f>ROUND(G70*H70,P4)</f>
        <v>0</v>
      </c>
      <c r="J70" s="37"/>
      <c r="O70" s="44">
        <f>I70*0.21</f>
        <v>0</v>
      </c>
      <c r="P70">
        <v>3</v>
      </c>
    </row>
    <row r="71" ht="30">
      <c r="A71" s="37" t="s">
        <v>598</v>
      </c>
      <c r="B71" s="45"/>
      <c r="C71" s="46"/>
      <c r="D71" s="46"/>
      <c r="E71" s="39" t="s">
        <v>5187</v>
      </c>
      <c r="F71" s="46"/>
      <c r="G71" s="46"/>
      <c r="H71" s="46"/>
      <c r="I71" s="46"/>
      <c r="J71" s="48"/>
    </row>
    <row r="72" ht="90">
      <c r="A72" s="37" t="s">
        <v>599</v>
      </c>
      <c r="B72" s="45"/>
      <c r="C72" s="46"/>
      <c r="D72" s="46"/>
      <c r="E72" s="49" t="s">
        <v>5188</v>
      </c>
      <c r="F72" s="46"/>
      <c r="G72" s="46"/>
      <c r="H72" s="46"/>
      <c r="I72" s="46"/>
      <c r="J72" s="48"/>
    </row>
    <row r="73">
      <c r="A73" s="37" t="s">
        <v>601</v>
      </c>
      <c r="B73" s="45"/>
      <c r="C73" s="46"/>
      <c r="D73" s="46"/>
      <c r="E73" s="47" t="s">
        <v>595</v>
      </c>
      <c r="F73" s="46"/>
      <c r="G73" s="46"/>
      <c r="H73" s="46"/>
      <c r="I73" s="46"/>
      <c r="J73" s="48"/>
    </row>
    <row r="74" ht="30">
      <c r="A74" s="37" t="s">
        <v>593</v>
      </c>
      <c r="B74" s="37">
        <v>15</v>
      </c>
      <c r="C74" s="38" t="s">
        <v>5189</v>
      </c>
      <c r="D74" s="37" t="s">
        <v>595</v>
      </c>
      <c r="E74" s="39" t="s">
        <v>5190</v>
      </c>
      <c r="F74" s="40" t="s">
        <v>650</v>
      </c>
      <c r="G74" s="41">
        <v>3.5</v>
      </c>
      <c r="H74" s="42">
        <v>0</v>
      </c>
      <c r="I74" s="43">
        <f>ROUND(G74*H74,P4)</f>
        <v>0</v>
      </c>
      <c r="J74" s="37"/>
      <c r="O74" s="44">
        <f>I74*0</f>
        <v>0</v>
      </c>
      <c r="P74">
        <v>1</v>
      </c>
    </row>
    <row r="75" ht="30">
      <c r="A75" s="37" t="s">
        <v>598</v>
      </c>
      <c r="B75" s="45"/>
      <c r="C75" s="46"/>
      <c r="D75" s="46"/>
      <c r="E75" s="39" t="s">
        <v>5190</v>
      </c>
      <c r="F75" s="46"/>
      <c r="G75" s="46"/>
      <c r="H75" s="46"/>
      <c r="I75" s="46"/>
      <c r="J75" s="48"/>
    </row>
    <row r="76" ht="90">
      <c r="A76" s="37" t="s">
        <v>599</v>
      </c>
      <c r="B76" s="45"/>
      <c r="C76" s="46"/>
      <c r="D76" s="46"/>
      <c r="E76" s="49" t="s">
        <v>5191</v>
      </c>
      <c r="F76" s="46"/>
      <c r="G76" s="46"/>
      <c r="H76" s="46"/>
      <c r="I76" s="46"/>
      <c r="J76" s="48"/>
    </row>
    <row r="77" ht="300">
      <c r="A77" s="37" t="s">
        <v>601</v>
      </c>
      <c r="B77" s="45"/>
      <c r="C77" s="46"/>
      <c r="D77" s="46"/>
      <c r="E77" s="39" t="s">
        <v>5192</v>
      </c>
      <c r="F77" s="46"/>
      <c r="G77" s="46"/>
      <c r="H77" s="46"/>
      <c r="I77" s="46"/>
      <c r="J77" s="48"/>
    </row>
    <row r="78">
      <c r="A78" s="37" t="s">
        <v>593</v>
      </c>
      <c r="B78" s="37">
        <v>16</v>
      </c>
      <c r="C78" s="38" t="s">
        <v>5193</v>
      </c>
      <c r="D78" s="37" t="s">
        <v>595</v>
      </c>
      <c r="E78" s="39" t="s">
        <v>5194</v>
      </c>
      <c r="F78" s="40" t="s">
        <v>650</v>
      </c>
      <c r="G78" s="41">
        <v>42</v>
      </c>
      <c r="H78" s="42">
        <v>0</v>
      </c>
      <c r="I78" s="43">
        <f>ROUND(G78*H78,P4)</f>
        <v>0</v>
      </c>
      <c r="J78" s="37"/>
      <c r="O78" s="44">
        <f>I78*0.21</f>
        <v>0</v>
      </c>
      <c r="P78">
        <v>3</v>
      </c>
    </row>
    <row r="79">
      <c r="A79" s="37" t="s">
        <v>598</v>
      </c>
      <c r="B79" s="45"/>
      <c r="C79" s="46"/>
      <c r="D79" s="46"/>
      <c r="E79" s="39" t="s">
        <v>5194</v>
      </c>
      <c r="F79" s="46"/>
      <c r="G79" s="46"/>
      <c r="H79" s="46"/>
      <c r="I79" s="46"/>
      <c r="J79" s="48"/>
    </row>
    <row r="80" ht="75">
      <c r="A80" s="37" t="s">
        <v>599</v>
      </c>
      <c r="B80" s="45"/>
      <c r="C80" s="46"/>
      <c r="D80" s="46"/>
      <c r="E80" s="49" t="s">
        <v>5195</v>
      </c>
      <c r="F80" s="46"/>
      <c r="G80" s="46"/>
      <c r="H80" s="46"/>
      <c r="I80" s="46"/>
      <c r="J80" s="48"/>
    </row>
    <row r="81" ht="75">
      <c r="A81" s="37" t="s">
        <v>601</v>
      </c>
      <c r="B81" s="45"/>
      <c r="C81" s="46"/>
      <c r="D81" s="46"/>
      <c r="E81" s="39" t="s">
        <v>5196</v>
      </c>
      <c r="F81" s="46"/>
      <c r="G81" s="46"/>
      <c r="H81" s="46"/>
      <c r="I81" s="46"/>
      <c r="J81" s="48"/>
    </row>
    <row r="82">
      <c r="A82" s="37" t="s">
        <v>593</v>
      </c>
      <c r="B82" s="37">
        <v>17</v>
      </c>
      <c r="C82" s="38" t="s">
        <v>5197</v>
      </c>
      <c r="D82" s="37" t="s">
        <v>595</v>
      </c>
      <c r="E82" s="39" t="s">
        <v>5198</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5199</v>
      </c>
      <c r="F84" s="46"/>
      <c r="G84" s="46"/>
      <c r="H84" s="46"/>
      <c r="I84" s="46"/>
      <c r="J84" s="48"/>
    </row>
    <row r="85" ht="105">
      <c r="A85" s="37" t="s">
        <v>601</v>
      </c>
      <c r="B85" s="45"/>
      <c r="C85" s="46"/>
      <c r="D85" s="46"/>
      <c r="E85" s="39" t="s">
        <v>5200</v>
      </c>
      <c r="F85" s="46"/>
      <c r="G85" s="46"/>
      <c r="H85" s="46"/>
      <c r="I85" s="46"/>
      <c r="J85" s="48"/>
    </row>
    <row r="86">
      <c r="A86" s="37" t="s">
        <v>593</v>
      </c>
      <c r="B86" s="37">
        <v>18</v>
      </c>
      <c r="C86" s="38" t="s">
        <v>5201</v>
      </c>
      <c r="D86" s="37" t="s">
        <v>595</v>
      </c>
      <c r="E86" s="39" t="s">
        <v>5202</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5199</v>
      </c>
      <c r="F88" s="46"/>
      <c r="G88" s="46"/>
      <c r="H88" s="46"/>
      <c r="I88" s="46"/>
      <c r="J88" s="48"/>
    </row>
    <row r="89" ht="90">
      <c r="A89" s="37" t="s">
        <v>601</v>
      </c>
      <c r="B89" s="45"/>
      <c r="C89" s="46"/>
      <c r="D89" s="46"/>
      <c r="E89" s="39" t="s">
        <v>5203</v>
      </c>
      <c r="F89" s="46"/>
      <c r="G89" s="46"/>
      <c r="H89" s="46"/>
      <c r="I89" s="46"/>
      <c r="J89" s="48"/>
    </row>
    <row r="90">
      <c r="A90" s="37" t="s">
        <v>593</v>
      </c>
      <c r="B90" s="37">
        <v>19</v>
      </c>
      <c r="C90" s="38" t="s">
        <v>5204</v>
      </c>
      <c r="D90" s="37" t="s">
        <v>595</v>
      </c>
      <c r="E90" s="39" t="s">
        <v>5205</v>
      </c>
      <c r="F90" s="40" t="s">
        <v>608</v>
      </c>
      <c r="G90" s="41">
        <v>4</v>
      </c>
      <c r="H90" s="42">
        <v>0</v>
      </c>
      <c r="I90" s="43">
        <f>ROUND(G90*H90,P4)</f>
        <v>0</v>
      </c>
      <c r="J90" s="37"/>
      <c r="O90" s="44">
        <f>I90*0.21</f>
        <v>0</v>
      </c>
      <c r="P90">
        <v>3</v>
      </c>
    </row>
    <row r="91">
      <c r="A91" s="37" t="s">
        <v>598</v>
      </c>
      <c r="B91" s="45"/>
      <c r="C91" s="46"/>
      <c r="D91" s="46"/>
      <c r="E91" s="39" t="s">
        <v>5205</v>
      </c>
      <c r="F91" s="46"/>
      <c r="G91" s="46"/>
      <c r="H91" s="46"/>
      <c r="I91" s="46"/>
      <c r="J91" s="48"/>
    </row>
    <row r="92" ht="75">
      <c r="A92" s="37" t="s">
        <v>599</v>
      </c>
      <c r="B92" s="45"/>
      <c r="C92" s="46"/>
      <c r="D92" s="46"/>
      <c r="E92" s="49" t="s">
        <v>5206</v>
      </c>
      <c r="F92" s="46"/>
      <c r="G92" s="46"/>
      <c r="H92" s="46"/>
      <c r="I92" s="46"/>
      <c r="J92" s="48"/>
    </row>
    <row r="93" ht="120">
      <c r="A93" s="37" t="s">
        <v>601</v>
      </c>
      <c r="B93" s="45"/>
      <c r="C93" s="46"/>
      <c r="D93" s="46"/>
      <c r="E93" s="39" t="s">
        <v>5207</v>
      </c>
      <c r="F93" s="46"/>
      <c r="G93" s="46"/>
      <c r="H93" s="46"/>
      <c r="I93" s="46"/>
      <c r="J93" s="48"/>
    </row>
    <row r="94" ht="30">
      <c r="A94" s="37" t="s">
        <v>593</v>
      </c>
      <c r="B94" s="37">
        <v>20</v>
      </c>
      <c r="C94" s="38" t="s">
        <v>5208</v>
      </c>
      <c r="D94" s="37" t="s">
        <v>595</v>
      </c>
      <c r="E94" s="39" t="s">
        <v>5209</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5210</v>
      </c>
      <c r="F96" s="46"/>
      <c r="G96" s="46"/>
      <c r="H96" s="46"/>
      <c r="I96" s="46"/>
      <c r="J96" s="48"/>
    </row>
    <row r="97" ht="105">
      <c r="A97" s="37" t="s">
        <v>601</v>
      </c>
      <c r="B97" s="45"/>
      <c r="C97" s="46"/>
      <c r="D97" s="46"/>
      <c r="E97" s="39" t="s">
        <v>5200</v>
      </c>
      <c r="F97" s="46"/>
      <c r="G97" s="46"/>
      <c r="H97" s="46"/>
      <c r="I97" s="46"/>
      <c r="J97" s="48"/>
    </row>
    <row r="98" ht="30">
      <c r="A98" s="37" t="s">
        <v>593</v>
      </c>
      <c r="B98" s="37">
        <v>21</v>
      </c>
      <c r="C98" s="38" t="s">
        <v>5211</v>
      </c>
      <c r="D98" s="37" t="s">
        <v>595</v>
      </c>
      <c r="E98" s="39" t="s">
        <v>5212</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5213</v>
      </c>
      <c r="F100" s="46"/>
      <c r="G100" s="46"/>
      <c r="H100" s="46"/>
      <c r="I100" s="46"/>
      <c r="J100" s="48"/>
    </row>
    <row r="101" ht="75">
      <c r="A101" s="37" t="s">
        <v>601</v>
      </c>
      <c r="B101" s="45"/>
      <c r="C101" s="46"/>
      <c r="D101" s="46"/>
      <c r="E101" s="39" t="s">
        <v>5214</v>
      </c>
      <c r="F101" s="46"/>
      <c r="G101" s="46"/>
      <c r="H101" s="46"/>
      <c r="I101" s="46"/>
      <c r="J101" s="48"/>
    </row>
    <row r="102">
      <c r="A102" s="31" t="s">
        <v>591</v>
      </c>
      <c r="B102" s="32"/>
      <c r="C102" s="33" t="s">
        <v>1812</v>
      </c>
      <c r="D102" s="34"/>
      <c r="E102" s="31" t="s">
        <v>1813</v>
      </c>
      <c r="F102" s="34"/>
      <c r="G102" s="34"/>
      <c r="H102" s="34"/>
      <c r="I102" s="35">
        <f>SUMIFS(I103:I110,A103:A110,"P")</f>
        <v>0</v>
      </c>
      <c r="J102" s="36"/>
    </row>
    <row r="103" ht="45">
      <c r="A103" s="37" t="s">
        <v>593</v>
      </c>
      <c r="B103" s="37">
        <v>22</v>
      </c>
      <c r="C103" s="38" t="s">
        <v>5215</v>
      </c>
      <c r="D103" s="37" t="s">
        <v>5216</v>
      </c>
      <c r="E103" s="39" t="s">
        <v>5217</v>
      </c>
      <c r="F103" s="40" t="s">
        <v>1127</v>
      </c>
      <c r="G103" s="41">
        <v>252</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75">
      <c r="A105" s="37" t="s">
        <v>599</v>
      </c>
      <c r="B105" s="45"/>
      <c r="C105" s="46"/>
      <c r="D105" s="46"/>
      <c r="E105" s="49" t="s">
        <v>5218</v>
      </c>
      <c r="F105" s="46"/>
      <c r="G105" s="46"/>
      <c r="H105" s="46"/>
      <c r="I105" s="46"/>
      <c r="J105" s="48"/>
    </row>
    <row r="106" ht="120">
      <c r="A106" s="37" t="s">
        <v>601</v>
      </c>
      <c r="B106" s="45"/>
      <c r="C106" s="46"/>
      <c r="D106" s="46"/>
      <c r="E106" s="39" t="s">
        <v>1819</v>
      </c>
      <c r="F106" s="46"/>
      <c r="G106" s="46"/>
      <c r="H106" s="46"/>
      <c r="I106" s="46"/>
      <c r="J106" s="48"/>
    </row>
    <row r="107" ht="45">
      <c r="A107" s="37" t="s">
        <v>593</v>
      </c>
      <c r="B107" s="37">
        <v>23</v>
      </c>
      <c r="C107" s="38" t="s">
        <v>4932</v>
      </c>
      <c r="D107" s="37" t="s">
        <v>4933</v>
      </c>
      <c r="E107" s="39" t="s">
        <v>4934</v>
      </c>
      <c r="F107" s="40" t="s">
        <v>1127</v>
      </c>
      <c r="G107" s="41">
        <v>570</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90">
      <c r="A109" s="37" t="s">
        <v>599</v>
      </c>
      <c r="B109" s="45"/>
      <c r="C109" s="46"/>
      <c r="D109" s="46"/>
      <c r="E109" s="49" t="s">
        <v>5219</v>
      </c>
      <c r="F109" s="46"/>
      <c r="G109" s="46"/>
      <c r="H109" s="46"/>
      <c r="I109" s="46"/>
      <c r="J109" s="48"/>
    </row>
    <row r="110" ht="120">
      <c r="A110" s="37" t="s">
        <v>601</v>
      </c>
      <c r="B110" s="50"/>
      <c r="C110" s="51"/>
      <c r="D110" s="51"/>
      <c r="E110" s="39" t="s">
        <v>1819</v>
      </c>
      <c r="F110" s="51"/>
      <c r="G110" s="51"/>
      <c r="H110" s="51"/>
      <c r="I110" s="51"/>
      <c r="J110" s="52"/>
    </row>
  </sheetData>
  <sheetProtection sheet="1" objects="1" scenarios="1" spinCount="100000" saltValue="zMKIe8WNup/p9929EDDuo51Mc5jO4wN/vCk1ld5XGowCx8vL7aqR3CaYlhTEjo7jjeeJZymbI21/KKViL9L36g==" hashValue="bMtvPPjMamj6kbyNH5pqCyn8mhgusO3i2Pq0xuJUVBWKYqALuUXn29GEC92WcntZUnCZype+aqQ9WcbEP+Crt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5220</v>
      </c>
      <c r="I3" s="25">
        <f>SUMIFS(I11:I118,A11:A118,"SD")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5153</v>
      </c>
      <c r="D6" s="22"/>
      <c r="E6" s="23" t="s">
        <v>171</v>
      </c>
      <c r="F6" s="17"/>
      <c r="G6" s="17"/>
      <c r="H6" s="17"/>
      <c r="I6" s="17"/>
      <c r="J6" s="19"/>
    </row>
    <row r="7">
      <c r="A7" s="3" t="s">
        <v>578</v>
      </c>
      <c r="B7" s="20" t="s">
        <v>579</v>
      </c>
      <c r="C7" s="21" t="s">
        <v>5220</v>
      </c>
      <c r="D7" s="22"/>
      <c r="E7" s="23" t="s">
        <v>175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SUMIFS(I12:I27,A12:A27,"P")</f>
        <v>0</v>
      </c>
      <c r="J11" s="36"/>
    </row>
    <row r="12" ht="30">
      <c r="A12" s="37" t="s">
        <v>593</v>
      </c>
      <c r="B12" s="37">
        <v>1</v>
      </c>
      <c r="C12" s="38" t="s">
        <v>5154</v>
      </c>
      <c r="D12" s="37" t="s">
        <v>595</v>
      </c>
      <c r="E12" s="39" t="s">
        <v>5155</v>
      </c>
      <c r="F12" s="40" t="s">
        <v>641</v>
      </c>
      <c r="G12" s="41">
        <v>150</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5221</v>
      </c>
      <c r="F14" s="46"/>
      <c r="G14" s="46"/>
      <c r="H14" s="46"/>
      <c r="I14" s="46"/>
      <c r="J14" s="48"/>
    </row>
    <row r="15" ht="90">
      <c r="A15" s="37" t="s">
        <v>601</v>
      </c>
      <c r="B15" s="45"/>
      <c r="C15" s="46"/>
      <c r="D15" s="46"/>
      <c r="E15" s="39" t="s">
        <v>4690</v>
      </c>
      <c r="F15" s="46"/>
      <c r="G15" s="46"/>
      <c r="H15" s="46"/>
      <c r="I15" s="46"/>
      <c r="J15" s="48"/>
    </row>
    <row r="16">
      <c r="A16" s="37" t="s">
        <v>593</v>
      </c>
      <c r="B16" s="37">
        <v>2</v>
      </c>
      <c r="C16" s="38" t="s">
        <v>5157</v>
      </c>
      <c r="D16" s="37" t="s">
        <v>595</v>
      </c>
      <c r="E16" s="39" t="s">
        <v>5158</v>
      </c>
      <c r="F16" s="40" t="s">
        <v>641</v>
      </c>
      <c r="G16" s="41">
        <v>200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5222</v>
      </c>
      <c r="F18" s="46"/>
      <c r="G18" s="46"/>
      <c r="H18" s="46"/>
      <c r="I18" s="46"/>
      <c r="J18" s="48"/>
    </row>
    <row r="19" ht="409.5">
      <c r="A19" s="37" t="s">
        <v>601</v>
      </c>
      <c r="B19" s="45"/>
      <c r="C19" s="46"/>
      <c r="D19" s="46"/>
      <c r="E19" s="39" t="s">
        <v>5160</v>
      </c>
      <c r="F19" s="46"/>
      <c r="G19" s="46"/>
      <c r="H19" s="46"/>
      <c r="I19" s="46"/>
      <c r="J19" s="48"/>
    </row>
    <row r="20" ht="30">
      <c r="A20" s="37" t="s">
        <v>593</v>
      </c>
      <c r="B20" s="37">
        <v>3</v>
      </c>
      <c r="C20" s="38" t="s">
        <v>5161</v>
      </c>
      <c r="D20" s="37" t="s">
        <v>595</v>
      </c>
      <c r="E20" s="39" t="s">
        <v>5162</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5163</v>
      </c>
      <c r="F22" s="46"/>
      <c r="G22" s="46"/>
      <c r="H22" s="46"/>
      <c r="I22" s="46"/>
      <c r="J22" s="48"/>
    </row>
    <row r="23" ht="345">
      <c r="A23" s="37" t="s">
        <v>601</v>
      </c>
      <c r="B23" s="45"/>
      <c r="C23" s="46"/>
      <c r="D23" s="46"/>
      <c r="E23" s="39" t="s">
        <v>4448</v>
      </c>
      <c r="F23" s="46"/>
      <c r="G23" s="46"/>
      <c r="H23" s="46"/>
      <c r="I23" s="46"/>
      <c r="J23" s="48"/>
    </row>
    <row r="24">
      <c r="A24" s="37" t="s">
        <v>593</v>
      </c>
      <c r="B24" s="37">
        <v>4</v>
      </c>
      <c r="C24" s="38" t="s">
        <v>4468</v>
      </c>
      <c r="D24" s="37" t="s">
        <v>595</v>
      </c>
      <c r="E24" s="39" t="s">
        <v>4469</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5223</v>
      </c>
      <c r="F26" s="46"/>
      <c r="G26" s="46"/>
      <c r="H26" s="46"/>
      <c r="I26" s="46"/>
      <c r="J26" s="48"/>
    </row>
    <row r="27" ht="300">
      <c r="A27" s="37" t="s">
        <v>601</v>
      </c>
      <c r="B27" s="45"/>
      <c r="C27" s="46"/>
      <c r="D27" s="46"/>
      <c r="E27" s="39" t="s">
        <v>4471</v>
      </c>
      <c r="F27" s="46"/>
      <c r="G27" s="46"/>
      <c r="H27" s="46"/>
      <c r="I27" s="46"/>
      <c r="J27" s="48"/>
    </row>
    <row r="28">
      <c r="A28" s="31" t="s">
        <v>591</v>
      </c>
      <c r="B28" s="32"/>
      <c r="C28" s="33" t="s">
        <v>653</v>
      </c>
      <c r="D28" s="34"/>
      <c r="E28" s="31" t="s">
        <v>4504</v>
      </c>
      <c r="F28" s="34"/>
      <c r="G28" s="34"/>
      <c r="H28" s="34"/>
      <c r="I28" s="35">
        <f>SUMIFS(I29:I36,A29:A36,"P")</f>
        <v>0</v>
      </c>
      <c r="J28" s="36"/>
    </row>
    <row r="29">
      <c r="A29" s="37" t="s">
        <v>593</v>
      </c>
      <c r="B29" s="37">
        <v>5</v>
      </c>
      <c r="C29" s="38" t="s">
        <v>4979</v>
      </c>
      <c r="D29" s="37" t="s">
        <v>595</v>
      </c>
      <c r="E29" s="39" t="s">
        <v>4980</v>
      </c>
      <c r="F29" s="40" t="s">
        <v>641</v>
      </c>
      <c r="G29" s="41">
        <v>213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5224</v>
      </c>
      <c r="F31" s="46"/>
      <c r="G31" s="46"/>
      <c r="H31" s="46"/>
      <c r="I31" s="46"/>
      <c r="J31" s="48"/>
    </row>
    <row r="32" ht="409.5">
      <c r="A32" s="37" t="s">
        <v>601</v>
      </c>
      <c r="B32" s="45"/>
      <c r="C32" s="46"/>
      <c r="D32" s="46"/>
      <c r="E32" s="39" t="s">
        <v>4982</v>
      </c>
      <c r="F32" s="46"/>
      <c r="G32" s="46"/>
      <c r="H32" s="46"/>
      <c r="I32" s="46"/>
      <c r="J32" s="48"/>
    </row>
    <row r="33">
      <c r="A33" s="37" t="s">
        <v>593</v>
      </c>
      <c r="B33" s="37">
        <v>6</v>
      </c>
      <c r="C33" s="38" t="s">
        <v>4983</v>
      </c>
      <c r="D33" s="37" t="s">
        <v>595</v>
      </c>
      <c r="E33" s="39" t="s">
        <v>4984</v>
      </c>
      <c r="F33" s="40" t="s">
        <v>1127</v>
      </c>
      <c r="G33" s="41">
        <v>7.2999999999999998</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5225</v>
      </c>
      <c r="F35" s="46"/>
      <c r="G35" s="46"/>
      <c r="H35" s="46"/>
      <c r="I35" s="46"/>
      <c r="J35" s="48"/>
    </row>
    <row r="36" ht="330">
      <c r="A36" s="37" t="s">
        <v>601</v>
      </c>
      <c r="B36" s="45"/>
      <c r="C36" s="46"/>
      <c r="D36" s="46"/>
      <c r="E36" s="39" t="s">
        <v>4986</v>
      </c>
      <c r="F36" s="46"/>
      <c r="G36" s="46"/>
      <c r="H36" s="46"/>
      <c r="I36" s="46"/>
      <c r="J36" s="48"/>
    </row>
    <row r="37">
      <c r="A37" s="31" t="s">
        <v>591</v>
      </c>
      <c r="B37" s="32"/>
      <c r="C37" s="33" t="s">
        <v>689</v>
      </c>
      <c r="D37" s="34"/>
      <c r="E37" s="31" t="s">
        <v>4516</v>
      </c>
      <c r="F37" s="34"/>
      <c r="G37" s="34"/>
      <c r="H37" s="34"/>
      <c r="I37" s="35">
        <f>SUMIFS(I38:I45,A38:A45,"P")</f>
        <v>0</v>
      </c>
      <c r="J37" s="36"/>
    </row>
    <row r="38">
      <c r="A38" s="37" t="s">
        <v>593</v>
      </c>
      <c r="B38" s="37">
        <v>7</v>
      </c>
      <c r="C38" s="38" t="s">
        <v>5000</v>
      </c>
      <c r="D38" s="37" t="s">
        <v>595</v>
      </c>
      <c r="E38" s="39" t="s">
        <v>5001</v>
      </c>
      <c r="F38" s="40" t="s">
        <v>1719</v>
      </c>
      <c r="G38" s="41">
        <v>6300</v>
      </c>
      <c r="H38" s="42">
        <v>0</v>
      </c>
      <c r="I38" s="43">
        <f>ROUND(G38*H38,P4)</f>
        <v>0</v>
      </c>
      <c r="J38" s="37"/>
      <c r="O38" s="44">
        <f>I38*0.21</f>
        <v>0</v>
      </c>
      <c r="P38">
        <v>3</v>
      </c>
    </row>
    <row r="39">
      <c r="A39" s="37" t="s">
        <v>598</v>
      </c>
      <c r="B39" s="45"/>
      <c r="C39" s="46"/>
      <c r="D39" s="46"/>
      <c r="E39" s="47" t="s">
        <v>595</v>
      </c>
      <c r="F39" s="46"/>
      <c r="G39" s="46"/>
      <c r="H39" s="46"/>
      <c r="I39" s="46"/>
      <c r="J39" s="48"/>
    </row>
    <row r="40" ht="120">
      <c r="A40" s="37" t="s">
        <v>599</v>
      </c>
      <c r="B40" s="45"/>
      <c r="C40" s="46"/>
      <c r="D40" s="46"/>
      <c r="E40" s="49" t="s">
        <v>5226</v>
      </c>
      <c r="F40" s="46"/>
      <c r="G40" s="46"/>
      <c r="H40" s="46"/>
      <c r="I40" s="46"/>
      <c r="J40" s="48"/>
    </row>
    <row r="41" ht="375">
      <c r="A41" s="37" t="s">
        <v>601</v>
      </c>
      <c r="B41" s="45"/>
      <c r="C41" s="46"/>
      <c r="D41" s="46"/>
      <c r="E41" s="39" t="s">
        <v>4991</v>
      </c>
      <c r="F41" s="46"/>
      <c r="G41" s="46"/>
      <c r="H41" s="46"/>
      <c r="I41" s="46"/>
      <c r="J41" s="48"/>
    </row>
    <row r="42">
      <c r="A42" s="37" t="s">
        <v>593</v>
      </c>
      <c r="B42" s="37">
        <v>8</v>
      </c>
      <c r="C42" s="38" t="s">
        <v>5168</v>
      </c>
      <c r="D42" s="37" t="s">
        <v>595</v>
      </c>
      <c r="E42" s="39" t="s">
        <v>5169</v>
      </c>
      <c r="F42" s="40" t="s">
        <v>641</v>
      </c>
      <c r="G42" s="41">
        <v>10</v>
      </c>
      <c r="H42" s="42">
        <v>0</v>
      </c>
      <c r="I42" s="43">
        <f>ROUND(G42*H42,P4)</f>
        <v>0</v>
      </c>
      <c r="J42" s="37"/>
      <c r="O42" s="44">
        <f>I42*0.21</f>
        <v>0</v>
      </c>
      <c r="P42">
        <v>3</v>
      </c>
    </row>
    <row r="43">
      <c r="A43" s="37" t="s">
        <v>598</v>
      </c>
      <c r="B43" s="45"/>
      <c r="C43" s="46"/>
      <c r="D43" s="46"/>
      <c r="E43" s="39" t="s">
        <v>5169</v>
      </c>
      <c r="F43" s="46"/>
      <c r="G43" s="46"/>
      <c r="H43" s="46"/>
      <c r="I43" s="46"/>
      <c r="J43" s="48"/>
    </row>
    <row r="44" ht="75">
      <c r="A44" s="37" t="s">
        <v>599</v>
      </c>
      <c r="B44" s="45"/>
      <c r="C44" s="46"/>
      <c r="D44" s="46"/>
      <c r="E44" s="49" t="s">
        <v>5170</v>
      </c>
      <c r="F44" s="46"/>
      <c r="G44" s="46"/>
      <c r="H44" s="46"/>
      <c r="I44" s="46"/>
      <c r="J44" s="48"/>
    </row>
    <row r="45" ht="409.5">
      <c r="A45" s="37" t="s">
        <v>601</v>
      </c>
      <c r="B45" s="45"/>
      <c r="C45" s="46"/>
      <c r="D45" s="46"/>
      <c r="E45" s="39" t="s">
        <v>4524</v>
      </c>
      <c r="F45" s="46"/>
      <c r="G45" s="46"/>
      <c r="H45" s="46"/>
      <c r="I45" s="46"/>
      <c r="J45" s="48"/>
    </row>
    <row r="46">
      <c r="A46" s="31" t="s">
        <v>591</v>
      </c>
      <c r="B46" s="32"/>
      <c r="C46" s="33" t="s">
        <v>755</v>
      </c>
      <c r="D46" s="34"/>
      <c r="E46" s="31" t="s">
        <v>1643</v>
      </c>
      <c r="F46" s="34"/>
      <c r="G46" s="34"/>
      <c r="H46" s="34"/>
      <c r="I46" s="35">
        <f>SUMIFS(I47:I50,A47:A50,"P")</f>
        <v>0</v>
      </c>
      <c r="J46" s="36"/>
    </row>
    <row r="47">
      <c r="A47" s="37" t="s">
        <v>593</v>
      </c>
      <c r="B47" s="37">
        <v>9</v>
      </c>
      <c r="C47" s="38" t="s">
        <v>4528</v>
      </c>
      <c r="D47" s="37" t="s">
        <v>595</v>
      </c>
      <c r="E47" s="39" t="s">
        <v>4529</v>
      </c>
      <c r="F47" s="40" t="s">
        <v>641</v>
      </c>
      <c r="G47" s="41">
        <v>38</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5227</v>
      </c>
      <c r="F49" s="46"/>
      <c r="G49" s="46"/>
      <c r="H49" s="46"/>
      <c r="I49" s="46"/>
      <c r="J49" s="48"/>
    </row>
    <row r="50" ht="409.5">
      <c r="A50" s="37" t="s">
        <v>601</v>
      </c>
      <c r="B50" s="45"/>
      <c r="C50" s="46"/>
      <c r="D50" s="46"/>
      <c r="E50" s="39" t="s">
        <v>4524</v>
      </c>
      <c r="F50" s="46"/>
      <c r="G50" s="46"/>
      <c r="H50" s="46"/>
      <c r="I50" s="46"/>
      <c r="J50" s="48"/>
    </row>
    <row r="51">
      <c r="A51" s="31" t="s">
        <v>591</v>
      </c>
      <c r="B51" s="32"/>
      <c r="C51" s="33" t="s">
        <v>1689</v>
      </c>
      <c r="D51" s="34"/>
      <c r="E51" s="31" t="s">
        <v>1690</v>
      </c>
      <c r="F51" s="34"/>
      <c r="G51" s="34"/>
      <c r="H51" s="34"/>
      <c r="I51" s="35">
        <f>SUMIFS(I52:I55,A52:A55,"P")</f>
        <v>0</v>
      </c>
      <c r="J51" s="36"/>
    </row>
    <row r="52" ht="30">
      <c r="A52" s="37" t="s">
        <v>593</v>
      </c>
      <c r="B52" s="37">
        <v>10</v>
      </c>
      <c r="C52" s="38" t="s">
        <v>4572</v>
      </c>
      <c r="D52" s="37" t="s">
        <v>595</v>
      </c>
      <c r="E52" s="39" t="s">
        <v>4573</v>
      </c>
      <c r="F52" s="40" t="s">
        <v>650</v>
      </c>
      <c r="G52" s="41">
        <v>576</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5175</v>
      </c>
      <c r="F54" s="46"/>
      <c r="G54" s="46"/>
      <c r="H54" s="46"/>
      <c r="I54" s="46"/>
      <c r="J54" s="48"/>
    </row>
    <row r="55" ht="270">
      <c r="A55" s="37" t="s">
        <v>601</v>
      </c>
      <c r="B55" s="45"/>
      <c r="C55" s="46"/>
      <c r="D55" s="46"/>
      <c r="E55" s="39" t="s">
        <v>4575</v>
      </c>
      <c r="F55" s="46"/>
      <c r="G55" s="46"/>
      <c r="H55" s="46"/>
      <c r="I55" s="46"/>
      <c r="J55" s="48"/>
    </row>
    <row r="56">
      <c r="A56" s="31" t="s">
        <v>591</v>
      </c>
      <c r="B56" s="32"/>
      <c r="C56" s="33" t="s">
        <v>3664</v>
      </c>
      <c r="D56" s="34"/>
      <c r="E56" s="31" t="s">
        <v>4576</v>
      </c>
      <c r="F56" s="34"/>
      <c r="G56" s="34"/>
      <c r="H56" s="34"/>
      <c r="I56" s="35">
        <f>SUMIFS(I57:I64,A57:A64,"P")</f>
        <v>0</v>
      </c>
      <c r="J56" s="36"/>
    </row>
    <row r="57">
      <c r="A57" s="37" t="s">
        <v>593</v>
      </c>
      <c r="B57" s="37">
        <v>11</v>
      </c>
      <c r="C57" s="38" t="s">
        <v>5176</v>
      </c>
      <c r="D57" s="37" t="s">
        <v>595</v>
      </c>
      <c r="E57" s="39" t="s">
        <v>5177</v>
      </c>
      <c r="F57" s="40" t="s">
        <v>597</v>
      </c>
      <c r="G57" s="41">
        <v>280</v>
      </c>
      <c r="H57" s="42">
        <v>0</v>
      </c>
      <c r="I57" s="43">
        <f>ROUND(G57*H57,P4)</f>
        <v>0</v>
      </c>
      <c r="J57" s="37"/>
      <c r="O57" s="44">
        <f>I57*0.21</f>
        <v>0</v>
      </c>
      <c r="P57">
        <v>3</v>
      </c>
    </row>
    <row r="58">
      <c r="A58" s="37" t="s">
        <v>598</v>
      </c>
      <c r="B58" s="45"/>
      <c r="C58" s="46"/>
      <c r="D58" s="46"/>
      <c r="E58" s="39" t="s">
        <v>5177</v>
      </c>
      <c r="F58" s="46"/>
      <c r="G58" s="46"/>
      <c r="H58" s="46"/>
      <c r="I58" s="46"/>
      <c r="J58" s="48"/>
    </row>
    <row r="59" ht="75">
      <c r="A59" s="37" t="s">
        <v>599</v>
      </c>
      <c r="B59" s="45"/>
      <c r="C59" s="46"/>
      <c r="D59" s="46"/>
      <c r="E59" s="49" t="s">
        <v>5178</v>
      </c>
      <c r="F59" s="46"/>
      <c r="G59" s="46"/>
      <c r="H59" s="46"/>
      <c r="I59" s="46"/>
      <c r="J59" s="48"/>
    </row>
    <row r="60" ht="135">
      <c r="A60" s="37" t="s">
        <v>601</v>
      </c>
      <c r="B60" s="45"/>
      <c r="C60" s="46"/>
      <c r="D60" s="46"/>
      <c r="E60" s="39" t="s">
        <v>1154</v>
      </c>
      <c r="F60" s="46"/>
      <c r="G60" s="46"/>
      <c r="H60" s="46"/>
      <c r="I60" s="46"/>
      <c r="J60" s="48"/>
    </row>
    <row r="61">
      <c r="A61" s="37" t="s">
        <v>593</v>
      </c>
      <c r="B61" s="37">
        <v>12</v>
      </c>
      <c r="C61" s="38" t="s">
        <v>5179</v>
      </c>
      <c r="D61" s="37" t="s">
        <v>595</v>
      </c>
      <c r="E61" s="39" t="s">
        <v>5180</v>
      </c>
      <c r="F61" s="40" t="s">
        <v>597</v>
      </c>
      <c r="G61" s="41">
        <v>560</v>
      </c>
      <c r="H61" s="42">
        <v>0</v>
      </c>
      <c r="I61" s="43">
        <f>ROUND(G61*H61,P4)</f>
        <v>0</v>
      </c>
      <c r="J61" s="37"/>
      <c r="O61" s="44">
        <f>I61*0.21</f>
        <v>0</v>
      </c>
      <c r="P61">
        <v>3</v>
      </c>
    </row>
    <row r="62">
      <c r="A62" s="37" t="s">
        <v>598</v>
      </c>
      <c r="B62" s="45"/>
      <c r="C62" s="46"/>
      <c r="D62" s="46"/>
      <c r="E62" s="39" t="s">
        <v>5180</v>
      </c>
      <c r="F62" s="46"/>
      <c r="G62" s="46"/>
      <c r="H62" s="46"/>
      <c r="I62" s="46"/>
      <c r="J62" s="48"/>
    </row>
    <row r="63" ht="75">
      <c r="A63" s="37" t="s">
        <v>599</v>
      </c>
      <c r="B63" s="45"/>
      <c r="C63" s="46"/>
      <c r="D63" s="46"/>
      <c r="E63" s="49" t="s">
        <v>5228</v>
      </c>
      <c r="F63" s="46"/>
      <c r="G63" s="46"/>
      <c r="H63" s="46"/>
      <c r="I63" s="46"/>
      <c r="J63" s="48"/>
    </row>
    <row r="64" ht="135">
      <c r="A64" s="37" t="s">
        <v>601</v>
      </c>
      <c r="B64" s="45"/>
      <c r="C64" s="46"/>
      <c r="D64" s="46"/>
      <c r="E64" s="39" t="s">
        <v>1154</v>
      </c>
      <c r="F64" s="46"/>
      <c r="G64" s="46"/>
      <c r="H64" s="46"/>
      <c r="I64" s="46"/>
      <c r="J64" s="48"/>
    </row>
    <row r="65">
      <c r="A65" s="31" t="s">
        <v>591</v>
      </c>
      <c r="B65" s="32"/>
      <c r="C65" s="33" t="s">
        <v>4817</v>
      </c>
      <c r="D65" s="34"/>
      <c r="E65" s="31" t="s">
        <v>4818</v>
      </c>
      <c r="F65" s="34"/>
      <c r="G65" s="34"/>
      <c r="H65" s="34"/>
      <c r="I65" s="35">
        <f>SUMIFS(I66:I109,A66:A109,"P")</f>
        <v>0</v>
      </c>
      <c r="J65" s="36"/>
    </row>
    <row r="66" ht="30">
      <c r="A66" s="37" t="s">
        <v>593</v>
      </c>
      <c r="B66" s="37">
        <v>13</v>
      </c>
      <c r="C66" s="38" t="s">
        <v>5182</v>
      </c>
      <c r="D66" s="37" t="s">
        <v>595</v>
      </c>
      <c r="E66" s="39" t="s">
        <v>5183</v>
      </c>
      <c r="F66" s="40" t="s">
        <v>597</v>
      </c>
      <c r="G66" s="41">
        <v>280</v>
      </c>
      <c r="H66" s="42">
        <v>0</v>
      </c>
      <c r="I66" s="43">
        <f>ROUND(G66*H66,P4)</f>
        <v>0</v>
      </c>
      <c r="J66" s="37"/>
      <c r="O66" s="44">
        <f>I66*0.21</f>
        <v>0</v>
      </c>
      <c r="P66">
        <v>3</v>
      </c>
    </row>
    <row r="67">
      <c r="A67" s="37" t="s">
        <v>598</v>
      </c>
      <c r="B67" s="45"/>
      <c r="C67" s="46"/>
      <c r="D67" s="46"/>
      <c r="E67" s="39" t="s">
        <v>5184</v>
      </c>
      <c r="F67" s="46"/>
      <c r="G67" s="46"/>
      <c r="H67" s="46"/>
      <c r="I67" s="46"/>
      <c r="J67" s="48"/>
    </row>
    <row r="68" ht="390">
      <c r="A68" s="37" t="s">
        <v>599</v>
      </c>
      <c r="B68" s="45"/>
      <c r="C68" s="46"/>
      <c r="D68" s="46"/>
      <c r="E68" s="49" t="s">
        <v>5229</v>
      </c>
      <c r="F68" s="46"/>
      <c r="G68" s="46"/>
      <c r="H68" s="46"/>
      <c r="I68" s="46"/>
      <c r="J68" s="48"/>
    </row>
    <row r="69" ht="360">
      <c r="A69" s="37" t="s">
        <v>601</v>
      </c>
      <c r="B69" s="45"/>
      <c r="C69" s="46"/>
      <c r="D69" s="46"/>
      <c r="E69" s="39" t="s">
        <v>5230</v>
      </c>
      <c r="F69" s="46"/>
      <c r="G69" s="46"/>
      <c r="H69" s="46"/>
      <c r="I69" s="46"/>
      <c r="J69" s="48"/>
    </row>
    <row r="70" ht="30">
      <c r="A70" s="37" t="s">
        <v>593</v>
      </c>
      <c r="B70" s="37">
        <v>14</v>
      </c>
      <c r="C70" s="38" t="s">
        <v>5186</v>
      </c>
      <c r="D70" s="37" t="s">
        <v>595</v>
      </c>
      <c r="E70" s="39" t="s">
        <v>5187</v>
      </c>
      <c r="F70" s="40" t="s">
        <v>597</v>
      </c>
      <c r="G70" s="41">
        <v>280</v>
      </c>
      <c r="H70" s="42">
        <v>0</v>
      </c>
      <c r="I70" s="43">
        <f>ROUND(G70*H70,P4)</f>
        <v>0</v>
      </c>
      <c r="J70" s="37"/>
      <c r="O70" s="44">
        <f>I70*0.21</f>
        <v>0</v>
      </c>
      <c r="P70">
        <v>3</v>
      </c>
    </row>
    <row r="71" ht="30">
      <c r="A71" s="37" t="s">
        <v>598</v>
      </c>
      <c r="B71" s="45"/>
      <c r="C71" s="46"/>
      <c r="D71" s="46"/>
      <c r="E71" s="39" t="s">
        <v>5187</v>
      </c>
      <c r="F71" s="46"/>
      <c r="G71" s="46"/>
      <c r="H71" s="46"/>
      <c r="I71" s="46"/>
      <c r="J71" s="48"/>
    </row>
    <row r="72" ht="105">
      <c r="A72" s="37" t="s">
        <v>599</v>
      </c>
      <c r="B72" s="45"/>
      <c r="C72" s="46"/>
      <c r="D72" s="46"/>
      <c r="E72" s="49" t="s">
        <v>5231</v>
      </c>
      <c r="F72" s="46"/>
      <c r="G72" s="46"/>
      <c r="H72" s="46"/>
      <c r="I72" s="46"/>
      <c r="J72" s="48"/>
    </row>
    <row r="73" ht="300">
      <c r="A73" s="37" t="s">
        <v>601</v>
      </c>
      <c r="B73" s="45"/>
      <c r="C73" s="46"/>
      <c r="D73" s="46"/>
      <c r="E73" s="39" t="s">
        <v>5232</v>
      </c>
      <c r="F73" s="46"/>
      <c r="G73" s="46"/>
      <c r="H73" s="46"/>
      <c r="I73" s="46"/>
      <c r="J73" s="48"/>
    </row>
    <row r="74" ht="30">
      <c r="A74" s="37" t="s">
        <v>593</v>
      </c>
      <c r="B74" s="37">
        <v>15</v>
      </c>
      <c r="C74" s="38" t="s">
        <v>5189</v>
      </c>
      <c r="D74" s="37" t="s">
        <v>595</v>
      </c>
      <c r="E74" s="39" t="s">
        <v>5190</v>
      </c>
      <c r="F74" s="40" t="s">
        <v>650</v>
      </c>
      <c r="G74" s="41">
        <v>8.4000000000000004</v>
      </c>
      <c r="H74" s="42">
        <v>0</v>
      </c>
      <c r="I74" s="43">
        <f>ROUND(G74*H74,P4)</f>
        <v>0</v>
      </c>
      <c r="J74" s="37"/>
      <c r="O74" s="44">
        <f>I74*0.21</f>
        <v>0</v>
      </c>
      <c r="P74">
        <v>3</v>
      </c>
    </row>
    <row r="75" ht="30">
      <c r="A75" s="37" t="s">
        <v>598</v>
      </c>
      <c r="B75" s="45"/>
      <c r="C75" s="46"/>
      <c r="D75" s="46"/>
      <c r="E75" s="39" t="s">
        <v>5190</v>
      </c>
      <c r="F75" s="46"/>
      <c r="G75" s="46"/>
      <c r="H75" s="46"/>
      <c r="I75" s="46"/>
      <c r="J75" s="48"/>
    </row>
    <row r="76" ht="90">
      <c r="A76" s="37" t="s">
        <v>599</v>
      </c>
      <c r="B76" s="45"/>
      <c r="C76" s="46"/>
      <c r="D76" s="46"/>
      <c r="E76" s="49" t="s">
        <v>5233</v>
      </c>
      <c r="F76" s="46"/>
      <c r="G76" s="46"/>
      <c r="H76" s="46"/>
      <c r="I76" s="46"/>
      <c r="J76" s="48"/>
    </row>
    <row r="77" ht="300">
      <c r="A77" s="37" t="s">
        <v>601</v>
      </c>
      <c r="B77" s="45"/>
      <c r="C77" s="46"/>
      <c r="D77" s="46"/>
      <c r="E77" s="39" t="s">
        <v>5192</v>
      </c>
      <c r="F77" s="46"/>
      <c r="G77" s="46"/>
      <c r="H77" s="46"/>
      <c r="I77" s="46"/>
      <c r="J77" s="48"/>
    </row>
    <row r="78">
      <c r="A78" s="37" t="s">
        <v>593</v>
      </c>
      <c r="B78" s="37">
        <v>16</v>
      </c>
      <c r="C78" s="38" t="s">
        <v>5193</v>
      </c>
      <c r="D78" s="37" t="s">
        <v>595</v>
      </c>
      <c r="E78" s="39" t="s">
        <v>5194</v>
      </c>
      <c r="F78" s="40" t="s">
        <v>650</v>
      </c>
      <c r="G78" s="41">
        <v>17</v>
      </c>
      <c r="H78" s="42">
        <v>0</v>
      </c>
      <c r="I78" s="43">
        <f>ROUND(G78*H78,P4)</f>
        <v>0</v>
      </c>
      <c r="J78" s="37"/>
      <c r="O78" s="44">
        <f>I78*0.21</f>
        <v>0</v>
      </c>
      <c r="P78">
        <v>3</v>
      </c>
    </row>
    <row r="79">
      <c r="A79" s="37" t="s">
        <v>598</v>
      </c>
      <c r="B79" s="45"/>
      <c r="C79" s="46"/>
      <c r="D79" s="46"/>
      <c r="E79" s="39" t="s">
        <v>5194</v>
      </c>
      <c r="F79" s="46"/>
      <c r="G79" s="46"/>
      <c r="H79" s="46"/>
      <c r="I79" s="46"/>
      <c r="J79" s="48"/>
    </row>
    <row r="80" ht="90">
      <c r="A80" s="37" t="s">
        <v>599</v>
      </c>
      <c r="B80" s="45"/>
      <c r="C80" s="46"/>
      <c r="D80" s="46"/>
      <c r="E80" s="49" t="s">
        <v>5234</v>
      </c>
      <c r="F80" s="46"/>
      <c r="G80" s="46"/>
      <c r="H80" s="46"/>
      <c r="I80" s="46"/>
      <c r="J80" s="48"/>
    </row>
    <row r="81" ht="75">
      <c r="A81" s="37" t="s">
        <v>601</v>
      </c>
      <c r="B81" s="45"/>
      <c r="C81" s="46"/>
      <c r="D81" s="46"/>
      <c r="E81" s="39" t="s">
        <v>5196</v>
      </c>
      <c r="F81" s="46"/>
      <c r="G81" s="46"/>
      <c r="H81" s="46"/>
      <c r="I81" s="46"/>
      <c r="J81" s="48"/>
    </row>
    <row r="82">
      <c r="A82" s="37" t="s">
        <v>593</v>
      </c>
      <c r="B82" s="37">
        <v>17</v>
      </c>
      <c r="C82" s="38" t="s">
        <v>5197</v>
      </c>
      <c r="D82" s="37" t="s">
        <v>595</v>
      </c>
      <c r="E82" s="39" t="s">
        <v>5198</v>
      </c>
      <c r="F82" s="40" t="s">
        <v>608</v>
      </c>
      <c r="G82" s="41">
        <v>4</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5235</v>
      </c>
      <c r="F84" s="46"/>
      <c r="G84" s="46"/>
      <c r="H84" s="46"/>
      <c r="I84" s="46"/>
      <c r="J84" s="48"/>
    </row>
    <row r="85" ht="105">
      <c r="A85" s="37" t="s">
        <v>601</v>
      </c>
      <c r="B85" s="45"/>
      <c r="C85" s="46"/>
      <c r="D85" s="46"/>
      <c r="E85" s="39" t="s">
        <v>5200</v>
      </c>
      <c r="F85" s="46"/>
      <c r="G85" s="46"/>
      <c r="H85" s="46"/>
      <c r="I85" s="46"/>
      <c r="J85" s="48"/>
    </row>
    <row r="86">
      <c r="A86" s="37" t="s">
        <v>593</v>
      </c>
      <c r="B86" s="37">
        <v>18</v>
      </c>
      <c r="C86" s="38" t="s">
        <v>5201</v>
      </c>
      <c r="D86" s="37" t="s">
        <v>595</v>
      </c>
      <c r="E86" s="39" t="s">
        <v>5202</v>
      </c>
      <c r="F86" s="40" t="s">
        <v>608</v>
      </c>
      <c r="G86" s="41">
        <v>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5236</v>
      </c>
      <c r="F88" s="46"/>
      <c r="G88" s="46"/>
      <c r="H88" s="46"/>
      <c r="I88" s="46"/>
      <c r="J88" s="48"/>
    </row>
    <row r="89" ht="90">
      <c r="A89" s="37" t="s">
        <v>601</v>
      </c>
      <c r="B89" s="45"/>
      <c r="C89" s="46"/>
      <c r="D89" s="46"/>
      <c r="E89" s="39" t="s">
        <v>5203</v>
      </c>
      <c r="F89" s="46"/>
      <c r="G89" s="46"/>
      <c r="H89" s="46"/>
      <c r="I89" s="46"/>
      <c r="J89" s="48"/>
    </row>
    <row r="90">
      <c r="A90" s="37" t="s">
        <v>593</v>
      </c>
      <c r="B90" s="37">
        <v>19</v>
      </c>
      <c r="C90" s="38" t="s">
        <v>5204</v>
      </c>
      <c r="D90" s="37" t="s">
        <v>595</v>
      </c>
      <c r="E90" s="39" t="s">
        <v>5205</v>
      </c>
      <c r="F90" s="40" t="s">
        <v>608</v>
      </c>
      <c r="G90" s="41">
        <v>4</v>
      </c>
      <c r="H90" s="42">
        <v>0</v>
      </c>
      <c r="I90" s="43">
        <f>ROUND(G90*H90,P4)</f>
        <v>0</v>
      </c>
      <c r="J90" s="37"/>
      <c r="O90" s="44">
        <f>I90*0.21</f>
        <v>0</v>
      </c>
      <c r="P90">
        <v>3</v>
      </c>
    </row>
    <row r="91">
      <c r="A91" s="37" t="s">
        <v>598</v>
      </c>
      <c r="B91" s="45"/>
      <c r="C91" s="46"/>
      <c r="D91" s="46"/>
      <c r="E91" s="39" t="s">
        <v>5205</v>
      </c>
      <c r="F91" s="46"/>
      <c r="G91" s="46"/>
      <c r="H91" s="46"/>
      <c r="I91" s="46"/>
      <c r="J91" s="48"/>
    </row>
    <row r="92" ht="75">
      <c r="A92" s="37" t="s">
        <v>599</v>
      </c>
      <c r="B92" s="45"/>
      <c r="C92" s="46"/>
      <c r="D92" s="46"/>
      <c r="E92" s="49" t="s">
        <v>5237</v>
      </c>
      <c r="F92" s="46"/>
      <c r="G92" s="46"/>
      <c r="H92" s="46"/>
      <c r="I92" s="46"/>
      <c r="J92" s="48"/>
    </row>
    <row r="93" ht="120">
      <c r="A93" s="37" t="s">
        <v>601</v>
      </c>
      <c r="B93" s="45"/>
      <c r="C93" s="46"/>
      <c r="D93" s="46"/>
      <c r="E93" s="39" t="s">
        <v>5207</v>
      </c>
      <c r="F93" s="46"/>
      <c r="G93" s="46"/>
      <c r="H93" s="46"/>
      <c r="I93" s="46"/>
      <c r="J93" s="48"/>
    </row>
    <row r="94" ht="30">
      <c r="A94" s="37" t="s">
        <v>593</v>
      </c>
      <c r="B94" s="37">
        <v>20</v>
      </c>
      <c r="C94" s="38" t="s">
        <v>5208</v>
      </c>
      <c r="D94" s="37" t="s">
        <v>595</v>
      </c>
      <c r="E94" s="39" t="s">
        <v>5209</v>
      </c>
      <c r="F94" s="40" t="s">
        <v>608</v>
      </c>
      <c r="G94" s="41">
        <v>2</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5238</v>
      </c>
      <c r="F96" s="46"/>
      <c r="G96" s="46"/>
      <c r="H96" s="46"/>
      <c r="I96" s="46"/>
      <c r="J96" s="48"/>
    </row>
    <row r="97" ht="120">
      <c r="A97" s="37" t="s">
        <v>601</v>
      </c>
      <c r="B97" s="45"/>
      <c r="C97" s="46"/>
      <c r="D97" s="46"/>
      <c r="E97" s="39" t="s">
        <v>5239</v>
      </c>
      <c r="F97" s="46"/>
      <c r="G97" s="46"/>
      <c r="H97" s="46"/>
      <c r="I97" s="46"/>
      <c r="J97" s="48"/>
    </row>
    <row r="98" ht="30">
      <c r="A98" s="37" t="s">
        <v>593</v>
      </c>
      <c r="B98" s="37">
        <v>21</v>
      </c>
      <c r="C98" s="38" t="s">
        <v>5211</v>
      </c>
      <c r="D98" s="37" t="s">
        <v>595</v>
      </c>
      <c r="E98" s="39" t="s">
        <v>5212</v>
      </c>
      <c r="F98" s="40" t="s">
        <v>608</v>
      </c>
      <c r="G98" s="41">
        <v>2</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5240</v>
      </c>
      <c r="F100" s="46"/>
      <c r="G100" s="46"/>
      <c r="H100" s="46"/>
      <c r="I100" s="46"/>
      <c r="J100" s="48"/>
    </row>
    <row r="101" ht="90">
      <c r="A101" s="37" t="s">
        <v>601</v>
      </c>
      <c r="B101" s="45"/>
      <c r="C101" s="46"/>
      <c r="D101" s="46"/>
      <c r="E101" s="39" t="s">
        <v>5241</v>
      </c>
      <c r="F101" s="46"/>
      <c r="G101" s="46"/>
      <c r="H101" s="46"/>
      <c r="I101" s="46"/>
      <c r="J101" s="48"/>
    </row>
    <row r="102" ht="30">
      <c r="A102" s="37" t="s">
        <v>593</v>
      </c>
      <c r="B102" s="37">
        <v>22</v>
      </c>
      <c r="C102" s="38" t="s">
        <v>5242</v>
      </c>
      <c r="D102" s="37" t="s">
        <v>595</v>
      </c>
      <c r="E102" s="39" t="s">
        <v>5243</v>
      </c>
      <c r="F102" s="40" t="s">
        <v>608</v>
      </c>
      <c r="G102" s="41">
        <v>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5244</v>
      </c>
      <c r="F104" s="46"/>
      <c r="G104" s="46"/>
      <c r="H104" s="46"/>
      <c r="I104" s="46"/>
      <c r="J104" s="48"/>
    </row>
    <row r="105" ht="120">
      <c r="A105" s="37" t="s">
        <v>601</v>
      </c>
      <c r="B105" s="45"/>
      <c r="C105" s="46"/>
      <c r="D105" s="46"/>
      <c r="E105" s="39" t="s">
        <v>5239</v>
      </c>
      <c r="F105" s="46"/>
      <c r="G105" s="46"/>
      <c r="H105" s="46"/>
      <c r="I105" s="46"/>
      <c r="J105" s="48"/>
    </row>
    <row r="106" ht="30">
      <c r="A106" s="37" t="s">
        <v>593</v>
      </c>
      <c r="B106" s="37">
        <v>23</v>
      </c>
      <c r="C106" s="38" t="s">
        <v>5245</v>
      </c>
      <c r="D106" s="37" t="s">
        <v>595</v>
      </c>
      <c r="E106" s="39" t="s">
        <v>5246</v>
      </c>
      <c r="F106" s="40" t="s">
        <v>608</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5247</v>
      </c>
      <c r="F108" s="46"/>
      <c r="G108" s="46"/>
      <c r="H108" s="46"/>
      <c r="I108" s="46"/>
      <c r="J108" s="48"/>
    </row>
    <row r="109" ht="90">
      <c r="A109" s="37" t="s">
        <v>601</v>
      </c>
      <c r="B109" s="45"/>
      <c r="C109" s="46"/>
      <c r="D109" s="46"/>
      <c r="E109" s="39" t="s">
        <v>5241</v>
      </c>
      <c r="F109" s="46"/>
      <c r="G109" s="46"/>
      <c r="H109" s="46"/>
      <c r="I109" s="46"/>
      <c r="J109" s="48"/>
    </row>
    <row r="110">
      <c r="A110" s="31" t="s">
        <v>591</v>
      </c>
      <c r="B110" s="32"/>
      <c r="C110" s="33" t="s">
        <v>1812</v>
      </c>
      <c r="D110" s="34"/>
      <c r="E110" s="31" t="s">
        <v>1813</v>
      </c>
      <c r="F110" s="34"/>
      <c r="G110" s="34"/>
      <c r="H110" s="34"/>
      <c r="I110" s="35">
        <f>SUMIFS(I111:I118,A111:A118,"P")</f>
        <v>0</v>
      </c>
      <c r="J110" s="36"/>
    </row>
    <row r="111" ht="45">
      <c r="A111" s="37" t="s">
        <v>593</v>
      </c>
      <c r="B111" s="37">
        <v>24</v>
      </c>
      <c r="C111" s="38" t="s">
        <v>5215</v>
      </c>
      <c r="D111" s="37" t="s">
        <v>5216</v>
      </c>
      <c r="E111" s="39" t="s">
        <v>5217</v>
      </c>
      <c r="F111" s="40" t="s">
        <v>1127</v>
      </c>
      <c r="G111" s="41">
        <v>315</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75">
      <c r="A113" s="37" t="s">
        <v>599</v>
      </c>
      <c r="B113" s="45"/>
      <c r="C113" s="46"/>
      <c r="D113" s="46"/>
      <c r="E113" s="49" t="s">
        <v>5248</v>
      </c>
      <c r="F113" s="46"/>
      <c r="G113" s="46"/>
      <c r="H113" s="46"/>
      <c r="I113" s="46"/>
      <c r="J113" s="48"/>
    </row>
    <row r="114" ht="120">
      <c r="A114" s="37" t="s">
        <v>601</v>
      </c>
      <c r="B114" s="45"/>
      <c r="C114" s="46"/>
      <c r="D114" s="46"/>
      <c r="E114" s="39" t="s">
        <v>1819</v>
      </c>
      <c r="F114" s="46"/>
      <c r="G114" s="46"/>
      <c r="H114" s="46"/>
      <c r="I114" s="46"/>
      <c r="J114" s="48"/>
    </row>
    <row r="115" ht="45">
      <c r="A115" s="37" t="s">
        <v>593</v>
      </c>
      <c r="B115" s="37">
        <v>25</v>
      </c>
      <c r="C115" s="38" t="s">
        <v>4932</v>
      </c>
      <c r="D115" s="37" t="s">
        <v>4933</v>
      </c>
      <c r="E115" s="39" t="s">
        <v>4934</v>
      </c>
      <c r="F115" s="40" t="s">
        <v>1127</v>
      </c>
      <c r="G115" s="41">
        <v>380</v>
      </c>
      <c r="H115" s="42">
        <v>0</v>
      </c>
      <c r="I115" s="43">
        <f>ROUND(G115*H115,P4)</f>
        <v>0</v>
      </c>
      <c r="J115" s="37"/>
      <c r="O115" s="44">
        <f>I115*0.21</f>
        <v>0</v>
      </c>
      <c r="P115">
        <v>3</v>
      </c>
    </row>
    <row r="116">
      <c r="A116" s="37" t="s">
        <v>598</v>
      </c>
      <c r="B116" s="45"/>
      <c r="C116" s="46"/>
      <c r="D116" s="46"/>
      <c r="E116" s="39" t="s">
        <v>1817</v>
      </c>
      <c r="F116" s="46"/>
      <c r="G116" s="46"/>
      <c r="H116" s="46"/>
      <c r="I116" s="46"/>
      <c r="J116" s="48"/>
    </row>
    <row r="117" ht="90">
      <c r="A117" s="37" t="s">
        <v>599</v>
      </c>
      <c r="B117" s="45"/>
      <c r="C117" s="46"/>
      <c r="D117" s="46"/>
      <c r="E117" s="49" t="s">
        <v>5249</v>
      </c>
      <c r="F117" s="46"/>
      <c r="G117" s="46"/>
      <c r="H117" s="46"/>
      <c r="I117" s="46"/>
      <c r="J117" s="48"/>
    </row>
    <row r="118" ht="120">
      <c r="A118" s="37" t="s">
        <v>601</v>
      </c>
      <c r="B118" s="50"/>
      <c r="C118" s="51"/>
      <c r="D118" s="51"/>
      <c r="E118" s="39" t="s">
        <v>1819</v>
      </c>
      <c r="F118" s="51"/>
      <c r="G118" s="51"/>
      <c r="H118" s="51"/>
      <c r="I118" s="51"/>
      <c r="J118" s="52"/>
    </row>
  </sheetData>
  <sheetProtection sheet="1" objects="1" scenarios="1" spinCount="100000" saltValue="co7bDpgizUBg3UrPDRU4MoXoMdiOwYmOT0CgSMQETMRo5991IpB3Cq88kIzVHMDDUOvUla93WEoDQmsDgVgVxg==" hashValue="brDNwJc5oLhZx3lNMAqa9ggL6m7xbB3NgubRyC9vtGMqKJ1QfOsy+eSr+ZbOYO0iE6YWPsAG9smil8sFkG2DH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5250</v>
      </c>
      <c r="I3" s="25">
        <f>SUMIFS(I11:I250,A11:A250,"SD")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5250</v>
      </c>
      <c r="D7" s="22"/>
      <c r="E7" s="23" t="s">
        <v>179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5255</v>
      </c>
      <c r="D16" s="37" t="s">
        <v>595</v>
      </c>
      <c r="E16" s="39" t="s">
        <v>5256</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5258</v>
      </c>
      <c r="F19" s="46"/>
      <c r="G19" s="46"/>
      <c r="H19" s="46"/>
      <c r="I19" s="46"/>
      <c r="J19" s="48"/>
    </row>
    <row r="20">
      <c r="A20" s="37" t="s">
        <v>593</v>
      </c>
      <c r="B20" s="37">
        <v>3</v>
      </c>
      <c r="C20" s="38" t="s">
        <v>5259</v>
      </c>
      <c r="D20" s="37" t="s">
        <v>595</v>
      </c>
      <c r="E20" s="39" t="s">
        <v>5260</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30">
      <c r="A23" s="37" t="s">
        <v>601</v>
      </c>
      <c r="B23" s="45"/>
      <c r="C23" s="46"/>
      <c r="D23" s="46"/>
      <c r="E23" s="39" t="s">
        <v>4289</v>
      </c>
      <c r="F23" s="46"/>
      <c r="G23" s="46"/>
      <c r="H23" s="46"/>
      <c r="I23" s="46"/>
      <c r="J23" s="48"/>
    </row>
    <row r="24">
      <c r="A24" s="37" t="s">
        <v>593</v>
      </c>
      <c r="B24" s="37">
        <v>4</v>
      </c>
      <c r="C24" s="38" t="s">
        <v>5261</v>
      </c>
      <c r="D24" s="37" t="s">
        <v>595</v>
      </c>
      <c r="E24" s="39" t="s">
        <v>5262</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30">
      <c r="A27" s="37" t="s">
        <v>601</v>
      </c>
      <c r="B27" s="45"/>
      <c r="C27" s="46"/>
      <c r="D27" s="46"/>
      <c r="E27" s="39" t="s">
        <v>4289</v>
      </c>
      <c r="F27" s="46"/>
      <c r="G27" s="46"/>
      <c r="H27" s="46"/>
      <c r="I27" s="46"/>
      <c r="J27" s="48"/>
    </row>
    <row r="28">
      <c r="A28" s="37" t="s">
        <v>593</v>
      </c>
      <c r="B28" s="37">
        <v>5</v>
      </c>
      <c r="C28" s="38" t="s">
        <v>5263</v>
      </c>
      <c r="D28" s="37" t="s">
        <v>595</v>
      </c>
      <c r="E28" s="39" t="s">
        <v>5264</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ht="90">
      <c r="A31" s="37" t="s">
        <v>601</v>
      </c>
      <c r="B31" s="45"/>
      <c r="C31" s="46"/>
      <c r="D31" s="46"/>
      <c r="E31" s="39" t="s">
        <v>5265</v>
      </c>
      <c r="F31" s="46"/>
      <c r="G31" s="46"/>
      <c r="H31" s="46"/>
      <c r="I31" s="46"/>
      <c r="J31" s="48"/>
    </row>
    <row r="32">
      <c r="A32" s="37" t="s">
        <v>593</v>
      </c>
      <c r="B32" s="37">
        <v>6</v>
      </c>
      <c r="C32" s="38" t="s">
        <v>5266</v>
      </c>
      <c r="D32" s="37" t="s">
        <v>595</v>
      </c>
      <c r="E32" s="39" t="s">
        <v>4414</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5267</v>
      </c>
      <c r="F34" s="46"/>
      <c r="G34" s="46"/>
      <c r="H34" s="46"/>
      <c r="I34" s="46"/>
      <c r="J34" s="48"/>
    </row>
    <row r="35" ht="30">
      <c r="A35" s="37" t="s">
        <v>601</v>
      </c>
      <c r="B35" s="45"/>
      <c r="C35" s="46"/>
      <c r="D35" s="46"/>
      <c r="E35" s="39" t="s">
        <v>4289</v>
      </c>
      <c r="F35" s="46"/>
      <c r="G35" s="46"/>
      <c r="H35" s="46"/>
      <c r="I35" s="46"/>
      <c r="J35" s="48"/>
    </row>
    <row r="36" ht="30">
      <c r="A36" s="37" t="s">
        <v>593</v>
      </c>
      <c r="B36" s="37">
        <v>8</v>
      </c>
      <c r="C36" s="38" t="s">
        <v>5268</v>
      </c>
      <c r="D36" s="37" t="s">
        <v>595</v>
      </c>
      <c r="E36" s="39" t="s">
        <v>5269</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5270</v>
      </c>
      <c r="F38" s="46"/>
      <c r="G38" s="46"/>
      <c r="H38" s="46"/>
      <c r="I38" s="46"/>
      <c r="J38" s="48"/>
    </row>
    <row r="39" ht="30">
      <c r="A39" s="37" t="s">
        <v>601</v>
      </c>
      <c r="B39" s="45"/>
      <c r="C39" s="46"/>
      <c r="D39" s="46"/>
      <c r="E39" s="39" t="s">
        <v>5271</v>
      </c>
      <c r="F39" s="46"/>
      <c r="G39" s="46"/>
      <c r="H39" s="46"/>
      <c r="I39" s="46"/>
      <c r="J39" s="48"/>
    </row>
    <row r="40">
      <c r="A40" s="37" t="s">
        <v>593</v>
      </c>
      <c r="B40" s="37">
        <v>9</v>
      </c>
      <c r="C40" s="38" t="s">
        <v>5272</v>
      </c>
      <c r="D40" s="37" t="s">
        <v>595</v>
      </c>
      <c r="E40" s="39" t="s">
        <v>5273</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5257</v>
      </c>
      <c r="F42" s="46"/>
      <c r="G42" s="46"/>
      <c r="H42" s="46"/>
      <c r="I42" s="46"/>
      <c r="J42" s="48"/>
    </row>
    <row r="43">
      <c r="A43" s="37" t="s">
        <v>601</v>
      </c>
      <c r="B43" s="45"/>
      <c r="C43" s="46"/>
      <c r="D43" s="46"/>
      <c r="E43" s="39" t="s">
        <v>5274</v>
      </c>
      <c r="F43" s="46"/>
      <c r="G43" s="46"/>
      <c r="H43" s="46"/>
      <c r="I43" s="46"/>
      <c r="J43" s="48"/>
    </row>
    <row r="44">
      <c r="A44" s="31" t="s">
        <v>591</v>
      </c>
      <c r="B44" s="32"/>
      <c r="C44" s="33" t="s">
        <v>5275</v>
      </c>
      <c r="D44" s="34"/>
      <c r="E44" s="31" t="s">
        <v>638</v>
      </c>
      <c r="F44" s="34"/>
      <c r="G44" s="34"/>
      <c r="H44" s="34"/>
      <c r="I44" s="35">
        <f>SUMIFS(I45:I96,A45:A96,"P")</f>
        <v>0</v>
      </c>
      <c r="J44" s="36"/>
    </row>
    <row r="45">
      <c r="A45" s="37" t="s">
        <v>593</v>
      </c>
      <c r="B45" s="37">
        <v>10</v>
      </c>
      <c r="C45" s="38" t="s">
        <v>5276</v>
      </c>
      <c r="D45" s="37" t="s">
        <v>595</v>
      </c>
      <c r="E45" s="39" t="s">
        <v>5277</v>
      </c>
      <c r="F45" s="40" t="s">
        <v>624</v>
      </c>
      <c r="G45" s="41">
        <v>120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5278</v>
      </c>
      <c r="F47" s="46"/>
      <c r="G47" s="46"/>
      <c r="H47" s="46"/>
      <c r="I47" s="46"/>
      <c r="J47" s="48"/>
    </row>
    <row r="48" ht="45">
      <c r="A48" s="37" t="s">
        <v>601</v>
      </c>
      <c r="B48" s="45"/>
      <c r="C48" s="46"/>
      <c r="D48" s="46"/>
      <c r="E48" s="39" t="s">
        <v>5279</v>
      </c>
      <c r="F48" s="46"/>
      <c r="G48" s="46"/>
      <c r="H48" s="46"/>
      <c r="I48" s="46"/>
      <c r="J48" s="48"/>
    </row>
    <row r="49">
      <c r="A49" s="37" t="s">
        <v>593</v>
      </c>
      <c r="B49" s="37">
        <v>11</v>
      </c>
      <c r="C49" s="38" t="s">
        <v>5280</v>
      </c>
      <c r="D49" s="37" t="s">
        <v>595</v>
      </c>
      <c r="E49" s="39" t="s">
        <v>5281</v>
      </c>
      <c r="F49" s="40" t="s">
        <v>641</v>
      </c>
      <c r="G49" s="41">
        <v>400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5282</v>
      </c>
      <c r="F51" s="46"/>
      <c r="G51" s="46"/>
      <c r="H51" s="46"/>
      <c r="I51" s="46"/>
      <c r="J51" s="48"/>
    </row>
    <row r="52" ht="45">
      <c r="A52" s="37" t="s">
        <v>601</v>
      </c>
      <c r="B52" s="45"/>
      <c r="C52" s="46"/>
      <c r="D52" s="46"/>
      <c r="E52" s="39" t="s">
        <v>5283</v>
      </c>
      <c r="F52" s="46"/>
      <c r="G52" s="46"/>
      <c r="H52" s="46"/>
      <c r="I52" s="46"/>
      <c r="J52" s="48"/>
    </row>
    <row r="53">
      <c r="A53" s="37" t="s">
        <v>593</v>
      </c>
      <c r="B53" s="37">
        <v>12</v>
      </c>
      <c r="C53" s="38" t="s">
        <v>5284</v>
      </c>
      <c r="D53" s="37" t="s">
        <v>595</v>
      </c>
      <c r="E53" s="39" t="s">
        <v>5285</v>
      </c>
      <c r="F53" s="40" t="s">
        <v>641</v>
      </c>
      <c r="G53" s="41">
        <v>4327.8509999999997</v>
      </c>
      <c r="H53" s="42">
        <v>0</v>
      </c>
      <c r="I53" s="43">
        <f>ROUND(G53*H53,P4)</f>
        <v>0</v>
      </c>
      <c r="J53" s="37"/>
      <c r="O53" s="44">
        <f>I53*0.21</f>
        <v>0</v>
      </c>
      <c r="P53">
        <v>3</v>
      </c>
    </row>
    <row r="54">
      <c r="A54" s="37" t="s">
        <v>598</v>
      </c>
      <c r="B54" s="45"/>
      <c r="C54" s="46"/>
      <c r="D54" s="46"/>
      <c r="E54" s="47" t="s">
        <v>595</v>
      </c>
      <c r="F54" s="46"/>
      <c r="G54" s="46"/>
      <c r="H54" s="46"/>
      <c r="I54" s="46"/>
      <c r="J54" s="48"/>
    </row>
    <row r="55" ht="105">
      <c r="A55" s="37" t="s">
        <v>599</v>
      </c>
      <c r="B55" s="45"/>
      <c r="C55" s="46"/>
      <c r="D55" s="46"/>
      <c r="E55" s="49" t="s">
        <v>5286</v>
      </c>
      <c r="F55" s="46"/>
      <c r="G55" s="46"/>
      <c r="H55" s="46"/>
      <c r="I55" s="46"/>
      <c r="J55" s="48"/>
    </row>
    <row r="56" ht="409.5">
      <c r="A56" s="37" t="s">
        <v>601</v>
      </c>
      <c r="B56" s="45"/>
      <c r="C56" s="46"/>
      <c r="D56" s="46"/>
      <c r="E56" s="39" t="s">
        <v>5287</v>
      </c>
      <c r="F56" s="46"/>
      <c r="G56" s="46"/>
      <c r="H56" s="46"/>
      <c r="I56" s="46"/>
      <c r="J56" s="48"/>
    </row>
    <row r="57">
      <c r="A57" s="37" t="s">
        <v>593</v>
      </c>
      <c r="B57" s="37">
        <v>13</v>
      </c>
      <c r="C57" s="38" t="s">
        <v>5288</v>
      </c>
      <c r="D57" s="37" t="s">
        <v>595</v>
      </c>
      <c r="E57" s="39" t="s">
        <v>5289</v>
      </c>
      <c r="F57" s="40" t="s">
        <v>641</v>
      </c>
      <c r="G57" s="41">
        <v>4943.8509999999997</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5290</v>
      </c>
      <c r="F59" s="46"/>
      <c r="G59" s="46"/>
      <c r="H59" s="46"/>
      <c r="I59" s="46"/>
      <c r="J59" s="48"/>
    </row>
    <row r="60" ht="390">
      <c r="A60" s="37" t="s">
        <v>601</v>
      </c>
      <c r="B60" s="45"/>
      <c r="C60" s="46"/>
      <c r="D60" s="46"/>
      <c r="E60" s="39" t="s">
        <v>5291</v>
      </c>
      <c r="F60" s="46"/>
      <c r="G60" s="46"/>
      <c r="H60" s="46"/>
      <c r="I60" s="46"/>
      <c r="J60" s="48"/>
    </row>
    <row r="61">
      <c r="A61" s="37" t="s">
        <v>593</v>
      </c>
      <c r="B61" s="37">
        <v>14</v>
      </c>
      <c r="C61" s="38" t="s">
        <v>3398</v>
      </c>
      <c r="D61" s="37" t="s">
        <v>595</v>
      </c>
      <c r="E61" s="39" t="s">
        <v>3399</v>
      </c>
      <c r="F61" s="40" t="s">
        <v>641</v>
      </c>
      <c r="G61" s="41">
        <v>1639.008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5292</v>
      </c>
      <c r="F63" s="46"/>
      <c r="G63" s="46"/>
      <c r="H63" s="46"/>
      <c r="I63" s="46"/>
      <c r="J63" s="48"/>
    </row>
    <row r="64" ht="405">
      <c r="A64" s="37" t="s">
        <v>601</v>
      </c>
      <c r="B64" s="45"/>
      <c r="C64" s="46"/>
      <c r="D64" s="46"/>
      <c r="E64" s="39" t="s">
        <v>3361</v>
      </c>
      <c r="F64" s="46"/>
      <c r="G64" s="46"/>
      <c r="H64" s="46"/>
      <c r="I64" s="46"/>
      <c r="J64" s="48"/>
    </row>
    <row r="65">
      <c r="A65" s="37" t="s">
        <v>593</v>
      </c>
      <c r="B65" s="37">
        <v>15</v>
      </c>
      <c r="C65" s="38" t="s">
        <v>2436</v>
      </c>
      <c r="D65" s="37" t="s">
        <v>595</v>
      </c>
      <c r="E65" s="39" t="s">
        <v>5293</v>
      </c>
      <c r="F65" s="40" t="s">
        <v>641</v>
      </c>
      <c r="G65" s="41">
        <v>4943.8509999999997</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5294</v>
      </c>
      <c r="F67" s="46"/>
      <c r="G67" s="46"/>
      <c r="H67" s="46"/>
      <c r="I67" s="46"/>
      <c r="J67" s="48"/>
    </row>
    <row r="68" ht="345">
      <c r="A68" s="37" t="s">
        <v>601</v>
      </c>
      <c r="B68" s="45"/>
      <c r="C68" s="46"/>
      <c r="D68" s="46"/>
      <c r="E68" s="39" t="s">
        <v>5295</v>
      </c>
      <c r="F68" s="46"/>
      <c r="G68" s="46"/>
      <c r="H68" s="46"/>
      <c r="I68" s="46"/>
      <c r="J68" s="48"/>
    </row>
    <row r="69">
      <c r="A69" s="37" t="s">
        <v>593</v>
      </c>
      <c r="B69" s="37">
        <v>16</v>
      </c>
      <c r="C69" s="38" t="s">
        <v>4449</v>
      </c>
      <c r="D69" s="37" t="s">
        <v>595</v>
      </c>
      <c r="E69" s="39" t="s">
        <v>5296</v>
      </c>
      <c r="F69" s="40" t="s">
        <v>641</v>
      </c>
      <c r="G69" s="41">
        <v>1639.008</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5297</v>
      </c>
      <c r="F71" s="46"/>
      <c r="G71" s="46"/>
      <c r="H71" s="46"/>
      <c r="I71" s="46"/>
      <c r="J71" s="48"/>
    </row>
    <row r="72" ht="240">
      <c r="A72" s="37" t="s">
        <v>601</v>
      </c>
      <c r="B72" s="45"/>
      <c r="C72" s="46"/>
      <c r="D72" s="46"/>
      <c r="E72" s="39" t="s">
        <v>5298</v>
      </c>
      <c r="F72" s="46"/>
      <c r="G72" s="46"/>
      <c r="H72" s="46"/>
      <c r="I72" s="46"/>
      <c r="J72" s="48"/>
    </row>
    <row r="73">
      <c r="A73" s="37" t="s">
        <v>593</v>
      </c>
      <c r="B73" s="37">
        <v>17</v>
      </c>
      <c r="C73" s="38" t="s">
        <v>4468</v>
      </c>
      <c r="D73" s="37" t="s">
        <v>595</v>
      </c>
      <c r="E73" s="39" t="s">
        <v>5299</v>
      </c>
      <c r="F73" s="40" t="s">
        <v>641</v>
      </c>
      <c r="G73" s="41">
        <v>872.29999999999995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5300</v>
      </c>
      <c r="F75" s="46"/>
      <c r="G75" s="46"/>
      <c r="H75" s="46"/>
      <c r="I75" s="46"/>
      <c r="J75" s="48"/>
    </row>
    <row r="76" ht="300">
      <c r="A76" s="37" t="s">
        <v>601</v>
      </c>
      <c r="B76" s="45"/>
      <c r="C76" s="46"/>
      <c r="D76" s="46"/>
      <c r="E76" s="39" t="s">
        <v>5301</v>
      </c>
      <c r="F76" s="46"/>
      <c r="G76" s="46"/>
      <c r="H76" s="46"/>
      <c r="I76" s="46"/>
      <c r="J76" s="48"/>
    </row>
    <row r="77">
      <c r="A77" s="37" t="s">
        <v>593</v>
      </c>
      <c r="B77" s="37">
        <v>18</v>
      </c>
      <c r="C77" s="38" t="s">
        <v>4472</v>
      </c>
      <c r="D77" s="37" t="s">
        <v>595</v>
      </c>
      <c r="E77" s="39" t="s">
        <v>5302</v>
      </c>
      <c r="F77" s="40" t="s">
        <v>641</v>
      </c>
      <c r="G77" s="41">
        <v>8.0920000000000005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5303</v>
      </c>
      <c r="F79" s="46"/>
      <c r="G79" s="46"/>
      <c r="H79" s="46"/>
      <c r="I79" s="46"/>
      <c r="J79" s="48"/>
    </row>
    <row r="80" ht="390">
      <c r="A80" s="37" t="s">
        <v>601</v>
      </c>
      <c r="B80" s="45"/>
      <c r="C80" s="46"/>
      <c r="D80" s="46"/>
      <c r="E80" s="39" t="s">
        <v>5304</v>
      </c>
      <c r="F80" s="46"/>
      <c r="G80" s="46"/>
      <c r="H80" s="46"/>
      <c r="I80" s="46"/>
      <c r="J80" s="48"/>
    </row>
    <row r="81">
      <c r="A81" s="37" t="s">
        <v>593</v>
      </c>
      <c r="B81" s="37">
        <v>19</v>
      </c>
      <c r="C81" s="38" t="s">
        <v>3362</v>
      </c>
      <c r="D81" s="37" t="s">
        <v>595</v>
      </c>
      <c r="E81" s="39" t="s">
        <v>5305</v>
      </c>
      <c r="F81" s="40" t="s">
        <v>650</v>
      </c>
      <c r="G81" s="41">
        <v>500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5306</v>
      </c>
      <c r="F83" s="46"/>
      <c r="G83" s="46"/>
      <c r="H83" s="46"/>
      <c r="I83" s="46"/>
      <c r="J83" s="48"/>
    </row>
    <row r="84" ht="30">
      <c r="A84" s="37" t="s">
        <v>601</v>
      </c>
      <c r="B84" s="45"/>
      <c r="C84" s="46"/>
      <c r="D84" s="46"/>
      <c r="E84" s="39" t="s">
        <v>3365</v>
      </c>
      <c r="F84" s="46"/>
      <c r="G84" s="46"/>
      <c r="H84" s="46"/>
      <c r="I84" s="46"/>
      <c r="J84" s="48"/>
    </row>
    <row r="85">
      <c r="A85" s="37" t="s">
        <v>593</v>
      </c>
      <c r="B85" s="37">
        <v>20</v>
      </c>
      <c r="C85" s="38" t="s">
        <v>4485</v>
      </c>
      <c r="D85" s="37" t="s">
        <v>595</v>
      </c>
      <c r="E85" s="39" t="s">
        <v>5307</v>
      </c>
      <c r="F85" s="40" t="s">
        <v>650</v>
      </c>
      <c r="G85" s="41">
        <v>268.80000000000001</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5308</v>
      </c>
      <c r="F87" s="46"/>
      <c r="G87" s="46"/>
      <c r="H87" s="46"/>
      <c r="I87" s="46"/>
      <c r="J87" s="48"/>
    </row>
    <row r="88" ht="45">
      <c r="A88" s="37" t="s">
        <v>601</v>
      </c>
      <c r="B88" s="45"/>
      <c r="C88" s="46"/>
      <c r="D88" s="46"/>
      <c r="E88" s="39" t="s">
        <v>5309</v>
      </c>
      <c r="F88" s="46"/>
      <c r="G88" s="46"/>
      <c r="H88" s="46"/>
      <c r="I88" s="46"/>
      <c r="J88" s="48"/>
    </row>
    <row r="89">
      <c r="A89" s="37" t="s">
        <v>593</v>
      </c>
      <c r="B89" s="37">
        <v>21</v>
      </c>
      <c r="C89" s="38" t="s">
        <v>4493</v>
      </c>
      <c r="D89" s="37" t="s">
        <v>595</v>
      </c>
      <c r="E89" s="39" t="s">
        <v>4494</v>
      </c>
      <c r="F89" s="40" t="s">
        <v>650</v>
      </c>
      <c r="G89" s="41">
        <v>268.80000000000001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5310</v>
      </c>
      <c r="F91" s="46"/>
      <c r="G91" s="46"/>
      <c r="H91" s="46"/>
      <c r="I91" s="46"/>
      <c r="J91" s="48"/>
    </row>
    <row r="92" ht="30">
      <c r="A92" s="37" t="s">
        <v>601</v>
      </c>
      <c r="B92" s="45"/>
      <c r="C92" s="46"/>
      <c r="D92" s="46"/>
      <c r="E92" s="39" t="s">
        <v>5311</v>
      </c>
      <c r="F92" s="46"/>
      <c r="G92" s="46"/>
      <c r="H92" s="46"/>
      <c r="I92" s="46"/>
      <c r="J92" s="48"/>
    </row>
    <row r="93" ht="30">
      <c r="A93" s="37" t="s">
        <v>593</v>
      </c>
      <c r="B93" s="37">
        <v>22</v>
      </c>
      <c r="C93" s="38" t="s">
        <v>5312</v>
      </c>
      <c r="D93" s="37" t="s">
        <v>595</v>
      </c>
      <c r="E93" s="39" t="s">
        <v>5313</v>
      </c>
      <c r="F93" s="40" t="s">
        <v>641</v>
      </c>
      <c r="G93" s="41">
        <v>40.32</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5314</v>
      </c>
      <c r="F95" s="46"/>
      <c r="G95" s="46"/>
      <c r="H95" s="46"/>
      <c r="I95" s="46"/>
      <c r="J95" s="48"/>
    </row>
    <row r="96" ht="45">
      <c r="A96" s="37" t="s">
        <v>601</v>
      </c>
      <c r="B96" s="45"/>
      <c r="C96" s="46"/>
      <c r="D96" s="46"/>
      <c r="E96" s="39" t="s">
        <v>5315</v>
      </c>
      <c r="F96" s="46"/>
      <c r="G96" s="46"/>
      <c r="H96" s="46"/>
      <c r="I96" s="46"/>
      <c r="J96" s="48"/>
    </row>
    <row r="97">
      <c r="A97" s="31" t="s">
        <v>591</v>
      </c>
      <c r="B97" s="32"/>
      <c r="C97" s="33" t="s">
        <v>5316</v>
      </c>
      <c r="D97" s="34"/>
      <c r="E97" s="31" t="s">
        <v>4957</v>
      </c>
      <c r="F97" s="34"/>
      <c r="G97" s="34"/>
      <c r="H97" s="34"/>
      <c r="I97" s="35">
        <f>SUMIFS(I98:I113,A98:A113,"P")</f>
        <v>0</v>
      </c>
      <c r="J97" s="36"/>
    </row>
    <row r="98">
      <c r="A98" s="37" t="s">
        <v>593</v>
      </c>
      <c r="B98" s="37">
        <v>23</v>
      </c>
      <c r="C98" s="38" t="s">
        <v>5317</v>
      </c>
      <c r="D98" s="37" t="s">
        <v>595</v>
      </c>
      <c r="E98" s="39" t="s">
        <v>5318</v>
      </c>
      <c r="F98" s="40" t="s">
        <v>650</v>
      </c>
      <c r="G98" s="41">
        <v>950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5319</v>
      </c>
      <c r="F100" s="46"/>
      <c r="G100" s="46"/>
      <c r="H100" s="46"/>
      <c r="I100" s="46"/>
      <c r="J100" s="48"/>
    </row>
    <row r="101" ht="75">
      <c r="A101" s="37" t="s">
        <v>601</v>
      </c>
      <c r="B101" s="45"/>
      <c r="C101" s="46"/>
      <c r="D101" s="46"/>
      <c r="E101" s="39" t="s">
        <v>5320</v>
      </c>
      <c r="F101" s="46"/>
      <c r="G101" s="46"/>
      <c r="H101" s="46"/>
      <c r="I101" s="46"/>
      <c r="J101" s="48"/>
    </row>
    <row r="102">
      <c r="A102" s="37" t="s">
        <v>593</v>
      </c>
      <c r="B102" s="37">
        <v>24</v>
      </c>
      <c r="C102" s="38" t="s">
        <v>5321</v>
      </c>
      <c r="D102" s="37" t="s">
        <v>595</v>
      </c>
      <c r="E102" s="39" t="s">
        <v>5322</v>
      </c>
      <c r="F102" s="40" t="s">
        <v>650</v>
      </c>
      <c r="G102" s="41">
        <v>252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5323</v>
      </c>
      <c r="F104" s="46"/>
      <c r="G104" s="46"/>
      <c r="H104" s="46"/>
      <c r="I104" s="46"/>
      <c r="J104" s="48"/>
    </row>
    <row r="105" ht="409.5">
      <c r="A105" s="37" t="s">
        <v>601</v>
      </c>
      <c r="B105" s="45"/>
      <c r="C105" s="46"/>
      <c r="D105" s="46"/>
      <c r="E105" s="39" t="s">
        <v>5324</v>
      </c>
      <c r="F105" s="46"/>
      <c r="G105" s="46"/>
      <c r="H105" s="46"/>
      <c r="I105" s="46"/>
      <c r="J105" s="48"/>
    </row>
    <row r="106">
      <c r="A106" s="37" t="s">
        <v>593</v>
      </c>
      <c r="B106" s="37">
        <v>25</v>
      </c>
      <c r="C106" s="38" t="s">
        <v>5325</v>
      </c>
      <c r="D106" s="37" t="s">
        <v>595</v>
      </c>
      <c r="E106" s="39" t="s">
        <v>5326</v>
      </c>
      <c r="F106" s="40" t="s">
        <v>650</v>
      </c>
      <c r="G106" s="41">
        <v>252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5327</v>
      </c>
      <c r="F108" s="46"/>
      <c r="G108" s="46"/>
      <c r="H108" s="46"/>
      <c r="I108" s="46"/>
      <c r="J108" s="48"/>
    </row>
    <row r="109">
      <c r="A109" s="37" t="s">
        <v>601</v>
      </c>
      <c r="B109" s="45"/>
      <c r="C109" s="46"/>
      <c r="D109" s="46"/>
      <c r="E109" s="39" t="s">
        <v>5328</v>
      </c>
      <c r="F109" s="46"/>
      <c r="G109" s="46"/>
      <c r="H109" s="46"/>
      <c r="I109" s="46"/>
      <c r="J109" s="48"/>
    </row>
    <row r="110">
      <c r="A110" s="37" t="s">
        <v>593</v>
      </c>
      <c r="B110" s="37">
        <v>26</v>
      </c>
      <c r="C110" s="38" t="s">
        <v>4979</v>
      </c>
      <c r="D110" s="37" t="s">
        <v>595</v>
      </c>
      <c r="E110" s="39" t="s">
        <v>4980</v>
      </c>
      <c r="F110" s="40" t="s">
        <v>641</v>
      </c>
      <c r="G110" s="41">
        <v>176.68799999999999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5329</v>
      </c>
      <c r="F112" s="46"/>
      <c r="G112" s="46"/>
      <c r="H112" s="46"/>
      <c r="I112" s="46"/>
      <c r="J112" s="48"/>
    </row>
    <row r="113" ht="409.5">
      <c r="A113" s="37" t="s">
        <v>601</v>
      </c>
      <c r="B113" s="45"/>
      <c r="C113" s="46"/>
      <c r="D113" s="46"/>
      <c r="E113" s="39" t="s">
        <v>5077</v>
      </c>
      <c r="F113" s="46"/>
      <c r="G113" s="46"/>
      <c r="H113" s="46"/>
      <c r="I113" s="46"/>
      <c r="J113" s="48"/>
    </row>
    <row r="114">
      <c r="A114" s="31" t="s">
        <v>591</v>
      </c>
      <c r="B114" s="32"/>
      <c r="C114" s="33" t="s">
        <v>5330</v>
      </c>
      <c r="D114" s="34"/>
      <c r="E114" s="31" t="s">
        <v>4987</v>
      </c>
      <c r="F114" s="34"/>
      <c r="G114" s="34"/>
      <c r="H114" s="34"/>
      <c r="I114" s="35">
        <f>SUMIFS(I115:I142,A115:A142,"P")</f>
        <v>0</v>
      </c>
      <c r="J114" s="36"/>
    </row>
    <row r="115">
      <c r="A115" s="37" t="s">
        <v>593</v>
      </c>
      <c r="B115" s="37">
        <v>27</v>
      </c>
      <c r="C115" s="38" t="s">
        <v>5331</v>
      </c>
      <c r="D115" s="37" t="s">
        <v>595</v>
      </c>
      <c r="E115" s="39" t="s">
        <v>5332</v>
      </c>
      <c r="F115" s="40" t="s">
        <v>641</v>
      </c>
      <c r="G115" s="41">
        <v>16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5333</v>
      </c>
      <c r="F117" s="46"/>
      <c r="G117" s="46"/>
      <c r="H117" s="46"/>
      <c r="I117" s="46"/>
      <c r="J117" s="48"/>
    </row>
    <row r="118" ht="409.5">
      <c r="A118" s="37" t="s">
        <v>601</v>
      </c>
      <c r="B118" s="45"/>
      <c r="C118" s="46"/>
      <c r="D118" s="46"/>
      <c r="E118" s="39" t="s">
        <v>5334</v>
      </c>
      <c r="F118" s="46"/>
      <c r="G118" s="46"/>
      <c r="H118" s="46"/>
      <c r="I118" s="46"/>
      <c r="J118" s="48"/>
    </row>
    <row r="119">
      <c r="A119" s="37" t="s">
        <v>593</v>
      </c>
      <c r="B119" s="37">
        <v>28</v>
      </c>
      <c r="C119" s="38" t="s">
        <v>5335</v>
      </c>
      <c r="D119" s="37" t="s">
        <v>595</v>
      </c>
      <c r="E119" s="39" t="s">
        <v>5336</v>
      </c>
      <c r="F119" s="40" t="s">
        <v>1127</v>
      </c>
      <c r="G119" s="41">
        <v>2.5</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5337</v>
      </c>
      <c r="F121" s="46"/>
      <c r="G121" s="46"/>
      <c r="H121" s="46"/>
      <c r="I121" s="46"/>
      <c r="J121" s="48"/>
    </row>
    <row r="122" ht="300">
      <c r="A122" s="37" t="s">
        <v>601</v>
      </c>
      <c r="B122" s="45"/>
      <c r="C122" s="46"/>
      <c r="D122" s="46"/>
      <c r="E122" s="39" t="s">
        <v>5338</v>
      </c>
      <c r="F122" s="46"/>
      <c r="G122" s="46"/>
      <c r="H122" s="46"/>
      <c r="I122" s="46"/>
      <c r="J122" s="48"/>
    </row>
    <row r="123">
      <c r="A123" s="37" t="s">
        <v>593</v>
      </c>
      <c r="B123" s="37">
        <v>29</v>
      </c>
      <c r="C123" s="38" t="s">
        <v>5339</v>
      </c>
      <c r="D123" s="37" t="s">
        <v>595</v>
      </c>
      <c r="E123" s="39" t="s">
        <v>5340</v>
      </c>
      <c r="F123" s="40" t="s">
        <v>641</v>
      </c>
      <c r="G123" s="41">
        <v>94.891000000000005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90">
      <c r="A125" s="37" t="s">
        <v>599</v>
      </c>
      <c r="B125" s="45"/>
      <c r="C125" s="46"/>
      <c r="D125" s="46"/>
      <c r="E125" s="49" t="s">
        <v>5341</v>
      </c>
      <c r="F125" s="46"/>
      <c r="G125" s="46"/>
      <c r="H125" s="46"/>
      <c r="I125" s="46"/>
      <c r="J125" s="48"/>
    </row>
    <row r="126" ht="409.5">
      <c r="A126" s="37" t="s">
        <v>601</v>
      </c>
      <c r="B126" s="45"/>
      <c r="C126" s="46"/>
      <c r="D126" s="46"/>
      <c r="E126" s="39" t="s">
        <v>5342</v>
      </c>
      <c r="F126" s="46"/>
      <c r="G126" s="46"/>
      <c r="H126" s="46"/>
      <c r="I126" s="46"/>
      <c r="J126" s="48"/>
    </row>
    <row r="127">
      <c r="A127" s="37" t="s">
        <v>593</v>
      </c>
      <c r="B127" s="37">
        <v>30</v>
      </c>
      <c r="C127" s="38" t="s">
        <v>5343</v>
      </c>
      <c r="D127" s="37" t="s">
        <v>595</v>
      </c>
      <c r="E127" s="39" t="s">
        <v>5344</v>
      </c>
      <c r="F127" s="40" t="s">
        <v>1127</v>
      </c>
      <c r="G127" s="41">
        <v>44.5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5345</v>
      </c>
      <c r="F129" s="46"/>
      <c r="G129" s="46"/>
      <c r="H129" s="46"/>
      <c r="I129" s="46"/>
      <c r="J129" s="48"/>
    </row>
    <row r="130" ht="330">
      <c r="A130" s="37" t="s">
        <v>601</v>
      </c>
      <c r="B130" s="45"/>
      <c r="C130" s="46"/>
      <c r="D130" s="46"/>
      <c r="E130" s="39" t="s">
        <v>5346</v>
      </c>
      <c r="F130" s="46"/>
      <c r="G130" s="46"/>
      <c r="H130" s="46"/>
      <c r="I130" s="46"/>
      <c r="J130" s="48"/>
    </row>
    <row r="131">
      <c r="A131" s="37" t="s">
        <v>593</v>
      </c>
      <c r="B131" s="37">
        <v>31</v>
      </c>
      <c r="C131" s="38" t="s">
        <v>5000</v>
      </c>
      <c r="D131" s="37" t="s">
        <v>595</v>
      </c>
      <c r="E131" s="39" t="s">
        <v>5347</v>
      </c>
      <c r="F131" s="40" t="s">
        <v>1049</v>
      </c>
      <c r="G131" s="41">
        <v>752.87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5348</v>
      </c>
      <c r="F133" s="46"/>
      <c r="G133" s="46"/>
      <c r="H133" s="46"/>
      <c r="I133" s="46"/>
      <c r="J133" s="48"/>
    </row>
    <row r="134" ht="375">
      <c r="A134" s="37" t="s">
        <v>601</v>
      </c>
      <c r="B134" s="45"/>
      <c r="C134" s="46"/>
      <c r="D134" s="46"/>
      <c r="E134" s="39" t="s">
        <v>5349</v>
      </c>
      <c r="F134" s="46"/>
      <c r="G134" s="46"/>
      <c r="H134" s="46"/>
      <c r="I134" s="46"/>
      <c r="J134" s="48"/>
    </row>
    <row r="135">
      <c r="A135" s="37" t="s">
        <v>593</v>
      </c>
      <c r="B135" s="37">
        <v>32</v>
      </c>
      <c r="C135" s="38" t="s">
        <v>5350</v>
      </c>
      <c r="D135" s="37" t="s">
        <v>595</v>
      </c>
      <c r="E135" s="39" t="s">
        <v>5351</v>
      </c>
      <c r="F135" s="40" t="s">
        <v>641</v>
      </c>
      <c r="G135" s="41">
        <v>168.27000000000001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5352</v>
      </c>
      <c r="F137" s="46"/>
      <c r="G137" s="46"/>
      <c r="H137" s="46"/>
      <c r="I137" s="46"/>
      <c r="J137" s="48"/>
    </row>
    <row r="138" ht="409.5">
      <c r="A138" s="37" t="s">
        <v>601</v>
      </c>
      <c r="B138" s="45"/>
      <c r="C138" s="46"/>
      <c r="D138" s="46"/>
      <c r="E138" s="39" t="s">
        <v>5342</v>
      </c>
      <c r="F138" s="46"/>
      <c r="G138" s="46"/>
      <c r="H138" s="46"/>
      <c r="I138" s="46"/>
      <c r="J138" s="48"/>
    </row>
    <row r="139">
      <c r="A139" s="37" t="s">
        <v>593</v>
      </c>
      <c r="B139" s="37">
        <v>33</v>
      </c>
      <c r="C139" s="38" t="s">
        <v>5353</v>
      </c>
      <c r="D139" s="37" t="s">
        <v>595</v>
      </c>
      <c r="E139" s="39" t="s">
        <v>5354</v>
      </c>
      <c r="F139" s="40" t="s">
        <v>1127</v>
      </c>
      <c r="G139" s="41">
        <v>34.799999999999997</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5355</v>
      </c>
      <c r="F141" s="46"/>
      <c r="G141" s="46"/>
      <c r="H141" s="46"/>
      <c r="I141" s="46"/>
      <c r="J141" s="48"/>
    </row>
    <row r="142" ht="330">
      <c r="A142" s="37" t="s">
        <v>601</v>
      </c>
      <c r="B142" s="45"/>
      <c r="C142" s="46"/>
      <c r="D142" s="46"/>
      <c r="E142" s="39" t="s">
        <v>5346</v>
      </c>
      <c r="F142" s="46"/>
      <c r="G142" s="46"/>
      <c r="H142" s="46"/>
      <c r="I142" s="46"/>
      <c r="J142" s="48"/>
    </row>
    <row r="143">
      <c r="A143" s="31" t="s">
        <v>591</v>
      </c>
      <c r="B143" s="32"/>
      <c r="C143" s="33" t="s">
        <v>5356</v>
      </c>
      <c r="D143" s="34"/>
      <c r="E143" s="31" t="s">
        <v>1643</v>
      </c>
      <c r="F143" s="34"/>
      <c r="G143" s="34"/>
      <c r="H143" s="34"/>
      <c r="I143" s="35">
        <f>SUMIFS(I144:I171,A144:A171,"P")</f>
        <v>0</v>
      </c>
      <c r="J143" s="36"/>
    </row>
    <row r="144">
      <c r="A144" s="37" t="s">
        <v>593</v>
      </c>
      <c r="B144" s="37">
        <v>34</v>
      </c>
      <c r="C144" s="38" t="s">
        <v>5357</v>
      </c>
      <c r="D144" s="37" t="s">
        <v>595</v>
      </c>
      <c r="E144" s="39" t="s">
        <v>5358</v>
      </c>
      <c r="F144" s="40" t="s">
        <v>641</v>
      </c>
      <c r="G144" s="41">
        <v>1.4490000000000001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5359</v>
      </c>
      <c r="F146" s="46"/>
      <c r="G146" s="46"/>
      <c r="H146" s="46"/>
      <c r="I146" s="46"/>
      <c r="J146" s="48"/>
    </row>
    <row r="147" ht="300">
      <c r="A147" s="37" t="s">
        <v>601</v>
      </c>
      <c r="B147" s="45"/>
      <c r="C147" s="46"/>
      <c r="D147" s="46"/>
      <c r="E147" s="39" t="s">
        <v>5360</v>
      </c>
      <c r="F147" s="46"/>
      <c r="G147" s="46"/>
      <c r="H147" s="46"/>
      <c r="I147" s="46"/>
      <c r="J147" s="48"/>
    </row>
    <row r="148">
      <c r="A148" s="37" t="s">
        <v>593</v>
      </c>
      <c r="B148" s="37">
        <v>35</v>
      </c>
      <c r="C148" s="38" t="s">
        <v>5017</v>
      </c>
      <c r="D148" s="37" t="s">
        <v>595</v>
      </c>
      <c r="E148" s="39" t="s">
        <v>5361</v>
      </c>
      <c r="F148" s="40" t="s">
        <v>641</v>
      </c>
      <c r="G148" s="41">
        <v>6.9009999999999998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50">
      <c r="A150" s="37" t="s">
        <v>599</v>
      </c>
      <c r="B150" s="45"/>
      <c r="C150" s="46"/>
      <c r="D150" s="46"/>
      <c r="E150" s="49" t="s">
        <v>5362</v>
      </c>
      <c r="F150" s="46"/>
      <c r="G150" s="46"/>
      <c r="H150" s="46"/>
      <c r="I150" s="46"/>
      <c r="J150" s="48"/>
    </row>
    <row r="151" ht="409.5">
      <c r="A151" s="37" t="s">
        <v>601</v>
      </c>
      <c r="B151" s="45"/>
      <c r="C151" s="46"/>
      <c r="D151" s="46"/>
      <c r="E151" s="39" t="s">
        <v>5342</v>
      </c>
      <c r="F151" s="46"/>
      <c r="G151" s="46"/>
      <c r="H151" s="46"/>
      <c r="I151" s="46"/>
      <c r="J151" s="48"/>
    </row>
    <row r="152">
      <c r="A152" s="37" t="s">
        <v>593</v>
      </c>
      <c r="B152" s="37">
        <v>36</v>
      </c>
      <c r="C152" s="38" t="s">
        <v>5363</v>
      </c>
      <c r="D152" s="37" t="s">
        <v>595</v>
      </c>
      <c r="E152" s="39" t="s">
        <v>5364</v>
      </c>
      <c r="F152" s="40" t="s">
        <v>641</v>
      </c>
      <c r="G152" s="41">
        <v>58.828000000000003</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599</v>
      </c>
      <c r="B154" s="45"/>
      <c r="C154" s="46"/>
      <c r="D154" s="46"/>
      <c r="E154" s="49" t="s">
        <v>5365</v>
      </c>
      <c r="F154" s="46"/>
      <c r="G154" s="46"/>
      <c r="H154" s="46"/>
      <c r="I154" s="46"/>
      <c r="J154" s="48"/>
    </row>
    <row r="155" ht="409.5">
      <c r="A155" s="37" t="s">
        <v>601</v>
      </c>
      <c r="B155" s="45"/>
      <c r="C155" s="46"/>
      <c r="D155" s="46"/>
      <c r="E155" s="39" t="s">
        <v>5342</v>
      </c>
      <c r="F155" s="46"/>
      <c r="G155" s="46"/>
      <c r="H155" s="46"/>
      <c r="I155" s="46"/>
      <c r="J155" s="48"/>
    </row>
    <row r="156">
      <c r="A156" s="37" t="s">
        <v>593</v>
      </c>
      <c r="B156" s="37">
        <v>37</v>
      </c>
      <c r="C156" s="38" t="s">
        <v>5366</v>
      </c>
      <c r="D156" s="37" t="s">
        <v>595</v>
      </c>
      <c r="E156" s="39" t="s">
        <v>5367</v>
      </c>
      <c r="F156" s="40" t="s">
        <v>1127</v>
      </c>
      <c r="G156" s="41">
        <v>2.609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20">
      <c r="A158" s="37" t="s">
        <v>599</v>
      </c>
      <c r="B158" s="45"/>
      <c r="C158" s="46"/>
      <c r="D158" s="46"/>
      <c r="E158" s="49" t="s">
        <v>5368</v>
      </c>
      <c r="F158" s="46"/>
      <c r="G158" s="46"/>
      <c r="H158" s="46"/>
      <c r="I158" s="46"/>
      <c r="J158" s="48"/>
    </row>
    <row r="159" ht="225">
      <c r="A159" s="37" t="s">
        <v>601</v>
      </c>
      <c r="B159" s="45"/>
      <c r="C159" s="46"/>
      <c r="D159" s="46"/>
      <c r="E159" s="39" t="s">
        <v>5369</v>
      </c>
      <c r="F159" s="46"/>
      <c r="G159" s="46"/>
      <c r="H159" s="46"/>
      <c r="I159" s="46"/>
      <c r="J159" s="48"/>
    </row>
    <row r="160">
      <c r="A160" s="37" t="s">
        <v>593</v>
      </c>
      <c r="B160" s="37">
        <v>38</v>
      </c>
      <c r="C160" s="38" t="s">
        <v>5370</v>
      </c>
      <c r="D160" s="37" t="s">
        <v>595</v>
      </c>
      <c r="E160" s="39" t="s">
        <v>5371</v>
      </c>
      <c r="F160" s="40" t="s">
        <v>641</v>
      </c>
      <c r="G160" s="41">
        <v>834.89999999999998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5372</v>
      </c>
      <c r="F162" s="46"/>
      <c r="G162" s="46"/>
      <c r="H162" s="46"/>
      <c r="I162" s="46"/>
      <c r="J162" s="48"/>
    </row>
    <row r="163" ht="45">
      <c r="A163" s="37" t="s">
        <v>601</v>
      </c>
      <c r="B163" s="45"/>
      <c r="C163" s="46"/>
      <c r="D163" s="46"/>
      <c r="E163" s="39" t="s">
        <v>5373</v>
      </c>
      <c r="F163" s="46"/>
      <c r="G163" s="46"/>
      <c r="H163" s="46"/>
      <c r="I163" s="46"/>
      <c r="J163" s="48"/>
    </row>
    <row r="164">
      <c r="A164" s="37" t="s">
        <v>593</v>
      </c>
      <c r="B164" s="37">
        <v>39</v>
      </c>
      <c r="C164" s="38" t="s">
        <v>5374</v>
      </c>
      <c r="D164" s="37" t="s">
        <v>595</v>
      </c>
      <c r="E164" s="39" t="s">
        <v>5375</v>
      </c>
      <c r="F164" s="40" t="s">
        <v>641</v>
      </c>
      <c r="G164" s="41">
        <v>45.695999999999998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5376</v>
      </c>
      <c r="F166" s="46"/>
      <c r="G166" s="46"/>
      <c r="H166" s="46"/>
      <c r="I166" s="46"/>
      <c r="J166" s="48"/>
    </row>
    <row r="167" ht="75">
      <c r="A167" s="37" t="s">
        <v>601</v>
      </c>
      <c r="B167" s="45"/>
      <c r="C167" s="46"/>
      <c r="D167" s="46"/>
      <c r="E167" s="39" t="s">
        <v>5377</v>
      </c>
      <c r="F167" s="46"/>
      <c r="G167" s="46"/>
      <c r="H167" s="46"/>
      <c r="I167" s="46"/>
      <c r="J167" s="48"/>
    </row>
    <row r="168">
      <c r="A168" s="37" t="s">
        <v>593</v>
      </c>
      <c r="B168" s="37">
        <v>40</v>
      </c>
      <c r="C168" s="38" t="s">
        <v>4542</v>
      </c>
      <c r="D168" s="37" t="s">
        <v>595</v>
      </c>
      <c r="E168" s="39" t="s">
        <v>4543</v>
      </c>
      <c r="F168" s="40" t="s">
        <v>641</v>
      </c>
      <c r="G168" s="41">
        <v>8.8520000000000003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5378</v>
      </c>
      <c r="F170" s="46"/>
      <c r="G170" s="46"/>
      <c r="H170" s="46"/>
      <c r="I170" s="46"/>
      <c r="J170" s="48"/>
    </row>
    <row r="171" ht="150">
      <c r="A171" s="37" t="s">
        <v>601</v>
      </c>
      <c r="B171" s="45"/>
      <c r="C171" s="46"/>
      <c r="D171" s="46"/>
      <c r="E171" s="39" t="s">
        <v>5379</v>
      </c>
      <c r="F171" s="46"/>
      <c r="G171" s="46"/>
      <c r="H171" s="46"/>
      <c r="I171" s="46"/>
      <c r="J171" s="48"/>
    </row>
    <row r="172">
      <c r="A172" s="31" t="s">
        <v>591</v>
      </c>
      <c r="B172" s="32"/>
      <c r="C172" s="33" t="s">
        <v>5380</v>
      </c>
      <c r="D172" s="34"/>
      <c r="E172" s="31" t="s">
        <v>5381</v>
      </c>
      <c r="F172" s="34"/>
      <c r="G172" s="34"/>
      <c r="H172" s="34"/>
      <c r="I172" s="35">
        <f>SUMIFS(I173:I176,A173:A176,"P")</f>
        <v>0</v>
      </c>
      <c r="J172" s="36"/>
    </row>
    <row r="173">
      <c r="A173" s="37" t="s">
        <v>593</v>
      </c>
      <c r="B173" s="37">
        <v>41</v>
      </c>
      <c r="C173" s="38" t="s">
        <v>5382</v>
      </c>
      <c r="D173" s="37" t="s">
        <v>595</v>
      </c>
      <c r="E173" s="39" t="s">
        <v>5383</v>
      </c>
      <c r="F173" s="40" t="s">
        <v>641</v>
      </c>
      <c r="G173" s="41">
        <v>13.212999999999999</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20">
      <c r="A175" s="37" t="s">
        <v>599</v>
      </c>
      <c r="B175" s="45"/>
      <c r="C175" s="46"/>
      <c r="D175" s="46"/>
      <c r="E175" s="49" t="s">
        <v>5384</v>
      </c>
      <c r="F175" s="46"/>
      <c r="G175" s="46"/>
      <c r="H175" s="46"/>
      <c r="I175" s="46"/>
      <c r="J175" s="48"/>
    </row>
    <row r="176" ht="409.5">
      <c r="A176" s="37" t="s">
        <v>601</v>
      </c>
      <c r="B176" s="45"/>
      <c r="C176" s="46"/>
      <c r="D176" s="46"/>
      <c r="E176" s="39" t="s">
        <v>5385</v>
      </c>
      <c r="F176" s="46"/>
      <c r="G176" s="46"/>
      <c r="H176" s="46"/>
      <c r="I176" s="46"/>
      <c r="J176" s="48"/>
    </row>
    <row r="177">
      <c r="A177" s="31" t="s">
        <v>591</v>
      </c>
      <c r="B177" s="32"/>
      <c r="C177" s="33" t="s">
        <v>1689</v>
      </c>
      <c r="D177" s="34"/>
      <c r="E177" s="31" t="s">
        <v>5174</v>
      </c>
      <c r="F177" s="34"/>
      <c r="G177" s="34"/>
      <c r="H177" s="34"/>
      <c r="I177" s="35">
        <f>SUMIFS(I178:I197,A178:A197,"P")</f>
        <v>0</v>
      </c>
      <c r="J177" s="36"/>
    </row>
    <row r="178" ht="30">
      <c r="A178" s="37" t="s">
        <v>593</v>
      </c>
      <c r="B178" s="37">
        <v>42</v>
      </c>
      <c r="C178" s="38" t="s">
        <v>4572</v>
      </c>
      <c r="D178" s="37" t="s">
        <v>595</v>
      </c>
      <c r="E178" s="39" t="s">
        <v>5386</v>
      </c>
      <c r="F178" s="40" t="s">
        <v>650</v>
      </c>
      <c r="G178" s="41">
        <v>1083.9100000000001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95">
      <c r="A180" s="37" t="s">
        <v>599</v>
      </c>
      <c r="B180" s="45"/>
      <c r="C180" s="46"/>
      <c r="D180" s="46"/>
      <c r="E180" s="49" t="s">
        <v>5387</v>
      </c>
      <c r="F180" s="46"/>
      <c r="G180" s="46"/>
      <c r="H180" s="46"/>
      <c r="I180" s="46"/>
      <c r="J180" s="48"/>
    </row>
    <row r="181" ht="270">
      <c r="A181" s="37" t="s">
        <v>601</v>
      </c>
      <c r="B181" s="45"/>
      <c r="C181" s="46"/>
      <c r="D181" s="46"/>
      <c r="E181" s="39" t="s">
        <v>5388</v>
      </c>
      <c r="F181" s="46"/>
      <c r="G181" s="46"/>
      <c r="H181" s="46"/>
      <c r="I181" s="46"/>
      <c r="J181" s="48"/>
    </row>
    <row r="182" ht="30">
      <c r="A182" s="37" t="s">
        <v>593</v>
      </c>
      <c r="B182" s="37">
        <v>43</v>
      </c>
      <c r="C182" s="38" t="s">
        <v>5389</v>
      </c>
      <c r="D182" s="37" t="s">
        <v>595</v>
      </c>
      <c r="E182" s="39" t="s">
        <v>5390</v>
      </c>
      <c r="F182" s="40" t="s">
        <v>650</v>
      </c>
      <c r="G182" s="41">
        <v>605.5</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5391</v>
      </c>
      <c r="F184" s="46"/>
      <c r="G184" s="46"/>
      <c r="H184" s="46"/>
      <c r="I184" s="46"/>
      <c r="J184" s="48"/>
    </row>
    <row r="185" ht="270">
      <c r="A185" s="37" t="s">
        <v>601</v>
      </c>
      <c r="B185" s="45"/>
      <c r="C185" s="46"/>
      <c r="D185" s="46"/>
      <c r="E185" s="39" t="s">
        <v>5388</v>
      </c>
      <c r="F185" s="46"/>
      <c r="G185" s="46"/>
      <c r="H185" s="46"/>
      <c r="I185" s="46"/>
      <c r="J185" s="48"/>
    </row>
    <row r="186" ht="30">
      <c r="A186" s="37" t="s">
        <v>593</v>
      </c>
      <c r="B186" s="37">
        <v>44</v>
      </c>
      <c r="C186" s="38" t="s">
        <v>5392</v>
      </c>
      <c r="D186" s="37" t="s">
        <v>595</v>
      </c>
      <c r="E186" s="39" t="s">
        <v>5393</v>
      </c>
      <c r="F186" s="40" t="s">
        <v>650</v>
      </c>
      <c r="G186" s="41">
        <v>781.15999999999997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150">
      <c r="A188" s="37" t="s">
        <v>599</v>
      </c>
      <c r="B188" s="45"/>
      <c r="C188" s="46"/>
      <c r="D188" s="46"/>
      <c r="E188" s="49" t="s">
        <v>5394</v>
      </c>
      <c r="F188" s="46"/>
      <c r="G188" s="46"/>
      <c r="H188" s="46"/>
      <c r="I188" s="46"/>
      <c r="J188" s="48"/>
    </row>
    <row r="189" ht="270">
      <c r="A189" s="37" t="s">
        <v>601</v>
      </c>
      <c r="B189" s="45"/>
      <c r="C189" s="46"/>
      <c r="D189" s="46"/>
      <c r="E189" s="39" t="s">
        <v>5388</v>
      </c>
      <c r="F189" s="46"/>
      <c r="G189" s="46"/>
      <c r="H189" s="46"/>
      <c r="I189" s="46"/>
      <c r="J189" s="48"/>
    </row>
    <row r="190">
      <c r="A190" s="37" t="s">
        <v>593</v>
      </c>
      <c r="B190" s="37">
        <v>45</v>
      </c>
      <c r="C190" s="38" t="s">
        <v>5395</v>
      </c>
      <c r="D190" s="37" t="s">
        <v>595</v>
      </c>
      <c r="E190" s="39" t="s">
        <v>5396</v>
      </c>
      <c r="F190" s="40" t="s">
        <v>650</v>
      </c>
      <c r="G190" s="41">
        <v>641.96000000000004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120">
      <c r="A192" s="37" t="s">
        <v>599</v>
      </c>
      <c r="B192" s="45"/>
      <c r="C192" s="46"/>
      <c r="D192" s="46"/>
      <c r="E192" s="49" t="s">
        <v>5397</v>
      </c>
      <c r="F192" s="46"/>
      <c r="G192" s="46"/>
      <c r="H192" s="46"/>
      <c r="I192" s="46"/>
      <c r="J192" s="48"/>
    </row>
    <row r="193" ht="45">
      <c r="A193" s="37" t="s">
        <v>601</v>
      </c>
      <c r="B193" s="45"/>
      <c r="C193" s="46"/>
      <c r="D193" s="46"/>
      <c r="E193" s="39" t="s">
        <v>5398</v>
      </c>
      <c r="F193" s="46"/>
      <c r="G193" s="46"/>
      <c r="H193" s="46"/>
      <c r="I193" s="46"/>
      <c r="J193" s="48"/>
    </row>
    <row r="194">
      <c r="A194" s="37" t="s">
        <v>593</v>
      </c>
      <c r="B194" s="37">
        <v>46</v>
      </c>
      <c r="C194" s="38" t="s">
        <v>5399</v>
      </c>
      <c r="D194" s="37" t="s">
        <v>595</v>
      </c>
      <c r="E194" s="39" t="s">
        <v>5400</v>
      </c>
      <c r="F194" s="40" t="s">
        <v>650</v>
      </c>
      <c r="G194" s="41">
        <v>1079.28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180">
      <c r="A196" s="37" t="s">
        <v>599</v>
      </c>
      <c r="B196" s="45"/>
      <c r="C196" s="46"/>
      <c r="D196" s="46"/>
      <c r="E196" s="49" t="s">
        <v>5401</v>
      </c>
      <c r="F196" s="46"/>
      <c r="G196" s="46"/>
      <c r="H196" s="46"/>
      <c r="I196" s="46"/>
      <c r="J196" s="48"/>
    </row>
    <row r="197" ht="45">
      <c r="A197" s="37" t="s">
        <v>601</v>
      </c>
      <c r="B197" s="45"/>
      <c r="C197" s="46"/>
      <c r="D197" s="46"/>
      <c r="E197" s="39" t="s">
        <v>5398</v>
      </c>
      <c r="F197" s="46"/>
      <c r="G197" s="46"/>
      <c r="H197" s="46"/>
      <c r="I197" s="46"/>
      <c r="J197" s="48"/>
    </row>
    <row r="198">
      <c r="A198" s="31" t="s">
        <v>591</v>
      </c>
      <c r="B198" s="32"/>
      <c r="C198" s="33" t="s">
        <v>5402</v>
      </c>
      <c r="D198" s="34"/>
      <c r="E198" s="31" t="s">
        <v>5403</v>
      </c>
      <c r="F198" s="34"/>
      <c r="G198" s="34"/>
      <c r="H198" s="34"/>
      <c r="I198" s="35">
        <f>SUMIFS(I199:I202,A199:A202,"P")</f>
        <v>0</v>
      </c>
      <c r="J198" s="36"/>
    </row>
    <row r="199" ht="30">
      <c r="A199" s="37" t="s">
        <v>593</v>
      </c>
      <c r="B199" s="37">
        <v>47</v>
      </c>
      <c r="C199" s="38" t="s">
        <v>5404</v>
      </c>
      <c r="D199" s="37" t="s">
        <v>595</v>
      </c>
      <c r="E199" s="39" t="s">
        <v>5405</v>
      </c>
      <c r="F199" s="40" t="s">
        <v>650</v>
      </c>
      <c r="G199" s="41">
        <v>73.5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45">
      <c r="A201" s="37" t="s">
        <v>599</v>
      </c>
      <c r="B201" s="45"/>
      <c r="C201" s="46"/>
      <c r="D201" s="46"/>
      <c r="E201" s="49" t="s">
        <v>5406</v>
      </c>
      <c r="F201" s="46"/>
      <c r="G201" s="46"/>
      <c r="H201" s="46"/>
      <c r="I201" s="46"/>
      <c r="J201" s="48"/>
    </row>
    <row r="202" ht="409.5">
      <c r="A202" s="37" t="s">
        <v>601</v>
      </c>
      <c r="B202" s="45"/>
      <c r="C202" s="46"/>
      <c r="D202" s="46"/>
      <c r="E202" s="39" t="s">
        <v>5407</v>
      </c>
      <c r="F202" s="46"/>
      <c r="G202" s="46"/>
      <c r="H202" s="46"/>
      <c r="I202" s="46"/>
      <c r="J202" s="48"/>
    </row>
    <row r="203">
      <c r="A203" s="31" t="s">
        <v>591</v>
      </c>
      <c r="B203" s="32"/>
      <c r="C203" s="33" t="s">
        <v>5408</v>
      </c>
      <c r="D203" s="34"/>
      <c r="E203" s="31" t="s">
        <v>3970</v>
      </c>
      <c r="F203" s="34"/>
      <c r="G203" s="34"/>
      <c r="H203" s="34"/>
      <c r="I203" s="35">
        <f>SUMIFS(I204:I207,A204:A207,"P")</f>
        <v>0</v>
      </c>
      <c r="J203" s="36"/>
    </row>
    <row r="204">
      <c r="A204" s="37" t="s">
        <v>593</v>
      </c>
      <c r="B204" s="37">
        <v>48</v>
      </c>
      <c r="C204" s="38" t="s">
        <v>5409</v>
      </c>
      <c r="D204" s="37" t="s">
        <v>595</v>
      </c>
      <c r="E204" s="39" t="s">
        <v>5410</v>
      </c>
      <c r="F204" s="40" t="s">
        <v>850</v>
      </c>
      <c r="G204" s="41">
        <v>2</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45">
      <c r="A206" s="37" t="s">
        <v>599</v>
      </c>
      <c r="B206" s="45"/>
      <c r="C206" s="46"/>
      <c r="D206" s="46"/>
      <c r="E206" s="49" t="s">
        <v>5411</v>
      </c>
      <c r="F206" s="46"/>
      <c r="G206" s="46"/>
      <c r="H206" s="46"/>
      <c r="I206" s="46"/>
      <c r="J206" s="48"/>
    </row>
    <row r="207">
      <c r="A207" s="37" t="s">
        <v>601</v>
      </c>
      <c r="B207" s="45"/>
      <c r="C207" s="46"/>
      <c r="D207" s="46"/>
      <c r="E207" s="39" t="s">
        <v>5274</v>
      </c>
      <c r="F207" s="46"/>
      <c r="G207" s="46"/>
      <c r="H207" s="46"/>
      <c r="I207" s="46"/>
      <c r="J207" s="48"/>
    </row>
    <row r="208">
      <c r="A208" s="31" t="s">
        <v>591</v>
      </c>
      <c r="B208" s="32"/>
      <c r="C208" s="33" t="s">
        <v>5412</v>
      </c>
      <c r="D208" s="34"/>
      <c r="E208" s="31" t="s">
        <v>4581</v>
      </c>
      <c r="F208" s="34"/>
      <c r="G208" s="34"/>
      <c r="H208" s="34"/>
      <c r="I208" s="35">
        <f>SUMIFS(I209:I224,A209:A224,"P")</f>
        <v>0</v>
      </c>
      <c r="J208" s="36"/>
    </row>
    <row r="209">
      <c r="A209" s="37" t="s">
        <v>593</v>
      </c>
      <c r="B209" s="37">
        <v>49</v>
      </c>
      <c r="C209" s="38" t="s">
        <v>5413</v>
      </c>
      <c r="D209" s="37" t="s">
        <v>595</v>
      </c>
      <c r="E209" s="39" t="s">
        <v>5414</v>
      </c>
      <c r="F209" s="40" t="s">
        <v>1003</v>
      </c>
      <c r="G209" s="41">
        <v>6.4000000000000004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5415</v>
      </c>
      <c r="F211" s="46"/>
      <c r="G211" s="46"/>
      <c r="H211" s="46"/>
      <c r="I211" s="46"/>
      <c r="J211" s="48"/>
    </row>
    <row r="212" ht="345">
      <c r="A212" s="37" t="s">
        <v>601</v>
      </c>
      <c r="B212" s="45"/>
      <c r="C212" s="46"/>
      <c r="D212" s="46"/>
      <c r="E212" s="39" t="s">
        <v>5416</v>
      </c>
      <c r="F212" s="46"/>
      <c r="G212" s="46"/>
      <c r="H212" s="46"/>
      <c r="I212" s="46"/>
      <c r="J212" s="48"/>
    </row>
    <row r="213">
      <c r="A213" s="37" t="s">
        <v>593</v>
      </c>
      <c r="B213" s="37">
        <v>50</v>
      </c>
      <c r="C213" s="38" t="s">
        <v>4595</v>
      </c>
      <c r="D213" s="37" t="s">
        <v>595</v>
      </c>
      <c r="E213" s="39" t="s">
        <v>4596</v>
      </c>
      <c r="F213" s="40" t="s">
        <v>1003</v>
      </c>
      <c r="G213" s="41">
        <v>23.800000000000001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5417</v>
      </c>
      <c r="F215" s="46"/>
      <c r="G215" s="46"/>
      <c r="H215" s="46"/>
      <c r="I215" s="46"/>
      <c r="J215" s="48"/>
    </row>
    <row r="216" ht="315">
      <c r="A216" s="37" t="s">
        <v>601</v>
      </c>
      <c r="B216" s="45"/>
      <c r="C216" s="46"/>
      <c r="D216" s="46"/>
      <c r="E216" s="39" t="s">
        <v>5418</v>
      </c>
      <c r="F216" s="46"/>
      <c r="G216" s="46"/>
      <c r="H216" s="46"/>
      <c r="I216" s="46"/>
      <c r="J216" s="48"/>
    </row>
    <row r="217">
      <c r="A217" s="37" t="s">
        <v>593</v>
      </c>
      <c r="B217" s="37">
        <v>51</v>
      </c>
      <c r="C217" s="38" t="s">
        <v>5419</v>
      </c>
      <c r="D217" s="37" t="s">
        <v>595</v>
      </c>
      <c r="E217" s="39" t="s">
        <v>5420</v>
      </c>
      <c r="F217" s="40" t="s">
        <v>1003</v>
      </c>
      <c r="G217" s="41">
        <v>6.4000000000000004</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5421</v>
      </c>
      <c r="F219" s="46"/>
      <c r="G219" s="46"/>
      <c r="H219" s="46"/>
      <c r="I219" s="46"/>
      <c r="J219" s="48"/>
    </row>
    <row r="220" ht="300">
      <c r="A220" s="37" t="s">
        <v>601</v>
      </c>
      <c r="B220" s="45"/>
      <c r="C220" s="46"/>
      <c r="D220" s="46"/>
      <c r="E220" s="39" t="s">
        <v>5422</v>
      </c>
      <c r="F220" s="46"/>
      <c r="G220" s="46"/>
      <c r="H220" s="46"/>
      <c r="I220" s="46"/>
      <c r="J220" s="48"/>
    </row>
    <row r="221">
      <c r="A221" s="37" t="s">
        <v>593</v>
      </c>
      <c r="B221" s="37">
        <v>52</v>
      </c>
      <c r="C221" s="38" t="s">
        <v>5423</v>
      </c>
      <c r="D221" s="37" t="s">
        <v>595</v>
      </c>
      <c r="E221" s="39" t="s">
        <v>5424</v>
      </c>
      <c r="F221" s="40" t="s">
        <v>850</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5425</v>
      </c>
      <c r="F223" s="46"/>
      <c r="G223" s="46"/>
      <c r="H223" s="46"/>
      <c r="I223" s="46"/>
      <c r="J223" s="48"/>
    </row>
    <row r="224" ht="30">
      <c r="A224" s="37" t="s">
        <v>601</v>
      </c>
      <c r="B224" s="45"/>
      <c r="C224" s="46"/>
      <c r="D224" s="46"/>
      <c r="E224" s="39" t="s">
        <v>5426</v>
      </c>
      <c r="F224" s="46"/>
      <c r="G224" s="46"/>
      <c r="H224" s="46"/>
      <c r="I224" s="46"/>
      <c r="J224" s="48"/>
    </row>
    <row r="225">
      <c r="A225" s="31" t="s">
        <v>591</v>
      </c>
      <c r="B225" s="32"/>
      <c r="C225" s="33" t="s">
        <v>4638</v>
      </c>
      <c r="D225" s="34"/>
      <c r="E225" s="31" t="s">
        <v>4639</v>
      </c>
      <c r="F225" s="34"/>
      <c r="G225" s="34"/>
      <c r="H225" s="34"/>
      <c r="I225" s="35">
        <f>SUMIFS(I226:I245,A226:A245,"P")</f>
        <v>0</v>
      </c>
      <c r="J225" s="36"/>
    </row>
    <row r="226">
      <c r="A226" s="37" t="s">
        <v>593</v>
      </c>
      <c r="B226" s="37">
        <v>53</v>
      </c>
      <c r="C226" s="38" t="s">
        <v>5427</v>
      </c>
      <c r="D226" s="37" t="s">
        <v>595</v>
      </c>
      <c r="E226" s="39" t="s">
        <v>5428</v>
      </c>
      <c r="F226" s="40" t="s">
        <v>850</v>
      </c>
      <c r="G226" s="41">
        <v>20</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5429</v>
      </c>
      <c r="F228" s="46"/>
      <c r="G228" s="46"/>
      <c r="H228" s="46"/>
      <c r="I228" s="46"/>
      <c r="J228" s="48"/>
    </row>
    <row r="229" ht="45">
      <c r="A229" s="37" t="s">
        <v>601</v>
      </c>
      <c r="B229" s="45"/>
      <c r="C229" s="46"/>
      <c r="D229" s="46"/>
      <c r="E229" s="39" t="s">
        <v>5430</v>
      </c>
      <c r="F229" s="46"/>
      <c r="G229" s="46"/>
      <c r="H229" s="46"/>
      <c r="I229" s="46"/>
      <c r="J229" s="48"/>
    </row>
    <row r="230" ht="30">
      <c r="A230" s="37" t="s">
        <v>593</v>
      </c>
      <c r="B230" s="37">
        <v>54</v>
      </c>
      <c r="C230" s="38" t="s">
        <v>5033</v>
      </c>
      <c r="D230" s="37" t="s">
        <v>595</v>
      </c>
      <c r="E230" s="39" t="s">
        <v>5431</v>
      </c>
      <c r="F230" s="40" t="s">
        <v>1003</v>
      </c>
      <c r="G230" s="41">
        <v>47.200000000000003</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5432</v>
      </c>
      <c r="F232" s="46"/>
      <c r="G232" s="46"/>
      <c r="H232" s="46"/>
      <c r="I232" s="46"/>
      <c r="J232" s="48"/>
    </row>
    <row r="233" ht="60">
      <c r="A233" s="37" t="s">
        <v>601</v>
      </c>
      <c r="B233" s="45"/>
      <c r="C233" s="46"/>
      <c r="D233" s="46"/>
      <c r="E233" s="39" t="s">
        <v>5433</v>
      </c>
      <c r="F233" s="46"/>
      <c r="G233" s="46"/>
      <c r="H233" s="46"/>
      <c r="I233" s="46"/>
      <c r="J233" s="48"/>
    </row>
    <row r="234">
      <c r="A234" s="37" t="s">
        <v>593</v>
      </c>
      <c r="B234" s="37">
        <v>55</v>
      </c>
      <c r="C234" s="38" t="s">
        <v>5434</v>
      </c>
      <c r="D234" s="37" t="s">
        <v>595</v>
      </c>
      <c r="E234" s="39" t="s">
        <v>5435</v>
      </c>
      <c r="F234" s="40" t="s">
        <v>1049</v>
      </c>
      <c r="G234" s="41">
        <v>74.620000000000005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5436</v>
      </c>
      <c r="F236" s="46"/>
      <c r="G236" s="46"/>
      <c r="H236" s="46"/>
      <c r="I236" s="46"/>
      <c r="J236" s="48"/>
    </row>
    <row r="237" ht="409.5">
      <c r="A237" s="37" t="s">
        <v>601</v>
      </c>
      <c r="B237" s="45"/>
      <c r="C237" s="46"/>
      <c r="D237" s="46"/>
      <c r="E237" s="39" t="s">
        <v>5437</v>
      </c>
      <c r="F237" s="46"/>
      <c r="G237" s="46"/>
      <c r="H237" s="46"/>
      <c r="I237" s="46"/>
      <c r="J237" s="48"/>
    </row>
    <row r="238">
      <c r="A238" s="37" t="s">
        <v>593</v>
      </c>
      <c r="B238" s="37">
        <v>56</v>
      </c>
      <c r="C238" s="38" t="s">
        <v>5438</v>
      </c>
      <c r="D238" s="37" t="s">
        <v>595</v>
      </c>
      <c r="E238" s="39" t="s">
        <v>5439</v>
      </c>
      <c r="F238" s="40" t="s">
        <v>1049</v>
      </c>
      <c r="G238" s="41">
        <v>23.399999999999999</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5440</v>
      </c>
      <c r="F240" s="46"/>
      <c r="G240" s="46"/>
      <c r="H240" s="46"/>
      <c r="I240" s="46"/>
      <c r="J240" s="48"/>
    </row>
    <row r="241" ht="409.5">
      <c r="A241" s="37" t="s">
        <v>601</v>
      </c>
      <c r="B241" s="45"/>
      <c r="C241" s="46"/>
      <c r="D241" s="46"/>
      <c r="E241" s="39" t="s">
        <v>5437</v>
      </c>
      <c r="F241" s="46"/>
      <c r="G241" s="46"/>
      <c r="H241" s="46"/>
      <c r="I241" s="46"/>
      <c r="J241" s="48"/>
    </row>
    <row r="242">
      <c r="A242" s="37" t="s">
        <v>593</v>
      </c>
      <c r="B242" s="37">
        <v>57</v>
      </c>
      <c r="C242" s="38" t="s">
        <v>5441</v>
      </c>
      <c r="D242" s="37" t="s">
        <v>595</v>
      </c>
      <c r="E242" s="39" t="s">
        <v>5442</v>
      </c>
      <c r="F242" s="40" t="s">
        <v>850</v>
      </c>
      <c r="G242" s="41">
        <v>1</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5443</v>
      </c>
      <c r="F244" s="46"/>
      <c r="G244" s="46"/>
      <c r="H244" s="46"/>
      <c r="I244" s="46"/>
      <c r="J244" s="48"/>
    </row>
    <row r="245" ht="30">
      <c r="A245" s="37" t="s">
        <v>601</v>
      </c>
      <c r="B245" s="45"/>
      <c r="C245" s="46"/>
      <c r="D245" s="46"/>
      <c r="E245" s="39" t="s">
        <v>5444</v>
      </c>
      <c r="F245" s="46"/>
      <c r="G245" s="46"/>
      <c r="H245" s="46"/>
      <c r="I245" s="46"/>
      <c r="J245" s="48"/>
    </row>
    <row r="246">
      <c r="A246" s="31" t="s">
        <v>591</v>
      </c>
      <c r="B246" s="32"/>
      <c r="C246" s="33" t="s">
        <v>1812</v>
      </c>
      <c r="D246" s="34"/>
      <c r="E246" s="31" t="s">
        <v>1813</v>
      </c>
      <c r="F246" s="34"/>
      <c r="G246" s="34"/>
      <c r="H246" s="34"/>
      <c r="I246" s="35">
        <f>SUMIFS(I247:I250,A247:A250,"P")</f>
        <v>0</v>
      </c>
      <c r="J246" s="36"/>
    </row>
    <row r="247" ht="45">
      <c r="A247" s="37" t="s">
        <v>593</v>
      </c>
      <c r="B247" s="37">
        <v>58</v>
      </c>
      <c r="C247" s="38" t="s">
        <v>1814</v>
      </c>
      <c r="D247" s="37" t="s">
        <v>1815</v>
      </c>
      <c r="E247" s="39" t="s">
        <v>1816</v>
      </c>
      <c r="F247" s="40" t="s">
        <v>1127</v>
      </c>
      <c r="G247" s="41">
        <v>3114.1149999999998</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5445</v>
      </c>
      <c r="F249" s="46"/>
      <c r="G249" s="46"/>
      <c r="H249" s="46"/>
      <c r="I249" s="46"/>
      <c r="J249" s="48"/>
    </row>
    <row r="250" ht="120">
      <c r="A250" s="37" t="s">
        <v>601</v>
      </c>
      <c r="B250" s="50"/>
      <c r="C250" s="51"/>
      <c r="D250" s="51"/>
      <c r="E250" s="39" t="s">
        <v>1129</v>
      </c>
      <c r="F250" s="51"/>
      <c r="G250" s="51"/>
      <c r="H250" s="51"/>
      <c r="I250" s="51"/>
      <c r="J250" s="52"/>
    </row>
  </sheetData>
  <sheetProtection sheet="1" objects="1" scenarios="1" spinCount="100000" saltValue="SXsthYZ58kFCLa3iXl6BOEyzzR4/NZNCAq+elmWZl4lA9OoTooJPpki8deq4LDfNyfYkSoHNFWXMrWqymZpi1w==" hashValue="/T78YI75pk9oEstMMY8BgotPc+vxBVc3AcJpxw3usMqvsELwDWKeH/JndST8xM4R/zANasXExjalcffDdU7B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5446</v>
      </c>
      <c r="I3" s="25">
        <f>SUMIFS(I11:I295,A11:A295,"SD")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5446</v>
      </c>
      <c r="D7" s="22"/>
      <c r="E7" s="23" t="s">
        <v>181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90">
      <c r="A27" s="37" t="s">
        <v>601</v>
      </c>
      <c r="B27" s="45"/>
      <c r="C27" s="46"/>
      <c r="D27" s="46"/>
      <c r="E27" s="39" t="s">
        <v>5265</v>
      </c>
      <c r="F27" s="46"/>
      <c r="G27" s="46"/>
      <c r="H27" s="46"/>
      <c r="I27" s="46"/>
      <c r="J27" s="48"/>
    </row>
    <row r="28">
      <c r="A28" s="37" t="s">
        <v>593</v>
      </c>
      <c r="B28" s="37">
        <v>5</v>
      </c>
      <c r="C28" s="38" t="s">
        <v>5450</v>
      </c>
      <c r="D28" s="37" t="s">
        <v>595</v>
      </c>
      <c r="E28" s="39" t="s">
        <v>5256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ht="30">
      <c r="A31" s="37" t="s">
        <v>601</v>
      </c>
      <c r="B31" s="45"/>
      <c r="C31" s="46"/>
      <c r="D31" s="46"/>
      <c r="E31" s="39" t="s">
        <v>5258</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5453</v>
      </c>
      <c r="F34" s="46"/>
      <c r="G34" s="46"/>
      <c r="H34" s="46"/>
      <c r="I34" s="46"/>
      <c r="J34" s="48"/>
    </row>
    <row r="35" ht="30">
      <c r="A35" s="37" t="s">
        <v>601</v>
      </c>
      <c r="B35" s="45"/>
      <c r="C35" s="46"/>
      <c r="D35" s="46"/>
      <c r="E35" s="39" t="s">
        <v>4286</v>
      </c>
      <c r="F35" s="46"/>
      <c r="G35" s="46"/>
      <c r="H35" s="46"/>
      <c r="I35" s="46"/>
      <c r="J35" s="48"/>
    </row>
    <row r="36">
      <c r="A36" s="37" t="s">
        <v>593</v>
      </c>
      <c r="B36" s="37">
        <v>7</v>
      </c>
      <c r="C36" s="38" t="s">
        <v>5266</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5267</v>
      </c>
      <c r="F38" s="46"/>
      <c r="G38" s="46"/>
      <c r="H38" s="46"/>
      <c r="I38" s="46"/>
      <c r="J38" s="48"/>
    </row>
    <row r="39" ht="30">
      <c r="A39" s="37" t="s">
        <v>601</v>
      </c>
      <c r="B39" s="45"/>
      <c r="C39" s="46"/>
      <c r="D39" s="46"/>
      <c r="E39" s="39" t="s">
        <v>4289</v>
      </c>
      <c r="F39" s="46"/>
      <c r="G39" s="46"/>
      <c r="H39" s="46"/>
      <c r="I39" s="46"/>
      <c r="J39" s="48"/>
    </row>
    <row r="40">
      <c r="A40" s="37" t="s">
        <v>593</v>
      </c>
      <c r="B40" s="37">
        <v>9</v>
      </c>
      <c r="C40" s="38" t="s">
        <v>5272</v>
      </c>
      <c r="D40" s="37" t="s">
        <v>595</v>
      </c>
      <c r="E40" s="39" t="s">
        <v>5273</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5257</v>
      </c>
      <c r="F42" s="46"/>
      <c r="G42" s="46"/>
      <c r="H42" s="46"/>
      <c r="I42" s="46"/>
      <c r="J42" s="48"/>
    </row>
    <row r="43">
      <c r="A43" s="37" t="s">
        <v>601</v>
      </c>
      <c r="B43" s="45"/>
      <c r="C43" s="46"/>
      <c r="D43" s="46"/>
      <c r="E43" s="39" t="s">
        <v>5274</v>
      </c>
      <c r="F43" s="46"/>
      <c r="G43" s="46"/>
      <c r="H43" s="46"/>
      <c r="I43" s="46"/>
      <c r="J43" s="48"/>
    </row>
    <row r="44">
      <c r="A44" s="31" t="s">
        <v>591</v>
      </c>
      <c r="B44" s="32"/>
      <c r="C44" s="33" t="s">
        <v>5275</v>
      </c>
      <c r="D44" s="34"/>
      <c r="E44" s="31" t="s">
        <v>638</v>
      </c>
      <c r="F44" s="34"/>
      <c r="G44" s="34"/>
      <c r="H44" s="34"/>
      <c r="I44" s="35">
        <f>SUMIFS(I45:I96,A45:A96,"P")</f>
        <v>0</v>
      </c>
      <c r="J44" s="36"/>
    </row>
    <row r="45">
      <c r="A45" s="37" t="s">
        <v>593</v>
      </c>
      <c r="B45" s="37">
        <v>10</v>
      </c>
      <c r="C45" s="38" t="s">
        <v>5276</v>
      </c>
      <c r="D45" s="37" t="s">
        <v>595</v>
      </c>
      <c r="E45" s="39" t="s">
        <v>5277</v>
      </c>
      <c r="F45" s="40" t="s">
        <v>624</v>
      </c>
      <c r="G45" s="41">
        <v>100</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5454</v>
      </c>
      <c r="F47" s="46"/>
      <c r="G47" s="46"/>
      <c r="H47" s="46"/>
      <c r="I47" s="46"/>
      <c r="J47" s="48"/>
    </row>
    <row r="48" ht="45">
      <c r="A48" s="37" t="s">
        <v>601</v>
      </c>
      <c r="B48" s="45"/>
      <c r="C48" s="46"/>
      <c r="D48" s="46"/>
      <c r="E48" s="39" t="s">
        <v>5279</v>
      </c>
      <c r="F48" s="46"/>
      <c r="G48" s="46"/>
      <c r="H48" s="46"/>
      <c r="I48" s="46"/>
      <c r="J48" s="48"/>
    </row>
    <row r="49">
      <c r="A49" s="37" t="s">
        <v>593</v>
      </c>
      <c r="B49" s="37">
        <v>11</v>
      </c>
      <c r="C49" s="38" t="s">
        <v>5455</v>
      </c>
      <c r="D49" s="37" t="s">
        <v>595</v>
      </c>
      <c r="E49" s="39" t="s">
        <v>5456</v>
      </c>
      <c r="F49" s="40" t="s">
        <v>1003</v>
      </c>
      <c r="G49" s="41">
        <v>204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5457</v>
      </c>
      <c r="F51" s="46"/>
      <c r="G51" s="46"/>
      <c r="H51" s="46"/>
      <c r="I51" s="46"/>
      <c r="J51" s="48"/>
    </row>
    <row r="52" ht="45">
      <c r="A52" s="37" t="s">
        <v>601</v>
      </c>
      <c r="B52" s="45"/>
      <c r="C52" s="46"/>
      <c r="D52" s="46"/>
      <c r="E52" s="39" t="s">
        <v>5458</v>
      </c>
      <c r="F52" s="46"/>
      <c r="G52" s="46"/>
      <c r="H52" s="46"/>
      <c r="I52" s="46"/>
      <c r="J52" s="48"/>
    </row>
    <row r="53">
      <c r="A53" s="37" t="s">
        <v>593</v>
      </c>
      <c r="B53" s="37">
        <v>12</v>
      </c>
      <c r="C53" s="38" t="s">
        <v>5284</v>
      </c>
      <c r="D53" s="37" t="s">
        <v>595</v>
      </c>
      <c r="E53" s="39" t="s">
        <v>5285</v>
      </c>
      <c r="F53" s="40" t="s">
        <v>641</v>
      </c>
      <c r="G53" s="41">
        <v>8297</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5459</v>
      </c>
      <c r="F55" s="46"/>
      <c r="G55" s="46"/>
      <c r="H55" s="46"/>
      <c r="I55" s="46"/>
      <c r="J55" s="48"/>
    </row>
    <row r="56" ht="409.5">
      <c r="A56" s="37" t="s">
        <v>601</v>
      </c>
      <c r="B56" s="45"/>
      <c r="C56" s="46"/>
      <c r="D56" s="46"/>
      <c r="E56" s="39" t="s">
        <v>5287</v>
      </c>
      <c r="F56" s="46"/>
      <c r="G56" s="46"/>
      <c r="H56" s="46"/>
      <c r="I56" s="46"/>
      <c r="J56" s="48"/>
    </row>
    <row r="57">
      <c r="A57" s="37" t="s">
        <v>593</v>
      </c>
      <c r="B57" s="37">
        <v>13</v>
      </c>
      <c r="C57" s="38" t="s">
        <v>5460</v>
      </c>
      <c r="D57" s="37" t="s">
        <v>595</v>
      </c>
      <c r="E57" s="39" t="s">
        <v>5461</v>
      </c>
      <c r="F57" s="40" t="s">
        <v>641</v>
      </c>
      <c r="G57" s="41">
        <v>630</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5462</v>
      </c>
      <c r="F59" s="46"/>
      <c r="G59" s="46"/>
      <c r="H59" s="46"/>
      <c r="I59" s="46"/>
      <c r="J59" s="48"/>
    </row>
    <row r="60" ht="90">
      <c r="A60" s="37" t="s">
        <v>601</v>
      </c>
      <c r="B60" s="45"/>
      <c r="C60" s="46"/>
      <c r="D60" s="46"/>
      <c r="E60" s="39" t="s">
        <v>5463</v>
      </c>
      <c r="F60" s="46"/>
      <c r="G60" s="46"/>
      <c r="H60" s="46"/>
      <c r="I60" s="46"/>
      <c r="J60" s="48"/>
    </row>
    <row r="61">
      <c r="A61" s="37" t="s">
        <v>593</v>
      </c>
      <c r="B61" s="37">
        <v>14</v>
      </c>
      <c r="C61" s="38" t="s">
        <v>3398</v>
      </c>
      <c r="D61" s="37" t="s">
        <v>595</v>
      </c>
      <c r="E61" s="39" t="s">
        <v>3399</v>
      </c>
      <c r="F61" s="40" t="s">
        <v>641</v>
      </c>
      <c r="G61" s="41">
        <v>2870</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5464</v>
      </c>
      <c r="F63" s="46"/>
      <c r="G63" s="46"/>
      <c r="H63" s="46"/>
      <c r="I63" s="46"/>
      <c r="J63" s="48"/>
    </row>
    <row r="64" ht="405">
      <c r="A64" s="37" t="s">
        <v>601</v>
      </c>
      <c r="B64" s="45"/>
      <c r="C64" s="46"/>
      <c r="D64" s="46"/>
      <c r="E64" s="39" t="s">
        <v>3361</v>
      </c>
      <c r="F64" s="46"/>
      <c r="G64" s="46"/>
      <c r="H64" s="46"/>
      <c r="I64" s="46"/>
      <c r="J64" s="48"/>
    </row>
    <row r="65">
      <c r="A65" s="37" t="s">
        <v>593</v>
      </c>
      <c r="B65" s="37">
        <v>15</v>
      </c>
      <c r="C65" s="38" t="s">
        <v>2436</v>
      </c>
      <c r="D65" s="37" t="s">
        <v>595</v>
      </c>
      <c r="E65" s="39" t="s">
        <v>5293</v>
      </c>
      <c r="F65" s="40" t="s">
        <v>641</v>
      </c>
      <c r="G65" s="41">
        <v>11780</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5465</v>
      </c>
      <c r="F67" s="46"/>
      <c r="G67" s="46"/>
      <c r="H67" s="46"/>
      <c r="I67" s="46"/>
      <c r="J67" s="48"/>
    </row>
    <row r="68" ht="345">
      <c r="A68" s="37" t="s">
        <v>601</v>
      </c>
      <c r="B68" s="45"/>
      <c r="C68" s="46"/>
      <c r="D68" s="46"/>
      <c r="E68" s="39" t="s">
        <v>5295</v>
      </c>
      <c r="F68" s="46"/>
      <c r="G68" s="46"/>
      <c r="H68" s="46"/>
      <c r="I68" s="46"/>
      <c r="J68" s="48"/>
    </row>
    <row r="69">
      <c r="A69" s="37" t="s">
        <v>593</v>
      </c>
      <c r="B69" s="37">
        <v>16</v>
      </c>
      <c r="C69" s="38" t="s">
        <v>4449</v>
      </c>
      <c r="D69" s="37" t="s">
        <v>595</v>
      </c>
      <c r="E69" s="39" t="s">
        <v>5296</v>
      </c>
      <c r="F69" s="40" t="s">
        <v>641</v>
      </c>
      <c r="G69" s="41">
        <v>3402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5466</v>
      </c>
      <c r="F71" s="46"/>
      <c r="G71" s="46"/>
      <c r="H71" s="46"/>
      <c r="I71" s="46"/>
      <c r="J71" s="48"/>
    </row>
    <row r="72" ht="240">
      <c r="A72" s="37" t="s">
        <v>601</v>
      </c>
      <c r="B72" s="45"/>
      <c r="C72" s="46"/>
      <c r="D72" s="46"/>
      <c r="E72" s="39" t="s">
        <v>5298</v>
      </c>
      <c r="F72" s="46"/>
      <c r="G72" s="46"/>
      <c r="H72" s="46"/>
      <c r="I72" s="46"/>
      <c r="J72" s="48"/>
    </row>
    <row r="73">
      <c r="A73" s="37" t="s">
        <v>593</v>
      </c>
      <c r="B73" s="37">
        <v>17</v>
      </c>
      <c r="C73" s="38" t="s">
        <v>4472</v>
      </c>
      <c r="D73" s="37" t="s">
        <v>595</v>
      </c>
      <c r="E73" s="39" t="s">
        <v>5302</v>
      </c>
      <c r="F73" s="40" t="s">
        <v>641</v>
      </c>
      <c r="G73" s="41">
        <v>13.699999999999999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5467</v>
      </c>
      <c r="F75" s="46"/>
      <c r="G75" s="46"/>
      <c r="H75" s="46"/>
      <c r="I75" s="46"/>
      <c r="J75" s="48"/>
    </row>
    <row r="76" ht="390">
      <c r="A76" s="37" t="s">
        <v>601</v>
      </c>
      <c r="B76" s="45"/>
      <c r="C76" s="46"/>
      <c r="D76" s="46"/>
      <c r="E76" s="39" t="s">
        <v>5304</v>
      </c>
      <c r="F76" s="46"/>
      <c r="G76" s="46"/>
      <c r="H76" s="46"/>
      <c r="I76" s="46"/>
      <c r="J76" s="48"/>
    </row>
    <row r="77">
      <c r="A77" s="37" t="s">
        <v>593</v>
      </c>
      <c r="B77" s="37">
        <v>18</v>
      </c>
      <c r="C77" s="38" t="s">
        <v>5468</v>
      </c>
      <c r="D77" s="37" t="s">
        <v>595</v>
      </c>
      <c r="E77" s="39" t="s">
        <v>5469</v>
      </c>
      <c r="F77" s="40" t="s">
        <v>641</v>
      </c>
      <c r="G77" s="41">
        <v>32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5470</v>
      </c>
      <c r="F79" s="46"/>
      <c r="G79" s="46"/>
      <c r="H79" s="46"/>
      <c r="I79" s="46"/>
      <c r="J79" s="48"/>
    </row>
    <row r="80" ht="345">
      <c r="A80" s="37" t="s">
        <v>601</v>
      </c>
      <c r="B80" s="45"/>
      <c r="C80" s="46"/>
      <c r="D80" s="46"/>
      <c r="E80" s="39" t="s">
        <v>5295</v>
      </c>
      <c r="F80" s="46"/>
      <c r="G80" s="46"/>
      <c r="H80" s="46"/>
      <c r="I80" s="46"/>
      <c r="J80" s="48"/>
    </row>
    <row r="81">
      <c r="A81" s="37" t="s">
        <v>593</v>
      </c>
      <c r="B81" s="37">
        <v>19</v>
      </c>
      <c r="C81" s="38" t="s">
        <v>3362</v>
      </c>
      <c r="D81" s="37" t="s">
        <v>595</v>
      </c>
      <c r="E81" s="39" t="s">
        <v>5305</v>
      </c>
      <c r="F81" s="40" t="s">
        <v>650</v>
      </c>
      <c r="G81" s="41">
        <v>780</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5471</v>
      </c>
      <c r="F83" s="46"/>
      <c r="G83" s="46"/>
      <c r="H83" s="46"/>
      <c r="I83" s="46"/>
      <c r="J83" s="48"/>
    </row>
    <row r="84" ht="30">
      <c r="A84" s="37" t="s">
        <v>601</v>
      </c>
      <c r="B84" s="45"/>
      <c r="C84" s="46"/>
      <c r="D84" s="46"/>
      <c r="E84" s="39" t="s">
        <v>3365</v>
      </c>
      <c r="F84" s="46"/>
      <c r="G84" s="46"/>
      <c r="H84" s="46"/>
      <c r="I84" s="46"/>
      <c r="J84" s="48"/>
    </row>
    <row r="85">
      <c r="A85" s="37" t="s">
        <v>593</v>
      </c>
      <c r="B85" s="37">
        <v>20</v>
      </c>
      <c r="C85" s="38" t="s">
        <v>4485</v>
      </c>
      <c r="D85" s="37" t="s">
        <v>595</v>
      </c>
      <c r="E85" s="39" t="s">
        <v>5307</v>
      </c>
      <c r="F85" s="40" t="s">
        <v>650</v>
      </c>
      <c r="G85" s="41">
        <v>240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5472</v>
      </c>
      <c r="F87" s="46"/>
      <c r="G87" s="46"/>
      <c r="H87" s="46"/>
      <c r="I87" s="46"/>
      <c r="J87" s="48"/>
    </row>
    <row r="88" ht="45">
      <c r="A88" s="37" t="s">
        <v>601</v>
      </c>
      <c r="B88" s="45"/>
      <c r="C88" s="46"/>
      <c r="D88" s="46"/>
      <c r="E88" s="39" t="s">
        <v>5309</v>
      </c>
      <c r="F88" s="46"/>
      <c r="G88" s="46"/>
      <c r="H88" s="46"/>
      <c r="I88" s="46"/>
      <c r="J88" s="48"/>
    </row>
    <row r="89">
      <c r="A89" s="37" t="s">
        <v>593</v>
      </c>
      <c r="B89" s="37">
        <v>21</v>
      </c>
      <c r="C89" s="38" t="s">
        <v>4493</v>
      </c>
      <c r="D89" s="37" t="s">
        <v>595</v>
      </c>
      <c r="E89" s="39" t="s">
        <v>4494</v>
      </c>
      <c r="F89" s="40" t="s">
        <v>650</v>
      </c>
      <c r="G89" s="41">
        <v>240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5473</v>
      </c>
      <c r="F91" s="46"/>
      <c r="G91" s="46"/>
      <c r="H91" s="46"/>
      <c r="I91" s="46"/>
      <c r="J91" s="48"/>
    </row>
    <row r="92" ht="30">
      <c r="A92" s="37" t="s">
        <v>601</v>
      </c>
      <c r="B92" s="45"/>
      <c r="C92" s="46"/>
      <c r="D92" s="46"/>
      <c r="E92" s="39" t="s">
        <v>5311</v>
      </c>
      <c r="F92" s="46"/>
      <c r="G92" s="46"/>
      <c r="H92" s="46"/>
      <c r="I92" s="46"/>
      <c r="J92" s="48"/>
    </row>
    <row r="93" ht="30">
      <c r="A93" s="37" t="s">
        <v>593</v>
      </c>
      <c r="B93" s="37">
        <v>22</v>
      </c>
      <c r="C93" s="38" t="s">
        <v>5312</v>
      </c>
      <c r="D93" s="37" t="s">
        <v>595</v>
      </c>
      <c r="E93" s="39" t="s">
        <v>5313</v>
      </c>
      <c r="F93" s="40" t="s">
        <v>641</v>
      </c>
      <c r="G93" s="41">
        <v>36</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5474</v>
      </c>
      <c r="F95" s="46"/>
      <c r="G95" s="46"/>
      <c r="H95" s="46"/>
      <c r="I95" s="46"/>
      <c r="J95" s="48"/>
    </row>
    <row r="96" ht="45">
      <c r="A96" s="37" t="s">
        <v>601</v>
      </c>
      <c r="B96" s="45"/>
      <c r="C96" s="46"/>
      <c r="D96" s="46"/>
      <c r="E96" s="39" t="s">
        <v>5315</v>
      </c>
      <c r="F96" s="46"/>
      <c r="G96" s="46"/>
      <c r="H96" s="46"/>
      <c r="I96" s="46"/>
      <c r="J96" s="48"/>
    </row>
    <row r="97">
      <c r="A97" s="31" t="s">
        <v>591</v>
      </c>
      <c r="B97" s="32"/>
      <c r="C97" s="33" t="s">
        <v>5316</v>
      </c>
      <c r="D97" s="34"/>
      <c r="E97" s="31" t="s">
        <v>4957</v>
      </c>
      <c r="F97" s="34"/>
      <c r="G97" s="34"/>
      <c r="H97" s="34"/>
      <c r="I97" s="35">
        <f>SUMIFS(I98:I137,A98:A137,"P")</f>
        <v>0</v>
      </c>
      <c r="J97" s="36"/>
    </row>
    <row r="98">
      <c r="A98" s="37" t="s">
        <v>593</v>
      </c>
      <c r="B98" s="37">
        <v>23</v>
      </c>
      <c r="C98" s="38" t="s">
        <v>5317</v>
      </c>
      <c r="D98" s="37" t="s">
        <v>595</v>
      </c>
      <c r="E98" s="39" t="s">
        <v>5318</v>
      </c>
      <c r="F98" s="40" t="s">
        <v>650</v>
      </c>
      <c r="G98" s="41">
        <v>780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5475</v>
      </c>
      <c r="F100" s="46"/>
      <c r="G100" s="46"/>
      <c r="H100" s="46"/>
      <c r="I100" s="46"/>
      <c r="J100" s="48"/>
    </row>
    <row r="101" ht="75">
      <c r="A101" s="37" t="s">
        <v>601</v>
      </c>
      <c r="B101" s="45"/>
      <c r="C101" s="46"/>
      <c r="D101" s="46"/>
      <c r="E101" s="39" t="s">
        <v>5320</v>
      </c>
      <c r="F101" s="46"/>
      <c r="G101" s="46"/>
      <c r="H101" s="46"/>
      <c r="I101" s="46"/>
      <c r="J101" s="48"/>
    </row>
    <row r="102">
      <c r="A102" s="37" t="s">
        <v>593</v>
      </c>
      <c r="B102" s="37">
        <v>24</v>
      </c>
      <c r="C102" s="38" t="s">
        <v>4509</v>
      </c>
      <c r="D102" s="37" t="s">
        <v>595</v>
      </c>
      <c r="E102" s="39" t="s">
        <v>5476</v>
      </c>
      <c r="F102" s="40" t="s">
        <v>650</v>
      </c>
      <c r="G102" s="41">
        <v>780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5477</v>
      </c>
      <c r="F104" s="46"/>
      <c r="G104" s="46"/>
      <c r="H104" s="46"/>
      <c r="I104" s="46"/>
      <c r="J104" s="48"/>
    </row>
    <row r="105" ht="120">
      <c r="A105" s="37" t="s">
        <v>601</v>
      </c>
      <c r="B105" s="45"/>
      <c r="C105" s="46"/>
      <c r="D105" s="46"/>
      <c r="E105" s="39" t="s">
        <v>5478</v>
      </c>
      <c r="F105" s="46"/>
      <c r="G105" s="46"/>
      <c r="H105" s="46"/>
      <c r="I105" s="46"/>
      <c r="J105" s="48"/>
    </row>
    <row r="106">
      <c r="A106" s="37" t="s">
        <v>593</v>
      </c>
      <c r="B106" s="37">
        <v>25</v>
      </c>
      <c r="C106" s="38" t="s">
        <v>4962</v>
      </c>
      <c r="D106" s="37" t="s">
        <v>595</v>
      </c>
      <c r="E106" s="39" t="s">
        <v>4963</v>
      </c>
      <c r="F106" s="40" t="s">
        <v>641</v>
      </c>
      <c r="G106" s="41">
        <v>439.58100000000002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5479</v>
      </c>
      <c r="F108" s="46"/>
      <c r="G108" s="46"/>
      <c r="H108" s="46"/>
      <c r="I108" s="46"/>
      <c r="J108" s="48"/>
    </row>
    <row r="109" ht="409.5">
      <c r="A109" s="37" t="s">
        <v>601</v>
      </c>
      <c r="B109" s="45"/>
      <c r="C109" s="46"/>
      <c r="D109" s="46"/>
      <c r="E109" s="39" t="s">
        <v>5480</v>
      </c>
      <c r="F109" s="46"/>
      <c r="G109" s="46"/>
      <c r="H109" s="46"/>
      <c r="I109" s="46"/>
      <c r="J109" s="48"/>
    </row>
    <row r="110">
      <c r="A110" s="37" t="s">
        <v>593</v>
      </c>
      <c r="B110" s="37">
        <v>26</v>
      </c>
      <c r="C110" s="38" t="s">
        <v>4965</v>
      </c>
      <c r="D110" s="37" t="s">
        <v>595</v>
      </c>
      <c r="E110" s="39" t="s">
        <v>4966</v>
      </c>
      <c r="F110" s="40" t="s">
        <v>1127</v>
      </c>
      <c r="G110" s="41">
        <v>37.067999999999998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5481</v>
      </c>
      <c r="F112" s="46"/>
      <c r="G112" s="46"/>
      <c r="H112" s="46"/>
      <c r="I112" s="46"/>
      <c r="J112" s="48"/>
    </row>
    <row r="113" ht="330">
      <c r="A113" s="37" t="s">
        <v>601</v>
      </c>
      <c r="B113" s="45"/>
      <c r="C113" s="46"/>
      <c r="D113" s="46"/>
      <c r="E113" s="39" t="s">
        <v>5482</v>
      </c>
      <c r="F113" s="46"/>
      <c r="G113" s="46"/>
      <c r="H113" s="46"/>
      <c r="I113" s="46"/>
      <c r="J113" s="48"/>
    </row>
    <row r="114">
      <c r="A114" s="37" t="s">
        <v>593</v>
      </c>
      <c r="B114" s="37">
        <v>27</v>
      </c>
      <c r="C114" s="38" t="s">
        <v>5483</v>
      </c>
      <c r="D114" s="37" t="s">
        <v>595</v>
      </c>
      <c r="E114" s="39" t="s">
        <v>5484</v>
      </c>
      <c r="F114" s="40" t="s">
        <v>1003</v>
      </c>
      <c r="G114" s="41">
        <v>146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5485</v>
      </c>
      <c r="F116" s="46"/>
      <c r="G116" s="46"/>
      <c r="H116" s="46"/>
      <c r="I116" s="46"/>
      <c r="J116" s="48"/>
    </row>
    <row r="117" ht="225">
      <c r="A117" s="37" t="s">
        <v>601</v>
      </c>
      <c r="B117" s="45"/>
      <c r="C117" s="46"/>
      <c r="D117" s="46"/>
      <c r="E117" s="39" t="s">
        <v>5486</v>
      </c>
      <c r="F117" s="46"/>
      <c r="G117" s="46"/>
      <c r="H117" s="46"/>
      <c r="I117" s="46"/>
      <c r="J117" s="48"/>
    </row>
    <row r="118">
      <c r="A118" s="37" t="s">
        <v>593</v>
      </c>
      <c r="B118" s="37">
        <v>28</v>
      </c>
      <c r="C118" s="38" t="s">
        <v>5487</v>
      </c>
      <c r="D118" s="37" t="s">
        <v>595</v>
      </c>
      <c r="E118" s="39" t="s">
        <v>5488</v>
      </c>
      <c r="F118" s="40" t="s">
        <v>1003</v>
      </c>
      <c r="G118" s="41">
        <v>291.60000000000002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5489</v>
      </c>
      <c r="F120" s="46"/>
      <c r="G120" s="46"/>
      <c r="H120" s="46"/>
      <c r="I120" s="46"/>
      <c r="J120" s="48"/>
    </row>
    <row r="121" ht="225">
      <c r="A121" s="37" t="s">
        <v>601</v>
      </c>
      <c r="B121" s="45"/>
      <c r="C121" s="46"/>
      <c r="D121" s="46"/>
      <c r="E121" s="39" t="s">
        <v>5486</v>
      </c>
      <c r="F121" s="46"/>
      <c r="G121" s="46"/>
      <c r="H121" s="46"/>
      <c r="I121" s="46"/>
      <c r="J121" s="48"/>
    </row>
    <row r="122">
      <c r="A122" s="37" t="s">
        <v>593</v>
      </c>
      <c r="B122" s="37">
        <v>29</v>
      </c>
      <c r="C122" s="38" t="s">
        <v>4979</v>
      </c>
      <c r="D122" s="37" t="s">
        <v>595</v>
      </c>
      <c r="E122" s="39" t="s">
        <v>4980</v>
      </c>
      <c r="F122" s="40" t="s">
        <v>641</v>
      </c>
      <c r="G122" s="41">
        <v>335.69999999999999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5490</v>
      </c>
      <c r="F124" s="46"/>
      <c r="G124" s="46"/>
      <c r="H124" s="46"/>
      <c r="I124" s="46"/>
      <c r="J124" s="48"/>
    </row>
    <row r="125" ht="409.5">
      <c r="A125" s="37" t="s">
        <v>601</v>
      </c>
      <c r="B125" s="45"/>
      <c r="C125" s="46"/>
      <c r="D125" s="46"/>
      <c r="E125" s="39" t="s">
        <v>5077</v>
      </c>
      <c r="F125" s="46"/>
      <c r="G125" s="46"/>
      <c r="H125" s="46"/>
      <c r="I125" s="46"/>
      <c r="J125" s="48"/>
    </row>
    <row r="126">
      <c r="A126" s="37" t="s">
        <v>593</v>
      </c>
      <c r="B126" s="37">
        <v>30</v>
      </c>
      <c r="C126" s="38" t="s">
        <v>4983</v>
      </c>
      <c r="D126" s="37" t="s">
        <v>595</v>
      </c>
      <c r="E126" s="39" t="s">
        <v>5491</v>
      </c>
      <c r="F126" s="40" t="s">
        <v>1127</v>
      </c>
      <c r="G126" s="41">
        <v>56.088999999999999</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25">
      <c r="A128" s="37" t="s">
        <v>599</v>
      </c>
      <c r="B128" s="45"/>
      <c r="C128" s="46"/>
      <c r="D128" s="46"/>
      <c r="E128" s="49" t="s">
        <v>5492</v>
      </c>
      <c r="F128" s="46"/>
      <c r="G128" s="46"/>
      <c r="H128" s="46"/>
      <c r="I128" s="46"/>
      <c r="J128" s="48"/>
    </row>
    <row r="129" ht="330">
      <c r="A129" s="37" t="s">
        <v>601</v>
      </c>
      <c r="B129" s="45"/>
      <c r="C129" s="46"/>
      <c r="D129" s="46"/>
      <c r="E129" s="39" t="s">
        <v>5346</v>
      </c>
      <c r="F129" s="46"/>
      <c r="G129" s="46"/>
      <c r="H129" s="46"/>
      <c r="I129" s="46"/>
      <c r="J129" s="48"/>
    </row>
    <row r="130">
      <c r="A130" s="37" t="s">
        <v>593</v>
      </c>
      <c r="B130" s="37">
        <v>31</v>
      </c>
      <c r="C130" s="38" t="s">
        <v>5493</v>
      </c>
      <c r="D130" s="37" t="s">
        <v>595</v>
      </c>
      <c r="E130" s="39" t="s">
        <v>5494</v>
      </c>
      <c r="F130" s="40" t="s">
        <v>1003</v>
      </c>
      <c r="G130" s="41">
        <v>8100</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5495</v>
      </c>
      <c r="F132" s="46"/>
      <c r="G132" s="46"/>
      <c r="H132" s="46"/>
      <c r="I132" s="46"/>
      <c r="J132" s="48"/>
    </row>
    <row r="133" ht="225">
      <c r="A133" s="37" t="s">
        <v>601</v>
      </c>
      <c r="B133" s="45"/>
      <c r="C133" s="46"/>
      <c r="D133" s="46"/>
      <c r="E133" s="39" t="s">
        <v>5496</v>
      </c>
      <c r="F133" s="46"/>
      <c r="G133" s="46"/>
      <c r="H133" s="46"/>
      <c r="I133" s="46"/>
      <c r="J133" s="48"/>
    </row>
    <row r="134" ht="30">
      <c r="A134" s="37" t="s">
        <v>593</v>
      </c>
      <c r="B134" s="37">
        <v>32</v>
      </c>
      <c r="C134" s="38" t="s">
        <v>5497</v>
      </c>
      <c r="D134" s="37" t="s">
        <v>595</v>
      </c>
      <c r="E134" s="39" t="s">
        <v>5498</v>
      </c>
      <c r="F134" s="40" t="s">
        <v>608</v>
      </c>
      <c r="G134" s="41">
        <v>49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20">
      <c r="A136" s="37" t="s">
        <v>599</v>
      </c>
      <c r="B136" s="45"/>
      <c r="C136" s="46"/>
      <c r="D136" s="46"/>
      <c r="E136" s="49" t="s">
        <v>5499</v>
      </c>
      <c r="F136" s="46"/>
      <c r="G136" s="46"/>
      <c r="H136" s="46"/>
      <c r="I136" s="46"/>
      <c r="J136" s="48"/>
    </row>
    <row r="137" ht="90">
      <c r="A137" s="37" t="s">
        <v>601</v>
      </c>
      <c r="B137" s="45"/>
      <c r="C137" s="46"/>
      <c r="D137" s="46"/>
      <c r="E137" s="39" t="s">
        <v>5500</v>
      </c>
      <c r="F137" s="46"/>
      <c r="G137" s="46"/>
      <c r="H137" s="46"/>
      <c r="I137" s="46"/>
      <c r="J137" s="48"/>
    </row>
    <row r="138">
      <c r="A138" s="31" t="s">
        <v>591</v>
      </c>
      <c r="B138" s="32"/>
      <c r="C138" s="33" t="s">
        <v>5330</v>
      </c>
      <c r="D138" s="34"/>
      <c r="E138" s="31" t="s">
        <v>4987</v>
      </c>
      <c r="F138" s="34"/>
      <c r="G138" s="34"/>
      <c r="H138" s="34"/>
      <c r="I138" s="35">
        <f>SUMIFS(I139:I174,A139:A174,"P")</f>
        <v>0</v>
      </c>
      <c r="J138" s="36"/>
    </row>
    <row r="139">
      <c r="A139" s="37" t="s">
        <v>593</v>
      </c>
      <c r="B139" s="37">
        <v>33</v>
      </c>
      <c r="C139" s="38" t="s">
        <v>5331</v>
      </c>
      <c r="D139" s="37" t="s">
        <v>595</v>
      </c>
      <c r="E139" s="39" t="s">
        <v>5332</v>
      </c>
      <c r="F139" s="40" t="s">
        <v>641</v>
      </c>
      <c r="G139" s="41">
        <v>34.100000000000001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90">
      <c r="A141" s="37" t="s">
        <v>599</v>
      </c>
      <c r="B141" s="45"/>
      <c r="C141" s="46"/>
      <c r="D141" s="46"/>
      <c r="E141" s="49" t="s">
        <v>5501</v>
      </c>
      <c r="F141" s="46"/>
      <c r="G141" s="46"/>
      <c r="H141" s="46"/>
      <c r="I141" s="46"/>
      <c r="J141" s="48"/>
    </row>
    <row r="142" ht="409.5">
      <c r="A142" s="37" t="s">
        <v>601</v>
      </c>
      <c r="B142" s="45"/>
      <c r="C142" s="46"/>
      <c r="D142" s="46"/>
      <c r="E142" s="39" t="s">
        <v>5334</v>
      </c>
      <c r="F142" s="46"/>
      <c r="G142" s="46"/>
      <c r="H142" s="46"/>
      <c r="I142" s="46"/>
      <c r="J142" s="48"/>
    </row>
    <row r="143">
      <c r="A143" s="37" t="s">
        <v>593</v>
      </c>
      <c r="B143" s="37">
        <v>34</v>
      </c>
      <c r="C143" s="38" t="s">
        <v>5335</v>
      </c>
      <c r="D143" s="37" t="s">
        <v>595</v>
      </c>
      <c r="E143" s="39" t="s">
        <v>5336</v>
      </c>
      <c r="F143" s="40" t="s">
        <v>1127</v>
      </c>
      <c r="G143" s="41">
        <v>4.1950000000000003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00">
      <c r="A145" s="37" t="s">
        <v>599</v>
      </c>
      <c r="B145" s="45"/>
      <c r="C145" s="46"/>
      <c r="D145" s="46"/>
      <c r="E145" s="49" t="s">
        <v>5502</v>
      </c>
      <c r="F145" s="46"/>
      <c r="G145" s="46"/>
      <c r="H145" s="46"/>
      <c r="I145" s="46"/>
      <c r="J145" s="48"/>
    </row>
    <row r="146" ht="300">
      <c r="A146" s="37" t="s">
        <v>601</v>
      </c>
      <c r="B146" s="45"/>
      <c r="C146" s="46"/>
      <c r="D146" s="46"/>
      <c r="E146" s="39" t="s">
        <v>5338</v>
      </c>
      <c r="F146" s="46"/>
      <c r="G146" s="46"/>
      <c r="H146" s="46"/>
      <c r="I146" s="46"/>
      <c r="J146" s="48"/>
    </row>
    <row r="147">
      <c r="A147" s="37" t="s">
        <v>593</v>
      </c>
      <c r="B147" s="37">
        <v>35</v>
      </c>
      <c r="C147" s="38" t="s">
        <v>5503</v>
      </c>
      <c r="D147" s="37" t="s">
        <v>595</v>
      </c>
      <c r="E147" s="39" t="s">
        <v>5504</v>
      </c>
      <c r="F147" s="40" t="s">
        <v>641</v>
      </c>
      <c r="G147" s="41">
        <v>57.899999999999999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5505</v>
      </c>
      <c r="F149" s="46"/>
      <c r="G149" s="46"/>
      <c r="H149" s="46"/>
      <c r="I149" s="46"/>
      <c r="J149" s="48"/>
    </row>
    <row r="150" ht="409.5">
      <c r="A150" s="37" t="s">
        <v>601</v>
      </c>
      <c r="B150" s="45"/>
      <c r="C150" s="46"/>
      <c r="D150" s="46"/>
      <c r="E150" s="39" t="s">
        <v>5342</v>
      </c>
      <c r="F150" s="46"/>
      <c r="G150" s="46"/>
      <c r="H150" s="46"/>
      <c r="I150" s="46"/>
      <c r="J150" s="48"/>
    </row>
    <row r="151">
      <c r="A151" s="37" t="s">
        <v>593</v>
      </c>
      <c r="B151" s="37">
        <v>36</v>
      </c>
      <c r="C151" s="38" t="s">
        <v>5506</v>
      </c>
      <c r="D151" s="37" t="s">
        <v>595</v>
      </c>
      <c r="E151" s="39" t="s">
        <v>5507</v>
      </c>
      <c r="F151" s="40" t="s">
        <v>1127</v>
      </c>
      <c r="G151" s="41">
        <v>3.0489999999999999</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5508</v>
      </c>
      <c r="F153" s="46"/>
      <c r="G153" s="46"/>
      <c r="H153" s="46"/>
      <c r="I153" s="46"/>
      <c r="J153" s="48"/>
    </row>
    <row r="154" ht="330">
      <c r="A154" s="37" t="s">
        <v>601</v>
      </c>
      <c r="B154" s="45"/>
      <c r="C154" s="46"/>
      <c r="D154" s="46"/>
      <c r="E154" s="39" t="s">
        <v>5346</v>
      </c>
      <c r="F154" s="46"/>
      <c r="G154" s="46"/>
      <c r="H154" s="46"/>
      <c r="I154" s="46"/>
      <c r="J154" s="48"/>
    </row>
    <row r="155">
      <c r="A155" s="37" t="s">
        <v>593</v>
      </c>
      <c r="B155" s="37">
        <v>37</v>
      </c>
      <c r="C155" s="38" t="s">
        <v>5339</v>
      </c>
      <c r="D155" s="37" t="s">
        <v>595</v>
      </c>
      <c r="E155" s="39" t="s">
        <v>5340</v>
      </c>
      <c r="F155" s="40" t="s">
        <v>641</v>
      </c>
      <c r="G155" s="41">
        <v>101.8</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599</v>
      </c>
      <c r="B157" s="45"/>
      <c r="C157" s="46"/>
      <c r="D157" s="46"/>
      <c r="E157" s="49" t="s">
        <v>5509</v>
      </c>
      <c r="F157" s="46"/>
      <c r="G157" s="46"/>
      <c r="H157" s="46"/>
      <c r="I157" s="46"/>
      <c r="J157" s="48"/>
    </row>
    <row r="158" ht="409.5">
      <c r="A158" s="37" t="s">
        <v>601</v>
      </c>
      <c r="B158" s="45"/>
      <c r="C158" s="46"/>
      <c r="D158" s="46"/>
      <c r="E158" s="39" t="s">
        <v>5342</v>
      </c>
      <c r="F158" s="46"/>
      <c r="G158" s="46"/>
      <c r="H158" s="46"/>
      <c r="I158" s="46"/>
      <c r="J158" s="48"/>
    </row>
    <row r="159">
      <c r="A159" s="37" t="s">
        <v>593</v>
      </c>
      <c r="B159" s="37">
        <v>38</v>
      </c>
      <c r="C159" s="38" t="s">
        <v>5343</v>
      </c>
      <c r="D159" s="37" t="s">
        <v>595</v>
      </c>
      <c r="E159" s="39" t="s">
        <v>5344</v>
      </c>
      <c r="F159" s="40" t="s">
        <v>1127</v>
      </c>
      <c r="G159" s="41">
        <v>12.909000000000001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285">
      <c r="A161" s="37" t="s">
        <v>599</v>
      </c>
      <c r="B161" s="45"/>
      <c r="C161" s="46"/>
      <c r="D161" s="46"/>
      <c r="E161" s="49" t="s">
        <v>5510</v>
      </c>
      <c r="F161" s="46"/>
      <c r="G161" s="46"/>
      <c r="H161" s="46"/>
      <c r="I161" s="46"/>
      <c r="J161" s="48"/>
    </row>
    <row r="162" ht="330">
      <c r="A162" s="37" t="s">
        <v>601</v>
      </c>
      <c r="B162" s="45"/>
      <c r="C162" s="46"/>
      <c r="D162" s="46"/>
      <c r="E162" s="39" t="s">
        <v>5346</v>
      </c>
      <c r="F162" s="46"/>
      <c r="G162" s="46"/>
      <c r="H162" s="46"/>
      <c r="I162" s="46"/>
      <c r="J162" s="48"/>
    </row>
    <row r="163">
      <c r="A163" s="37" t="s">
        <v>593</v>
      </c>
      <c r="B163" s="37">
        <v>39</v>
      </c>
      <c r="C163" s="38" t="s">
        <v>5000</v>
      </c>
      <c r="D163" s="37" t="s">
        <v>595</v>
      </c>
      <c r="E163" s="39" t="s">
        <v>5347</v>
      </c>
      <c r="F163" s="40" t="s">
        <v>1049</v>
      </c>
      <c r="G163" s="41">
        <v>1885.45</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65">
      <c r="A165" s="37" t="s">
        <v>599</v>
      </c>
      <c r="B165" s="45"/>
      <c r="C165" s="46"/>
      <c r="D165" s="46"/>
      <c r="E165" s="49" t="s">
        <v>5511</v>
      </c>
      <c r="F165" s="46"/>
      <c r="G165" s="46"/>
      <c r="H165" s="46"/>
      <c r="I165" s="46"/>
      <c r="J165" s="48"/>
    </row>
    <row r="166" ht="375">
      <c r="A166" s="37" t="s">
        <v>601</v>
      </c>
      <c r="B166" s="45"/>
      <c r="C166" s="46"/>
      <c r="D166" s="46"/>
      <c r="E166" s="39" t="s">
        <v>5349</v>
      </c>
      <c r="F166" s="46"/>
      <c r="G166" s="46"/>
      <c r="H166" s="46"/>
      <c r="I166" s="46"/>
      <c r="J166" s="48"/>
    </row>
    <row r="167">
      <c r="A167" s="37" t="s">
        <v>593</v>
      </c>
      <c r="B167" s="37">
        <v>40</v>
      </c>
      <c r="C167" s="38" t="s">
        <v>5512</v>
      </c>
      <c r="D167" s="37" t="s">
        <v>595</v>
      </c>
      <c r="E167" s="39" t="s">
        <v>5513</v>
      </c>
      <c r="F167" s="40" t="s">
        <v>641</v>
      </c>
      <c r="G167" s="41">
        <v>507.69999999999999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75">
      <c r="A169" s="37" t="s">
        <v>599</v>
      </c>
      <c r="B169" s="45"/>
      <c r="C169" s="46"/>
      <c r="D169" s="46"/>
      <c r="E169" s="49" t="s">
        <v>5514</v>
      </c>
      <c r="F169" s="46"/>
      <c r="G169" s="46"/>
      <c r="H169" s="46"/>
      <c r="I169" s="46"/>
      <c r="J169" s="48"/>
    </row>
    <row r="170" ht="409.5">
      <c r="A170" s="37" t="s">
        <v>601</v>
      </c>
      <c r="B170" s="45"/>
      <c r="C170" s="46"/>
      <c r="D170" s="46"/>
      <c r="E170" s="39" t="s">
        <v>5342</v>
      </c>
      <c r="F170" s="46"/>
      <c r="G170" s="46"/>
      <c r="H170" s="46"/>
      <c r="I170" s="46"/>
      <c r="J170" s="48"/>
    </row>
    <row r="171">
      <c r="A171" s="37" t="s">
        <v>593</v>
      </c>
      <c r="B171" s="37">
        <v>41</v>
      </c>
      <c r="C171" s="38" t="s">
        <v>5353</v>
      </c>
      <c r="D171" s="37" t="s">
        <v>595</v>
      </c>
      <c r="E171" s="39" t="s">
        <v>5354</v>
      </c>
      <c r="F171" s="40" t="s">
        <v>1127</v>
      </c>
      <c r="G171" s="41">
        <v>72.415999999999997</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5515</v>
      </c>
      <c r="F173" s="46"/>
      <c r="G173" s="46"/>
      <c r="H173" s="46"/>
      <c r="I173" s="46"/>
      <c r="J173" s="48"/>
    </row>
    <row r="174" ht="330">
      <c r="A174" s="37" t="s">
        <v>601</v>
      </c>
      <c r="B174" s="45"/>
      <c r="C174" s="46"/>
      <c r="D174" s="46"/>
      <c r="E174" s="39" t="s">
        <v>5346</v>
      </c>
      <c r="F174" s="46"/>
      <c r="G174" s="46"/>
      <c r="H174" s="46"/>
      <c r="I174" s="46"/>
      <c r="J174" s="48"/>
    </row>
    <row r="175">
      <c r="A175" s="31" t="s">
        <v>591</v>
      </c>
      <c r="B175" s="32"/>
      <c r="C175" s="33" t="s">
        <v>5356</v>
      </c>
      <c r="D175" s="34"/>
      <c r="E175" s="31" t="s">
        <v>1643</v>
      </c>
      <c r="F175" s="34"/>
      <c r="G175" s="34"/>
      <c r="H175" s="34"/>
      <c r="I175" s="35">
        <f>SUMIFS(I176:I215,A176:A215,"P")</f>
        <v>0</v>
      </c>
      <c r="J175" s="36"/>
    </row>
    <row r="176">
      <c r="A176" s="37" t="s">
        <v>593</v>
      </c>
      <c r="B176" s="37">
        <v>42</v>
      </c>
      <c r="C176" s="38" t="s">
        <v>5007</v>
      </c>
      <c r="D176" s="37" t="s">
        <v>595</v>
      </c>
      <c r="E176" s="39" t="s">
        <v>5516</v>
      </c>
      <c r="F176" s="40" t="s">
        <v>641</v>
      </c>
      <c r="G176" s="41">
        <v>2.052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5517</v>
      </c>
      <c r="F178" s="46"/>
      <c r="G178" s="46"/>
      <c r="H178" s="46"/>
      <c r="I178" s="46"/>
      <c r="J178" s="48"/>
    </row>
    <row r="179" ht="300">
      <c r="A179" s="37" t="s">
        <v>601</v>
      </c>
      <c r="B179" s="45"/>
      <c r="C179" s="46"/>
      <c r="D179" s="46"/>
      <c r="E179" s="39" t="s">
        <v>5360</v>
      </c>
      <c r="F179" s="46"/>
      <c r="G179" s="46"/>
      <c r="H179" s="46"/>
      <c r="I179" s="46"/>
      <c r="J179" s="48"/>
    </row>
    <row r="180">
      <c r="A180" s="37" t="s">
        <v>593</v>
      </c>
      <c r="B180" s="37">
        <v>43</v>
      </c>
      <c r="C180" s="38" t="s">
        <v>5171</v>
      </c>
      <c r="D180" s="37" t="s">
        <v>595</v>
      </c>
      <c r="E180" s="39" t="s">
        <v>5518</v>
      </c>
      <c r="F180" s="40" t="s">
        <v>641</v>
      </c>
      <c r="G180" s="41">
        <v>121.7</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65">
      <c r="A182" s="37" t="s">
        <v>599</v>
      </c>
      <c r="B182" s="45"/>
      <c r="C182" s="46"/>
      <c r="D182" s="46"/>
      <c r="E182" s="49" t="s">
        <v>5519</v>
      </c>
      <c r="F182" s="46"/>
      <c r="G182" s="46"/>
      <c r="H182" s="46"/>
      <c r="I182" s="46"/>
      <c r="J182" s="48"/>
    </row>
    <row r="183" ht="409.5">
      <c r="A183" s="37" t="s">
        <v>601</v>
      </c>
      <c r="B183" s="45"/>
      <c r="C183" s="46"/>
      <c r="D183" s="46"/>
      <c r="E183" s="39" t="s">
        <v>5342</v>
      </c>
      <c r="F183" s="46"/>
      <c r="G183" s="46"/>
      <c r="H183" s="46"/>
      <c r="I183" s="46"/>
      <c r="J183" s="48"/>
    </row>
    <row r="184">
      <c r="A184" s="37" t="s">
        <v>593</v>
      </c>
      <c r="B184" s="37">
        <v>44</v>
      </c>
      <c r="C184" s="38" t="s">
        <v>5017</v>
      </c>
      <c r="D184" s="37" t="s">
        <v>595</v>
      </c>
      <c r="E184" s="39" t="s">
        <v>5361</v>
      </c>
      <c r="F184" s="40" t="s">
        <v>641</v>
      </c>
      <c r="G184" s="41">
        <v>81.117999999999995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50">
      <c r="A186" s="37" t="s">
        <v>599</v>
      </c>
      <c r="B186" s="45"/>
      <c r="C186" s="46"/>
      <c r="D186" s="46"/>
      <c r="E186" s="49" t="s">
        <v>5520</v>
      </c>
      <c r="F186" s="46"/>
      <c r="G186" s="46"/>
      <c r="H186" s="46"/>
      <c r="I186" s="46"/>
      <c r="J186" s="48"/>
    </row>
    <row r="187" ht="409.5">
      <c r="A187" s="37" t="s">
        <v>601</v>
      </c>
      <c r="B187" s="45"/>
      <c r="C187" s="46"/>
      <c r="D187" s="46"/>
      <c r="E187" s="39" t="s">
        <v>5342</v>
      </c>
      <c r="F187" s="46"/>
      <c r="G187" s="46"/>
      <c r="H187" s="46"/>
      <c r="I187" s="46"/>
      <c r="J187" s="48"/>
    </row>
    <row r="188">
      <c r="A188" s="37" t="s">
        <v>593</v>
      </c>
      <c r="B188" s="37">
        <v>45</v>
      </c>
      <c r="C188" s="38" t="s">
        <v>4528</v>
      </c>
      <c r="D188" s="37" t="s">
        <v>595</v>
      </c>
      <c r="E188" s="39" t="s">
        <v>5521</v>
      </c>
      <c r="F188" s="40" t="s">
        <v>641</v>
      </c>
      <c r="G188" s="41">
        <v>3.1680000000000001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5522</v>
      </c>
      <c r="F190" s="46"/>
      <c r="G190" s="46"/>
      <c r="H190" s="46"/>
      <c r="I190" s="46"/>
      <c r="J190" s="48"/>
    </row>
    <row r="191" ht="409.5">
      <c r="A191" s="37" t="s">
        <v>601</v>
      </c>
      <c r="B191" s="45"/>
      <c r="C191" s="46"/>
      <c r="D191" s="46"/>
      <c r="E191" s="39" t="s">
        <v>5342</v>
      </c>
      <c r="F191" s="46"/>
      <c r="G191" s="46"/>
      <c r="H191" s="46"/>
      <c r="I191" s="46"/>
      <c r="J191" s="48"/>
    </row>
    <row r="192">
      <c r="A192" s="37" t="s">
        <v>593</v>
      </c>
      <c r="B192" s="37">
        <v>46</v>
      </c>
      <c r="C192" s="38" t="s">
        <v>4531</v>
      </c>
      <c r="D192" s="37" t="s">
        <v>595</v>
      </c>
      <c r="E192" s="39" t="s">
        <v>5523</v>
      </c>
      <c r="F192" s="40" t="s">
        <v>641</v>
      </c>
      <c r="G192" s="41">
        <v>440.55900000000003</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210">
      <c r="A194" s="37" t="s">
        <v>599</v>
      </c>
      <c r="B194" s="45"/>
      <c r="C194" s="46"/>
      <c r="D194" s="46"/>
      <c r="E194" s="49" t="s">
        <v>5524</v>
      </c>
      <c r="F194" s="46"/>
      <c r="G194" s="46"/>
      <c r="H194" s="46"/>
      <c r="I194" s="46"/>
      <c r="J194" s="48"/>
    </row>
    <row r="195" ht="60">
      <c r="A195" s="37" t="s">
        <v>601</v>
      </c>
      <c r="B195" s="45"/>
      <c r="C195" s="46"/>
      <c r="D195" s="46"/>
      <c r="E195" s="39" t="s">
        <v>5525</v>
      </c>
      <c r="F195" s="46"/>
      <c r="G195" s="46"/>
      <c r="H195" s="46"/>
      <c r="I195" s="46"/>
      <c r="J195" s="48"/>
    </row>
    <row r="196">
      <c r="A196" s="37" t="s">
        <v>593</v>
      </c>
      <c r="B196" s="37">
        <v>47</v>
      </c>
      <c r="C196" s="38" t="s">
        <v>4535</v>
      </c>
      <c r="D196" s="37" t="s">
        <v>595</v>
      </c>
      <c r="E196" s="39" t="s">
        <v>5526</v>
      </c>
      <c r="F196" s="40" t="s">
        <v>641</v>
      </c>
      <c r="G196" s="41">
        <v>98.504000000000005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5527</v>
      </c>
      <c r="F198" s="46"/>
      <c r="G198" s="46"/>
      <c r="H198" s="46"/>
      <c r="I198" s="46"/>
      <c r="J198" s="48"/>
    </row>
    <row r="199" ht="60">
      <c r="A199" s="37" t="s">
        <v>601</v>
      </c>
      <c r="B199" s="45"/>
      <c r="C199" s="46"/>
      <c r="D199" s="46"/>
      <c r="E199" s="39" t="s">
        <v>5525</v>
      </c>
      <c r="F199" s="46"/>
      <c r="G199" s="46"/>
      <c r="H199" s="46"/>
      <c r="I199" s="46"/>
      <c r="J199" s="48"/>
    </row>
    <row r="200">
      <c r="A200" s="37" t="s">
        <v>593</v>
      </c>
      <c r="B200" s="37">
        <v>48</v>
      </c>
      <c r="C200" s="38" t="s">
        <v>5370</v>
      </c>
      <c r="D200" s="37" t="s">
        <v>595</v>
      </c>
      <c r="E200" s="39" t="s">
        <v>5371</v>
      </c>
      <c r="F200" s="40" t="s">
        <v>641</v>
      </c>
      <c r="G200" s="41">
        <v>586</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05">
      <c r="A202" s="37" t="s">
        <v>599</v>
      </c>
      <c r="B202" s="45"/>
      <c r="C202" s="46"/>
      <c r="D202" s="46"/>
      <c r="E202" s="49" t="s">
        <v>5528</v>
      </c>
      <c r="F202" s="46"/>
      <c r="G202" s="46"/>
      <c r="H202" s="46"/>
      <c r="I202" s="46"/>
      <c r="J202" s="48"/>
    </row>
    <row r="203" ht="45">
      <c r="A203" s="37" t="s">
        <v>601</v>
      </c>
      <c r="B203" s="45"/>
      <c r="C203" s="46"/>
      <c r="D203" s="46"/>
      <c r="E203" s="39" t="s">
        <v>5373</v>
      </c>
      <c r="F203" s="46"/>
      <c r="G203" s="46"/>
      <c r="H203" s="46"/>
      <c r="I203" s="46"/>
      <c r="J203" s="48"/>
    </row>
    <row r="204">
      <c r="A204" s="37" t="s">
        <v>593</v>
      </c>
      <c r="B204" s="37">
        <v>49</v>
      </c>
      <c r="C204" s="38" t="s">
        <v>5374</v>
      </c>
      <c r="D204" s="37" t="s">
        <v>595</v>
      </c>
      <c r="E204" s="39" t="s">
        <v>5375</v>
      </c>
      <c r="F204" s="40" t="s">
        <v>641</v>
      </c>
      <c r="G204" s="41">
        <v>112.054</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35">
      <c r="A206" s="37" t="s">
        <v>599</v>
      </c>
      <c r="B206" s="45"/>
      <c r="C206" s="46"/>
      <c r="D206" s="46"/>
      <c r="E206" s="49" t="s">
        <v>5529</v>
      </c>
      <c r="F206" s="46"/>
      <c r="G206" s="46"/>
      <c r="H206" s="46"/>
      <c r="I206" s="46"/>
      <c r="J206" s="48"/>
    </row>
    <row r="207" ht="75">
      <c r="A207" s="37" t="s">
        <v>601</v>
      </c>
      <c r="B207" s="45"/>
      <c r="C207" s="46"/>
      <c r="D207" s="46"/>
      <c r="E207" s="39" t="s">
        <v>5377</v>
      </c>
      <c r="F207" s="46"/>
      <c r="G207" s="46"/>
      <c r="H207" s="46"/>
      <c r="I207" s="46"/>
      <c r="J207" s="48"/>
    </row>
    <row r="208">
      <c r="A208" s="37" t="s">
        <v>593</v>
      </c>
      <c r="B208" s="37">
        <v>50</v>
      </c>
      <c r="C208" s="38" t="s">
        <v>4542</v>
      </c>
      <c r="D208" s="37" t="s">
        <v>595</v>
      </c>
      <c r="E208" s="39" t="s">
        <v>4543</v>
      </c>
      <c r="F208" s="40" t="s">
        <v>641</v>
      </c>
      <c r="G208" s="41">
        <v>81.117999999999995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210">
      <c r="A210" s="37" t="s">
        <v>599</v>
      </c>
      <c r="B210" s="45"/>
      <c r="C210" s="46"/>
      <c r="D210" s="46"/>
      <c r="E210" s="49" t="s">
        <v>5530</v>
      </c>
      <c r="F210" s="46"/>
      <c r="G210" s="46"/>
      <c r="H210" s="46"/>
      <c r="I210" s="46"/>
      <c r="J210" s="48"/>
    </row>
    <row r="211" ht="150">
      <c r="A211" s="37" t="s">
        <v>601</v>
      </c>
      <c r="B211" s="45"/>
      <c r="C211" s="46"/>
      <c r="D211" s="46"/>
      <c r="E211" s="39" t="s">
        <v>5379</v>
      </c>
      <c r="F211" s="46"/>
      <c r="G211" s="46"/>
      <c r="H211" s="46"/>
      <c r="I211" s="46"/>
      <c r="J211" s="48"/>
    </row>
    <row r="212">
      <c r="A212" s="37" t="s">
        <v>593</v>
      </c>
      <c r="B212" s="37">
        <v>51</v>
      </c>
      <c r="C212" s="38" t="s">
        <v>5531</v>
      </c>
      <c r="D212" s="37" t="s">
        <v>595</v>
      </c>
      <c r="E212" s="39" t="s">
        <v>5532</v>
      </c>
      <c r="F212" s="40" t="s">
        <v>641</v>
      </c>
      <c r="G212" s="41">
        <v>28.103999999999999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90">
      <c r="A214" s="37" t="s">
        <v>599</v>
      </c>
      <c r="B214" s="45"/>
      <c r="C214" s="46"/>
      <c r="D214" s="46"/>
      <c r="E214" s="49" t="s">
        <v>5533</v>
      </c>
      <c r="F214" s="46"/>
      <c r="G214" s="46"/>
      <c r="H214" s="46"/>
      <c r="I214" s="46"/>
      <c r="J214" s="48"/>
    </row>
    <row r="215" ht="409.5">
      <c r="A215" s="37" t="s">
        <v>601</v>
      </c>
      <c r="B215" s="45"/>
      <c r="C215" s="46"/>
      <c r="D215" s="46"/>
      <c r="E215" s="39" t="s">
        <v>5534</v>
      </c>
      <c r="F215" s="46"/>
      <c r="G215" s="46"/>
      <c r="H215" s="46"/>
      <c r="I215" s="46"/>
      <c r="J215" s="48"/>
    </row>
    <row r="216">
      <c r="A216" s="31" t="s">
        <v>591</v>
      </c>
      <c r="B216" s="32"/>
      <c r="C216" s="33" t="s">
        <v>5380</v>
      </c>
      <c r="D216" s="34"/>
      <c r="E216" s="31" t="s">
        <v>5381</v>
      </c>
      <c r="F216" s="34"/>
      <c r="G216" s="34"/>
      <c r="H216" s="34"/>
      <c r="I216" s="35">
        <f>SUMIFS(I217:I220,A217:A220,"P")</f>
        <v>0</v>
      </c>
      <c r="J216" s="36"/>
    </row>
    <row r="217">
      <c r="A217" s="37" t="s">
        <v>593</v>
      </c>
      <c r="B217" s="37">
        <v>52</v>
      </c>
      <c r="C217" s="38" t="s">
        <v>5382</v>
      </c>
      <c r="D217" s="37" t="s">
        <v>595</v>
      </c>
      <c r="E217" s="39" t="s">
        <v>5383</v>
      </c>
      <c r="F217" s="40" t="s">
        <v>641</v>
      </c>
      <c r="G217" s="41">
        <v>15.75</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5535</v>
      </c>
      <c r="F219" s="46"/>
      <c r="G219" s="46"/>
      <c r="H219" s="46"/>
      <c r="I219" s="46"/>
      <c r="J219" s="48"/>
    </row>
    <row r="220" ht="409.5">
      <c r="A220" s="37" t="s">
        <v>601</v>
      </c>
      <c r="B220" s="45"/>
      <c r="C220" s="46"/>
      <c r="D220" s="46"/>
      <c r="E220" s="39" t="s">
        <v>5385</v>
      </c>
      <c r="F220" s="46"/>
      <c r="G220" s="46"/>
      <c r="H220" s="46"/>
      <c r="I220" s="46"/>
      <c r="J220" s="48"/>
    </row>
    <row r="221">
      <c r="A221" s="31" t="s">
        <v>591</v>
      </c>
      <c r="B221" s="32"/>
      <c r="C221" s="33" t="s">
        <v>1689</v>
      </c>
      <c r="D221" s="34"/>
      <c r="E221" s="31" t="s">
        <v>5174</v>
      </c>
      <c r="F221" s="34"/>
      <c r="G221" s="34"/>
      <c r="H221" s="34"/>
      <c r="I221" s="35">
        <f>SUMIFS(I222:I241,A222:A241,"P")</f>
        <v>0</v>
      </c>
      <c r="J221" s="36"/>
    </row>
    <row r="222" ht="30">
      <c r="A222" s="37" t="s">
        <v>593</v>
      </c>
      <c r="B222" s="37">
        <v>53</v>
      </c>
      <c r="C222" s="38" t="s">
        <v>4572</v>
      </c>
      <c r="D222" s="37" t="s">
        <v>595</v>
      </c>
      <c r="E222" s="39" t="s">
        <v>5386</v>
      </c>
      <c r="F222" s="40" t="s">
        <v>650</v>
      </c>
      <c r="G222" s="41">
        <v>1299.45</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5536</v>
      </c>
      <c r="F224" s="46"/>
      <c r="G224" s="46"/>
      <c r="H224" s="46"/>
      <c r="I224" s="46"/>
      <c r="J224" s="48"/>
    </row>
    <row r="225" ht="270">
      <c r="A225" s="37" t="s">
        <v>601</v>
      </c>
      <c r="B225" s="45"/>
      <c r="C225" s="46"/>
      <c r="D225" s="46"/>
      <c r="E225" s="39" t="s">
        <v>5388</v>
      </c>
      <c r="F225" s="46"/>
      <c r="G225" s="46"/>
      <c r="H225" s="46"/>
      <c r="I225" s="46"/>
      <c r="J225" s="48"/>
    </row>
    <row r="226" ht="30">
      <c r="A226" s="37" t="s">
        <v>593</v>
      </c>
      <c r="B226" s="37">
        <v>54</v>
      </c>
      <c r="C226" s="38" t="s">
        <v>5537</v>
      </c>
      <c r="D226" s="37" t="s">
        <v>595</v>
      </c>
      <c r="E226" s="39" t="s">
        <v>5538</v>
      </c>
      <c r="F226" s="40" t="s">
        <v>650</v>
      </c>
      <c r="G226" s="41">
        <v>648.30999999999995</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05">
      <c r="A228" s="37" t="s">
        <v>599</v>
      </c>
      <c r="B228" s="45"/>
      <c r="C228" s="46"/>
      <c r="D228" s="46"/>
      <c r="E228" s="49" t="s">
        <v>5539</v>
      </c>
      <c r="F228" s="46"/>
      <c r="G228" s="46"/>
      <c r="H228" s="46"/>
      <c r="I228" s="46"/>
      <c r="J228" s="48"/>
    </row>
    <row r="229" ht="270">
      <c r="A229" s="37" t="s">
        <v>601</v>
      </c>
      <c r="B229" s="45"/>
      <c r="C229" s="46"/>
      <c r="D229" s="46"/>
      <c r="E229" s="39" t="s">
        <v>5388</v>
      </c>
      <c r="F229" s="46"/>
      <c r="G229" s="46"/>
      <c r="H229" s="46"/>
      <c r="I229" s="46"/>
      <c r="J229" s="48"/>
    </row>
    <row r="230" ht="30">
      <c r="A230" s="37" t="s">
        <v>593</v>
      </c>
      <c r="B230" s="37">
        <v>55</v>
      </c>
      <c r="C230" s="38" t="s">
        <v>5392</v>
      </c>
      <c r="D230" s="37" t="s">
        <v>595</v>
      </c>
      <c r="E230" s="39" t="s">
        <v>5393</v>
      </c>
      <c r="F230" s="40" t="s">
        <v>650</v>
      </c>
      <c r="G230" s="41">
        <v>648.30999999999995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90">
      <c r="A232" s="37" t="s">
        <v>599</v>
      </c>
      <c r="B232" s="45"/>
      <c r="C232" s="46"/>
      <c r="D232" s="46"/>
      <c r="E232" s="49" t="s">
        <v>5540</v>
      </c>
      <c r="F232" s="46"/>
      <c r="G232" s="46"/>
      <c r="H232" s="46"/>
      <c r="I232" s="46"/>
      <c r="J232" s="48"/>
    </row>
    <row r="233" ht="270">
      <c r="A233" s="37" t="s">
        <v>601</v>
      </c>
      <c r="B233" s="45"/>
      <c r="C233" s="46"/>
      <c r="D233" s="46"/>
      <c r="E233" s="39" t="s">
        <v>5388</v>
      </c>
      <c r="F233" s="46"/>
      <c r="G233" s="46"/>
      <c r="H233" s="46"/>
      <c r="I233" s="46"/>
      <c r="J233" s="48"/>
    </row>
    <row r="234">
      <c r="A234" s="37" t="s">
        <v>593</v>
      </c>
      <c r="B234" s="37">
        <v>56</v>
      </c>
      <c r="C234" s="38" t="s">
        <v>5395</v>
      </c>
      <c r="D234" s="37" t="s">
        <v>595</v>
      </c>
      <c r="E234" s="39" t="s">
        <v>5396</v>
      </c>
      <c r="F234" s="40" t="s">
        <v>650</v>
      </c>
      <c r="G234" s="41">
        <v>245.03</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5541</v>
      </c>
      <c r="F236" s="46"/>
      <c r="G236" s="46"/>
      <c r="H236" s="46"/>
      <c r="I236" s="46"/>
      <c r="J236" s="48"/>
    </row>
    <row r="237" ht="45">
      <c r="A237" s="37" t="s">
        <v>601</v>
      </c>
      <c r="B237" s="45"/>
      <c r="C237" s="46"/>
      <c r="D237" s="46"/>
      <c r="E237" s="39" t="s">
        <v>5398</v>
      </c>
      <c r="F237" s="46"/>
      <c r="G237" s="46"/>
      <c r="H237" s="46"/>
      <c r="I237" s="46"/>
      <c r="J237" s="48"/>
    </row>
    <row r="238">
      <c r="A238" s="37" t="s">
        <v>593</v>
      </c>
      <c r="B238" s="37">
        <v>57</v>
      </c>
      <c r="C238" s="38" t="s">
        <v>5399</v>
      </c>
      <c r="D238" s="37" t="s">
        <v>595</v>
      </c>
      <c r="E238" s="39" t="s">
        <v>5400</v>
      </c>
      <c r="F238" s="40" t="s">
        <v>650</v>
      </c>
      <c r="G238" s="41">
        <v>1081.46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05">
      <c r="A240" s="37" t="s">
        <v>599</v>
      </c>
      <c r="B240" s="45"/>
      <c r="C240" s="46"/>
      <c r="D240" s="46"/>
      <c r="E240" s="49" t="s">
        <v>5542</v>
      </c>
      <c r="F240" s="46"/>
      <c r="G240" s="46"/>
      <c r="H240" s="46"/>
      <c r="I240" s="46"/>
      <c r="J240" s="48"/>
    </row>
    <row r="241" ht="45">
      <c r="A241" s="37" t="s">
        <v>601</v>
      </c>
      <c r="B241" s="45"/>
      <c r="C241" s="46"/>
      <c r="D241" s="46"/>
      <c r="E241" s="39" t="s">
        <v>5398</v>
      </c>
      <c r="F241" s="46"/>
      <c r="G241" s="46"/>
      <c r="H241" s="46"/>
      <c r="I241" s="46"/>
      <c r="J241" s="48"/>
    </row>
    <row r="242">
      <c r="A242" s="31" t="s">
        <v>591</v>
      </c>
      <c r="B242" s="32"/>
      <c r="C242" s="33" t="s">
        <v>5402</v>
      </c>
      <c r="D242" s="34"/>
      <c r="E242" s="31" t="s">
        <v>5403</v>
      </c>
      <c r="F242" s="34"/>
      <c r="G242" s="34"/>
      <c r="H242" s="34"/>
      <c r="I242" s="35">
        <f>SUMIFS(I243:I246,A243:A246,"P")</f>
        <v>0</v>
      </c>
      <c r="J242" s="36"/>
    </row>
    <row r="243" ht="30">
      <c r="A243" s="37" t="s">
        <v>593</v>
      </c>
      <c r="B243" s="37">
        <v>58</v>
      </c>
      <c r="C243" s="38" t="s">
        <v>5404</v>
      </c>
      <c r="D243" s="37" t="s">
        <v>595</v>
      </c>
      <c r="E243" s="39" t="s">
        <v>5405</v>
      </c>
      <c r="F243" s="40" t="s">
        <v>650</v>
      </c>
      <c r="G243" s="41">
        <v>366.07999999999998</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5543</v>
      </c>
      <c r="F245" s="46"/>
      <c r="G245" s="46"/>
      <c r="H245" s="46"/>
      <c r="I245" s="46"/>
      <c r="J245" s="48"/>
    </row>
    <row r="246" ht="409.5">
      <c r="A246" s="37" t="s">
        <v>601</v>
      </c>
      <c r="B246" s="45"/>
      <c r="C246" s="46"/>
      <c r="D246" s="46"/>
      <c r="E246" s="39" t="s">
        <v>5407</v>
      </c>
      <c r="F246" s="46"/>
      <c r="G246" s="46"/>
      <c r="H246" s="46"/>
      <c r="I246" s="46"/>
      <c r="J246" s="48"/>
    </row>
    <row r="247">
      <c r="A247" s="31" t="s">
        <v>591</v>
      </c>
      <c r="B247" s="32"/>
      <c r="C247" s="33" t="s">
        <v>4796</v>
      </c>
      <c r="D247" s="34"/>
      <c r="E247" s="31" t="s">
        <v>4797</v>
      </c>
      <c r="F247" s="34"/>
      <c r="G247" s="34"/>
      <c r="H247" s="34"/>
      <c r="I247" s="35">
        <f>SUMIFS(I248:I251,A248:A251,"P")</f>
        <v>0</v>
      </c>
      <c r="J247" s="36"/>
    </row>
    <row r="248">
      <c r="A248" s="37" t="s">
        <v>593</v>
      </c>
      <c r="B248" s="37">
        <v>59</v>
      </c>
      <c r="C248" s="38" t="s">
        <v>5544</v>
      </c>
      <c r="D248" s="37" t="s">
        <v>595</v>
      </c>
      <c r="E248" s="39" t="s">
        <v>5545</v>
      </c>
      <c r="F248" s="40" t="s">
        <v>850</v>
      </c>
      <c r="G248" s="41">
        <v>6</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45">
      <c r="A250" s="37" t="s">
        <v>599</v>
      </c>
      <c r="B250" s="45"/>
      <c r="C250" s="46"/>
      <c r="D250" s="46"/>
      <c r="E250" s="49" t="s">
        <v>5546</v>
      </c>
      <c r="F250" s="46"/>
      <c r="G250" s="46"/>
      <c r="H250" s="46"/>
      <c r="I250" s="46"/>
      <c r="J250" s="48"/>
    </row>
    <row r="251" ht="120">
      <c r="A251" s="37" t="s">
        <v>601</v>
      </c>
      <c r="B251" s="45"/>
      <c r="C251" s="46"/>
      <c r="D251" s="46"/>
      <c r="E251" s="39" t="s">
        <v>5547</v>
      </c>
      <c r="F251" s="46"/>
      <c r="G251" s="46"/>
      <c r="H251" s="46"/>
      <c r="I251" s="46"/>
      <c r="J251" s="48"/>
    </row>
    <row r="252">
      <c r="A252" s="31" t="s">
        <v>591</v>
      </c>
      <c r="B252" s="32"/>
      <c r="C252" s="33" t="s">
        <v>1749</v>
      </c>
      <c r="D252" s="34"/>
      <c r="E252" s="31" t="s">
        <v>5548</v>
      </c>
      <c r="F252" s="34"/>
      <c r="G252" s="34"/>
      <c r="H252" s="34"/>
      <c r="I252" s="35">
        <f>SUMIFS(I253:I256,A253:A256,"P")</f>
        <v>0</v>
      </c>
      <c r="J252" s="36"/>
    </row>
    <row r="253">
      <c r="A253" s="37" t="s">
        <v>593</v>
      </c>
      <c r="B253" s="37">
        <v>60</v>
      </c>
      <c r="C253" s="38" t="s">
        <v>5549</v>
      </c>
      <c r="D253" s="37" t="s">
        <v>595</v>
      </c>
      <c r="E253" s="39" t="s">
        <v>5550</v>
      </c>
      <c r="F253" s="40" t="s">
        <v>650</v>
      </c>
      <c r="G253" s="41">
        <v>22.649999999999999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5551</v>
      </c>
      <c r="F255" s="46"/>
      <c r="G255" s="46"/>
      <c r="H255" s="46"/>
      <c r="I255" s="46"/>
      <c r="J255" s="48"/>
    </row>
    <row r="256" ht="60">
      <c r="A256" s="37" t="s">
        <v>601</v>
      </c>
      <c r="B256" s="45"/>
      <c r="C256" s="46"/>
      <c r="D256" s="46"/>
      <c r="E256" s="39" t="s">
        <v>5552</v>
      </c>
      <c r="F256" s="46"/>
      <c r="G256" s="46"/>
      <c r="H256" s="46"/>
      <c r="I256" s="46"/>
      <c r="J256" s="48"/>
    </row>
    <row r="257">
      <c r="A257" s="31" t="s">
        <v>591</v>
      </c>
      <c r="B257" s="32"/>
      <c r="C257" s="33" t="s">
        <v>5412</v>
      </c>
      <c r="D257" s="34"/>
      <c r="E257" s="31" t="s">
        <v>4581</v>
      </c>
      <c r="F257" s="34"/>
      <c r="G257" s="34"/>
      <c r="H257" s="34"/>
      <c r="I257" s="35">
        <f>SUMIFS(I258:I261,A258:A261,"P")</f>
        <v>0</v>
      </c>
      <c r="J257" s="36"/>
    </row>
    <row r="258">
      <c r="A258" s="37" t="s">
        <v>593</v>
      </c>
      <c r="B258" s="37">
        <v>61</v>
      </c>
      <c r="C258" s="38" t="s">
        <v>4595</v>
      </c>
      <c r="D258" s="37" t="s">
        <v>595</v>
      </c>
      <c r="E258" s="39" t="s">
        <v>4596</v>
      </c>
      <c r="F258" s="40" t="s">
        <v>1003</v>
      </c>
      <c r="G258" s="41">
        <v>60</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5553</v>
      </c>
      <c r="F260" s="46"/>
      <c r="G260" s="46"/>
      <c r="H260" s="46"/>
      <c r="I260" s="46"/>
      <c r="J260" s="48"/>
    </row>
    <row r="261" ht="315">
      <c r="A261" s="37" t="s">
        <v>601</v>
      </c>
      <c r="B261" s="45"/>
      <c r="C261" s="46"/>
      <c r="D261" s="46"/>
      <c r="E261" s="39" t="s">
        <v>5418</v>
      </c>
      <c r="F261" s="46"/>
      <c r="G261" s="46"/>
      <c r="H261" s="46"/>
      <c r="I261" s="46"/>
      <c r="J261" s="48"/>
    </row>
    <row r="262">
      <c r="A262" s="31" t="s">
        <v>591</v>
      </c>
      <c r="B262" s="32"/>
      <c r="C262" s="33" t="s">
        <v>4638</v>
      </c>
      <c r="D262" s="34"/>
      <c r="E262" s="31" t="s">
        <v>4639</v>
      </c>
      <c r="F262" s="34"/>
      <c r="G262" s="34"/>
      <c r="H262" s="34"/>
      <c r="I262" s="35">
        <f>SUMIFS(I263:I290,A263:A290,"P")</f>
        <v>0</v>
      </c>
      <c r="J262" s="36"/>
    </row>
    <row r="263">
      <c r="A263" s="37" t="s">
        <v>593</v>
      </c>
      <c r="B263" s="37">
        <v>62</v>
      </c>
      <c r="C263" s="38" t="s">
        <v>5554</v>
      </c>
      <c r="D263" s="37" t="s">
        <v>595</v>
      </c>
      <c r="E263" s="39" t="s">
        <v>5555</v>
      </c>
      <c r="F263" s="40" t="s">
        <v>1003</v>
      </c>
      <c r="G263" s="41">
        <v>45.600000000000001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60">
      <c r="A265" s="37" t="s">
        <v>599</v>
      </c>
      <c r="B265" s="45"/>
      <c r="C265" s="46"/>
      <c r="D265" s="46"/>
      <c r="E265" s="49" t="s">
        <v>5556</v>
      </c>
      <c r="F265" s="46"/>
      <c r="G265" s="46"/>
      <c r="H265" s="46"/>
      <c r="I265" s="46"/>
      <c r="J265" s="48"/>
    </row>
    <row r="266" ht="75">
      <c r="A266" s="37" t="s">
        <v>601</v>
      </c>
      <c r="B266" s="45"/>
      <c r="C266" s="46"/>
      <c r="D266" s="46"/>
      <c r="E266" s="39" t="s">
        <v>5557</v>
      </c>
      <c r="F266" s="46"/>
      <c r="G266" s="46"/>
      <c r="H266" s="46"/>
      <c r="I266" s="46"/>
      <c r="J266" s="48"/>
    </row>
    <row r="267" ht="30">
      <c r="A267" s="37" t="s">
        <v>593</v>
      </c>
      <c r="B267" s="37">
        <v>63</v>
      </c>
      <c r="C267" s="38" t="s">
        <v>5033</v>
      </c>
      <c r="D267" s="37" t="s">
        <v>595</v>
      </c>
      <c r="E267" s="39" t="s">
        <v>5431</v>
      </c>
      <c r="F267" s="40" t="s">
        <v>1003</v>
      </c>
      <c r="G267" s="41">
        <v>28.800000000000001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60">
      <c r="A269" s="37" t="s">
        <v>599</v>
      </c>
      <c r="B269" s="45"/>
      <c r="C269" s="46"/>
      <c r="D269" s="46"/>
      <c r="E269" s="49" t="s">
        <v>5558</v>
      </c>
      <c r="F269" s="46"/>
      <c r="G269" s="46"/>
      <c r="H269" s="46"/>
      <c r="I269" s="46"/>
      <c r="J269" s="48"/>
    </row>
    <row r="270" ht="60">
      <c r="A270" s="37" t="s">
        <v>601</v>
      </c>
      <c r="B270" s="45"/>
      <c r="C270" s="46"/>
      <c r="D270" s="46"/>
      <c r="E270" s="39" t="s">
        <v>5433</v>
      </c>
      <c r="F270" s="46"/>
      <c r="G270" s="46"/>
      <c r="H270" s="46"/>
      <c r="I270" s="46"/>
      <c r="J270" s="48"/>
    </row>
    <row r="271">
      <c r="A271" s="37" t="s">
        <v>593</v>
      </c>
      <c r="B271" s="37">
        <v>64</v>
      </c>
      <c r="C271" s="38" t="s">
        <v>5559</v>
      </c>
      <c r="D271" s="37" t="s">
        <v>595</v>
      </c>
      <c r="E271" s="39" t="s">
        <v>5560</v>
      </c>
      <c r="F271" s="40" t="s">
        <v>597</v>
      </c>
      <c r="G271" s="41">
        <v>45.299999999999997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45">
      <c r="A273" s="37" t="s">
        <v>599</v>
      </c>
      <c r="B273" s="45"/>
      <c r="C273" s="46"/>
      <c r="D273" s="46"/>
      <c r="E273" s="49" t="s">
        <v>5561</v>
      </c>
      <c r="F273" s="46"/>
      <c r="G273" s="46"/>
      <c r="H273" s="46"/>
      <c r="I273" s="46"/>
      <c r="J273" s="48"/>
    </row>
    <row r="274" ht="45">
      <c r="A274" s="37" t="s">
        <v>601</v>
      </c>
      <c r="B274" s="45"/>
      <c r="C274" s="46"/>
      <c r="D274" s="46"/>
      <c r="E274" s="39" t="s">
        <v>5562</v>
      </c>
      <c r="F274" s="46"/>
      <c r="G274" s="46"/>
      <c r="H274" s="46"/>
      <c r="I274" s="46"/>
      <c r="J274" s="48"/>
    </row>
    <row r="275" ht="30">
      <c r="A275" s="37" t="s">
        <v>593</v>
      </c>
      <c r="B275" s="37">
        <v>65</v>
      </c>
      <c r="C275" s="38" t="s">
        <v>5563</v>
      </c>
      <c r="D275" s="37" t="s">
        <v>595</v>
      </c>
      <c r="E275" s="39" t="s">
        <v>5564</v>
      </c>
      <c r="F275" s="40" t="s">
        <v>850</v>
      </c>
      <c r="G275" s="41">
        <v>48</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45">
      <c r="A277" s="37" t="s">
        <v>599</v>
      </c>
      <c r="B277" s="45"/>
      <c r="C277" s="46"/>
      <c r="D277" s="46"/>
      <c r="E277" s="49" t="s">
        <v>5565</v>
      </c>
      <c r="F277" s="46"/>
      <c r="G277" s="46"/>
      <c r="H277" s="46"/>
      <c r="I277" s="46"/>
      <c r="J277" s="48"/>
    </row>
    <row r="278" ht="75">
      <c r="A278" s="37" t="s">
        <v>601</v>
      </c>
      <c r="B278" s="45"/>
      <c r="C278" s="46"/>
      <c r="D278" s="46"/>
      <c r="E278" s="39" t="s">
        <v>5566</v>
      </c>
      <c r="F278" s="46"/>
      <c r="G278" s="46"/>
      <c r="H278" s="46"/>
      <c r="I278" s="46"/>
      <c r="J278" s="48"/>
    </row>
    <row r="279">
      <c r="A279" s="37" t="s">
        <v>593</v>
      </c>
      <c r="B279" s="37">
        <v>66</v>
      </c>
      <c r="C279" s="38" t="s">
        <v>5434</v>
      </c>
      <c r="D279" s="37" t="s">
        <v>595</v>
      </c>
      <c r="E279" s="39" t="s">
        <v>5435</v>
      </c>
      <c r="F279" s="40" t="s">
        <v>1049</v>
      </c>
      <c r="G279" s="41">
        <v>182.95099999999999</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05">
      <c r="A281" s="37" t="s">
        <v>599</v>
      </c>
      <c r="B281" s="45"/>
      <c r="C281" s="46"/>
      <c r="D281" s="46"/>
      <c r="E281" s="49" t="s">
        <v>5567</v>
      </c>
      <c r="F281" s="46"/>
      <c r="G281" s="46"/>
      <c r="H281" s="46"/>
      <c r="I281" s="46"/>
      <c r="J281" s="48"/>
    </row>
    <row r="282" ht="409.5">
      <c r="A282" s="37" t="s">
        <v>601</v>
      </c>
      <c r="B282" s="45"/>
      <c r="C282" s="46"/>
      <c r="D282" s="46"/>
      <c r="E282" s="39" t="s">
        <v>5437</v>
      </c>
      <c r="F282" s="46"/>
      <c r="G282" s="46"/>
      <c r="H282" s="46"/>
      <c r="I282" s="46"/>
      <c r="J282" s="48"/>
    </row>
    <row r="283">
      <c r="A283" s="37" t="s">
        <v>593</v>
      </c>
      <c r="B283" s="37">
        <v>67</v>
      </c>
      <c r="C283" s="38" t="s">
        <v>5568</v>
      </c>
      <c r="D283" s="37" t="s">
        <v>595</v>
      </c>
      <c r="E283" s="39" t="s">
        <v>5569</v>
      </c>
      <c r="F283" s="40" t="s">
        <v>850</v>
      </c>
      <c r="G283" s="41">
        <v>14</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5570</v>
      </c>
      <c r="F285" s="46"/>
      <c r="G285" s="46"/>
      <c r="H285" s="46"/>
      <c r="I285" s="46"/>
      <c r="J285" s="48"/>
    </row>
    <row r="286" ht="45">
      <c r="A286" s="37" t="s">
        <v>601</v>
      </c>
      <c r="B286" s="45"/>
      <c r="C286" s="46"/>
      <c r="D286" s="46"/>
      <c r="E286" s="39" t="s">
        <v>1561</v>
      </c>
      <c r="F286" s="46"/>
      <c r="G286" s="46"/>
      <c r="H286" s="46"/>
      <c r="I286" s="46"/>
      <c r="J286" s="48"/>
    </row>
    <row r="287">
      <c r="A287" s="37" t="s">
        <v>593</v>
      </c>
      <c r="B287" s="37">
        <v>68</v>
      </c>
      <c r="C287" s="38" t="s">
        <v>5441</v>
      </c>
      <c r="D287" s="37" t="s">
        <v>595</v>
      </c>
      <c r="E287" s="39" t="s">
        <v>5442</v>
      </c>
      <c r="F287" s="40" t="s">
        <v>850</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60">
      <c r="A289" s="37" t="s">
        <v>599</v>
      </c>
      <c r="B289" s="45"/>
      <c r="C289" s="46"/>
      <c r="D289" s="46"/>
      <c r="E289" s="49" t="s">
        <v>5571</v>
      </c>
      <c r="F289" s="46"/>
      <c r="G289" s="46"/>
      <c r="H289" s="46"/>
      <c r="I289" s="46"/>
      <c r="J289" s="48"/>
    </row>
    <row r="290" ht="30">
      <c r="A290" s="37" t="s">
        <v>601</v>
      </c>
      <c r="B290" s="45"/>
      <c r="C290" s="46"/>
      <c r="D290" s="46"/>
      <c r="E290" s="39" t="s">
        <v>5444</v>
      </c>
      <c r="F290" s="46"/>
      <c r="G290" s="46"/>
      <c r="H290" s="46"/>
      <c r="I290" s="46"/>
      <c r="J290" s="48"/>
    </row>
    <row r="291">
      <c r="A291" s="31" t="s">
        <v>591</v>
      </c>
      <c r="B291" s="32"/>
      <c r="C291" s="33" t="s">
        <v>1812</v>
      </c>
      <c r="D291" s="34"/>
      <c r="E291" s="31" t="s">
        <v>1813</v>
      </c>
      <c r="F291" s="34"/>
      <c r="G291" s="34"/>
      <c r="H291" s="34"/>
      <c r="I291" s="35">
        <f>SUMIFS(I292:I295,A292:A295,"P")</f>
        <v>0</v>
      </c>
      <c r="J291" s="36"/>
    </row>
    <row r="292" ht="45">
      <c r="A292" s="37" t="s">
        <v>593</v>
      </c>
      <c r="B292" s="37">
        <v>69</v>
      </c>
      <c r="C292" s="38" t="s">
        <v>1814</v>
      </c>
      <c r="D292" s="37" t="s">
        <v>1815</v>
      </c>
      <c r="E292" s="39" t="s">
        <v>1816</v>
      </c>
      <c r="F292" s="40" t="s">
        <v>1127</v>
      </c>
      <c r="G292" s="41">
        <v>8534.3999999999996</v>
      </c>
      <c r="H292" s="42">
        <v>0</v>
      </c>
      <c r="I292" s="43">
        <f>ROUND(G292*H292,P4)</f>
        <v>0</v>
      </c>
      <c r="J292" s="37"/>
      <c r="O292" s="44">
        <f>I292*0.21</f>
        <v>0</v>
      </c>
      <c r="P292">
        <v>3</v>
      </c>
    </row>
    <row r="293">
      <c r="A293" s="37" t="s">
        <v>598</v>
      </c>
      <c r="B293" s="45"/>
      <c r="C293" s="46"/>
      <c r="D293" s="46"/>
      <c r="E293" s="39" t="s">
        <v>1817</v>
      </c>
      <c r="F293" s="46"/>
      <c r="G293" s="46"/>
      <c r="H293" s="46"/>
      <c r="I293" s="46"/>
      <c r="J293" s="48"/>
    </row>
    <row r="294" ht="45">
      <c r="A294" s="37" t="s">
        <v>599</v>
      </c>
      <c r="B294" s="45"/>
      <c r="C294" s="46"/>
      <c r="D294" s="46"/>
      <c r="E294" s="49" t="s">
        <v>5572</v>
      </c>
      <c r="F294" s="46"/>
      <c r="G294" s="46"/>
      <c r="H294" s="46"/>
      <c r="I294" s="46"/>
      <c r="J294" s="48"/>
    </row>
    <row r="295" ht="120">
      <c r="A295" s="37" t="s">
        <v>601</v>
      </c>
      <c r="B295" s="50"/>
      <c r="C295" s="51"/>
      <c r="D295" s="51"/>
      <c r="E295" s="39" t="s">
        <v>1129</v>
      </c>
      <c r="F295" s="51"/>
      <c r="G295" s="51"/>
      <c r="H295" s="51"/>
      <c r="I295" s="51"/>
      <c r="J295" s="52"/>
    </row>
  </sheetData>
  <sheetProtection sheet="1" objects="1" scenarios="1" spinCount="100000" saltValue="LOZUBrHr5xMwGrXbh9FRXXohsJMsPwl1Qx1G5WbveCeyxpPxBvuStQtc5AWLJY++RiLqEMlChxKFZA1/OYfq2w==" hashValue="Nw1KVL6jC3DxBtRzhrx/qEFRkAH4mdOorpTJkbWqUFUOewPM0W6fT8ckPi1xA/5npVye43Mgohzqho2aeWpBr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5573</v>
      </c>
      <c r="I3" s="25">
        <f>SUMIFS(I11:I377,A11:A377,"SD")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5573</v>
      </c>
      <c r="D7" s="22"/>
      <c r="E7" s="23" t="s">
        <v>183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90">
      <c r="A27" s="37" t="s">
        <v>601</v>
      </c>
      <c r="B27" s="45"/>
      <c r="C27" s="46"/>
      <c r="D27" s="46"/>
      <c r="E27" s="39" t="s">
        <v>5265</v>
      </c>
      <c r="F27" s="46"/>
      <c r="G27" s="46"/>
      <c r="H27" s="46"/>
      <c r="I27" s="46"/>
      <c r="J27" s="48"/>
    </row>
    <row r="28">
      <c r="A28" s="37" t="s">
        <v>593</v>
      </c>
      <c r="B28" s="37">
        <v>5</v>
      </c>
      <c r="C28" s="38" t="s">
        <v>5450</v>
      </c>
      <c r="D28" s="37" t="s">
        <v>595</v>
      </c>
      <c r="E28" s="39" t="s">
        <v>5256</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ht="30">
      <c r="A31" s="37" t="s">
        <v>601</v>
      </c>
      <c r="B31" s="45"/>
      <c r="C31" s="46"/>
      <c r="D31" s="46"/>
      <c r="E31" s="39" t="s">
        <v>5258</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5574</v>
      </c>
      <c r="F34" s="46"/>
      <c r="G34" s="46"/>
      <c r="H34" s="46"/>
      <c r="I34" s="46"/>
      <c r="J34" s="48"/>
    </row>
    <row r="35" ht="30">
      <c r="A35" s="37" t="s">
        <v>601</v>
      </c>
      <c r="B35" s="45"/>
      <c r="C35" s="46"/>
      <c r="D35" s="46"/>
      <c r="E35" s="39" t="s">
        <v>4286</v>
      </c>
      <c r="F35" s="46"/>
      <c r="G35" s="46"/>
      <c r="H35" s="46"/>
      <c r="I35" s="46"/>
      <c r="J35" s="48"/>
    </row>
    <row r="36">
      <c r="A36" s="37" t="s">
        <v>593</v>
      </c>
      <c r="B36" s="37">
        <v>7</v>
      </c>
      <c r="C36" s="38" t="s">
        <v>5266</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5575</v>
      </c>
      <c r="F38" s="46"/>
      <c r="G38" s="46"/>
      <c r="H38" s="46"/>
      <c r="I38" s="46"/>
      <c r="J38" s="48"/>
    </row>
    <row r="39" ht="30">
      <c r="A39" s="37" t="s">
        <v>601</v>
      </c>
      <c r="B39" s="45"/>
      <c r="C39" s="46"/>
      <c r="D39" s="46"/>
      <c r="E39" s="39" t="s">
        <v>4289</v>
      </c>
      <c r="F39" s="46"/>
      <c r="G39" s="46"/>
      <c r="H39" s="46"/>
      <c r="I39" s="46"/>
      <c r="J39" s="48"/>
    </row>
    <row r="40">
      <c r="A40" s="37" t="s">
        <v>593</v>
      </c>
      <c r="B40" s="37">
        <v>9</v>
      </c>
      <c r="C40" s="38" t="s">
        <v>5272</v>
      </c>
      <c r="D40" s="37" t="s">
        <v>595</v>
      </c>
      <c r="E40" s="39" t="s">
        <v>5273</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5257</v>
      </c>
      <c r="F42" s="46"/>
      <c r="G42" s="46"/>
      <c r="H42" s="46"/>
      <c r="I42" s="46"/>
      <c r="J42" s="48"/>
    </row>
    <row r="43">
      <c r="A43" s="37" t="s">
        <v>601</v>
      </c>
      <c r="B43" s="45"/>
      <c r="C43" s="46"/>
      <c r="D43" s="46"/>
      <c r="E43" s="39" t="s">
        <v>5274</v>
      </c>
      <c r="F43" s="46"/>
      <c r="G43" s="46"/>
      <c r="H43" s="46"/>
      <c r="I43" s="46"/>
      <c r="J43" s="48"/>
    </row>
    <row r="44">
      <c r="A44" s="31" t="s">
        <v>591</v>
      </c>
      <c r="B44" s="32"/>
      <c r="C44" s="33" t="s">
        <v>5275</v>
      </c>
      <c r="D44" s="34"/>
      <c r="E44" s="31" t="s">
        <v>638</v>
      </c>
      <c r="F44" s="34"/>
      <c r="G44" s="34"/>
      <c r="H44" s="34"/>
      <c r="I44" s="35">
        <f>SUMIFS(I45:I92,A45:A92,"P")</f>
        <v>0</v>
      </c>
      <c r="J44" s="36"/>
    </row>
    <row r="45">
      <c r="A45" s="37" t="s">
        <v>593</v>
      </c>
      <c r="B45" s="37">
        <v>10</v>
      </c>
      <c r="C45" s="38" t="s">
        <v>5280</v>
      </c>
      <c r="D45" s="37" t="s">
        <v>595</v>
      </c>
      <c r="E45" s="39" t="s">
        <v>5281</v>
      </c>
      <c r="F45" s="40" t="s">
        <v>641</v>
      </c>
      <c r="G45" s="41">
        <v>709.39999999999998</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5576</v>
      </c>
      <c r="F47" s="46"/>
      <c r="G47" s="46"/>
      <c r="H47" s="46"/>
      <c r="I47" s="46"/>
      <c r="J47" s="48"/>
    </row>
    <row r="48" ht="45">
      <c r="A48" s="37" t="s">
        <v>601</v>
      </c>
      <c r="B48" s="45"/>
      <c r="C48" s="46"/>
      <c r="D48" s="46"/>
      <c r="E48" s="39" t="s">
        <v>5283</v>
      </c>
      <c r="F48" s="46"/>
      <c r="G48" s="46"/>
      <c r="H48" s="46"/>
      <c r="I48" s="46"/>
      <c r="J48" s="48"/>
    </row>
    <row r="49">
      <c r="A49" s="37" t="s">
        <v>593</v>
      </c>
      <c r="B49" s="37">
        <v>11</v>
      </c>
      <c r="C49" s="38" t="s">
        <v>5284</v>
      </c>
      <c r="D49" s="37" t="s">
        <v>595</v>
      </c>
      <c r="E49" s="39" t="s">
        <v>5285</v>
      </c>
      <c r="F49" s="40" t="s">
        <v>641</v>
      </c>
      <c r="G49" s="41">
        <v>15249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5577</v>
      </c>
      <c r="F51" s="46"/>
      <c r="G51" s="46"/>
      <c r="H51" s="46"/>
      <c r="I51" s="46"/>
      <c r="J51" s="48"/>
    </row>
    <row r="52" ht="409.5">
      <c r="A52" s="37" t="s">
        <v>601</v>
      </c>
      <c r="B52" s="45"/>
      <c r="C52" s="46"/>
      <c r="D52" s="46"/>
      <c r="E52" s="39" t="s">
        <v>5287</v>
      </c>
      <c r="F52" s="46"/>
      <c r="G52" s="46"/>
      <c r="H52" s="46"/>
      <c r="I52" s="46"/>
      <c r="J52" s="48"/>
    </row>
    <row r="53">
      <c r="A53" s="37" t="s">
        <v>593</v>
      </c>
      <c r="B53" s="37">
        <v>12</v>
      </c>
      <c r="C53" s="38" t="s">
        <v>5288</v>
      </c>
      <c r="D53" s="37" t="s">
        <v>595</v>
      </c>
      <c r="E53" s="39" t="s">
        <v>5289</v>
      </c>
      <c r="F53" s="40" t="s">
        <v>641</v>
      </c>
      <c r="G53" s="41">
        <v>98.531999999999996</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5578</v>
      </c>
      <c r="F55" s="46"/>
      <c r="G55" s="46"/>
      <c r="H55" s="46"/>
      <c r="I55" s="46"/>
      <c r="J55" s="48"/>
    </row>
    <row r="56" ht="390">
      <c r="A56" s="37" t="s">
        <v>601</v>
      </c>
      <c r="B56" s="45"/>
      <c r="C56" s="46"/>
      <c r="D56" s="46"/>
      <c r="E56" s="39" t="s">
        <v>5291</v>
      </c>
      <c r="F56" s="46"/>
      <c r="G56" s="46"/>
      <c r="H56" s="46"/>
      <c r="I56" s="46"/>
      <c r="J56" s="48"/>
    </row>
    <row r="57">
      <c r="A57" s="37" t="s">
        <v>593</v>
      </c>
      <c r="B57" s="37">
        <v>13</v>
      </c>
      <c r="C57" s="38" t="s">
        <v>3398</v>
      </c>
      <c r="D57" s="37" t="s">
        <v>595</v>
      </c>
      <c r="E57" s="39" t="s">
        <v>3399</v>
      </c>
      <c r="F57" s="40" t="s">
        <v>641</v>
      </c>
      <c r="G57" s="41">
        <v>3709.4000000000001</v>
      </c>
      <c r="H57" s="42">
        <v>0</v>
      </c>
      <c r="I57" s="43">
        <f>ROUND(G57*H57,P4)</f>
        <v>0</v>
      </c>
      <c r="J57" s="37"/>
      <c r="O57" s="44">
        <f>I57*0.21</f>
        <v>0</v>
      </c>
      <c r="P57">
        <v>3</v>
      </c>
    </row>
    <row r="58">
      <c r="A58" s="37" t="s">
        <v>598</v>
      </c>
      <c r="B58" s="45"/>
      <c r="C58" s="46"/>
      <c r="D58" s="46"/>
      <c r="E58" s="47" t="s">
        <v>595</v>
      </c>
      <c r="F58" s="46"/>
      <c r="G58" s="46"/>
      <c r="H58" s="46"/>
      <c r="I58" s="46"/>
      <c r="J58" s="48"/>
    </row>
    <row r="59" ht="210">
      <c r="A59" s="37" t="s">
        <v>599</v>
      </c>
      <c r="B59" s="45"/>
      <c r="C59" s="46"/>
      <c r="D59" s="46"/>
      <c r="E59" s="49" t="s">
        <v>5579</v>
      </c>
      <c r="F59" s="46"/>
      <c r="G59" s="46"/>
      <c r="H59" s="46"/>
      <c r="I59" s="46"/>
      <c r="J59" s="48"/>
    </row>
    <row r="60" ht="405">
      <c r="A60" s="37" t="s">
        <v>601</v>
      </c>
      <c r="B60" s="45"/>
      <c r="C60" s="46"/>
      <c r="D60" s="46"/>
      <c r="E60" s="39" t="s">
        <v>3361</v>
      </c>
      <c r="F60" s="46"/>
      <c r="G60" s="46"/>
      <c r="H60" s="46"/>
      <c r="I60" s="46"/>
      <c r="J60" s="48"/>
    </row>
    <row r="61">
      <c r="A61" s="37" t="s">
        <v>593</v>
      </c>
      <c r="B61" s="37">
        <v>14</v>
      </c>
      <c r="C61" s="38" t="s">
        <v>2436</v>
      </c>
      <c r="D61" s="37" t="s">
        <v>595</v>
      </c>
      <c r="E61" s="39" t="s">
        <v>5293</v>
      </c>
      <c r="F61" s="40" t="s">
        <v>641</v>
      </c>
      <c r="G61" s="41">
        <v>14601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5580</v>
      </c>
      <c r="F63" s="46"/>
      <c r="G63" s="46"/>
      <c r="H63" s="46"/>
      <c r="I63" s="46"/>
      <c r="J63" s="48"/>
    </row>
    <row r="64" ht="345">
      <c r="A64" s="37" t="s">
        <v>601</v>
      </c>
      <c r="B64" s="45"/>
      <c r="C64" s="46"/>
      <c r="D64" s="46"/>
      <c r="E64" s="39" t="s">
        <v>5295</v>
      </c>
      <c r="F64" s="46"/>
      <c r="G64" s="46"/>
      <c r="H64" s="46"/>
      <c r="I64" s="46"/>
      <c r="J64" s="48"/>
    </row>
    <row r="65">
      <c r="A65" s="37" t="s">
        <v>593</v>
      </c>
      <c r="B65" s="37">
        <v>15</v>
      </c>
      <c r="C65" s="38" t="s">
        <v>4449</v>
      </c>
      <c r="D65" s="37" t="s">
        <v>595</v>
      </c>
      <c r="E65" s="39" t="s">
        <v>5296</v>
      </c>
      <c r="F65" s="40" t="s">
        <v>641</v>
      </c>
      <c r="G65" s="41">
        <v>4542.799</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599</v>
      </c>
      <c r="B67" s="45"/>
      <c r="C67" s="46"/>
      <c r="D67" s="46"/>
      <c r="E67" s="49" t="s">
        <v>5581</v>
      </c>
      <c r="F67" s="46"/>
      <c r="G67" s="46"/>
      <c r="H67" s="46"/>
      <c r="I67" s="46"/>
      <c r="J67" s="48"/>
    </row>
    <row r="68" ht="240">
      <c r="A68" s="37" t="s">
        <v>601</v>
      </c>
      <c r="B68" s="45"/>
      <c r="C68" s="46"/>
      <c r="D68" s="46"/>
      <c r="E68" s="39" t="s">
        <v>5298</v>
      </c>
      <c r="F68" s="46"/>
      <c r="G68" s="46"/>
      <c r="H68" s="46"/>
      <c r="I68" s="46"/>
      <c r="J68" s="48"/>
    </row>
    <row r="69">
      <c r="A69" s="37" t="s">
        <v>593</v>
      </c>
      <c r="B69" s="37">
        <v>16</v>
      </c>
      <c r="C69" s="38" t="s">
        <v>644</v>
      </c>
      <c r="D69" s="37" t="s">
        <v>595</v>
      </c>
      <c r="E69" s="39" t="s">
        <v>844</v>
      </c>
      <c r="F69" s="40" t="s">
        <v>641</v>
      </c>
      <c r="G69" s="41">
        <v>426.53199999999998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5582</v>
      </c>
      <c r="F71" s="46"/>
      <c r="G71" s="46"/>
      <c r="H71" s="46"/>
      <c r="I71" s="46"/>
      <c r="J71" s="48"/>
    </row>
    <row r="72" ht="300">
      <c r="A72" s="37" t="s">
        <v>601</v>
      </c>
      <c r="B72" s="45"/>
      <c r="C72" s="46"/>
      <c r="D72" s="46"/>
      <c r="E72" s="39" t="s">
        <v>846</v>
      </c>
      <c r="F72" s="46"/>
      <c r="G72" s="46"/>
      <c r="H72" s="46"/>
      <c r="I72" s="46"/>
      <c r="J72" s="48"/>
    </row>
    <row r="73">
      <c r="A73" s="37" t="s">
        <v>593</v>
      </c>
      <c r="B73" s="37">
        <v>17</v>
      </c>
      <c r="C73" s="38" t="s">
        <v>4472</v>
      </c>
      <c r="D73" s="37" t="s">
        <v>595</v>
      </c>
      <c r="E73" s="39" t="s">
        <v>5302</v>
      </c>
      <c r="F73" s="40" t="s">
        <v>641</v>
      </c>
      <c r="G73" s="41">
        <v>748.88800000000003</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5583</v>
      </c>
      <c r="F75" s="46"/>
      <c r="G75" s="46"/>
      <c r="H75" s="46"/>
      <c r="I75" s="46"/>
      <c r="J75" s="48"/>
    </row>
    <row r="76" ht="390">
      <c r="A76" s="37" t="s">
        <v>601</v>
      </c>
      <c r="B76" s="45"/>
      <c r="C76" s="46"/>
      <c r="D76" s="46"/>
      <c r="E76" s="39" t="s">
        <v>5304</v>
      </c>
      <c r="F76" s="46"/>
      <c r="G76" s="46"/>
      <c r="H76" s="46"/>
      <c r="I76" s="46"/>
      <c r="J76" s="48"/>
    </row>
    <row r="77">
      <c r="A77" s="37" t="s">
        <v>593</v>
      </c>
      <c r="B77" s="37">
        <v>18</v>
      </c>
      <c r="C77" s="38" t="s">
        <v>3362</v>
      </c>
      <c r="D77" s="37" t="s">
        <v>595</v>
      </c>
      <c r="E77" s="39" t="s">
        <v>5305</v>
      </c>
      <c r="F77" s="40" t="s">
        <v>650</v>
      </c>
      <c r="G77" s="41">
        <v>2200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5584</v>
      </c>
      <c r="F79" s="46"/>
      <c r="G79" s="46"/>
      <c r="H79" s="46"/>
      <c r="I79" s="46"/>
      <c r="J79" s="48"/>
    </row>
    <row r="80" ht="30">
      <c r="A80" s="37" t="s">
        <v>601</v>
      </c>
      <c r="B80" s="45"/>
      <c r="C80" s="46"/>
      <c r="D80" s="46"/>
      <c r="E80" s="39" t="s">
        <v>3365</v>
      </c>
      <c r="F80" s="46"/>
      <c r="G80" s="46"/>
      <c r="H80" s="46"/>
      <c r="I80" s="46"/>
      <c r="J80" s="48"/>
    </row>
    <row r="81">
      <c r="A81" s="37" t="s">
        <v>593</v>
      </c>
      <c r="B81" s="37">
        <v>19</v>
      </c>
      <c r="C81" s="38" t="s">
        <v>4485</v>
      </c>
      <c r="D81" s="37" t="s">
        <v>595</v>
      </c>
      <c r="E81" s="39" t="s">
        <v>5307</v>
      </c>
      <c r="F81" s="40" t="s">
        <v>650</v>
      </c>
      <c r="G81" s="41">
        <v>455</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5585</v>
      </c>
      <c r="F83" s="46"/>
      <c r="G83" s="46"/>
      <c r="H83" s="46"/>
      <c r="I83" s="46"/>
      <c r="J83" s="48"/>
    </row>
    <row r="84" ht="45">
      <c r="A84" s="37" t="s">
        <v>601</v>
      </c>
      <c r="B84" s="45"/>
      <c r="C84" s="46"/>
      <c r="D84" s="46"/>
      <c r="E84" s="39" t="s">
        <v>5309</v>
      </c>
      <c r="F84" s="46"/>
      <c r="G84" s="46"/>
      <c r="H84" s="46"/>
      <c r="I84" s="46"/>
      <c r="J84" s="48"/>
    </row>
    <row r="85">
      <c r="A85" s="37" t="s">
        <v>593</v>
      </c>
      <c r="B85" s="37">
        <v>20</v>
      </c>
      <c r="C85" s="38" t="s">
        <v>4493</v>
      </c>
      <c r="D85" s="37" t="s">
        <v>595</v>
      </c>
      <c r="E85" s="39" t="s">
        <v>4494</v>
      </c>
      <c r="F85" s="40" t="s">
        <v>650</v>
      </c>
      <c r="G85" s="41">
        <v>455</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5586</v>
      </c>
      <c r="F87" s="46"/>
      <c r="G87" s="46"/>
      <c r="H87" s="46"/>
      <c r="I87" s="46"/>
      <c r="J87" s="48"/>
    </row>
    <row r="88" ht="30">
      <c r="A88" s="37" t="s">
        <v>601</v>
      </c>
      <c r="B88" s="45"/>
      <c r="C88" s="46"/>
      <c r="D88" s="46"/>
      <c r="E88" s="39" t="s">
        <v>5311</v>
      </c>
      <c r="F88" s="46"/>
      <c r="G88" s="46"/>
      <c r="H88" s="46"/>
      <c r="I88" s="46"/>
      <c r="J88" s="48"/>
    </row>
    <row r="89" ht="30">
      <c r="A89" s="37" t="s">
        <v>593</v>
      </c>
      <c r="B89" s="37">
        <v>21</v>
      </c>
      <c r="C89" s="38" t="s">
        <v>5312</v>
      </c>
      <c r="D89" s="37" t="s">
        <v>595</v>
      </c>
      <c r="E89" s="39" t="s">
        <v>5313</v>
      </c>
      <c r="F89" s="40" t="s">
        <v>641</v>
      </c>
      <c r="G89" s="41">
        <v>68.25</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5587</v>
      </c>
      <c r="F91" s="46"/>
      <c r="G91" s="46"/>
      <c r="H91" s="46"/>
      <c r="I91" s="46"/>
      <c r="J91" s="48"/>
    </row>
    <row r="92" ht="45">
      <c r="A92" s="37" t="s">
        <v>601</v>
      </c>
      <c r="B92" s="45"/>
      <c r="C92" s="46"/>
      <c r="D92" s="46"/>
      <c r="E92" s="39" t="s">
        <v>5315</v>
      </c>
      <c r="F92" s="46"/>
      <c r="G92" s="46"/>
      <c r="H92" s="46"/>
      <c r="I92" s="46"/>
      <c r="J92" s="48"/>
    </row>
    <row r="93">
      <c r="A93" s="31" t="s">
        <v>591</v>
      </c>
      <c r="B93" s="32"/>
      <c r="C93" s="33" t="s">
        <v>5316</v>
      </c>
      <c r="D93" s="34"/>
      <c r="E93" s="31" t="s">
        <v>4957</v>
      </c>
      <c r="F93" s="34"/>
      <c r="G93" s="34"/>
      <c r="H93" s="34"/>
      <c r="I93" s="35">
        <f>SUMIFS(I94:I137,A94:A137,"P")</f>
        <v>0</v>
      </c>
      <c r="J93" s="36"/>
    </row>
    <row r="94">
      <c r="A94" s="37" t="s">
        <v>593</v>
      </c>
      <c r="B94" s="37">
        <v>22</v>
      </c>
      <c r="C94" s="38" t="s">
        <v>5317</v>
      </c>
      <c r="D94" s="37" t="s">
        <v>595</v>
      </c>
      <c r="E94" s="39" t="s">
        <v>5318</v>
      </c>
      <c r="F94" s="40" t="s">
        <v>650</v>
      </c>
      <c r="G94" s="41">
        <v>2200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5588</v>
      </c>
      <c r="F96" s="46"/>
      <c r="G96" s="46"/>
      <c r="H96" s="46"/>
      <c r="I96" s="46"/>
      <c r="J96" s="48"/>
    </row>
    <row r="97" ht="75">
      <c r="A97" s="37" t="s">
        <v>601</v>
      </c>
      <c r="B97" s="45"/>
      <c r="C97" s="46"/>
      <c r="D97" s="46"/>
      <c r="E97" s="39" t="s">
        <v>5320</v>
      </c>
      <c r="F97" s="46"/>
      <c r="G97" s="46"/>
      <c r="H97" s="46"/>
      <c r="I97" s="46"/>
      <c r="J97" s="48"/>
    </row>
    <row r="98">
      <c r="A98" s="37" t="s">
        <v>593</v>
      </c>
      <c r="B98" s="37">
        <v>23</v>
      </c>
      <c r="C98" s="38" t="s">
        <v>5589</v>
      </c>
      <c r="D98" s="37" t="s">
        <v>595</v>
      </c>
      <c r="E98" s="39" t="s">
        <v>5590</v>
      </c>
      <c r="F98" s="40" t="s">
        <v>641</v>
      </c>
      <c r="G98" s="41">
        <v>648</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5591</v>
      </c>
      <c r="F100" s="46"/>
      <c r="G100" s="46"/>
      <c r="H100" s="46"/>
      <c r="I100" s="46"/>
      <c r="J100" s="48"/>
    </row>
    <row r="101" ht="60">
      <c r="A101" s="37" t="s">
        <v>601</v>
      </c>
      <c r="B101" s="45"/>
      <c r="C101" s="46"/>
      <c r="D101" s="46"/>
      <c r="E101" s="39" t="s">
        <v>5525</v>
      </c>
      <c r="F101" s="46"/>
      <c r="G101" s="46"/>
      <c r="H101" s="46"/>
      <c r="I101" s="46"/>
      <c r="J101" s="48"/>
    </row>
    <row r="102">
      <c r="A102" s="37" t="s">
        <v>593</v>
      </c>
      <c r="B102" s="37">
        <v>24</v>
      </c>
      <c r="C102" s="38" t="s">
        <v>4509</v>
      </c>
      <c r="D102" s="37" t="s">
        <v>595</v>
      </c>
      <c r="E102" s="39" t="s">
        <v>5476</v>
      </c>
      <c r="F102" s="40" t="s">
        <v>650</v>
      </c>
      <c r="G102" s="41">
        <v>2200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5592</v>
      </c>
      <c r="F104" s="46"/>
      <c r="G104" s="46"/>
      <c r="H104" s="46"/>
      <c r="I104" s="46"/>
      <c r="J104" s="48"/>
    </row>
    <row r="105" ht="120">
      <c r="A105" s="37" t="s">
        <v>601</v>
      </c>
      <c r="B105" s="45"/>
      <c r="C105" s="46"/>
      <c r="D105" s="46"/>
      <c r="E105" s="39" t="s">
        <v>5478</v>
      </c>
      <c r="F105" s="46"/>
      <c r="G105" s="46"/>
      <c r="H105" s="46"/>
      <c r="I105" s="46"/>
      <c r="J105" s="48"/>
    </row>
    <row r="106">
      <c r="A106" s="37" t="s">
        <v>593</v>
      </c>
      <c r="B106" s="37">
        <v>25</v>
      </c>
      <c r="C106" s="38" t="s">
        <v>4958</v>
      </c>
      <c r="D106" s="37" t="s">
        <v>595</v>
      </c>
      <c r="E106" s="39" t="s">
        <v>4959</v>
      </c>
      <c r="F106" s="40" t="s">
        <v>641</v>
      </c>
      <c r="G106" s="41">
        <v>790.00800000000004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50">
      <c r="A108" s="37" t="s">
        <v>599</v>
      </c>
      <c r="B108" s="45"/>
      <c r="C108" s="46"/>
      <c r="D108" s="46"/>
      <c r="E108" s="49" t="s">
        <v>5593</v>
      </c>
      <c r="F108" s="46"/>
      <c r="G108" s="46"/>
      <c r="H108" s="46"/>
      <c r="I108" s="46"/>
      <c r="J108" s="48"/>
    </row>
    <row r="109" ht="409.5">
      <c r="A109" s="37" t="s">
        <v>601</v>
      </c>
      <c r="B109" s="45"/>
      <c r="C109" s="46"/>
      <c r="D109" s="46"/>
      <c r="E109" s="39" t="s">
        <v>5480</v>
      </c>
      <c r="F109" s="46"/>
      <c r="G109" s="46"/>
      <c r="H109" s="46"/>
      <c r="I109" s="46"/>
      <c r="J109" s="48"/>
    </row>
    <row r="110">
      <c r="A110" s="37" t="s">
        <v>593</v>
      </c>
      <c r="B110" s="37">
        <v>26</v>
      </c>
      <c r="C110" s="38" t="s">
        <v>4965</v>
      </c>
      <c r="D110" s="37" t="s">
        <v>595</v>
      </c>
      <c r="E110" s="39" t="s">
        <v>4966</v>
      </c>
      <c r="F110" s="40" t="s">
        <v>1127</v>
      </c>
      <c r="G110" s="41">
        <v>95.629000000000005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5594</v>
      </c>
      <c r="F112" s="46"/>
      <c r="G112" s="46"/>
      <c r="H112" s="46"/>
      <c r="I112" s="46"/>
      <c r="J112" s="48"/>
    </row>
    <row r="113" ht="330">
      <c r="A113" s="37" t="s">
        <v>601</v>
      </c>
      <c r="B113" s="45"/>
      <c r="C113" s="46"/>
      <c r="D113" s="46"/>
      <c r="E113" s="39" t="s">
        <v>5482</v>
      </c>
      <c r="F113" s="46"/>
      <c r="G113" s="46"/>
      <c r="H113" s="46"/>
      <c r="I113" s="46"/>
      <c r="J113" s="48"/>
    </row>
    <row r="114">
      <c r="A114" s="37" t="s">
        <v>593</v>
      </c>
      <c r="B114" s="37">
        <v>27</v>
      </c>
      <c r="C114" s="38" t="s">
        <v>5595</v>
      </c>
      <c r="D114" s="37" t="s">
        <v>595</v>
      </c>
      <c r="E114" s="39" t="s">
        <v>5596</v>
      </c>
      <c r="F114" s="40" t="s">
        <v>1003</v>
      </c>
      <c r="G114" s="41">
        <v>446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5597</v>
      </c>
      <c r="F116" s="46"/>
      <c r="G116" s="46"/>
      <c r="H116" s="46"/>
      <c r="I116" s="46"/>
      <c r="J116" s="48"/>
    </row>
    <row r="117" ht="225">
      <c r="A117" s="37" t="s">
        <v>601</v>
      </c>
      <c r="B117" s="45"/>
      <c r="C117" s="46"/>
      <c r="D117" s="46"/>
      <c r="E117" s="39" t="s">
        <v>5486</v>
      </c>
      <c r="F117" s="46"/>
      <c r="G117" s="46"/>
      <c r="H117" s="46"/>
      <c r="I117" s="46"/>
      <c r="J117" s="48"/>
    </row>
    <row r="118">
      <c r="A118" s="37" t="s">
        <v>593</v>
      </c>
      <c r="B118" s="37">
        <v>28</v>
      </c>
      <c r="C118" s="38" t="s">
        <v>5487</v>
      </c>
      <c r="D118" s="37" t="s">
        <v>595</v>
      </c>
      <c r="E118" s="39" t="s">
        <v>5488</v>
      </c>
      <c r="F118" s="40" t="s">
        <v>1003</v>
      </c>
      <c r="G118" s="41">
        <v>448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5598</v>
      </c>
      <c r="F120" s="46"/>
      <c r="G120" s="46"/>
      <c r="H120" s="46"/>
      <c r="I120" s="46"/>
      <c r="J120" s="48"/>
    </row>
    <row r="121" ht="225">
      <c r="A121" s="37" t="s">
        <v>601</v>
      </c>
      <c r="B121" s="45"/>
      <c r="C121" s="46"/>
      <c r="D121" s="46"/>
      <c r="E121" s="39" t="s">
        <v>5486</v>
      </c>
      <c r="F121" s="46"/>
      <c r="G121" s="46"/>
      <c r="H121" s="46"/>
      <c r="I121" s="46"/>
      <c r="J121" s="48"/>
    </row>
    <row r="122">
      <c r="A122" s="37" t="s">
        <v>593</v>
      </c>
      <c r="B122" s="37">
        <v>29</v>
      </c>
      <c r="C122" s="38" t="s">
        <v>4979</v>
      </c>
      <c r="D122" s="37" t="s">
        <v>595</v>
      </c>
      <c r="E122" s="39" t="s">
        <v>4980</v>
      </c>
      <c r="F122" s="40" t="s">
        <v>641</v>
      </c>
      <c r="G122" s="41">
        <v>509.86000000000001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50">
      <c r="A124" s="37" t="s">
        <v>599</v>
      </c>
      <c r="B124" s="45"/>
      <c r="C124" s="46"/>
      <c r="D124" s="46"/>
      <c r="E124" s="49" t="s">
        <v>5599</v>
      </c>
      <c r="F124" s="46"/>
      <c r="G124" s="46"/>
      <c r="H124" s="46"/>
      <c r="I124" s="46"/>
      <c r="J124" s="48"/>
    </row>
    <row r="125" ht="409.5">
      <c r="A125" s="37" t="s">
        <v>601</v>
      </c>
      <c r="B125" s="45"/>
      <c r="C125" s="46"/>
      <c r="D125" s="46"/>
      <c r="E125" s="39" t="s">
        <v>5077</v>
      </c>
      <c r="F125" s="46"/>
      <c r="G125" s="46"/>
      <c r="H125" s="46"/>
      <c r="I125" s="46"/>
      <c r="J125" s="48"/>
    </row>
    <row r="126">
      <c r="A126" s="37" t="s">
        <v>593</v>
      </c>
      <c r="B126" s="37">
        <v>30</v>
      </c>
      <c r="C126" s="38" t="s">
        <v>4983</v>
      </c>
      <c r="D126" s="37" t="s">
        <v>595</v>
      </c>
      <c r="E126" s="39" t="s">
        <v>5491</v>
      </c>
      <c r="F126" s="40" t="s">
        <v>1127</v>
      </c>
      <c r="G126" s="41">
        <v>83.158000000000001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135">
      <c r="A128" s="37" t="s">
        <v>599</v>
      </c>
      <c r="B128" s="45"/>
      <c r="C128" s="46"/>
      <c r="D128" s="46"/>
      <c r="E128" s="49" t="s">
        <v>5600</v>
      </c>
      <c r="F128" s="46"/>
      <c r="G128" s="46"/>
      <c r="H128" s="46"/>
      <c r="I128" s="46"/>
      <c r="J128" s="48"/>
    </row>
    <row r="129" ht="330">
      <c r="A129" s="37" t="s">
        <v>601</v>
      </c>
      <c r="B129" s="45"/>
      <c r="C129" s="46"/>
      <c r="D129" s="46"/>
      <c r="E129" s="39" t="s">
        <v>5346</v>
      </c>
      <c r="F129" s="46"/>
      <c r="G129" s="46"/>
      <c r="H129" s="46"/>
      <c r="I129" s="46"/>
      <c r="J129" s="48"/>
    </row>
    <row r="130">
      <c r="A130" s="37" t="s">
        <v>593</v>
      </c>
      <c r="B130" s="37">
        <v>31</v>
      </c>
      <c r="C130" s="38" t="s">
        <v>5601</v>
      </c>
      <c r="D130" s="37" t="s">
        <v>595</v>
      </c>
      <c r="E130" s="39" t="s">
        <v>5602</v>
      </c>
      <c r="F130" s="40" t="s">
        <v>1127</v>
      </c>
      <c r="G130" s="41">
        <v>1.05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90">
      <c r="A132" s="37" t="s">
        <v>599</v>
      </c>
      <c r="B132" s="45"/>
      <c r="C132" s="46"/>
      <c r="D132" s="46"/>
      <c r="E132" s="49" t="s">
        <v>5603</v>
      </c>
      <c r="F132" s="46"/>
      <c r="G132" s="46"/>
      <c r="H132" s="46"/>
      <c r="I132" s="46"/>
      <c r="J132" s="48"/>
    </row>
    <row r="133" ht="330">
      <c r="A133" s="37" t="s">
        <v>601</v>
      </c>
      <c r="B133" s="45"/>
      <c r="C133" s="46"/>
      <c r="D133" s="46"/>
      <c r="E133" s="39" t="s">
        <v>5346</v>
      </c>
      <c r="F133" s="46"/>
      <c r="G133" s="46"/>
      <c r="H133" s="46"/>
      <c r="I133" s="46"/>
      <c r="J133" s="48"/>
    </row>
    <row r="134">
      <c r="A134" s="37" t="s">
        <v>593</v>
      </c>
      <c r="B134" s="37">
        <v>32</v>
      </c>
      <c r="C134" s="38" t="s">
        <v>5493</v>
      </c>
      <c r="D134" s="37" t="s">
        <v>595</v>
      </c>
      <c r="E134" s="39" t="s">
        <v>5494</v>
      </c>
      <c r="F134" s="40" t="s">
        <v>1003</v>
      </c>
      <c r="G134" s="41">
        <v>15120</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90">
      <c r="A136" s="37" t="s">
        <v>599</v>
      </c>
      <c r="B136" s="45"/>
      <c r="C136" s="46"/>
      <c r="D136" s="46"/>
      <c r="E136" s="49" t="s">
        <v>5604</v>
      </c>
      <c r="F136" s="46"/>
      <c r="G136" s="46"/>
      <c r="H136" s="46"/>
      <c r="I136" s="46"/>
      <c r="J136" s="48"/>
    </row>
    <row r="137" ht="225">
      <c r="A137" s="37" t="s">
        <v>601</v>
      </c>
      <c r="B137" s="45"/>
      <c r="C137" s="46"/>
      <c r="D137" s="46"/>
      <c r="E137" s="39" t="s">
        <v>5496</v>
      </c>
      <c r="F137" s="46"/>
      <c r="G137" s="46"/>
      <c r="H137" s="46"/>
      <c r="I137" s="46"/>
      <c r="J137" s="48"/>
    </row>
    <row r="138">
      <c r="A138" s="31" t="s">
        <v>591</v>
      </c>
      <c r="B138" s="32"/>
      <c r="C138" s="33" t="s">
        <v>5330</v>
      </c>
      <c r="D138" s="34"/>
      <c r="E138" s="31" t="s">
        <v>4987</v>
      </c>
      <c r="F138" s="34"/>
      <c r="G138" s="34"/>
      <c r="H138" s="34"/>
      <c r="I138" s="35">
        <f>SUMIFS(I139:I174,A139:A174,"P")</f>
        <v>0</v>
      </c>
      <c r="J138" s="36"/>
    </row>
    <row r="139">
      <c r="A139" s="37" t="s">
        <v>593</v>
      </c>
      <c r="B139" s="37">
        <v>33</v>
      </c>
      <c r="C139" s="38" t="s">
        <v>5331</v>
      </c>
      <c r="D139" s="37" t="s">
        <v>595</v>
      </c>
      <c r="E139" s="39" t="s">
        <v>5332</v>
      </c>
      <c r="F139" s="40" t="s">
        <v>641</v>
      </c>
      <c r="G139" s="41">
        <v>41.661999999999999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80">
      <c r="A141" s="37" t="s">
        <v>599</v>
      </c>
      <c r="B141" s="45"/>
      <c r="C141" s="46"/>
      <c r="D141" s="46"/>
      <c r="E141" s="49" t="s">
        <v>5605</v>
      </c>
      <c r="F141" s="46"/>
      <c r="G141" s="46"/>
      <c r="H141" s="46"/>
      <c r="I141" s="46"/>
      <c r="J141" s="48"/>
    </row>
    <row r="142" ht="409.5">
      <c r="A142" s="37" t="s">
        <v>601</v>
      </c>
      <c r="B142" s="45"/>
      <c r="C142" s="46"/>
      <c r="D142" s="46"/>
      <c r="E142" s="39" t="s">
        <v>5334</v>
      </c>
      <c r="F142" s="46"/>
      <c r="G142" s="46"/>
      <c r="H142" s="46"/>
      <c r="I142" s="46"/>
      <c r="J142" s="48"/>
    </row>
    <row r="143">
      <c r="A143" s="37" t="s">
        <v>593</v>
      </c>
      <c r="B143" s="37">
        <v>34</v>
      </c>
      <c r="C143" s="38" t="s">
        <v>5335</v>
      </c>
      <c r="D143" s="37" t="s">
        <v>595</v>
      </c>
      <c r="E143" s="39" t="s">
        <v>5336</v>
      </c>
      <c r="F143" s="40" t="s">
        <v>1127</v>
      </c>
      <c r="G143" s="41">
        <v>4.2590000000000003</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360">
      <c r="A145" s="37" t="s">
        <v>599</v>
      </c>
      <c r="B145" s="45"/>
      <c r="C145" s="46"/>
      <c r="D145" s="46"/>
      <c r="E145" s="49" t="s">
        <v>5606</v>
      </c>
      <c r="F145" s="46"/>
      <c r="G145" s="46"/>
      <c r="H145" s="46"/>
      <c r="I145" s="46"/>
      <c r="J145" s="48"/>
    </row>
    <row r="146" ht="300">
      <c r="A146" s="37" t="s">
        <v>601</v>
      </c>
      <c r="B146" s="45"/>
      <c r="C146" s="46"/>
      <c r="D146" s="46"/>
      <c r="E146" s="39" t="s">
        <v>5338</v>
      </c>
      <c r="F146" s="46"/>
      <c r="G146" s="46"/>
      <c r="H146" s="46"/>
      <c r="I146" s="46"/>
      <c r="J146" s="48"/>
    </row>
    <row r="147">
      <c r="A147" s="37" t="s">
        <v>593</v>
      </c>
      <c r="B147" s="37">
        <v>35</v>
      </c>
      <c r="C147" s="38" t="s">
        <v>5607</v>
      </c>
      <c r="D147" s="37" t="s">
        <v>595</v>
      </c>
      <c r="E147" s="39" t="s">
        <v>5608</v>
      </c>
      <c r="F147" s="40" t="s">
        <v>641</v>
      </c>
      <c r="G147" s="41">
        <v>52.399999999999999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90">
      <c r="A149" s="37" t="s">
        <v>599</v>
      </c>
      <c r="B149" s="45"/>
      <c r="C149" s="46"/>
      <c r="D149" s="46"/>
      <c r="E149" s="49" t="s">
        <v>5609</v>
      </c>
      <c r="F149" s="46"/>
      <c r="G149" s="46"/>
      <c r="H149" s="46"/>
      <c r="I149" s="46"/>
      <c r="J149" s="48"/>
    </row>
    <row r="150" ht="409.5">
      <c r="A150" s="37" t="s">
        <v>601</v>
      </c>
      <c r="B150" s="45"/>
      <c r="C150" s="46"/>
      <c r="D150" s="46"/>
      <c r="E150" s="39" t="s">
        <v>5342</v>
      </c>
      <c r="F150" s="46"/>
      <c r="G150" s="46"/>
      <c r="H150" s="46"/>
      <c r="I150" s="46"/>
      <c r="J150" s="48"/>
    </row>
    <row r="151">
      <c r="A151" s="37" t="s">
        <v>593</v>
      </c>
      <c r="B151" s="37">
        <v>36</v>
      </c>
      <c r="C151" s="38" t="s">
        <v>5506</v>
      </c>
      <c r="D151" s="37" t="s">
        <v>595</v>
      </c>
      <c r="E151" s="39" t="s">
        <v>5507</v>
      </c>
      <c r="F151" s="40" t="s">
        <v>1127</v>
      </c>
      <c r="G151" s="41">
        <v>6.8120000000000003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5610</v>
      </c>
      <c r="F153" s="46"/>
      <c r="G153" s="46"/>
      <c r="H153" s="46"/>
      <c r="I153" s="46"/>
      <c r="J153" s="48"/>
    </row>
    <row r="154" ht="330">
      <c r="A154" s="37" t="s">
        <v>601</v>
      </c>
      <c r="B154" s="45"/>
      <c r="C154" s="46"/>
      <c r="D154" s="46"/>
      <c r="E154" s="39" t="s">
        <v>5346</v>
      </c>
      <c r="F154" s="46"/>
      <c r="G154" s="46"/>
      <c r="H154" s="46"/>
      <c r="I154" s="46"/>
      <c r="J154" s="48"/>
    </row>
    <row r="155">
      <c r="A155" s="37" t="s">
        <v>593</v>
      </c>
      <c r="B155" s="37">
        <v>37</v>
      </c>
      <c r="C155" s="38" t="s">
        <v>5339</v>
      </c>
      <c r="D155" s="37" t="s">
        <v>595</v>
      </c>
      <c r="E155" s="39" t="s">
        <v>5340</v>
      </c>
      <c r="F155" s="40" t="s">
        <v>641</v>
      </c>
      <c r="G155" s="41">
        <v>731.54600000000005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95">
      <c r="A157" s="37" t="s">
        <v>599</v>
      </c>
      <c r="B157" s="45"/>
      <c r="C157" s="46"/>
      <c r="D157" s="46"/>
      <c r="E157" s="49" t="s">
        <v>5611</v>
      </c>
      <c r="F157" s="46"/>
      <c r="G157" s="46"/>
      <c r="H157" s="46"/>
      <c r="I157" s="46"/>
      <c r="J157" s="48"/>
    </row>
    <row r="158" ht="409.5">
      <c r="A158" s="37" t="s">
        <v>601</v>
      </c>
      <c r="B158" s="45"/>
      <c r="C158" s="46"/>
      <c r="D158" s="46"/>
      <c r="E158" s="39" t="s">
        <v>5342</v>
      </c>
      <c r="F158" s="46"/>
      <c r="G158" s="46"/>
      <c r="H158" s="46"/>
      <c r="I158" s="46"/>
      <c r="J158" s="48"/>
    </row>
    <row r="159">
      <c r="A159" s="37" t="s">
        <v>593</v>
      </c>
      <c r="B159" s="37">
        <v>38</v>
      </c>
      <c r="C159" s="38" t="s">
        <v>5612</v>
      </c>
      <c r="D159" s="37" t="s">
        <v>595</v>
      </c>
      <c r="E159" s="39" t="s">
        <v>5613</v>
      </c>
      <c r="F159" s="40" t="s">
        <v>641</v>
      </c>
      <c r="G159" s="41">
        <v>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75">
      <c r="A161" s="37" t="s">
        <v>599</v>
      </c>
      <c r="B161" s="45"/>
      <c r="C161" s="46"/>
      <c r="D161" s="46"/>
      <c r="E161" s="49" t="s">
        <v>5614</v>
      </c>
      <c r="F161" s="46"/>
      <c r="G161" s="46"/>
      <c r="H161" s="46"/>
      <c r="I161" s="46"/>
      <c r="J161" s="48"/>
    </row>
    <row r="162" ht="409.5">
      <c r="A162" s="37" t="s">
        <v>601</v>
      </c>
      <c r="B162" s="45"/>
      <c r="C162" s="46"/>
      <c r="D162" s="46"/>
      <c r="E162" s="39" t="s">
        <v>5342</v>
      </c>
      <c r="F162" s="46"/>
      <c r="G162" s="46"/>
      <c r="H162" s="46"/>
      <c r="I162" s="46"/>
      <c r="J162" s="48"/>
    </row>
    <row r="163">
      <c r="A163" s="37" t="s">
        <v>593</v>
      </c>
      <c r="B163" s="37">
        <v>39</v>
      </c>
      <c r="C163" s="38" t="s">
        <v>5343</v>
      </c>
      <c r="D163" s="37" t="s">
        <v>595</v>
      </c>
      <c r="E163" s="39" t="s">
        <v>5344</v>
      </c>
      <c r="F163" s="40" t="s">
        <v>1127</v>
      </c>
      <c r="G163" s="41">
        <v>67.724999999999994</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375">
      <c r="A165" s="37" t="s">
        <v>599</v>
      </c>
      <c r="B165" s="45"/>
      <c r="C165" s="46"/>
      <c r="D165" s="46"/>
      <c r="E165" s="49" t="s">
        <v>5615</v>
      </c>
      <c r="F165" s="46"/>
      <c r="G165" s="46"/>
      <c r="H165" s="46"/>
      <c r="I165" s="46"/>
      <c r="J165" s="48"/>
    </row>
    <row r="166" ht="330">
      <c r="A166" s="37" t="s">
        <v>601</v>
      </c>
      <c r="B166" s="45"/>
      <c r="C166" s="46"/>
      <c r="D166" s="46"/>
      <c r="E166" s="39" t="s">
        <v>5346</v>
      </c>
      <c r="F166" s="46"/>
      <c r="G166" s="46"/>
      <c r="H166" s="46"/>
      <c r="I166" s="46"/>
      <c r="J166" s="48"/>
    </row>
    <row r="167">
      <c r="A167" s="37" t="s">
        <v>593</v>
      </c>
      <c r="B167" s="37">
        <v>40</v>
      </c>
      <c r="C167" s="38" t="s">
        <v>5616</v>
      </c>
      <c r="D167" s="37" t="s">
        <v>595</v>
      </c>
      <c r="E167" s="39" t="s">
        <v>5617</v>
      </c>
      <c r="F167" s="40" t="s">
        <v>1127</v>
      </c>
      <c r="G167" s="41">
        <v>0.39100000000000001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5618</v>
      </c>
      <c r="F169" s="46"/>
      <c r="G169" s="46"/>
      <c r="H169" s="46"/>
      <c r="I169" s="46"/>
      <c r="J169" s="48"/>
    </row>
    <row r="170" ht="330">
      <c r="A170" s="37" t="s">
        <v>601</v>
      </c>
      <c r="B170" s="45"/>
      <c r="C170" s="46"/>
      <c r="D170" s="46"/>
      <c r="E170" s="39" t="s">
        <v>5346</v>
      </c>
      <c r="F170" s="46"/>
      <c r="G170" s="46"/>
      <c r="H170" s="46"/>
      <c r="I170" s="46"/>
      <c r="J170" s="48"/>
    </row>
    <row r="171">
      <c r="A171" s="37" t="s">
        <v>593</v>
      </c>
      <c r="B171" s="37">
        <v>41</v>
      </c>
      <c r="C171" s="38" t="s">
        <v>5619</v>
      </c>
      <c r="D171" s="37" t="s">
        <v>595</v>
      </c>
      <c r="E171" s="39" t="s">
        <v>5620</v>
      </c>
      <c r="F171" s="40" t="s">
        <v>1049</v>
      </c>
      <c r="G171" s="41">
        <v>5046.5600000000004</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20">
      <c r="A173" s="37" t="s">
        <v>599</v>
      </c>
      <c r="B173" s="45"/>
      <c r="C173" s="46"/>
      <c r="D173" s="46"/>
      <c r="E173" s="49" t="s">
        <v>5621</v>
      </c>
      <c r="F173" s="46"/>
      <c r="G173" s="46"/>
      <c r="H173" s="46"/>
      <c r="I173" s="46"/>
      <c r="J173" s="48"/>
    </row>
    <row r="174" ht="375">
      <c r="A174" s="37" t="s">
        <v>601</v>
      </c>
      <c r="B174" s="45"/>
      <c r="C174" s="46"/>
      <c r="D174" s="46"/>
      <c r="E174" s="39" t="s">
        <v>5349</v>
      </c>
      <c r="F174" s="46"/>
      <c r="G174" s="46"/>
      <c r="H174" s="46"/>
      <c r="I174" s="46"/>
      <c r="J174" s="48"/>
    </row>
    <row r="175">
      <c r="A175" s="31" t="s">
        <v>591</v>
      </c>
      <c r="B175" s="32"/>
      <c r="C175" s="33" t="s">
        <v>5356</v>
      </c>
      <c r="D175" s="34"/>
      <c r="E175" s="31" t="s">
        <v>1643</v>
      </c>
      <c r="F175" s="34"/>
      <c r="G175" s="34"/>
      <c r="H175" s="34"/>
      <c r="I175" s="35">
        <f>SUMIFS(I176:I227,A176:A227,"P")</f>
        <v>0</v>
      </c>
      <c r="J175" s="36"/>
    </row>
    <row r="176">
      <c r="A176" s="37" t="s">
        <v>593</v>
      </c>
      <c r="B176" s="37">
        <v>42</v>
      </c>
      <c r="C176" s="38" t="s">
        <v>5622</v>
      </c>
      <c r="D176" s="37" t="s">
        <v>595</v>
      </c>
      <c r="E176" s="39" t="s">
        <v>5623</v>
      </c>
      <c r="F176" s="40" t="s">
        <v>641</v>
      </c>
      <c r="G176" s="41">
        <v>149.69999999999999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5624</v>
      </c>
      <c r="F178" s="46"/>
      <c r="G178" s="46"/>
      <c r="H178" s="46"/>
      <c r="I178" s="46"/>
      <c r="J178" s="48"/>
    </row>
    <row r="179" ht="409.5">
      <c r="A179" s="37" t="s">
        <v>601</v>
      </c>
      <c r="B179" s="45"/>
      <c r="C179" s="46"/>
      <c r="D179" s="46"/>
      <c r="E179" s="39" t="s">
        <v>5342</v>
      </c>
      <c r="F179" s="46"/>
      <c r="G179" s="46"/>
      <c r="H179" s="46"/>
      <c r="I179" s="46"/>
      <c r="J179" s="48"/>
    </row>
    <row r="180">
      <c r="A180" s="37" t="s">
        <v>593</v>
      </c>
      <c r="B180" s="37">
        <v>43</v>
      </c>
      <c r="C180" s="38" t="s">
        <v>5625</v>
      </c>
      <c r="D180" s="37" t="s">
        <v>595</v>
      </c>
      <c r="E180" s="39" t="s">
        <v>5626</v>
      </c>
      <c r="F180" s="40" t="s">
        <v>1127</v>
      </c>
      <c r="G180" s="41">
        <v>38.822000000000003</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5627</v>
      </c>
      <c r="F182" s="46"/>
      <c r="G182" s="46"/>
      <c r="H182" s="46"/>
      <c r="I182" s="46"/>
      <c r="J182" s="48"/>
    </row>
    <row r="183" ht="330">
      <c r="A183" s="37" t="s">
        <v>601</v>
      </c>
      <c r="B183" s="45"/>
      <c r="C183" s="46"/>
      <c r="D183" s="46"/>
      <c r="E183" s="39" t="s">
        <v>5628</v>
      </c>
      <c r="F183" s="46"/>
      <c r="G183" s="46"/>
      <c r="H183" s="46"/>
      <c r="I183" s="46"/>
      <c r="J183" s="48"/>
    </row>
    <row r="184">
      <c r="A184" s="37" t="s">
        <v>593</v>
      </c>
      <c r="B184" s="37">
        <v>44</v>
      </c>
      <c r="C184" s="38" t="s">
        <v>5629</v>
      </c>
      <c r="D184" s="37" t="s">
        <v>595</v>
      </c>
      <c r="E184" s="39" t="s">
        <v>5630</v>
      </c>
      <c r="F184" s="40" t="s">
        <v>850</v>
      </c>
      <c r="G184" s="41">
        <v>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45">
      <c r="A186" s="37" t="s">
        <v>599</v>
      </c>
      <c r="B186" s="45"/>
      <c r="C186" s="46"/>
      <c r="D186" s="46"/>
      <c r="E186" s="49" t="s">
        <v>5631</v>
      </c>
      <c r="F186" s="46"/>
      <c r="G186" s="46"/>
      <c r="H186" s="46"/>
      <c r="I186" s="46"/>
      <c r="J186" s="48"/>
    </row>
    <row r="187" ht="300">
      <c r="A187" s="37" t="s">
        <v>601</v>
      </c>
      <c r="B187" s="45"/>
      <c r="C187" s="46"/>
      <c r="D187" s="46"/>
      <c r="E187" s="39" t="s">
        <v>5632</v>
      </c>
      <c r="F187" s="46"/>
      <c r="G187" s="46"/>
      <c r="H187" s="46"/>
      <c r="I187" s="46"/>
      <c r="J187" s="48"/>
    </row>
    <row r="188">
      <c r="A188" s="37" t="s">
        <v>593</v>
      </c>
      <c r="B188" s="37">
        <v>45</v>
      </c>
      <c r="C188" s="38" t="s">
        <v>5633</v>
      </c>
      <c r="D188" s="37" t="s">
        <v>595</v>
      </c>
      <c r="E188" s="39" t="s">
        <v>5634</v>
      </c>
      <c r="F188" s="40" t="s">
        <v>850</v>
      </c>
      <c r="G188" s="41">
        <v>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5635</v>
      </c>
      <c r="F190" s="46"/>
      <c r="G190" s="46"/>
      <c r="H190" s="46"/>
      <c r="I190" s="46"/>
      <c r="J190" s="48"/>
    </row>
    <row r="191" ht="300">
      <c r="A191" s="37" t="s">
        <v>601</v>
      </c>
      <c r="B191" s="45"/>
      <c r="C191" s="46"/>
      <c r="D191" s="46"/>
      <c r="E191" s="39" t="s">
        <v>5632</v>
      </c>
      <c r="F191" s="46"/>
      <c r="G191" s="46"/>
      <c r="H191" s="46"/>
      <c r="I191" s="46"/>
      <c r="J191" s="48"/>
    </row>
    <row r="192">
      <c r="A192" s="37" t="s">
        <v>593</v>
      </c>
      <c r="B192" s="37">
        <v>46</v>
      </c>
      <c r="C192" s="38" t="s">
        <v>5636</v>
      </c>
      <c r="D192" s="37" t="s">
        <v>595</v>
      </c>
      <c r="E192" s="39" t="s">
        <v>5637</v>
      </c>
      <c r="F192" s="40" t="s">
        <v>850</v>
      </c>
      <c r="G192" s="41">
        <v>2</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60">
      <c r="A194" s="37" t="s">
        <v>599</v>
      </c>
      <c r="B194" s="45"/>
      <c r="C194" s="46"/>
      <c r="D194" s="46"/>
      <c r="E194" s="49" t="s">
        <v>5638</v>
      </c>
      <c r="F194" s="46"/>
      <c r="G194" s="46"/>
      <c r="H194" s="46"/>
      <c r="I194" s="46"/>
      <c r="J194" s="48"/>
    </row>
    <row r="195" ht="300">
      <c r="A195" s="37" t="s">
        <v>601</v>
      </c>
      <c r="B195" s="45"/>
      <c r="C195" s="46"/>
      <c r="D195" s="46"/>
      <c r="E195" s="39" t="s">
        <v>5632</v>
      </c>
      <c r="F195" s="46"/>
      <c r="G195" s="46"/>
      <c r="H195" s="46"/>
      <c r="I195" s="46"/>
      <c r="J195" s="48"/>
    </row>
    <row r="196">
      <c r="A196" s="37" t="s">
        <v>593</v>
      </c>
      <c r="B196" s="37">
        <v>47</v>
      </c>
      <c r="C196" s="38" t="s">
        <v>5357</v>
      </c>
      <c r="D196" s="37" t="s">
        <v>595</v>
      </c>
      <c r="E196" s="39" t="s">
        <v>5358</v>
      </c>
      <c r="F196" s="40" t="s">
        <v>641</v>
      </c>
      <c r="G196" s="41">
        <v>4.1509999999999998</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75">
      <c r="A198" s="37" t="s">
        <v>599</v>
      </c>
      <c r="B198" s="45"/>
      <c r="C198" s="46"/>
      <c r="D198" s="46"/>
      <c r="E198" s="49" t="s">
        <v>5639</v>
      </c>
      <c r="F198" s="46"/>
      <c r="G198" s="46"/>
      <c r="H198" s="46"/>
      <c r="I198" s="46"/>
      <c r="J198" s="48"/>
    </row>
    <row r="199" ht="300">
      <c r="A199" s="37" t="s">
        <v>601</v>
      </c>
      <c r="B199" s="45"/>
      <c r="C199" s="46"/>
      <c r="D199" s="46"/>
      <c r="E199" s="39" t="s">
        <v>5360</v>
      </c>
      <c r="F199" s="46"/>
      <c r="G199" s="46"/>
      <c r="H199" s="46"/>
      <c r="I199" s="46"/>
      <c r="J199" s="48"/>
    </row>
    <row r="200">
      <c r="A200" s="37" t="s">
        <v>593</v>
      </c>
      <c r="B200" s="37">
        <v>48</v>
      </c>
      <c r="C200" s="38" t="s">
        <v>4521</v>
      </c>
      <c r="D200" s="37" t="s">
        <v>595</v>
      </c>
      <c r="E200" s="39" t="s">
        <v>5640</v>
      </c>
      <c r="F200" s="40" t="s">
        <v>641</v>
      </c>
      <c r="G200" s="41">
        <v>198.672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180">
      <c r="A202" s="37" t="s">
        <v>599</v>
      </c>
      <c r="B202" s="45"/>
      <c r="C202" s="46"/>
      <c r="D202" s="46"/>
      <c r="E202" s="49" t="s">
        <v>5641</v>
      </c>
      <c r="F202" s="46"/>
      <c r="G202" s="46"/>
      <c r="H202" s="46"/>
      <c r="I202" s="46"/>
      <c r="J202" s="48"/>
    </row>
    <row r="203" ht="409.5">
      <c r="A203" s="37" t="s">
        <v>601</v>
      </c>
      <c r="B203" s="45"/>
      <c r="C203" s="46"/>
      <c r="D203" s="46"/>
      <c r="E203" s="39" t="s">
        <v>5342</v>
      </c>
      <c r="F203" s="46"/>
      <c r="G203" s="46"/>
      <c r="H203" s="46"/>
      <c r="I203" s="46"/>
      <c r="J203" s="48"/>
    </row>
    <row r="204">
      <c r="A204" s="37" t="s">
        <v>593</v>
      </c>
      <c r="B204" s="37">
        <v>49</v>
      </c>
      <c r="C204" s="38" t="s">
        <v>5017</v>
      </c>
      <c r="D204" s="37" t="s">
        <v>595</v>
      </c>
      <c r="E204" s="39" t="s">
        <v>5361</v>
      </c>
      <c r="F204" s="40" t="s">
        <v>641</v>
      </c>
      <c r="G204" s="41">
        <v>41.616</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180">
      <c r="A206" s="37" t="s">
        <v>599</v>
      </c>
      <c r="B206" s="45"/>
      <c r="C206" s="46"/>
      <c r="D206" s="46"/>
      <c r="E206" s="49" t="s">
        <v>5642</v>
      </c>
      <c r="F206" s="46"/>
      <c r="G206" s="46"/>
      <c r="H206" s="46"/>
      <c r="I206" s="46"/>
      <c r="J206" s="48"/>
    </row>
    <row r="207" ht="409.5">
      <c r="A207" s="37" t="s">
        <v>601</v>
      </c>
      <c r="B207" s="45"/>
      <c r="C207" s="46"/>
      <c r="D207" s="46"/>
      <c r="E207" s="39" t="s">
        <v>5342</v>
      </c>
      <c r="F207" s="46"/>
      <c r="G207" s="46"/>
      <c r="H207" s="46"/>
      <c r="I207" s="46"/>
      <c r="J207" s="48"/>
    </row>
    <row r="208">
      <c r="A208" s="37" t="s">
        <v>593</v>
      </c>
      <c r="B208" s="37">
        <v>50</v>
      </c>
      <c r="C208" s="38" t="s">
        <v>5366</v>
      </c>
      <c r="D208" s="37" t="s">
        <v>595</v>
      </c>
      <c r="E208" s="39" t="s">
        <v>5367</v>
      </c>
      <c r="F208" s="40" t="s">
        <v>1127</v>
      </c>
      <c r="G208" s="41">
        <v>9.3949999999999996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20">
      <c r="A210" s="37" t="s">
        <v>599</v>
      </c>
      <c r="B210" s="45"/>
      <c r="C210" s="46"/>
      <c r="D210" s="46"/>
      <c r="E210" s="49" t="s">
        <v>5643</v>
      </c>
      <c r="F210" s="46"/>
      <c r="G210" s="46"/>
      <c r="H210" s="46"/>
      <c r="I210" s="46"/>
      <c r="J210" s="48"/>
    </row>
    <row r="211" ht="225">
      <c r="A211" s="37" t="s">
        <v>601</v>
      </c>
      <c r="B211" s="45"/>
      <c r="C211" s="46"/>
      <c r="D211" s="46"/>
      <c r="E211" s="39" t="s">
        <v>5369</v>
      </c>
      <c r="F211" s="46"/>
      <c r="G211" s="46"/>
      <c r="H211" s="46"/>
      <c r="I211" s="46"/>
      <c r="J211" s="48"/>
    </row>
    <row r="212">
      <c r="A212" s="37" t="s">
        <v>593</v>
      </c>
      <c r="B212" s="37">
        <v>51</v>
      </c>
      <c r="C212" s="38" t="s">
        <v>4531</v>
      </c>
      <c r="D212" s="37" t="s">
        <v>595</v>
      </c>
      <c r="E212" s="39" t="s">
        <v>5523</v>
      </c>
      <c r="F212" s="40" t="s">
        <v>641</v>
      </c>
      <c r="G212" s="41">
        <v>273.60000000000002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105">
      <c r="A214" s="37" t="s">
        <v>599</v>
      </c>
      <c r="B214" s="45"/>
      <c r="C214" s="46"/>
      <c r="D214" s="46"/>
      <c r="E214" s="49" t="s">
        <v>5644</v>
      </c>
      <c r="F214" s="46"/>
      <c r="G214" s="46"/>
      <c r="H214" s="46"/>
      <c r="I214" s="46"/>
      <c r="J214" s="48"/>
    </row>
    <row r="215" ht="60">
      <c r="A215" s="37" t="s">
        <v>601</v>
      </c>
      <c r="B215" s="45"/>
      <c r="C215" s="46"/>
      <c r="D215" s="46"/>
      <c r="E215" s="39" t="s">
        <v>5525</v>
      </c>
      <c r="F215" s="46"/>
      <c r="G215" s="46"/>
      <c r="H215" s="46"/>
      <c r="I215" s="46"/>
      <c r="J215" s="48"/>
    </row>
    <row r="216">
      <c r="A216" s="37" t="s">
        <v>593</v>
      </c>
      <c r="B216" s="37">
        <v>52</v>
      </c>
      <c r="C216" s="38" t="s">
        <v>4535</v>
      </c>
      <c r="D216" s="37" t="s">
        <v>595</v>
      </c>
      <c r="E216" s="39" t="s">
        <v>5526</v>
      </c>
      <c r="F216" s="40" t="s">
        <v>641</v>
      </c>
      <c r="G216" s="41">
        <v>1233</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90">
      <c r="A218" s="37" t="s">
        <v>599</v>
      </c>
      <c r="B218" s="45"/>
      <c r="C218" s="46"/>
      <c r="D218" s="46"/>
      <c r="E218" s="49" t="s">
        <v>5645</v>
      </c>
      <c r="F218" s="46"/>
      <c r="G218" s="46"/>
      <c r="H218" s="46"/>
      <c r="I218" s="46"/>
      <c r="J218" s="48"/>
    </row>
    <row r="219" ht="60">
      <c r="A219" s="37" t="s">
        <v>601</v>
      </c>
      <c r="B219" s="45"/>
      <c r="C219" s="46"/>
      <c r="D219" s="46"/>
      <c r="E219" s="39" t="s">
        <v>5525</v>
      </c>
      <c r="F219" s="46"/>
      <c r="G219" s="46"/>
      <c r="H219" s="46"/>
      <c r="I219" s="46"/>
      <c r="J219" s="48"/>
    </row>
    <row r="220">
      <c r="A220" s="37" t="s">
        <v>593</v>
      </c>
      <c r="B220" s="37">
        <v>53</v>
      </c>
      <c r="C220" s="38" t="s">
        <v>5370</v>
      </c>
      <c r="D220" s="37" t="s">
        <v>595</v>
      </c>
      <c r="E220" s="39" t="s">
        <v>5371</v>
      </c>
      <c r="F220" s="40" t="s">
        <v>641</v>
      </c>
      <c r="G220" s="41">
        <v>1314.0360000000001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5646</v>
      </c>
      <c r="F222" s="46"/>
      <c r="G222" s="46"/>
      <c r="H222" s="46"/>
      <c r="I222" s="46"/>
      <c r="J222" s="48"/>
    </row>
    <row r="223" ht="45">
      <c r="A223" s="37" t="s">
        <v>601</v>
      </c>
      <c r="B223" s="45"/>
      <c r="C223" s="46"/>
      <c r="D223" s="46"/>
      <c r="E223" s="39" t="s">
        <v>5373</v>
      </c>
      <c r="F223" s="46"/>
      <c r="G223" s="46"/>
      <c r="H223" s="46"/>
      <c r="I223" s="46"/>
      <c r="J223" s="48"/>
    </row>
    <row r="224">
      <c r="A224" s="37" t="s">
        <v>593</v>
      </c>
      <c r="B224" s="37">
        <v>54</v>
      </c>
      <c r="C224" s="38" t="s">
        <v>4542</v>
      </c>
      <c r="D224" s="37" t="s">
        <v>595</v>
      </c>
      <c r="E224" s="39" t="s">
        <v>4543</v>
      </c>
      <c r="F224" s="40" t="s">
        <v>641</v>
      </c>
      <c r="G224" s="41">
        <v>46.045000000000002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35">
      <c r="A226" s="37" t="s">
        <v>599</v>
      </c>
      <c r="B226" s="45"/>
      <c r="C226" s="46"/>
      <c r="D226" s="46"/>
      <c r="E226" s="49" t="s">
        <v>5647</v>
      </c>
      <c r="F226" s="46"/>
      <c r="G226" s="46"/>
      <c r="H226" s="46"/>
      <c r="I226" s="46"/>
      <c r="J226" s="48"/>
    </row>
    <row r="227" ht="150">
      <c r="A227" s="37" t="s">
        <v>601</v>
      </c>
      <c r="B227" s="45"/>
      <c r="C227" s="46"/>
      <c r="D227" s="46"/>
      <c r="E227" s="39" t="s">
        <v>5379</v>
      </c>
      <c r="F227" s="46"/>
      <c r="G227" s="46"/>
      <c r="H227" s="46"/>
      <c r="I227" s="46"/>
      <c r="J227" s="48"/>
    </row>
    <row r="228">
      <c r="A228" s="31" t="s">
        <v>591</v>
      </c>
      <c r="B228" s="32"/>
      <c r="C228" s="33" t="s">
        <v>5648</v>
      </c>
      <c r="D228" s="34"/>
      <c r="E228" s="31" t="s">
        <v>5649</v>
      </c>
      <c r="F228" s="34"/>
      <c r="G228" s="34"/>
      <c r="H228" s="34"/>
      <c r="I228" s="35">
        <f>SUMIFS(I229:I232,A229:A232,"P")</f>
        <v>0</v>
      </c>
      <c r="J228" s="36"/>
    </row>
    <row r="229" ht="30">
      <c r="A229" s="37" t="s">
        <v>593</v>
      </c>
      <c r="B229" s="37">
        <v>55</v>
      </c>
      <c r="C229" s="38" t="s">
        <v>5650</v>
      </c>
      <c r="D229" s="37" t="s">
        <v>595</v>
      </c>
      <c r="E229" s="39" t="s">
        <v>5651</v>
      </c>
      <c r="F229" s="40" t="s">
        <v>650</v>
      </c>
      <c r="G229" s="41">
        <v>372</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105">
      <c r="A231" s="37" t="s">
        <v>599</v>
      </c>
      <c r="B231" s="45"/>
      <c r="C231" s="46"/>
      <c r="D231" s="46"/>
      <c r="E231" s="49" t="s">
        <v>5652</v>
      </c>
      <c r="F231" s="46"/>
      <c r="G231" s="46"/>
      <c r="H231" s="46"/>
      <c r="I231" s="46"/>
      <c r="J231" s="48"/>
    </row>
    <row r="232" ht="225">
      <c r="A232" s="37" t="s">
        <v>601</v>
      </c>
      <c r="B232" s="45"/>
      <c r="C232" s="46"/>
      <c r="D232" s="46"/>
      <c r="E232" s="39" t="s">
        <v>5653</v>
      </c>
      <c r="F232" s="46"/>
      <c r="G232" s="46"/>
      <c r="H232" s="46"/>
      <c r="I232" s="46"/>
      <c r="J232" s="48"/>
    </row>
    <row r="233">
      <c r="A233" s="31" t="s">
        <v>591</v>
      </c>
      <c r="B233" s="32"/>
      <c r="C233" s="33" t="s">
        <v>5654</v>
      </c>
      <c r="D233" s="34"/>
      <c r="E233" s="31" t="s">
        <v>5655</v>
      </c>
      <c r="F233" s="34"/>
      <c r="G233" s="34"/>
      <c r="H233" s="34"/>
      <c r="I233" s="35">
        <f>SUMIFS(I234:I237,A234:A237,"P")</f>
        <v>0</v>
      </c>
      <c r="J233" s="36"/>
    </row>
    <row r="234">
      <c r="A234" s="37" t="s">
        <v>593</v>
      </c>
      <c r="B234" s="37">
        <v>56</v>
      </c>
      <c r="C234" s="38" t="s">
        <v>5656</v>
      </c>
      <c r="D234" s="37" t="s">
        <v>595</v>
      </c>
      <c r="E234" s="39" t="s">
        <v>5657</v>
      </c>
      <c r="F234" s="40" t="s">
        <v>650</v>
      </c>
      <c r="G234" s="41">
        <v>732</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90">
      <c r="A236" s="37" t="s">
        <v>599</v>
      </c>
      <c r="B236" s="45"/>
      <c r="C236" s="46"/>
      <c r="D236" s="46"/>
      <c r="E236" s="49" t="s">
        <v>5658</v>
      </c>
      <c r="F236" s="46"/>
      <c r="G236" s="46"/>
      <c r="H236" s="46"/>
      <c r="I236" s="46"/>
      <c r="J236" s="48"/>
    </row>
    <row r="237" ht="165">
      <c r="A237" s="37" t="s">
        <v>601</v>
      </c>
      <c r="B237" s="45"/>
      <c r="C237" s="46"/>
      <c r="D237" s="46"/>
      <c r="E237" s="39" t="s">
        <v>5659</v>
      </c>
      <c r="F237" s="46"/>
      <c r="G237" s="46"/>
      <c r="H237" s="46"/>
      <c r="I237" s="46"/>
      <c r="J237" s="48"/>
    </row>
    <row r="238">
      <c r="A238" s="31" t="s">
        <v>591</v>
      </c>
      <c r="B238" s="32"/>
      <c r="C238" s="33" t="s">
        <v>5380</v>
      </c>
      <c r="D238" s="34"/>
      <c r="E238" s="31" t="s">
        <v>5381</v>
      </c>
      <c r="F238" s="34"/>
      <c r="G238" s="34"/>
      <c r="H238" s="34"/>
      <c r="I238" s="35">
        <f>SUMIFS(I239:I242,A239:A242,"P")</f>
        <v>0</v>
      </c>
      <c r="J238" s="36"/>
    </row>
    <row r="239">
      <c r="A239" s="37" t="s">
        <v>593</v>
      </c>
      <c r="B239" s="37">
        <v>57</v>
      </c>
      <c r="C239" s="38" t="s">
        <v>5382</v>
      </c>
      <c r="D239" s="37" t="s">
        <v>595</v>
      </c>
      <c r="E239" s="39" t="s">
        <v>5383</v>
      </c>
      <c r="F239" s="40" t="s">
        <v>641</v>
      </c>
      <c r="G239" s="41">
        <v>21.991</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90">
      <c r="A241" s="37" t="s">
        <v>599</v>
      </c>
      <c r="B241" s="45"/>
      <c r="C241" s="46"/>
      <c r="D241" s="46"/>
      <c r="E241" s="49" t="s">
        <v>5660</v>
      </c>
      <c r="F241" s="46"/>
      <c r="G241" s="46"/>
      <c r="H241" s="46"/>
      <c r="I241" s="46"/>
      <c r="J241" s="48"/>
    </row>
    <row r="242" ht="409.5">
      <c r="A242" s="37" t="s">
        <v>601</v>
      </c>
      <c r="B242" s="45"/>
      <c r="C242" s="46"/>
      <c r="D242" s="46"/>
      <c r="E242" s="39" t="s">
        <v>5385</v>
      </c>
      <c r="F242" s="46"/>
      <c r="G242" s="46"/>
      <c r="H242" s="46"/>
      <c r="I242" s="46"/>
      <c r="J242" s="48"/>
    </row>
    <row r="243">
      <c r="A243" s="31" t="s">
        <v>591</v>
      </c>
      <c r="B243" s="32"/>
      <c r="C243" s="33" t="s">
        <v>1689</v>
      </c>
      <c r="D243" s="34"/>
      <c r="E243" s="31" t="s">
        <v>5174</v>
      </c>
      <c r="F243" s="34"/>
      <c r="G243" s="34"/>
      <c r="H243" s="34"/>
      <c r="I243" s="35">
        <f>SUMIFS(I244:I263,A244:A263,"P")</f>
        <v>0</v>
      </c>
      <c r="J243" s="36"/>
    </row>
    <row r="244" ht="30">
      <c r="A244" s="37" t="s">
        <v>593</v>
      </c>
      <c r="B244" s="37">
        <v>58</v>
      </c>
      <c r="C244" s="38" t="s">
        <v>5537</v>
      </c>
      <c r="D244" s="37" t="s">
        <v>595</v>
      </c>
      <c r="E244" s="39" t="s">
        <v>5538</v>
      </c>
      <c r="F244" s="40" t="s">
        <v>650</v>
      </c>
      <c r="G244" s="41">
        <v>2547.212</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270">
      <c r="A246" s="37" t="s">
        <v>599</v>
      </c>
      <c r="B246" s="45"/>
      <c r="C246" s="46"/>
      <c r="D246" s="46"/>
      <c r="E246" s="49" t="s">
        <v>5661</v>
      </c>
      <c r="F246" s="46"/>
      <c r="G246" s="46"/>
      <c r="H246" s="46"/>
      <c r="I246" s="46"/>
      <c r="J246" s="48"/>
    </row>
    <row r="247" ht="270">
      <c r="A247" s="37" t="s">
        <v>601</v>
      </c>
      <c r="B247" s="45"/>
      <c r="C247" s="46"/>
      <c r="D247" s="46"/>
      <c r="E247" s="39" t="s">
        <v>5388</v>
      </c>
      <c r="F247" s="46"/>
      <c r="G247" s="46"/>
      <c r="H247" s="46"/>
      <c r="I247" s="46"/>
      <c r="J247" s="48"/>
    </row>
    <row r="248" ht="30">
      <c r="A248" s="37" t="s">
        <v>593</v>
      </c>
      <c r="B248" s="37">
        <v>59</v>
      </c>
      <c r="C248" s="38" t="s">
        <v>5392</v>
      </c>
      <c r="D248" s="37" t="s">
        <v>595</v>
      </c>
      <c r="E248" s="39" t="s">
        <v>5393</v>
      </c>
      <c r="F248" s="40" t="s">
        <v>650</v>
      </c>
      <c r="G248" s="41">
        <v>1617.212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240">
      <c r="A250" s="37" t="s">
        <v>599</v>
      </c>
      <c r="B250" s="45"/>
      <c r="C250" s="46"/>
      <c r="D250" s="46"/>
      <c r="E250" s="49" t="s">
        <v>5662</v>
      </c>
      <c r="F250" s="46"/>
      <c r="G250" s="46"/>
      <c r="H250" s="46"/>
      <c r="I250" s="46"/>
      <c r="J250" s="48"/>
    </row>
    <row r="251" ht="270">
      <c r="A251" s="37" t="s">
        <v>601</v>
      </c>
      <c r="B251" s="45"/>
      <c r="C251" s="46"/>
      <c r="D251" s="46"/>
      <c r="E251" s="39" t="s">
        <v>5388</v>
      </c>
      <c r="F251" s="46"/>
      <c r="G251" s="46"/>
      <c r="H251" s="46"/>
      <c r="I251" s="46"/>
      <c r="J251" s="48"/>
    </row>
    <row r="252">
      <c r="A252" s="37" t="s">
        <v>593</v>
      </c>
      <c r="B252" s="37">
        <v>60</v>
      </c>
      <c r="C252" s="38" t="s">
        <v>5395</v>
      </c>
      <c r="D252" s="37" t="s">
        <v>595</v>
      </c>
      <c r="E252" s="39" t="s">
        <v>5396</v>
      </c>
      <c r="F252" s="40" t="s">
        <v>650</v>
      </c>
      <c r="G252" s="41">
        <v>439.82400000000001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5663</v>
      </c>
      <c r="F254" s="46"/>
      <c r="G254" s="46"/>
      <c r="H254" s="46"/>
      <c r="I254" s="46"/>
      <c r="J254" s="48"/>
    </row>
    <row r="255" ht="45">
      <c r="A255" s="37" t="s">
        <v>601</v>
      </c>
      <c r="B255" s="45"/>
      <c r="C255" s="46"/>
      <c r="D255" s="46"/>
      <c r="E255" s="39" t="s">
        <v>5398</v>
      </c>
      <c r="F255" s="46"/>
      <c r="G255" s="46"/>
      <c r="H255" s="46"/>
      <c r="I255" s="46"/>
      <c r="J255" s="48"/>
    </row>
    <row r="256">
      <c r="A256" s="37" t="s">
        <v>593</v>
      </c>
      <c r="B256" s="37">
        <v>61</v>
      </c>
      <c r="C256" s="38" t="s">
        <v>5399</v>
      </c>
      <c r="D256" s="37" t="s">
        <v>595</v>
      </c>
      <c r="E256" s="39" t="s">
        <v>5400</v>
      </c>
      <c r="F256" s="40" t="s">
        <v>650</v>
      </c>
      <c r="G256" s="41">
        <v>1245.212</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210">
      <c r="A258" s="37" t="s">
        <v>599</v>
      </c>
      <c r="B258" s="45"/>
      <c r="C258" s="46"/>
      <c r="D258" s="46"/>
      <c r="E258" s="49" t="s">
        <v>5664</v>
      </c>
      <c r="F258" s="46"/>
      <c r="G258" s="46"/>
      <c r="H258" s="46"/>
      <c r="I258" s="46"/>
      <c r="J258" s="48"/>
    </row>
    <row r="259" ht="45">
      <c r="A259" s="37" t="s">
        <v>601</v>
      </c>
      <c r="B259" s="45"/>
      <c r="C259" s="46"/>
      <c r="D259" s="46"/>
      <c r="E259" s="39" t="s">
        <v>5398</v>
      </c>
      <c r="F259" s="46"/>
      <c r="G259" s="46"/>
      <c r="H259" s="46"/>
      <c r="I259" s="46"/>
      <c r="J259" s="48"/>
    </row>
    <row r="260">
      <c r="A260" s="37" t="s">
        <v>593</v>
      </c>
      <c r="B260" s="37">
        <v>62</v>
      </c>
      <c r="C260" s="38" t="s">
        <v>5665</v>
      </c>
      <c r="D260" s="37" t="s">
        <v>595</v>
      </c>
      <c r="E260" s="39" t="s">
        <v>5666</v>
      </c>
      <c r="F260" s="40" t="s">
        <v>650</v>
      </c>
      <c r="G260" s="41">
        <v>62.688000000000002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5667</v>
      </c>
      <c r="F262" s="46"/>
      <c r="G262" s="46"/>
      <c r="H262" s="46"/>
      <c r="I262" s="46"/>
      <c r="J262" s="48"/>
    </row>
    <row r="263" ht="45">
      <c r="A263" s="37" t="s">
        <v>601</v>
      </c>
      <c r="B263" s="45"/>
      <c r="C263" s="46"/>
      <c r="D263" s="46"/>
      <c r="E263" s="39" t="s">
        <v>5668</v>
      </c>
      <c r="F263" s="46"/>
      <c r="G263" s="46"/>
      <c r="H263" s="46"/>
      <c r="I263" s="46"/>
      <c r="J263" s="48"/>
    </row>
    <row r="264">
      <c r="A264" s="31" t="s">
        <v>591</v>
      </c>
      <c r="B264" s="32"/>
      <c r="C264" s="33" t="s">
        <v>5408</v>
      </c>
      <c r="D264" s="34"/>
      <c r="E264" s="31" t="s">
        <v>3970</v>
      </c>
      <c r="F264" s="34"/>
      <c r="G264" s="34"/>
      <c r="H264" s="34"/>
      <c r="I264" s="35">
        <f>SUMIFS(I265:I268,A265:A268,"P")</f>
        <v>0</v>
      </c>
      <c r="J264" s="36"/>
    </row>
    <row r="265">
      <c r="A265" s="37" t="s">
        <v>593</v>
      </c>
      <c r="B265" s="37">
        <v>63</v>
      </c>
      <c r="C265" s="38" t="s">
        <v>5409</v>
      </c>
      <c r="D265" s="37" t="s">
        <v>595</v>
      </c>
      <c r="E265" s="39" t="s">
        <v>5410</v>
      </c>
      <c r="F265" s="40" t="s">
        <v>850</v>
      </c>
      <c r="G265" s="41">
        <v>1</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5669</v>
      </c>
      <c r="F267" s="46"/>
      <c r="G267" s="46"/>
      <c r="H267" s="46"/>
      <c r="I267" s="46"/>
      <c r="J267" s="48"/>
    </row>
    <row r="268">
      <c r="A268" s="37" t="s">
        <v>601</v>
      </c>
      <c r="B268" s="45"/>
      <c r="C268" s="46"/>
      <c r="D268" s="46"/>
      <c r="E268" s="39" t="s">
        <v>5274</v>
      </c>
      <c r="F268" s="46"/>
      <c r="G268" s="46"/>
      <c r="H268" s="46"/>
      <c r="I268" s="46"/>
      <c r="J268" s="48"/>
    </row>
    <row r="269">
      <c r="A269" s="31" t="s">
        <v>591</v>
      </c>
      <c r="B269" s="32"/>
      <c r="C269" s="33" t="s">
        <v>1749</v>
      </c>
      <c r="D269" s="34"/>
      <c r="E269" s="31" t="s">
        <v>5548</v>
      </c>
      <c r="F269" s="34"/>
      <c r="G269" s="34"/>
      <c r="H269" s="34"/>
      <c r="I269" s="35">
        <f>SUMIFS(I270:I273,A270:A273,"P")</f>
        <v>0</v>
      </c>
      <c r="J269" s="36"/>
    </row>
    <row r="270">
      <c r="A270" s="37" t="s">
        <v>593</v>
      </c>
      <c r="B270" s="37">
        <v>64</v>
      </c>
      <c r="C270" s="38" t="s">
        <v>5670</v>
      </c>
      <c r="D270" s="37" t="s">
        <v>595</v>
      </c>
      <c r="E270" s="39" t="s">
        <v>5671</v>
      </c>
      <c r="F270" s="40" t="s">
        <v>650</v>
      </c>
      <c r="G270" s="41">
        <v>0.29999999999999999</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5672</v>
      </c>
      <c r="F272" s="46"/>
      <c r="G272" s="46"/>
      <c r="H272" s="46"/>
      <c r="I272" s="46"/>
      <c r="J272" s="48"/>
    </row>
    <row r="273" ht="60">
      <c r="A273" s="37" t="s">
        <v>601</v>
      </c>
      <c r="B273" s="45"/>
      <c r="C273" s="46"/>
      <c r="D273" s="46"/>
      <c r="E273" s="39" t="s">
        <v>5552</v>
      </c>
      <c r="F273" s="46"/>
      <c r="G273" s="46"/>
      <c r="H273" s="46"/>
      <c r="I273" s="46"/>
      <c r="J273" s="48"/>
    </row>
    <row r="274">
      <c r="A274" s="31" t="s">
        <v>591</v>
      </c>
      <c r="B274" s="32"/>
      <c r="C274" s="33" t="s">
        <v>5412</v>
      </c>
      <c r="D274" s="34"/>
      <c r="E274" s="31" t="s">
        <v>4581</v>
      </c>
      <c r="F274" s="34"/>
      <c r="G274" s="34"/>
      <c r="H274" s="34"/>
      <c r="I274" s="35">
        <f>SUMIFS(I275:I306,A275:A306,"P")</f>
        <v>0</v>
      </c>
      <c r="J274" s="36"/>
    </row>
    <row r="275">
      <c r="A275" s="37" t="s">
        <v>593</v>
      </c>
      <c r="B275" s="37">
        <v>65</v>
      </c>
      <c r="C275" s="38" t="s">
        <v>5673</v>
      </c>
      <c r="D275" s="37" t="s">
        <v>595</v>
      </c>
      <c r="E275" s="39" t="s">
        <v>5674</v>
      </c>
      <c r="F275" s="40" t="s">
        <v>1003</v>
      </c>
      <c r="G275" s="41">
        <v>6.9400000000000004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5675</v>
      </c>
      <c r="F277" s="46"/>
      <c r="G277" s="46"/>
      <c r="H277" s="46"/>
      <c r="I277" s="46"/>
      <c r="J277" s="48"/>
    </row>
    <row r="278" ht="345">
      <c r="A278" s="37" t="s">
        <v>601</v>
      </c>
      <c r="B278" s="45"/>
      <c r="C278" s="46"/>
      <c r="D278" s="46"/>
      <c r="E278" s="39" t="s">
        <v>5416</v>
      </c>
      <c r="F278" s="46"/>
      <c r="G278" s="46"/>
      <c r="H278" s="46"/>
      <c r="I278" s="46"/>
      <c r="J278" s="48"/>
    </row>
    <row r="279">
      <c r="A279" s="37" t="s">
        <v>593</v>
      </c>
      <c r="B279" s="37">
        <v>66</v>
      </c>
      <c r="C279" s="38" t="s">
        <v>5676</v>
      </c>
      <c r="D279" s="37" t="s">
        <v>595</v>
      </c>
      <c r="E279" s="39" t="s">
        <v>5677</v>
      </c>
      <c r="F279" s="40" t="s">
        <v>1003</v>
      </c>
      <c r="G279" s="41">
        <v>3.7999999999999998</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60">
      <c r="A281" s="37" t="s">
        <v>599</v>
      </c>
      <c r="B281" s="45"/>
      <c r="C281" s="46"/>
      <c r="D281" s="46"/>
      <c r="E281" s="49" t="s">
        <v>5678</v>
      </c>
      <c r="F281" s="46"/>
      <c r="G281" s="46"/>
      <c r="H281" s="46"/>
      <c r="I281" s="46"/>
      <c r="J281" s="48"/>
    </row>
    <row r="282" ht="345">
      <c r="A282" s="37" t="s">
        <v>601</v>
      </c>
      <c r="B282" s="45"/>
      <c r="C282" s="46"/>
      <c r="D282" s="46"/>
      <c r="E282" s="39" t="s">
        <v>5416</v>
      </c>
      <c r="F282" s="46"/>
      <c r="G282" s="46"/>
      <c r="H282" s="46"/>
      <c r="I282" s="46"/>
      <c r="J282" s="48"/>
    </row>
    <row r="283">
      <c r="A283" s="37" t="s">
        <v>593</v>
      </c>
      <c r="B283" s="37">
        <v>67</v>
      </c>
      <c r="C283" s="38" t="s">
        <v>5679</v>
      </c>
      <c r="D283" s="37" t="s">
        <v>595</v>
      </c>
      <c r="E283" s="39" t="s">
        <v>5680</v>
      </c>
      <c r="F283" s="40" t="s">
        <v>1003</v>
      </c>
      <c r="G283" s="41">
        <v>79.5</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90">
      <c r="A285" s="37" t="s">
        <v>599</v>
      </c>
      <c r="B285" s="45"/>
      <c r="C285" s="46"/>
      <c r="D285" s="46"/>
      <c r="E285" s="49" t="s">
        <v>5681</v>
      </c>
      <c r="F285" s="46"/>
      <c r="G285" s="46"/>
      <c r="H285" s="46"/>
      <c r="I285" s="46"/>
      <c r="J285" s="48"/>
    </row>
    <row r="286" ht="345">
      <c r="A286" s="37" t="s">
        <v>601</v>
      </c>
      <c r="B286" s="45"/>
      <c r="C286" s="46"/>
      <c r="D286" s="46"/>
      <c r="E286" s="39" t="s">
        <v>5416</v>
      </c>
      <c r="F286" s="46"/>
      <c r="G286" s="46"/>
      <c r="H286" s="46"/>
      <c r="I286" s="46"/>
      <c r="J286" s="48"/>
    </row>
    <row r="287">
      <c r="A287" s="37" t="s">
        <v>593</v>
      </c>
      <c r="B287" s="37">
        <v>68</v>
      </c>
      <c r="C287" s="38" t="s">
        <v>5413</v>
      </c>
      <c r="D287" s="37" t="s">
        <v>595</v>
      </c>
      <c r="E287" s="39" t="s">
        <v>5414</v>
      </c>
      <c r="F287" s="40" t="s">
        <v>1003</v>
      </c>
      <c r="G287" s="41">
        <v>4.5999999999999996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90">
      <c r="A289" s="37" t="s">
        <v>599</v>
      </c>
      <c r="B289" s="45"/>
      <c r="C289" s="46"/>
      <c r="D289" s="46"/>
      <c r="E289" s="49" t="s">
        <v>5682</v>
      </c>
      <c r="F289" s="46"/>
      <c r="G289" s="46"/>
      <c r="H289" s="46"/>
      <c r="I289" s="46"/>
      <c r="J289" s="48"/>
    </row>
    <row r="290" ht="345">
      <c r="A290" s="37" t="s">
        <v>601</v>
      </c>
      <c r="B290" s="45"/>
      <c r="C290" s="46"/>
      <c r="D290" s="46"/>
      <c r="E290" s="39" t="s">
        <v>5416</v>
      </c>
      <c r="F290" s="46"/>
      <c r="G290" s="46"/>
      <c r="H290" s="46"/>
      <c r="I290" s="46"/>
      <c r="J290" s="48"/>
    </row>
    <row r="291">
      <c r="A291" s="37" t="s">
        <v>593</v>
      </c>
      <c r="B291" s="37">
        <v>69</v>
      </c>
      <c r="C291" s="38" t="s">
        <v>4595</v>
      </c>
      <c r="D291" s="37" t="s">
        <v>595</v>
      </c>
      <c r="E291" s="39" t="s">
        <v>4596</v>
      </c>
      <c r="F291" s="40" t="s">
        <v>1003</v>
      </c>
      <c r="G291" s="41">
        <v>118.2</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90">
      <c r="A293" s="37" t="s">
        <v>599</v>
      </c>
      <c r="B293" s="45"/>
      <c r="C293" s="46"/>
      <c r="D293" s="46"/>
      <c r="E293" s="49" t="s">
        <v>5683</v>
      </c>
      <c r="F293" s="46"/>
      <c r="G293" s="46"/>
      <c r="H293" s="46"/>
      <c r="I293" s="46"/>
      <c r="J293" s="48"/>
    </row>
    <row r="294" ht="315">
      <c r="A294" s="37" t="s">
        <v>601</v>
      </c>
      <c r="B294" s="45"/>
      <c r="C294" s="46"/>
      <c r="D294" s="46"/>
      <c r="E294" s="39" t="s">
        <v>5418</v>
      </c>
      <c r="F294" s="46"/>
      <c r="G294" s="46"/>
      <c r="H294" s="46"/>
      <c r="I294" s="46"/>
      <c r="J294" s="48"/>
    </row>
    <row r="295">
      <c r="A295" s="37" t="s">
        <v>593</v>
      </c>
      <c r="B295" s="37">
        <v>70</v>
      </c>
      <c r="C295" s="38" t="s">
        <v>5419</v>
      </c>
      <c r="D295" s="37" t="s">
        <v>595</v>
      </c>
      <c r="E295" s="39" t="s">
        <v>5420</v>
      </c>
      <c r="F295" s="40" t="s">
        <v>1003</v>
      </c>
      <c r="G295" s="41">
        <v>10.4</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105">
      <c r="A297" s="37" t="s">
        <v>599</v>
      </c>
      <c r="B297" s="45"/>
      <c r="C297" s="46"/>
      <c r="D297" s="46"/>
      <c r="E297" s="49" t="s">
        <v>5684</v>
      </c>
      <c r="F297" s="46"/>
      <c r="G297" s="46"/>
      <c r="H297" s="46"/>
      <c r="I297" s="46"/>
      <c r="J297" s="48"/>
    </row>
    <row r="298" ht="300">
      <c r="A298" s="37" t="s">
        <v>601</v>
      </c>
      <c r="B298" s="45"/>
      <c r="C298" s="46"/>
      <c r="D298" s="46"/>
      <c r="E298" s="39" t="s">
        <v>5422</v>
      </c>
      <c r="F298" s="46"/>
      <c r="G298" s="46"/>
      <c r="H298" s="46"/>
      <c r="I298" s="46"/>
      <c r="J298" s="48"/>
    </row>
    <row r="299">
      <c r="A299" s="37" t="s">
        <v>593</v>
      </c>
      <c r="B299" s="37">
        <v>71</v>
      </c>
      <c r="C299" s="38" t="s">
        <v>5685</v>
      </c>
      <c r="D299" s="37" t="s">
        <v>595</v>
      </c>
      <c r="E299" s="39" t="s">
        <v>5686</v>
      </c>
      <c r="F299" s="40" t="s">
        <v>1003</v>
      </c>
      <c r="G299" s="41">
        <v>9.2599999999999998</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ht="75">
      <c r="A301" s="37" t="s">
        <v>599</v>
      </c>
      <c r="B301" s="45"/>
      <c r="C301" s="46"/>
      <c r="D301" s="46"/>
      <c r="E301" s="49" t="s">
        <v>5687</v>
      </c>
      <c r="F301" s="46"/>
      <c r="G301" s="46"/>
      <c r="H301" s="46"/>
      <c r="I301" s="46"/>
      <c r="J301" s="48"/>
    </row>
    <row r="302" ht="255">
      <c r="A302" s="37" t="s">
        <v>601</v>
      </c>
      <c r="B302" s="45"/>
      <c r="C302" s="46"/>
      <c r="D302" s="46"/>
      <c r="E302" s="39" t="s">
        <v>5688</v>
      </c>
      <c r="F302" s="46"/>
      <c r="G302" s="46"/>
      <c r="H302" s="46"/>
      <c r="I302" s="46"/>
      <c r="J302" s="48"/>
    </row>
    <row r="303">
      <c r="A303" s="37" t="s">
        <v>593</v>
      </c>
      <c r="B303" s="37">
        <v>72</v>
      </c>
      <c r="C303" s="38" t="s">
        <v>5423</v>
      </c>
      <c r="D303" s="37" t="s">
        <v>595</v>
      </c>
      <c r="E303" s="39" t="s">
        <v>5424</v>
      </c>
      <c r="F303" s="40" t="s">
        <v>850</v>
      </c>
      <c r="G303" s="41">
        <v>4</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ht="45">
      <c r="A305" s="37" t="s">
        <v>599</v>
      </c>
      <c r="B305" s="45"/>
      <c r="C305" s="46"/>
      <c r="D305" s="46"/>
      <c r="E305" s="49" t="s">
        <v>5689</v>
      </c>
      <c r="F305" s="46"/>
      <c r="G305" s="46"/>
      <c r="H305" s="46"/>
      <c r="I305" s="46"/>
      <c r="J305" s="48"/>
    </row>
    <row r="306" ht="30">
      <c r="A306" s="37" t="s">
        <v>601</v>
      </c>
      <c r="B306" s="45"/>
      <c r="C306" s="46"/>
      <c r="D306" s="46"/>
      <c r="E306" s="39" t="s">
        <v>5426</v>
      </c>
      <c r="F306" s="46"/>
      <c r="G306" s="46"/>
      <c r="H306" s="46"/>
      <c r="I306" s="46"/>
      <c r="J306" s="48"/>
    </row>
    <row r="307">
      <c r="A307" s="31" t="s">
        <v>591</v>
      </c>
      <c r="B307" s="32"/>
      <c r="C307" s="33" t="s">
        <v>4638</v>
      </c>
      <c r="D307" s="34"/>
      <c r="E307" s="31" t="s">
        <v>4639</v>
      </c>
      <c r="F307" s="34"/>
      <c r="G307" s="34"/>
      <c r="H307" s="34"/>
      <c r="I307" s="35">
        <f>SUMIFS(I308:I359,A308:A359,"P")</f>
        <v>0</v>
      </c>
      <c r="J307" s="36"/>
    </row>
    <row r="308" ht="30">
      <c r="A308" s="37" t="s">
        <v>593</v>
      </c>
      <c r="B308" s="37">
        <v>73</v>
      </c>
      <c r="C308" s="38" t="s">
        <v>5033</v>
      </c>
      <c r="D308" s="37" t="s">
        <v>595</v>
      </c>
      <c r="E308" s="39" t="s">
        <v>5431</v>
      </c>
      <c r="F308" s="40" t="s">
        <v>1003</v>
      </c>
      <c r="G308" s="41">
        <v>240.62</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135">
      <c r="A310" s="37" t="s">
        <v>599</v>
      </c>
      <c r="B310" s="45"/>
      <c r="C310" s="46"/>
      <c r="D310" s="46"/>
      <c r="E310" s="49" t="s">
        <v>5690</v>
      </c>
      <c r="F310" s="46"/>
      <c r="G310" s="46"/>
      <c r="H310" s="46"/>
      <c r="I310" s="46"/>
      <c r="J310" s="48"/>
    </row>
    <row r="311" ht="60">
      <c r="A311" s="37" t="s">
        <v>601</v>
      </c>
      <c r="B311" s="45"/>
      <c r="C311" s="46"/>
      <c r="D311" s="46"/>
      <c r="E311" s="39" t="s">
        <v>5433</v>
      </c>
      <c r="F311" s="46"/>
      <c r="G311" s="46"/>
      <c r="H311" s="46"/>
      <c r="I311" s="46"/>
      <c r="J311" s="48"/>
    </row>
    <row r="312">
      <c r="A312" s="37" t="s">
        <v>593</v>
      </c>
      <c r="B312" s="37">
        <v>74</v>
      </c>
      <c r="C312" s="38" t="s">
        <v>5691</v>
      </c>
      <c r="D312" s="37" t="s">
        <v>595</v>
      </c>
      <c r="E312" s="39" t="s">
        <v>5692</v>
      </c>
      <c r="F312" s="40" t="s">
        <v>1003</v>
      </c>
      <c r="G312" s="41">
        <v>41.810000000000002</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60">
      <c r="A314" s="37" t="s">
        <v>599</v>
      </c>
      <c r="B314" s="45"/>
      <c r="C314" s="46"/>
      <c r="D314" s="46"/>
      <c r="E314" s="49" t="s">
        <v>5693</v>
      </c>
      <c r="F314" s="46"/>
      <c r="G314" s="46"/>
      <c r="H314" s="46"/>
      <c r="I314" s="46"/>
      <c r="J314" s="48"/>
    </row>
    <row r="315" ht="390">
      <c r="A315" s="37" t="s">
        <v>601</v>
      </c>
      <c r="B315" s="45"/>
      <c r="C315" s="46"/>
      <c r="D315" s="46"/>
      <c r="E315" s="39" t="s">
        <v>5694</v>
      </c>
      <c r="F315" s="46"/>
      <c r="G315" s="46"/>
      <c r="H315" s="46"/>
      <c r="I315" s="46"/>
      <c r="J315" s="48"/>
    </row>
    <row r="316">
      <c r="A316" s="37" t="s">
        <v>593</v>
      </c>
      <c r="B316" s="37">
        <v>75</v>
      </c>
      <c r="C316" s="38" t="s">
        <v>5695</v>
      </c>
      <c r="D316" s="37" t="s">
        <v>595</v>
      </c>
      <c r="E316" s="39" t="s">
        <v>5696</v>
      </c>
      <c r="F316" s="40" t="s">
        <v>1003</v>
      </c>
      <c r="G316" s="41">
        <v>22.66</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75">
      <c r="A318" s="37" t="s">
        <v>599</v>
      </c>
      <c r="B318" s="45"/>
      <c r="C318" s="46"/>
      <c r="D318" s="46"/>
      <c r="E318" s="49" t="s">
        <v>5697</v>
      </c>
      <c r="F318" s="46"/>
      <c r="G318" s="46"/>
      <c r="H318" s="46"/>
      <c r="I318" s="46"/>
      <c r="J318" s="48"/>
    </row>
    <row r="319" ht="390">
      <c r="A319" s="37" t="s">
        <v>601</v>
      </c>
      <c r="B319" s="45"/>
      <c r="C319" s="46"/>
      <c r="D319" s="46"/>
      <c r="E319" s="39" t="s">
        <v>5694</v>
      </c>
      <c r="F319" s="46"/>
      <c r="G319" s="46"/>
      <c r="H319" s="46"/>
      <c r="I319" s="46"/>
      <c r="J319" s="48"/>
    </row>
    <row r="320">
      <c r="A320" s="37" t="s">
        <v>593</v>
      </c>
      <c r="B320" s="37">
        <v>76</v>
      </c>
      <c r="C320" s="38" t="s">
        <v>5698</v>
      </c>
      <c r="D320" s="37" t="s">
        <v>595</v>
      </c>
      <c r="E320" s="39" t="s">
        <v>5699</v>
      </c>
      <c r="F320" s="40" t="s">
        <v>850</v>
      </c>
      <c r="G320" s="41">
        <v>2</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75">
      <c r="A322" s="37" t="s">
        <v>599</v>
      </c>
      <c r="B322" s="45"/>
      <c r="C322" s="46"/>
      <c r="D322" s="46"/>
      <c r="E322" s="49" t="s">
        <v>5700</v>
      </c>
      <c r="F322" s="46"/>
      <c r="G322" s="46"/>
      <c r="H322" s="46"/>
      <c r="I322" s="46"/>
      <c r="J322" s="48"/>
    </row>
    <row r="323" ht="180">
      <c r="A323" s="37" t="s">
        <v>601</v>
      </c>
      <c r="B323" s="45"/>
      <c r="C323" s="46"/>
      <c r="D323" s="46"/>
      <c r="E323" s="39" t="s">
        <v>5701</v>
      </c>
      <c r="F323" s="46"/>
      <c r="G323" s="46"/>
      <c r="H323" s="46"/>
      <c r="I323" s="46"/>
      <c r="J323" s="48"/>
    </row>
    <row r="324">
      <c r="A324" s="37" t="s">
        <v>593</v>
      </c>
      <c r="B324" s="37">
        <v>77</v>
      </c>
      <c r="C324" s="38" t="s">
        <v>5702</v>
      </c>
      <c r="D324" s="37" t="s">
        <v>595</v>
      </c>
      <c r="E324" s="39" t="s">
        <v>5703</v>
      </c>
      <c r="F324" s="40" t="s">
        <v>850</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45">
      <c r="A326" s="37" t="s">
        <v>599</v>
      </c>
      <c r="B326" s="45"/>
      <c r="C326" s="46"/>
      <c r="D326" s="46"/>
      <c r="E326" s="49" t="s">
        <v>5704</v>
      </c>
      <c r="F326" s="46"/>
      <c r="G326" s="46"/>
      <c r="H326" s="46"/>
      <c r="I326" s="46"/>
      <c r="J326" s="48"/>
    </row>
    <row r="327" ht="180">
      <c r="A327" s="37" t="s">
        <v>601</v>
      </c>
      <c r="B327" s="45"/>
      <c r="C327" s="46"/>
      <c r="D327" s="46"/>
      <c r="E327" s="39" t="s">
        <v>5701</v>
      </c>
      <c r="F327" s="46"/>
      <c r="G327" s="46"/>
      <c r="H327" s="46"/>
      <c r="I327" s="46"/>
      <c r="J327" s="48"/>
    </row>
    <row r="328" ht="30">
      <c r="A328" s="37" t="s">
        <v>593</v>
      </c>
      <c r="B328" s="37">
        <v>78</v>
      </c>
      <c r="C328" s="38" t="s">
        <v>5563</v>
      </c>
      <c r="D328" s="37" t="s">
        <v>595</v>
      </c>
      <c r="E328" s="39" t="s">
        <v>5564</v>
      </c>
      <c r="F328" s="40" t="s">
        <v>850</v>
      </c>
      <c r="G328" s="41">
        <v>78</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45">
      <c r="A330" s="37" t="s">
        <v>599</v>
      </c>
      <c r="B330" s="45"/>
      <c r="C330" s="46"/>
      <c r="D330" s="46"/>
      <c r="E330" s="49" t="s">
        <v>5705</v>
      </c>
      <c r="F330" s="46"/>
      <c r="G330" s="46"/>
      <c r="H330" s="46"/>
      <c r="I330" s="46"/>
      <c r="J330" s="48"/>
    </row>
    <row r="331" ht="75">
      <c r="A331" s="37" t="s">
        <v>601</v>
      </c>
      <c r="B331" s="45"/>
      <c r="C331" s="46"/>
      <c r="D331" s="46"/>
      <c r="E331" s="39" t="s">
        <v>5566</v>
      </c>
      <c r="F331" s="46"/>
      <c r="G331" s="46"/>
      <c r="H331" s="46"/>
      <c r="I331" s="46"/>
      <c r="J331" s="48"/>
    </row>
    <row r="332" ht="30">
      <c r="A332" s="37" t="s">
        <v>593</v>
      </c>
      <c r="B332" s="37">
        <v>79</v>
      </c>
      <c r="C332" s="38" t="s">
        <v>5706</v>
      </c>
      <c r="D332" s="37" t="s">
        <v>595</v>
      </c>
      <c r="E332" s="39" t="s">
        <v>5707</v>
      </c>
      <c r="F332" s="40" t="s">
        <v>1003</v>
      </c>
      <c r="G332" s="41">
        <v>87</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ht="75">
      <c r="A334" s="37" t="s">
        <v>599</v>
      </c>
      <c r="B334" s="45"/>
      <c r="C334" s="46"/>
      <c r="D334" s="46"/>
      <c r="E334" s="49" t="s">
        <v>5708</v>
      </c>
      <c r="F334" s="46"/>
      <c r="G334" s="46"/>
      <c r="H334" s="46"/>
      <c r="I334" s="46"/>
      <c r="J334" s="48"/>
    </row>
    <row r="335" ht="120">
      <c r="A335" s="37" t="s">
        <v>601</v>
      </c>
      <c r="B335" s="45"/>
      <c r="C335" s="46"/>
      <c r="D335" s="46"/>
      <c r="E335" s="39" t="s">
        <v>5709</v>
      </c>
      <c r="F335" s="46"/>
      <c r="G335" s="46"/>
      <c r="H335" s="46"/>
      <c r="I335" s="46"/>
      <c r="J335" s="48"/>
    </row>
    <row r="336">
      <c r="A336" s="37" t="s">
        <v>593</v>
      </c>
      <c r="B336" s="37">
        <v>80</v>
      </c>
      <c r="C336" s="38" t="s">
        <v>5045</v>
      </c>
      <c r="D336" s="37" t="s">
        <v>595</v>
      </c>
      <c r="E336" s="39" t="s">
        <v>5710</v>
      </c>
      <c r="F336" s="40" t="s">
        <v>1049</v>
      </c>
      <c r="G336" s="41">
        <v>192.91999999999999</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ht="135">
      <c r="A338" s="37" t="s">
        <v>599</v>
      </c>
      <c r="B338" s="45"/>
      <c r="C338" s="46"/>
      <c r="D338" s="46"/>
      <c r="E338" s="49" t="s">
        <v>5711</v>
      </c>
      <c r="F338" s="46"/>
      <c r="G338" s="46"/>
      <c r="H338" s="46"/>
      <c r="I338" s="46"/>
      <c r="J338" s="48"/>
    </row>
    <row r="339" ht="409.5">
      <c r="A339" s="37" t="s">
        <v>601</v>
      </c>
      <c r="B339" s="45"/>
      <c r="C339" s="46"/>
      <c r="D339" s="46"/>
      <c r="E339" s="39" t="s">
        <v>5712</v>
      </c>
      <c r="F339" s="46"/>
      <c r="G339" s="46"/>
      <c r="H339" s="46"/>
      <c r="I339" s="46"/>
      <c r="J339" s="48"/>
    </row>
    <row r="340">
      <c r="A340" s="37" t="s">
        <v>593</v>
      </c>
      <c r="B340" s="37">
        <v>81</v>
      </c>
      <c r="C340" s="38" t="s">
        <v>5434</v>
      </c>
      <c r="D340" s="37" t="s">
        <v>595</v>
      </c>
      <c r="E340" s="39" t="s">
        <v>5435</v>
      </c>
      <c r="F340" s="40" t="s">
        <v>1049</v>
      </c>
      <c r="G340" s="41">
        <v>664.822</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ht="210">
      <c r="A342" s="37" t="s">
        <v>599</v>
      </c>
      <c r="B342" s="45"/>
      <c r="C342" s="46"/>
      <c r="D342" s="46"/>
      <c r="E342" s="49" t="s">
        <v>5713</v>
      </c>
      <c r="F342" s="46"/>
      <c r="G342" s="46"/>
      <c r="H342" s="46"/>
      <c r="I342" s="46"/>
      <c r="J342" s="48"/>
    </row>
    <row r="343" ht="409.5">
      <c r="A343" s="37" t="s">
        <v>601</v>
      </c>
      <c r="B343" s="45"/>
      <c r="C343" s="46"/>
      <c r="D343" s="46"/>
      <c r="E343" s="39" t="s">
        <v>5437</v>
      </c>
      <c r="F343" s="46"/>
      <c r="G343" s="46"/>
      <c r="H343" s="46"/>
      <c r="I343" s="46"/>
      <c r="J343" s="48"/>
    </row>
    <row r="344">
      <c r="A344" s="37" t="s">
        <v>593</v>
      </c>
      <c r="B344" s="37">
        <v>82</v>
      </c>
      <c r="C344" s="38" t="s">
        <v>5714</v>
      </c>
      <c r="D344" s="37" t="s">
        <v>595</v>
      </c>
      <c r="E344" s="39" t="s">
        <v>5715</v>
      </c>
      <c r="F344" s="40" t="s">
        <v>850</v>
      </c>
      <c r="G344" s="41">
        <v>24</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ht="75">
      <c r="A346" s="37" t="s">
        <v>599</v>
      </c>
      <c r="B346" s="45"/>
      <c r="C346" s="46"/>
      <c r="D346" s="46"/>
      <c r="E346" s="49" t="s">
        <v>5716</v>
      </c>
      <c r="F346" s="46"/>
      <c r="G346" s="46"/>
      <c r="H346" s="46"/>
      <c r="I346" s="46"/>
      <c r="J346" s="48"/>
    </row>
    <row r="347" ht="345">
      <c r="A347" s="37" t="s">
        <v>601</v>
      </c>
      <c r="B347" s="45"/>
      <c r="C347" s="46"/>
      <c r="D347" s="46"/>
      <c r="E347" s="39" t="s">
        <v>5717</v>
      </c>
      <c r="F347" s="46"/>
      <c r="G347" s="46"/>
      <c r="H347" s="46"/>
      <c r="I347" s="46"/>
      <c r="J347" s="48"/>
    </row>
    <row r="348">
      <c r="A348" s="37" t="s">
        <v>593</v>
      </c>
      <c r="B348" s="37">
        <v>83</v>
      </c>
      <c r="C348" s="38" t="s">
        <v>5568</v>
      </c>
      <c r="D348" s="37" t="s">
        <v>595</v>
      </c>
      <c r="E348" s="39" t="s">
        <v>5569</v>
      </c>
      <c r="F348" s="40" t="s">
        <v>850</v>
      </c>
      <c r="G348" s="41">
        <v>4</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ht="45">
      <c r="A350" s="37" t="s">
        <v>599</v>
      </c>
      <c r="B350" s="45"/>
      <c r="C350" s="46"/>
      <c r="D350" s="46"/>
      <c r="E350" s="49" t="s">
        <v>5718</v>
      </c>
      <c r="F350" s="46"/>
      <c r="G350" s="46"/>
      <c r="H350" s="46"/>
      <c r="I350" s="46"/>
      <c r="J350" s="48"/>
    </row>
    <row r="351" ht="45">
      <c r="A351" s="37" t="s">
        <v>601</v>
      </c>
      <c r="B351" s="45"/>
      <c r="C351" s="46"/>
      <c r="D351" s="46"/>
      <c r="E351" s="39" t="s">
        <v>1561</v>
      </c>
      <c r="F351" s="46"/>
      <c r="G351" s="46"/>
      <c r="H351" s="46"/>
      <c r="I351" s="46"/>
      <c r="J351" s="48"/>
    </row>
    <row r="352">
      <c r="A352" s="37" t="s">
        <v>593</v>
      </c>
      <c r="B352" s="37">
        <v>84</v>
      </c>
      <c r="C352" s="38" t="s">
        <v>5441</v>
      </c>
      <c r="D352" s="37" t="s">
        <v>595</v>
      </c>
      <c r="E352" s="39" t="s">
        <v>5442</v>
      </c>
      <c r="F352" s="40" t="s">
        <v>850</v>
      </c>
      <c r="G352" s="41">
        <v>2</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ht="45">
      <c r="A354" s="37" t="s">
        <v>599</v>
      </c>
      <c r="B354" s="45"/>
      <c r="C354" s="46"/>
      <c r="D354" s="46"/>
      <c r="E354" s="49" t="s">
        <v>5719</v>
      </c>
      <c r="F354" s="46"/>
      <c r="G354" s="46"/>
      <c r="H354" s="46"/>
      <c r="I354" s="46"/>
      <c r="J354" s="48"/>
    </row>
    <row r="355" ht="30">
      <c r="A355" s="37" t="s">
        <v>601</v>
      </c>
      <c r="B355" s="45"/>
      <c r="C355" s="46"/>
      <c r="D355" s="46"/>
      <c r="E355" s="39" t="s">
        <v>5444</v>
      </c>
      <c r="F355" s="46"/>
      <c r="G355" s="46"/>
      <c r="H355" s="46"/>
      <c r="I355" s="46"/>
      <c r="J355" s="48"/>
    </row>
    <row r="356">
      <c r="A356" s="37" t="s">
        <v>593</v>
      </c>
      <c r="B356" s="37">
        <v>85</v>
      </c>
      <c r="C356" s="38" t="s">
        <v>5720</v>
      </c>
      <c r="D356" s="37" t="s">
        <v>595</v>
      </c>
      <c r="E356" s="39" t="s">
        <v>5721</v>
      </c>
      <c r="F356" s="40" t="s">
        <v>850</v>
      </c>
      <c r="G356" s="41">
        <v>4</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ht="75">
      <c r="A358" s="37" t="s">
        <v>599</v>
      </c>
      <c r="B358" s="45"/>
      <c r="C358" s="46"/>
      <c r="D358" s="46"/>
      <c r="E358" s="49" t="s">
        <v>5722</v>
      </c>
      <c r="F358" s="46"/>
      <c r="G358" s="46"/>
      <c r="H358" s="46"/>
      <c r="I358" s="46"/>
      <c r="J358" s="48"/>
    </row>
    <row r="359" ht="345">
      <c r="A359" s="37" t="s">
        <v>601</v>
      </c>
      <c r="B359" s="45"/>
      <c r="C359" s="46"/>
      <c r="D359" s="46"/>
      <c r="E359" s="39" t="s">
        <v>5723</v>
      </c>
      <c r="F359" s="46"/>
      <c r="G359" s="46"/>
      <c r="H359" s="46"/>
      <c r="I359" s="46"/>
      <c r="J359" s="48"/>
    </row>
    <row r="360">
      <c r="A360" s="31" t="s">
        <v>591</v>
      </c>
      <c r="B360" s="32"/>
      <c r="C360" s="33" t="s">
        <v>1812</v>
      </c>
      <c r="D360" s="34"/>
      <c r="E360" s="31" t="s">
        <v>1813</v>
      </c>
      <c r="F360" s="34"/>
      <c r="G360" s="34"/>
      <c r="H360" s="34"/>
      <c r="I360" s="35">
        <f>SUMIFS(I361:I368,A361:A368,"P")</f>
        <v>0</v>
      </c>
      <c r="J360" s="36"/>
    </row>
    <row r="361" ht="45">
      <c r="A361" s="37" t="s">
        <v>593</v>
      </c>
      <c r="B361" s="37">
        <v>86</v>
      </c>
      <c r="C361" s="38" t="s">
        <v>1814</v>
      </c>
      <c r="D361" s="37" t="s">
        <v>1815</v>
      </c>
      <c r="E361" s="39" t="s">
        <v>1816</v>
      </c>
      <c r="F361" s="40" t="s">
        <v>1127</v>
      </c>
      <c r="G361" s="41">
        <v>8444.107</v>
      </c>
      <c r="H361" s="42">
        <v>0</v>
      </c>
      <c r="I361" s="43">
        <f>ROUND(G361*H361,P4)</f>
        <v>0</v>
      </c>
      <c r="J361" s="37"/>
      <c r="O361" s="44">
        <f>I361*0.21</f>
        <v>0</v>
      </c>
      <c r="P361">
        <v>3</v>
      </c>
    </row>
    <row r="362">
      <c r="A362" s="37" t="s">
        <v>598</v>
      </c>
      <c r="B362" s="45"/>
      <c r="C362" s="46"/>
      <c r="D362" s="46"/>
      <c r="E362" s="39" t="s">
        <v>1817</v>
      </c>
      <c r="F362" s="46"/>
      <c r="G362" s="46"/>
      <c r="H362" s="46"/>
      <c r="I362" s="46"/>
      <c r="J362" s="48"/>
    </row>
    <row r="363" ht="30">
      <c r="A363" s="37" t="s">
        <v>599</v>
      </c>
      <c r="B363" s="45"/>
      <c r="C363" s="46"/>
      <c r="D363" s="46"/>
      <c r="E363" s="49" t="s">
        <v>5724</v>
      </c>
      <c r="F363" s="46"/>
      <c r="G363" s="46"/>
      <c r="H363" s="46"/>
      <c r="I363" s="46"/>
      <c r="J363" s="48"/>
    </row>
    <row r="364" ht="120">
      <c r="A364" s="37" t="s">
        <v>601</v>
      </c>
      <c r="B364" s="45"/>
      <c r="C364" s="46"/>
      <c r="D364" s="46"/>
      <c r="E364" s="39" t="s">
        <v>1129</v>
      </c>
      <c r="F364" s="46"/>
      <c r="G364" s="46"/>
      <c r="H364" s="46"/>
      <c r="I364" s="46"/>
      <c r="J364" s="48"/>
    </row>
    <row r="365" ht="60">
      <c r="A365" s="37" t="s">
        <v>593</v>
      </c>
      <c r="B365" s="37">
        <v>87</v>
      </c>
      <c r="C365" s="38" t="s">
        <v>2447</v>
      </c>
      <c r="D365" s="37" t="s">
        <v>2448</v>
      </c>
      <c r="E365" s="39" t="s">
        <v>2449</v>
      </c>
      <c r="F365" s="40" t="s">
        <v>1127</v>
      </c>
      <c r="G365" s="41">
        <v>143.52799999999999</v>
      </c>
      <c r="H365" s="42">
        <v>0</v>
      </c>
      <c r="I365" s="43">
        <f>ROUND(G365*H365,P4)</f>
        <v>0</v>
      </c>
      <c r="J365" s="37"/>
      <c r="O365" s="44">
        <f>I365*0.21</f>
        <v>0</v>
      </c>
      <c r="P365">
        <v>3</v>
      </c>
    </row>
    <row r="366">
      <c r="A366" s="37" t="s">
        <v>598</v>
      </c>
      <c r="B366" s="45"/>
      <c r="C366" s="46"/>
      <c r="D366" s="46"/>
      <c r="E366" s="39" t="s">
        <v>1817</v>
      </c>
      <c r="F366" s="46"/>
      <c r="G366" s="46"/>
      <c r="H366" s="46"/>
      <c r="I366" s="46"/>
      <c r="J366" s="48"/>
    </row>
    <row r="367" ht="30">
      <c r="A367" s="37" t="s">
        <v>599</v>
      </c>
      <c r="B367" s="45"/>
      <c r="C367" s="46"/>
      <c r="D367" s="46"/>
      <c r="E367" s="49" t="s">
        <v>5725</v>
      </c>
      <c r="F367" s="46"/>
      <c r="G367" s="46"/>
      <c r="H367" s="46"/>
      <c r="I367" s="46"/>
      <c r="J367" s="48"/>
    </row>
    <row r="368" ht="120">
      <c r="A368" s="37" t="s">
        <v>601</v>
      </c>
      <c r="B368" s="45"/>
      <c r="C368" s="46"/>
      <c r="D368" s="46"/>
      <c r="E368" s="39" t="s">
        <v>1129</v>
      </c>
      <c r="F368" s="46"/>
      <c r="G368" s="46"/>
      <c r="H368" s="46"/>
      <c r="I368" s="46"/>
      <c r="J368" s="48"/>
    </row>
    <row r="369">
      <c r="A369" s="31" t="s">
        <v>591</v>
      </c>
      <c r="B369" s="32"/>
      <c r="C369" s="33" t="s">
        <v>5726</v>
      </c>
      <c r="D369" s="34"/>
      <c r="E369" s="31" t="s">
        <v>5727</v>
      </c>
      <c r="F369" s="34"/>
      <c r="G369" s="34"/>
      <c r="H369" s="34"/>
      <c r="I369" s="35">
        <f>SUMIFS(I370:I377,A370:A377,"P")</f>
        <v>0</v>
      </c>
      <c r="J369" s="36"/>
    </row>
    <row r="370" ht="30">
      <c r="A370" s="37" t="s">
        <v>593</v>
      </c>
      <c r="B370" s="37">
        <v>88</v>
      </c>
      <c r="C370" s="38" t="s">
        <v>5728</v>
      </c>
      <c r="D370" s="37" t="s">
        <v>595</v>
      </c>
      <c r="E370" s="39" t="s">
        <v>5729</v>
      </c>
      <c r="F370" s="40" t="s">
        <v>1127</v>
      </c>
      <c r="G370" s="41">
        <v>141.65000000000001</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ht="60">
      <c r="A372" s="37" t="s">
        <v>599</v>
      </c>
      <c r="B372" s="45"/>
      <c r="C372" s="46"/>
      <c r="D372" s="46"/>
      <c r="E372" s="49" t="s">
        <v>5730</v>
      </c>
      <c r="F372" s="46"/>
      <c r="G372" s="46"/>
      <c r="H372" s="46"/>
      <c r="I372" s="46"/>
      <c r="J372" s="48"/>
    </row>
    <row r="373" ht="375">
      <c r="A373" s="37" t="s">
        <v>601</v>
      </c>
      <c r="B373" s="45"/>
      <c r="C373" s="46"/>
      <c r="D373" s="46"/>
      <c r="E373" s="39" t="s">
        <v>5731</v>
      </c>
      <c r="F373" s="46"/>
      <c r="G373" s="46"/>
      <c r="H373" s="46"/>
      <c r="I373" s="46"/>
      <c r="J373" s="48"/>
    </row>
    <row r="374" ht="45">
      <c r="A374" s="37" t="s">
        <v>593</v>
      </c>
      <c r="B374" s="37">
        <v>89</v>
      </c>
      <c r="C374" s="38" t="s">
        <v>5732</v>
      </c>
      <c r="D374" s="37" t="s">
        <v>595</v>
      </c>
      <c r="E374" s="39" t="s">
        <v>5733</v>
      </c>
      <c r="F374" s="40" t="s">
        <v>1127</v>
      </c>
      <c r="G374" s="41">
        <v>141.65000000000001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ht="90">
      <c r="A376" s="37" t="s">
        <v>599</v>
      </c>
      <c r="B376" s="45"/>
      <c r="C376" s="46"/>
      <c r="D376" s="46"/>
      <c r="E376" s="49" t="s">
        <v>5734</v>
      </c>
      <c r="F376" s="46"/>
      <c r="G376" s="46"/>
      <c r="H376" s="46"/>
      <c r="I376" s="46"/>
      <c r="J376" s="48"/>
    </row>
    <row r="377" ht="120">
      <c r="A377" s="37" t="s">
        <v>601</v>
      </c>
      <c r="B377" s="50"/>
      <c r="C377" s="51"/>
      <c r="D377" s="51"/>
      <c r="E377" s="39" t="s">
        <v>5735</v>
      </c>
      <c r="F377" s="51"/>
      <c r="G377" s="51"/>
      <c r="H377" s="51"/>
      <c r="I377" s="51"/>
      <c r="J377" s="52"/>
    </row>
  </sheetData>
  <sheetProtection sheet="1" objects="1" scenarios="1" spinCount="100000" saltValue="H7cs1hkUpJyjnJvdWOYcDCuzn4vSa8rSf1PyOmoHoZyLvhaHbgpoPmR5y0rnsHzEqvpBYGbimYhvxnTkfoOJqw==" hashValue="iegQYcefZ3OPfDLf8ewfKa7I+OQ6b6LMBKinGbZbodaPXamHnbxzMnBf5+8EegU4L3XaxNXIfPWbyDPH6VK49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5736</v>
      </c>
      <c r="I3" s="25">
        <f>SUMIFS(I11:I93,A11:A93,"SD")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5736</v>
      </c>
      <c r="D7" s="22"/>
      <c r="E7" s="23" t="s">
        <v>185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SUMIFS(I12:I15,A12:A15,"P")</f>
        <v>0</v>
      </c>
      <c r="J11" s="36"/>
    </row>
    <row r="12">
      <c r="A12" s="37" t="s">
        <v>593</v>
      </c>
      <c r="B12" s="37">
        <v>1</v>
      </c>
      <c r="C12" s="38" t="s">
        <v>5737</v>
      </c>
      <c r="D12" s="37" t="s">
        <v>595</v>
      </c>
      <c r="E12" s="39" t="s">
        <v>5273</v>
      </c>
      <c r="F12" s="40" t="s">
        <v>850</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c r="A15" s="37" t="s">
        <v>601</v>
      </c>
      <c r="B15" s="45"/>
      <c r="C15" s="46"/>
      <c r="D15" s="46"/>
      <c r="E15" s="39" t="s">
        <v>5274</v>
      </c>
      <c r="F15" s="46"/>
      <c r="G15" s="46"/>
      <c r="H15" s="46"/>
      <c r="I15" s="46"/>
      <c r="J15" s="48"/>
    </row>
    <row r="16">
      <c r="A16" s="31" t="s">
        <v>591</v>
      </c>
      <c r="B16" s="32"/>
      <c r="C16" s="33" t="s">
        <v>5275</v>
      </c>
      <c r="D16" s="34"/>
      <c r="E16" s="31" t="s">
        <v>638</v>
      </c>
      <c r="F16" s="34"/>
      <c r="G16" s="34"/>
      <c r="H16" s="34"/>
      <c r="I16" s="35">
        <f>SUMIFS(I17:I36,A17:A36,"P")</f>
        <v>0</v>
      </c>
      <c r="J16" s="36"/>
    </row>
    <row r="17">
      <c r="A17" s="37" t="s">
        <v>593</v>
      </c>
      <c r="B17" s="37">
        <v>2</v>
      </c>
      <c r="C17" s="38" t="s">
        <v>5280</v>
      </c>
      <c r="D17" s="37" t="s">
        <v>595</v>
      </c>
      <c r="E17" s="39" t="s">
        <v>5281</v>
      </c>
      <c r="F17" s="40" t="s">
        <v>641</v>
      </c>
      <c r="G17" s="41">
        <v>30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5738</v>
      </c>
      <c r="F19" s="46"/>
      <c r="G19" s="46"/>
      <c r="H19" s="46"/>
      <c r="I19" s="46"/>
      <c r="J19" s="48"/>
    </row>
    <row r="20" ht="45">
      <c r="A20" s="37" t="s">
        <v>601</v>
      </c>
      <c r="B20" s="45"/>
      <c r="C20" s="46"/>
      <c r="D20" s="46"/>
      <c r="E20" s="39" t="s">
        <v>5283</v>
      </c>
      <c r="F20" s="46"/>
      <c r="G20" s="46"/>
      <c r="H20" s="46"/>
      <c r="I20" s="46"/>
      <c r="J20" s="48"/>
    </row>
    <row r="21">
      <c r="A21" s="37" t="s">
        <v>593</v>
      </c>
      <c r="B21" s="37">
        <v>3</v>
      </c>
      <c r="C21" s="38" t="s">
        <v>3398</v>
      </c>
      <c r="D21" s="37" t="s">
        <v>595</v>
      </c>
      <c r="E21" s="39" t="s">
        <v>3399</v>
      </c>
      <c r="F21" s="40" t="s">
        <v>641</v>
      </c>
      <c r="G21" s="41">
        <v>205</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5739</v>
      </c>
      <c r="F23" s="46"/>
      <c r="G23" s="46"/>
      <c r="H23" s="46"/>
      <c r="I23" s="46"/>
      <c r="J23" s="48"/>
    </row>
    <row r="24" ht="405">
      <c r="A24" s="37" t="s">
        <v>601</v>
      </c>
      <c r="B24" s="45"/>
      <c r="C24" s="46"/>
      <c r="D24" s="46"/>
      <c r="E24" s="39" t="s">
        <v>3361</v>
      </c>
      <c r="F24" s="46"/>
      <c r="G24" s="46"/>
      <c r="H24" s="46"/>
      <c r="I24" s="46"/>
      <c r="J24" s="48"/>
    </row>
    <row r="25">
      <c r="A25" s="37" t="s">
        <v>593</v>
      </c>
      <c r="B25" s="37">
        <v>4</v>
      </c>
      <c r="C25" s="38" t="s">
        <v>3358</v>
      </c>
      <c r="D25" s="37" t="s">
        <v>595</v>
      </c>
      <c r="E25" s="39" t="s">
        <v>5740</v>
      </c>
      <c r="F25" s="40" t="s">
        <v>641</v>
      </c>
      <c r="G25" s="41">
        <v>0.71999999999999997</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5741</v>
      </c>
      <c r="F27" s="46"/>
      <c r="G27" s="46"/>
      <c r="H27" s="46"/>
      <c r="I27" s="46"/>
      <c r="J27" s="48"/>
    </row>
    <row r="28" ht="405">
      <c r="A28" s="37" t="s">
        <v>601</v>
      </c>
      <c r="B28" s="45"/>
      <c r="C28" s="46"/>
      <c r="D28" s="46"/>
      <c r="E28" s="39" t="s">
        <v>3361</v>
      </c>
      <c r="F28" s="46"/>
      <c r="G28" s="46"/>
      <c r="H28" s="46"/>
      <c r="I28" s="46"/>
      <c r="J28" s="48"/>
    </row>
    <row r="29">
      <c r="A29" s="37" t="s">
        <v>593</v>
      </c>
      <c r="B29" s="37">
        <v>5</v>
      </c>
      <c r="C29" s="38" t="s">
        <v>4449</v>
      </c>
      <c r="D29" s="37" t="s">
        <v>595</v>
      </c>
      <c r="E29" s="39" t="s">
        <v>5296</v>
      </c>
      <c r="F29" s="40" t="s">
        <v>641</v>
      </c>
      <c r="G29" s="41">
        <v>235.72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5742</v>
      </c>
      <c r="F31" s="46"/>
      <c r="G31" s="46"/>
      <c r="H31" s="46"/>
      <c r="I31" s="46"/>
      <c r="J31" s="48"/>
    </row>
    <row r="32" ht="240">
      <c r="A32" s="37" t="s">
        <v>601</v>
      </c>
      <c r="B32" s="45"/>
      <c r="C32" s="46"/>
      <c r="D32" s="46"/>
      <c r="E32" s="39" t="s">
        <v>5298</v>
      </c>
      <c r="F32" s="46"/>
      <c r="G32" s="46"/>
      <c r="H32" s="46"/>
      <c r="I32" s="46"/>
      <c r="J32" s="48"/>
    </row>
    <row r="33">
      <c r="A33" s="37" t="s">
        <v>593</v>
      </c>
      <c r="B33" s="37">
        <v>6</v>
      </c>
      <c r="C33" s="38" t="s">
        <v>4472</v>
      </c>
      <c r="D33" s="37" t="s">
        <v>595</v>
      </c>
      <c r="E33" s="39" t="s">
        <v>5302</v>
      </c>
      <c r="F33" s="40" t="s">
        <v>641</v>
      </c>
      <c r="G33" s="41">
        <v>136.80000000000001</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5743</v>
      </c>
      <c r="F35" s="46"/>
      <c r="G35" s="46"/>
      <c r="H35" s="46"/>
      <c r="I35" s="46"/>
      <c r="J35" s="48"/>
    </row>
    <row r="36" ht="390">
      <c r="A36" s="37" t="s">
        <v>601</v>
      </c>
      <c r="B36" s="45"/>
      <c r="C36" s="46"/>
      <c r="D36" s="46"/>
      <c r="E36" s="39" t="s">
        <v>5304</v>
      </c>
      <c r="F36" s="46"/>
      <c r="G36" s="46"/>
      <c r="H36" s="46"/>
      <c r="I36" s="46"/>
      <c r="J36" s="48"/>
    </row>
    <row r="37">
      <c r="A37" s="31" t="s">
        <v>591</v>
      </c>
      <c r="B37" s="32"/>
      <c r="C37" s="33" t="s">
        <v>5316</v>
      </c>
      <c r="D37" s="34"/>
      <c r="E37" s="31" t="s">
        <v>4957</v>
      </c>
      <c r="F37" s="34"/>
      <c r="G37" s="34"/>
      <c r="H37" s="34"/>
      <c r="I37" s="35">
        <f>SUMIFS(I38:I49,A38:A49,"P")</f>
        <v>0</v>
      </c>
      <c r="J37" s="36"/>
    </row>
    <row r="38">
      <c r="A38" s="37" t="s">
        <v>593</v>
      </c>
      <c r="B38" s="37">
        <v>7</v>
      </c>
      <c r="C38" s="38" t="s">
        <v>4979</v>
      </c>
      <c r="D38" s="37" t="s">
        <v>595</v>
      </c>
      <c r="E38" s="39" t="s">
        <v>4980</v>
      </c>
      <c r="F38" s="40" t="s">
        <v>641</v>
      </c>
      <c r="G38" s="41">
        <v>13</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5744</v>
      </c>
      <c r="F40" s="46"/>
      <c r="G40" s="46"/>
      <c r="H40" s="46"/>
      <c r="I40" s="46"/>
      <c r="J40" s="48"/>
    </row>
    <row r="41" ht="409.5">
      <c r="A41" s="37" t="s">
        <v>601</v>
      </c>
      <c r="B41" s="45"/>
      <c r="C41" s="46"/>
      <c r="D41" s="46"/>
      <c r="E41" s="39" t="s">
        <v>5077</v>
      </c>
      <c r="F41" s="46"/>
      <c r="G41" s="46"/>
      <c r="H41" s="46"/>
      <c r="I41" s="46"/>
      <c r="J41" s="48"/>
    </row>
    <row r="42">
      <c r="A42" s="37" t="s">
        <v>593</v>
      </c>
      <c r="B42" s="37">
        <v>8</v>
      </c>
      <c r="C42" s="38" t="s">
        <v>4983</v>
      </c>
      <c r="D42" s="37" t="s">
        <v>595</v>
      </c>
      <c r="E42" s="39" t="s">
        <v>5491</v>
      </c>
      <c r="F42" s="40" t="s">
        <v>1127</v>
      </c>
      <c r="G42" s="41">
        <v>0.53800000000000003</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5745</v>
      </c>
      <c r="F44" s="46"/>
      <c r="G44" s="46"/>
      <c r="H44" s="46"/>
      <c r="I44" s="46"/>
      <c r="J44" s="48"/>
    </row>
    <row r="45" ht="330">
      <c r="A45" s="37" t="s">
        <v>601</v>
      </c>
      <c r="B45" s="45"/>
      <c r="C45" s="46"/>
      <c r="D45" s="46"/>
      <c r="E45" s="39" t="s">
        <v>5346</v>
      </c>
      <c r="F45" s="46"/>
      <c r="G45" s="46"/>
      <c r="H45" s="46"/>
      <c r="I45" s="46"/>
      <c r="J45" s="48"/>
    </row>
    <row r="46">
      <c r="A46" s="37" t="s">
        <v>593</v>
      </c>
      <c r="B46" s="37">
        <v>9</v>
      </c>
      <c r="C46" s="38" t="s">
        <v>5601</v>
      </c>
      <c r="D46" s="37" t="s">
        <v>595</v>
      </c>
      <c r="E46" s="39" t="s">
        <v>5602</v>
      </c>
      <c r="F46" s="40" t="s">
        <v>1127</v>
      </c>
      <c r="G46" s="41">
        <v>0.51200000000000001</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5746</v>
      </c>
      <c r="F48" s="46"/>
      <c r="G48" s="46"/>
      <c r="H48" s="46"/>
      <c r="I48" s="46"/>
      <c r="J48" s="48"/>
    </row>
    <row r="49" ht="330">
      <c r="A49" s="37" t="s">
        <v>601</v>
      </c>
      <c r="B49" s="45"/>
      <c r="C49" s="46"/>
      <c r="D49" s="46"/>
      <c r="E49" s="39" t="s">
        <v>5346</v>
      </c>
      <c r="F49" s="46"/>
      <c r="G49" s="46"/>
      <c r="H49" s="46"/>
      <c r="I49" s="46"/>
      <c r="J49" s="48"/>
    </row>
    <row r="50">
      <c r="A50" s="31" t="s">
        <v>591</v>
      </c>
      <c r="B50" s="32"/>
      <c r="C50" s="33" t="s">
        <v>5356</v>
      </c>
      <c r="D50" s="34"/>
      <c r="E50" s="31" t="s">
        <v>1643</v>
      </c>
      <c r="F50" s="34"/>
      <c r="G50" s="34"/>
      <c r="H50" s="34"/>
      <c r="I50" s="35">
        <f>SUMIFS(I51:I66,A51:A66,"P")</f>
        <v>0</v>
      </c>
      <c r="J50" s="36"/>
    </row>
    <row r="51">
      <c r="A51" s="37" t="s">
        <v>593</v>
      </c>
      <c r="B51" s="37">
        <v>10</v>
      </c>
      <c r="C51" s="38" t="s">
        <v>4521</v>
      </c>
      <c r="D51" s="37" t="s">
        <v>595</v>
      </c>
      <c r="E51" s="39" t="s">
        <v>5640</v>
      </c>
      <c r="F51" s="40" t="s">
        <v>641</v>
      </c>
      <c r="G51" s="41">
        <v>5</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5747</v>
      </c>
      <c r="F53" s="46"/>
      <c r="G53" s="46"/>
      <c r="H53" s="46"/>
      <c r="I53" s="46"/>
      <c r="J53" s="48"/>
    </row>
    <row r="54" ht="409.5">
      <c r="A54" s="37" t="s">
        <v>601</v>
      </c>
      <c r="B54" s="45"/>
      <c r="C54" s="46"/>
      <c r="D54" s="46"/>
      <c r="E54" s="39" t="s">
        <v>5342</v>
      </c>
      <c r="F54" s="46"/>
      <c r="G54" s="46"/>
      <c r="H54" s="46"/>
      <c r="I54" s="46"/>
      <c r="J54" s="48"/>
    </row>
    <row r="55">
      <c r="A55" s="37" t="s">
        <v>593</v>
      </c>
      <c r="B55" s="37">
        <v>11</v>
      </c>
      <c r="C55" s="38" t="s">
        <v>5017</v>
      </c>
      <c r="D55" s="37" t="s">
        <v>595</v>
      </c>
      <c r="E55" s="39" t="s">
        <v>5361</v>
      </c>
      <c r="F55" s="40" t="s">
        <v>641</v>
      </c>
      <c r="G55" s="41">
        <v>3.8799999999999999</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5748</v>
      </c>
      <c r="F57" s="46"/>
      <c r="G57" s="46"/>
      <c r="H57" s="46"/>
      <c r="I57" s="46"/>
      <c r="J57" s="48"/>
    </row>
    <row r="58" ht="409.5">
      <c r="A58" s="37" t="s">
        <v>601</v>
      </c>
      <c r="B58" s="45"/>
      <c r="C58" s="46"/>
      <c r="D58" s="46"/>
      <c r="E58" s="39" t="s">
        <v>5342</v>
      </c>
      <c r="F58" s="46"/>
      <c r="G58" s="46"/>
      <c r="H58" s="46"/>
      <c r="I58" s="46"/>
      <c r="J58" s="48"/>
    </row>
    <row r="59">
      <c r="A59" s="37" t="s">
        <v>593</v>
      </c>
      <c r="B59" s="37">
        <v>12</v>
      </c>
      <c r="C59" s="38" t="s">
        <v>4542</v>
      </c>
      <c r="D59" s="37" t="s">
        <v>595</v>
      </c>
      <c r="E59" s="39" t="s">
        <v>4543</v>
      </c>
      <c r="F59" s="40" t="s">
        <v>641</v>
      </c>
      <c r="G59" s="41">
        <v>7.7590000000000003</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5749</v>
      </c>
      <c r="F61" s="46"/>
      <c r="G61" s="46"/>
      <c r="H61" s="46"/>
      <c r="I61" s="46"/>
      <c r="J61" s="48"/>
    </row>
    <row r="62" ht="150">
      <c r="A62" s="37" t="s">
        <v>601</v>
      </c>
      <c r="B62" s="45"/>
      <c r="C62" s="46"/>
      <c r="D62" s="46"/>
      <c r="E62" s="39" t="s">
        <v>5379</v>
      </c>
      <c r="F62" s="46"/>
      <c r="G62" s="46"/>
      <c r="H62" s="46"/>
      <c r="I62" s="46"/>
      <c r="J62" s="48"/>
    </row>
    <row r="63">
      <c r="A63" s="37" t="s">
        <v>593</v>
      </c>
      <c r="B63" s="37">
        <v>13</v>
      </c>
      <c r="C63" s="38" t="s">
        <v>5531</v>
      </c>
      <c r="D63" s="37" t="s">
        <v>595</v>
      </c>
      <c r="E63" s="39" t="s">
        <v>5532</v>
      </c>
      <c r="F63" s="40" t="s">
        <v>641</v>
      </c>
      <c r="G63" s="41">
        <v>8.2200000000000006</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5750</v>
      </c>
      <c r="F65" s="46"/>
      <c r="G65" s="46"/>
      <c r="H65" s="46"/>
      <c r="I65" s="46"/>
      <c r="J65" s="48"/>
    </row>
    <row r="66" ht="409.5">
      <c r="A66" s="37" t="s">
        <v>601</v>
      </c>
      <c r="B66" s="45"/>
      <c r="C66" s="46"/>
      <c r="D66" s="46"/>
      <c r="E66" s="39" t="s">
        <v>5534</v>
      </c>
      <c r="F66" s="46"/>
      <c r="G66" s="46"/>
      <c r="H66" s="46"/>
      <c r="I66" s="46"/>
      <c r="J66" s="48"/>
    </row>
    <row r="67">
      <c r="A67" s="31" t="s">
        <v>591</v>
      </c>
      <c r="B67" s="32"/>
      <c r="C67" s="33" t="s">
        <v>1689</v>
      </c>
      <c r="D67" s="34"/>
      <c r="E67" s="31" t="s">
        <v>5174</v>
      </c>
      <c r="F67" s="34"/>
      <c r="G67" s="34"/>
      <c r="H67" s="34"/>
      <c r="I67" s="35">
        <f>SUMIFS(I68:I75,A68:A75,"P")</f>
        <v>0</v>
      </c>
      <c r="J67" s="36"/>
    </row>
    <row r="68" ht="30">
      <c r="A68" s="37" t="s">
        <v>593</v>
      </c>
      <c r="B68" s="37">
        <v>14</v>
      </c>
      <c r="C68" s="38" t="s">
        <v>4572</v>
      </c>
      <c r="D68" s="37" t="s">
        <v>595</v>
      </c>
      <c r="E68" s="39" t="s">
        <v>5386</v>
      </c>
      <c r="F68" s="40" t="s">
        <v>650</v>
      </c>
      <c r="G68" s="41">
        <v>225.18000000000001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5751</v>
      </c>
      <c r="F70" s="46"/>
      <c r="G70" s="46"/>
      <c r="H70" s="46"/>
      <c r="I70" s="46"/>
      <c r="J70" s="48"/>
    </row>
    <row r="71" ht="270">
      <c r="A71" s="37" t="s">
        <v>601</v>
      </c>
      <c r="B71" s="45"/>
      <c r="C71" s="46"/>
      <c r="D71" s="46"/>
      <c r="E71" s="39" t="s">
        <v>5388</v>
      </c>
      <c r="F71" s="46"/>
      <c r="G71" s="46"/>
      <c r="H71" s="46"/>
      <c r="I71" s="46"/>
      <c r="J71" s="48"/>
    </row>
    <row r="72">
      <c r="A72" s="37" t="s">
        <v>593</v>
      </c>
      <c r="B72" s="37">
        <v>15</v>
      </c>
      <c r="C72" s="38" t="s">
        <v>5399</v>
      </c>
      <c r="D72" s="37" t="s">
        <v>595</v>
      </c>
      <c r="E72" s="39" t="s">
        <v>5400</v>
      </c>
      <c r="F72" s="40" t="s">
        <v>650</v>
      </c>
      <c r="G72" s="41">
        <v>75.060000000000002</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5752</v>
      </c>
      <c r="F74" s="46"/>
      <c r="G74" s="46"/>
      <c r="H74" s="46"/>
      <c r="I74" s="46"/>
      <c r="J74" s="48"/>
    </row>
    <row r="75" ht="45">
      <c r="A75" s="37" t="s">
        <v>601</v>
      </c>
      <c r="B75" s="45"/>
      <c r="C75" s="46"/>
      <c r="D75" s="46"/>
      <c r="E75" s="39" t="s">
        <v>5398</v>
      </c>
      <c r="F75" s="46"/>
      <c r="G75" s="46"/>
      <c r="H75" s="46"/>
      <c r="I75" s="46"/>
      <c r="J75" s="48"/>
    </row>
    <row r="76">
      <c r="A76" s="31" t="s">
        <v>591</v>
      </c>
      <c r="B76" s="32"/>
      <c r="C76" s="33" t="s">
        <v>4638</v>
      </c>
      <c r="D76" s="34"/>
      <c r="E76" s="31" t="s">
        <v>4639</v>
      </c>
      <c r="F76" s="34"/>
      <c r="G76" s="34"/>
      <c r="H76" s="34"/>
      <c r="I76" s="35">
        <f>SUMIFS(I77:I88,A77:A88,"P")</f>
        <v>0</v>
      </c>
      <c r="J76" s="36"/>
    </row>
    <row r="77">
      <c r="A77" s="37" t="s">
        <v>593</v>
      </c>
      <c r="B77" s="37">
        <v>16</v>
      </c>
      <c r="C77" s="38" t="s">
        <v>5753</v>
      </c>
      <c r="D77" s="37" t="s">
        <v>595</v>
      </c>
      <c r="E77" s="39" t="s">
        <v>5754</v>
      </c>
      <c r="F77" s="40" t="s">
        <v>1003</v>
      </c>
      <c r="G77" s="41">
        <v>15.1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5755</v>
      </c>
      <c r="F79" s="46"/>
      <c r="G79" s="46"/>
      <c r="H79" s="46"/>
      <c r="I79" s="46"/>
      <c r="J79" s="48"/>
    </row>
    <row r="80" ht="75">
      <c r="A80" s="37" t="s">
        <v>601</v>
      </c>
      <c r="B80" s="45"/>
      <c r="C80" s="46"/>
      <c r="D80" s="46"/>
      <c r="E80" s="39" t="s">
        <v>5756</v>
      </c>
      <c r="F80" s="46"/>
      <c r="G80" s="46"/>
      <c r="H80" s="46"/>
      <c r="I80" s="46"/>
      <c r="J80" s="48"/>
    </row>
    <row r="81" ht="30">
      <c r="A81" s="37" t="s">
        <v>593</v>
      </c>
      <c r="B81" s="37">
        <v>17</v>
      </c>
      <c r="C81" s="38" t="s">
        <v>5757</v>
      </c>
      <c r="D81" s="37" t="s">
        <v>595</v>
      </c>
      <c r="E81" s="39" t="s">
        <v>5758</v>
      </c>
      <c r="F81" s="40" t="s">
        <v>850</v>
      </c>
      <c r="G81" s="41">
        <v>2</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5759</v>
      </c>
      <c r="F83" s="46"/>
      <c r="G83" s="46"/>
      <c r="H83" s="46"/>
      <c r="I83" s="46"/>
      <c r="J83" s="48"/>
    </row>
    <row r="84" ht="120">
      <c r="A84" s="37" t="s">
        <v>601</v>
      </c>
      <c r="B84" s="45"/>
      <c r="C84" s="46"/>
      <c r="D84" s="46"/>
      <c r="E84" s="39" t="s">
        <v>5760</v>
      </c>
      <c r="F84" s="46"/>
      <c r="G84" s="46"/>
      <c r="H84" s="46"/>
      <c r="I84" s="46"/>
      <c r="J84" s="48"/>
    </row>
    <row r="85">
      <c r="A85" s="37" t="s">
        <v>593</v>
      </c>
      <c r="B85" s="37">
        <v>18</v>
      </c>
      <c r="C85" s="38" t="s">
        <v>5441</v>
      </c>
      <c r="D85" s="37" t="s">
        <v>595</v>
      </c>
      <c r="E85" s="39" t="s">
        <v>5442</v>
      </c>
      <c r="F85" s="40" t="s">
        <v>850</v>
      </c>
      <c r="G85" s="41">
        <v>2</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5761</v>
      </c>
      <c r="F87" s="46"/>
      <c r="G87" s="46"/>
      <c r="H87" s="46"/>
      <c r="I87" s="46"/>
      <c r="J87" s="48"/>
    </row>
    <row r="88" ht="30">
      <c r="A88" s="37" t="s">
        <v>601</v>
      </c>
      <c r="B88" s="45"/>
      <c r="C88" s="46"/>
      <c r="D88" s="46"/>
      <c r="E88" s="39" t="s">
        <v>5444</v>
      </c>
      <c r="F88" s="46"/>
      <c r="G88" s="46"/>
      <c r="H88" s="46"/>
      <c r="I88" s="46"/>
      <c r="J88" s="48"/>
    </row>
    <row r="89">
      <c r="A89" s="31" t="s">
        <v>591</v>
      </c>
      <c r="B89" s="32"/>
      <c r="C89" s="33" t="s">
        <v>1812</v>
      </c>
      <c r="D89" s="34"/>
      <c r="E89" s="31" t="s">
        <v>1813</v>
      </c>
      <c r="F89" s="34"/>
      <c r="G89" s="34"/>
      <c r="H89" s="34"/>
      <c r="I89" s="35">
        <f>SUMIFS(I90:I93,A90:A93,"P")</f>
        <v>0</v>
      </c>
      <c r="J89" s="36"/>
    </row>
    <row r="90" ht="45">
      <c r="A90" s="37" t="s">
        <v>593</v>
      </c>
      <c r="B90" s="37">
        <v>19</v>
      </c>
      <c r="C90" s="38" t="s">
        <v>1814</v>
      </c>
      <c r="D90" s="37" t="s">
        <v>1815</v>
      </c>
      <c r="E90" s="39" t="s">
        <v>1816</v>
      </c>
      <c r="F90" s="40" t="s">
        <v>1127</v>
      </c>
      <c r="G90" s="41">
        <v>447.86799999999999</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5762</v>
      </c>
      <c r="F92" s="46"/>
      <c r="G92" s="46"/>
      <c r="H92" s="46"/>
      <c r="I92" s="46"/>
      <c r="J92" s="48"/>
    </row>
    <row r="93" ht="120">
      <c r="A93" s="37" t="s">
        <v>601</v>
      </c>
      <c r="B93" s="50"/>
      <c r="C93" s="51"/>
      <c r="D93" s="51"/>
      <c r="E93" s="39" t="s">
        <v>1129</v>
      </c>
      <c r="F93" s="51"/>
      <c r="G93" s="51"/>
      <c r="H93" s="51"/>
      <c r="I93" s="51"/>
      <c r="J93" s="52"/>
    </row>
  </sheetData>
  <sheetProtection sheet="1" objects="1" scenarios="1" spinCount="100000" saltValue="AwmvAb0BxSb/6+l7qbAY5uc3QagTXbDn96Ewg87qVfx3u1t2Cm1D9BF5GFnLuc04lsOTxYiqcDV8TvEpIMcpCQ==" hashValue="+mOx0fHtqjqAT1TlE2Iq0be0IakpsWRsxIwb5PYnFDAdneVZL7WNHOA5n6qo1ruub3GPgG84cgxdU8wYzRfRy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5763</v>
      </c>
      <c r="I3" s="25">
        <f>SUMIFS(I11:I183,A11:A183,"SD")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5763</v>
      </c>
      <c r="D7" s="22"/>
      <c r="E7" s="23" t="s">
        <v>187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5451</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5259</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5266</v>
      </c>
      <c r="D20" s="37" t="s">
        <v>595</v>
      </c>
      <c r="E20" s="39" t="s">
        <v>4414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5764</v>
      </c>
      <c r="F22" s="46"/>
      <c r="G22" s="46"/>
      <c r="H22" s="46"/>
      <c r="I22" s="46"/>
      <c r="J22" s="48"/>
    </row>
    <row r="23" ht="30">
      <c r="A23" s="37" t="s">
        <v>601</v>
      </c>
      <c r="B23" s="45"/>
      <c r="C23" s="46"/>
      <c r="D23" s="46"/>
      <c r="E23" s="39" t="s">
        <v>4289</v>
      </c>
      <c r="F23" s="46"/>
      <c r="G23" s="46"/>
      <c r="H23" s="46"/>
      <c r="I23" s="46"/>
      <c r="J23" s="48"/>
    </row>
    <row r="24" ht="30">
      <c r="A24" s="37" t="s">
        <v>593</v>
      </c>
      <c r="B24" s="37">
        <v>4</v>
      </c>
      <c r="C24" s="38" t="s">
        <v>5765</v>
      </c>
      <c r="D24" s="37" t="s">
        <v>595</v>
      </c>
      <c r="E24" s="39" t="s">
        <v>5766</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5767</v>
      </c>
      <c r="F26" s="46"/>
      <c r="G26" s="46"/>
      <c r="H26" s="46"/>
      <c r="I26" s="46"/>
      <c r="J26" s="48"/>
    </row>
    <row r="27" ht="30">
      <c r="A27" s="37" t="s">
        <v>601</v>
      </c>
      <c r="B27" s="45"/>
      <c r="C27" s="46"/>
      <c r="D27" s="46"/>
      <c r="E27" s="39" t="s">
        <v>4289</v>
      </c>
      <c r="F27" s="46"/>
      <c r="G27" s="46"/>
      <c r="H27" s="46"/>
      <c r="I27" s="46"/>
      <c r="J27" s="48"/>
    </row>
    <row r="28">
      <c r="A28" s="37" t="s">
        <v>593</v>
      </c>
      <c r="B28" s="37">
        <v>6</v>
      </c>
      <c r="C28" s="38" t="s">
        <v>5272</v>
      </c>
      <c r="D28" s="37" t="s">
        <v>595</v>
      </c>
      <c r="E28" s="39" t="s">
        <v>5273</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c r="A31" s="37" t="s">
        <v>601</v>
      </c>
      <c r="B31" s="45"/>
      <c r="C31" s="46"/>
      <c r="D31" s="46"/>
      <c r="E31" s="39" t="s">
        <v>5274</v>
      </c>
      <c r="F31" s="46"/>
      <c r="G31" s="46"/>
      <c r="H31" s="46"/>
      <c r="I31" s="46"/>
      <c r="J31" s="48"/>
    </row>
    <row r="32">
      <c r="A32" s="31" t="s">
        <v>591</v>
      </c>
      <c r="B32" s="32"/>
      <c r="C32" s="33" t="s">
        <v>5275</v>
      </c>
      <c r="D32" s="34"/>
      <c r="E32" s="31" t="s">
        <v>638</v>
      </c>
      <c r="F32" s="34"/>
      <c r="G32" s="34"/>
      <c r="H32" s="34"/>
      <c r="I32" s="35">
        <f>SUMIFS(I33:I72,A33:A72,"P")</f>
        <v>0</v>
      </c>
      <c r="J32" s="36"/>
    </row>
    <row r="33">
      <c r="A33" s="37" t="s">
        <v>593</v>
      </c>
      <c r="B33" s="37">
        <v>7</v>
      </c>
      <c r="C33" s="38" t="s">
        <v>5768</v>
      </c>
      <c r="D33" s="37" t="s">
        <v>595</v>
      </c>
      <c r="E33" s="39" t="s">
        <v>5769</v>
      </c>
      <c r="F33" s="40" t="s">
        <v>624</v>
      </c>
      <c r="G33" s="41">
        <v>180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5770</v>
      </c>
      <c r="F35" s="46"/>
      <c r="G35" s="46"/>
      <c r="H35" s="46"/>
      <c r="I35" s="46"/>
      <c r="J35" s="48"/>
    </row>
    <row r="36" ht="45">
      <c r="A36" s="37" t="s">
        <v>601</v>
      </c>
      <c r="B36" s="45"/>
      <c r="C36" s="46"/>
      <c r="D36" s="46"/>
      <c r="E36" s="39" t="s">
        <v>5279</v>
      </c>
      <c r="F36" s="46"/>
      <c r="G36" s="46"/>
      <c r="H36" s="46"/>
      <c r="I36" s="46"/>
      <c r="J36" s="48"/>
    </row>
    <row r="37">
      <c r="A37" s="37" t="s">
        <v>593</v>
      </c>
      <c r="B37" s="37">
        <v>8</v>
      </c>
      <c r="C37" s="38" t="s">
        <v>5280</v>
      </c>
      <c r="D37" s="37" t="s">
        <v>595</v>
      </c>
      <c r="E37" s="39" t="s">
        <v>5281</v>
      </c>
      <c r="F37" s="40" t="s">
        <v>641</v>
      </c>
      <c r="G37" s="41">
        <v>3550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5771</v>
      </c>
      <c r="F39" s="46"/>
      <c r="G39" s="46"/>
      <c r="H39" s="46"/>
      <c r="I39" s="46"/>
      <c r="J39" s="48"/>
    </row>
    <row r="40" ht="45">
      <c r="A40" s="37" t="s">
        <v>601</v>
      </c>
      <c r="B40" s="45"/>
      <c r="C40" s="46"/>
      <c r="D40" s="46"/>
      <c r="E40" s="39" t="s">
        <v>5283</v>
      </c>
      <c r="F40" s="46"/>
      <c r="G40" s="46"/>
      <c r="H40" s="46"/>
      <c r="I40" s="46"/>
      <c r="J40" s="48"/>
    </row>
    <row r="41">
      <c r="A41" s="37" t="s">
        <v>593</v>
      </c>
      <c r="B41" s="37">
        <v>9</v>
      </c>
      <c r="C41" s="38" t="s">
        <v>3398</v>
      </c>
      <c r="D41" s="37" t="s">
        <v>595</v>
      </c>
      <c r="E41" s="39" t="s">
        <v>3399</v>
      </c>
      <c r="F41" s="40" t="s">
        <v>641</v>
      </c>
      <c r="G41" s="41">
        <v>20419.756000000001</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5772</v>
      </c>
      <c r="F43" s="46"/>
      <c r="G43" s="46"/>
      <c r="H43" s="46"/>
      <c r="I43" s="46"/>
      <c r="J43" s="48"/>
    </row>
    <row r="44" ht="405">
      <c r="A44" s="37" t="s">
        <v>601</v>
      </c>
      <c r="B44" s="45"/>
      <c r="C44" s="46"/>
      <c r="D44" s="46"/>
      <c r="E44" s="39" t="s">
        <v>3361</v>
      </c>
      <c r="F44" s="46"/>
      <c r="G44" s="46"/>
      <c r="H44" s="46"/>
      <c r="I44" s="46"/>
      <c r="J44" s="48"/>
    </row>
    <row r="45">
      <c r="A45" s="37" t="s">
        <v>593</v>
      </c>
      <c r="B45" s="37">
        <v>10</v>
      </c>
      <c r="C45" s="38" t="s">
        <v>4449</v>
      </c>
      <c r="D45" s="37" t="s">
        <v>595</v>
      </c>
      <c r="E45" s="39" t="s">
        <v>5296</v>
      </c>
      <c r="F45" s="40" t="s">
        <v>641</v>
      </c>
      <c r="G45" s="41">
        <v>23969.756000000001</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5773</v>
      </c>
      <c r="F47" s="46"/>
      <c r="G47" s="46"/>
      <c r="H47" s="46"/>
      <c r="I47" s="46"/>
      <c r="J47" s="48"/>
    </row>
    <row r="48" ht="240">
      <c r="A48" s="37" t="s">
        <v>601</v>
      </c>
      <c r="B48" s="45"/>
      <c r="C48" s="46"/>
      <c r="D48" s="46"/>
      <c r="E48" s="39" t="s">
        <v>5298</v>
      </c>
      <c r="F48" s="46"/>
      <c r="G48" s="46"/>
      <c r="H48" s="46"/>
      <c r="I48" s="46"/>
      <c r="J48" s="48"/>
    </row>
    <row r="49">
      <c r="A49" s="37" t="s">
        <v>593</v>
      </c>
      <c r="B49" s="37">
        <v>11</v>
      </c>
      <c r="C49" s="38" t="s">
        <v>644</v>
      </c>
      <c r="D49" s="37" t="s">
        <v>595</v>
      </c>
      <c r="E49" s="39" t="s">
        <v>844</v>
      </c>
      <c r="F49" s="40" t="s">
        <v>641</v>
      </c>
      <c r="G49" s="41">
        <v>4250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5774</v>
      </c>
      <c r="F51" s="46"/>
      <c r="G51" s="46"/>
      <c r="H51" s="46"/>
      <c r="I51" s="46"/>
      <c r="J51" s="48"/>
    </row>
    <row r="52" ht="300">
      <c r="A52" s="37" t="s">
        <v>601</v>
      </c>
      <c r="B52" s="45"/>
      <c r="C52" s="46"/>
      <c r="D52" s="46"/>
      <c r="E52" s="39" t="s">
        <v>846</v>
      </c>
      <c r="F52" s="46"/>
      <c r="G52" s="46"/>
      <c r="H52" s="46"/>
      <c r="I52" s="46"/>
      <c r="J52" s="48"/>
    </row>
    <row r="53">
      <c r="A53" s="37" t="s">
        <v>593</v>
      </c>
      <c r="B53" s="37">
        <v>12</v>
      </c>
      <c r="C53" s="38" t="s">
        <v>4468</v>
      </c>
      <c r="D53" s="37" t="s">
        <v>595</v>
      </c>
      <c r="E53" s="39" t="s">
        <v>5299</v>
      </c>
      <c r="F53" s="40" t="s">
        <v>641</v>
      </c>
      <c r="G53" s="41">
        <v>14310</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5775</v>
      </c>
      <c r="F55" s="46"/>
      <c r="G55" s="46"/>
      <c r="H55" s="46"/>
      <c r="I55" s="46"/>
      <c r="J55" s="48"/>
    </row>
    <row r="56" ht="300">
      <c r="A56" s="37" t="s">
        <v>601</v>
      </c>
      <c r="B56" s="45"/>
      <c r="C56" s="46"/>
      <c r="D56" s="46"/>
      <c r="E56" s="39" t="s">
        <v>5301</v>
      </c>
      <c r="F56" s="46"/>
      <c r="G56" s="46"/>
      <c r="H56" s="46"/>
      <c r="I56" s="46"/>
      <c r="J56" s="48"/>
    </row>
    <row r="57">
      <c r="A57" s="37" t="s">
        <v>593</v>
      </c>
      <c r="B57" s="37">
        <v>13</v>
      </c>
      <c r="C57" s="38" t="s">
        <v>5776</v>
      </c>
      <c r="D57" s="37" t="s">
        <v>595</v>
      </c>
      <c r="E57" s="39" t="s">
        <v>5777</v>
      </c>
      <c r="F57" s="40" t="s">
        <v>641</v>
      </c>
      <c r="G57" s="41">
        <v>130.19499999999999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5778</v>
      </c>
      <c r="F59" s="46"/>
      <c r="G59" s="46"/>
      <c r="H59" s="46"/>
      <c r="I59" s="46"/>
      <c r="J59" s="48"/>
    </row>
    <row r="60" ht="345">
      <c r="A60" s="37" t="s">
        <v>601</v>
      </c>
      <c r="B60" s="45"/>
      <c r="C60" s="46"/>
      <c r="D60" s="46"/>
      <c r="E60" s="39" t="s">
        <v>5295</v>
      </c>
      <c r="F60" s="46"/>
      <c r="G60" s="46"/>
      <c r="H60" s="46"/>
      <c r="I60" s="46"/>
      <c r="J60" s="48"/>
    </row>
    <row r="61">
      <c r="A61" s="37" t="s">
        <v>593</v>
      </c>
      <c r="B61" s="37">
        <v>14</v>
      </c>
      <c r="C61" s="38" t="s">
        <v>5779</v>
      </c>
      <c r="D61" s="37" t="s">
        <v>595</v>
      </c>
      <c r="E61" s="39" t="s">
        <v>5780</v>
      </c>
      <c r="F61" s="40" t="s">
        <v>650</v>
      </c>
      <c r="G61" s="41">
        <v>4052.3000000000002</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5781</v>
      </c>
      <c r="F63" s="46"/>
      <c r="G63" s="46"/>
      <c r="H63" s="46"/>
      <c r="I63" s="46"/>
      <c r="J63" s="48"/>
    </row>
    <row r="64" ht="45">
      <c r="A64" s="37" t="s">
        <v>601</v>
      </c>
      <c r="B64" s="45"/>
      <c r="C64" s="46"/>
      <c r="D64" s="46"/>
      <c r="E64" s="39" t="s">
        <v>5782</v>
      </c>
      <c r="F64" s="46"/>
      <c r="G64" s="46"/>
      <c r="H64" s="46"/>
      <c r="I64" s="46"/>
      <c r="J64" s="48"/>
    </row>
    <row r="65">
      <c r="A65" s="37" t="s">
        <v>593</v>
      </c>
      <c r="B65" s="37">
        <v>15</v>
      </c>
      <c r="C65" s="38" t="s">
        <v>4493</v>
      </c>
      <c r="D65" s="37" t="s">
        <v>595</v>
      </c>
      <c r="E65" s="39" t="s">
        <v>4494</v>
      </c>
      <c r="F65" s="40" t="s">
        <v>650</v>
      </c>
      <c r="G65" s="41">
        <v>4052.3000000000002</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5783</v>
      </c>
      <c r="F67" s="46"/>
      <c r="G67" s="46"/>
      <c r="H67" s="46"/>
      <c r="I67" s="46"/>
      <c r="J67" s="48"/>
    </row>
    <row r="68" ht="30">
      <c r="A68" s="37" t="s">
        <v>601</v>
      </c>
      <c r="B68" s="45"/>
      <c r="C68" s="46"/>
      <c r="D68" s="46"/>
      <c r="E68" s="39" t="s">
        <v>5311</v>
      </c>
      <c r="F68" s="46"/>
      <c r="G68" s="46"/>
      <c r="H68" s="46"/>
      <c r="I68" s="46"/>
      <c r="J68" s="48"/>
    </row>
    <row r="69" ht="30">
      <c r="A69" s="37" t="s">
        <v>593</v>
      </c>
      <c r="B69" s="37">
        <v>16</v>
      </c>
      <c r="C69" s="38" t="s">
        <v>5312</v>
      </c>
      <c r="D69" s="37" t="s">
        <v>595</v>
      </c>
      <c r="E69" s="39" t="s">
        <v>5313</v>
      </c>
      <c r="F69" s="40" t="s">
        <v>641</v>
      </c>
      <c r="G69" s="41">
        <v>607.84500000000003</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5784</v>
      </c>
      <c r="F71" s="46"/>
      <c r="G71" s="46"/>
      <c r="H71" s="46"/>
      <c r="I71" s="46"/>
      <c r="J71" s="48"/>
    </row>
    <row r="72" ht="45">
      <c r="A72" s="37" t="s">
        <v>601</v>
      </c>
      <c r="B72" s="45"/>
      <c r="C72" s="46"/>
      <c r="D72" s="46"/>
      <c r="E72" s="39" t="s">
        <v>5315</v>
      </c>
      <c r="F72" s="46"/>
      <c r="G72" s="46"/>
      <c r="H72" s="46"/>
      <c r="I72" s="46"/>
      <c r="J72" s="48"/>
    </row>
    <row r="73">
      <c r="A73" s="31" t="s">
        <v>591</v>
      </c>
      <c r="B73" s="32"/>
      <c r="C73" s="33" t="s">
        <v>5316</v>
      </c>
      <c r="D73" s="34"/>
      <c r="E73" s="31" t="s">
        <v>4957</v>
      </c>
      <c r="F73" s="34"/>
      <c r="G73" s="34"/>
      <c r="H73" s="34"/>
      <c r="I73" s="35">
        <f>SUMIFS(I74:I97,A74:A97,"P")</f>
        <v>0</v>
      </c>
      <c r="J73" s="36"/>
    </row>
    <row r="74">
      <c r="A74" s="37" t="s">
        <v>593</v>
      </c>
      <c r="B74" s="37">
        <v>17</v>
      </c>
      <c r="C74" s="38" t="s">
        <v>5785</v>
      </c>
      <c r="D74" s="37" t="s">
        <v>595</v>
      </c>
      <c r="E74" s="39" t="s">
        <v>5786</v>
      </c>
      <c r="F74" s="40" t="s">
        <v>641</v>
      </c>
      <c r="G74" s="41">
        <v>17.184000000000001</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5787</v>
      </c>
      <c r="F76" s="46"/>
      <c r="G76" s="46"/>
      <c r="H76" s="46"/>
      <c r="I76" s="46"/>
      <c r="J76" s="48"/>
    </row>
    <row r="77" ht="75">
      <c r="A77" s="37" t="s">
        <v>601</v>
      </c>
      <c r="B77" s="45"/>
      <c r="C77" s="46"/>
      <c r="D77" s="46"/>
      <c r="E77" s="39" t="s">
        <v>5788</v>
      </c>
      <c r="F77" s="46"/>
      <c r="G77" s="46"/>
      <c r="H77" s="46"/>
      <c r="I77" s="46"/>
      <c r="J77" s="48"/>
    </row>
    <row r="78">
      <c r="A78" s="37" t="s">
        <v>593</v>
      </c>
      <c r="B78" s="37">
        <v>18</v>
      </c>
      <c r="C78" s="38" t="s">
        <v>5789</v>
      </c>
      <c r="D78" s="37" t="s">
        <v>595</v>
      </c>
      <c r="E78" s="39" t="s">
        <v>5790</v>
      </c>
      <c r="F78" s="40" t="s">
        <v>641</v>
      </c>
      <c r="G78" s="41">
        <v>2276</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5791</v>
      </c>
      <c r="F80" s="46"/>
      <c r="G80" s="46"/>
      <c r="H80" s="46"/>
      <c r="I80" s="46"/>
      <c r="J80" s="48"/>
    </row>
    <row r="81" ht="75">
      <c r="A81" s="37" t="s">
        <v>601</v>
      </c>
      <c r="B81" s="45"/>
      <c r="C81" s="46"/>
      <c r="D81" s="46"/>
      <c r="E81" s="39" t="s">
        <v>5792</v>
      </c>
      <c r="F81" s="46"/>
      <c r="G81" s="46"/>
      <c r="H81" s="46"/>
      <c r="I81" s="46"/>
      <c r="J81" s="48"/>
    </row>
    <row r="82">
      <c r="A82" s="37" t="s">
        <v>593</v>
      </c>
      <c r="B82" s="37">
        <v>19</v>
      </c>
      <c r="C82" s="38" t="s">
        <v>4513</v>
      </c>
      <c r="D82" s="37" t="s">
        <v>595</v>
      </c>
      <c r="E82" s="39" t="s">
        <v>5793</v>
      </c>
      <c r="F82" s="40" t="s">
        <v>650</v>
      </c>
      <c r="G82" s="41">
        <v>4516</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5794</v>
      </c>
      <c r="F84" s="46"/>
      <c r="G84" s="46"/>
      <c r="H84" s="46"/>
      <c r="I84" s="46"/>
      <c r="J84" s="48"/>
    </row>
    <row r="85" ht="120">
      <c r="A85" s="37" t="s">
        <v>601</v>
      </c>
      <c r="B85" s="45"/>
      <c r="C85" s="46"/>
      <c r="D85" s="46"/>
      <c r="E85" s="39" t="s">
        <v>5478</v>
      </c>
      <c r="F85" s="46"/>
      <c r="G85" s="46"/>
      <c r="H85" s="46"/>
      <c r="I85" s="46"/>
      <c r="J85" s="48"/>
    </row>
    <row r="86">
      <c r="A86" s="37" t="s">
        <v>593</v>
      </c>
      <c r="B86" s="37">
        <v>20</v>
      </c>
      <c r="C86" s="38" t="s">
        <v>2268</v>
      </c>
      <c r="D86" s="37" t="s">
        <v>595</v>
      </c>
      <c r="E86" s="39" t="s">
        <v>2269</v>
      </c>
      <c r="F86" s="40" t="s">
        <v>641</v>
      </c>
      <c r="G86" s="41">
        <v>74.254999999999995</v>
      </c>
      <c r="H86" s="42">
        <v>0</v>
      </c>
      <c r="I86" s="43">
        <f>ROUND(G86*H86,P4)</f>
        <v>0</v>
      </c>
      <c r="J86" s="37"/>
      <c r="O86" s="44">
        <f>I86*0.21</f>
        <v>0</v>
      </c>
      <c r="P86">
        <v>3</v>
      </c>
    </row>
    <row r="87">
      <c r="A87" s="37" t="s">
        <v>598</v>
      </c>
      <c r="B87" s="45"/>
      <c r="C87" s="46"/>
      <c r="D87" s="46"/>
      <c r="E87" s="47" t="s">
        <v>595</v>
      </c>
      <c r="F87" s="46"/>
      <c r="G87" s="46"/>
      <c r="H87" s="46"/>
      <c r="I87" s="46"/>
      <c r="J87" s="48"/>
    </row>
    <row r="88" ht="90">
      <c r="A88" s="37" t="s">
        <v>599</v>
      </c>
      <c r="B88" s="45"/>
      <c r="C88" s="46"/>
      <c r="D88" s="46"/>
      <c r="E88" s="49" t="s">
        <v>5795</v>
      </c>
      <c r="F88" s="46"/>
      <c r="G88" s="46"/>
      <c r="H88" s="46"/>
      <c r="I88" s="46"/>
      <c r="J88" s="48"/>
    </row>
    <row r="89" ht="409.5">
      <c r="A89" s="37" t="s">
        <v>601</v>
      </c>
      <c r="B89" s="45"/>
      <c r="C89" s="46"/>
      <c r="D89" s="46"/>
      <c r="E89" s="39" t="s">
        <v>5077</v>
      </c>
      <c r="F89" s="46"/>
      <c r="G89" s="46"/>
      <c r="H89" s="46"/>
      <c r="I89" s="46"/>
      <c r="J89" s="48"/>
    </row>
    <row r="90">
      <c r="A90" s="37" t="s">
        <v>593</v>
      </c>
      <c r="B90" s="37">
        <v>21</v>
      </c>
      <c r="C90" s="38" t="s">
        <v>5601</v>
      </c>
      <c r="D90" s="37" t="s">
        <v>595</v>
      </c>
      <c r="E90" s="39" t="s">
        <v>5602</v>
      </c>
      <c r="F90" s="40" t="s">
        <v>1127</v>
      </c>
      <c r="G90" s="41">
        <v>5.5910000000000002</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599</v>
      </c>
      <c r="B92" s="45"/>
      <c r="C92" s="46"/>
      <c r="D92" s="46"/>
      <c r="E92" s="49" t="s">
        <v>5796</v>
      </c>
      <c r="F92" s="46"/>
      <c r="G92" s="46"/>
      <c r="H92" s="46"/>
      <c r="I92" s="46"/>
      <c r="J92" s="48"/>
    </row>
    <row r="93" ht="330">
      <c r="A93" s="37" t="s">
        <v>601</v>
      </c>
      <c r="B93" s="45"/>
      <c r="C93" s="46"/>
      <c r="D93" s="46"/>
      <c r="E93" s="39" t="s">
        <v>5346</v>
      </c>
      <c r="F93" s="46"/>
      <c r="G93" s="46"/>
      <c r="H93" s="46"/>
      <c r="I93" s="46"/>
      <c r="J93" s="48"/>
    </row>
    <row r="94">
      <c r="A94" s="37" t="s">
        <v>593</v>
      </c>
      <c r="B94" s="37">
        <v>22</v>
      </c>
      <c r="C94" s="38" t="s">
        <v>5797</v>
      </c>
      <c r="D94" s="37" t="s">
        <v>595</v>
      </c>
      <c r="E94" s="39" t="s">
        <v>5798</v>
      </c>
      <c r="F94" s="40" t="s">
        <v>650</v>
      </c>
      <c r="G94" s="41">
        <v>22224</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5799</v>
      </c>
      <c r="F96" s="46"/>
      <c r="G96" s="46"/>
      <c r="H96" s="46"/>
      <c r="I96" s="46"/>
      <c r="J96" s="48"/>
    </row>
    <row r="97" ht="120">
      <c r="A97" s="37" t="s">
        <v>601</v>
      </c>
      <c r="B97" s="45"/>
      <c r="C97" s="46"/>
      <c r="D97" s="46"/>
      <c r="E97" s="39" t="s">
        <v>5800</v>
      </c>
      <c r="F97" s="46"/>
      <c r="G97" s="46"/>
      <c r="H97" s="46"/>
      <c r="I97" s="46"/>
      <c r="J97" s="48"/>
    </row>
    <row r="98">
      <c r="A98" s="31" t="s">
        <v>591</v>
      </c>
      <c r="B98" s="32"/>
      <c r="C98" s="33" t="s">
        <v>5330</v>
      </c>
      <c r="D98" s="34"/>
      <c r="E98" s="31" t="s">
        <v>4987</v>
      </c>
      <c r="F98" s="34"/>
      <c r="G98" s="34"/>
      <c r="H98" s="34"/>
      <c r="I98" s="35">
        <f>SUMIFS(I99:I114,A99:A114,"P")</f>
        <v>0</v>
      </c>
      <c r="J98" s="36"/>
    </row>
    <row r="99">
      <c r="A99" s="37" t="s">
        <v>593</v>
      </c>
      <c r="B99" s="37">
        <v>23</v>
      </c>
      <c r="C99" s="38" t="s">
        <v>5331</v>
      </c>
      <c r="D99" s="37" t="s">
        <v>595</v>
      </c>
      <c r="E99" s="39" t="s">
        <v>5332</v>
      </c>
      <c r="F99" s="40" t="s">
        <v>641</v>
      </c>
      <c r="G99" s="41">
        <v>24.056999999999999</v>
      </c>
      <c r="H99" s="42">
        <v>0</v>
      </c>
      <c r="I99" s="43">
        <f>ROUND(G99*H99,P4)</f>
        <v>0</v>
      </c>
      <c r="J99" s="37"/>
      <c r="O99" s="44">
        <f>I99*0.21</f>
        <v>0</v>
      </c>
      <c r="P99">
        <v>3</v>
      </c>
    </row>
    <row r="100">
      <c r="A100" s="37" t="s">
        <v>598</v>
      </c>
      <c r="B100" s="45"/>
      <c r="C100" s="46"/>
      <c r="D100" s="46"/>
      <c r="E100" s="47" t="s">
        <v>595</v>
      </c>
      <c r="F100" s="46"/>
      <c r="G100" s="46"/>
      <c r="H100" s="46"/>
      <c r="I100" s="46"/>
      <c r="J100" s="48"/>
    </row>
    <row r="101" ht="75">
      <c r="A101" s="37" t="s">
        <v>599</v>
      </c>
      <c r="B101" s="45"/>
      <c r="C101" s="46"/>
      <c r="D101" s="46"/>
      <c r="E101" s="49" t="s">
        <v>5801</v>
      </c>
      <c r="F101" s="46"/>
      <c r="G101" s="46"/>
      <c r="H101" s="46"/>
      <c r="I101" s="46"/>
      <c r="J101" s="48"/>
    </row>
    <row r="102" ht="409.5">
      <c r="A102" s="37" t="s">
        <v>601</v>
      </c>
      <c r="B102" s="45"/>
      <c r="C102" s="46"/>
      <c r="D102" s="46"/>
      <c r="E102" s="39" t="s">
        <v>5334</v>
      </c>
      <c r="F102" s="46"/>
      <c r="G102" s="46"/>
      <c r="H102" s="46"/>
      <c r="I102" s="46"/>
      <c r="J102" s="48"/>
    </row>
    <row r="103">
      <c r="A103" s="37" t="s">
        <v>593</v>
      </c>
      <c r="B103" s="37">
        <v>24</v>
      </c>
      <c r="C103" s="38" t="s">
        <v>5335</v>
      </c>
      <c r="D103" s="37" t="s">
        <v>595</v>
      </c>
      <c r="E103" s="39" t="s">
        <v>5336</v>
      </c>
      <c r="F103" s="40" t="s">
        <v>1127</v>
      </c>
      <c r="G103" s="41">
        <v>2.1970000000000001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5802</v>
      </c>
      <c r="F105" s="46"/>
      <c r="G105" s="46"/>
      <c r="H105" s="46"/>
      <c r="I105" s="46"/>
      <c r="J105" s="48"/>
    </row>
    <row r="106" ht="300">
      <c r="A106" s="37" t="s">
        <v>601</v>
      </c>
      <c r="B106" s="45"/>
      <c r="C106" s="46"/>
      <c r="D106" s="46"/>
      <c r="E106" s="39" t="s">
        <v>5338</v>
      </c>
      <c r="F106" s="46"/>
      <c r="G106" s="46"/>
      <c r="H106" s="46"/>
      <c r="I106" s="46"/>
      <c r="J106" s="48"/>
    </row>
    <row r="107">
      <c r="A107" s="37" t="s">
        <v>593</v>
      </c>
      <c r="B107" s="37">
        <v>25</v>
      </c>
      <c r="C107" s="38" t="s">
        <v>5803</v>
      </c>
      <c r="D107" s="37" t="s">
        <v>595</v>
      </c>
      <c r="E107" s="39" t="s">
        <v>5804</v>
      </c>
      <c r="F107" s="40" t="s">
        <v>641</v>
      </c>
      <c r="G107" s="41">
        <v>272.78800000000001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5805</v>
      </c>
      <c r="F109" s="46"/>
      <c r="G109" s="46"/>
      <c r="H109" s="46"/>
      <c r="I109" s="46"/>
      <c r="J109" s="48"/>
    </row>
    <row r="110" ht="300">
      <c r="A110" s="37" t="s">
        <v>601</v>
      </c>
      <c r="B110" s="45"/>
      <c r="C110" s="46"/>
      <c r="D110" s="46"/>
      <c r="E110" s="39" t="s">
        <v>5360</v>
      </c>
      <c r="F110" s="46"/>
      <c r="G110" s="46"/>
      <c r="H110" s="46"/>
      <c r="I110" s="46"/>
      <c r="J110" s="48"/>
    </row>
    <row r="111">
      <c r="A111" s="37" t="s">
        <v>593</v>
      </c>
      <c r="B111" s="37">
        <v>26</v>
      </c>
      <c r="C111" s="38" t="s">
        <v>5806</v>
      </c>
      <c r="D111" s="37" t="s">
        <v>595</v>
      </c>
      <c r="E111" s="39" t="s">
        <v>5807</v>
      </c>
      <c r="F111" s="40" t="s">
        <v>641</v>
      </c>
      <c r="G111" s="41">
        <v>12.6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5808</v>
      </c>
      <c r="F113" s="46"/>
      <c r="G113" s="46"/>
      <c r="H113" s="46"/>
      <c r="I113" s="46"/>
      <c r="J113" s="48"/>
    </row>
    <row r="114" ht="300">
      <c r="A114" s="37" t="s">
        <v>601</v>
      </c>
      <c r="B114" s="45"/>
      <c r="C114" s="46"/>
      <c r="D114" s="46"/>
      <c r="E114" s="39" t="s">
        <v>4995</v>
      </c>
      <c r="F114" s="46"/>
      <c r="G114" s="46"/>
      <c r="H114" s="46"/>
      <c r="I114" s="46"/>
      <c r="J114" s="48"/>
    </row>
    <row r="115">
      <c r="A115" s="31" t="s">
        <v>591</v>
      </c>
      <c r="B115" s="32"/>
      <c r="C115" s="33" t="s">
        <v>5356</v>
      </c>
      <c r="D115" s="34"/>
      <c r="E115" s="31" t="s">
        <v>1643</v>
      </c>
      <c r="F115" s="34"/>
      <c r="G115" s="34"/>
      <c r="H115" s="34"/>
      <c r="I115" s="35">
        <f>SUMIFS(I116:I147,A116:A147,"P")</f>
        <v>0</v>
      </c>
      <c r="J115" s="36"/>
    </row>
    <row r="116">
      <c r="A116" s="37" t="s">
        <v>593</v>
      </c>
      <c r="B116" s="37">
        <v>27</v>
      </c>
      <c r="C116" s="38" t="s">
        <v>5007</v>
      </c>
      <c r="D116" s="37" t="s">
        <v>595</v>
      </c>
      <c r="E116" s="39" t="s">
        <v>5516</v>
      </c>
      <c r="F116" s="40" t="s">
        <v>641</v>
      </c>
      <c r="G116" s="41">
        <v>0.34000000000000002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75">
      <c r="A118" s="37" t="s">
        <v>599</v>
      </c>
      <c r="B118" s="45"/>
      <c r="C118" s="46"/>
      <c r="D118" s="46"/>
      <c r="E118" s="49" t="s">
        <v>5809</v>
      </c>
      <c r="F118" s="46"/>
      <c r="G118" s="46"/>
      <c r="H118" s="46"/>
      <c r="I118" s="46"/>
      <c r="J118" s="48"/>
    </row>
    <row r="119" ht="300">
      <c r="A119" s="37" t="s">
        <v>601</v>
      </c>
      <c r="B119" s="45"/>
      <c r="C119" s="46"/>
      <c r="D119" s="46"/>
      <c r="E119" s="39" t="s">
        <v>5360</v>
      </c>
      <c r="F119" s="46"/>
      <c r="G119" s="46"/>
      <c r="H119" s="46"/>
      <c r="I119" s="46"/>
      <c r="J119" s="48"/>
    </row>
    <row r="120">
      <c r="A120" s="37" t="s">
        <v>593</v>
      </c>
      <c r="B120" s="37">
        <v>28</v>
      </c>
      <c r="C120" s="38" t="s">
        <v>4521</v>
      </c>
      <c r="D120" s="37" t="s">
        <v>595</v>
      </c>
      <c r="E120" s="39" t="s">
        <v>5640</v>
      </c>
      <c r="F120" s="40" t="s">
        <v>641</v>
      </c>
      <c r="G120" s="41">
        <v>35.210999999999999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5810</v>
      </c>
      <c r="F122" s="46"/>
      <c r="G122" s="46"/>
      <c r="H122" s="46"/>
      <c r="I122" s="46"/>
      <c r="J122" s="48"/>
    </row>
    <row r="123" ht="409.5">
      <c r="A123" s="37" t="s">
        <v>601</v>
      </c>
      <c r="B123" s="45"/>
      <c r="C123" s="46"/>
      <c r="D123" s="46"/>
      <c r="E123" s="39" t="s">
        <v>5342</v>
      </c>
      <c r="F123" s="46"/>
      <c r="G123" s="46"/>
      <c r="H123" s="46"/>
      <c r="I123" s="46"/>
      <c r="J123" s="48"/>
    </row>
    <row r="124">
      <c r="A124" s="37" t="s">
        <v>593</v>
      </c>
      <c r="B124" s="37">
        <v>29</v>
      </c>
      <c r="C124" s="38" t="s">
        <v>4525</v>
      </c>
      <c r="D124" s="37" t="s">
        <v>595</v>
      </c>
      <c r="E124" s="39" t="s">
        <v>5811</v>
      </c>
      <c r="F124" s="40" t="s">
        <v>641</v>
      </c>
      <c r="G124" s="41">
        <v>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5812</v>
      </c>
      <c r="F126" s="46"/>
      <c r="G126" s="46"/>
      <c r="H126" s="46"/>
      <c r="I126" s="46"/>
      <c r="J126" s="48"/>
    </row>
    <row r="127" ht="409.5">
      <c r="A127" s="37" t="s">
        <v>601</v>
      </c>
      <c r="B127" s="45"/>
      <c r="C127" s="46"/>
      <c r="D127" s="46"/>
      <c r="E127" s="39" t="s">
        <v>5342</v>
      </c>
      <c r="F127" s="46"/>
      <c r="G127" s="46"/>
      <c r="H127" s="46"/>
      <c r="I127" s="46"/>
      <c r="J127" s="48"/>
    </row>
    <row r="128">
      <c r="A128" s="37" t="s">
        <v>593</v>
      </c>
      <c r="B128" s="37">
        <v>30</v>
      </c>
      <c r="C128" s="38" t="s">
        <v>5017</v>
      </c>
      <c r="D128" s="37" t="s">
        <v>595</v>
      </c>
      <c r="E128" s="39" t="s">
        <v>5361</v>
      </c>
      <c r="F128" s="40" t="s">
        <v>641</v>
      </c>
      <c r="G128" s="41">
        <v>61.677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35">
      <c r="A130" s="37" t="s">
        <v>599</v>
      </c>
      <c r="B130" s="45"/>
      <c r="C130" s="46"/>
      <c r="D130" s="46"/>
      <c r="E130" s="49" t="s">
        <v>5813</v>
      </c>
      <c r="F130" s="46"/>
      <c r="G130" s="46"/>
      <c r="H130" s="46"/>
      <c r="I130" s="46"/>
      <c r="J130" s="48"/>
    </row>
    <row r="131" ht="409.5">
      <c r="A131" s="37" t="s">
        <v>601</v>
      </c>
      <c r="B131" s="45"/>
      <c r="C131" s="46"/>
      <c r="D131" s="46"/>
      <c r="E131" s="39" t="s">
        <v>5342</v>
      </c>
      <c r="F131" s="46"/>
      <c r="G131" s="46"/>
      <c r="H131" s="46"/>
      <c r="I131" s="46"/>
      <c r="J131" s="48"/>
    </row>
    <row r="132">
      <c r="A132" s="37" t="s">
        <v>593</v>
      </c>
      <c r="B132" s="37">
        <v>31</v>
      </c>
      <c r="C132" s="38" t="s">
        <v>4528</v>
      </c>
      <c r="D132" s="37" t="s">
        <v>595</v>
      </c>
      <c r="E132" s="39" t="s">
        <v>5521</v>
      </c>
      <c r="F132" s="40" t="s">
        <v>641</v>
      </c>
      <c r="G132" s="41">
        <v>71.805999999999997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5814</v>
      </c>
      <c r="F134" s="46"/>
      <c r="G134" s="46"/>
      <c r="H134" s="46"/>
      <c r="I134" s="46"/>
      <c r="J134" s="48"/>
    </row>
    <row r="135" ht="409.5">
      <c r="A135" s="37" t="s">
        <v>601</v>
      </c>
      <c r="B135" s="45"/>
      <c r="C135" s="46"/>
      <c r="D135" s="46"/>
      <c r="E135" s="39" t="s">
        <v>5342</v>
      </c>
      <c r="F135" s="46"/>
      <c r="G135" s="46"/>
      <c r="H135" s="46"/>
      <c r="I135" s="46"/>
      <c r="J135" s="48"/>
    </row>
    <row r="136">
      <c r="A136" s="37" t="s">
        <v>593</v>
      </c>
      <c r="B136" s="37">
        <v>32</v>
      </c>
      <c r="C136" s="38" t="s">
        <v>4531</v>
      </c>
      <c r="D136" s="37" t="s">
        <v>595</v>
      </c>
      <c r="E136" s="39" t="s">
        <v>5523</v>
      </c>
      <c r="F136" s="40" t="s">
        <v>641</v>
      </c>
      <c r="G136" s="41">
        <v>212.339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5815</v>
      </c>
      <c r="F138" s="46"/>
      <c r="G138" s="46"/>
      <c r="H138" s="46"/>
      <c r="I138" s="46"/>
      <c r="J138" s="48"/>
    </row>
    <row r="139" ht="60">
      <c r="A139" s="37" t="s">
        <v>601</v>
      </c>
      <c r="B139" s="45"/>
      <c r="C139" s="46"/>
      <c r="D139" s="46"/>
      <c r="E139" s="39" t="s">
        <v>5525</v>
      </c>
      <c r="F139" s="46"/>
      <c r="G139" s="46"/>
      <c r="H139" s="46"/>
      <c r="I139" s="46"/>
      <c r="J139" s="48"/>
    </row>
    <row r="140">
      <c r="A140" s="37" t="s">
        <v>593</v>
      </c>
      <c r="B140" s="37">
        <v>33</v>
      </c>
      <c r="C140" s="38" t="s">
        <v>5816</v>
      </c>
      <c r="D140" s="37" t="s">
        <v>595</v>
      </c>
      <c r="E140" s="39" t="s">
        <v>5817</v>
      </c>
      <c r="F140" s="40" t="s">
        <v>641</v>
      </c>
      <c r="G140" s="41">
        <v>777.79999999999995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5818</v>
      </c>
      <c r="F142" s="46"/>
      <c r="G142" s="46"/>
      <c r="H142" s="46"/>
      <c r="I142" s="46"/>
      <c r="J142" s="48"/>
    </row>
    <row r="143" ht="60">
      <c r="A143" s="37" t="s">
        <v>601</v>
      </c>
      <c r="B143" s="45"/>
      <c r="C143" s="46"/>
      <c r="D143" s="46"/>
      <c r="E143" s="39" t="s">
        <v>5525</v>
      </c>
      <c r="F143" s="46"/>
      <c r="G143" s="46"/>
      <c r="H143" s="46"/>
      <c r="I143" s="46"/>
      <c r="J143" s="48"/>
    </row>
    <row r="144">
      <c r="A144" s="37" t="s">
        <v>593</v>
      </c>
      <c r="B144" s="37">
        <v>34</v>
      </c>
      <c r="C144" s="38" t="s">
        <v>4542</v>
      </c>
      <c r="D144" s="37" t="s">
        <v>595</v>
      </c>
      <c r="E144" s="39" t="s">
        <v>4543</v>
      </c>
      <c r="F144" s="40" t="s">
        <v>641</v>
      </c>
      <c r="G144" s="41">
        <v>71.805999999999997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5819</v>
      </c>
      <c r="F146" s="46"/>
      <c r="G146" s="46"/>
      <c r="H146" s="46"/>
      <c r="I146" s="46"/>
      <c r="J146" s="48"/>
    </row>
    <row r="147" ht="150">
      <c r="A147" s="37" t="s">
        <v>601</v>
      </c>
      <c r="B147" s="45"/>
      <c r="C147" s="46"/>
      <c r="D147" s="46"/>
      <c r="E147" s="39" t="s">
        <v>5379</v>
      </c>
      <c r="F147" s="46"/>
      <c r="G147" s="46"/>
      <c r="H147" s="46"/>
      <c r="I147" s="46"/>
      <c r="J147" s="48"/>
    </row>
    <row r="148">
      <c r="A148" s="31" t="s">
        <v>591</v>
      </c>
      <c r="B148" s="32"/>
      <c r="C148" s="33" t="s">
        <v>5648</v>
      </c>
      <c r="D148" s="34"/>
      <c r="E148" s="31" t="s">
        <v>5649</v>
      </c>
      <c r="F148" s="34"/>
      <c r="G148" s="34"/>
      <c r="H148" s="34"/>
      <c r="I148" s="35">
        <f>SUMIFS(I149:I152,A149:A152,"P")</f>
        <v>0</v>
      </c>
      <c r="J148" s="36"/>
    </row>
    <row r="149">
      <c r="A149" s="37" t="s">
        <v>593</v>
      </c>
      <c r="B149" s="37">
        <v>35</v>
      </c>
      <c r="C149" s="38" t="s">
        <v>5820</v>
      </c>
      <c r="D149" s="37" t="s">
        <v>595</v>
      </c>
      <c r="E149" s="39" t="s">
        <v>5821</v>
      </c>
      <c r="F149" s="40" t="s">
        <v>650</v>
      </c>
      <c r="G149" s="41">
        <v>558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5822</v>
      </c>
      <c r="F151" s="46"/>
      <c r="G151" s="46"/>
      <c r="H151" s="46"/>
      <c r="I151" s="46"/>
      <c r="J151" s="48"/>
    </row>
    <row r="152" ht="225">
      <c r="A152" s="37" t="s">
        <v>601</v>
      </c>
      <c r="B152" s="45"/>
      <c r="C152" s="46"/>
      <c r="D152" s="46"/>
      <c r="E152" s="39" t="s">
        <v>5823</v>
      </c>
      <c r="F152" s="46"/>
      <c r="G152" s="46"/>
      <c r="H152" s="46"/>
      <c r="I152" s="46"/>
      <c r="J152" s="48"/>
    </row>
    <row r="153">
      <c r="A153" s="31" t="s">
        <v>591</v>
      </c>
      <c r="B153" s="32"/>
      <c r="C153" s="33" t="s">
        <v>5412</v>
      </c>
      <c r="D153" s="34"/>
      <c r="E153" s="31" t="s">
        <v>4581</v>
      </c>
      <c r="F153" s="34"/>
      <c r="G153" s="34"/>
      <c r="H153" s="34"/>
      <c r="I153" s="35">
        <f>SUMIFS(I154:I161,A154:A161,"P")</f>
        <v>0</v>
      </c>
      <c r="J153" s="36"/>
    </row>
    <row r="154">
      <c r="A154" s="37" t="s">
        <v>593</v>
      </c>
      <c r="B154" s="37">
        <v>36</v>
      </c>
      <c r="C154" s="38" t="s">
        <v>4595</v>
      </c>
      <c r="D154" s="37" t="s">
        <v>595</v>
      </c>
      <c r="E154" s="39" t="s">
        <v>4596</v>
      </c>
      <c r="F154" s="40" t="s">
        <v>1003</v>
      </c>
      <c r="G154" s="41">
        <v>236.93000000000001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90">
      <c r="A156" s="37" t="s">
        <v>599</v>
      </c>
      <c r="B156" s="45"/>
      <c r="C156" s="46"/>
      <c r="D156" s="46"/>
      <c r="E156" s="49" t="s">
        <v>5824</v>
      </c>
      <c r="F156" s="46"/>
      <c r="G156" s="46"/>
      <c r="H156" s="46"/>
      <c r="I156" s="46"/>
      <c r="J156" s="48"/>
    </row>
    <row r="157" ht="315">
      <c r="A157" s="37" t="s">
        <v>601</v>
      </c>
      <c r="B157" s="45"/>
      <c r="C157" s="46"/>
      <c r="D157" s="46"/>
      <c r="E157" s="39" t="s">
        <v>5418</v>
      </c>
      <c r="F157" s="46"/>
      <c r="G157" s="46"/>
      <c r="H157" s="46"/>
      <c r="I157" s="46"/>
      <c r="J157" s="48"/>
    </row>
    <row r="158">
      <c r="A158" s="37" t="s">
        <v>593</v>
      </c>
      <c r="B158" s="37">
        <v>37</v>
      </c>
      <c r="C158" s="38" t="s">
        <v>4602</v>
      </c>
      <c r="D158" s="37" t="s">
        <v>595</v>
      </c>
      <c r="E158" s="39" t="s">
        <v>5825</v>
      </c>
      <c r="F158" s="40" t="s">
        <v>1003</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60">
      <c r="A160" s="37" t="s">
        <v>599</v>
      </c>
      <c r="B160" s="45"/>
      <c r="C160" s="46"/>
      <c r="D160" s="46"/>
      <c r="E160" s="49" t="s">
        <v>5826</v>
      </c>
      <c r="F160" s="46"/>
      <c r="G160" s="46"/>
      <c r="H160" s="46"/>
      <c r="I160" s="46"/>
      <c r="J160" s="48"/>
    </row>
    <row r="161" ht="300">
      <c r="A161" s="37" t="s">
        <v>601</v>
      </c>
      <c r="B161" s="45"/>
      <c r="C161" s="46"/>
      <c r="D161" s="46"/>
      <c r="E161" s="39" t="s">
        <v>5422</v>
      </c>
      <c r="F161" s="46"/>
      <c r="G161" s="46"/>
      <c r="H161" s="46"/>
      <c r="I161" s="46"/>
      <c r="J161" s="48"/>
    </row>
    <row r="162">
      <c r="A162" s="31" t="s">
        <v>591</v>
      </c>
      <c r="B162" s="32"/>
      <c r="C162" s="33" t="s">
        <v>4638</v>
      </c>
      <c r="D162" s="34"/>
      <c r="E162" s="31" t="s">
        <v>4639</v>
      </c>
      <c r="F162" s="34"/>
      <c r="G162" s="34"/>
      <c r="H162" s="34"/>
      <c r="I162" s="35">
        <f>SUMIFS(I163:I178,A163:A178,"P")</f>
        <v>0</v>
      </c>
      <c r="J162" s="36"/>
    </row>
    <row r="163">
      <c r="A163" s="37" t="s">
        <v>593</v>
      </c>
      <c r="B163" s="37">
        <v>38</v>
      </c>
      <c r="C163" s="38" t="s">
        <v>5619</v>
      </c>
      <c r="D163" s="37" t="s">
        <v>595</v>
      </c>
      <c r="E163" s="39" t="s">
        <v>5620</v>
      </c>
      <c r="F163" s="40" t="s">
        <v>1049</v>
      </c>
      <c r="G163" s="41">
        <v>4439.3000000000002</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45">
      <c r="A165" s="37" t="s">
        <v>599</v>
      </c>
      <c r="B165" s="45"/>
      <c r="C165" s="46"/>
      <c r="D165" s="46"/>
      <c r="E165" s="49" t="s">
        <v>5827</v>
      </c>
      <c r="F165" s="46"/>
      <c r="G165" s="46"/>
      <c r="H165" s="46"/>
      <c r="I165" s="46"/>
      <c r="J165" s="48"/>
    </row>
    <row r="166" ht="375">
      <c r="A166" s="37" t="s">
        <v>601</v>
      </c>
      <c r="B166" s="45"/>
      <c r="C166" s="46"/>
      <c r="D166" s="46"/>
      <c r="E166" s="39" t="s">
        <v>5349</v>
      </c>
      <c r="F166" s="46"/>
      <c r="G166" s="46"/>
      <c r="H166" s="46"/>
      <c r="I166" s="46"/>
      <c r="J166" s="48"/>
    </row>
    <row r="167" ht="30">
      <c r="A167" s="37" t="s">
        <v>593</v>
      </c>
      <c r="B167" s="37">
        <v>39</v>
      </c>
      <c r="C167" s="38" t="s">
        <v>5033</v>
      </c>
      <c r="D167" s="37" t="s">
        <v>595</v>
      </c>
      <c r="E167" s="39" t="s">
        <v>5431</v>
      </c>
      <c r="F167" s="40" t="s">
        <v>1003</v>
      </c>
      <c r="G167" s="41">
        <v>10</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5828</v>
      </c>
      <c r="F169" s="46"/>
      <c r="G169" s="46"/>
      <c r="H169" s="46"/>
      <c r="I169" s="46"/>
      <c r="J169" s="48"/>
    </row>
    <row r="170" ht="60">
      <c r="A170" s="37" t="s">
        <v>601</v>
      </c>
      <c r="B170" s="45"/>
      <c r="C170" s="46"/>
      <c r="D170" s="46"/>
      <c r="E170" s="39" t="s">
        <v>5433</v>
      </c>
      <c r="F170" s="46"/>
      <c r="G170" s="46"/>
      <c r="H170" s="46"/>
      <c r="I170" s="46"/>
      <c r="J170" s="48"/>
    </row>
    <row r="171" ht="30">
      <c r="A171" s="37" t="s">
        <v>593</v>
      </c>
      <c r="B171" s="37">
        <v>40</v>
      </c>
      <c r="C171" s="38" t="s">
        <v>5706</v>
      </c>
      <c r="D171" s="37" t="s">
        <v>595</v>
      </c>
      <c r="E171" s="39" t="s">
        <v>5707</v>
      </c>
      <c r="F171" s="40" t="s">
        <v>1003</v>
      </c>
      <c r="G171" s="41">
        <v>116.95999999999999</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45">
      <c r="A173" s="37" t="s">
        <v>599</v>
      </c>
      <c r="B173" s="45"/>
      <c r="C173" s="46"/>
      <c r="D173" s="46"/>
      <c r="E173" s="49" t="s">
        <v>5829</v>
      </c>
      <c r="F173" s="46"/>
      <c r="G173" s="46"/>
      <c r="H173" s="46"/>
      <c r="I173" s="46"/>
      <c r="J173" s="48"/>
    </row>
    <row r="174" ht="120">
      <c r="A174" s="37" t="s">
        <v>601</v>
      </c>
      <c r="B174" s="45"/>
      <c r="C174" s="46"/>
      <c r="D174" s="46"/>
      <c r="E174" s="39" t="s">
        <v>5709</v>
      </c>
      <c r="F174" s="46"/>
      <c r="G174" s="46"/>
      <c r="H174" s="46"/>
      <c r="I174" s="46"/>
      <c r="J174" s="48"/>
    </row>
    <row r="175">
      <c r="A175" s="37" t="s">
        <v>593</v>
      </c>
      <c r="B175" s="37">
        <v>41</v>
      </c>
      <c r="C175" s="38" t="s">
        <v>5830</v>
      </c>
      <c r="D175" s="37" t="s">
        <v>595</v>
      </c>
      <c r="E175" s="39" t="s">
        <v>5442</v>
      </c>
      <c r="F175" s="40" t="s">
        <v>850</v>
      </c>
      <c r="G175" s="41">
        <v>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5831</v>
      </c>
      <c r="F177" s="46"/>
      <c r="G177" s="46"/>
      <c r="H177" s="46"/>
      <c r="I177" s="46"/>
      <c r="J177" s="48"/>
    </row>
    <row r="178" ht="30">
      <c r="A178" s="37" t="s">
        <v>601</v>
      </c>
      <c r="B178" s="45"/>
      <c r="C178" s="46"/>
      <c r="D178" s="46"/>
      <c r="E178" s="39" t="s">
        <v>5444</v>
      </c>
      <c r="F178" s="46"/>
      <c r="G178" s="46"/>
      <c r="H178" s="46"/>
      <c r="I178" s="46"/>
      <c r="J178" s="48"/>
    </row>
    <row r="179">
      <c r="A179" s="31" t="s">
        <v>591</v>
      </c>
      <c r="B179" s="32"/>
      <c r="C179" s="33" t="s">
        <v>1812</v>
      </c>
      <c r="D179" s="34"/>
      <c r="E179" s="31" t="s">
        <v>1813</v>
      </c>
      <c r="F179" s="34"/>
      <c r="G179" s="34"/>
      <c r="H179" s="34"/>
      <c r="I179" s="35">
        <f>SUMIFS(I180:I183,A180:A183,"P")</f>
        <v>0</v>
      </c>
      <c r="J179" s="36"/>
    </row>
    <row r="180" ht="45">
      <c r="A180" s="37" t="s">
        <v>593</v>
      </c>
      <c r="B180" s="37">
        <v>42</v>
      </c>
      <c r="C180" s="38" t="s">
        <v>1814</v>
      </c>
      <c r="D180" s="37" t="s">
        <v>1815</v>
      </c>
      <c r="E180" s="39" t="s">
        <v>1816</v>
      </c>
      <c r="F180" s="40" t="s">
        <v>1127</v>
      </c>
      <c r="G180" s="41">
        <v>37220.165999999997</v>
      </c>
      <c r="H180" s="42">
        <v>0</v>
      </c>
      <c r="I180" s="43">
        <f>ROUND(G180*H180,P4)</f>
        <v>0</v>
      </c>
      <c r="J180" s="37"/>
      <c r="O180" s="44">
        <f>I180*0.21</f>
        <v>0</v>
      </c>
      <c r="P180">
        <v>3</v>
      </c>
    </row>
    <row r="181">
      <c r="A181" s="37" t="s">
        <v>598</v>
      </c>
      <c r="B181" s="45"/>
      <c r="C181" s="46"/>
      <c r="D181" s="46"/>
      <c r="E181" s="39" t="s">
        <v>1817</v>
      </c>
      <c r="F181" s="46"/>
      <c r="G181" s="46"/>
      <c r="H181" s="46"/>
      <c r="I181" s="46"/>
      <c r="J181" s="48"/>
    </row>
    <row r="182" ht="90">
      <c r="A182" s="37" t="s">
        <v>599</v>
      </c>
      <c r="B182" s="45"/>
      <c r="C182" s="46"/>
      <c r="D182" s="46"/>
      <c r="E182" s="49" t="s">
        <v>5832</v>
      </c>
      <c r="F182" s="46"/>
      <c r="G182" s="46"/>
      <c r="H182" s="46"/>
      <c r="I182" s="46"/>
      <c r="J182" s="48"/>
    </row>
    <row r="183" ht="120">
      <c r="A183" s="37" t="s">
        <v>601</v>
      </c>
      <c r="B183" s="50"/>
      <c r="C183" s="51"/>
      <c r="D183" s="51"/>
      <c r="E183" s="39" t="s">
        <v>1129</v>
      </c>
      <c r="F183" s="51"/>
      <c r="G183" s="51"/>
      <c r="H183" s="51"/>
      <c r="I183" s="51"/>
      <c r="J183" s="52"/>
    </row>
  </sheetData>
  <sheetProtection sheet="1" objects="1" scenarios="1" spinCount="100000" saltValue="auE6fPo88EZbL/rU1AvIpfzb2gIurn4svnCAEE26WfKELKrcjxGLGpJRmVB9A45fNi59/lI16oP1SFt2Vdugdg==" hashValue="gs4RRuHYFluWFcp9OcPdHXhjB9SBQtVd9lS4uOKaAiemvM25XzKvxx1NoLB7y0Q3sN4aWrMGfo6EEO8Sd9lu6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5833</v>
      </c>
      <c r="I3" s="25">
        <f>SUMIFS(I11:I159,A11:A159,"SD")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5833</v>
      </c>
      <c r="D7" s="22"/>
      <c r="E7" s="23" t="s">
        <v>189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5451</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5259</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5266</v>
      </c>
      <c r="D20" s="37" t="s">
        <v>595</v>
      </c>
      <c r="E20" s="39" t="s">
        <v>4414</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5764</v>
      </c>
      <c r="F22" s="46"/>
      <c r="G22" s="46"/>
      <c r="H22" s="46"/>
      <c r="I22" s="46"/>
      <c r="J22" s="48"/>
    </row>
    <row r="23" ht="30">
      <c r="A23" s="37" t="s">
        <v>601</v>
      </c>
      <c r="B23" s="45"/>
      <c r="C23" s="46"/>
      <c r="D23" s="46"/>
      <c r="E23" s="39" t="s">
        <v>4289</v>
      </c>
      <c r="F23" s="46"/>
      <c r="G23" s="46"/>
      <c r="H23" s="46"/>
      <c r="I23" s="46"/>
      <c r="J23" s="48"/>
    </row>
    <row r="24" ht="30">
      <c r="A24" s="37" t="s">
        <v>593</v>
      </c>
      <c r="B24" s="37">
        <v>4</v>
      </c>
      <c r="C24" s="38" t="s">
        <v>5765</v>
      </c>
      <c r="D24" s="37" t="s">
        <v>595</v>
      </c>
      <c r="E24" s="39" t="s">
        <v>5766</v>
      </c>
      <c r="F24" s="40" t="s">
        <v>850</v>
      </c>
      <c r="G24" s="41">
        <v>10</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5834</v>
      </c>
      <c r="F26" s="46"/>
      <c r="G26" s="46"/>
      <c r="H26" s="46"/>
      <c r="I26" s="46"/>
      <c r="J26" s="48"/>
    </row>
    <row r="27" ht="30">
      <c r="A27" s="37" t="s">
        <v>601</v>
      </c>
      <c r="B27" s="45"/>
      <c r="C27" s="46"/>
      <c r="D27" s="46"/>
      <c r="E27" s="39" t="s">
        <v>4289</v>
      </c>
      <c r="F27" s="46"/>
      <c r="G27" s="46"/>
      <c r="H27" s="46"/>
      <c r="I27" s="46"/>
      <c r="J27" s="48"/>
    </row>
    <row r="28">
      <c r="A28" s="37" t="s">
        <v>593</v>
      </c>
      <c r="B28" s="37">
        <v>6</v>
      </c>
      <c r="C28" s="38" t="s">
        <v>5272</v>
      </c>
      <c r="D28" s="37" t="s">
        <v>595</v>
      </c>
      <c r="E28" s="39" t="s">
        <v>5273</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c r="A31" s="37" t="s">
        <v>601</v>
      </c>
      <c r="B31" s="45"/>
      <c r="C31" s="46"/>
      <c r="D31" s="46"/>
      <c r="E31" s="39" t="s">
        <v>5274</v>
      </c>
      <c r="F31" s="46"/>
      <c r="G31" s="46"/>
      <c r="H31" s="46"/>
      <c r="I31" s="46"/>
      <c r="J31" s="48"/>
    </row>
    <row r="32">
      <c r="A32" s="31" t="s">
        <v>591</v>
      </c>
      <c r="B32" s="32"/>
      <c r="C32" s="33" t="s">
        <v>5275</v>
      </c>
      <c r="D32" s="34"/>
      <c r="E32" s="31" t="s">
        <v>638</v>
      </c>
      <c r="F32" s="34"/>
      <c r="G32" s="34"/>
      <c r="H32" s="34"/>
      <c r="I32" s="35">
        <f>SUMIFS(I33:I64,A33:A64,"P")</f>
        <v>0</v>
      </c>
      <c r="J32" s="36"/>
    </row>
    <row r="33">
      <c r="A33" s="37" t="s">
        <v>593</v>
      </c>
      <c r="B33" s="37">
        <v>7</v>
      </c>
      <c r="C33" s="38" t="s">
        <v>5280</v>
      </c>
      <c r="D33" s="37" t="s">
        <v>595</v>
      </c>
      <c r="E33" s="39" t="s">
        <v>5281</v>
      </c>
      <c r="F33" s="40" t="s">
        <v>641</v>
      </c>
      <c r="G33" s="41">
        <v>942.79999999999995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5835</v>
      </c>
      <c r="F35" s="46"/>
      <c r="G35" s="46"/>
      <c r="H35" s="46"/>
      <c r="I35" s="46"/>
      <c r="J35" s="48"/>
    </row>
    <row r="36" ht="45">
      <c r="A36" s="37" t="s">
        <v>601</v>
      </c>
      <c r="B36" s="45"/>
      <c r="C36" s="46"/>
      <c r="D36" s="46"/>
      <c r="E36" s="39" t="s">
        <v>5283</v>
      </c>
      <c r="F36" s="46"/>
      <c r="G36" s="46"/>
      <c r="H36" s="46"/>
      <c r="I36" s="46"/>
      <c r="J36" s="48"/>
    </row>
    <row r="37">
      <c r="A37" s="37" t="s">
        <v>593</v>
      </c>
      <c r="B37" s="37">
        <v>8</v>
      </c>
      <c r="C37" s="38" t="s">
        <v>3398</v>
      </c>
      <c r="D37" s="37" t="s">
        <v>595</v>
      </c>
      <c r="E37" s="39" t="s">
        <v>3399</v>
      </c>
      <c r="F37" s="40" t="s">
        <v>641</v>
      </c>
      <c r="G37" s="41">
        <v>24254</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5836</v>
      </c>
      <c r="F39" s="46"/>
      <c r="G39" s="46"/>
      <c r="H39" s="46"/>
      <c r="I39" s="46"/>
      <c r="J39" s="48"/>
    </row>
    <row r="40" ht="405">
      <c r="A40" s="37" t="s">
        <v>601</v>
      </c>
      <c r="B40" s="45"/>
      <c r="C40" s="46"/>
      <c r="D40" s="46"/>
      <c r="E40" s="39" t="s">
        <v>3361</v>
      </c>
      <c r="F40" s="46"/>
      <c r="G40" s="46"/>
      <c r="H40" s="46"/>
      <c r="I40" s="46"/>
      <c r="J40" s="48"/>
    </row>
    <row r="41">
      <c r="A41" s="37" t="s">
        <v>593</v>
      </c>
      <c r="B41" s="37">
        <v>9</v>
      </c>
      <c r="C41" s="38" t="s">
        <v>4449</v>
      </c>
      <c r="D41" s="37" t="s">
        <v>595</v>
      </c>
      <c r="E41" s="39" t="s">
        <v>5296</v>
      </c>
      <c r="F41" s="40" t="s">
        <v>641</v>
      </c>
      <c r="G41" s="41">
        <v>25196.799999999999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5837</v>
      </c>
      <c r="F43" s="46"/>
      <c r="G43" s="46"/>
      <c r="H43" s="46"/>
      <c r="I43" s="46"/>
      <c r="J43" s="48"/>
    </row>
    <row r="44" ht="240">
      <c r="A44" s="37" t="s">
        <v>601</v>
      </c>
      <c r="B44" s="45"/>
      <c r="C44" s="46"/>
      <c r="D44" s="46"/>
      <c r="E44" s="39" t="s">
        <v>5298</v>
      </c>
      <c r="F44" s="46"/>
      <c r="G44" s="46"/>
      <c r="H44" s="46"/>
      <c r="I44" s="46"/>
      <c r="J44" s="48"/>
    </row>
    <row r="45">
      <c r="A45" s="37" t="s">
        <v>593</v>
      </c>
      <c r="B45" s="37">
        <v>10</v>
      </c>
      <c r="C45" s="38" t="s">
        <v>4468</v>
      </c>
      <c r="D45" s="37" t="s">
        <v>595</v>
      </c>
      <c r="E45" s="39" t="s">
        <v>5299</v>
      </c>
      <c r="F45" s="40" t="s">
        <v>641</v>
      </c>
      <c r="G45" s="41">
        <v>18657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5838</v>
      </c>
      <c r="F47" s="46"/>
      <c r="G47" s="46"/>
      <c r="H47" s="46"/>
      <c r="I47" s="46"/>
      <c r="J47" s="48"/>
    </row>
    <row r="48" ht="300">
      <c r="A48" s="37" t="s">
        <v>601</v>
      </c>
      <c r="B48" s="45"/>
      <c r="C48" s="46"/>
      <c r="D48" s="46"/>
      <c r="E48" s="39" t="s">
        <v>5301</v>
      </c>
      <c r="F48" s="46"/>
      <c r="G48" s="46"/>
      <c r="H48" s="46"/>
      <c r="I48" s="46"/>
      <c r="J48" s="48"/>
    </row>
    <row r="49">
      <c r="A49" s="37" t="s">
        <v>593</v>
      </c>
      <c r="B49" s="37">
        <v>11</v>
      </c>
      <c r="C49" s="38" t="s">
        <v>5779</v>
      </c>
      <c r="D49" s="37" t="s">
        <v>595</v>
      </c>
      <c r="E49" s="39" t="s">
        <v>5780</v>
      </c>
      <c r="F49" s="40" t="s">
        <v>650</v>
      </c>
      <c r="G49" s="41">
        <v>3630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5839</v>
      </c>
      <c r="F51" s="46"/>
      <c r="G51" s="46"/>
      <c r="H51" s="46"/>
      <c r="I51" s="46"/>
      <c r="J51" s="48"/>
    </row>
    <row r="52" ht="45">
      <c r="A52" s="37" t="s">
        <v>601</v>
      </c>
      <c r="B52" s="45"/>
      <c r="C52" s="46"/>
      <c r="D52" s="46"/>
      <c r="E52" s="39" t="s">
        <v>5782</v>
      </c>
      <c r="F52" s="46"/>
      <c r="G52" s="46"/>
      <c r="H52" s="46"/>
      <c r="I52" s="46"/>
      <c r="J52" s="48"/>
    </row>
    <row r="53">
      <c r="A53" s="37" t="s">
        <v>593</v>
      </c>
      <c r="B53" s="37">
        <v>12</v>
      </c>
      <c r="C53" s="38" t="s">
        <v>4493</v>
      </c>
      <c r="D53" s="37" t="s">
        <v>595</v>
      </c>
      <c r="E53" s="39" t="s">
        <v>4494</v>
      </c>
      <c r="F53" s="40" t="s">
        <v>650</v>
      </c>
      <c r="G53" s="41">
        <v>3630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5840</v>
      </c>
      <c r="F55" s="46"/>
      <c r="G55" s="46"/>
      <c r="H55" s="46"/>
      <c r="I55" s="46"/>
      <c r="J55" s="48"/>
    </row>
    <row r="56" ht="30">
      <c r="A56" s="37" t="s">
        <v>601</v>
      </c>
      <c r="B56" s="45"/>
      <c r="C56" s="46"/>
      <c r="D56" s="46"/>
      <c r="E56" s="39" t="s">
        <v>5311</v>
      </c>
      <c r="F56" s="46"/>
      <c r="G56" s="46"/>
      <c r="H56" s="46"/>
      <c r="I56" s="46"/>
      <c r="J56" s="48"/>
    </row>
    <row r="57">
      <c r="A57" s="37" t="s">
        <v>593</v>
      </c>
      <c r="B57" s="37">
        <v>13</v>
      </c>
      <c r="C57" s="38" t="s">
        <v>5841</v>
      </c>
      <c r="D57" s="37" t="s">
        <v>595</v>
      </c>
      <c r="E57" s="39" t="s">
        <v>5842</v>
      </c>
      <c r="F57" s="40" t="s">
        <v>641</v>
      </c>
      <c r="G57" s="41">
        <v>18.399999999999999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5843</v>
      </c>
      <c r="F59" s="46"/>
      <c r="G59" s="46"/>
      <c r="H59" s="46"/>
      <c r="I59" s="46"/>
      <c r="J59" s="48"/>
    </row>
    <row r="60" ht="60">
      <c r="A60" s="37" t="s">
        <v>601</v>
      </c>
      <c r="B60" s="45"/>
      <c r="C60" s="46"/>
      <c r="D60" s="46"/>
      <c r="E60" s="39" t="s">
        <v>5844</v>
      </c>
      <c r="F60" s="46"/>
      <c r="G60" s="46"/>
      <c r="H60" s="46"/>
      <c r="I60" s="46"/>
      <c r="J60" s="48"/>
    </row>
    <row r="61" ht="30">
      <c r="A61" s="37" t="s">
        <v>593</v>
      </c>
      <c r="B61" s="37">
        <v>14</v>
      </c>
      <c r="C61" s="38" t="s">
        <v>5312</v>
      </c>
      <c r="D61" s="37" t="s">
        <v>595</v>
      </c>
      <c r="E61" s="39" t="s">
        <v>5313</v>
      </c>
      <c r="F61" s="40" t="s">
        <v>641</v>
      </c>
      <c r="G61" s="41">
        <v>544.5</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5845</v>
      </c>
      <c r="F63" s="46"/>
      <c r="G63" s="46"/>
      <c r="H63" s="46"/>
      <c r="I63" s="46"/>
      <c r="J63" s="48"/>
    </row>
    <row r="64" ht="45">
      <c r="A64" s="37" t="s">
        <v>601</v>
      </c>
      <c r="B64" s="45"/>
      <c r="C64" s="46"/>
      <c r="D64" s="46"/>
      <c r="E64" s="39" t="s">
        <v>5315</v>
      </c>
      <c r="F64" s="46"/>
      <c r="G64" s="46"/>
      <c r="H64" s="46"/>
      <c r="I64" s="46"/>
      <c r="J64" s="48"/>
    </row>
    <row r="65">
      <c r="A65" s="31" t="s">
        <v>591</v>
      </c>
      <c r="B65" s="32"/>
      <c r="C65" s="33" t="s">
        <v>5316</v>
      </c>
      <c r="D65" s="34"/>
      <c r="E65" s="31" t="s">
        <v>4957</v>
      </c>
      <c r="F65" s="34"/>
      <c r="G65" s="34"/>
      <c r="H65" s="34"/>
      <c r="I65" s="35">
        <f>SUMIFS(I66:I85,A66:A85,"P")</f>
        <v>0</v>
      </c>
      <c r="J65" s="36"/>
    </row>
    <row r="66">
      <c r="A66" s="37" t="s">
        <v>593</v>
      </c>
      <c r="B66" s="37">
        <v>15</v>
      </c>
      <c r="C66" s="38" t="s">
        <v>5589</v>
      </c>
      <c r="D66" s="37" t="s">
        <v>595</v>
      </c>
      <c r="E66" s="39" t="s">
        <v>5590</v>
      </c>
      <c r="F66" s="40" t="s">
        <v>641</v>
      </c>
      <c r="G66" s="41">
        <v>37.484999999999999</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5846</v>
      </c>
      <c r="F68" s="46"/>
      <c r="G68" s="46"/>
      <c r="H68" s="46"/>
      <c r="I68" s="46"/>
      <c r="J68" s="48"/>
    </row>
    <row r="69" ht="60">
      <c r="A69" s="37" t="s">
        <v>601</v>
      </c>
      <c r="B69" s="45"/>
      <c r="C69" s="46"/>
      <c r="D69" s="46"/>
      <c r="E69" s="39" t="s">
        <v>5525</v>
      </c>
      <c r="F69" s="46"/>
      <c r="G69" s="46"/>
      <c r="H69" s="46"/>
      <c r="I69" s="46"/>
      <c r="J69" s="48"/>
    </row>
    <row r="70">
      <c r="A70" s="37" t="s">
        <v>593</v>
      </c>
      <c r="B70" s="37">
        <v>16</v>
      </c>
      <c r="C70" s="38" t="s">
        <v>4513</v>
      </c>
      <c r="D70" s="37" t="s">
        <v>595</v>
      </c>
      <c r="E70" s="39" t="s">
        <v>5793</v>
      </c>
      <c r="F70" s="40" t="s">
        <v>650</v>
      </c>
      <c r="G70" s="41">
        <v>8397.0869999999995</v>
      </c>
      <c r="H70" s="42">
        <v>0</v>
      </c>
      <c r="I70" s="43">
        <f>ROUND(G70*H70,P4)</f>
        <v>0</v>
      </c>
      <c r="J70" s="37"/>
      <c r="O70" s="44">
        <f>I70*0.21</f>
        <v>0</v>
      </c>
      <c r="P70">
        <v>3</v>
      </c>
    </row>
    <row r="71">
      <c r="A71" s="37" t="s">
        <v>598</v>
      </c>
      <c r="B71" s="45"/>
      <c r="C71" s="46"/>
      <c r="D71" s="46"/>
      <c r="E71" s="47" t="s">
        <v>595</v>
      </c>
      <c r="F71" s="46"/>
      <c r="G71" s="46"/>
      <c r="H71" s="46"/>
      <c r="I71" s="46"/>
      <c r="J71" s="48"/>
    </row>
    <row r="72" ht="60">
      <c r="A72" s="37" t="s">
        <v>599</v>
      </c>
      <c r="B72" s="45"/>
      <c r="C72" s="46"/>
      <c r="D72" s="46"/>
      <c r="E72" s="49" t="s">
        <v>5847</v>
      </c>
      <c r="F72" s="46"/>
      <c r="G72" s="46"/>
      <c r="H72" s="46"/>
      <c r="I72" s="46"/>
      <c r="J72" s="48"/>
    </row>
    <row r="73" ht="120">
      <c r="A73" s="37" t="s">
        <v>601</v>
      </c>
      <c r="B73" s="45"/>
      <c r="C73" s="46"/>
      <c r="D73" s="46"/>
      <c r="E73" s="39" t="s">
        <v>5478</v>
      </c>
      <c r="F73" s="46"/>
      <c r="G73" s="46"/>
      <c r="H73" s="46"/>
      <c r="I73" s="46"/>
      <c r="J73" s="48"/>
    </row>
    <row r="74">
      <c r="A74" s="37" t="s">
        <v>593</v>
      </c>
      <c r="B74" s="37">
        <v>17</v>
      </c>
      <c r="C74" s="38" t="s">
        <v>2268</v>
      </c>
      <c r="D74" s="37" t="s">
        <v>595</v>
      </c>
      <c r="E74" s="39" t="s">
        <v>2269</v>
      </c>
      <c r="F74" s="40" t="s">
        <v>641</v>
      </c>
      <c r="G74" s="41">
        <v>107.38500000000001</v>
      </c>
      <c r="H74" s="42">
        <v>0</v>
      </c>
      <c r="I74" s="43">
        <f>ROUND(G74*H74,P4)</f>
        <v>0</v>
      </c>
      <c r="J74" s="37"/>
      <c r="O74" s="44">
        <f>I74*0.21</f>
        <v>0</v>
      </c>
      <c r="P74">
        <v>3</v>
      </c>
    </row>
    <row r="75">
      <c r="A75" s="37" t="s">
        <v>598</v>
      </c>
      <c r="B75" s="45"/>
      <c r="C75" s="46"/>
      <c r="D75" s="46"/>
      <c r="E75" s="47" t="s">
        <v>595</v>
      </c>
      <c r="F75" s="46"/>
      <c r="G75" s="46"/>
      <c r="H75" s="46"/>
      <c r="I75" s="46"/>
      <c r="J75" s="48"/>
    </row>
    <row r="76" ht="120">
      <c r="A76" s="37" t="s">
        <v>599</v>
      </c>
      <c r="B76" s="45"/>
      <c r="C76" s="46"/>
      <c r="D76" s="46"/>
      <c r="E76" s="49" t="s">
        <v>5848</v>
      </c>
      <c r="F76" s="46"/>
      <c r="G76" s="46"/>
      <c r="H76" s="46"/>
      <c r="I76" s="46"/>
      <c r="J76" s="48"/>
    </row>
    <row r="77" ht="409.5">
      <c r="A77" s="37" t="s">
        <v>601</v>
      </c>
      <c r="B77" s="45"/>
      <c r="C77" s="46"/>
      <c r="D77" s="46"/>
      <c r="E77" s="39" t="s">
        <v>5077</v>
      </c>
      <c r="F77" s="46"/>
      <c r="G77" s="46"/>
      <c r="H77" s="46"/>
      <c r="I77" s="46"/>
      <c r="J77" s="48"/>
    </row>
    <row r="78">
      <c r="A78" s="37" t="s">
        <v>593</v>
      </c>
      <c r="B78" s="37">
        <v>18</v>
      </c>
      <c r="C78" s="38" t="s">
        <v>5601</v>
      </c>
      <c r="D78" s="37" t="s">
        <v>595</v>
      </c>
      <c r="E78" s="39" t="s">
        <v>5602</v>
      </c>
      <c r="F78" s="40" t="s">
        <v>1127</v>
      </c>
      <c r="G78" s="41">
        <v>2.262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5849</v>
      </c>
      <c r="F80" s="46"/>
      <c r="G80" s="46"/>
      <c r="H80" s="46"/>
      <c r="I80" s="46"/>
      <c r="J80" s="48"/>
    </row>
    <row r="81" ht="330">
      <c r="A81" s="37" t="s">
        <v>601</v>
      </c>
      <c r="B81" s="45"/>
      <c r="C81" s="46"/>
      <c r="D81" s="46"/>
      <c r="E81" s="39" t="s">
        <v>5346</v>
      </c>
      <c r="F81" s="46"/>
      <c r="G81" s="46"/>
      <c r="H81" s="46"/>
      <c r="I81" s="46"/>
      <c r="J81" s="48"/>
    </row>
    <row r="82">
      <c r="A82" s="37" t="s">
        <v>593</v>
      </c>
      <c r="B82" s="37">
        <v>19</v>
      </c>
      <c r="C82" s="38" t="s">
        <v>5797</v>
      </c>
      <c r="D82" s="37" t="s">
        <v>595</v>
      </c>
      <c r="E82" s="39" t="s">
        <v>5798</v>
      </c>
      <c r="F82" s="40" t="s">
        <v>650</v>
      </c>
      <c r="G82" s="41">
        <v>29578.400000000001</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5850</v>
      </c>
      <c r="F84" s="46"/>
      <c r="G84" s="46"/>
      <c r="H84" s="46"/>
      <c r="I84" s="46"/>
      <c r="J84" s="48"/>
    </row>
    <row r="85" ht="120">
      <c r="A85" s="37" t="s">
        <v>601</v>
      </c>
      <c r="B85" s="45"/>
      <c r="C85" s="46"/>
      <c r="D85" s="46"/>
      <c r="E85" s="39" t="s">
        <v>5800</v>
      </c>
      <c r="F85" s="46"/>
      <c r="G85" s="46"/>
      <c r="H85" s="46"/>
      <c r="I85" s="46"/>
      <c r="J85" s="48"/>
    </row>
    <row r="86">
      <c r="A86" s="31" t="s">
        <v>591</v>
      </c>
      <c r="B86" s="32"/>
      <c r="C86" s="33" t="s">
        <v>5330</v>
      </c>
      <c r="D86" s="34"/>
      <c r="E86" s="31" t="s">
        <v>4987</v>
      </c>
      <c r="F86" s="34"/>
      <c r="G86" s="34"/>
      <c r="H86" s="34"/>
      <c r="I86" s="35">
        <f>SUMIFS(I87:I98,A87:A98,"P")</f>
        <v>0</v>
      </c>
      <c r="J86" s="36"/>
    </row>
    <row r="87">
      <c r="A87" s="37" t="s">
        <v>593</v>
      </c>
      <c r="B87" s="37">
        <v>20</v>
      </c>
      <c r="C87" s="38" t="s">
        <v>5331</v>
      </c>
      <c r="D87" s="37" t="s">
        <v>595</v>
      </c>
      <c r="E87" s="39" t="s">
        <v>5332</v>
      </c>
      <c r="F87" s="40" t="s">
        <v>641</v>
      </c>
      <c r="G87" s="41">
        <v>31.251999999999999</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5851</v>
      </c>
      <c r="F89" s="46"/>
      <c r="G89" s="46"/>
      <c r="H89" s="46"/>
      <c r="I89" s="46"/>
      <c r="J89" s="48"/>
    </row>
    <row r="90" ht="409.5">
      <c r="A90" s="37" t="s">
        <v>601</v>
      </c>
      <c r="B90" s="45"/>
      <c r="C90" s="46"/>
      <c r="D90" s="46"/>
      <c r="E90" s="39" t="s">
        <v>5334</v>
      </c>
      <c r="F90" s="46"/>
      <c r="G90" s="46"/>
      <c r="H90" s="46"/>
      <c r="I90" s="46"/>
      <c r="J90" s="48"/>
    </row>
    <row r="91">
      <c r="A91" s="37" t="s">
        <v>593</v>
      </c>
      <c r="B91" s="37">
        <v>21</v>
      </c>
      <c r="C91" s="38" t="s">
        <v>5335</v>
      </c>
      <c r="D91" s="37" t="s">
        <v>595</v>
      </c>
      <c r="E91" s="39" t="s">
        <v>5336</v>
      </c>
      <c r="F91" s="40" t="s">
        <v>1127</v>
      </c>
      <c r="G91" s="41">
        <v>2.0369999999999999</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5852</v>
      </c>
      <c r="F93" s="46"/>
      <c r="G93" s="46"/>
      <c r="H93" s="46"/>
      <c r="I93" s="46"/>
      <c r="J93" s="48"/>
    </row>
    <row r="94" ht="300">
      <c r="A94" s="37" t="s">
        <v>601</v>
      </c>
      <c r="B94" s="45"/>
      <c r="C94" s="46"/>
      <c r="D94" s="46"/>
      <c r="E94" s="39" t="s">
        <v>5338</v>
      </c>
      <c r="F94" s="46"/>
      <c r="G94" s="46"/>
      <c r="H94" s="46"/>
      <c r="I94" s="46"/>
      <c r="J94" s="48"/>
    </row>
    <row r="95">
      <c r="A95" s="37" t="s">
        <v>593</v>
      </c>
      <c r="B95" s="37">
        <v>22</v>
      </c>
      <c r="C95" s="38" t="s">
        <v>5803</v>
      </c>
      <c r="D95" s="37" t="s">
        <v>595</v>
      </c>
      <c r="E95" s="39" t="s">
        <v>5804</v>
      </c>
      <c r="F95" s="40" t="s">
        <v>641</v>
      </c>
      <c r="G95" s="41">
        <v>453.27800000000002</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599</v>
      </c>
      <c r="B97" s="45"/>
      <c r="C97" s="46"/>
      <c r="D97" s="46"/>
      <c r="E97" s="49" t="s">
        <v>5853</v>
      </c>
      <c r="F97" s="46"/>
      <c r="G97" s="46"/>
      <c r="H97" s="46"/>
      <c r="I97" s="46"/>
      <c r="J97" s="48"/>
    </row>
    <row r="98" ht="300">
      <c r="A98" s="37" t="s">
        <v>601</v>
      </c>
      <c r="B98" s="45"/>
      <c r="C98" s="46"/>
      <c r="D98" s="46"/>
      <c r="E98" s="39" t="s">
        <v>5360</v>
      </c>
      <c r="F98" s="46"/>
      <c r="G98" s="46"/>
      <c r="H98" s="46"/>
      <c r="I98" s="46"/>
      <c r="J98" s="48"/>
    </row>
    <row r="99">
      <c r="A99" s="31" t="s">
        <v>591</v>
      </c>
      <c r="B99" s="32"/>
      <c r="C99" s="33" t="s">
        <v>5356</v>
      </c>
      <c r="D99" s="34"/>
      <c r="E99" s="31" t="s">
        <v>1643</v>
      </c>
      <c r="F99" s="34"/>
      <c r="G99" s="34"/>
      <c r="H99" s="34"/>
      <c r="I99" s="35">
        <f>SUMIFS(I100:I123,A100:A123,"P")</f>
        <v>0</v>
      </c>
      <c r="J99" s="36"/>
    </row>
    <row r="100">
      <c r="A100" s="37" t="s">
        <v>593</v>
      </c>
      <c r="B100" s="37">
        <v>23</v>
      </c>
      <c r="C100" s="38" t="s">
        <v>4521</v>
      </c>
      <c r="D100" s="37" t="s">
        <v>595</v>
      </c>
      <c r="E100" s="39" t="s">
        <v>5640</v>
      </c>
      <c r="F100" s="40" t="s">
        <v>641</v>
      </c>
      <c r="G100" s="41">
        <v>50.008000000000003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5854</v>
      </c>
      <c r="F102" s="46"/>
      <c r="G102" s="46"/>
      <c r="H102" s="46"/>
      <c r="I102" s="46"/>
      <c r="J102" s="48"/>
    </row>
    <row r="103" ht="409.5">
      <c r="A103" s="37" t="s">
        <v>601</v>
      </c>
      <c r="B103" s="45"/>
      <c r="C103" s="46"/>
      <c r="D103" s="46"/>
      <c r="E103" s="39" t="s">
        <v>5342</v>
      </c>
      <c r="F103" s="46"/>
      <c r="G103" s="46"/>
      <c r="H103" s="46"/>
      <c r="I103" s="46"/>
      <c r="J103" s="48"/>
    </row>
    <row r="104">
      <c r="A104" s="37" t="s">
        <v>593</v>
      </c>
      <c r="B104" s="37">
        <v>24</v>
      </c>
      <c r="C104" s="38" t="s">
        <v>5017</v>
      </c>
      <c r="D104" s="37" t="s">
        <v>595</v>
      </c>
      <c r="E104" s="39" t="s">
        <v>5361</v>
      </c>
      <c r="F104" s="40" t="s">
        <v>641</v>
      </c>
      <c r="G104" s="41">
        <v>188.88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65">
      <c r="A106" s="37" t="s">
        <v>599</v>
      </c>
      <c r="B106" s="45"/>
      <c r="C106" s="46"/>
      <c r="D106" s="46"/>
      <c r="E106" s="49" t="s">
        <v>5855</v>
      </c>
      <c r="F106" s="46"/>
      <c r="G106" s="46"/>
      <c r="H106" s="46"/>
      <c r="I106" s="46"/>
      <c r="J106" s="48"/>
    </row>
    <row r="107" ht="409.5">
      <c r="A107" s="37" t="s">
        <v>601</v>
      </c>
      <c r="B107" s="45"/>
      <c r="C107" s="46"/>
      <c r="D107" s="46"/>
      <c r="E107" s="39" t="s">
        <v>5342</v>
      </c>
      <c r="F107" s="46"/>
      <c r="G107" s="46"/>
      <c r="H107" s="46"/>
      <c r="I107" s="46"/>
      <c r="J107" s="48"/>
    </row>
    <row r="108">
      <c r="A108" s="37" t="s">
        <v>593</v>
      </c>
      <c r="B108" s="37">
        <v>25</v>
      </c>
      <c r="C108" s="38" t="s">
        <v>4531</v>
      </c>
      <c r="D108" s="37" t="s">
        <v>595</v>
      </c>
      <c r="E108" s="39" t="s">
        <v>5523</v>
      </c>
      <c r="F108" s="40" t="s">
        <v>641</v>
      </c>
      <c r="G108" s="41">
        <v>363.89499999999998</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05">
      <c r="A110" s="37" t="s">
        <v>599</v>
      </c>
      <c r="B110" s="45"/>
      <c r="C110" s="46"/>
      <c r="D110" s="46"/>
      <c r="E110" s="49" t="s">
        <v>5856</v>
      </c>
      <c r="F110" s="46"/>
      <c r="G110" s="46"/>
      <c r="H110" s="46"/>
      <c r="I110" s="46"/>
      <c r="J110" s="48"/>
    </row>
    <row r="111" ht="60">
      <c r="A111" s="37" t="s">
        <v>601</v>
      </c>
      <c r="B111" s="45"/>
      <c r="C111" s="46"/>
      <c r="D111" s="46"/>
      <c r="E111" s="39" t="s">
        <v>5525</v>
      </c>
      <c r="F111" s="46"/>
      <c r="G111" s="46"/>
      <c r="H111" s="46"/>
      <c r="I111" s="46"/>
      <c r="J111" s="48"/>
    </row>
    <row r="112">
      <c r="A112" s="37" t="s">
        <v>593</v>
      </c>
      <c r="B112" s="37">
        <v>26</v>
      </c>
      <c r="C112" s="38" t="s">
        <v>5857</v>
      </c>
      <c r="D112" s="37" t="s">
        <v>595</v>
      </c>
      <c r="E112" s="39" t="s">
        <v>5858</v>
      </c>
      <c r="F112" s="40" t="s">
        <v>641</v>
      </c>
      <c r="G112" s="41">
        <v>1673.2170000000001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75">
      <c r="A114" s="37" t="s">
        <v>599</v>
      </c>
      <c r="B114" s="45"/>
      <c r="C114" s="46"/>
      <c r="D114" s="46"/>
      <c r="E114" s="49" t="s">
        <v>5859</v>
      </c>
      <c r="F114" s="46"/>
      <c r="G114" s="46"/>
      <c r="H114" s="46"/>
      <c r="I114" s="46"/>
      <c r="J114" s="48"/>
    </row>
    <row r="115" ht="60">
      <c r="A115" s="37" t="s">
        <v>601</v>
      </c>
      <c r="B115" s="45"/>
      <c r="C115" s="46"/>
      <c r="D115" s="46"/>
      <c r="E115" s="39" t="s">
        <v>5525</v>
      </c>
      <c r="F115" s="46"/>
      <c r="G115" s="46"/>
      <c r="H115" s="46"/>
      <c r="I115" s="46"/>
      <c r="J115" s="48"/>
    </row>
    <row r="116">
      <c r="A116" s="37" t="s">
        <v>593</v>
      </c>
      <c r="B116" s="37">
        <v>27</v>
      </c>
      <c r="C116" s="38" t="s">
        <v>5860</v>
      </c>
      <c r="D116" s="37" t="s">
        <v>595</v>
      </c>
      <c r="E116" s="39" t="s">
        <v>5861</v>
      </c>
      <c r="F116" s="40" t="s">
        <v>641</v>
      </c>
      <c r="G116" s="41">
        <v>1399.596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599</v>
      </c>
      <c r="B118" s="45"/>
      <c r="C118" s="46"/>
      <c r="D118" s="46"/>
      <c r="E118" s="49" t="s">
        <v>5862</v>
      </c>
      <c r="F118" s="46"/>
      <c r="G118" s="46"/>
      <c r="H118" s="46"/>
      <c r="I118" s="46"/>
      <c r="J118" s="48"/>
    </row>
    <row r="119" ht="60">
      <c r="A119" s="37" t="s">
        <v>601</v>
      </c>
      <c r="B119" s="45"/>
      <c r="C119" s="46"/>
      <c r="D119" s="46"/>
      <c r="E119" s="39" t="s">
        <v>5525</v>
      </c>
      <c r="F119" s="46"/>
      <c r="G119" s="46"/>
      <c r="H119" s="46"/>
      <c r="I119" s="46"/>
      <c r="J119" s="48"/>
    </row>
    <row r="120">
      <c r="A120" s="37" t="s">
        <v>593</v>
      </c>
      <c r="B120" s="37">
        <v>28</v>
      </c>
      <c r="C120" s="38" t="s">
        <v>4542</v>
      </c>
      <c r="D120" s="37" t="s">
        <v>595</v>
      </c>
      <c r="E120" s="39" t="s">
        <v>4543</v>
      </c>
      <c r="F120" s="40" t="s">
        <v>641</v>
      </c>
      <c r="G120" s="41">
        <v>89.004999999999995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90">
      <c r="A122" s="37" t="s">
        <v>599</v>
      </c>
      <c r="B122" s="45"/>
      <c r="C122" s="46"/>
      <c r="D122" s="46"/>
      <c r="E122" s="49" t="s">
        <v>5863</v>
      </c>
      <c r="F122" s="46"/>
      <c r="G122" s="46"/>
      <c r="H122" s="46"/>
      <c r="I122" s="46"/>
      <c r="J122" s="48"/>
    </row>
    <row r="123" ht="150">
      <c r="A123" s="37" t="s">
        <v>601</v>
      </c>
      <c r="B123" s="45"/>
      <c r="C123" s="46"/>
      <c r="D123" s="46"/>
      <c r="E123" s="39" t="s">
        <v>5379</v>
      </c>
      <c r="F123" s="46"/>
      <c r="G123" s="46"/>
      <c r="H123" s="46"/>
      <c r="I123" s="46"/>
      <c r="J123" s="48"/>
    </row>
    <row r="124">
      <c r="A124" s="31" t="s">
        <v>591</v>
      </c>
      <c r="B124" s="32"/>
      <c r="C124" s="33" t="s">
        <v>5648</v>
      </c>
      <c r="D124" s="34"/>
      <c r="E124" s="31" t="s">
        <v>5649</v>
      </c>
      <c r="F124" s="34"/>
      <c r="G124" s="34"/>
      <c r="H124" s="34"/>
      <c r="I124" s="35">
        <f>SUMIFS(I125:I128,A125:A128,"P")</f>
        <v>0</v>
      </c>
      <c r="J124" s="36"/>
    </row>
    <row r="125" ht="30">
      <c r="A125" s="37" t="s">
        <v>593</v>
      </c>
      <c r="B125" s="37">
        <v>29</v>
      </c>
      <c r="C125" s="38" t="s">
        <v>5864</v>
      </c>
      <c r="D125" s="37" t="s">
        <v>595</v>
      </c>
      <c r="E125" s="39" t="s">
        <v>5865</v>
      </c>
      <c r="F125" s="40" t="s">
        <v>650</v>
      </c>
      <c r="G125" s="41">
        <v>776.30999999999995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5866</v>
      </c>
      <c r="F127" s="46"/>
      <c r="G127" s="46"/>
      <c r="H127" s="46"/>
      <c r="I127" s="46"/>
      <c r="J127" s="48"/>
    </row>
    <row r="128" ht="225">
      <c r="A128" s="37" t="s">
        <v>601</v>
      </c>
      <c r="B128" s="45"/>
      <c r="C128" s="46"/>
      <c r="D128" s="46"/>
      <c r="E128" s="39" t="s">
        <v>5653</v>
      </c>
      <c r="F128" s="46"/>
      <c r="G128" s="46"/>
      <c r="H128" s="46"/>
      <c r="I128" s="46"/>
      <c r="J128" s="48"/>
    </row>
    <row r="129">
      <c r="A129" s="31" t="s">
        <v>591</v>
      </c>
      <c r="B129" s="32"/>
      <c r="C129" s="33" t="s">
        <v>5412</v>
      </c>
      <c r="D129" s="34"/>
      <c r="E129" s="31" t="s">
        <v>4581</v>
      </c>
      <c r="F129" s="34"/>
      <c r="G129" s="34"/>
      <c r="H129" s="34"/>
      <c r="I129" s="35">
        <f>SUMIFS(I130:I133,A130:A133,"P")</f>
        <v>0</v>
      </c>
      <c r="J129" s="36"/>
    </row>
    <row r="130">
      <c r="A130" s="37" t="s">
        <v>593</v>
      </c>
      <c r="B130" s="37">
        <v>30</v>
      </c>
      <c r="C130" s="38" t="s">
        <v>4595</v>
      </c>
      <c r="D130" s="37" t="s">
        <v>595</v>
      </c>
      <c r="E130" s="39" t="s">
        <v>4596</v>
      </c>
      <c r="F130" s="40" t="s">
        <v>1003</v>
      </c>
      <c r="G130" s="41">
        <v>317.27999999999997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20">
      <c r="A132" s="37" t="s">
        <v>599</v>
      </c>
      <c r="B132" s="45"/>
      <c r="C132" s="46"/>
      <c r="D132" s="46"/>
      <c r="E132" s="49" t="s">
        <v>5867</v>
      </c>
      <c r="F132" s="46"/>
      <c r="G132" s="46"/>
      <c r="H132" s="46"/>
      <c r="I132" s="46"/>
      <c r="J132" s="48"/>
    </row>
    <row r="133" ht="315">
      <c r="A133" s="37" t="s">
        <v>601</v>
      </c>
      <c r="B133" s="45"/>
      <c r="C133" s="46"/>
      <c r="D133" s="46"/>
      <c r="E133" s="39" t="s">
        <v>5418</v>
      </c>
      <c r="F133" s="46"/>
      <c r="G133" s="46"/>
      <c r="H133" s="46"/>
      <c r="I133" s="46"/>
      <c r="J133" s="48"/>
    </row>
    <row r="134">
      <c r="A134" s="31" t="s">
        <v>591</v>
      </c>
      <c r="B134" s="32"/>
      <c r="C134" s="33" t="s">
        <v>4638</v>
      </c>
      <c r="D134" s="34"/>
      <c r="E134" s="31" t="s">
        <v>4639</v>
      </c>
      <c r="F134" s="34"/>
      <c r="G134" s="34"/>
      <c r="H134" s="34"/>
      <c r="I134" s="35">
        <f>SUMIFS(I135:I154,A135:A154,"P")</f>
        <v>0</v>
      </c>
      <c r="J134" s="36"/>
    </row>
    <row r="135">
      <c r="A135" s="37" t="s">
        <v>593</v>
      </c>
      <c r="B135" s="37">
        <v>31</v>
      </c>
      <c r="C135" s="38" t="s">
        <v>5554</v>
      </c>
      <c r="D135" s="37" t="s">
        <v>595</v>
      </c>
      <c r="E135" s="39" t="s">
        <v>5555</v>
      </c>
      <c r="F135" s="40" t="s">
        <v>1003</v>
      </c>
      <c r="G135" s="41">
        <v>258.89999999999998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45">
      <c r="A137" s="37" t="s">
        <v>599</v>
      </c>
      <c r="B137" s="45"/>
      <c r="C137" s="46"/>
      <c r="D137" s="46"/>
      <c r="E137" s="49" t="s">
        <v>5868</v>
      </c>
      <c r="F137" s="46"/>
      <c r="G137" s="46"/>
      <c r="H137" s="46"/>
      <c r="I137" s="46"/>
      <c r="J137" s="48"/>
    </row>
    <row r="138" ht="75">
      <c r="A138" s="37" t="s">
        <v>601</v>
      </c>
      <c r="B138" s="45"/>
      <c r="C138" s="46"/>
      <c r="D138" s="46"/>
      <c r="E138" s="39" t="s">
        <v>5557</v>
      </c>
      <c r="F138" s="46"/>
      <c r="G138" s="46"/>
      <c r="H138" s="46"/>
      <c r="I138" s="46"/>
      <c r="J138" s="48"/>
    </row>
    <row r="139">
      <c r="A139" s="37" t="s">
        <v>593</v>
      </c>
      <c r="B139" s="37">
        <v>32</v>
      </c>
      <c r="C139" s="38" t="s">
        <v>5869</v>
      </c>
      <c r="D139" s="37" t="s">
        <v>595</v>
      </c>
      <c r="E139" s="39" t="s">
        <v>5870</v>
      </c>
      <c r="F139" s="40" t="s">
        <v>1003</v>
      </c>
      <c r="G139" s="41">
        <v>149.84999999999999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5871</v>
      </c>
      <c r="F141" s="46"/>
      <c r="G141" s="46"/>
      <c r="H141" s="46"/>
      <c r="I141" s="46"/>
      <c r="J141" s="48"/>
    </row>
    <row r="142" ht="60">
      <c r="A142" s="37" t="s">
        <v>601</v>
      </c>
      <c r="B142" s="45"/>
      <c r="C142" s="46"/>
      <c r="D142" s="46"/>
      <c r="E142" s="39" t="s">
        <v>5433</v>
      </c>
      <c r="F142" s="46"/>
      <c r="G142" s="46"/>
      <c r="H142" s="46"/>
      <c r="I142" s="46"/>
      <c r="J142" s="48"/>
    </row>
    <row r="143" ht="30">
      <c r="A143" s="37" t="s">
        <v>593</v>
      </c>
      <c r="B143" s="37">
        <v>33</v>
      </c>
      <c r="C143" s="38" t="s">
        <v>5872</v>
      </c>
      <c r="D143" s="37" t="s">
        <v>595</v>
      </c>
      <c r="E143" s="39" t="s">
        <v>5873</v>
      </c>
      <c r="F143" s="40" t="s">
        <v>1003</v>
      </c>
      <c r="G143" s="41">
        <v>116.59999999999999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5874</v>
      </c>
      <c r="F145" s="46"/>
      <c r="G145" s="46"/>
      <c r="H145" s="46"/>
      <c r="I145" s="46"/>
      <c r="J145" s="48"/>
    </row>
    <row r="146" ht="120">
      <c r="A146" s="37" t="s">
        <v>601</v>
      </c>
      <c r="B146" s="45"/>
      <c r="C146" s="46"/>
      <c r="D146" s="46"/>
      <c r="E146" s="39" t="s">
        <v>5709</v>
      </c>
      <c r="F146" s="46"/>
      <c r="G146" s="46"/>
      <c r="H146" s="46"/>
      <c r="I146" s="46"/>
      <c r="J146" s="48"/>
    </row>
    <row r="147" ht="30">
      <c r="A147" s="37" t="s">
        <v>593</v>
      </c>
      <c r="B147" s="37">
        <v>34</v>
      </c>
      <c r="C147" s="38" t="s">
        <v>4652</v>
      </c>
      <c r="D147" s="37" t="s">
        <v>595</v>
      </c>
      <c r="E147" s="39" t="s">
        <v>5875</v>
      </c>
      <c r="F147" s="40" t="s">
        <v>1003</v>
      </c>
      <c r="G147" s="41">
        <v>48.899999999999999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5876</v>
      </c>
      <c r="F149" s="46"/>
      <c r="G149" s="46"/>
      <c r="H149" s="46"/>
      <c r="I149" s="46"/>
      <c r="J149" s="48"/>
    </row>
    <row r="150" ht="120">
      <c r="A150" s="37" t="s">
        <v>601</v>
      </c>
      <c r="B150" s="45"/>
      <c r="C150" s="46"/>
      <c r="D150" s="46"/>
      <c r="E150" s="39" t="s">
        <v>5709</v>
      </c>
      <c r="F150" s="46"/>
      <c r="G150" s="46"/>
      <c r="H150" s="46"/>
      <c r="I150" s="46"/>
      <c r="J150" s="48"/>
    </row>
    <row r="151">
      <c r="A151" s="37" t="s">
        <v>593</v>
      </c>
      <c r="B151" s="37">
        <v>35</v>
      </c>
      <c r="C151" s="38" t="s">
        <v>5830</v>
      </c>
      <c r="D151" s="37" t="s">
        <v>595</v>
      </c>
      <c r="E151" s="39" t="s">
        <v>5442</v>
      </c>
      <c r="F151" s="40" t="s">
        <v>850</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5877</v>
      </c>
      <c r="F153" s="46"/>
      <c r="G153" s="46"/>
      <c r="H153" s="46"/>
      <c r="I153" s="46"/>
      <c r="J153" s="48"/>
    </row>
    <row r="154" ht="30">
      <c r="A154" s="37" t="s">
        <v>601</v>
      </c>
      <c r="B154" s="45"/>
      <c r="C154" s="46"/>
      <c r="D154" s="46"/>
      <c r="E154" s="39" t="s">
        <v>5444</v>
      </c>
      <c r="F154" s="46"/>
      <c r="G154" s="46"/>
      <c r="H154" s="46"/>
      <c r="I154" s="46"/>
      <c r="J154" s="48"/>
    </row>
    <row r="155">
      <c r="A155" s="31" t="s">
        <v>591</v>
      </c>
      <c r="B155" s="32"/>
      <c r="C155" s="33" t="s">
        <v>1812</v>
      </c>
      <c r="D155" s="34"/>
      <c r="E155" s="31" t="s">
        <v>1813</v>
      </c>
      <c r="F155" s="34"/>
      <c r="G155" s="34"/>
      <c r="H155" s="34"/>
      <c r="I155" s="35">
        <f>SUMIFS(I156:I159,A156:A159,"P")</f>
        <v>0</v>
      </c>
      <c r="J155" s="36"/>
    </row>
    <row r="156" ht="45">
      <c r="A156" s="37" t="s">
        <v>593</v>
      </c>
      <c r="B156" s="37">
        <v>36</v>
      </c>
      <c r="C156" s="38" t="s">
        <v>1814</v>
      </c>
      <c r="D156" s="37" t="s">
        <v>1815</v>
      </c>
      <c r="E156" s="39" t="s">
        <v>1816</v>
      </c>
      <c r="F156" s="40" t="s">
        <v>1127</v>
      </c>
      <c r="G156" s="41">
        <v>47873.919999999998</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45">
      <c r="A158" s="37" t="s">
        <v>599</v>
      </c>
      <c r="B158" s="45"/>
      <c r="C158" s="46"/>
      <c r="D158" s="46"/>
      <c r="E158" s="49" t="s">
        <v>5878</v>
      </c>
      <c r="F158" s="46"/>
      <c r="G158" s="46"/>
      <c r="H158" s="46"/>
      <c r="I158" s="46"/>
      <c r="J158" s="48"/>
    </row>
    <row r="159" ht="120">
      <c r="A159" s="37" t="s">
        <v>601</v>
      </c>
      <c r="B159" s="50"/>
      <c r="C159" s="51"/>
      <c r="D159" s="51"/>
      <c r="E159" s="39" t="s">
        <v>1129</v>
      </c>
      <c r="F159" s="51"/>
      <c r="G159" s="51"/>
      <c r="H159" s="51"/>
      <c r="I159" s="51"/>
      <c r="J159" s="52"/>
    </row>
  </sheetData>
  <sheetProtection sheet="1" objects="1" scenarios="1" spinCount="100000" saltValue="9esbaQTxBr/7BPs1UZ2rJgOSOtuT3TT7V+2mNzfnApsaMHetWNhcim4XkG5B+EJBuDkoWD9lkZIGp3Wu1vlSUA==" hashValue="LJZAR0f90KoEOTTOXt90EzLhwU9nHCkes9/bAPOSyjN+kNDCqrWlJYgGPfZUdqMXleNTxgbkPYqiUKDxWlEL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5879</v>
      </c>
      <c r="I3" s="25">
        <f>SUMIFS(I11:I415,A11:A415,"SD")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5879</v>
      </c>
      <c r="D7" s="22"/>
      <c r="E7" s="23" t="s">
        <v>191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SUMIFS(I12:I51,A12:A51,"P")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5880</v>
      </c>
      <c r="F18" s="46"/>
      <c r="G18" s="46"/>
      <c r="H18" s="46"/>
      <c r="I18" s="46"/>
      <c r="J18" s="48"/>
    </row>
    <row r="19" ht="30">
      <c r="A19" s="37" t="s">
        <v>601</v>
      </c>
      <c r="B19" s="45"/>
      <c r="C19" s="46"/>
      <c r="D19" s="46"/>
      <c r="E19" s="39" t="s">
        <v>4289</v>
      </c>
      <c r="F19" s="46"/>
      <c r="G19" s="46"/>
      <c r="H19" s="46"/>
      <c r="I19" s="46"/>
      <c r="J19" s="48"/>
    </row>
    <row r="20">
      <c r="A20" s="37" t="s">
        <v>593</v>
      </c>
      <c r="B20" s="37">
        <v>3</v>
      </c>
      <c r="C20" s="38" t="s">
        <v>5450</v>
      </c>
      <c r="D20" s="37" t="s">
        <v>595</v>
      </c>
      <c r="E20" s="39" t="s">
        <v>5256</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30">
      <c r="A23" s="37" t="s">
        <v>601</v>
      </c>
      <c r="B23" s="45"/>
      <c r="C23" s="46"/>
      <c r="D23" s="46"/>
      <c r="E23" s="39" t="s">
        <v>5258</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5881</v>
      </c>
      <c r="F26" s="46"/>
      <c r="G26" s="46"/>
      <c r="H26" s="46"/>
      <c r="I26" s="46"/>
      <c r="J26" s="48"/>
    </row>
    <row r="27" ht="30">
      <c r="A27" s="37" t="s">
        <v>601</v>
      </c>
      <c r="B27" s="45"/>
      <c r="C27" s="46"/>
      <c r="D27" s="46"/>
      <c r="E27" s="39" t="s">
        <v>4286</v>
      </c>
      <c r="F27" s="46"/>
      <c r="G27" s="46"/>
      <c r="H27" s="46"/>
      <c r="I27" s="46"/>
      <c r="J27" s="48"/>
    </row>
    <row r="28">
      <c r="A28" s="37" t="s">
        <v>593</v>
      </c>
      <c r="B28" s="37">
        <v>5</v>
      </c>
      <c r="C28" s="38" t="s">
        <v>5882</v>
      </c>
      <c r="D28" s="37" t="s">
        <v>595</v>
      </c>
      <c r="E28" s="39" t="s">
        <v>4288</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5883</v>
      </c>
      <c r="F30" s="46"/>
      <c r="G30" s="46"/>
      <c r="H30" s="46"/>
      <c r="I30" s="46"/>
      <c r="J30" s="48"/>
    </row>
    <row r="31" ht="30">
      <c r="A31" s="37" t="s">
        <v>601</v>
      </c>
      <c r="B31" s="45"/>
      <c r="C31" s="46"/>
      <c r="D31" s="46"/>
      <c r="E31" s="39" t="s">
        <v>4289</v>
      </c>
      <c r="F31" s="46"/>
      <c r="G31" s="46"/>
      <c r="H31" s="46"/>
      <c r="I31" s="46"/>
      <c r="J31" s="48"/>
    </row>
    <row r="32">
      <c r="A32" s="37" t="s">
        <v>593</v>
      </c>
      <c r="B32" s="37">
        <v>6</v>
      </c>
      <c r="C32" s="38" t="s">
        <v>5261</v>
      </c>
      <c r="D32" s="37" t="s">
        <v>595</v>
      </c>
      <c r="E32" s="39" t="s">
        <v>5262</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5257</v>
      </c>
      <c r="F34" s="46"/>
      <c r="G34" s="46"/>
      <c r="H34" s="46"/>
      <c r="I34" s="46"/>
      <c r="J34" s="48"/>
    </row>
    <row r="35" ht="30">
      <c r="A35" s="37" t="s">
        <v>601</v>
      </c>
      <c r="B35" s="45"/>
      <c r="C35" s="46"/>
      <c r="D35" s="46"/>
      <c r="E35" s="39" t="s">
        <v>4289</v>
      </c>
      <c r="F35" s="46"/>
      <c r="G35" s="46"/>
      <c r="H35" s="46"/>
      <c r="I35" s="46"/>
      <c r="J35" s="48"/>
    </row>
    <row r="36">
      <c r="A36" s="37" t="s">
        <v>593</v>
      </c>
      <c r="B36" s="37">
        <v>7</v>
      </c>
      <c r="C36" s="38" t="s">
        <v>5263</v>
      </c>
      <c r="D36" s="37" t="s">
        <v>595</v>
      </c>
      <c r="E36" s="39" t="s">
        <v>5264</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5257</v>
      </c>
      <c r="F38" s="46"/>
      <c r="G38" s="46"/>
      <c r="H38" s="46"/>
      <c r="I38" s="46"/>
      <c r="J38" s="48"/>
    </row>
    <row r="39" ht="90">
      <c r="A39" s="37" t="s">
        <v>601</v>
      </c>
      <c r="B39" s="45"/>
      <c r="C39" s="46"/>
      <c r="D39" s="46"/>
      <c r="E39" s="39" t="s">
        <v>5265</v>
      </c>
      <c r="F39" s="46"/>
      <c r="G39" s="46"/>
      <c r="H39" s="46"/>
      <c r="I39" s="46"/>
      <c r="J39" s="48"/>
    </row>
    <row r="40">
      <c r="A40" s="37" t="s">
        <v>593</v>
      </c>
      <c r="B40" s="37">
        <v>8</v>
      </c>
      <c r="C40" s="38" t="s">
        <v>5884</v>
      </c>
      <c r="D40" s="37" t="s">
        <v>595</v>
      </c>
      <c r="E40" s="39" t="s">
        <v>4414</v>
      </c>
      <c r="F40" s="40" t="s">
        <v>2334</v>
      </c>
      <c r="G40" s="41">
        <v>1</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5267</v>
      </c>
      <c r="F42" s="46"/>
      <c r="G42" s="46"/>
      <c r="H42" s="46"/>
      <c r="I42" s="46"/>
      <c r="J42" s="48"/>
    </row>
    <row r="43" ht="30">
      <c r="A43" s="37" t="s">
        <v>601</v>
      </c>
      <c r="B43" s="45"/>
      <c r="C43" s="46"/>
      <c r="D43" s="46"/>
      <c r="E43" s="39" t="s">
        <v>4289</v>
      </c>
      <c r="F43" s="46"/>
      <c r="G43" s="46"/>
      <c r="H43" s="46"/>
      <c r="I43" s="46"/>
      <c r="J43" s="48"/>
    </row>
    <row r="44">
      <c r="A44" s="37" t="s">
        <v>593</v>
      </c>
      <c r="B44" s="37">
        <v>9</v>
      </c>
      <c r="C44" s="38" t="s">
        <v>5885</v>
      </c>
      <c r="D44" s="37" t="s">
        <v>595</v>
      </c>
      <c r="E44" s="39" t="s">
        <v>5886</v>
      </c>
      <c r="F44" s="40" t="s">
        <v>2334</v>
      </c>
      <c r="G44" s="41">
        <v>1</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5887</v>
      </c>
      <c r="F46" s="46"/>
      <c r="G46" s="46"/>
      <c r="H46" s="46"/>
      <c r="I46" s="46"/>
      <c r="J46" s="48"/>
    </row>
    <row r="47" ht="30">
      <c r="A47" s="37" t="s">
        <v>601</v>
      </c>
      <c r="B47" s="45"/>
      <c r="C47" s="46"/>
      <c r="D47" s="46"/>
      <c r="E47" s="39" t="s">
        <v>4289</v>
      </c>
      <c r="F47" s="46"/>
      <c r="G47" s="46"/>
      <c r="H47" s="46"/>
      <c r="I47" s="46"/>
      <c r="J47" s="48"/>
    </row>
    <row r="48">
      <c r="A48" s="37" t="s">
        <v>593</v>
      </c>
      <c r="B48" s="37">
        <v>11</v>
      </c>
      <c r="C48" s="38" t="s">
        <v>5272</v>
      </c>
      <c r="D48" s="37" t="s">
        <v>595</v>
      </c>
      <c r="E48" s="39" t="s">
        <v>5273</v>
      </c>
      <c r="F48" s="40" t="s">
        <v>850</v>
      </c>
      <c r="G48" s="41">
        <v>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5257</v>
      </c>
      <c r="F50" s="46"/>
      <c r="G50" s="46"/>
      <c r="H50" s="46"/>
      <c r="I50" s="46"/>
      <c r="J50" s="48"/>
    </row>
    <row r="51">
      <c r="A51" s="37" t="s">
        <v>601</v>
      </c>
      <c r="B51" s="45"/>
      <c r="C51" s="46"/>
      <c r="D51" s="46"/>
      <c r="E51" s="39" t="s">
        <v>5274</v>
      </c>
      <c r="F51" s="46"/>
      <c r="G51" s="46"/>
      <c r="H51" s="46"/>
      <c r="I51" s="46"/>
      <c r="J51" s="48"/>
    </row>
    <row r="52">
      <c r="A52" s="31" t="s">
        <v>591</v>
      </c>
      <c r="B52" s="32"/>
      <c r="C52" s="33" t="s">
        <v>5275</v>
      </c>
      <c r="D52" s="34"/>
      <c r="E52" s="31" t="s">
        <v>638</v>
      </c>
      <c r="F52" s="34"/>
      <c r="G52" s="34"/>
      <c r="H52" s="34"/>
      <c r="I52" s="35">
        <f>SUMIFS(I53:I108,A53:A108,"P")</f>
        <v>0</v>
      </c>
      <c r="J52" s="36"/>
    </row>
    <row r="53">
      <c r="A53" s="37" t="s">
        <v>593</v>
      </c>
      <c r="B53" s="37">
        <v>12</v>
      </c>
      <c r="C53" s="38" t="s">
        <v>5455</v>
      </c>
      <c r="D53" s="37" t="s">
        <v>595</v>
      </c>
      <c r="E53" s="39" t="s">
        <v>5456</v>
      </c>
      <c r="F53" s="40" t="s">
        <v>1003</v>
      </c>
      <c r="G53" s="41">
        <v>38</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5888</v>
      </c>
      <c r="F55" s="46"/>
      <c r="G55" s="46"/>
      <c r="H55" s="46"/>
      <c r="I55" s="46"/>
      <c r="J55" s="48"/>
    </row>
    <row r="56" ht="45">
      <c r="A56" s="37" t="s">
        <v>601</v>
      </c>
      <c r="B56" s="45"/>
      <c r="C56" s="46"/>
      <c r="D56" s="46"/>
      <c r="E56" s="39" t="s">
        <v>5458</v>
      </c>
      <c r="F56" s="46"/>
      <c r="G56" s="46"/>
      <c r="H56" s="46"/>
      <c r="I56" s="46"/>
      <c r="J56" s="48"/>
    </row>
    <row r="57">
      <c r="A57" s="37" t="s">
        <v>593</v>
      </c>
      <c r="B57" s="37">
        <v>13</v>
      </c>
      <c r="C57" s="38" t="s">
        <v>5280</v>
      </c>
      <c r="D57" s="37" t="s">
        <v>595</v>
      </c>
      <c r="E57" s="39" t="s">
        <v>5281</v>
      </c>
      <c r="F57" s="40" t="s">
        <v>641</v>
      </c>
      <c r="G57" s="41">
        <v>561.20000000000005</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5889</v>
      </c>
      <c r="F59" s="46"/>
      <c r="G59" s="46"/>
      <c r="H59" s="46"/>
      <c r="I59" s="46"/>
      <c r="J59" s="48"/>
    </row>
    <row r="60" ht="45">
      <c r="A60" s="37" t="s">
        <v>601</v>
      </c>
      <c r="B60" s="45"/>
      <c r="C60" s="46"/>
      <c r="D60" s="46"/>
      <c r="E60" s="39" t="s">
        <v>5283</v>
      </c>
      <c r="F60" s="46"/>
      <c r="G60" s="46"/>
      <c r="H60" s="46"/>
      <c r="I60" s="46"/>
      <c r="J60" s="48"/>
    </row>
    <row r="61">
      <c r="A61" s="37" t="s">
        <v>593</v>
      </c>
      <c r="B61" s="37">
        <v>14</v>
      </c>
      <c r="C61" s="38" t="s">
        <v>5284</v>
      </c>
      <c r="D61" s="37" t="s">
        <v>595</v>
      </c>
      <c r="E61" s="39" t="s">
        <v>5285</v>
      </c>
      <c r="F61" s="40" t="s">
        <v>641</v>
      </c>
      <c r="G61" s="41">
        <v>12631.5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5890</v>
      </c>
      <c r="F63" s="46"/>
      <c r="G63" s="46"/>
      <c r="H63" s="46"/>
      <c r="I63" s="46"/>
      <c r="J63" s="48"/>
    </row>
    <row r="64" ht="409.5">
      <c r="A64" s="37" t="s">
        <v>601</v>
      </c>
      <c r="B64" s="45"/>
      <c r="C64" s="46"/>
      <c r="D64" s="46"/>
      <c r="E64" s="39" t="s">
        <v>5287</v>
      </c>
      <c r="F64" s="46"/>
      <c r="G64" s="46"/>
      <c r="H64" s="46"/>
      <c r="I64" s="46"/>
      <c r="J64" s="48"/>
    </row>
    <row r="65">
      <c r="A65" s="37" t="s">
        <v>593</v>
      </c>
      <c r="B65" s="37">
        <v>15</v>
      </c>
      <c r="C65" s="38" t="s">
        <v>5288</v>
      </c>
      <c r="D65" s="37" t="s">
        <v>595</v>
      </c>
      <c r="E65" s="39" t="s">
        <v>5289</v>
      </c>
      <c r="F65" s="40" t="s">
        <v>641</v>
      </c>
      <c r="G65" s="41">
        <v>759.15999999999997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5891</v>
      </c>
      <c r="F67" s="46"/>
      <c r="G67" s="46"/>
      <c r="H67" s="46"/>
      <c r="I67" s="46"/>
      <c r="J67" s="48"/>
    </row>
    <row r="68" ht="390">
      <c r="A68" s="37" t="s">
        <v>601</v>
      </c>
      <c r="B68" s="45"/>
      <c r="C68" s="46"/>
      <c r="D68" s="46"/>
      <c r="E68" s="39" t="s">
        <v>5291</v>
      </c>
      <c r="F68" s="46"/>
      <c r="G68" s="46"/>
      <c r="H68" s="46"/>
      <c r="I68" s="46"/>
      <c r="J68" s="48"/>
    </row>
    <row r="69">
      <c r="A69" s="37" t="s">
        <v>593</v>
      </c>
      <c r="B69" s="37">
        <v>16</v>
      </c>
      <c r="C69" s="38" t="s">
        <v>3398</v>
      </c>
      <c r="D69" s="37" t="s">
        <v>595</v>
      </c>
      <c r="E69" s="39" t="s">
        <v>3399</v>
      </c>
      <c r="F69" s="40" t="s">
        <v>641</v>
      </c>
      <c r="G69" s="41">
        <v>2929.8000000000002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5892</v>
      </c>
      <c r="F71" s="46"/>
      <c r="G71" s="46"/>
      <c r="H71" s="46"/>
      <c r="I71" s="46"/>
      <c r="J71" s="48"/>
    </row>
    <row r="72" ht="405">
      <c r="A72" s="37" t="s">
        <v>601</v>
      </c>
      <c r="B72" s="45"/>
      <c r="C72" s="46"/>
      <c r="D72" s="46"/>
      <c r="E72" s="39" t="s">
        <v>3361</v>
      </c>
      <c r="F72" s="46"/>
      <c r="G72" s="46"/>
      <c r="H72" s="46"/>
      <c r="I72" s="46"/>
      <c r="J72" s="48"/>
    </row>
    <row r="73">
      <c r="A73" s="37" t="s">
        <v>593</v>
      </c>
      <c r="B73" s="37">
        <v>17</v>
      </c>
      <c r="C73" s="38" t="s">
        <v>2436</v>
      </c>
      <c r="D73" s="37" t="s">
        <v>595</v>
      </c>
      <c r="E73" s="39" t="s">
        <v>5293</v>
      </c>
      <c r="F73" s="40" t="s">
        <v>641</v>
      </c>
      <c r="G73" s="41">
        <v>12171.6</v>
      </c>
      <c r="H73" s="42">
        <v>0</v>
      </c>
      <c r="I73" s="43">
        <f>ROUND(G73*H73,P4)</f>
        <v>0</v>
      </c>
      <c r="J73" s="37"/>
      <c r="O73" s="44">
        <f>I73*0.21</f>
        <v>0</v>
      </c>
      <c r="P73">
        <v>3</v>
      </c>
    </row>
    <row r="74">
      <c r="A74" s="37" t="s">
        <v>598</v>
      </c>
      <c r="B74" s="45"/>
      <c r="C74" s="46"/>
      <c r="D74" s="46"/>
      <c r="E74" s="47" t="s">
        <v>595</v>
      </c>
      <c r="F74" s="46"/>
      <c r="G74" s="46"/>
      <c r="H74" s="46"/>
      <c r="I74" s="46"/>
      <c r="J74" s="48"/>
    </row>
    <row r="75" ht="90">
      <c r="A75" s="37" t="s">
        <v>599</v>
      </c>
      <c r="B75" s="45"/>
      <c r="C75" s="46"/>
      <c r="D75" s="46"/>
      <c r="E75" s="49" t="s">
        <v>5893</v>
      </c>
      <c r="F75" s="46"/>
      <c r="G75" s="46"/>
      <c r="H75" s="46"/>
      <c r="I75" s="46"/>
      <c r="J75" s="48"/>
    </row>
    <row r="76" ht="345">
      <c r="A76" s="37" t="s">
        <v>601</v>
      </c>
      <c r="B76" s="45"/>
      <c r="C76" s="46"/>
      <c r="D76" s="46"/>
      <c r="E76" s="39" t="s">
        <v>5295</v>
      </c>
      <c r="F76" s="46"/>
      <c r="G76" s="46"/>
      <c r="H76" s="46"/>
      <c r="I76" s="46"/>
      <c r="J76" s="48"/>
    </row>
    <row r="77">
      <c r="A77" s="37" t="s">
        <v>593</v>
      </c>
      <c r="B77" s="37">
        <v>18</v>
      </c>
      <c r="C77" s="38" t="s">
        <v>4449</v>
      </c>
      <c r="D77" s="37" t="s">
        <v>595</v>
      </c>
      <c r="E77" s="39" t="s">
        <v>5296</v>
      </c>
      <c r="F77" s="40" t="s">
        <v>641</v>
      </c>
      <c r="G77" s="41">
        <v>4325.3999999999996</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5894</v>
      </c>
      <c r="F79" s="46"/>
      <c r="G79" s="46"/>
      <c r="H79" s="46"/>
      <c r="I79" s="46"/>
      <c r="J79" s="48"/>
    </row>
    <row r="80" ht="240">
      <c r="A80" s="37" t="s">
        <v>601</v>
      </c>
      <c r="B80" s="45"/>
      <c r="C80" s="46"/>
      <c r="D80" s="46"/>
      <c r="E80" s="39" t="s">
        <v>5298</v>
      </c>
      <c r="F80" s="46"/>
      <c r="G80" s="46"/>
      <c r="H80" s="46"/>
      <c r="I80" s="46"/>
      <c r="J80" s="48"/>
    </row>
    <row r="81">
      <c r="A81" s="37" t="s">
        <v>593</v>
      </c>
      <c r="B81" s="37">
        <v>19</v>
      </c>
      <c r="C81" s="38" t="s">
        <v>644</v>
      </c>
      <c r="D81" s="37" t="s">
        <v>595</v>
      </c>
      <c r="E81" s="39" t="s">
        <v>844</v>
      </c>
      <c r="F81" s="40" t="s">
        <v>641</v>
      </c>
      <c r="G81" s="41">
        <v>759.15999999999997</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5895</v>
      </c>
      <c r="F83" s="46"/>
      <c r="G83" s="46"/>
      <c r="H83" s="46"/>
      <c r="I83" s="46"/>
      <c r="J83" s="48"/>
    </row>
    <row r="84" ht="300">
      <c r="A84" s="37" t="s">
        <v>601</v>
      </c>
      <c r="B84" s="45"/>
      <c r="C84" s="46"/>
      <c r="D84" s="46"/>
      <c r="E84" s="39" t="s">
        <v>846</v>
      </c>
      <c r="F84" s="46"/>
      <c r="G84" s="46"/>
      <c r="H84" s="46"/>
      <c r="I84" s="46"/>
      <c r="J84" s="48"/>
    </row>
    <row r="85">
      <c r="A85" s="37" t="s">
        <v>593</v>
      </c>
      <c r="B85" s="37">
        <v>20</v>
      </c>
      <c r="C85" s="38" t="s">
        <v>4472</v>
      </c>
      <c r="D85" s="37" t="s">
        <v>595</v>
      </c>
      <c r="E85" s="39" t="s">
        <v>5302</v>
      </c>
      <c r="F85" s="40" t="s">
        <v>641</v>
      </c>
      <c r="G85" s="41">
        <v>1583</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5896</v>
      </c>
      <c r="F87" s="46"/>
      <c r="G87" s="46"/>
      <c r="H87" s="46"/>
      <c r="I87" s="46"/>
      <c r="J87" s="48"/>
    </row>
    <row r="88" ht="390">
      <c r="A88" s="37" t="s">
        <v>601</v>
      </c>
      <c r="B88" s="45"/>
      <c r="C88" s="46"/>
      <c r="D88" s="46"/>
      <c r="E88" s="39" t="s">
        <v>5304</v>
      </c>
      <c r="F88" s="46"/>
      <c r="G88" s="46"/>
      <c r="H88" s="46"/>
      <c r="I88" s="46"/>
      <c r="J88" s="48"/>
    </row>
    <row r="89">
      <c r="A89" s="37" t="s">
        <v>593</v>
      </c>
      <c r="B89" s="37">
        <v>21</v>
      </c>
      <c r="C89" s="38" t="s">
        <v>5776</v>
      </c>
      <c r="D89" s="37" t="s">
        <v>595</v>
      </c>
      <c r="E89" s="39" t="s">
        <v>5777</v>
      </c>
      <c r="F89" s="40" t="s">
        <v>641</v>
      </c>
      <c r="G89" s="41">
        <v>5.7000000000000002</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5897</v>
      </c>
      <c r="F91" s="46"/>
      <c r="G91" s="46"/>
      <c r="H91" s="46"/>
      <c r="I91" s="46"/>
      <c r="J91" s="48"/>
    </row>
    <row r="92" ht="345">
      <c r="A92" s="37" t="s">
        <v>601</v>
      </c>
      <c r="B92" s="45"/>
      <c r="C92" s="46"/>
      <c r="D92" s="46"/>
      <c r="E92" s="39" t="s">
        <v>5295</v>
      </c>
      <c r="F92" s="46"/>
      <c r="G92" s="46"/>
      <c r="H92" s="46"/>
      <c r="I92" s="46"/>
      <c r="J92" s="48"/>
    </row>
    <row r="93">
      <c r="A93" s="37" t="s">
        <v>593</v>
      </c>
      <c r="B93" s="37">
        <v>22</v>
      </c>
      <c r="C93" s="38" t="s">
        <v>3362</v>
      </c>
      <c r="D93" s="37" t="s">
        <v>595</v>
      </c>
      <c r="E93" s="39" t="s">
        <v>5305</v>
      </c>
      <c r="F93" s="40" t="s">
        <v>650</v>
      </c>
      <c r="G93" s="41">
        <v>664</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5898</v>
      </c>
      <c r="F95" s="46"/>
      <c r="G95" s="46"/>
      <c r="H95" s="46"/>
      <c r="I95" s="46"/>
      <c r="J95" s="48"/>
    </row>
    <row r="96" ht="30">
      <c r="A96" s="37" t="s">
        <v>601</v>
      </c>
      <c r="B96" s="45"/>
      <c r="C96" s="46"/>
      <c r="D96" s="46"/>
      <c r="E96" s="39" t="s">
        <v>3365</v>
      </c>
      <c r="F96" s="46"/>
      <c r="G96" s="46"/>
      <c r="H96" s="46"/>
      <c r="I96" s="46"/>
      <c r="J96" s="48"/>
    </row>
    <row r="97">
      <c r="A97" s="37" t="s">
        <v>593</v>
      </c>
      <c r="B97" s="37">
        <v>23</v>
      </c>
      <c r="C97" s="38" t="s">
        <v>4485</v>
      </c>
      <c r="D97" s="37" t="s">
        <v>595</v>
      </c>
      <c r="E97" s="39" t="s">
        <v>5307</v>
      </c>
      <c r="F97" s="40" t="s">
        <v>650</v>
      </c>
      <c r="G97" s="41">
        <v>780</v>
      </c>
      <c r="H97" s="42">
        <v>0</v>
      </c>
      <c r="I97" s="43">
        <f>ROUND(G97*H97,P4)</f>
        <v>0</v>
      </c>
      <c r="J97" s="37"/>
      <c r="O97" s="44">
        <f>I97*0.21</f>
        <v>0</v>
      </c>
      <c r="P97">
        <v>3</v>
      </c>
    </row>
    <row r="98">
      <c r="A98" s="37" t="s">
        <v>598</v>
      </c>
      <c r="B98" s="45"/>
      <c r="C98" s="46"/>
      <c r="D98" s="46"/>
      <c r="E98" s="47" t="s">
        <v>595</v>
      </c>
      <c r="F98" s="46"/>
      <c r="G98" s="46"/>
      <c r="H98" s="46"/>
      <c r="I98" s="46"/>
      <c r="J98" s="48"/>
    </row>
    <row r="99" ht="90">
      <c r="A99" s="37" t="s">
        <v>599</v>
      </c>
      <c r="B99" s="45"/>
      <c r="C99" s="46"/>
      <c r="D99" s="46"/>
      <c r="E99" s="49" t="s">
        <v>5899</v>
      </c>
      <c r="F99" s="46"/>
      <c r="G99" s="46"/>
      <c r="H99" s="46"/>
      <c r="I99" s="46"/>
      <c r="J99" s="48"/>
    </row>
    <row r="100" ht="45">
      <c r="A100" s="37" t="s">
        <v>601</v>
      </c>
      <c r="B100" s="45"/>
      <c r="C100" s="46"/>
      <c r="D100" s="46"/>
      <c r="E100" s="39" t="s">
        <v>5309</v>
      </c>
      <c r="F100" s="46"/>
      <c r="G100" s="46"/>
      <c r="H100" s="46"/>
      <c r="I100" s="46"/>
      <c r="J100" s="48"/>
    </row>
    <row r="101">
      <c r="A101" s="37" t="s">
        <v>593</v>
      </c>
      <c r="B101" s="37">
        <v>24</v>
      </c>
      <c r="C101" s="38" t="s">
        <v>4493</v>
      </c>
      <c r="D101" s="37" t="s">
        <v>595</v>
      </c>
      <c r="E101" s="39" t="s">
        <v>4494</v>
      </c>
      <c r="F101" s="40" t="s">
        <v>650</v>
      </c>
      <c r="G101" s="41">
        <v>780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5900</v>
      </c>
      <c r="F103" s="46"/>
      <c r="G103" s="46"/>
      <c r="H103" s="46"/>
      <c r="I103" s="46"/>
      <c r="J103" s="48"/>
    </row>
    <row r="104" ht="30">
      <c r="A104" s="37" t="s">
        <v>601</v>
      </c>
      <c r="B104" s="45"/>
      <c r="C104" s="46"/>
      <c r="D104" s="46"/>
      <c r="E104" s="39" t="s">
        <v>5311</v>
      </c>
      <c r="F104" s="46"/>
      <c r="G104" s="46"/>
      <c r="H104" s="46"/>
      <c r="I104" s="46"/>
      <c r="J104" s="48"/>
    </row>
    <row r="105">
      <c r="A105" s="37" t="s">
        <v>593</v>
      </c>
      <c r="B105" s="37">
        <v>25</v>
      </c>
      <c r="C105" s="38" t="s">
        <v>5901</v>
      </c>
      <c r="D105" s="37" t="s">
        <v>595</v>
      </c>
      <c r="E105" s="39" t="s">
        <v>5902</v>
      </c>
      <c r="F105" s="40" t="s">
        <v>650</v>
      </c>
      <c r="G105" s="41">
        <v>822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90">
      <c r="A107" s="37" t="s">
        <v>599</v>
      </c>
      <c r="B107" s="45"/>
      <c r="C107" s="46"/>
      <c r="D107" s="46"/>
      <c r="E107" s="49" t="s">
        <v>5903</v>
      </c>
      <c r="F107" s="46"/>
      <c r="G107" s="46"/>
      <c r="H107" s="46"/>
      <c r="I107" s="46"/>
      <c r="J107" s="48"/>
    </row>
    <row r="108" ht="30">
      <c r="A108" s="37" t="s">
        <v>601</v>
      </c>
      <c r="B108" s="45"/>
      <c r="C108" s="46"/>
      <c r="D108" s="46"/>
      <c r="E108" s="39" t="s">
        <v>5904</v>
      </c>
      <c r="F108" s="46"/>
      <c r="G108" s="46"/>
      <c r="H108" s="46"/>
      <c r="I108" s="46"/>
      <c r="J108" s="48"/>
    </row>
    <row r="109">
      <c r="A109" s="31" t="s">
        <v>591</v>
      </c>
      <c r="B109" s="32"/>
      <c r="C109" s="33" t="s">
        <v>5316</v>
      </c>
      <c r="D109" s="34"/>
      <c r="E109" s="31" t="s">
        <v>4957</v>
      </c>
      <c r="F109" s="34"/>
      <c r="G109" s="34"/>
      <c r="H109" s="34"/>
      <c r="I109" s="35">
        <f>SUMIFS(I110:I165,A110:A165,"P")</f>
        <v>0</v>
      </c>
      <c r="J109" s="36"/>
    </row>
    <row r="110">
      <c r="A110" s="37" t="s">
        <v>593</v>
      </c>
      <c r="B110" s="37">
        <v>26</v>
      </c>
      <c r="C110" s="38" t="s">
        <v>5317</v>
      </c>
      <c r="D110" s="37" t="s">
        <v>595</v>
      </c>
      <c r="E110" s="39" t="s">
        <v>5318</v>
      </c>
      <c r="F110" s="40" t="s">
        <v>650</v>
      </c>
      <c r="G110" s="41">
        <v>2278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5905</v>
      </c>
      <c r="F112" s="46"/>
      <c r="G112" s="46"/>
      <c r="H112" s="46"/>
      <c r="I112" s="46"/>
      <c r="J112" s="48"/>
    </row>
    <row r="113" ht="75">
      <c r="A113" s="37" t="s">
        <v>601</v>
      </c>
      <c r="B113" s="45"/>
      <c r="C113" s="46"/>
      <c r="D113" s="46"/>
      <c r="E113" s="39" t="s">
        <v>5320</v>
      </c>
      <c r="F113" s="46"/>
      <c r="G113" s="46"/>
      <c r="H113" s="46"/>
      <c r="I113" s="46"/>
      <c r="J113" s="48"/>
    </row>
    <row r="114">
      <c r="A114" s="37" t="s">
        <v>593</v>
      </c>
      <c r="B114" s="37">
        <v>27</v>
      </c>
      <c r="C114" s="38" t="s">
        <v>4509</v>
      </c>
      <c r="D114" s="37" t="s">
        <v>595</v>
      </c>
      <c r="E114" s="39" t="s">
        <v>5476</v>
      </c>
      <c r="F114" s="40" t="s">
        <v>650</v>
      </c>
      <c r="G114" s="41">
        <v>2278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5906</v>
      </c>
      <c r="F116" s="46"/>
      <c r="G116" s="46"/>
      <c r="H116" s="46"/>
      <c r="I116" s="46"/>
      <c r="J116" s="48"/>
    </row>
    <row r="117" ht="120">
      <c r="A117" s="37" t="s">
        <v>601</v>
      </c>
      <c r="B117" s="45"/>
      <c r="C117" s="46"/>
      <c r="D117" s="46"/>
      <c r="E117" s="39" t="s">
        <v>5478</v>
      </c>
      <c r="F117" s="46"/>
      <c r="G117" s="46"/>
      <c r="H117" s="46"/>
      <c r="I117" s="46"/>
      <c r="J117" s="48"/>
    </row>
    <row r="118">
      <c r="A118" s="37" t="s">
        <v>593</v>
      </c>
      <c r="B118" s="37">
        <v>28</v>
      </c>
      <c r="C118" s="38" t="s">
        <v>4958</v>
      </c>
      <c r="D118" s="37" t="s">
        <v>595</v>
      </c>
      <c r="E118" s="39" t="s">
        <v>4959</v>
      </c>
      <c r="F118" s="40" t="s">
        <v>641</v>
      </c>
      <c r="G118" s="41">
        <v>1281.308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05">
      <c r="A120" s="37" t="s">
        <v>599</v>
      </c>
      <c r="B120" s="45"/>
      <c r="C120" s="46"/>
      <c r="D120" s="46"/>
      <c r="E120" s="49" t="s">
        <v>5907</v>
      </c>
      <c r="F120" s="46"/>
      <c r="G120" s="46"/>
      <c r="H120" s="46"/>
      <c r="I120" s="46"/>
      <c r="J120" s="48"/>
    </row>
    <row r="121" ht="409.5">
      <c r="A121" s="37" t="s">
        <v>601</v>
      </c>
      <c r="B121" s="45"/>
      <c r="C121" s="46"/>
      <c r="D121" s="46"/>
      <c r="E121" s="39" t="s">
        <v>5480</v>
      </c>
      <c r="F121" s="46"/>
      <c r="G121" s="46"/>
      <c r="H121" s="46"/>
      <c r="I121" s="46"/>
      <c r="J121" s="48"/>
    </row>
    <row r="122">
      <c r="A122" s="37" t="s">
        <v>593</v>
      </c>
      <c r="B122" s="37">
        <v>29</v>
      </c>
      <c r="C122" s="38" t="s">
        <v>4965</v>
      </c>
      <c r="D122" s="37" t="s">
        <v>595</v>
      </c>
      <c r="E122" s="39" t="s">
        <v>4966</v>
      </c>
      <c r="F122" s="40" t="s">
        <v>1127</v>
      </c>
      <c r="G122" s="41">
        <v>80.825999999999993</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5908</v>
      </c>
      <c r="F124" s="46"/>
      <c r="G124" s="46"/>
      <c r="H124" s="46"/>
      <c r="I124" s="46"/>
      <c r="J124" s="48"/>
    </row>
    <row r="125" ht="330">
      <c r="A125" s="37" t="s">
        <v>601</v>
      </c>
      <c r="B125" s="45"/>
      <c r="C125" s="46"/>
      <c r="D125" s="46"/>
      <c r="E125" s="39" t="s">
        <v>5482</v>
      </c>
      <c r="F125" s="46"/>
      <c r="G125" s="46"/>
      <c r="H125" s="46"/>
      <c r="I125" s="46"/>
      <c r="J125" s="48"/>
    </row>
    <row r="126">
      <c r="A126" s="37" t="s">
        <v>593</v>
      </c>
      <c r="B126" s="37">
        <v>30</v>
      </c>
      <c r="C126" s="38" t="s">
        <v>5909</v>
      </c>
      <c r="D126" s="37" t="s">
        <v>595</v>
      </c>
      <c r="E126" s="39" t="s">
        <v>5910</v>
      </c>
      <c r="F126" s="40" t="s">
        <v>1127</v>
      </c>
      <c r="G126" s="41">
        <v>19.530000000000001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5911</v>
      </c>
      <c r="F128" s="46"/>
      <c r="G128" s="46"/>
      <c r="H128" s="46"/>
      <c r="I128" s="46"/>
      <c r="J128" s="48"/>
    </row>
    <row r="129" ht="409.5">
      <c r="A129" s="37" t="s">
        <v>601</v>
      </c>
      <c r="B129" s="45"/>
      <c r="C129" s="46"/>
      <c r="D129" s="46"/>
      <c r="E129" s="39" t="s">
        <v>5324</v>
      </c>
      <c r="F129" s="46"/>
      <c r="G129" s="46"/>
      <c r="H129" s="46"/>
      <c r="I129" s="46"/>
      <c r="J129" s="48"/>
    </row>
    <row r="130">
      <c r="A130" s="37" t="s">
        <v>593</v>
      </c>
      <c r="B130" s="37">
        <v>31</v>
      </c>
      <c r="C130" s="38" t="s">
        <v>5912</v>
      </c>
      <c r="D130" s="37" t="s">
        <v>595</v>
      </c>
      <c r="E130" s="39" t="s">
        <v>5913</v>
      </c>
      <c r="F130" s="40" t="s">
        <v>1127</v>
      </c>
      <c r="G130" s="41">
        <v>0.93000000000000005</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5914</v>
      </c>
      <c r="F132" s="46"/>
      <c r="G132" s="46"/>
      <c r="H132" s="46"/>
      <c r="I132" s="46"/>
      <c r="J132" s="48"/>
    </row>
    <row r="133" ht="409.5">
      <c r="A133" s="37" t="s">
        <v>601</v>
      </c>
      <c r="B133" s="45"/>
      <c r="C133" s="46"/>
      <c r="D133" s="46"/>
      <c r="E133" s="39" t="s">
        <v>5324</v>
      </c>
      <c r="F133" s="46"/>
      <c r="G133" s="46"/>
      <c r="H133" s="46"/>
      <c r="I133" s="46"/>
      <c r="J133" s="48"/>
    </row>
    <row r="134">
      <c r="A134" s="37" t="s">
        <v>593</v>
      </c>
      <c r="B134" s="37">
        <v>32</v>
      </c>
      <c r="C134" s="38" t="s">
        <v>5915</v>
      </c>
      <c r="D134" s="37" t="s">
        <v>595</v>
      </c>
      <c r="E134" s="39" t="s">
        <v>5916</v>
      </c>
      <c r="F134" s="40" t="s">
        <v>1127</v>
      </c>
      <c r="G134" s="41">
        <v>20.460000000000001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5917</v>
      </c>
      <c r="F136" s="46"/>
      <c r="G136" s="46"/>
      <c r="H136" s="46"/>
      <c r="I136" s="46"/>
      <c r="J136" s="48"/>
    </row>
    <row r="137">
      <c r="A137" s="37" t="s">
        <v>601</v>
      </c>
      <c r="B137" s="45"/>
      <c r="C137" s="46"/>
      <c r="D137" s="46"/>
      <c r="E137" s="39" t="s">
        <v>5328</v>
      </c>
      <c r="F137" s="46"/>
      <c r="G137" s="46"/>
      <c r="H137" s="46"/>
      <c r="I137" s="46"/>
      <c r="J137" s="48"/>
    </row>
    <row r="138">
      <c r="A138" s="37" t="s">
        <v>593</v>
      </c>
      <c r="B138" s="37">
        <v>33</v>
      </c>
      <c r="C138" s="38" t="s">
        <v>5918</v>
      </c>
      <c r="D138" s="37" t="s">
        <v>595</v>
      </c>
      <c r="E138" s="39" t="s">
        <v>5919</v>
      </c>
      <c r="F138" s="40" t="s">
        <v>1003</v>
      </c>
      <c r="G138" s="41">
        <v>100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5920</v>
      </c>
      <c r="F140" s="46"/>
      <c r="G140" s="46"/>
      <c r="H140" s="46"/>
      <c r="I140" s="46"/>
      <c r="J140" s="48"/>
    </row>
    <row r="141" ht="75">
      <c r="A141" s="37" t="s">
        <v>601</v>
      </c>
      <c r="B141" s="45"/>
      <c r="C141" s="46"/>
      <c r="D141" s="46"/>
      <c r="E141" s="39" t="s">
        <v>5921</v>
      </c>
      <c r="F141" s="46"/>
      <c r="G141" s="46"/>
      <c r="H141" s="46"/>
      <c r="I141" s="46"/>
      <c r="J141" s="48"/>
    </row>
    <row r="142">
      <c r="A142" s="37" t="s">
        <v>593</v>
      </c>
      <c r="B142" s="37">
        <v>34</v>
      </c>
      <c r="C142" s="38" t="s">
        <v>5487</v>
      </c>
      <c r="D142" s="37" t="s">
        <v>595</v>
      </c>
      <c r="E142" s="39" t="s">
        <v>5488</v>
      </c>
      <c r="F142" s="40" t="s">
        <v>1003</v>
      </c>
      <c r="G142" s="41">
        <v>1133.5</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60">
      <c r="A144" s="37" t="s">
        <v>599</v>
      </c>
      <c r="B144" s="45"/>
      <c r="C144" s="46"/>
      <c r="D144" s="46"/>
      <c r="E144" s="49" t="s">
        <v>5922</v>
      </c>
      <c r="F144" s="46"/>
      <c r="G144" s="46"/>
      <c r="H144" s="46"/>
      <c r="I144" s="46"/>
      <c r="J144" s="48"/>
    </row>
    <row r="145" ht="225">
      <c r="A145" s="37" t="s">
        <v>601</v>
      </c>
      <c r="B145" s="45"/>
      <c r="C145" s="46"/>
      <c r="D145" s="46"/>
      <c r="E145" s="39" t="s">
        <v>5486</v>
      </c>
      <c r="F145" s="46"/>
      <c r="G145" s="46"/>
      <c r="H145" s="46"/>
      <c r="I145" s="46"/>
      <c r="J145" s="48"/>
    </row>
    <row r="146">
      <c r="A146" s="37" t="s">
        <v>593</v>
      </c>
      <c r="B146" s="37">
        <v>35</v>
      </c>
      <c r="C146" s="38" t="s">
        <v>5923</v>
      </c>
      <c r="D146" s="37" t="s">
        <v>595</v>
      </c>
      <c r="E146" s="39" t="s">
        <v>5924</v>
      </c>
      <c r="F146" s="40" t="s">
        <v>641</v>
      </c>
      <c r="G146" s="41">
        <v>1135.5999999999999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90">
      <c r="A148" s="37" t="s">
        <v>599</v>
      </c>
      <c r="B148" s="45"/>
      <c r="C148" s="46"/>
      <c r="D148" s="46"/>
      <c r="E148" s="49" t="s">
        <v>5925</v>
      </c>
      <c r="F148" s="46"/>
      <c r="G148" s="46"/>
      <c r="H148" s="46"/>
      <c r="I148" s="46"/>
      <c r="J148" s="48"/>
    </row>
    <row r="149" ht="60">
      <c r="A149" s="37" t="s">
        <v>601</v>
      </c>
      <c r="B149" s="45"/>
      <c r="C149" s="46"/>
      <c r="D149" s="46"/>
      <c r="E149" s="39" t="s">
        <v>5525</v>
      </c>
      <c r="F149" s="46"/>
      <c r="G149" s="46"/>
      <c r="H149" s="46"/>
      <c r="I149" s="46"/>
      <c r="J149" s="48"/>
    </row>
    <row r="150">
      <c r="A150" s="37" t="s">
        <v>593</v>
      </c>
      <c r="B150" s="37">
        <v>36</v>
      </c>
      <c r="C150" s="38" t="s">
        <v>4979</v>
      </c>
      <c r="D150" s="37" t="s">
        <v>595</v>
      </c>
      <c r="E150" s="39" t="s">
        <v>4980</v>
      </c>
      <c r="F150" s="40" t="s">
        <v>641</v>
      </c>
      <c r="G150" s="41">
        <v>691</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120">
      <c r="A152" s="37" t="s">
        <v>599</v>
      </c>
      <c r="B152" s="45"/>
      <c r="C152" s="46"/>
      <c r="D152" s="46"/>
      <c r="E152" s="49" t="s">
        <v>5926</v>
      </c>
      <c r="F152" s="46"/>
      <c r="G152" s="46"/>
      <c r="H152" s="46"/>
      <c r="I152" s="46"/>
      <c r="J152" s="48"/>
    </row>
    <row r="153" ht="409.5">
      <c r="A153" s="37" t="s">
        <v>601</v>
      </c>
      <c r="B153" s="45"/>
      <c r="C153" s="46"/>
      <c r="D153" s="46"/>
      <c r="E153" s="39" t="s">
        <v>5077</v>
      </c>
      <c r="F153" s="46"/>
      <c r="G153" s="46"/>
      <c r="H153" s="46"/>
      <c r="I153" s="46"/>
      <c r="J153" s="48"/>
    </row>
    <row r="154">
      <c r="A154" s="37" t="s">
        <v>593</v>
      </c>
      <c r="B154" s="37">
        <v>37</v>
      </c>
      <c r="C154" s="38" t="s">
        <v>4983</v>
      </c>
      <c r="D154" s="37" t="s">
        <v>595</v>
      </c>
      <c r="E154" s="39" t="s">
        <v>5491</v>
      </c>
      <c r="F154" s="40" t="s">
        <v>1127</v>
      </c>
      <c r="G154" s="41">
        <v>83.849999999999994</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20">
      <c r="A156" s="37" t="s">
        <v>599</v>
      </c>
      <c r="B156" s="45"/>
      <c r="C156" s="46"/>
      <c r="D156" s="46"/>
      <c r="E156" s="49" t="s">
        <v>5927</v>
      </c>
      <c r="F156" s="46"/>
      <c r="G156" s="46"/>
      <c r="H156" s="46"/>
      <c r="I156" s="46"/>
      <c r="J156" s="48"/>
    </row>
    <row r="157" ht="330">
      <c r="A157" s="37" t="s">
        <v>601</v>
      </c>
      <c r="B157" s="45"/>
      <c r="C157" s="46"/>
      <c r="D157" s="46"/>
      <c r="E157" s="39" t="s">
        <v>5346</v>
      </c>
      <c r="F157" s="46"/>
      <c r="G157" s="46"/>
      <c r="H157" s="46"/>
      <c r="I157" s="46"/>
      <c r="J157" s="48"/>
    </row>
    <row r="158">
      <c r="A158" s="37" t="s">
        <v>593</v>
      </c>
      <c r="B158" s="37">
        <v>38</v>
      </c>
      <c r="C158" s="38" t="s">
        <v>5493</v>
      </c>
      <c r="D158" s="37" t="s">
        <v>595</v>
      </c>
      <c r="E158" s="39" t="s">
        <v>5494</v>
      </c>
      <c r="F158" s="40" t="s">
        <v>1003</v>
      </c>
      <c r="G158" s="41">
        <v>8004</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90">
      <c r="A160" s="37" t="s">
        <v>599</v>
      </c>
      <c r="B160" s="45"/>
      <c r="C160" s="46"/>
      <c r="D160" s="46"/>
      <c r="E160" s="49" t="s">
        <v>5928</v>
      </c>
      <c r="F160" s="46"/>
      <c r="G160" s="46"/>
      <c r="H160" s="46"/>
      <c r="I160" s="46"/>
      <c r="J160" s="48"/>
    </row>
    <row r="161" ht="225">
      <c r="A161" s="37" t="s">
        <v>601</v>
      </c>
      <c r="B161" s="45"/>
      <c r="C161" s="46"/>
      <c r="D161" s="46"/>
      <c r="E161" s="39" t="s">
        <v>5496</v>
      </c>
      <c r="F161" s="46"/>
      <c r="G161" s="46"/>
      <c r="H161" s="46"/>
      <c r="I161" s="46"/>
      <c r="J161" s="48"/>
    </row>
    <row r="162" ht="30">
      <c r="A162" s="37" t="s">
        <v>593</v>
      </c>
      <c r="B162" s="37">
        <v>39</v>
      </c>
      <c r="C162" s="38" t="s">
        <v>5929</v>
      </c>
      <c r="D162" s="37" t="s">
        <v>595</v>
      </c>
      <c r="E162" s="39" t="s">
        <v>5930</v>
      </c>
      <c r="F162" s="40" t="s">
        <v>850</v>
      </c>
      <c r="G162" s="41">
        <v>10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5931</v>
      </c>
      <c r="F164" s="46"/>
      <c r="G164" s="46"/>
      <c r="H164" s="46"/>
      <c r="I164" s="46"/>
      <c r="J164" s="48"/>
    </row>
    <row r="165" ht="75">
      <c r="A165" s="37" t="s">
        <v>601</v>
      </c>
      <c r="B165" s="45"/>
      <c r="C165" s="46"/>
      <c r="D165" s="46"/>
      <c r="E165" s="39" t="s">
        <v>5932</v>
      </c>
      <c r="F165" s="46"/>
      <c r="G165" s="46"/>
      <c r="H165" s="46"/>
      <c r="I165" s="46"/>
      <c r="J165" s="48"/>
    </row>
    <row r="166">
      <c r="A166" s="31" t="s">
        <v>591</v>
      </c>
      <c r="B166" s="32"/>
      <c r="C166" s="33" t="s">
        <v>5330</v>
      </c>
      <c r="D166" s="34"/>
      <c r="E166" s="31" t="s">
        <v>4987</v>
      </c>
      <c r="F166" s="34"/>
      <c r="G166" s="34"/>
      <c r="H166" s="34"/>
      <c r="I166" s="35">
        <f>SUMIFS(I167:I198,A167:A198,"P")</f>
        <v>0</v>
      </c>
      <c r="J166" s="36"/>
    </row>
    <row r="167">
      <c r="A167" s="37" t="s">
        <v>593</v>
      </c>
      <c r="B167" s="37">
        <v>40</v>
      </c>
      <c r="C167" s="38" t="s">
        <v>5331</v>
      </c>
      <c r="D167" s="37" t="s">
        <v>595</v>
      </c>
      <c r="E167" s="39" t="s">
        <v>5332</v>
      </c>
      <c r="F167" s="40" t="s">
        <v>641</v>
      </c>
      <c r="G167" s="41">
        <v>82.799999999999997</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599</v>
      </c>
      <c r="B169" s="45"/>
      <c r="C169" s="46"/>
      <c r="D169" s="46"/>
      <c r="E169" s="49" t="s">
        <v>5933</v>
      </c>
      <c r="F169" s="46"/>
      <c r="G169" s="46"/>
      <c r="H169" s="46"/>
      <c r="I169" s="46"/>
      <c r="J169" s="48"/>
    </row>
    <row r="170" ht="409.5">
      <c r="A170" s="37" t="s">
        <v>601</v>
      </c>
      <c r="B170" s="45"/>
      <c r="C170" s="46"/>
      <c r="D170" s="46"/>
      <c r="E170" s="39" t="s">
        <v>5334</v>
      </c>
      <c r="F170" s="46"/>
      <c r="G170" s="46"/>
      <c r="H170" s="46"/>
      <c r="I170" s="46"/>
      <c r="J170" s="48"/>
    </row>
    <row r="171">
      <c r="A171" s="37" t="s">
        <v>593</v>
      </c>
      <c r="B171" s="37">
        <v>41</v>
      </c>
      <c r="C171" s="38" t="s">
        <v>5335</v>
      </c>
      <c r="D171" s="37" t="s">
        <v>595</v>
      </c>
      <c r="E171" s="39" t="s">
        <v>5336</v>
      </c>
      <c r="F171" s="40" t="s">
        <v>1127</v>
      </c>
      <c r="G171" s="41">
        <v>5.1269999999999998</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50">
      <c r="A173" s="37" t="s">
        <v>599</v>
      </c>
      <c r="B173" s="45"/>
      <c r="C173" s="46"/>
      <c r="D173" s="46"/>
      <c r="E173" s="49" t="s">
        <v>5934</v>
      </c>
      <c r="F173" s="46"/>
      <c r="G173" s="46"/>
      <c r="H173" s="46"/>
      <c r="I173" s="46"/>
      <c r="J173" s="48"/>
    </row>
    <row r="174" ht="300">
      <c r="A174" s="37" t="s">
        <v>601</v>
      </c>
      <c r="B174" s="45"/>
      <c r="C174" s="46"/>
      <c r="D174" s="46"/>
      <c r="E174" s="39" t="s">
        <v>5338</v>
      </c>
      <c r="F174" s="46"/>
      <c r="G174" s="46"/>
      <c r="H174" s="46"/>
      <c r="I174" s="46"/>
      <c r="J174" s="48"/>
    </row>
    <row r="175">
      <c r="A175" s="37" t="s">
        <v>593</v>
      </c>
      <c r="B175" s="37">
        <v>42</v>
      </c>
      <c r="C175" s="38" t="s">
        <v>5339</v>
      </c>
      <c r="D175" s="37" t="s">
        <v>595</v>
      </c>
      <c r="E175" s="39" t="s">
        <v>5340</v>
      </c>
      <c r="F175" s="40" t="s">
        <v>641</v>
      </c>
      <c r="G175" s="41">
        <v>452.5</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35">
      <c r="A177" s="37" t="s">
        <v>599</v>
      </c>
      <c r="B177" s="45"/>
      <c r="C177" s="46"/>
      <c r="D177" s="46"/>
      <c r="E177" s="49" t="s">
        <v>5935</v>
      </c>
      <c r="F177" s="46"/>
      <c r="G177" s="46"/>
      <c r="H177" s="46"/>
      <c r="I177" s="46"/>
      <c r="J177" s="48"/>
    </row>
    <row r="178" ht="409.5">
      <c r="A178" s="37" t="s">
        <v>601</v>
      </c>
      <c r="B178" s="45"/>
      <c r="C178" s="46"/>
      <c r="D178" s="46"/>
      <c r="E178" s="39" t="s">
        <v>5342</v>
      </c>
      <c r="F178" s="46"/>
      <c r="G178" s="46"/>
      <c r="H178" s="46"/>
      <c r="I178" s="46"/>
      <c r="J178" s="48"/>
    </row>
    <row r="179">
      <c r="A179" s="37" t="s">
        <v>593</v>
      </c>
      <c r="B179" s="37">
        <v>43</v>
      </c>
      <c r="C179" s="38" t="s">
        <v>5343</v>
      </c>
      <c r="D179" s="37" t="s">
        <v>595</v>
      </c>
      <c r="E179" s="39" t="s">
        <v>5344</v>
      </c>
      <c r="F179" s="40" t="s">
        <v>1127</v>
      </c>
      <c r="G179" s="41">
        <v>42.459000000000003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95">
      <c r="A181" s="37" t="s">
        <v>599</v>
      </c>
      <c r="B181" s="45"/>
      <c r="C181" s="46"/>
      <c r="D181" s="46"/>
      <c r="E181" s="49" t="s">
        <v>5936</v>
      </c>
      <c r="F181" s="46"/>
      <c r="G181" s="46"/>
      <c r="H181" s="46"/>
      <c r="I181" s="46"/>
      <c r="J181" s="48"/>
    </row>
    <row r="182" ht="330">
      <c r="A182" s="37" t="s">
        <v>601</v>
      </c>
      <c r="B182" s="45"/>
      <c r="C182" s="46"/>
      <c r="D182" s="46"/>
      <c r="E182" s="39" t="s">
        <v>5346</v>
      </c>
      <c r="F182" s="46"/>
      <c r="G182" s="46"/>
      <c r="H182" s="46"/>
      <c r="I182" s="46"/>
      <c r="J182" s="48"/>
    </row>
    <row r="183">
      <c r="A183" s="37" t="s">
        <v>593</v>
      </c>
      <c r="B183" s="37">
        <v>44</v>
      </c>
      <c r="C183" s="38" t="s">
        <v>5937</v>
      </c>
      <c r="D183" s="37" t="s">
        <v>595</v>
      </c>
      <c r="E183" s="39" t="s">
        <v>5938</v>
      </c>
      <c r="F183" s="40" t="s">
        <v>641</v>
      </c>
      <c r="G183" s="41">
        <v>191.69999999999999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90">
      <c r="A185" s="37" t="s">
        <v>599</v>
      </c>
      <c r="B185" s="45"/>
      <c r="C185" s="46"/>
      <c r="D185" s="46"/>
      <c r="E185" s="49" t="s">
        <v>5939</v>
      </c>
      <c r="F185" s="46"/>
      <c r="G185" s="46"/>
      <c r="H185" s="46"/>
      <c r="I185" s="46"/>
      <c r="J185" s="48"/>
    </row>
    <row r="186" ht="409.5">
      <c r="A186" s="37" t="s">
        <v>601</v>
      </c>
      <c r="B186" s="45"/>
      <c r="C186" s="46"/>
      <c r="D186" s="46"/>
      <c r="E186" s="39" t="s">
        <v>5342</v>
      </c>
      <c r="F186" s="46"/>
      <c r="G186" s="46"/>
      <c r="H186" s="46"/>
      <c r="I186" s="46"/>
      <c r="J186" s="48"/>
    </row>
    <row r="187">
      <c r="A187" s="37" t="s">
        <v>593</v>
      </c>
      <c r="B187" s="37">
        <v>45</v>
      </c>
      <c r="C187" s="38" t="s">
        <v>5940</v>
      </c>
      <c r="D187" s="37" t="s">
        <v>595</v>
      </c>
      <c r="E187" s="39" t="s">
        <v>5941</v>
      </c>
      <c r="F187" s="40" t="s">
        <v>1127</v>
      </c>
      <c r="G187" s="41">
        <v>26.460000000000001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50">
      <c r="A189" s="37" t="s">
        <v>599</v>
      </c>
      <c r="B189" s="45"/>
      <c r="C189" s="46"/>
      <c r="D189" s="46"/>
      <c r="E189" s="49" t="s">
        <v>5942</v>
      </c>
      <c r="F189" s="46"/>
      <c r="G189" s="46"/>
      <c r="H189" s="46"/>
      <c r="I189" s="46"/>
      <c r="J189" s="48"/>
    </row>
    <row r="190" ht="330">
      <c r="A190" s="37" t="s">
        <v>601</v>
      </c>
      <c r="B190" s="45"/>
      <c r="C190" s="46"/>
      <c r="D190" s="46"/>
      <c r="E190" s="39" t="s">
        <v>5346</v>
      </c>
      <c r="F190" s="46"/>
      <c r="G190" s="46"/>
      <c r="H190" s="46"/>
      <c r="I190" s="46"/>
      <c r="J190" s="48"/>
    </row>
    <row r="191">
      <c r="A191" s="37" t="s">
        <v>593</v>
      </c>
      <c r="B191" s="37">
        <v>46</v>
      </c>
      <c r="C191" s="38" t="s">
        <v>5943</v>
      </c>
      <c r="D191" s="37" t="s">
        <v>595</v>
      </c>
      <c r="E191" s="39" t="s">
        <v>5944</v>
      </c>
      <c r="F191" s="40" t="s">
        <v>1127</v>
      </c>
      <c r="G191" s="41">
        <v>0.74099999999999999</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5945</v>
      </c>
      <c r="F193" s="46"/>
      <c r="G193" s="46"/>
      <c r="H193" s="46"/>
      <c r="I193" s="46"/>
      <c r="J193" s="48"/>
    </row>
    <row r="194" ht="330">
      <c r="A194" s="37" t="s">
        <v>601</v>
      </c>
      <c r="B194" s="45"/>
      <c r="C194" s="46"/>
      <c r="D194" s="46"/>
      <c r="E194" s="39" t="s">
        <v>5346</v>
      </c>
      <c r="F194" s="46"/>
      <c r="G194" s="46"/>
      <c r="H194" s="46"/>
      <c r="I194" s="46"/>
      <c r="J194" s="48"/>
    </row>
    <row r="195">
      <c r="A195" s="37" t="s">
        <v>593</v>
      </c>
      <c r="B195" s="37">
        <v>47</v>
      </c>
      <c r="C195" s="38" t="s">
        <v>5000</v>
      </c>
      <c r="D195" s="37" t="s">
        <v>595</v>
      </c>
      <c r="E195" s="39" t="s">
        <v>5347</v>
      </c>
      <c r="F195" s="40" t="s">
        <v>1049</v>
      </c>
      <c r="G195" s="41">
        <v>4178.8000000000002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5946</v>
      </c>
      <c r="F197" s="46"/>
      <c r="G197" s="46"/>
      <c r="H197" s="46"/>
      <c r="I197" s="46"/>
      <c r="J197" s="48"/>
    </row>
    <row r="198" ht="375">
      <c r="A198" s="37" t="s">
        <v>601</v>
      </c>
      <c r="B198" s="45"/>
      <c r="C198" s="46"/>
      <c r="D198" s="46"/>
      <c r="E198" s="39" t="s">
        <v>5349</v>
      </c>
      <c r="F198" s="46"/>
      <c r="G198" s="46"/>
      <c r="H198" s="46"/>
      <c r="I198" s="46"/>
      <c r="J198" s="48"/>
    </row>
    <row r="199">
      <c r="A199" s="31" t="s">
        <v>591</v>
      </c>
      <c r="B199" s="32"/>
      <c r="C199" s="33" t="s">
        <v>5356</v>
      </c>
      <c r="D199" s="34"/>
      <c r="E199" s="31" t="s">
        <v>1643</v>
      </c>
      <c r="F199" s="34"/>
      <c r="G199" s="34"/>
      <c r="H199" s="34"/>
      <c r="I199" s="35">
        <f>SUMIFS(I200:I259,A200:A259,"P")</f>
        <v>0</v>
      </c>
      <c r="J199" s="36"/>
    </row>
    <row r="200">
      <c r="A200" s="37" t="s">
        <v>593</v>
      </c>
      <c r="B200" s="37">
        <v>48</v>
      </c>
      <c r="C200" s="38" t="s">
        <v>5622</v>
      </c>
      <c r="D200" s="37" t="s">
        <v>595</v>
      </c>
      <c r="E200" s="39" t="s">
        <v>5623</v>
      </c>
      <c r="F200" s="40" t="s">
        <v>641</v>
      </c>
      <c r="G200" s="41">
        <v>407.60000000000002</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599</v>
      </c>
      <c r="B202" s="45"/>
      <c r="C202" s="46"/>
      <c r="D202" s="46"/>
      <c r="E202" s="49" t="s">
        <v>5947</v>
      </c>
      <c r="F202" s="46"/>
      <c r="G202" s="46"/>
      <c r="H202" s="46"/>
      <c r="I202" s="46"/>
      <c r="J202" s="48"/>
    </row>
    <row r="203" ht="409.5">
      <c r="A203" s="37" t="s">
        <v>601</v>
      </c>
      <c r="B203" s="45"/>
      <c r="C203" s="46"/>
      <c r="D203" s="46"/>
      <c r="E203" s="39" t="s">
        <v>5342</v>
      </c>
      <c r="F203" s="46"/>
      <c r="G203" s="46"/>
      <c r="H203" s="46"/>
      <c r="I203" s="46"/>
      <c r="J203" s="48"/>
    </row>
    <row r="204">
      <c r="A204" s="37" t="s">
        <v>593</v>
      </c>
      <c r="B204" s="37">
        <v>49</v>
      </c>
      <c r="C204" s="38" t="s">
        <v>5625</v>
      </c>
      <c r="D204" s="37" t="s">
        <v>595</v>
      </c>
      <c r="E204" s="39" t="s">
        <v>5626</v>
      </c>
      <c r="F204" s="40" t="s">
        <v>1127</v>
      </c>
      <c r="G204" s="41">
        <v>101.51000000000001</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5948</v>
      </c>
      <c r="F206" s="46"/>
      <c r="G206" s="46"/>
      <c r="H206" s="46"/>
      <c r="I206" s="46"/>
      <c r="J206" s="48"/>
    </row>
    <row r="207" ht="330">
      <c r="A207" s="37" t="s">
        <v>601</v>
      </c>
      <c r="B207" s="45"/>
      <c r="C207" s="46"/>
      <c r="D207" s="46"/>
      <c r="E207" s="39" t="s">
        <v>5628</v>
      </c>
      <c r="F207" s="46"/>
      <c r="G207" s="46"/>
      <c r="H207" s="46"/>
      <c r="I207" s="46"/>
      <c r="J207" s="48"/>
    </row>
    <row r="208">
      <c r="A208" s="37" t="s">
        <v>593</v>
      </c>
      <c r="B208" s="37">
        <v>50</v>
      </c>
      <c r="C208" s="38" t="s">
        <v>5357</v>
      </c>
      <c r="D208" s="37" t="s">
        <v>595</v>
      </c>
      <c r="E208" s="39" t="s">
        <v>5358</v>
      </c>
      <c r="F208" s="40" t="s">
        <v>641</v>
      </c>
      <c r="G208" s="41">
        <v>4.5</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105">
      <c r="A210" s="37" t="s">
        <v>599</v>
      </c>
      <c r="B210" s="45"/>
      <c r="C210" s="46"/>
      <c r="D210" s="46"/>
      <c r="E210" s="49" t="s">
        <v>5949</v>
      </c>
      <c r="F210" s="46"/>
      <c r="G210" s="46"/>
      <c r="H210" s="46"/>
      <c r="I210" s="46"/>
      <c r="J210" s="48"/>
    </row>
    <row r="211" ht="300">
      <c r="A211" s="37" t="s">
        <v>601</v>
      </c>
      <c r="B211" s="45"/>
      <c r="C211" s="46"/>
      <c r="D211" s="46"/>
      <c r="E211" s="39" t="s">
        <v>5360</v>
      </c>
      <c r="F211" s="46"/>
      <c r="G211" s="46"/>
      <c r="H211" s="46"/>
      <c r="I211" s="46"/>
      <c r="J211" s="48"/>
    </row>
    <row r="212">
      <c r="A212" s="37" t="s">
        <v>593</v>
      </c>
      <c r="B212" s="37">
        <v>51</v>
      </c>
      <c r="C212" s="38" t="s">
        <v>5017</v>
      </c>
      <c r="D212" s="37" t="s">
        <v>595</v>
      </c>
      <c r="E212" s="39" t="s">
        <v>5361</v>
      </c>
      <c r="F212" s="40" t="s">
        <v>641</v>
      </c>
      <c r="G212" s="41">
        <v>74.069999999999993</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5950</v>
      </c>
      <c r="F214" s="46"/>
      <c r="G214" s="46"/>
      <c r="H214" s="46"/>
      <c r="I214" s="46"/>
      <c r="J214" s="48"/>
    </row>
    <row r="215" ht="409.5">
      <c r="A215" s="37" t="s">
        <v>601</v>
      </c>
      <c r="B215" s="45"/>
      <c r="C215" s="46"/>
      <c r="D215" s="46"/>
      <c r="E215" s="39" t="s">
        <v>5342</v>
      </c>
      <c r="F215" s="46"/>
      <c r="G215" s="46"/>
      <c r="H215" s="46"/>
      <c r="I215" s="46"/>
      <c r="J215" s="48"/>
    </row>
    <row r="216">
      <c r="A216" s="37" t="s">
        <v>593</v>
      </c>
      <c r="B216" s="37">
        <v>52</v>
      </c>
      <c r="C216" s="38" t="s">
        <v>5951</v>
      </c>
      <c r="D216" s="37" t="s">
        <v>595</v>
      </c>
      <c r="E216" s="39" t="s">
        <v>5952</v>
      </c>
      <c r="F216" s="40" t="s">
        <v>641</v>
      </c>
      <c r="G216" s="41">
        <v>77.400000000000006</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5953</v>
      </c>
      <c r="F218" s="46"/>
      <c r="G218" s="46"/>
      <c r="H218" s="46"/>
      <c r="I218" s="46"/>
      <c r="J218" s="48"/>
    </row>
    <row r="219" ht="409.5">
      <c r="A219" s="37" t="s">
        <v>601</v>
      </c>
      <c r="B219" s="45"/>
      <c r="C219" s="46"/>
      <c r="D219" s="46"/>
      <c r="E219" s="39" t="s">
        <v>5342</v>
      </c>
      <c r="F219" s="46"/>
      <c r="G219" s="46"/>
      <c r="H219" s="46"/>
      <c r="I219" s="46"/>
      <c r="J219" s="48"/>
    </row>
    <row r="220">
      <c r="A220" s="37" t="s">
        <v>593</v>
      </c>
      <c r="B220" s="37">
        <v>53</v>
      </c>
      <c r="C220" s="38" t="s">
        <v>5366</v>
      </c>
      <c r="D220" s="37" t="s">
        <v>595</v>
      </c>
      <c r="E220" s="39" t="s">
        <v>5367</v>
      </c>
      <c r="F220" s="40" t="s">
        <v>1127</v>
      </c>
      <c r="G220" s="41">
        <v>6.2439999999999998</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60">
      <c r="A222" s="37" t="s">
        <v>599</v>
      </c>
      <c r="B222" s="45"/>
      <c r="C222" s="46"/>
      <c r="D222" s="46"/>
      <c r="E222" s="49" t="s">
        <v>5954</v>
      </c>
      <c r="F222" s="46"/>
      <c r="G222" s="46"/>
      <c r="H222" s="46"/>
      <c r="I222" s="46"/>
      <c r="J222" s="48"/>
    </row>
    <row r="223" ht="225">
      <c r="A223" s="37" t="s">
        <v>601</v>
      </c>
      <c r="B223" s="45"/>
      <c r="C223" s="46"/>
      <c r="D223" s="46"/>
      <c r="E223" s="39" t="s">
        <v>5369</v>
      </c>
      <c r="F223" s="46"/>
      <c r="G223" s="46"/>
      <c r="H223" s="46"/>
      <c r="I223" s="46"/>
      <c r="J223" s="48"/>
    </row>
    <row r="224">
      <c r="A224" s="37" t="s">
        <v>593</v>
      </c>
      <c r="B224" s="37">
        <v>54</v>
      </c>
      <c r="C224" s="38" t="s">
        <v>5955</v>
      </c>
      <c r="D224" s="37" t="s">
        <v>595</v>
      </c>
      <c r="E224" s="39" t="s">
        <v>5956</v>
      </c>
      <c r="F224" s="40" t="s">
        <v>641</v>
      </c>
      <c r="G224" s="41">
        <v>112.8</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5957</v>
      </c>
      <c r="F226" s="46"/>
      <c r="G226" s="46"/>
      <c r="H226" s="46"/>
      <c r="I226" s="46"/>
      <c r="J226" s="48"/>
    </row>
    <row r="227" ht="409.5">
      <c r="A227" s="37" t="s">
        <v>601</v>
      </c>
      <c r="B227" s="45"/>
      <c r="C227" s="46"/>
      <c r="D227" s="46"/>
      <c r="E227" s="39" t="s">
        <v>5958</v>
      </c>
      <c r="F227" s="46"/>
      <c r="G227" s="46"/>
      <c r="H227" s="46"/>
      <c r="I227" s="46"/>
      <c r="J227" s="48"/>
    </row>
    <row r="228">
      <c r="A228" s="37" t="s">
        <v>593</v>
      </c>
      <c r="B228" s="37">
        <v>55</v>
      </c>
      <c r="C228" s="38" t="s">
        <v>4531</v>
      </c>
      <c r="D228" s="37" t="s">
        <v>595</v>
      </c>
      <c r="E228" s="39" t="s">
        <v>5523</v>
      </c>
      <c r="F228" s="40" t="s">
        <v>641</v>
      </c>
      <c r="G228" s="41">
        <v>1003.2</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180">
      <c r="A230" s="37" t="s">
        <v>599</v>
      </c>
      <c r="B230" s="45"/>
      <c r="C230" s="46"/>
      <c r="D230" s="46"/>
      <c r="E230" s="49" t="s">
        <v>5959</v>
      </c>
      <c r="F230" s="46"/>
      <c r="G230" s="46"/>
      <c r="H230" s="46"/>
      <c r="I230" s="46"/>
      <c r="J230" s="48"/>
    </row>
    <row r="231" ht="60">
      <c r="A231" s="37" t="s">
        <v>601</v>
      </c>
      <c r="B231" s="45"/>
      <c r="C231" s="46"/>
      <c r="D231" s="46"/>
      <c r="E231" s="39" t="s">
        <v>5525</v>
      </c>
      <c r="F231" s="46"/>
      <c r="G231" s="46"/>
      <c r="H231" s="46"/>
      <c r="I231" s="46"/>
      <c r="J231" s="48"/>
    </row>
    <row r="232">
      <c r="A232" s="37" t="s">
        <v>593</v>
      </c>
      <c r="B232" s="37">
        <v>56</v>
      </c>
      <c r="C232" s="38" t="s">
        <v>4535</v>
      </c>
      <c r="D232" s="37" t="s">
        <v>595</v>
      </c>
      <c r="E232" s="39" t="s">
        <v>5526</v>
      </c>
      <c r="F232" s="40" t="s">
        <v>641</v>
      </c>
      <c r="G232" s="41">
        <v>25.100000000000001</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ht="45">
      <c r="A234" s="37" t="s">
        <v>599</v>
      </c>
      <c r="B234" s="45"/>
      <c r="C234" s="46"/>
      <c r="D234" s="46"/>
      <c r="E234" s="49" t="s">
        <v>5960</v>
      </c>
      <c r="F234" s="46"/>
      <c r="G234" s="46"/>
      <c r="H234" s="46"/>
      <c r="I234" s="46"/>
      <c r="J234" s="48"/>
    </row>
    <row r="235" ht="60">
      <c r="A235" s="37" t="s">
        <v>601</v>
      </c>
      <c r="B235" s="45"/>
      <c r="C235" s="46"/>
      <c r="D235" s="46"/>
      <c r="E235" s="39" t="s">
        <v>5525</v>
      </c>
      <c r="F235" s="46"/>
      <c r="G235" s="46"/>
      <c r="H235" s="46"/>
      <c r="I235" s="46"/>
      <c r="J235" s="48"/>
    </row>
    <row r="236">
      <c r="A236" s="37" t="s">
        <v>593</v>
      </c>
      <c r="B236" s="37">
        <v>57</v>
      </c>
      <c r="C236" s="38" t="s">
        <v>5370</v>
      </c>
      <c r="D236" s="37" t="s">
        <v>595</v>
      </c>
      <c r="E236" s="39" t="s">
        <v>5371</v>
      </c>
      <c r="F236" s="40" t="s">
        <v>641</v>
      </c>
      <c r="G236" s="41">
        <v>1010</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90">
      <c r="A238" s="37" t="s">
        <v>599</v>
      </c>
      <c r="B238" s="45"/>
      <c r="C238" s="46"/>
      <c r="D238" s="46"/>
      <c r="E238" s="49" t="s">
        <v>5961</v>
      </c>
      <c r="F238" s="46"/>
      <c r="G238" s="46"/>
      <c r="H238" s="46"/>
      <c r="I238" s="46"/>
      <c r="J238" s="48"/>
    </row>
    <row r="239" ht="45">
      <c r="A239" s="37" t="s">
        <v>601</v>
      </c>
      <c r="B239" s="45"/>
      <c r="C239" s="46"/>
      <c r="D239" s="46"/>
      <c r="E239" s="39" t="s">
        <v>5373</v>
      </c>
      <c r="F239" s="46"/>
      <c r="G239" s="46"/>
      <c r="H239" s="46"/>
      <c r="I239" s="46"/>
      <c r="J239" s="48"/>
    </row>
    <row r="240">
      <c r="A240" s="37" t="s">
        <v>593</v>
      </c>
      <c r="B240" s="37">
        <v>58</v>
      </c>
      <c r="C240" s="38" t="s">
        <v>5374</v>
      </c>
      <c r="D240" s="37" t="s">
        <v>595</v>
      </c>
      <c r="E240" s="39" t="s">
        <v>5375</v>
      </c>
      <c r="F240" s="40" t="s">
        <v>641</v>
      </c>
      <c r="G240" s="41">
        <v>40</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5962</v>
      </c>
      <c r="F242" s="46"/>
      <c r="G242" s="46"/>
      <c r="H242" s="46"/>
      <c r="I242" s="46"/>
      <c r="J242" s="48"/>
    </row>
    <row r="243" ht="75">
      <c r="A243" s="37" t="s">
        <v>601</v>
      </c>
      <c r="B243" s="45"/>
      <c r="C243" s="46"/>
      <c r="D243" s="46"/>
      <c r="E243" s="39" t="s">
        <v>5377</v>
      </c>
      <c r="F243" s="46"/>
      <c r="G243" s="46"/>
      <c r="H243" s="46"/>
      <c r="I243" s="46"/>
      <c r="J243" s="48"/>
    </row>
    <row r="244">
      <c r="A244" s="37" t="s">
        <v>593</v>
      </c>
      <c r="B244" s="37">
        <v>59</v>
      </c>
      <c r="C244" s="38" t="s">
        <v>4542</v>
      </c>
      <c r="D244" s="37" t="s">
        <v>595</v>
      </c>
      <c r="E244" s="39" t="s">
        <v>4543</v>
      </c>
      <c r="F244" s="40" t="s">
        <v>641</v>
      </c>
      <c r="G244" s="41">
        <v>66.5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135">
      <c r="A246" s="37" t="s">
        <v>599</v>
      </c>
      <c r="B246" s="45"/>
      <c r="C246" s="46"/>
      <c r="D246" s="46"/>
      <c r="E246" s="49" t="s">
        <v>5963</v>
      </c>
      <c r="F246" s="46"/>
      <c r="G246" s="46"/>
      <c r="H246" s="46"/>
      <c r="I246" s="46"/>
      <c r="J246" s="48"/>
    </row>
    <row r="247" ht="150">
      <c r="A247" s="37" t="s">
        <v>601</v>
      </c>
      <c r="B247" s="45"/>
      <c r="C247" s="46"/>
      <c r="D247" s="46"/>
      <c r="E247" s="39" t="s">
        <v>5379</v>
      </c>
      <c r="F247" s="46"/>
      <c r="G247" s="46"/>
      <c r="H247" s="46"/>
      <c r="I247" s="46"/>
      <c r="J247" s="48"/>
    </row>
    <row r="248">
      <c r="A248" s="37" t="s">
        <v>593</v>
      </c>
      <c r="B248" s="37">
        <v>60</v>
      </c>
      <c r="C248" s="38" t="s">
        <v>5531</v>
      </c>
      <c r="D248" s="37" t="s">
        <v>595</v>
      </c>
      <c r="E248" s="39" t="s">
        <v>5532</v>
      </c>
      <c r="F248" s="40" t="s">
        <v>641</v>
      </c>
      <c r="G248" s="41">
        <v>32.340000000000003</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65">
      <c r="A250" s="37" t="s">
        <v>599</v>
      </c>
      <c r="B250" s="45"/>
      <c r="C250" s="46"/>
      <c r="D250" s="46"/>
      <c r="E250" s="49" t="s">
        <v>5964</v>
      </c>
      <c r="F250" s="46"/>
      <c r="G250" s="46"/>
      <c r="H250" s="46"/>
      <c r="I250" s="46"/>
      <c r="J250" s="48"/>
    </row>
    <row r="251" ht="409.5">
      <c r="A251" s="37" t="s">
        <v>601</v>
      </c>
      <c r="B251" s="45"/>
      <c r="C251" s="46"/>
      <c r="D251" s="46"/>
      <c r="E251" s="39" t="s">
        <v>5534</v>
      </c>
      <c r="F251" s="46"/>
      <c r="G251" s="46"/>
      <c r="H251" s="46"/>
      <c r="I251" s="46"/>
      <c r="J251" s="48"/>
    </row>
    <row r="252">
      <c r="A252" s="37" t="s">
        <v>593</v>
      </c>
      <c r="B252" s="37">
        <v>61</v>
      </c>
      <c r="C252" s="38" t="s">
        <v>5965</v>
      </c>
      <c r="D252" s="37" t="s">
        <v>595</v>
      </c>
      <c r="E252" s="39" t="s">
        <v>5966</v>
      </c>
      <c r="F252" s="40" t="s">
        <v>850</v>
      </c>
      <c r="G252" s="41">
        <v>12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75">
      <c r="A254" s="37" t="s">
        <v>599</v>
      </c>
      <c r="B254" s="45"/>
      <c r="C254" s="46"/>
      <c r="D254" s="46"/>
      <c r="E254" s="49" t="s">
        <v>5967</v>
      </c>
      <c r="F254" s="46"/>
      <c r="G254" s="46"/>
      <c r="H254" s="46"/>
      <c r="I254" s="46"/>
      <c r="J254" s="48"/>
    </row>
    <row r="255" ht="285">
      <c r="A255" s="37" t="s">
        <v>601</v>
      </c>
      <c r="B255" s="45"/>
      <c r="C255" s="46"/>
      <c r="D255" s="46"/>
      <c r="E255" s="39" t="s">
        <v>5968</v>
      </c>
      <c r="F255" s="46"/>
      <c r="G255" s="46"/>
      <c r="H255" s="46"/>
      <c r="I255" s="46"/>
      <c r="J255" s="48"/>
    </row>
    <row r="256">
      <c r="A256" s="37" t="s">
        <v>593</v>
      </c>
      <c r="B256" s="37">
        <v>62</v>
      </c>
      <c r="C256" s="38" t="s">
        <v>5969</v>
      </c>
      <c r="D256" s="37" t="s">
        <v>595</v>
      </c>
      <c r="E256" s="39" t="s">
        <v>5970</v>
      </c>
      <c r="F256" s="40" t="s">
        <v>850</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60">
      <c r="A258" s="37" t="s">
        <v>599</v>
      </c>
      <c r="B258" s="45"/>
      <c r="C258" s="46"/>
      <c r="D258" s="46"/>
      <c r="E258" s="49" t="s">
        <v>5971</v>
      </c>
      <c r="F258" s="46"/>
      <c r="G258" s="46"/>
      <c r="H258" s="46"/>
      <c r="I258" s="46"/>
      <c r="J258" s="48"/>
    </row>
    <row r="259" ht="409.5">
      <c r="A259" s="37" t="s">
        <v>601</v>
      </c>
      <c r="B259" s="45"/>
      <c r="C259" s="46"/>
      <c r="D259" s="46"/>
      <c r="E259" s="39" t="s">
        <v>5972</v>
      </c>
      <c r="F259" s="46"/>
      <c r="G259" s="46"/>
      <c r="H259" s="46"/>
      <c r="I259" s="46"/>
      <c r="J259" s="48"/>
    </row>
    <row r="260">
      <c r="A260" s="31" t="s">
        <v>591</v>
      </c>
      <c r="B260" s="32"/>
      <c r="C260" s="33" t="s">
        <v>5380</v>
      </c>
      <c r="D260" s="34"/>
      <c r="E260" s="31" t="s">
        <v>5381</v>
      </c>
      <c r="F260" s="34"/>
      <c r="G260" s="34"/>
      <c r="H260" s="34"/>
      <c r="I260" s="35">
        <f>SUMIFS(I261:I268,A261:A268,"P")</f>
        <v>0</v>
      </c>
      <c r="J260" s="36"/>
    </row>
    <row r="261">
      <c r="A261" s="37" t="s">
        <v>593</v>
      </c>
      <c r="B261" s="37">
        <v>63</v>
      </c>
      <c r="C261" s="38" t="s">
        <v>5382</v>
      </c>
      <c r="D261" s="37" t="s">
        <v>595</v>
      </c>
      <c r="E261" s="39" t="s">
        <v>5383</v>
      </c>
      <c r="F261" s="40" t="s">
        <v>641</v>
      </c>
      <c r="G261" s="41">
        <v>58.960000000000001</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45">
      <c r="A263" s="37" t="s">
        <v>599</v>
      </c>
      <c r="B263" s="45"/>
      <c r="C263" s="46"/>
      <c r="D263" s="46"/>
      <c r="E263" s="49" t="s">
        <v>5973</v>
      </c>
      <c r="F263" s="46"/>
      <c r="G263" s="46"/>
      <c r="H263" s="46"/>
      <c r="I263" s="46"/>
      <c r="J263" s="48"/>
    </row>
    <row r="264" ht="409.5">
      <c r="A264" s="37" t="s">
        <v>601</v>
      </c>
      <c r="B264" s="45"/>
      <c r="C264" s="46"/>
      <c r="D264" s="46"/>
      <c r="E264" s="39" t="s">
        <v>5385</v>
      </c>
      <c r="F264" s="46"/>
      <c r="G264" s="46"/>
      <c r="H264" s="46"/>
      <c r="I264" s="46"/>
      <c r="J264" s="48"/>
    </row>
    <row r="265">
      <c r="A265" s="37" t="s">
        <v>593</v>
      </c>
      <c r="B265" s="37">
        <v>64</v>
      </c>
      <c r="C265" s="38" t="s">
        <v>5974</v>
      </c>
      <c r="D265" s="37" t="s">
        <v>595</v>
      </c>
      <c r="E265" s="39" t="s">
        <v>5975</v>
      </c>
      <c r="F265" s="40" t="s">
        <v>650</v>
      </c>
      <c r="G265" s="41">
        <v>108.063</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105">
      <c r="A267" s="37" t="s">
        <v>599</v>
      </c>
      <c r="B267" s="45"/>
      <c r="C267" s="46"/>
      <c r="D267" s="46"/>
      <c r="E267" s="49" t="s">
        <v>5976</v>
      </c>
      <c r="F267" s="46"/>
      <c r="G267" s="46"/>
      <c r="H267" s="46"/>
      <c r="I267" s="46"/>
      <c r="J267" s="48"/>
    </row>
    <row r="268" ht="105">
      <c r="A268" s="37" t="s">
        <v>601</v>
      </c>
      <c r="B268" s="45"/>
      <c r="C268" s="46"/>
      <c r="D268" s="46"/>
      <c r="E268" s="39" t="s">
        <v>5977</v>
      </c>
      <c r="F268" s="46"/>
      <c r="G268" s="46"/>
      <c r="H268" s="46"/>
      <c r="I268" s="46"/>
      <c r="J268" s="48"/>
    </row>
    <row r="269">
      <c r="A269" s="31" t="s">
        <v>591</v>
      </c>
      <c r="B269" s="32"/>
      <c r="C269" s="33" t="s">
        <v>1689</v>
      </c>
      <c r="D269" s="34"/>
      <c r="E269" s="31" t="s">
        <v>5174</v>
      </c>
      <c r="F269" s="34"/>
      <c r="G269" s="34"/>
      <c r="H269" s="34"/>
      <c r="I269" s="35">
        <f>SUMIFS(I270:I293,A270:A293,"P")</f>
        <v>0</v>
      </c>
      <c r="J269" s="36"/>
    </row>
    <row r="270" ht="30">
      <c r="A270" s="37" t="s">
        <v>593</v>
      </c>
      <c r="B270" s="37">
        <v>65</v>
      </c>
      <c r="C270" s="38" t="s">
        <v>5537</v>
      </c>
      <c r="D270" s="37" t="s">
        <v>595</v>
      </c>
      <c r="E270" s="39" t="s">
        <v>5538</v>
      </c>
      <c r="F270" s="40" t="s">
        <v>650</v>
      </c>
      <c r="G270" s="41">
        <v>1699.05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35">
      <c r="A272" s="37" t="s">
        <v>599</v>
      </c>
      <c r="B272" s="45"/>
      <c r="C272" s="46"/>
      <c r="D272" s="46"/>
      <c r="E272" s="49" t="s">
        <v>5978</v>
      </c>
      <c r="F272" s="46"/>
      <c r="G272" s="46"/>
      <c r="H272" s="46"/>
      <c r="I272" s="46"/>
      <c r="J272" s="48"/>
    </row>
    <row r="273" ht="270">
      <c r="A273" s="37" t="s">
        <v>601</v>
      </c>
      <c r="B273" s="45"/>
      <c r="C273" s="46"/>
      <c r="D273" s="46"/>
      <c r="E273" s="39" t="s">
        <v>5388</v>
      </c>
      <c r="F273" s="46"/>
      <c r="G273" s="46"/>
      <c r="H273" s="46"/>
      <c r="I273" s="46"/>
      <c r="J273" s="48"/>
    </row>
    <row r="274" ht="30">
      <c r="A274" s="37" t="s">
        <v>593</v>
      </c>
      <c r="B274" s="37">
        <v>66</v>
      </c>
      <c r="C274" s="38" t="s">
        <v>5392</v>
      </c>
      <c r="D274" s="37" t="s">
        <v>595</v>
      </c>
      <c r="E274" s="39" t="s">
        <v>5393</v>
      </c>
      <c r="F274" s="40" t="s">
        <v>650</v>
      </c>
      <c r="G274" s="41">
        <v>1699.05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5979</v>
      </c>
      <c r="F276" s="46"/>
      <c r="G276" s="46"/>
      <c r="H276" s="46"/>
      <c r="I276" s="46"/>
      <c r="J276" s="48"/>
    </row>
    <row r="277" ht="270">
      <c r="A277" s="37" t="s">
        <v>601</v>
      </c>
      <c r="B277" s="45"/>
      <c r="C277" s="46"/>
      <c r="D277" s="46"/>
      <c r="E277" s="39" t="s">
        <v>5388</v>
      </c>
      <c r="F277" s="46"/>
      <c r="G277" s="46"/>
      <c r="H277" s="46"/>
      <c r="I277" s="46"/>
      <c r="J277" s="48"/>
    </row>
    <row r="278">
      <c r="A278" s="37" t="s">
        <v>593</v>
      </c>
      <c r="B278" s="37">
        <v>67</v>
      </c>
      <c r="C278" s="38" t="s">
        <v>5980</v>
      </c>
      <c r="D278" s="37" t="s">
        <v>595</v>
      </c>
      <c r="E278" s="39" t="s">
        <v>5981</v>
      </c>
      <c r="F278" s="40" t="s">
        <v>650</v>
      </c>
      <c r="G278" s="41">
        <v>394.30000000000001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5982</v>
      </c>
      <c r="F280" s="46"/>
      <c r="G280" s="46"/>
      <c r="H280" s="46"/>
      <c r="I280" s="46"/>
      <c r="J280" s="48"/>
    </row>
    <row r="281" ht="270">
      <c r="A281" s="37" t="s">
        <v>601</v>
      </c>
      <c r="B281" s="45"/>
      <c r="C281" s="46"/>
      <c r="D281" s="46"/>
      <c r="E281" s="39" t="s">
        <v>5388</v>
      </c>
      <c r="F281" s="46"/>
      <c r="G281" s="46"/>
      <c r="H281" s="46"/>
      <c r="I281" s="46"/>
      <c r="J281" s="48"/>
    </row>
    <row r="282">
      <c r="A282" s="37" t="s">
        <v>593</v>
      </c>
      <c r="B282" s="37">
        <v>68</v>
      </c>
      <c r="C282" s="38" t="s">
        <v>5983</v>
      </c>
      <c r="D282" s="37" t="s">
        <v>595</v>
      </c>
      <c r="E282" s="39" t="s">
        <v>5984</v>
      </c>
      <c r="F282" s="40" t="s">
        <v>650</v>
      </c>
      <c r="G282" s="41">
        <v>1184.26</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5985</v>
      </c>
      <c r="F284" s="46"/>
      <c r="G284" s="46"/>
      <c r="H284" s="46"/>
      <c r="I284" s="46"/>
      <c r="J284" s="48"/>
    </row>
    <row r="285" ht="270">
      <c r="A285" s="37" t="s">
        <v>601</v>
      </c>
      <c r="B285" s="45"/>
      <c r="C285" s="46"/>
      <c r="D285" s="46"/>
      <c r="E285" s="39" t="s">
        <v>5388</v>
      </c>
      <c r="F285" s="46"/>
      <c r="G285" s="46"/>
      <c r="H285" s="46"/>
      <c r="I285" s="46"/>
      <c r="J285" s="48"/>
    </row>
    <row r="286">
      <c r="A286" s="37" t="s">
        <v>593</v>
      </c>
      <c r="B286" s="37">
        <v>69</v>
      </c>
      <c r="C286" s="38" t="s">
        <v>5399</v>
      </c>
      <c r="D286" s="37" t="s">
        <v>595</v>
      </c>
      <c r="E286" s="39" t="s">
        <v>5400</v>
      </c>
      <c r="F286" s="40" t="s">
        <v>650</v>
      </c>
      <c r="G286" s="41">
        <v>1699.05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135">
      <c r="A288" s="37" t="s">
        <v>599</v>
      </c>
      <c r="B288" s="45"/>
      <c r="C288" s="46"/>
      <c r="D288" s="46"/>
      <c r="E288" s="49" t="s">
        <v>5986</v>
      </c>
      <c r="F288" s="46"/>
      <c r="G288" s="46"/>
      <c r="H288" s="46"/>
      <c r="I288" s="46"/>
      <c r="J288" s="48"/>
    </row>
    <row r="289" ht="45">
      <c r="A289" s="37" t="s">
        <v>601</v>
      </c>
      <c r="B289" s="45"/>
      <c r="C289" s="46"/>
      <c r="D289" s="46"/>
      <c r="E289" s="39" t="s">
        <v>5398</v>
      </c>
      <c r="F289" s="46"/>
      <c r="G289" s="46"/>
      <c r="H289" s="46"/>
      <c r="I289" s="46"/>
      <c r="J289" s="48"/>
    </row>
    <row r="290">
      <c r="A290" s="37" t="s">
        <v>593</v>
      </c>
      <c r="B290" s="37">
        <v>70</v>
      </c>
      <c r="C290" s="38" t="s">
        <v>5665</v>
      </c>
      <c r="D290" s="37" t="s">
        <v>595</v>
      </c>
      <c r="E290" s="39" t="s">
        <v>5666</v>
      </c>
      <c r="F290" s="40" t="s">
        <v>650</v>
      </c>
      <c r="G290" s="41">
        <v>120.5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90">
      <c r="A292" s="37" t="s">
        <v>599</v>
      </c>
      <c r="B292" s="45"/>
      <c r="C292" s="46"/>
      <c r="D292" s="46"/>
      <c r="E292" s="49" t="s">
        <v>5987</v>
      </c>
      <c r="F292" s="46"/>
      <c r="G292" s="46"/>
      <c r="H292" s="46"/>
      <c r="I292" s="46"/>
      <c r="J292" s="48"/>
    </row>
    <row r="293" ht="45">
      <c r="A293" s="37" t="s">
        <v>601</v>
      </c>
      <c r="B293" s="45"/>
      <c r="C293" s="46"/>
      <c r="D293" s="46"/>
      <c r="E293" s="39" t="s">
        <v>5668</v>
      </c>
      <c r="F293" s="46"/>
      <c r="G293" s="46"/>
      <c r="H293" s="46"/>
      <c r="I293" s="46"/>
      <c r="J293" s="48"/>
    </row>
    <row r="294">
      <c r="A294" s="31" t="s">
        <v>591</v>
      </c>
      <c r="B294" s="32"/>
      <c r="C294" s="33" t="s">
        <v>5408</v>
      </c>
      <c r="D294" s="34"/>
      <c r="E294" s="31" t="s">
        <v>3970</v>
      </c>
      <c r="F294" s="34"/>
      <c r="G294" s="34"/>
      <c r="H294" s="34"/>
      <c r="I294" s="35">
        <f>SUMIFS(I295:I298,A295:A298,"P")</f>
        <v>0</v>
      </c>
      <c r="J294" s="36"/>
    </row>
    <row r="295">
      <c r="A295" s="37" t="s">
        <v>593</v>
      </c>
      <c r="B295" s="37">
        <v>71</v>
      </c>
      <c r="C295" s="38" t="s">
        <v>5409</v>
      </c>
      <c r="D295" s="37" t="s">
        <v>595</v>
      </c>
      <c r="E295" s="39" t="s">
        <v>5410</v>
      </c>
      <c r="F295" s="40" t="s">
        <v>850</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5988</v>
      </c>
      <c r="F297" s="46"/>
      <c r="G297" s="46"/>
      <c r="H297" s="46"/>
      <c r="I297" s="46"/>
      <c r="J297" s="48"/>
    </row>
    <row r="298">
      <c r="A298" s="37" t="s">
        <v>601</v>
      </c>
      <c r="B298" s="45"/>
      <c r="C298" s="46"/>
      <c r="D298" s="46"/>
      <c r="E298" s="39" t="s">
        <v>5274</v>
      </c>
      <c r="F298" s="46"/>
      <c r="G298" s="46"/>
      <c r="H298" s="46"/>
      <c r="I298" s="46"/>
      <c r="J298" s="48"/>
    </row>
    <row r="299">
      <c r="A299" s="31" t="s">
        <v>591</v>
      </c>
      <c r="B299" s="32"/>
      <c r="C299" s="33" t="s">
        <v>5412</v>
      </c>
      <c r="D299" s="34"/>
      <c r="E299" s="31" t="s">
        <v>4581</v>
      </c>
      <c r="F299" s="34"/>
      <c r="G299" s="34"/>
      <c r="H299" s="34"/>
      <c r="I299" s="35">
        <f>SUMIFS(I300:I331,A300:A331,"P")</f>
        <v>0</v>
      </c>
      <c r="J299" s="36"/>
    </row>
    <row r="300">
      <c r="A300" s="37" t="s">
        <v>593</v>
      </c>
      <c r="B300" s="37">
        <v>72</v>
      </c>
      <c r="C300" s="38" t="s">
        <v>5673</v>
      </c>
      <c r="D300" s="37" t="s">
        <v>595</v>
      </c>
      <c r="E300" s="39" t="s">
        <v>5674</v>
      </c>
      <c r="F300" s="40" t="s">
        <v>1003</v>
      </c>
      <c r="G300" s="41">
        <v>11.6</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5989</v>
      </c>
      <c r="F302" s="46"/>
      <c r="G302" s="46"/>
      <c r="H302" s="46"/>
      <c r="I302" s="46"/>
      <c r="J302" s="48"/>
    </row>
    <row r="303" ht="345">
      <c r="A303" s="37" t="s">
        <v>601</v>
      </c>
      <c r="B303" s="45"/>
      <c r="C303" s="46"/>
      <c r="D303" s="46"/>
      <c r="E303" s="39" t="s">
        <v>5416</v>
      </c>
      <c r="F303" s="46"/>
      <c r="G303" s="46"/>
      <c r="H303" s="46"/>
      <c r="I303" s="46"/>
      <c r="J303" s="48"/>
    </row>
    <row r="304">
      <c r="A304" s="37" t="s">
        <v>593</v>
      </c>
      <c r="B304" s="37">
        <v>73</v>
      </c>
      <c r="C304" s="38" t="s">
        <v>5676</v>
      </c>
      <c r="D304" s="37" t="s">
        <v>595</v>
      </c>
      <c r="E304" s="39" t="s">
        <v>5677</v>
      </c>
      <c r="F304" s="40" t="s">
        <v>1003</v>
      </c>
      <c r="G304" s="41">
        <v>33.880000000000003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90">
      <c r="A306" s="37" t="s">
        <v>599</v>
      </c>
      <c r="B306" s="45"/>
      <c r="C306" s="46"/>
      <c r="D306" s="46"/>
      <c r="E306" s="49" t="s">
        <v>5990</v>
      </c>
      <c r="F306" s="46"/>
      <c r="G306" s="46"/>
      <c r="H306" s="46"/>
      <c r="I306" s="46"/>
      <c r="J306" s="48"/>
    </row>
    <row r="307" ht="345">
      <c r="A307" s="37" t="s">
        <v>601</v>
      </c>
      <c r="B307" s="45"/>
      <c r="C307" s="46"/>
      <c r="D307" s="46"/>
      <c r="E307" s="39" t="s">
        <v>5416</v>
      </c>
      <c r="F307" s="46"/>
      <c r="G307" s="46"/>
      <c r="H307" s="46"/>
      <c r="I307" s="46"/>
      <c r="J307" s="48"/>
    </row>
    <row r="308">
      <c r="A308" s="37" t="s">
        <v>593</v>
      </c>
      <c r="B308" s="37">
        <v>74</v>
      </c>
      <c r="C308" s="38" t="s">
        <v>5679</v>
      </c>
      <c r="D308" s="37" t="s">
        <v>595</v>
      </c>
      <c r="E308" s="39" t="s">
        <v>5680</v>
      </c>
      <c r="F308" s="40" t="s">
        <v>1003</v>
      </c>
      <c r="G308" s="41">
        <v>199.24000000000001</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ht="75">
      <c r="A310" s="37" t="s">
        <v>599</v>
      </c>
      <c r="B310" s="45"/>
      <c r="C310" s="46"/>
      <c r="D310" s="46"/>
      <c r="E310" s="49" t="s">
        <v>5991</v>
      </c>
      <c r="F310" s="46"/>
      <c r="G310" s="46"/>
      <c r="H310" s="46"/>
      <c r="I310" s="46"/>
      <c r="J310" s="48"/>
    </row>
    <row r="311" ht="345">
      <c r="A311" s="37" t="s">
        <v>601</v>
      </c>
      <c r="B311" s="45"/>
      <c r="C311" s="46"/>
      <c r="D311" s="46"/>
      <c r="E311" s="39" t="s">
        <v>5416</v>
      </c>
      <c r="F311" s="46"/>
      <c r="G311" s="46"/>
      <c r="H311" s="46"/>
      <c r="I311" s="46"/>
      <c r="J311" s="48"/>
    </row>
    <row r="312">
      <c r="A312" s="37" t="s">
        <v>593</v>
      </c>
      <c r="B312" s="37">
        <v>75</v>
      </c>
      <c r="C312" s="38" t="s">
        <v>5992</v>
      </c>
      <c r="D312" s="37" t="s">
        <v>595</v>
      </c>
      <c r="E312" s="39" t="s">
        <v>5993</v>
      </c>
      <c r="F312" s="40" t="s">
        <v>1003</v>
      </c>
      <c r="G312" s="41">
        <v>12.199999999999999</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ht="75">
      <c r="A314" s="37" t="s">
        <v>599</v>
      </c>
      <c r="B314" s="45"/>
      <c r="C314" s="46"/>
      <c r="D314" s="46"/>
      <c r="E314" s="49" t="s">
        <v>5994</v>
      </c>
      <c r="F314" s="46"/>
      <c r="G314" s="46"/>
      <c r="H314" s="46"/>
      <c r="I314" s="46"/>
      <c r="J314" s="48"/>
    </row>
    <row r="315" ht="330">
      <c r="A315" s="37" t="s">
        <v>601</v>
      </c>
      <c r="B315" s="45"/>
      <c r="C315" s="46"/>
      <c r="D315" s="46"/>
      <c r="E315" s="39" t="s">
        <v>5995</v>
      </c>
      <c r="F315" s="46"/>
      <c r="G315" s="46"/>
      <c r="H315" s="46"/>
      <c r="I315" s="46"/>
      <c r="J315" s="48"/>
    </row>
    <row r="316">
      <c r="A316" s="37" t="s">
        <v>593</v>
      </c>
      <c r="B316" s="37">
        <v>76</v>
      </c>
      <c r="C316" s="38" t="s">
        <v>4582</v>
      </c>
      <c r="D316" s="37" t="s">
        <v>595</v>
      </c>
      <c r="E316" s="39" t="s">
        <v>4583</v>
      </c>
      <c r="F316" s="40" t="s">
        <v>1003</v>
      </c>
      <c r="G316" s="41">
        <v>11.5</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ht="60">
      <c r="A318" s="37" t="s">
        <v>599</v>
      </c>
      <c r="B318" s="45"/>
      <c r="C318" s="46"/>
      <c r="D318" s="46"/>
      <c r="E318" s="49" t="s">
        <v>5996</v>
      </c>
      <c r="F318" s="46"/>
      <c r="G318" s="46"/>
      <c r="H318" s="46"/>
      <c r="I318" s="46"/>
      <c r="J318" s="48"/>
    </row>
    <row r="319" ht="330">
      <c r="A319" s="37" t="s">
        <v>601</v>
      </c>
      <c r="B319" s="45"/>
      <c r="C319" s="46"/>
      <c r="D319" s="46"/>
      <c r="E319" s="39" t="s">
        <v>5995</v>
      </c>
      <c r="F319" s="46"/>
      <c r="G319" s="46"/>
      <c r="H319" s="46"/>
      <c r="I319" s="46"/>
      <c r="J319" s="48"/>
    </row>
    <row r="320">
      <c r="A320" s="37" t="s">
        <v>593</v>
      </c>
      <c r="B320" s="37">
        <v>77</v>
      </c>
      <c r="C320" s="38" t="s">
        <v>4595</v>
      </c>
      <c r="D320" s="37" t="s">
        <v>595</v>
      </c>
      <c r="E320" s="39" t="s">
        <v>4596</v>
      </c>
      <c r="F320" s="40" t="s">
        <v>1003</v>
      </c>
      <c r="G320" s="41">
        <v>33.299999999999997</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ht="60">
      <c r="A322" s="37" t="s">
        <v>599</v>
      </c>
      <c r="B322" s="45"/>
      <c r="C322" s="46"/>
      <c r="D322" s="46"/>
      <c r="E322" s="49" t="s">
        <v>5997</v>
      </c>
      <c r="F322" s="46"/>
      <c r="G322" s="46"/>
      <c r="H322" s="46"/>
      <c r="I322" s="46"/>
      <c r="J322" s="48"/>
    </row>
    <row r="323" ht="315">
      <c r="A323" s="37" t="s">
        <v>601</v>
      </c>
      <c r="B323" s="45"/>
      <c r="C323" s="46"/>
      <c r="D323" s="46"/>
      <c r="E323" s="39" t="s">
        <v>5418</v>
      </c>
      <c r="F323" s="46"/>
      <c r="G323" s="46"/>
      <c r="H323" s="46"/>
      <c r="I323" s="46"/>
      <c r="J323" s="48"/>
    </row>
    <row r="324">
      <c r="A324" s="37" t="s">
        <v>593</v>
      </c>
      <c r="B324" s="37">
        <v>78</v>
      </c>
      <c r="C324" s="38" t="s">
        <v>5419</v>
      </c>
      <c r="D324" s="37" t="s">
        <v>595</v>
      </c>
      <c r="E324" s="39" t="s">
        <v>5420</v>
      </c>
      <c r="F324" s="40" t="s">
        <v>1003</v>
      </c>
      <c r="G324" s="41">
        <v>2.8999999999999999</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ht="90">
      <c r="A326" s="37" t="s">
        <v>599</v>
      </c>
      <c r="B326" s="45"/>
      <c r="C326" s="46"/>
      <c r="D326" s="46"/>
      <c r="E326" s="49" t="s">
        <v>5998</v>
      </c>
      <c r="F326" s="46"/>
      <c r="G326" s="46"/>
      <c r="H326" s="46"/>
      <c r="I326" s="46"/>
      <c r="J326" s="48"/>
    </row>
    <row r="327" ht="300">
      <c r="A327" s="37" t="s">
        <v>601</v>
      </c>
      <c r="B327" s="45"/>
      <c r="C327" s="46"/>
      <c r="D327" s="46"/>
      <c r="E327" s="39" t="s">
        <v>5422</v>
      </c>
      <c r="F327" s="46"/>
      <c r="G327" s="46"/>
      <c r="H327" s="46"/>
      <c r="I327" s="46"/>
      <c r="J327" s="48"/>
    </row>
    <row r="328">
      <c r="A328" s="37" t="s">
        <v>593</v>
      </c>
      <c r="B328" s="37">
        <v>79</v>
      </c>
      <c r="C328" s="38" t="s">
        <v>5714</v>
      </c>
      <c r="D328" s="37" t="s">
        <v>595</v>
      </c>
      <c r="E328" s="39" t="s">
        <v>5715</v>
      </c>
      <c r="F328" s="40" t="s">
        <v>850</v>
      </c>
      <c r="G328" s="41">
        <v>52</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ht="60">
      <c r="A330" s="37" t="s">
        <v>599</v>
      </c>
      <c r="B330" s="45"/>
      <c r="C330" s="46"/>
      <c r="D330" s="46"/>
      <c r="E330" s="49" t="s">
        <v>5999</v>
      </c>
      <c r="F330" s="46"/>
      <c r="G330" s="46"/>
      <c r="H330" s="46"/>
      <c r="I330" s="46"/>
      <c r="J330" s="48"/>
    </row>
    <row r="331" ht="345">
      <c r="A331" s="37" t="s">
        <v>601</v>
      </c>
      <c r="B331" s="45"/>
      <c r="C331" s="46"/>
      <c r="D331" s="46"/>
      <c r="E331" s="39" t="s">
        <v>5717</v>
      </c>
      <c r="F331" s="46"/>
      <c r="G331" s="46"/>
      <c r="H331" s="46"/>
      <c r="I331" s="46"/>
      <c r="J331" s="48"/>
    </row>
    <row r="332">
      <c r="A332" s="31" t="s">
        <v>591</v>
      </c>
      <c r="B332" s="32"/>
      <c r="C332" s="33" t="s">
        <v>4638</v>
      </c>
      <c r="D332" s="34"/>
      <c r="E332" s="31" t="s">
        <v>4639</v>
      </c>
      <c r="F332" s="34"/>
      <c r="G332" s="34"/>
      <c r="H332" s="34"/>
      <c r="I332" s="35">
        <f>SUMIFS(I333:I392,A333:A392,"P")</f>
        <v>0</v>
      </c>
      <c r="J332" s="36"/>
    </row>
    <row r="333">
      <c r="A333" s="37" t="s">
        <v>593</v>
      </c>
      <c r="B333" s="37">
        <v>80</v>
      </c>
      <c r="C333" s="38" t="s">
        <v>6000</v>
      </c>
      <c r="D333" s="37" t="s">
        <v>595</v>
      </c>
      <c r="E333" s="39" t="s">
        <v>6001</v>
      </c>
      <c r="F333" s="40" t="s">
        <v>1003</v>
      </c>
      <c r="G333" s="41">
        <v>26.5</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ht="45">
      <c r="A335" s="37" t="s">
        <v>599</v>
      </c>
      <c r="B335" s="45"/>
      <c r="C335" s="46"/>
      <c r="D335" s="46"/>
      <c r="E335" s="49" t="s">
        <v>6002</v>
      </c>
      <c r="F335" s="46"/>
      <c r="G335" s="46"/>
      <c r="H335" s="46"/>
      <c r="I335" s="46"/>
      <c r="J335" s="48"/>
    </row>
    <row r="336" ht="105">
      <c r="A336" s="37" t="s">
        <v>601</v>
      </c>
      <c r="B336" s="45"/>
      <c r="C336" s="46"/>
      <c r="D336" s="46"/>
      <c r="E336" s="39" t="s">
        <v>6003</v>
      </c>
      <c r="F336" s="46"/>
      <c r="G336" s="46"/>
      <c r="H336" s="46"/>
      <c r="I336" s="46"/>
      <c r="J336" s="48"/>
    </row>
    <row r="337" ht="30">
      <c r="A337" s="37" t="s">
        <v>593</v>
      </c>
      <c r="B337" s="37">
        <v>81</v>
      </c>
      <c r="C337" s="38" t="s">
        <v>6004</v>
      </c>
      <c r="D337" s="37" t="s">
        <v>595</v>
      </c>
      <c r="E337" s="39" t="s">
        <v>6005</v>
      </c>
      <c r="F337" s="40" t="s">
        <v>1003</v>
      </c>
      <c r="G337" s="41">
        <v>26.5</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ht="45">
      <c r="A339" s="37" t="s">
        <v>599</v>
      </c>
      <c r="B339" s="45"/>
      <c r="C339" s="46"/>
      <c r="D339" s="46"/>
      <c r="E339" s="49" t="s">
        <v>6006</v>
      </c>
      <c r="F339" s="46"/>
      <c r="G339" s="46"/>
      <c r="H339" s="46"/>
      <c r="I339" s="46"/>
      <c r="J339" s="48"/>
    </row>
    <row r="340" ht="45">
      <c r="A340" s="37" t="s">
        <v>601</v>
      </c>
      <c r="B340" s="45"/>
      <c r="C340" s="46"/>
      <c r="D340" s="46"/>
      <c r="E340" s="39" t="s">
        <v>6007</v>
      </c>
      <c r="F340" s="46"/>
      <c r="G340" s="46"/>
      <c r="H340" s="46"/>
      <c r="I340" s="46"/>
      <c r="J340" s="48"/>
    </row>
    <row r="341">
      <c r="A341" s="37" t="s">
        <v>593</v>
      </c>
      <c r="B341" s="37">
        <v>82</v>
      </c>
      <c r="C341" s="38" t="s">
        <v>5427</v>
      </c>
      <c r="D341" s="37" t="s">
        <v>595</v>
      </c>
      <c r="E341" s="39" t="s">
        <v>5428</v>
      </c>
      <c r="F341" s="40" t="s">
        <v>850</v>
      </c>
      <c r="G341" s="41">
        <v>10</v>
      </c>
      <c r="H341" s="42">
        <v>0</v>
      </c>
      <c r="I341" s="43">
        <f>ROUND(G341*H341,P4)</f>
        <v>0</v>
      </c>
      <c r="J341" s="37"/>
      <c r="O341" s="44">
        <f>I341*0.21</f>
        <v>0</v>
      </c>
      <c r="P341">
        <v>3</v>
      </c>
    </row>
    <row r="342">
      <c r="A342" s="37" t="s">
        <v>598</v>
      </c>
      <c r="B342" s="45"/>
      <c r="C342" s="46"/>
      <c r="D342" s="46"/>
      <c r="E342" s="47" t="s">
        <v>595</v>
      </c>
      <c r="F342" s="46"/>
      <c r="G342" s="46"/>
      <c r="H342" s="46"/>
      <c r="I342" s="46"/>
      <c r="J342" s="48"/>
    </row>
    <row r="343" ht="45">
      <c r="A343" s="37" t="s">
        <v>599</v>
      </c>
      <c r="B343" s="45"/>
      <c r="C343" s="46"/>
      <c r="D343" s="46"/>
      <c r="E343" s="49" t="s">
        <v>6008</v>
      </c>
      <c r="F343" s="46"/>
      <c r="G343" s="46"/>
      <c r="H343" s="46"/>
      <c r="I343" s="46"/>
      <c r="J343" s="48"/>
    </row>
    <row r="344" ht="45">
      <c r="A344" s="37" t="s">
        <v>601</v>
      </c>
      <c r="B344" s="45"/>
      <c r="C344" s="46"/>
      <c r="D344" s="46"/>
      <c r="E344" s="39" t="s">
        <v>5430</v>
      </c>
      <c r="F344" s="46"/>
      <c r="G344" s="46"/>
      <c r="H344" s="46"/>
      <c r="I344" s="46"/>
      <c r="J344" s="48"/>
    </row>
    <row r="345" ht="30">
      <c r="A345" s="37" t="s">
        <v>593</v>
      </c>
      <c r="B345" s="37">
        <v>83</v>
      </c>
      <c r="C345" s="38" t="s">
        <v>5033</v>
      </c>
      <c r="D345" s="37" t="s">
        <v>595</v>
      </c>
      <c r="E345" s="39" t="s">
        <v>5431</v>
      </c>
      <c r="F345" s="40" t="s">
        <v>1003</v>
      </c>
      <c r="G345" s="41">
        <v>172.59</v>
      </c>
      <c r="H345" s="42">
        <v>0</v>
      </c>
      <c r="I345" s="43">
        <f>ROUND(G345*H345,P4)</f>
        <v>0</v>
      </c>
      <c r="J345" s="37"/>
      <c r="O345" s="44">
        <f>I345*0.21</f>
        <v>0</v>
      </c>
      <c r="P345">
        <v>3</v>
      </c>
    </row>
    <row r="346">
      <c r="A346" s="37" t="s">
        <v>598</v>
      </c>
      <c r="B346" s="45"/>
      <c r="C346" s="46"/>
      <c r="D346" s="46"/>
      <c r="E346" s="47" t="s">
        <v>595</v>
      </c>
      <c r="F346" s="46"/>
      <c r="G346" s="46"/>
      <c r="H346" s="46"/>
      <c r="I346" s="46"/>
      <c r="J346" s="48"/>
    </row>
    <row r="347" ht="135">
      <c r="A347" s="37" t="s">
        <v>599</v>
      </c>
      <c r="B347" s="45"/>
      <c r="C347" s="46"/>
      <c r="D347" s="46"/>
      <c r="E347" s="49" t="s">
        <v>6009</v>
      </c>
      <c r="F347" s="46"/>
      <c r="G347" s="46"/>
      <c r="H347" s="46"/>
      <c r="I347" s="46"/>
      <c r="J347" s="48"/>
    </row>
    <row r="348" ht="60">
      <c r="A348" s="37" t="s">
        <v>601</v>
      </c>
      <c r="B348" s="45"/>
      <c r="C348" s="46"/>
      <c r="D348" s="46"/>
      <c r="E348" s="39" t="s">
        <v>5433</v>
      </c>
      <c r="F348" s="46"/>
      <c r="G348" s="46"/>
      <c r="H348" s="46"/>
      <c r="I348" s="46"/>
      <c r="J348" s="48"/>
    </row>
    <row r="349">
      <c r="A349" s="37" t="s">
        <v>593</v>
      </c>
      <c r="B349" s="37">
        <v>84</v>
      </c>
      <c r="C349" s="38" t="s">
        <v>5691</v>
      </c>
      <c r="D349" s="37" t="s">
        <v>595</v>
      </c>
      <c r="E349" s="39" t="s">
        <v>5692</v>
      </c>
      <c r="F349" s="40" t="s">
        <v>1003</v>
      </c>
      <c r="G349" s="41">
        <v>106</v>
      </c>
      <c r="H349" s="42">
        <v>0</v>
      </c>
      <c r="I349" s="43">
        <f>ROUND(G349*H349,P4)</f>
        <v>0</v>
      </c>
      <c r="J349" s="37"/>
      <c r="O349" s="44">
        <f>I349*0.21</f>
        <v>0</v>
      </c>
      <c r="P349">
        <v>3</v>
      </c>
    </row>
    <row r="350">
      <c r="A350" s="37" t="s">
        <v>598</v>
      </c>
      <c r="B350" s="45"/>
      <c r="C350" s="46"/>
      <c r="D350" s="46"/>
      <c r="E350" s="47" t="s">
        <v>595</v>
      </c>
      <c r="F350" s="46"/>
      <c r="G350" s="46"/>
      <c r="H350" s="46"/>
      <c r="I350" s="46"/>
      <c r="J350" s="48"/>
    </row>
    <row r="351" ht="45">
      <c r="A351" s="37" t="s">
        <v>599</v>
      </c>
      <c r="B351" s="45"/>
      <c r="C351" s="46"/>
      <c r="D351" s="46"/>
      <c r="E351" s="49" t="s">
        <v>6010</v>
      </c>
      <c r="F351" s="46"/>
      <c r="G351" s="46"/>
      <c r="H351" s="46"/>
      <c r="I351" s="46"/>
      <c r="J351" s="48"/>
    </row>
    <row r="352" ht="390">
      <c r="A352" s="37" t="s">
        <v>601</v>
      </c>
      <c r="B352" s="45"/>
      <c r="C352" s="46"/>
      <c r="D352" s="46"/>
      <c r="E352" s="39" t="s">
        <v>5694</v>
      </c>
      <c r="F352" s="46"/>
      <c r="G352" s="46"/>
      <c r="H352" s="46"/>
      <c r="I352" s="46"/>
      <c r="J352" s="48"/>
    </row>
    <row r="353">
      <c r="A353" s="37" t="s">
        <v>593</v>
      </c>
      <c r="B353" s="37">
        <v>85</v>
      </c>
      <c r="C353" s="38" t="s">
        <v>5695</v>
      </c>
      <c r="D353" s="37" t="s">
        <v>595</v>
      </c>
      <c r="E353" s="39" t="s">
        <v>5696</v>
      </c>
      <c r="F353" s="40" t="s">
        <v>1003</v>
      </c>
      <c r="G353" s="41">
        <v>26.553999999999998</v>
      </c>
      <c r="H353" s="42">
        <v>0</v>
      </c>
      <c r="I353" s="43">
        <f>ROUND(G353*H353,P4)</f>
        <v>0</v>
      </c>
      <c r="J353" s="37"/>
      <c r="O353" s="44">
        <f>I353*0.21</f>
        <v>0</v>
      </c>
      <c r="P353">
        <v>3</v>
      </c>
    </row>
    <row r="354">
      <c r="A354" s="37" t="s">
        <v>598</v>
      </c>
      <c r="B354" s="45"/>
      <c r="C354" s="46"/>
      <c r="D354" s="46"/>
      <c r="E354" s="47" t="s">
        <v>595</v>
      </c>
      <c r="F354" s="46"/>
      <c r="G354" s="46"/>
      <c r="H354" s="46"/>
      <c r="I354" s="46"/>
      <c r="J354" s="48"/>
    </row>
    <row r="355" ht="75">
      <c r="A355" s="37" t="s">
        <v>599</v>
      </c>
      <c r="B355" s="45"/>
      <c r="C355" s="46"/>
      <c r="D355" s="46"/>
      <c r="E355" s="49" t="s">
        <v>6011</v>
      </c>
      <c r="F355" s="46"/>
      <c r="G355" s="46"/>
      <c r="H355" s="46"/>
      <c r="I355" s="46"/>
      <c r="J355" s="48"/>
    </row>
    <row r="356" ht="390">
      <c r="A356" s="37" t="s">
        <v>601</v>
      </c>
      <c r="B356" s="45"/>
      <c r="C356" s="46"/>
      <c r="D356" s="46"/>
      <c r="E356" s="39" t="s">
        <v>5694</v>
      </c>
      <c r="F356" s="46"/>
      <c r="G356" s="46"/>
      <c r="H356" s="46"/>
      <c r="I356" s="46"/>
      <c r="J356" s="48"/>
    </row>
    <row r="357">
      <c r="A357" s="37" t="s">
        <v>593</v>
      </c>
      <c r="B357" s="37">
        <v>86</v>
      </c>
      <c r="C357" s="38" t="s">
        <v>5698</v>
      </c>
      <c r="D357" s="37" t="s">
        <v>595</v>
      </c>
      <c r="E357" s="39" t="s">
        <v>5699</v>
      </c>
      <c r="F357" s="40" t="s">
        <v>850</v>
      </c>
      <c r="G357" s="41">
        <v>4</v>
      </c>
      <c r="H357" s="42">
        <v>0</v>
      </c>
      <c r="I357" s="43">
        <f>ROUND(G357*H357,P4)</f>
        <v>0</v>
      </c>
      <c r="J357" s="37"/>
      <c r="O357" s="44">
        <f>I357*0.21</f>
        <v>0</v>
      </c>
      <c r="P357">
        <v>3</v>
      </c>
    </row>
    <row r="358">
      <c r="A358" s="37" t="s">
        <v>598</v>
      </c>
      <c r="B358" s="45"/>
      <c r="C358" s="46"/>
      <c r="D358" s="46"/>
      <c r="E358" s="47" t="s">
        <v>595</v>
      </c>
      <c r="F358" s="46"/>
      <c r="G358" s="46"/>
      <c r="H358" s="46"/>
      <c r="I358" s="46"/>
      <c r="J358" s="48"/>
    </row>
    <row r="359" ht="105">
      <c r="A359" s="37" t="s">
        <v>599</v>
      </c>
      <c r="B359" s="45"/>
      <c r="C359" s="46"/>
      <c r="D359" s="46"/>
      <c r="E359" s="49" t="s">
        <v>6012</v>
      </c>
      <c r="F359" s="46"/>
      <c r="G359" s="46"/>
      <c r="H359" s="46"/>
      <c r="I359" s="46"/>
      <c r="J359" s="48"/>
    </row>
    <row r="360" ht="180">
      <c r="A360" s="37" t="s">
        <v>601</v>
      </c>
      <c r="B360" s="45"/>
      <c r="C360" s="46"/>
      <c r="D360" s="46"/>
      <c r="E360" s="39" t="s">
        <v>5701</v>
      </c>
      <c r="F360" s="46"/>
      <c r="G360" s="46"/>
      <c r="H360" s="46"/>
      <c r="I360" s="46"/>
      <c r="J360" s="48"/>
    </row>
    <row r="361">
      <c r="A361" s="37" t="s">
        <v>593</v>
      </c>
      <c r="B361" s="37">
        <v>87</v>
      </c>
      <c r="C361" s="38" t="s">
        <v>6013</v>
      </c>
      <c r="D361" s="37" t="s">
        <v>595</v>
      </c>
      <c r="E361" s="39" t="s">
        <v>6014</v>
      </c>
      <c r="F361" s="40" t="s">
        <v>850</v>
      </c>
      <c r="G361" s="41">
        <v>5</v>
      </c>
      <c r="H361" s="42">
        <v>0</v>
      </c>
      <c r="I361" s="43">
        <f>ROUND(G361*H361,P4)</f>
        <v>0</v>
      </c>
      <c r="J361" s="37"/>
      <c r="O361" s="44">
        <f>I361*0.21</f>
        <v>0</v>
      </c>
      <c r="P361">
        <v>3</v>
      </c>
    </row>
    <row r="362">
      <c r="A362" s="37" t="s">
        <v>598</v>
      </c>
      <c r="B362" s="45"/>
      <c r="C362" s="46"/>
      <c r="D362" s="46"/>
      <c r="E362" s="47" t="s">
        <v>595</v>
      </c>
      <c r="F362" s="46"/>
      <c r="G362" s="46"/>
      <c r="H362" s="46"/>
      <c r="I362" s="46"/>
      <c r="J362" s="48"/>
    </row>
    <row r="363" ht="105">
      <c r="A363" s="37" t="s">
        <v>599</v>
      </c>
      <c r="B363" s="45"/>
      <c r="C363" s="46"/>
      <c r="D363" s="46"/>
      <c r="E363" s="49" t="s">
        <v>6015</v>
      </c>
      <c r="F363" s="46"/>
      <c r="G363" s="46"/>
      <c r="H363" s="46"/>
      <c r="I363" s="46"/>
      <c r="J363" s="48"/>
    </row>
    <row r="364" ht="180">
      <c r="A364" s="37" t="s">
        <v>601</v>
      </c>
      <c r="B364" s="45"/>
      <c r="C364" s="46"/>
      <c r="D364" s="46"/>
      <c r="E364" s="39" t="s">
        <v>5701</v>
      </c>
      <c r="F364" s="46"/>
      <c r="G364" s="46"/>
      <c r="H364" s="46"/>
      <c r="I364" s="46"/>
      <c r="J364" s="48"/>
    </row>
    <row r="365">
      <c r="A365" s="37" t="s">
        <v>593</v>
      </c>
      <c r="B365" s="37">
        <v>88</v>
      </c>
      <c r="C365" s="38" t="s">
        <v>5702</v>
      </c>
      <c r="D365" s="37" t="s">
        <v>595</v>
      </c>
      <c r="E365" s="39" t="s">
        <v>5703</v>
      </c>
      <c r="F365" s="40" t="s">
        <v>850</v>
      </c>
      <c r="G365" s="41">
        <v>1</v>
      </c>
      <c r="H365" s="42">
        <v>0</v>
      </c>
      <c r="I365" s="43">
        <f>ROUND(G365*H365,P4)</f>
        <v>0</v>
      </c>
      <c r="J365" s="37"/>
      <c r="O365" s="44">
        <f>I365*0.21</f>
        <v>0</v>
      </c>
      <c r="P365">
        <v>3</v>
      </c>
    </row>
    <row r="366">
      <c r="A366" s="37" t="s">
        <v>598</v>
      </c>
      <c r="B366" s="45"/>
      <c r="C366" s="46"/>
      <c r="D366" s="46"/>
      <c r="E366" s="47" t="s">
        <v>595</v>
      </c>
      <c r="F366" s="46"/>
      <c r="G366" s="46"/>
      <c r="H366" s="46"/>
      <c r="I366" s="46"/>
      <c r="J366" s="48"/>
    </row>
    <row r="367" ht="45">
      <c r="A367" s="37" t="s">
        <v>599</v>
      </c>
      <c r="B367" s="45"/>
      <c r="C367" s="46"/>
      <c r="D367" s="46"/>
      <c r="E367" s="49" t="s">
        <v>6016</v>
      </c>
      <c r="F367" s="46"/>
      <c r="G367" s="46"/>
      <c r="H367" s="46"/>
      <c r="I367" s="46"/>
      <c r="J367" s="48"/>
    </row>
    <row r="368" ht="180">
      <c r="A368" s="37" t="s">
        <v>601</v>
      </c>
      <c r="B368" s="45"/>
      <c r="C368" s="46"/>
      <c r="D368" s="46"/>
      <c r="E368" s="39" t="s">
        <v>5701</v>
      </c>
      <c r="F368" s="46"/>
      <c r="G368" s="46"/>
      <c r="H368" s="46"/>
      <c r="I368" s="46"/>
      <c r="J368" s="48"/>
    </row>
    <row r="369">
      <c r="A369" s="37" t="s">
        <v>593</v>
      </c>
      <c r="B369" s="37">
        <v>89</v>
      </c>
      <c r="C369" s="38" t="s">
        <v>6017</v>
      </c>
      <c r="D369" s="37" t="s">
        <v>595</v>
      </c>
      <c r="E369" s="39" t="s">
        <v>6018</v>
      </c>
      <c r="F369" s="40" t="s">
        <v>850</v>
      </c>
      <c r="G369" s="41">
        <v>10</v>
      </c>
      <c r="H369" s="42">
        <v>0</v>
      </c>
      <c r="I369" s="43">
        <f>ROUND(G369*H369,P4)</f>
        <v>0</v>
      </c>
      <c r="J369" s="37"/>
      <c r="O369" s="44">
        <f>I369*0.21</f>
        <v>0</v>
      </c>
      <c r="P369">
        <v>3</v>
      </c>
    </row>
    <row r="370">
      <c r="A370" s="37" t="s">
        <v>598</v>
      </c>
      <c r="B370" s="45"/>
      <c r="C370" s="46"/>
      <c r="D370" s="46"/>
      <c r="E370" s="47" t="s">
        <v>595</v>
      </c>
      <c r="F370" s="46"/>
      <c r="G370" s="46"/>
      <c r="H370" s="46"/>
      <c r="I370" s="46"/>
      <c r="J370" s="48"/>
    </row>
    <row r="371" ht="45">
      <c r="A371" s="37" t="s">
        <v>599</v>
      </c>
      <c r="B371" s="45"/>
      <c r="C371" s="46"/>
      <c r="D371" s="46"/>
      <c r="E371" s="49" t="s">
        <v>6019</v>
      </c>
      <c r="F371" s="46"/>
      <c r="G371" s="46"/>
      <c r="H371" s="46"/>
      <c r="I371" s="46"/>
      <c r="J371" s="48"/>
    </row>
    <row r="372" ht="150">
      <c r="A372" s="37" t="s">
        <v>601</v>
      </c>
      <c r="B372" s="45"/>
      <c r="C372" s="46"/>
      <c r="D372" s="46"/>
      <c r="E372" s="39" t="s">
        <v>6020</v>
      </c>
      <c r="F372" s="46"/>
      <c r="G372" s="46"/>
      <c r="H372" s="46"/>
      <c r="I372" s="46"/>
      <c r="J372" s="48"/>
    </row>
    <row r="373" ht="30">
      <c r="A373" s="37" t="s">
        <v>593</v>
      </c>
      <c r="B373" s="37">
        <v>90</v>
      </c>
      <c r="C373" s="38" t="s">
        <v>5563</v>
      </c>
      <c r="D373" s="37" t="s">
        <v>595</v>
      </c>
      <c r="E373" s="39" t="s">
        <v>5564</v>
      </c>
      <c r="F373" s="40" t="s">
        <v>850</v>
      </c>
      <c r="G373" s="41">
        <v>70</v>
      </c>
      <c r="H373" s="42">
        <v>0</v>
      </c>
      <c r="I373" s="43">
        <f>ROUND(G373*H373,P4)</f>
        <v>0</v>
      </c>
      <c r="J373" s="37"/>
      <c r="O373" s="44">
        <f>I373*0.21</f>
        <v>0</v>
      </c>
      <c r="P373">
        <v>3</v>
      </c>
    </row>
    <row r="374">
      <c r="A374" s="37" t="s">
        <v>598</v>
      </c>
      <c r="B374" s="45"/>
      <c r="C374" s="46"/>
      <c r="D374" s="46"/>
      <c r="E374" s="47" t="s">
        <v>595</v>
      </c>
      <c r="F374" s="46"/>
      <c r="G374" s="46"/>
      <c r="H374" s="46"/>
      <c r="I374" s="46"/>
      <c r="J374" s="48"/>
    </row>
    <row r="375" ht="45">
      <c r="A375" s="37" t="s">
        <v>599</v>
      </c>
      <c r="B375" s="45"/>
      <c r="C375" s="46"/>
      <c r="D375" s="46"/>
      <c r="E375" s="49" t="s">
        <v>6021</v>
      </c>
      <c r="F375" s="46"/>
      <c r="G375" s="46"/>
      <c r="H375" s="46"/>
      <c r="I375" s="46"/>
      <c r="J375" s="48"/>
    </row>
    <row r="376" ht="75">
      <c r="A376" s="37" t="s">
        <v>601</v>
      </c>
      <c r="B376" s="45"/>
      <c r="C376" s="46"/>
      <c r="D376" s="46"/>
      <c r="E376" s="39" t="s">
        <v>5566</v>
      </c>
      <c r="F376" s="46"/>
      <c r="G376" s="46"/>
      <c r="H376" s="46"/>
      <c r="I376" s="46"/>
      <c r="J376" s="48"/>
    </row>
    <row r="377">
      <c r="A377" s="37" t="s">
        <v>593</v>
      </c>
      <c r="B377" s="37">
        <v>91</v>
      </c>
      <c r="C377" s="38" t="s">
        <v>5045</v>
      </c>
      <c r="D377" s="37" t="s">
        <v>595</v>
      </c>
      <c r="E377" s="39" t="s">
        <v>5710</v>
      </c>
      <c r="F377" s="40" t="s">
        <v>1049</v>
      </c>
      <c r="G377" s="41">
        <v>629.24000000000001</v>
      </c>
      <c r="H377" s="42">
        <v>0</v>
      </c>
      <c r="I377" s="43">
        <f>ROUND(G377*H377,P4)</f>
        <v>0</v>
      </c>
      <c r="J377" s="37"/>
      <c r="O377" s="44">
        <f>I377*0.21</f>
        <v>0</v>
      </c>
      <c r="P377">
        <v>3</v>
      </c>
    </row>
    <row r="378">
      <c r="A378" s="37" t="s">
        <v>598</v>
      </c>
      <c r="B378" s="45"/>
      <c r="C378" s="46"/>
      <c r="D378" s="46"/>
      <c r="E378" s="47" t="s">
        <v>595</v>
      </c>
      <c r="F378" s="46"/>
      <c r="G378" s="46"/>
      <c r="H378" s="46"/>
      <c r="I378" s="46"/>
      <c r="J378" s="48"/>
    </row>
    <row r="379" ht="120">
      <c r="A379" s="37" t="s">
        <v>599</v>
      </c>
      <c r="B379" s="45"/>
      <c r="C379" s="46"/>
      <c r="D379" s="46"/>
      <c r="E379" s="49" t="s">
        <v>6022</v>
      </c>
      <c r="F379" s="46"/>
      <c r="G379" s="46"/>
      <c r="H379" s="46"/>
      <c r="I379" s="46"/>
      <c r="J379" s="48"/>
    </row>
    <row r="380" ht="409.5">
      <c r="A380" s="37" t="s">
        <v>601</v>
      </c>
      <c r="B380" s="45"/>
      <c r="C380" s="46"/>
      <c r="D380" s="46"/>
      <c r="E380" s="39" t="s">
        <v>5712</v>
      </c>
      <c r="F380" s="46"/>
      <c r="G380" s="46"/>
      <c r="H380" s="46"/>
      <c r="I380" s="46"/>
      <c r="J380" s="48"/>
    </row>
    <row r="381">
      <c r="A381" s="37" t="s">
        <v>593</v>
      </c>
      <c r="B381" s="37">
        <v>92</v>
      </c>
      <c r="C381" s="38" t="s">
        <v>5434</v>
      </c>
      <c r="D381" s="37" t="s">
        <v>595</v>
      </c>
      <c r="E381" s="39" t="s">
        <v>5435</v>
      </c>
      <c r="F381" s="40" t="s">
        <v>1049</v>
      </c>
      <c r="G381" s="41">
        <v>472.69999999999999</v>
      </c>
      <c r="H381" s="42">
        <v>0</v>
      </c>
      <c r="I381" s="43">
        <f>ROUND(G381*H381,P4)</f>
        <v>0</v>
      </c>
      <c r="J381" s="37"/>
      <c r="O381" s="44">
        <f>I381*0.21</f>
        <v>0</v>
      </c>
      <c r="P381">
        <v>3</v>
      </c>
    </row>
    <row r="382">
      <c r="A382" s="37" t="s">
        <v>598</v>
      </c>
      <c r="B382" s="45"/>
      <c r="C382" s="46"/>
      <c r="D382" s="46"/>
      <c r="E382" s="47" t="s">
        <v>595</v>
      </c>
      <c r="F382" s="46"/>
      <c r="G382" s="46"/>
      <c r="H382" s="46"/>
      <c r="I382" s="46"/>
      <c r="J382" s="48"/>
    </row>
    <row r="383" ht="210">
      <c r="A383" s="37" t="s">
        <v>599</v>
      </c>
      <c r="B383" s="45"/>
      <c r="C383" s="46"/>
      <c r="D383" s="46"/>
      <c r="E383" s="49" t="s">
        <v>6023</v>
      </c>
      <c r="F383" s="46"/>
      <c r="G383" s="46"/>
      <c r="H383" s="46"/>
      <c r="I383" s="46"/>
      <c r="J383" s="48"/>
    </row>
    <row r="384" ht="409.5">
      <c r="A384" s="37" t="s">
        <v>601</v>
      </c>
      <c r="B384" s="45"/>
      <c r="C384" s="46"/>
      <c r="D384" s="46"/>
      <c r="E384" s="39" t="s">
        <v>5437</v>
      </c>
      <c r="F384" s="46"/>
      <c r="G384" s="46"/>
      <c r="H384" s="46"/>
      <c r="I384" s="46"/>
      <c r="J384" s="48"/>
    </row>
    <row r="385">
      <c r="A385" s="37" t="s">
        <v>593</v>
      </c>
      <c r="B385" s="37">
        <v>93</v>
      </c>
      <c r="C385" s="38" t="s">
        <v>5441</v>
      </c>
      <c r="D385" s="37" t="s">
        <v>595</v>
      </c>
      <c r="E385" s="39" t="s">
        <v>5442</v>
      </c>
      <c r="F385" s="40" t="s">
        <v>850</v>
      </c>
      <c r="G385" s="41">
        <v>5</v>
      </c>
      <c r="H385" s="42">
        <v>0</v>
      </c>
      <c r="I385" s="43">
        <f>ROUND(G385*H385,P4)</f>
        <v>0</v>
      </c>
      <c r="J385" s="37"/>
      <c r="O385" s="44">
        <f>I385*0.21</f>
        <v>0</v>
      </c>
      <c r="P385">
        <v>3</v>
      </c>
    </row>
    <row r="386">
      <c r="A386" s="37" t="s">
        <v>598</v>
      </c>
      <c r="B386" s="45"/>
      <c r="C386" s="46"/>
      <c r="D386" s="46"/>
      <c r="E386" s="47" t="s">
        <v>595</v>
      </c>
      <c r="F386" s="46"/>
      <c r="G386" s="46"/>
      <c r="H386" s="46"/>
      <c r="I386" s="46"/>
      <c r="J386" s="48"/>
    </row>
    <row r="387" ht="60">
      <c r="A387" s="37" t="s">
        <v>599</v>
      </c>
      <c r="B387" s="45"/>
      <c r="C387" s="46"/>
      <c r="D387" s="46"/>
      <c r="E387" s="49" t="s">
        <v>6024</v>
      </c>
      <c r="F387" s="46"/>
      <c r="G387" s="46"/>
      <c r="H387" s="46"/>
      <c r="I387" s="46"/>
      <c r="J387" s="48"/>
    </row>
    <row r="388" ht="30">
      <c r="A388" s="37" t="s">
        <v>601</v>
      </c>
      <c r="B388" s="45"/>
      <c r="C388" s="46"/>
      <c r="D388" s="46"/>
      <c r="E388" s="39" t="s">
        <v>5444</v>
      </c>
      <c r="F388" s="46"/>
      <c r="G388" s="46"/>
      <c r="H388" s="46"/>
      <c r="I388" s="46"/>
      <c r="J388" s="48"/>
    </row>
    <row r="389">
      <c r="A389" s="37" t="s">
        <v>593</v>
      </c>
      <c r="B389" s="37">
        <v>94</v>
      </c>
      <c r="C389" s="38" t="s">
        <v>5720</v>
      </c>
      <c r="D389" s="37" t="s">
        <v>595</v>
      </c>
      <c r="E389" s="39" t="s">
        <v>5721</v>
      </c>
      <c r="F389" s="40" t="s">
        <v>850</v>
      </c>
      <c r="G389" s="41">
        <v>4</v>
      </c>
      <c r="H389" s="42">
        <v>0</v>
      </c>
      <c r="I389" s="43">
        <f>ROUND(G389*H389,P4)</f>
        <v>0</v>
      </c>
      <c r="J389" s="37"/>
      <c r="O389" s="44">
        <f>I389*0.21</f>
        <v>0</v>
      </c>
      <c r="P389">
        <v>3</v>
      </c>
    </row>
    <row r="390">
      <c r="A390" s="37" t="s">
        <v>598</v>
      </c>
      <c r="B390" s="45"/>
      <c r="C390" s="46"/>
      <c r="D390" s="46"/>
      <c r="E390" s="47" t="s">
        <v>595</v>
      </c>
      <c r="F390" s="46"/>
      <c r="G390" s="46"/>
      <c r="H390" s="46"/>
      <c r="I390" s="46"/>
      <c r="J390" s="48"/>
    </row>
    <row r="391" ht="60">
      <c r="A391" s="37" t="s">
        <v>599</v>
      </c>
      <c r="B391" s="45"/>
      <c r="C391" s="46"/>
      <c r="D391" s="46"/>
      <c r="E391" s="49" t="s">
        <v>6025</v>
      </c>
      <c r="F391" s="46"/>
      <c r="G391" s="46"/>
      <c r="H391" s="46"/>
      <c r="I391" s="46"/>
      <c r="J391" s="48"/>
    </row>
    <row r="392" ht="345">
      <c r="A392" s="37" t="s">
        <v>601</v>
      </c>
      <c r="B392" s="45"/>
      <c r="C392" s="46"/>
      <c r="D392" s="46"/>
      <c r="E392" s="39" t="s">
        <v>5723</v>
      </c>
      <c r="F392" s="46"/>
      <c r="G392" s="46"/>
      <c r="H392" s="46"/>
      <c r="I392" s="46"/>
      <c r="J392" s="48"/>
    </row>
    <row r="393">
      <c r="A393" s="31" t="s">
        <v>591</v>
      </c>
      <c r="B393" s="32"/>
      <c r="C393" s="33" t="s">
        <v>4679</v>
      </c>
      <c r="D393" s="34"/>
      <c r="E393" s="31" t="s">
        <v>6026</v>
      </c>
      <c r="F393" s="34"/>
      <c r="G393" s="34"/>
      <c r="H393" s="34"/>
      <c r="I393" s="35">
        <f>SUMIFS(I394:I397,A394:A397,"P")</f>
        <v>0</v>
      </c>
      <c r="J393" s="36"/>
    </row>
    <row r="394">
      <c r="A394" s="37" t="s">
        <v>593</v>
      </c>
      <c r="B394" s="37">
        <v>95</v>
      </c>
      <c r="C394" s="38" t="s">
        <v>6027</v>
      </c>
      <c r="D394" s="37" t="s">
        <v>595</v>
      </c>
      <c r="E394" s="39" t="s">
        <v>6028</v>
      </c>
      <c r="F394" s="40" t="s">
        <v>641</v>
      </c>
      <c r="G394" s="41">
        <v>190.96000000000001</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ht="120">
      <c r="A396" s="37" t="s">
        <v>599</v>
      </c>
      <c r="B396" s="45"/>
      <c r="C396" s="46"/>
      <c r="D396" s="46"/>
      <c r="E396" s="49" t="s">
        <v>6029</v>
      </c>
      <c r="F396" s="46"/>
      <c r="G396" s="46"/>
      <c r="H396" s="46"/>
      <c r="I396" s="46"/>
      <c r="J396" s="48"/>
    </row>
    <row r="397" ht="150">
      <c r="A397" s="37" t="s">
        <v>601</v>
      </c>
      <c r="B397" s="45"/>
      <c r="C397" s="46"/>
      <c r="D397" s="46"/>
      <c r="E397" s="39" t="s">
        <v>6030</v>
      </c>
      <c r="F397" s="46"/>
      <c r="G397" s="46"/>
      <c r="H397" s="46"/>
      <c r="I397" s="46"/>
      <c r="J397" s="48"/>
    </row>
    <row r="398">
      <c r="A398" s="31" t="s">
        <v>591</v>
      </c>
      <c r="B398" s="32"/>
      <c r="C398" s="33" t="s">
        <v>1812</v>
      </c>
      <c r="D398" s="34"/>
      <c r="E398" s="31" t="s">
        <v>1813</v>
      </c>
      <c r="F398" s="34"/>
      <c r="G398" s="34"/>
      <c r="H398" s="34"/>
      <c r="I398" s="35">
        <f>SUMIFS(I399:I406,A399:A406,"P")</f>
        <v>0</v>
      </c>
      <c r="J398" s="36"/>
    </row>
    <row r="399" ht="45">
      <c r="A399" s="37" t="s">
        <v>593</v>
      </c>
      <c r="B399" s="37">
        <v>96</v>
      </c>
      <c r="C399" s="38" t="s">
        <v>1814</v>
      </c>
      <c r="D399" s="37" t="s">
        <v>1815</v>
      </c>
      <c r="E399" s="39" t="s">
        <v>1816</v>
      </c>
      <c r="F399" s="40" t="s">
        <v>1127</v>
      </c>
      <c r="G399" s="41">
        <v>6775.8559999999998</v>
      </c>
      <c r="H399" s="42">
        <v>0</v>
      </c>
      <c r="I399" s="43">
        <f>ROUND(G399*H399,P4)</f>
        <v>0</v>
      </c>
      <c r="J399" s="37"/>
      <c r="O399" s="44">
        <f>I399*0.21</f>
        <v>0</v>
      </c>
      <c r="P399">
        <v>3</v>
      </c>
    </row>
    <row r="400">
      <c r="A400" s="37" t="s">
        <v>598</v>
      </c>
      <c r="B400" s="45"/>
      <c r="C400" s="46"/>
      <c r="D400" s="46"/>
      <c r="E400" s="39" t="s">
        <v>1817</v>
      </c>
      <c r="F400" s="46"/>
      <c r="G400" s="46"/>
      <c r="H400" s="46"/>
      <c r="I400" s="46"/>
      <c r="J400" s="48"/>
    </row>
    <row r="401" ht="30">
      <c r="A401" s="37" t="s">
        <v>599</v>
      </c>
      <c r="B401" s="45"/>
      <c r="C401" s="46"/>
      <c r="D401" s="46"/>
      <c r="E401" s="49" t="s">
        <v>6031</v>
      </c>
      <c r="F401" s="46"/>
      <c r="G401" s="46"/>
      <c r="H401" s="46"/>
      <c r="I401" s="46"/>
      <c r="J401" s="48"/>
    </row>
    <row r="402" ht="120">
      <c r="A402" s="37" t="s">
        <v>601</v>
      </c>
      <c r="B402" s="45"/>
      <c r="C402" s="46"/>
      <c r="D402" s="46"/>
      <c r="E402" s="39" t="s">
        <v>1129</v>
      </c>
      <c r="F402" s="46"/>
      <c r="G402" s="46"/>
      <c r="H402" s="46"/>
      <c r="I402" s="46"/>
      <c r="J402" s="48"/>
    </row>
    <row r="403" ht="60">
      <c r="A403" s="37" t="s">
        <v>593</v>
      </c>
      <c r="B403" s="37">
        <v>97</v>
      </c>
      <c r="C403" s="38" t="s">
        <v>2447</v>
      </c>
      <c r="D403" s="37" t="s">
        <v>2448</v>
      </c>
      <c r="E403" s="39" t="s">
        <v>2449</v>
      </c>
      <c r="F403" s="40" t="s">
        <v>1127</v>
      </c>
      <c r="G403" s="41">
        <v>420.11200000000002</v>
      </c>
      <c r="H403" s="42">
        <v>0</v>
      </c>
      <c r="I403" s="43">
        <f>ROUND(G403*H403,P4)</f>
        <v>0</v>
      </c>
      <c r="J403" s="37"/>
      <c r="O403" s="44">
        <f>I403*0.21</f>
        <v>0</v>
      </c>
      <c r="P403">
        <v>3</v>
      </c>
    </row>
    <row r="404">
      <c r="A404" s="37" t="s">
        <v>598</v>
      </c>
      <c r="B404" s="45"/>
      <c r="C404" s="46"/>
      <c r="D404" s="46"/>
      <c r="E404" s="39" t="s">
        <v>1817</v>
      </c>
      <c r="F404" s="46"/>
      <c r="G404" s="46"/>
      <c r="H404" s="46"/>
      <c r="I404" s="46"/>
      <c r="J404" s="48"/>
    </row>
    <row r="405">
      <c r="A405" s="37" t="s">
        <v>599</v>
      </c>
      <c r="B405" s="45"/>
      <c r="C405" s="46"/>
      <c r="D405" s="46"/>
      <c r="E405" s="49" t="s">
        <v>6032</v>
      </c>
      <c r="F405" s="46"/>
      <c r="G405" s="46"/>
      <c r="H405" s="46"/>
      <c r="I405" s="46"/>
      <c r="J405" s="48"/>
    </row>
    <row r="406" ht="120">
      <c r="A406" s="37" t="s">
        <v>601</v>
      </c>
      <c r="B406" s="45"/>
      <c r="C406" s="46"/>
      <c r="D406" s="46"/>
      <c r="E406" s="39" t="s">
        <v>1129</v>
      </c>
      <c r="F406" s="46"/>
      <c r="G406" s="46"/>
      <c r="H406" s="46"/>
      <c r="I406" s="46"/>
      <c r="J406" s="48"/>
    </row>
    <row r="407">
      <c r="A407" s="31" t="s">
        <v>591</v>
      </c>
      <c r="B407" s="32"/>
      <c r="C407" s="33" t="s">
        <v>5726</v>
      </c>
      <c r="D407" s="34"/>
      <c r="E407" s="31" t="s">
        <v>5727</v>
      </c>
      <c r="F407" s="34"/>
      <c r="G407" s="34"/>
      <c r="H407" s="34"/>
      <c r="I407" s="35">
        <f>SUMIFS(I408:I415,A408:A415,"P")</f>
        <v>0</v>
      </c>
      <c r="J407" s="36"/>
    </row>
    <row r="408" ht="30">
      <c r="A408" s="37" t="s">
        <v>593</v>
      </c>
      <c r="B408" s="37">
        <v>98</v>
      </c>
      <c r="C408" s="38" t="s">
        <v>5728</v>
      </c>
      <c r="D408" s="37" t="s">
        <v>595</v>
      </c>
      <c r="E408" s="39" t="s">
        <v>5729</v>
      </c>
      <c r="F408" s="40" t="s">
        <v>1127</v>
      </c>
      <c r="G408" s="41">
        <v>323.52600000000001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ht="135">
      <c r="A410" s="37" t="s">
        <v>599</v>
      </c>
      <c r="B410" s="45"/>
      <c r="C410" s="46"/>
      <c r="D410" s="46"/>
      <c r="E410" s="49" t="s">
        <v>6033</v>
      </c>
      <c r="F410" s="46"/>
      <c r="G410" s="46"/>
      <c r="H410" s="46"/>
      <c r="I410" s="46"/>
      <c r="J410" s="48"/>
    </row>
    <row r="411" ht="375">
      <c r="A411" s="37" t="s">
        <v>601</v>
      </c>
      <c r="B411" s="45"/>
      <c r="C411" s="46"/>
      <c r="D411" s="46"/>
      <c r="E411" s="39" t="s">
        <v>5731</v>
      </c>
      <c r="F411" s="46"/>
      <c r="G411" s="46"/>
      <c r="H411" s="46"/>
      <c r="I411" s="46"/>
      <c r="J411" s="48"/>
    </row>
    <row r="412" ht="45">
      <c r="A412" s="37" t="s">
        <v>593</v>
      </c>
      <c r="B412" s="37">
        <v>99</v>
      </c>
      <c r="C412" s="38" t="s">
        <v>5732</v>
      </c>
      <c r="D412" s="37" t="s">
        <v>595</v>
      </c>
      <c r="E412" s="39" t="s">
        <v>5733</v>
      </c>
      <c r="F412" s="40" t="s">
        <v>1127</v>
      </c>
      <c r="G412" s="41">
        <v>323.52600000000001</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ht="45">
      <c r="A414" s="37" t="s">
        <v>599</v>
      </c>
      <c r="B414" s="45"/>
      <c r="C414" s="46"/>
      <c r="D414" s="46"/>
      <c r="E414" s="49" t="s">
        <v>6034</v>
      </c>
      <c r="F414" s="46"/>
      <c r="G414" s="46"/>
      <c r="H414" s="46"/>
      <c r="I414" s="46"/>
      <c r="J414" s="48"/>
    </row>
    <row r="415" ht="195">
      <c r="A415" s="37" t="s">
        <v>601</v>
      </c>
      <c r="B415" s="50"/>
      <c r="C415" s="51"/>
      <c r="D415" s="51"/>
      <c r="E415" s="39" t="s">
        <v>6035</v>
      </c>
      <c r="F415" s="51"/>
      <c r="G415" s="51"/>
      <c r="H415" s="51"/>
      <c r="I415" s="51"/>
      <c r="J415" s="52"/>
    </row>
  </sheetData>
  <sheetProtection sheet="1" objects="1" scenarios="1" spinCount="100000" saltValue="eLyXomWmtTCTYgMzAf2P7NDY4oITcKJHbJO7uXZMHhkXdyhP11C+XlDHF8d0+aAO1SDMwuGh8lR3+DonvCaNaQ==" hashValue="S0HhvbSPpDR995w0PqT0KmHmhUX/xvM1QtnQxugSPqa7RyptYnwd7Yt0tJw81ScO9GvG/I01wZQnon0yRa539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6036</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6036</v>
      </c>
      <c r="D7" s="22"/>
      <c r="E7" s="23" t="s">
        <v>193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SUMIFS(I12:I38,A12:A38,"P")</f>
        <v>0</v>
      </c>
      <c r="J11" s="36"/>
    </row>
    <row r="12">
      <c r="A12" s="37" t="s">
        <v>593</v>
      </c>
      <c r="B12" s="37">
        <v>1</v>
      </c>
      <c r="C12" s="38" t="s">
        <v>5252</v>
      </c>
      <c r="D12" s="37" t="s">
        <v>595</v>
      </c>
      <c r="E12" s="39" t="s">
        <v>5253</v>
      </c>
      <c r="F12" s="40" t="s">
        <v>1797</v>
      </c>
      <c r="G12" s="41">
        <v>1</v>
      </c>
      <c r="H12" s="42">
        <v>0</v>
      </c>
      <c r="I12" s="43">
        <f>ROUND(G12*H12,P4)</f>
        <v>0</v>
      </c>
      <c r="J12" s="37"/>
      <c r="O12" s="44">
        <f>I12*0.21</f>
        <v>0</v>
      </c>
      <c r="P12">
        <v>3</v>
      </c>
    </row>
    <row r="13">
      <c r="A13" s="37" t="s">
        <v>598</v>
      </c>
      <c r="B13" s="45"/>
      <c r="C13" s="46"/>
      <c r="D13" s="46"/>
      <c r="E13" s="39" t="s">
        <v>5253</v>
      </c>
      <c r="F13" s="46"/>
      <c r="G13" s="46"/>
      <c r="H13" s="46"/>
      <c r="I13" s="46"/>
      <c r="J13" s="48"/>
    </row>
    <row r="14" ht="30">
      <c r="A14" s="37" t="s">
        <v>601</v>
      </c>
      <c r="B14" s="45"/>
      <c r="C14" s="46"/>
      <c r="D14" s="46"/>
      <c r="E14" s="39" t="s">
        <v>4289</v>
      </c>
      <c r="F14" s="46"/>
      <c r="G14" s="46"/>
      <c r="H14" s="46"/>
      <c r="I14" s="46"/>
      <c r="J14" s="48"/>
    </row>
    <row r="15">
      <c r="A15" s="37" t="s">
        <v>593</v>
      </c>
      <c r="B15" s="37">
        <v>2</v>
      </c>
      <c r="C15" s="38" t="s">
        <v>5447</v>
      </c>
      <c r="D15" s="37" t="s">
        <v>595</v>
      </c>
      <c r="E15" s="39" t="s">
        <v>5260</v>
      </c>
      <c r="F15" s="40" t="s">
        <v>1797</v>
      </c>
      <c r="G15" s="41">
        <v>1</v>
      </c>
      <c r="H15" s="42">
        <v>0</v>
      </c>
      <c r="I15" s="43">
        <f>ROUND(G15*H15,P4)</f>
        <v>0</v>
      </c>
      <c r="J15" s="37"/>
      <c r="O15" s="44">
        <f>I15*0.21</f>
        <v>0</v>
      </c>
      <c r="P15">
        <v>3</v>
      </c>
    </row>
    <row r="16">
      <c r="A16" s="37" t="s">
        <v>598</v>
      </c>
      <c r="B16" s="45"/>
      <c r="C16" s="46"/>
      <c r="D16" s="46"/>
      <c r="E16" s="39" t="s">
        <v>5260</v>
      </c>
      <c r="F16" s="46"/>
      <c r="G16" s="46"/>
      <c r="H16" s="46"/>
      <c r="I16" s="46"/>
      <c r="J16" s="48"/>
    </row>
    <row r="17" ht="30">
      <c r="A17" s="37" t="s">
        <v>601</v>
      </c>
      <c r="B17" s="45"/>
      <c r="C17" s="46"/>
      <c r="D17" s="46"/>
      <c r="E17" s="39" t="s">
        <v>4289</v>
      </c>
      <c r="F17" s="46"/>
      <c r="G17" s="46"/>
      <c r="H17" s="46"/>
      <c r="I17" s="46"/>
      <c r="J17" s="48"/>
    </row>
    <row r="18">
      <c r="A18" s="37" t="s">
        <v>593</v>
      </c>
      <c r="B18" s="37">
        <v>3</v>
      </c>
      <c r="C18" s="38" t="s">
        <v>5450</v>
      </c>
      <c r="D18" s="37" t="s">
        <v>595</v>
      </c>
      <c r="E18" s="39" t="s">
        <v>5256</v>
      </c>
      <c r="F18" s="40" t="s">
        <v>1797</v>
      </c>
      <c r="G18" s="41">
        <v>1</v>
      </c>
      <c r="H18" s="42">
        <v>0</v>
      </c>
      <c r="I18" s="43">
        <f>ROUND(G18*H18,P4)</f>
        <v>0</v>
      </c>
      <c r="J18" s="37"/>
      <c r="O18" s="44">
        <f>I18*0.21</f>
        <v>0</v>
      </c>
      <c r="P18">
        <v>3</v>
      </c>
    </row>
    <row r="19">
      <c r="A19" s="37" t="s">
        <v>598</v>
      </c>
      <c r="B19" s="45"/>
      <c r="C19" s="46"/>
      <c r="D19" s="46"/>
      <c r="E19" s="39" t="s">
        <v>5256</v>
      </c>
      <c r="F19" s="46"/>
      <c r="G19" s="46"/>
      <c r="H19" s="46"/>
      <c r="I19" s="46"/>
      <c r="J19" s="48"/>
    </row>
    <row r="20" ht="30">
      <c r="A20" s="37" t="s">
        <v>601</v>
      </c>
      <c r="B20" s="45"/>
      <c r="C20" s="46"/>
      <c r="D20" s="46"/>
      <c r="E20" s="39" t="s">
        <v>5258</v>
      </c>
      <c r="F20" s="46"/>
      <c r="G20" s="46"/>
      <c r="H20" s="46"/>
      <c r="I20" s="46"/>
      <c r="J20" s="48"/>
    </row>
    <row r="21">
      <c r="A21" s="37" t="s">
        <v>593</v>
      </c>
      <c r="B21" s="37">
        <v>4</v>
      </c>
      <c r="C21" s="38" t="s">
        <v>5451</v>
      </c>
      <c r="D21" s="37" t="s">
        <v>595</v>
      </c>
      <c r="E21" s="39" t="s">
        <v>5452</v>
      </c>
      <c r="F21" s="40" t="s">
        <v>1797</v>
      </c>
      <c r="G21" s="41">
        <v>1</v>
      </c>
      <c r="H21" s="42">
        <v>0</v>
      </c>
      <c r="I21" s="43">
        <f>ROUND(G21*H21,P4)</f>
        <v>0</v>
      </c>
      <c r="J21" s="37"/>
      <c r="O21" s="44">
        <f>I21*0.21</f>
        <v>0</v>
      </c>
      <c r="P21">
        <v>3</v>
      </c>
    </row>
    <row r="22">
      <c r="A22" s="37" t="s">
        <v>598</v>
      </c>
      <c r="B22" s="45"/>
      <c r="C22" s="46"/>
      <c r="D22" s="46"/>
      <c r="E22" s="39" t="s">
        <v>5452</v>
      </c>
      <c r="F22" s="46"/>
      <c r="G22" s="46"/>
      <c r="H22" s="46"/>
      <c r="I22" s="46"/>
      <c r="J22" s="48"/>
    </row>
    <row r="23" ht="30">
      <c r="A23" s="37" t="s">
        <v>601</v>
      </c>
      <c r="B23" s="45"/>
      <c r="C23" s="46"/>
      <c r="D23" s="46"/>
      <c r="E23" s="39" t="s">
        <v>4286</v>
      </c>
      <c r="F23" s="46"/>
      <c r="G23" s="46"/>
      <c r="H23" s="46"/>
      <c r="I23" s="46"/>
      <c r="J23" s="48"/>
    </row>
    <row r="24">
      <c r="A24" s="37" t="s">
        <v>593</v>
      </c>
      <c r="B24" s="37">
        <v>5</v>
      </c>
      <c r="C24" s="38" t="s">
        <v>5882</v>
      </c>
      <c r="D24" s="37" t="s">
        <v>595</v>
      </c>
      <c r="E24" s="39" t="s">
        <v>4288</v>
      </c>
      <c r="F24" s="40" t="s">
        <v>1797</v>
      </c>
      <c r="G24" s="41">
        <v>1</v>
      </c>
      <c r="H24" s="42">
        <v>0</v>
      </c>
      <c r="I24" s="43">
        <f>ROUND(G24*H24,P4)</f>
        <v>0</v>
      </c>
      <c r="J24" s="37"/>
      <c r="O24" s="44">
        <f>I24*0.21</f>
        <v>0</v>
      </c>
      <c r="P24">
        <v>3</v>
      </c>
    </row>
    <row r="25">
      <c r="A25" s="37" t="s">
        <v>598</v>
      </c>
      <c r="B25" s="45"/>
      <c r="C25" s="46"/>
      <c r="D25" s="46"/>
      <c r="E25" s="39" t="s">
        <v>4288</v>
      </c>
      <c r="F25" s="46"/>
      <c r="G25" s="46"/>
      <c r="H25" s="46"/>
      <c r="I25" s="46"/>
      <c r="J25" s="48"/>
    </row>
    <row r="26" ht="30">
      <c r="A26" s="37" t="s">
        <v>601</v>
      </c>
      <c r="B26" s="45"/>
      <c r="C26" s="46"/>
      <c r="D26" s="46"/>
      <c r="E26" s="39" t="s">
        <v>4289</v>
      </c>
      <c r="F26" s="46"/>
      <c r="G26" s="46"/>
      <c r="H26" s="46"/>
      <c r="I26" s="46"/>
      <c r="J26" s="48"/>
    </row>
    <row r="27">
      <c r="A27" s="37" t="s">
        <v>593</v>
      </c>
      <c r="B27" s="37">
        <v>6</v>
      </c>
      <c r="C27" s="38" t="s">
        <v>5261</v>
      </c>
      <c r="D27" s="37" t="s">
        <v>595</v>
      </c>
      <c r="E27" s="39" t="s">
        <v>5262</v>
      </c>
      <c r="F27" s="40" t="s">
        <v>608</v>
      </c>
      <c r="G27" s="41">
        <v>1</v>
      </c>
      <c r="H27" s="42">
        <v>0</v>
      </c>
      <c r="I27" s="43">
        <f>ROUND(G27*H27,P4)</f>
        <v>0</v>
      </c>
      <c r="J27" s="37"/>
      <c r="O27" s="44">
        <f>I27*0.21</f>
        <v>0</v>
      </c>
      <c r="P27">
        <v>3</v>
      </c>
    </row>
    <row r="28">
      <c r="A28" s="37" t="s">
        <v>598</v>
      </c>
      <c r="B28" s="45"/>
      <c r="C28" s="46"/>
      <c r="D28" s="46"/>
      <c r="E28" s="39" t="s">
        <v>5262</v>
      </c>
      <c r="F28" s="46"/>
      <c r="G28" s="46"/>
      <c r="H28" s="46"/>
      <c r="I28" s="46"/>
      <c r="J28" s="48"/>
    </row>
    <row r="29" ht="30">
      <c r="A29" s="37" t="s">
        <v>601</v>
      </c>
      <c r="B29" s="45"/>
      <c r="C29" s="46"/>
      <c r="D29" s="46"/>
      <c r="E29" s="39" t="s">
        <v>4289</v>
      </c>
      <c r="F29" s="46"/>
      <c r="G29" s="46"/>
      <c r="H29" s="46"/>
      <c r="I29" s="46"/>
      <c r="J29" s="48"/>
    </row>
    <row r="30">
      <c r="A30" s="37" t="s">
        <v>593</v>
      </c>
      <c r="B30" s="37">
        <v>7</v>
      </c>
      <c r="C30" s="38" t="s">
        <v>5263</v>
      </c>
      <c r="D30" s="37" t="s">
        <v>595</v>
      </c>
      <c r="E30" s="39" t="s">
        <v>5264</v>
      </c>
      <c r="F30" s="40" t="s">
        <v>608</v>
      </c>
      <c r="G30" s="41">
        <v>1</v>
      </c>
      <c r="H30" s="42">
        <v>0</v>
      </c>
      <c r="I30" s="43">
        <f>ROUND(G30*H30,P4)</f>
        <v>0</v>
      </c>
      <c r="J30" s="37"/>
      <c r="O30" s="44">
        <f>I30*0.21</f>
        <v>0</v>
      </c>
      <c r="P30">
        <v>3</v>
      </c>
    </row>
    <row r="31">
      <c r="A31" s="37" t="s">
        <v>598</v>
      </c>
      <c r="B31" s="45"/>
      <c r="C31" s="46"/>
      <c r="D31" s="46"/>
      <c r="E31" s="39" t="s">
        <v>5264</v>
      </c>
      <c r="F31" s="46"/>
      <c r="G31" s="46"/>
      <c r="H31" s="46"/>
      <c r="I31" s="46"/>
      <c r="J31" s="48"/>
    </row>
    <row r="32" ht="90">
      <c r="A32" s="37" t="s">
        <v>601</v>
      </c>
      <c r="B32" s="45"/>
      <c r="C32" s="46"/>
      <c r="D32" s="46"/>
      <c r="E32" s="39" t="s">
        <v>5265</v>
      </c>
      <c r="F32" s="46"/>
      <c r="G32" s="46"/>
      <c r="H32" s="46"/>
      <c r="I32" s="46"/>
      <c r="J32" s="48"/>
    </row>
    <row r="33">
      <c r="A33" s="37" t="s">
        <v>593</v>
      </c>
      <c r="B33" s="37">
        <v>8</v>
      </c>
      <c r="C33" s="38" t="s">
        <v>5884</v>
      </c>
      <c r="D33" s="37" t="s">
        <v>595</v>
      </c>
      <c r="E33" s="39" t="s">
        <v>4414</v>
      </c>
      <c r="F33" s="40" t="s">
        <v>1797</v>
      </c>
      <c r="G33" s="41">
        <v>1</v>
      </c>
      <c r="H33" s="42">
        <v>0</v>
      </c>
      <c r="I33" s="43">
        <f>ROUND(G33*H33,P4)</f>
        <v>0</v>
      </c>
      <c r="J33" s="37"/>
      <c r="O33" s="44">
        <f>I33*0.21</f>
        <v>0</v>
      </c>
      <c r="P33">
        <v>3</v>
      </c>
    </row>
    <row r="34">
      <c r="A34" s="37" t="s">
        <v>598</v>
      </c>
      <c r="B34" s="45"/>
      <c r="C34" s="46"/>
      <c r="D34" s="46"/>
      <c r="E34" s="39" t="s">
        <v>4414</v>
      </c>
      <c r="F34" s="46"/>
      <c r="G34" s="46"/>
      <c r="H34" s="46"/>
      <c r="I34" s="46"/>
      <c r="J34" s="48"/>
    </row>
    <row r="35" ht="30">
      <c r="A35" s="37" t="s">
        <v>601</v>
      </c>
      <c r="B35" s="45"/>
      <c r="C35" s="46"/>
      <c r="D35" s="46"/>
      <c r="E35" s="39" t="s">
        <v>4289</v>
      </c>
      <c r="F35" s="46"/>
      <c r="G35" s="46"/>
      <c r="H35" s="46"/>
      <c r="I35" s="46"/>
      <c r="J35" s="48"/>
    </row>
    <row r="36">
      <c r="A36" s="37" t="s">
        <v>593</v>
      </c>
      <c r="B36" s="37">
        <v>9</v>
      </c>
      <c r="C36" s="38" t="s">
        <v>5272</v>
      </c>
      <c r="D36" s="37" t="s">
        <v>595</v>
      </c>
      <c r="E36" s="39" t="s">
        <v>5273</v>
      </c>
      <c r="F36" s="40" t="s">
        <v>608</v>
      </c>
      <c r="G36" s="41">
        <v>1</v>
      </c>
      <c r="H36" s="42">
        <v>0</v>
      </c>
      <c r="I36" s="43">
        <f>ROUND(G36*H36,P4)</f>
        <v>0</v>
      </c>
      <c r="J36" s="37"/>
      <c r="O36" s="44">
        <f>I36*0.21</f>
        <v>0</v>
      </c>
      <c r="P36">
        <v>3</v>
      </c>
    </row>
    <row r="37">
      <c r="A37" s="37" t="s">
        <v>598</v>
      </c>
      <c r="B37" s="45"/>
      <c r="C37" s="46"/>
      <c r="D37" s="46"/>
      <c r="E37" s="39" t="s">
        <v>5273</v>
      </c>
      <c r="F37" s="46"/>
      <c r="G37" s="46"/>
      <c r="H37" s="46"/>
      <c r="I37" s="46"/>
      <c r="J37" s="48"/>
    </row>
    <row r="38">
      <c r="A38" s="37" t="s">
        <v>601</v>
      </c>
      <c r="B38" s="45"/>
      <c r="C38" s="46"/>
      <c r="D38" s="46"/>
      <c r="E38" s="39" t="s">
        <v>5274</v>
      </c>
      <c r="F38" s="46"/>
      <c r="G38" s="46"/>
      <c r="H38" s="46"/>
      <c r="I38" s="46"/>
      <c r="J38" s="48"/>
    </row>
    <row r="39">
      <c r="A39" s="31" t="s">
        <v>591</v>
      </c>
      <c r="B39" s="32"/>
      <c r="C39" s="33" t="s">
        <v>592</v>
      </c>
      <c r="D39" s="34"/>
      <c r="E39" s="31" t="s">
        <v>638</v>
      </c>
      <c r="F39" s="34"/>
      <c r="G39" s="34"/>
      <c r="H39" s="34"/>
      <c r="I39" s="35">
        <f>SUMIFS(I40:I70,A40:A70,"P")</f>
        <v>0</v>
      </c>
      <c r="J39" s="36"/>
    </row>
    <row r="40">
      <c r="A40" s="37" t="s">
        <v>593</v>
      </c>
      <c r="B40" s="37">
        <v>10</v>
      </c>
      <c r="C40" s="38" t="s">
        <v>4691</v>
      </c>
      <c r="D40" s="37" t="s">
        <v>595</v>
      </c>
      <c r="E40" s="39" t="s">
        <v>4692</v>
      </c>
      <c r="F40" s="40" t="s">
        <v>641</v>
      </c>
      <c r="G40" s="41">
        <v>4525.6109999999999</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6037</v>
      </c>
      <c r="F42" s="46"/>
      <c r="G42" s="46"/>
      <c r="H42" s="46"/>
      <c r="I42" s="46"/>
      <c r="J42" s="48"/>
    </row>
    <row r="43" ht="409.5">
      <c r="A43" s="37" t="s">
        <v>601</v>
      </c>
      <c r="B43" s="45"/>
      <c r="C43" s="46"/>
      <c r="D43" s="46"/>
      <c r="E43" s="39" t="s">
        <v>4694</v>
      </c>
      <c r="F43" s="46"/>
      <c r="G43" s="46"/>
      <c r="H43" s="46"/>
      <c r="I43" s="46"/>
      <c r="J43" s="48"/>
    </row>
    <row r="44">
      <c r="A44" s="37" t="s">
        <v>593</v>
      </c>
      <c r="B44" s="37">
        <v>11</v>
      </c>
      <c r="C44" s="38" t="s">
        <v>3398</v>
      </c>
      <c r="D44" s="37" t="s">
        <v>595</v>
      </c>
      <c r="E44" s="39" t="s">
        <v>6038</v>
      </c>
      <c r="F44" s="40" t="s">
        <v>641</v>
      </c>
      <c r="G44" s="41">
        <v>3266.1990000000001</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6039</v>
      </c>
      <c r="F46" s="46"/>
      <c r="G46" s="46"/>
      <c r="H46" s="46"/>
      <c r="I46" s="46"/>
      <c r="J46" s="48"/>
    </row>
    <row r="47" ht="405">
      <c r="A47" s="37" t="s">
        <v>601</v>
      </c>
      <c r="B47" s="45"/>
      <c r="C47" s="46"/>
      <c r="D47" s="46"/>
      <c r="E47" s="39" t="s">
        <v>4440</v>
      </c>
      <c r="F47" s="46"/>
      <c r="G47" s="46"/>
      <c r="H47" s="46"/>
      <c r="I47" s="46"/>
      <c r="J47" s="48"/>
    </row>
    <row r="48">
      <c r="A48" s="37" t="s">
        <v>593</v>
      </c>
      <c r="B48" s="37">
        <v>12</v>
      </c>
      <c r="C48" s="38" t="s">
        <v>4449</v>
      </c>
      <c r="D48" s="37" t="s">
        <v>595</v>
      </c>
      <c r="E48" s="39" t="s">
        <v>4450</v>
      </c>
      <c r="F48" s="40" t="s">
        <v>641</v>
      </c>
      <c r="G48" s="41">
        <v>3266.1990000000001</v>
      </c>
      <c r="H48" s="42">
        <v>0</v>
      </c>
      <c r="I48" s="43">
        <f>ROUND(G48*H48,P4)</f>
        <v>0</v>
      </c>
      <c r="J48" s="37"/>
      <c r="O48" s="44">
        <f>I48*0.21</f>
        <v>0</v>
      </c>
      <c r="P48">
        <v>3</v>
      </c>
    </row>
    <row r="49">
      <c r="A49" s="37" t="s">
        <v>598</v>
      </c>
      <c r="B49" s="45"/>
      <c r="C49" s="46"/>
      <c r="D49" s="46"/>
      <c r="E49" s="47" t="s">
        <v>595</v>
      </c>
      <c r="F49" s="46"/>
      <c r="G49" s="46"/>
      <c r="H49" s="46"/>
      <c r="I49" s="46"/>
      <c r="J49" s="48"/>
    </row>
    <row r="50" ht="240">
      <c r="A50" s="37" t="s">
        <v>601</v>
      </c>
      <c r="B50" s="45"/>
      <c r="C50" s="46"/>
      <c r="D50" s="46"/>
      <c r="E50" s="39" t="s">
        <v>4452</v>
      </c>
      <c r="F50" s="46"/>
      <c r="G50" s="46"/>
      <c r="H50" s="46"/>
      <c r="I50" s="46"/>
      <c r="J50" s="48"/>
    </row>
    <row r="51">
      <c r="A51" s="37" t="s">
        <v>593</v>
      </c>
      <c r="B51" s="37">
        <v>13</v>
      </c>
      <c r="C51" s="38" t="s">
        <v>4472</v>
      </c>
      <c r="D51" s="37" t="s">
        <v>595</v>
      </c>
      <c r="E51" s="39" t="s">
        <v>4473</v>
      </c>
      <c r="F51" s="40" t="s">
        <v>641</v>
      </c>
      <c r="G51" s="41">
        <v>5.7000000000000002</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6040</v>
      </c>
      <c r="F53" s="46"/>
      <c r="G53" s="46"/>
      <c r="H53" s="46"/>
      <c r="I53" s="46"/>
      <c r="J53" s="48"/>
    </row>
    <row r="54" ht="390">
      <c r="A54" s="37" t="s">
        <v>601</v>
      </c>
      <c r="B54" s="45"/>
      <c r="C54" s="46"/>
      <c r="D54" s="46"/>
      <c r="E54" s="39" t="s">
        <v>4475</v>
      </c>
      <c r="F54" s="46"/>
      <c r="G54" s="46"/>
      <c r="H54" s="46"/>
      <c r="I54" s="46"/>
      <c r="J54" s="48"/>
    </row>
    <row r="55">
      <c r="A55" s="37" t="s">
        <v>593</v>
      </c>
      <c r="B55" s="37">
        <v>14</v>
      </c>
      <c r="C55" s="38" t="s">
        <v>3362</v>
      </c>
      <c r="D55" s="37" t="s">
        <v>595</v>
      </c>
      <c r="E55" s="39" t="s">
        <v>3363</v>
      </c>
      <c r="F55" s="40" t="s">
        <v>650</v>
      </c>
      <c r="G55" s="41">
        <v>173.58799999999999</v>
      </c>
      <c r="H55" s="42">
        <v>0</v>
      </c>
      <c r="I55" s="43">
        <f>ROUND(G55*H55,P4)</f>
        <v>0</v>
      </c>
      <c r="J55" s="37"/>
      <c r="O55" s="44">
        <f>I55*0.21</f>
        <v>0</v>
      </c>
      <c r="P55">
        <v>3</v>
      </c>
    </row>
    <row r="56">
      <c r="A56" s="37" t="s">
        <v>598</v>
      </c>
      <c r="B56" s="45"/>
      <c r="C56" s="46"/>
      <c r="D56" s="46"/>
      <c r="E56" s="47" t="s">
        <v>595</v>
      </c>
      <c r="F56" s="46"/>
      <c r="G56" s="46"/>
      <c r="H56" s="46"/>
      <c r="I56" s="46"/>
      <c r="J56" s="48"/>
    </row>
    <row r="57" ht="135">
      <c r="A57" s="37" t="s">
        <v>599</v>
      </c>
      <c r="B57" s="45"/>
      <c r="C57" s="46"/>
      <c r="D57" s="46"/>
      <c r="E57" s="49" t="s">
        <v>6041</v>
      </c>
      <c r="F57" s="46"/>
      <c r="G57" s="46"/>
      <c r="H57" s="46"/>
      <c r="I57" s="46"/>
      <c r="J57" s="48"/>
    </row>
    <row r="58" ht="30">
      <c r="A58" s="37" t="s">
        <v>601</v>
      </c>
      <c r="B58" s="45"/>
      <c r="C58" s="46"/>
      <c r="D58" s="46"/>
      <c r="E58" s="39" t="s">
        <v>4481</v>
      </c>
      <c r="F58" s="46"/>
      <c r="G58" s="46"/>
      <c r="H58" s="46"/>
      <c r="I58" s="46"/>
      <c r="J58" s="48"/>
    </row>
    <row r="59">
      <c r="A59" s="37" t="s">
        <v>593</v>
      </c>
      <c r="B59" s="37">
        <v>15</v>
      </c>
      <c r="C59" s="38" t="s">
        <v>6042</v>
      </c>
      <c r="D59" s="37" t="s">
        <v>595</v>
      </c>
      <c r="E59" s="39" t="s">
        <v>6043</v>
      </c>
      <c r="F59" s="40" t="s">
        <v>650</v>
      </c>
      <c r="G59" s="41">
        <v>218.36000000000001</v>
      </c>
      <c r="H59" s="42">
        <v>0</v>
      </c>
      <c r="I59" s="43">
        <f>ROUND(G59*H59,P4)</f>
        <v>0</v>
      </c>
      <c r="J59" s="37"/>
      <c r="O59" s="44">
        <f>I59*0.21</f>
        <v>0</v>
      </c>
      <c r="P59">
        <v>3</v>
      </c>
    </row>
    <row r="60">
      <c r="A60" s="37" t="s">
        <v>598</v>
      </c>
      <c r="B60" s="45"/>
      <c r="C60" s="46"/>
      <c r="D60" s="46"/>
      <c r="E60" s="47" t="s">
        <v>595</v>
      </c>
      <c r="F60" s="46"/>
      <c r="G60" s="46"/>
      <c r="H60" s="46"/>
      <c r="I60" s="46"/>
      <c r="J60" s="48"/>
    </row>
    <row r="61" ht="120">
      <c r="A61" s="37" t="s">
        <v>599</v>
      </c>
      <c r="B61" s="45"/>
      <c r="C61" s="46"/>
      <c r="D61" s="46"/>
      <c r="E61" s="49" t="s">
        <v>6044</v>
      </c>
      <c r="F61" s="46"/>
      <c r="G61" s="46"/>
      <c r="H61" s="46"/>
      <c r="I61" s="46"/>
      <c r="J61" s="48"/>
    </row>
    <row r="62" ht="45">
      <c r="A62" s="37" t="s">
        <v>601</v>
      </c>
      <c r="B62" s="45"/>
      <c r="C62" s="46"/>
      <c r="D62" s="46"/>
      <c r="E62" s="39" t="s">
        <v>4488</v>
      </c>
      <c r="F62" s="46"/>
      <c r="G62" s="46"/>
      <c r="H62" s="46"/>
      <c r="I62" s="46"/>
      <c r="J62" s="48"/>
    </row>
    <row r="63">
      <c r="A63" s="37" t="s">
        <v>593</v>
      </c>
      <c r="B63" s="37">
        <v>16</v>
      </c>
      <c r="C63" s="38" t="s">
        <v>6045</v>
      </c>
      <c r="D63" s="37" t="s">
        <v>595</v>
      </c>
      <c r="E63" s="39" t="s">
        <v>6046</v>
      </c>
      <c r="F63" s="40" t="s">
        <v>650</v>
      </c>
      <c r="G63" s="41">
        <v>218.36000000000001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6047</v>
      </c>
      <c r="F65" s="46"/>
      <c r="G65" s="46"/>
      <c r="H65" s="46"/>
      <c r="I65" s="46"/>
      <c r="J65" s="48"/>
    </row>
    <row r="66" ht="30">
      <c r="A66" s="37" t="s">
        <v>601</v>
      </c>
      <c r="B66" s="45"/>
      <c r="C66" s="46"/>
      <c r="D66" s="46"/>
      <c r="E66" s="39" t="s">
        <v>6048</v>
      </c>
      <c r="F66" s="46"/>
      <c r="G66" s="46"/>
      <c r="H66" s="46"/>
      <c r="I66" s="46"/>
      <c r="J66" s="48"/>
    </row>
    <row r="67" ht="30">
      <c r="A67" s="37" t="s">
        <v>593</v>
      </c>
      <c r="B67" s="37">
        <v>17</v>
      </c>
      <c r="C67" s="38" t="s">
        <v>6049</v>
      </c>
      <c r="D67" s="37" t="s">
        <v>595</v>
      </c>
      <c r="E67" s="39" t="s">
        <v>5313</v>
      </c>
      <c r="F67" s="40" t="s">
        <v>641</v>
      </c>
      <c r="G67" s="41">
        <v>43.671999999999997</v>
      </c>
      <c r="H67" s="42">
        <v>0</v>
      </c>
      <c r="I67" s="43">
        <f>ROUND(G67*H67,P4)</f>
        <v>0</v>
      </c>
      <c r="J67" s="37"/>
      <c r="O67" s="44">
        <f>I67*0.21</f>
        <v>0</v>
      </c>
      <c r="P67">
        <v>3</v>
      </c>
    </row>
    <row r="68" ht="30">
      <c r="A68" s="37" t="s">
        <v>598</v>
      </c>
      <c r="B68" s="45"/>
      <c r="C68" s="46"/>
      <c r="D68" s="46"/>
      <c r="E68" s="39" t="s">
        <v>5313</v>
      </c>
      <c r="F68" s="46"/>
      <c r="G68" s="46"/>
      <c r="H68" s="46"/>
      <c r="I68" s="46"/>
      <c r="J68" s="48"/>
    </row>
    <row r="69" ht="30">
      <c r="A69" s="37" t="s">
        <v>599</v>
      </c>
      <c r="B69" s="45"/>
      <c r="C69" s="46"/>
      <c r="D69" s="46"/>
      <c r="E69" s="49" t="s">
        <v>6050</v>
      </c>
      <c r="F69" s="46"/>
      <c r="G69" s="46"/>
      <c r="H69" s="46"/>
      <c r="I69" s="46"/>
      <c r="J69" s="48"/>
    </row>
    <row r="70" ht="75">
      <c r="A70" s="37" t="s">
        <v>601</v>
      </c>
      <c r="B70" s="45"/>
      <c r="C70" s="46"/>
      <c r="D70" s="46"/>
      <c r="E70" s="39" t="s">
        <v>6051</v>
      </c>
      <c r="F70" s="46"/>
      <c r="G70" s="46"/>
      <c r="H70" s="46"/>
      <c r="I70" s="46"/>
      <c r="J70" s="48"/>
    </row>
    <row r="71">
      <c r="A71" s="31" t="s">
        <v>591</v>
      </c>
      <c r="B71" s="32"/>
      <c r="C71" s="33" t="s">
        <v>653</v>
      </c>
      <c r="D71" s="34"/>
      <c r="E71" s="31" t="s">
        <v>4957</v>
      </c>
      <c r="F71" s="34"/>
      <c r="G71" s="34"/>
      <c r="H71" s="34"/>
      <c r="I71" s="35">
        <f>SUMIFS(I72:I79,A72:A79,"P")</f>
        <v>0</v>
      </c>
      <c r="J71" s="36"/>
    </row>
    <row r="72">
      <c r="A72" s="37" t="s">
        <v>593</v>
      </c>
      <c r="B72" s="37">
        <v>18</v>
      </c>
      <c r="C72" s="38" t="s">
        <v>5074</v>
      </c>
      <c r="D72" s="37" t="s">
        <v>595</v>
      </c>
      <c r="E72" s="39" t="s">
        <v>5075</v>
      </c>
      <c r="F72" s="40" t="s">
        <v>641</v>
      </c>
      <c r="G72" s="41">
        <v>58.5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6052</v>
      </c>
      <c r="F74" s="46"/>
      <c r="G74" s="46"/>
      <c r="H74" s="46"/>
      <c r="I74" s="46"/>
      <c r="J74" s="48"/>
    </row>
    <row r="75" ht="409.5">
      <c r="A75" s="37" t="s">
        <v>601</v>
      </c>
      <c r="B75" s="45"/>
      <c r="C75" s="46"/>
      <c r="D75" s="46"/>
      <c r="E75" s="39" t="s">
        <v>4982</v>
      </c>
      <c r="F75" s="46"/>
      <c r="G75" s="46"/>
      <c r="H75" s="46"/>
      <c r="I75" s="46"/>
      <c r="J75" s="48"/>
    </row>
    <row r="76">
      <c r="A76" s="37" t="s">
        <v>593</v>
      </c>
      <c r="B76" s="37">
        <v>19</v>
      </c>
      <c r="C76" s="38" t="s">
        <v>5601</v>
      </c>
      <c r="D76" s="37" t="s">
        <v>595</v>
      </c>
      <c r="E76" s="39" t="s">
        <v>6053</v>
      </c>
      <c r="F76" s="40" t="s">
        <v>1127</v>
      </c>
      <c r="G76" s="41">
        <v>3.8719999999999999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6054</v>
      </c>
      <c r="F78" s="46"/>
      <c r="G78" s="46"/>
      <c r="H78" s="46"/>
      <c r="I78" s="46"/>
      <c r="J78" s="48"/>
    </row>
    <row r="79" ht="330">
      <c r="A79" s="37" t="s">
        <v>601</v>
      </c>
      <c r="B79" s="45"/>
      <c r="C79" s="46"/>
      <c r="D79" s="46"/>
      <c r="E79" s="39" t="s">
        <v>4986</v>
      </c>
      <c r="F79" s="46"/>
      <c r="G79" s="46"/>
      <c r="H79" s="46"/>
      <c r="I79" s="46"/>
      <c r="J79" s="48"/>
    </row>
    <row r="80">
      <c r="A80" s="31" t="s">
        <v>591</v>
      </c>
      <c r="B80" s="32"/>
      <c r="C80" s="33" t="s">
        <v>689</v>
      </c>
      <c r="D80" s="34"/>
      <c r="E80" s="31" t="s">
        <v>4987</v>
      </c>
      <c r="F80" s="34"/>
      <c r="G80" s="34"/>
      <c r="H80" s="34"/>
      <c r="I80" s="35">
        <f>SUMIFS(I81:I100,A81:A100,"P")</f>
        <v>0</v>
      </c>
      <c r="J80" s="36"/>
    </row>
    <row r="81">
      <c r="A81" s="37" t="s">
        <v>593</v>
      </c>
      <c r="B81" s="37">
        <v>20</v>
      </c>
      <c r="C81" s="38" t="s">
        <v>5331</v>
      </c>
      <c r="D81" s="37" t="s">
        <v>595</v>
      </c>
      <c r="E81" s="39" t="s">
        <v>6055</v>
      </c>
      <c r="F81" s="40" t="s">
        <v>641</v>
      </c>
      <c r="G81" s="41">
        <v>5.673</v>
      </c>
      <c r="H81" s="42">
        <v>0</v>
      </c>
      <c r="I81" s="43">
        <f>ROUND(G81*H81,P4)</f>
        <v>0</v>
      </c>
      <c r="J81" s="37"/>
      <c r="O81" s="44">
        <f>I81*0.21</f>
        <v>0</v>
      </c>
      <c r="P81">
        <v>3</v>
      </c>
    </row>
    <row r="82">
      <c r="A82" s="37" t="s">
        <v>598</v>
      </c>
      <c r="B82" s="45"/>
      <c r="C82" s="46"/>
      <c r="D82" s="46"/>
      <c r="E82" s="47" t="s">
        <v>595</v>
      </c>
      <c r="F82" s="46"/>
      <c r="G82" s="46"/>
      <c r="H82" s="46"/>
      <c r="I82" s="46"/>
      <c r="J82" s="48"/>
    </row>
    <row r="83" ht="135">
      <c r="A83" s="37" t="s">
        <v>599</v>
      </c>
      <c r="B83" s="45"/>
      <c r="C83" s="46"/>
      <c r="D83" s="46"/>
      <c r="E83" s="49" t="s">
        <v>6056</v>
      </c>
      <c r="F83" s="46"/>
      <c r="G83" s="46"/>
      <c r="H83" s="46"/>
      <c r="I83" s="46"/>
      <c r="J83" s="48"/>
    </row>
    <row r="84" ht="409.5">
      <c r="A84" s="37" t="s">
        <v>601</v>
      </c>
      <c r="B84" s="45"/>
      <c r="C84" s="46"/>
      <c r="D84" s="46"/>
      <c r="E84" s="39" t="s">
        <v>6057</v>
      </c>
      <c r="F84" s="46"/>
      <c r="G84" s="46"/>
      <c r="H84" s="46"/>
      <c r="I84" s="46"/>
      <c r="J84" s="48"/>
    </row>
    <row r="85">
      <c r="A85" s="37" t="s">
        <v>593</v>
      </c>
      <c r="B85" s="37">
        <v>21</v>
      </c>
      <c r="C85" s="38" t="s">
        <v>5339</v>
      </c>
      <c r="D85" s="37" t="s">
        <v>595</v>
      </c>
      <c r="E85" s="39" t="s">
        <v>6058</v>
      </c>
      <c r="F85" s="40" t="s">
        <v>641</v>
      </c>
      <c r="G85" s="41">
        <v>76.400000000000006</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6059</v>
      </c>
      <c r="F87" s="46"/>
      <c r="G87" s="46"/>
      <c r="H87" s="46"/>
      <c r="I87" s="46"/>
      <c r="J87" s="48"/>
    </row>
    <row r="88" ht="409.5">
      <c r="A88" s="37" t="s">
        <v>601</v>
      </c>
      <c r="B88" s="45"/>
      <c r="C88" s="46"/>
      <c r="D88" s="46"/>
      <c r="E88" s="39" t="s">
        <v>4524</v>
      </c>
      <c r="F88" s="46"/>
      <c r="G88" s="46"/>
      <c r="H88" s="46"/>
      <c r="I88" s="46"/>
      <c r="J88" s="48"/>
    </row>
    <row r="89">
      <c r="A89" s="37" t="s">
        <v>593</v>
      </c>
      <c r="B89" s="37">
        <v>22</v>
      </c>
      <c r="C89" s="38" t="s">
        <v>5343</v>
      </c>
      <c r="D89" s="37" t="s">
        <v>595</v>
      </c>
      <c r="E89" s="39" t="s">
        <v>6060</v>
      </c>
      <c r="F89" s="40" t="s">
        <v>1127</v>
      </c>
      <c r="G89" s="41">
        <v>9.6319999999999997</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599</v>
      </c>
      <c r="B91" s="45"/>
      <c r="C91" s="46"/>
      <c r="D91" s="46"/>
      <c r="E91" s="49" t="s">
        <v>6061</v>
      </c>
      <c r="F91" s="46"/>
      <c r="G91" s="46"/>
      <c r="H91" s="46"/>
      <c r="I91" s="46"/>
      <c r="J91" s="48"/>
    </row>
    <row r="92" ht="330">
      <c r="A92" s="37" t="s">
        <v>601</v>
      </c>
      <c r="B92" s="45"/>
      <c r="C92" s="46"/>
      <c r="D92" s="46"/>
      <c r="E92" s="39" t="s">
        <v>4986</v>
      </c>
      <c r="F92" s="46"/>
      <c r="G92" s="46"/>
      <c r="H92" s="46"/>
      <c r="I92" s="46"/>
      <c r="J92" s="48"/>
    </row>
    <row r="93">
      <c r="A93" s="37" t="s">
        <v>593</v>
      </c>
      <c r="B93" s="37">
        <v>23</v>
      </c>
      <c r="C93" s="38" t="s">
        <v>5350</v>
      </c>
      <c r="D93" s="37" t="s">
        <v>595</v>
      </c>
      <c r="E93" s="39" t="s">
        <v>5351</v>
      </c>
      <c r="F93" s="40" t="s">
        <v>641</v>
      </c>
      <c r="G93" s="41">
        <v>90.549999999999997</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6062</v>
      </c>
      <c r="F95" s="46"/>
      <c r="G95" s="46"/>
      <c r="H95" s="46"/>
      <c r="I95" s="46"/>
      <c r="J95" s="48"/>
    </row>
    <row r="96" ht="409.5">
      <c r="A96" s="37" t="s">
        <v>601</v>
      </c>
      <c r="B96" s="45"/>
      <c r="C96" s="46"/>
      <c r="D96" s="46"/>
      <c r="E96" s="39" t="s">
        <v>4524</v>
      </c>
      <c r="F96" s="46"/>
      <c r="G96" s="46"/>
      <c r="H96" s="46"/>
      <c r="I96" s="46"/>
      <c r="J96" s="48"/>
    </row>
    <row r="97">
      <c r="A97" s="37" t="s">
        <v>593</v>
      </c>
      <c r="B97" s="37">
        <v>24</v>
      </c>
      <c r="C97" s="38" t="s">
        <v>5353</v>
      </c>
      <c r="D97" s="37" t="s">
        <v>595</v>
      </c>
      <c r="E97" s="39" t="s">
        <v>5354</v>
      </c>
      <c r="F97" s="40" t="s">
        <v>1127</v>
      </c>
      <c r="G97" s="41">
        <v>19.734999999999999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6063</v>
      </c>
      <c r="F99" s="46"/>
      <c r="G99" s="46"/>
      <c r="H99" s="46"/>
      <c r="I99" s="46"/>
      <c r="J99" s="48"/>
    </row>
    <row r="100" ht="330">
      <c r="A100" s="37" t="s">
        <v>601</v>
      </c>
      <c r="B100" s="45"/>
      <c r="C100" s="46"/>
      <c r="D100" s="46"/>
      <c r="E100" s="39" t="s">
        <v>4986</v>
      </c>
      <c r="F100" s="46"/>
      <c r="G100" s="46"/>
      <c r="H100" s="46"/>
      <c r="I100" s="46"/>
      <c r="J100" s="48"/>
    </row>
    <row r="101">
      <c r="A101" s="31" t="s">
        <v>591</v>
      </c>
      <c r="B101" s="32"/>
      <c r="C101" s="33" t="s">
        <v>755</v>
      </c>
      <c r="D101" s="34"/>
      <c r="E101" s="31" t="s">
        <v>1643</v>
      </c>
      <c r="F101" s="34"/>
      <c r="G101" s="34"/>
      <c r="H101" s="34"/>
      <c r="I101" s="35">
        <f>SUMIFS(I102:I129,A102:A129,"P")</f>
        <v>0</v>
      </c>
      <c r="J101" s="36"/>
    </row>
    <row r="102">
      <c r="A102" s="37" t="s">
        <v>593</v>
      </c>
      <c r="B102" s="37">
        <v>25</v>
      </c>
      <c r="C102" s="38" t="s">
        <v>4521</v>
      </c>
      <c r="D102" s="37" t="s">
        <v>595</v>
      </c>
      <c r="E102" s="39" t="s">
        <v>4522</v>
      </c>
      <c r="F102" s="40" t="s">
        <v>641</v>
      </c>
      <c r="G102" s="41">
        <v>2.238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6064</v>
      </c>
      <c r="F104" s="46"/>
      <c r="G104" s="46"/>
      <c r="H104" s="46"/>
      <c r="I104" s="46"/>
      <c r="J104" s="48"/>
    </row>
    <row r="105" ht="409.5">
      <c r="A105" s="37" t="s">
        <v>601</v>
      </c>
      <c r="B105" s="45"/>
      <c r="C105" s="46"/>
      <c r="D105" s="46"/>
      <c r="E105" s="39" t="s">
        <v>4524</v>
      </c>
      <c r="F105" s="46"/>
      <c r="G105" s="46"/>
      <c r="H105" s="46"/>
      <c r="I105" s="46"/>
      <c r="J105" s="48"/>
    </row>
    <row r="106">
      <c r="A106" s="37" t="s">
        <v>593</v>
      </c>
      <c r="B106" s="37">
        <v>26</v>
      </c>
      <c r="C106" s="38" t="s">
        <v>5017</v>
      </c>
      <c r="D106" s="37" t="s">
        <v>595</v>
      </c>
      <c r="E106" s="39" t="s">
        <v>5018</v>
      </c>
      <c r="F106" s="40" t="s">
        <v>641</v>
      </c>
      <c r="G106" s="41">
        <v>13.395</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6065</v>
      </c>
      <c r="F108" s="46"/>
      <c r="G108" s="46"/>
      <c r="H108" s="46"/>
      <c r="I108" s="46"/>
      <c r="J108" s="48"/>
    </row>
    <row r="109" ht="409.5">
      <c r="A109" s="37" t="s">
        <v>601</v>
      </c>
      <c r="B109" s="45"/>
      <c r="C109" s="46"/>
      <c r="D109" s="46"/>
      <c r="E109" s="39" t="s">
        <v>4524</v>
      </c>
      <c r="F109" s="46"/>
      <c r="G109" s="46"/>
      <c r="H109" s="46"/>
      <c r="I109" s="46"/>
      <c r="J109" s="48"/>
    </row>
    <row r="110">
      <c r="A110" s="37" t="s">
        <v>593</v>
      </c>
      <c r="B110" s="37">
        <v>27</v>
      </c>
      <c r="C110" s="38" t="s">
        <v>4531</v>
      </c>
      <c r="D110" s="37" t="s">
        <v>595</v>
      </c>
      <c r="E110" s="39" t="s">
        <v>4532</v>
      </c>
      <c r="F110" s="40" t="s">
        <v>641</v>
      </c>
      <c r="G110" s="41">
        <v>13.576000000000001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6066</v>
      </c>
      <c r="F112" s="46"/>
      <c r="G112" s="46"/>
      <c r="H112" s="46"/>
      <c r="I112" s="46"/>
      <c r="J112" s="48"/>
    </row>
    <row r="113" ht="60">
      <c r="A113" s="37" t="s">
        <v>601</v>
      </c>
      <c r="B113" s="45"/>
      <c r="C113" s="46"/>
      <c r="D113" s="46"/>
      <c r="E113" s="39" t="s">
        <v>4534</v>
      </c>
      <c r="F113" s="46"/>
      <c r="G113" s="46"/>
      <c r="H113" s="46"/>
      <c r="I113" s="46"/>
      <c r="J113" s="48"/>
    </row>
    <row r="114">
      <c r="A114" s="37" t="s">
        <v>593</v>
      </c>
      <c r="B114" s="37">
        <v>28</v>
      </c>
      <c r="C114" s="38" t="s">
        <v>6067</v>
      </c>
      <c r="D114" s="37" t="s">
        <v>595</v>
      </c>
      <c r="E114" s="39" t="s">
        <v>6068</v>
      </c>
      <c r="F114" s="40" t="s">
        <v>641</v>
      </c>
      <c r="G114" s="41">
        <v>6.2549999999999999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35">
      <c r="A116" s="37" t="s">
        <v>599</v>
      </c>
      <c r="B116" s="45"/>
      <c r="C116" s="46"/>
      <c r="D116" s="46"/>
      <c r="E116" s="49" t="s">
        <v>6069</v>
      </c>
      <c r="F116" s="46"/>
      <c r="G116" s="46"/>
      <c r="H116" s="46"/>
      <c r="I116" s="46"/>
      <c r="J116" s="48"/>
    </row>
    <row r="117" ht="409.5">
      <c r="A117" s="37" t="s">
        <v>601</v>
      </c>
      <c r="B117" s="45"/>
      <c r="C117" s="46"/>
      <c r="D117" s="46"/>
      <c r="E117" s="39" t="s">
        <v>4524</v>
      </c>
      <c r="F117" s="46"/>
      <c r="G117" s="46"/>
      <c r="H117" s="46"/>
      <c r="I117" s="46"/>
      <c r="J117" s="48"/>
    </row>
    <row r="118" ht="30">
      <c r="A118" s="37" t="s">
        <v>593</v>
      </c>
      <c r="B118" s="37">
        <v>29</v>
      </c>
      <c r="C118" s="38" t="s">
        <v>6070</v>
      </c>
      <c r="D118" s="37" t="s">
        <v>595</v>
      </c>
      <c r="E118" s="39" t="s">
        <v>6071</v>
      </c>
      <c r="F118" s="40" t="s">
        <v>641</v>
      </c>
      <c r="G118" s="41">
        <v>442.995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240">
      <c r="A120" s="37" t="s">
        <v>599</v>
      </c>
      <c r="B120" s="45"/>
      <c r="C120" s="46"/>
      <c r="D120" s="46"/>
      <c r="E120" s="49" t="s">
        <v>6072</v>
      </c>
      <c r="F120" s="46"/>
      <c r="G120" s="46"/>
      <c r="H120" s="46"/>
      <c r="I120" s="46"/>
      <c r="J120" s="48"/>
    </row>
    <row r="121" ht="60">
      <c r="A121" s="37" t="s">
        <v>601</v>
      </c>
      <c r="B121" s="45"/>
      <c r="C121" s="46"/>
      <c r="D121" s="46"/>
      <c r="E121" s="39" t="s">
        <v>4534</v>
      </c>
      <c r="F121" s="46"/>
      <c r="G121" s="46"/>
      <c r="H121" s="46"/>
      <c r="I121" s="46"/>
      <c r="J121" s="48"/>
    </row>
    <row r="122">
      <c r="A122" s="37" t="s">
        <v>593</v>
      </c>
      <c r="B122" s="37">
        <v>30</v>
      </c>
      <c r="C122" s="38" t="s">
        <v>5374</v>
      </c>
      <c r="D122" s="37" t="s">
        <v>595</v>
      </c>
      <c r="E122" s="39" t="s">
        <v>5375</v>
      </c>
      <c r="F122" s="40" t="s">
        <v>641</v>
      </c>
      <c r="G122" s="41">
        <v>17.919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6073</v>
      </c>
      <c r="F124" s="46"/>
      <c r="G124" s="46"/>
      <c r="H124" s="46"/>
      <c r="I124" s="46"/>
      <c r="J124" s="48"/>
    </row>
    <row r="125" ht="75">
      <c r="A125" s="37" t="s">
        <v>601</v>
      </c>
      <c r="B125" s="45"/>
      <c r="C125" s="46"/>
      <c r="D125" s="46"/>
      <c r="E125" s="39" t="s">
        <v>6074</v>
      </c>
      <c r="F125" s="46"/>
      <c r="G125" s="46"/>
      <c r="H125" s="46"/>
      <c r="I125" s="46"/>
      <c r="J125" s="48"/>
    </row>
    <row r="126">
      <c r="A126" s="37" t="s">
        <v>593</v>
      </c>
      <c r="B126" s="37">
        <v>31</v>
      </c>
      <c r="C126" s="38" t="s">
        <v>4542</v>
      </c>
      <c r="D126" s="37" t="s">
        <v>595</v>
      </c>
      <c r="E126" s="39" t="s">
        <v>4543</v>
      </c>
      <c r="F126" s="40" t="s">
        <v>641</v>
      </c>
      <c r="G126" s="41">
        <v>0.76000000000000001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210">
      <c r="A128" s="37" t="s">
        <v>599</v>
      </c>
      <c r="B128" s="45"/>
      <c r="C128" s="46"/>
      <c r="D128" s="46"/>
      <c r="E128" s="49" t="s">
        <v>6075</v>
      </c>
      <c r="F128" s="46"/>
      <c r="G128" s="46"/>
      <c r="H128" s="46"/>
      <c r="I128" s="46"/>
      <c r="J128" s="48"/>
    </row>
    <row r="129" ht="150">
      <c r="A129" s="37" t="s">
        <v>601</v>
      </c>
      <c r="B129" s="45"/>
      <c r="C129" s="46"/>
      <c r="D129" s="46"/>
      <c r="E129" s="39" t="s">
        <v>4545</v>
      </c>
      <c r="F129" s="46"/>
      <c r="G129" s="46"/>
      <c r="H129" s="46"/>
      <c r="I129" s="46"/>
      <c r="J129" s="48"/>
    </row>
    <row r="130">
      <c r="A130" s="31" t="s">
        <v>591</v>
      </c>
      <c r="B130" s="32"/>
      <c r="C130" s="33" t="s">
        <v>823</v>
      </c>
      <c r="D130" s="34"/>
      <c r="E130" s="31" t="s">
        <v>5649</v>
      </c>
      <c r="F130" s="34"/>
      <c r="G130" s="34"/>
      <c r="H130" s="34"/>
      <c r="I130" s="35">
        <f>SUMIFS(I131:I138,A131:A138,"P")</f>
        <v>0</v>
      </c>
      <c r="J130" s="36"/>
    </row>
    <row r="131" ht="30">
      <c r="A131" s="37" t="s">
        <v>593</v>
      </c>
      <c r="B131" s="37">
        <v>32</v>
      </c>
      <c r="C131" s="38" t="s">
        <v>6076</v>
      </c>
      <c r="D131" s="37" t="s">
        <v>595</v>
      </c>
      <c r="E131" s="39" t="s">
        <v>6077</v>
      </c>
      <c r="F131" s="40" t="s">
        <v>641</v>
      </c>
      <c r="G131" s="41">
        <v>299.70400000000001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50">
      <c r="A133" s="37" t="s">
        <v>599</v>
      </c>
      <c r="B133" s="45"/>
      <c r="C133" s="46"/>
      <c r="D133" s="46"/>
      <c r="E133" s="49" t="s">
        <v>6078</v>
      </c>
      <c r="F133" s="46"/>
      <c r="G133" s="46"/>
      <c r="H133" s="46"/>
      <c r="I133" s="46"/>
      <c r="J133" s="48"/>
    </row>
    <row r="134" ht="360">
      <c r="A134" s="37" t="s">
        <v>601</v>
      </c>
      <c r="B134" s="45"/>
      <c r="C134" s="46"/>
      <c r="D134" s="46"/>
      <c r="E134" s="39" t="s">
        <v>4567</v>
      </c>
      <c r="F134" s="46"/>
      <c r="G134" s="46"/>
      <c r="H134" s="46"/>
      <c r="I134" s="46"/>
      <c r="J134" s="48"/>
    </row>
    <row r="135">
      <c r="A135" s="37" t="s">
        <v>593</v>
      </c>
      <c r="B135" s="37">
        <v>33</v>
      </c>
      <c r="C135" s="38" t="s">
        <v>6079</v>
      </c>
      <c r="D135" s="37" t="s">
        <v>595</v>
      </c>
      <c r="E135" s="39" t="s">
        <v>6080</v>
      </c>
      <c r="F135" s="40" t="s">
        <v>650</v>
      </c>
      <c r="G135" s="41">
        <v>71.454999999999998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6081</v>
      </c>
      <c r="F137" s="46"/>
      <c r="G137" s="46"/>
      <c r="H137" s="46"/>
      <c r="I137" s="46"/>
      <c r="J137" s="48"/>
    </row>
    <row r="138" ht="195">
      <c r="A138" s="37" t="s">
        <v>601</v>
      </c>
      <c r="B138" s="45"/>
      <c r="C138" s="46"/>
      <c r="D138" s="46"/>
      <c r="E138" s="39" t="s">
        <v>6082</v>
      </c>
      <c r="F138" s="46"/>
      <c r="G138" s="46"/>
      <c r="H138" s="46"/>
      <c r="I138" s="46"/>
      <c r="J138" s="48"/>
    </row>
    <row r="139">
      <c r="A139" s="31" t="s">
        <v>591</v>
      </c>
      <c r="B139" s="32"/>
      <c r="C139" s="33" t="s">
        <v>6083</v>
      </c>
      <c r="D139" s="34"/>
      <c r="E139" s="31" t="s">
        <v>6084</v>
      </c>
      <c r="F139" s="34"/>
      <c r="G139" s="34"/>
      <c r="H139" s="34"/>
      <c r="I139" s="35">
        <f>SUMIFS(I140:I143,A140:A143,"P")</f>
        <v>0</v>
      </c>
      <c r="J139" s="36"/>
    </row>
    <row r="140">
      <c r="A140" s="37" t="s">
        <v>593</v>
      </c>
      <c r="B140" s="37">
        <v>34</v>
      </c>
      <c r="C140" s="38" t="s">
        <v>6085</v>
      </c>
      <c r="D140" s="37" t="s">
        <v>595</v>
      </c>
      <c r="E140" s="39" t="s">
        <v>6086</v>
      </c>
      <c r="F140" s="40" t="s">
        <v>641</v>
      </c>
      <c r="G140" s="41">
        <v>12.558</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80">
      <c r="A142" s="37" t="s">
        <v>599</v>
      </c>
      <c r="B142" s="45"/>
      <c r="C142" s="46"/>
      <c r="D142" s="46"/>
      <c r="E142" s="49" t="s">
        <v>6087</v>
      </c>
      <c r="F142" s="46"/>
      <c r="G142" s="46"/>
      <c r="H142" s="46"/>
      <c r="I142" s="46"/>
      <c r="J142" s="48"/>
    </row>
    <row r="143" ht="409.5">
      <c r="A143" s="37" t="s">
        <v>601</v>
      </c>
      <c r="B143" s="45"/>
      <c r="C143" s="46"/>
      <c r="D143" s="46"/>
      <c r="E143" s="39" t="s">
        <v>6088</v>
      </c>
      <c r="F143" s="46"/>
      <c r="G143" s="46"/>
      <c r="H143" s="46"/>
      <c r="I143" s="46"/>
      <c r="J143" s="48"/>
    </row>
    <row r="144">
      <c r="A144" s="31" t="s">
        <v>591</v>
      </c>
      <c r="B144" s="32"/>
      <c r="C144" s="33" t="s">
        <v>4880</v>
      </c>
      <c r="D144" s="34"/>
      <c r="E144" s="31" t="s">
        <v>4881</v>
      </c>
      <c r="F144" s="34"/>
      <c r="G144" s="34"/>
      <c r="H144" s="34"/>
      <c r="I144" s="35">
        <f>SUMIFS(I145:I164,A145:A164,"P")</f>
        <v>0</v>
      </c>
      <c r="J144" s="36"/>
    </row>
    <row r="145" ht="30">
      <c r="A145" s="37" t="s">
        <v>593</v>
      </c>
      <c r="B145" s="37">
        <v>35</v>
      </c>
      <c r="C145" s="38" t="s">
        <v>5537</v>
      </c>
      <c r="D145" s="37" t="s">
        <v>595</v>
      </c>
      <c r="E145" s="39" t="s">
        <v>6089</v>
      </c>
      <c r="F145" s="40" t="s">
        <v>650</v>
      </c>
      <c r="G145" s="41">
        <v>573.11800000000005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09.5">
      <c r="A147" s="37" t="s">
        <v>599</v>
      </c>
      <c r="B147" s="45"/>
      <c r="C147" s="46"/>
      <c r="D147" s="46"/>
      <c r="E147" s="49" t="s">
        <v>6090</v>
      </c>
      <c r="F147" s="46"/>
      <c r="G147" s="46"/>
      <c r="H147" s="46"/>
      <c r="I147" s="46"/>
      <c r="J147" s="48"/>
    </row>
    <row r="148" ht="270">
      <c r="A148" s="37" t="s">
        <v>601</v>
      </c>
      <c r="B148" s="45"/>
      <c r="C148" s="46"/>
      <c r="D148" s="46"/>
      <c r="E148" s="39" t="s">
        <v>4575</v>
      </c>
      <c r="F148" s="46"/>
      <c r="G148" s="46"/>
      <c r="H148" s="46"/>
      <c r="I148" s="46"/>
      <c r="J148" s="48"/>
    </row>
    <row r="149" ht="30">
      <c r="A149" s="37" t="s">
        <v>593</v>
      </c>
      <c r="B149" s="37">
        <v>36</v>
      </c>
      <c r="C149" s="38" t="s">
        <v>5392</v>
      </c>
      <c r="D149" s="37" t="s">
        <v>595</v>
      </c>
      <c r="E149" s="39" t="s">
        <v>6091</v>
      </c>
      <c r="F149" s="40" t="s">
        <v>650</v>
      </c>
      <c r="G149" s="41">
        <v>573.11800000000005</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0">
      <c r="A151" s="37" t="s">
        <v>599</v>
      </c>
      <c r="B151" s="45"/>
      <c r="C151" s="46"/>
      <c r="D151" s="46"/>
      <c r="E151" s="49" t="s">
        <v>6092</v>
      </c>
      <c r="F151" s="46"/>
      <c r="G151" s="46"/>
      <c r="H151" s="46"/>
      <c r="I151" s="46"/>
      <c r="J151" s="48"/>
    </row>
    <row r="152" ht="270">
      <c r="A152" s="37" t="s">
        <v>601</v>
      </c>
      <c r="B152" s="45"/>
      <c r="C152" s="46"/>
      <c r="D152" s="46"/>
      <c r="E152" s="39" t="s">
        <v>4575</v>
      </c>
      <c r="F152" s="46"/>
      <c r="G152" s="46"/>
      <c r="H152" s="46"/>
      <c r="I152" s="46"/>
      <c r="J152" s="48"/>
    </row>
    <row r="153">
      <c r="A153" s="37" t="s">
        <v>593</v>
      </c>
      <c r="B153" s="37">
        <v>37</v>
      </c>
      <c r="C153" s="38" t="s">
        <v>5395</v>
      </c>
      <c r="D153" s="37" t="s">
        <v>595</v>
      </c>
      <c r="E153" s="39" t="s">
        <v>5396</v>
      </c>
      <c r="F153" s="40" t="s">
        <v>650</v>
      </c>
      <c r="G153" s="41">
        <v>159.185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6093</v>
      </c>
      <c r="F155" s="46"/>
      <c r="G155" s="46"/>
      <c r="H155" s="46"/>
      <c r="I155" s="46"/>
      <c r="J155" s="48"/>
    </row>
    <row r="156" ht="45">
      <c r="A156" s="37" t="s">
        <v>601</v>
      </c>
      <c r="B156" s="45"/>
      <c r="C156" s="46"/>
      <c r="D156" s="46"/>
      <c r="E156" s="39" t="s">
        <v>5668</v>
      </c>
      <c r="F156" s="46"/>
      <c r="G156" s="46"/>
      <c r="H156" s="46"/>
      <c r="I156" s="46"/>
      <c r="J156" s="48"/>
    </row>
    <row r="157">
      <c r="A157" s="37" t="s">
        <v>593</v>
      </c>
      <c r="B157" s="37">
        <v>38</v>
      </c>
      <c r="C157" s="38" t="s">
        <v>5399</v>
      </c>
      <c r="D157" s="37" t="s">
        <v>595</v>
      </c>
      <c r="E157" s="39" t="s">
        <v>5400</v>
      </c>
      <c r="F157" s="40" t="s">
        <v>650</v>
      </c>
      <c r="G157" s="41">
        <v>573.11800000000005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6092</v>
      </c>
      <c r="F159" s="46"/>
      <c r="G159" s="46"/>
      <c r="H159" s="46"/>
      <c r="I159" s="46"/>
      <c r="J159" s="48"/>
    </row>
    <row r="160" ht="45">
      <c r="A160" s="37" t="s">
        <v>601</v>
      </c>
      <c r="B160" s="45"/>
      <c r="C160" s="46"/>
      <c r="D160" s="46"/>
      <c r="E160" s="39" t="s">
        <v>5668</v>
      </c>
      <c r="F160" s="46"/>
      <c r="G160" s="46"/>
      <c r="H160" s="46"/>
      <c r="I160" s="46"/>
      <c r="J160" s="48"/>
    </row>
    <row r="161">
      <c r="A161" s="37" t="s">
        <v>593</v>
      </c>
      <c r="B161" s="37">
        <v>39</v>
      </c>
      <c r="C161" s="38" t="s">
        <v>6094</v>
      </c>
      <c r="D161" s="37" t="s">
        <v>595</v>
      </c>
      <c r="E161" s="39" t="s">
        <v>6095</v>
      </c>
      <c r="F161" s="40" t="s">
        <v>650</v>
      </c>
      <c r="G161" s="41">
        <v>254.86600000000001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225">
      <c r="A163" s="37" t="s">
        <v>599</v>
      </c>
      <c r="B163" s="45"/>
      <c r="C163" s="46"/>
      <c r="D163" s="46"/>
      <c r="E163" s="49" t="s">
        <v>6096</v>
      </c>
      <c r="F163" s="46"/>
      <c r="G163" s="46"/>
      <c r="H163" s="46"/>
      <c r="I163" s="46"/>
      <c r="J163" s="48"/>
    </row>
    <row r="164" ht="60">
      <c r="A164" s="37" t="s">
        <v>601</v>
      </c>
      <c r="B164" s="45"/>
      <c r="C164" s="46"/>
      <c r="D164" s="46"/>
      <c r="E164" s="39" t="s">
        <v>6097</v>
      </c>
      <c r="F164" s="46"/>
      <c r="G164" s="46"/>
      <c r="H164" s="46"/>
      <c r="I164" s="46"/>
      <c r="J164" s="48"/>
    </row>
    <row r="165">
      <c r="A165" s="31" t="s">
        <v>591</v>
      </c>
      <c r="B165" s="32"/>
      <c r="C165" s="33" t="s">
        <v>4580</v>
      </c>
      <c r="D165" s="34"/>
      <c r="E165" s="31" t="s">
        <v>6098</v>
      </c>
      <c r="F165" s="34"/>
      <c r="G165" s="34"/>
      <c r="H165" s="34"/>
      <c r="I165" s="35">
        <f>SUMIFS(I166:I177,A166:A177,"P")</f>
        <v>0</v>
      </c>
      <c r="J165" s="36"/>
    </row>
    <row r="166">
      <c r="A166" s="37" t="s">
        <v>593</v>
      </c>
      <c r="B166" s="37">
        <v>40</v>
      </c>
      <c r="C166" s="38" t="s">
        <v>4595</v>
      </c>
      <c r="D166" s="37" t="s">
        <v>595</v>
      </c>
      <c r="E166" s="39" t="s">
        <v>4596</v>
      </c>
      <c r="F166" s="40" t="s">
        <v>597</v>
      </c>
      <c r="G166" s="41">
        <v>57</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6099</v>
      </c>
      <c r="F168" s="46"/>
      <c r="G168" s="46"/>
      <c r="H168" s="46"/>
      <c r="I168" s="46"/>
      <c r="J168" s="48"/>
    </row>
    <row r="169" ht="315">
      <c r="A169" s="37" t="s">
        <v>601</v>
      </c>
      <c r="B169" s="45"/>
      <c r="C169" s="46"/>
      <c r="D169" s="46"/>
      <c r="E169" s="39" t="s">
        <v>4598</v>
      </c>
      <c r="F169" s="46"/>
      <c r="G169" s="46"/>
      <c r="H169" s="46"/>
      <c r="I169" s="46"/>
      <c r="J169" s="48"/>
    </row>
    <row r="170">
      <c r="A170" s="37" t="s">
        <v>593</v>
      </c>
      <c r="B170" s="37">
        <v>41</v>
      </c>
      <c r="C170" s="38" t="s">
        <v>6100</v>
      </c>
      <c r="D170" s="37" t="s">
        <v>595</v>
      </c>
      <c r="E170" s="39" t="s">
        <v>6101</v>
      </c>
      <c r="F170" s="40" t="s">
        <v>597</v>
      </c>
      <c r="G170" s="41">
        <v>16</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6102</v>
      </c>
      <c r="F172" s="46"/>
      <c r="G172" s="46"/>
      <c r="H172" s="46"/>
      <c r="I172" s="46"/>
      <c r="J172" s="48"/>
    </row>
    <row r="173" ht="300">
      <c r="A173" s="37" t="s">
        <v>601</v>
      </c>
      <c r="B173" s="45"/>
      <c r="C173" s="46"/>
      <c r="D173" s="46"/>
      <c r="E173" s="39" t="s">
        <v>4604</v>
      </c>
      <c r="F173" s="46"/>
      <c r="G173" s="46"/>
      <c r="H173" s="46"/>
      <c r="I173" s="46"/>
      <c r="J173" s="48"/>
    </row>
    <row r="174">
      <c r="A174" s="37" t="s">
        <v>593</v>
      </c>
      <c r="B174" s="37">
        <v>42</v>
      </c>
      <c r="C174" s="38" t="s">
        <v>6103</v>
      </c>
      <c r="D174" s="37" t="s">
        <v>595</v>
      </c>
      <c r="E174" s="39" t="s">
        <v>6104</v>
      </c>
      <c r="F174" s="40" t="s">
        <v>597</v>
      </c>
      <c r="G174" s="41">
        <v>36.600000000000001</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6105</v>
      </c>
      <c r="F176" s="46"/>
      <c r="G176" s="46"/>
      <c r="H176" s="46"/>
      <c r="I176" s="46"/>
      <c r="J176" s="48"/>
    </row>
    <row r="177" ht="300">
      <c r="A177" s="37" t="s">
        <v>601</v>
      </c>
      <c r="B177" s="45"/>
      <c r="C177" s="46"/>
      <c r="D177" s="46"/>
      <c r="E177" s="39" t="s">
        <v>4604</v>
      </c>
      <c r="F177" s="46"/>
      <c r="G177" s="46"/>
      <c r="H177" s="46"/>
      <c r="I177" s="46"/>
      <c r="J177" s="48"/>
    </row>
    <row r="178">
      <c r="A178" s="31" t="s">
        <v>591</v>
      </c>
      <c r="B178" s="32"/>
      <c r="C178" s="33" t="s">
        <v>4817</v>
      </c>
      <c r="D178" s="34"/>
      <c r="E178" s="31" t="s">
        <v>4639</v>
      </c>
      <c r="F178" s="34"/>
      <c r="G178" s="34"/>
      <c r="H178" s="34"/>
      <c r="I178" s="35">
        <f>SUMIFS(I179:I206,A179:A206,"P")</f>
        <v>0</v>
      </c>
      <c r="J178" s="36"/>
    </row>
    <row r="179">
      <c r="A179" s="37" t="s">
        <v>593</v>
      </c>
      <c r="B179" s="37">
        <v>43</v>
      </c>
      <c r="C179" s="38" t="s">
        <v>6106</v>
      </c>
      <c r="D179" s="37" t="s">
        <v>595</v>
      </c>
      <c r="E179" s="39" t="s">
        <v>6107</v>
      </c>
      <c r="F179" s="40" t="s">
        <v>597</v>
      </c>
      <c r="G179" s="41">
        <v>31.239999999999998</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6108</v>
      </c>
      <c r="F181" s="46"/>
      <c r="G181" s="46"/>
      <c r="H181" s="46"/>
      <c r="I181" s="46"/>
      <c r="J181" s="48"/>
    </row>
    <row r="182" ht="75">
      <c r="A182" s="37" t="s">
        <v>601</v>
      </c>
      <c r="B182" s="45"/>
      <c r="C182" s="46"/>
      <c r="D182" s="46"/>
      <c r="E182" s="39" t="s">
        <v>6109</v>
      </c>
      <c r="F182" s="46"/>
      <c r="G182" s="46"/>
      <c r="H182" s="46"/>
      <c r="I182" s="46"/>
      <c r="J182" s="48"/>
    </row>
    <row r="183">
      <c r="A183" s="37" t="s">
        <v>593</v>
      </c>
      <c r="B183" s="37">
        <v>44</v>
      </c>
      <c r="C183" s="38" t="s">
        <v>5427</v>
      </c>
      <c r="D183" s="37" t="s">
        <v>595</v>
      </c>
      <c r="E183" s="39" t="s">
        <v>6110</v>
      </c>
      <c r="F183" s="40" t="s">
        <v>608</v>
      </c>
      <c r="G183" s="41">
        <v>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6111</v>
      </c>
      <c r="F185" s="46"/>
      <c r="G185" s="46"/>
      <c r="H185" s="46"/>
      <c r="I185" s="46"/>
      <c r="J185" s="48"/>
    </row>
    <row r="186" ht="45">
      <c r="A186" s="37" t="s">
        <v>601</v>
      </c>
      <c r="B186" s="45"/>
      <c r="C186" s="46"/>
      <c r="D186" s="46"/>
      <c r="E186" s="39" t="s">
        <v>6112</v>
      </c>
      <c r="F186" s="46"/>
      <c r="G186" s="46"/>
      <c r="H186" s="46"/>
      <c r="I186" s="46"/>
      <c r="J186" s="48"/>
    </row>
    <row r="187" ht="30">
      <c r="A187" s="37" t="s">
        <v>593</v>
      </c>
      <c r="B187" s="37">
        <v>45</v>
      </c>
      <c r="C187" s="38" t="s">
        <v>5706</v>
      </c>
      <c r="D187" s="37" t="s">
        <v>595</v>
      </c>
      <c r="E187" s="39" t="s">
        <v>6113</v>
      </c>
      <c r="F187" s="40" t="s">
        <v>597</v>
      </c>
      <c r="G187" s="41">
        <v>75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6114</v>
      </c>
      <c r="F189" s="46"/>
      <c r="G189" s="46"/>
      <c r="H189" s="46"/>
      <c r="I189" s="46"/>
      <c r="J189" s="48"/>
    </row>
    <row r="190" ht="120">
      <c r="A190" s="37" t="s">
        <v>601</v>
      </c>
      <c r="B190" s="45"/>
      <c r="C190" s="46"/>
      <c r="D190" s="46"/>
      <c r="E190" s="39" t="s">
        <v>4655</v>
      </c>
      <c r="F190" s="46"/>
      <c r="G190" s="46"/>
      <c r="H190" s="46"/>
      <c r="I190" s="46"/>
      <c r="J190" s="48"/>
    </row>
    <row r="191">
      <c r="A191" s="37" t="s">
        <v>593</v>
      </c>
      <c r="B191" s="37">
        <v>46</v>
      </c>
      <c r="C191" s="38" t="s">
        <v>5434</v>
      </c>
      <c r="D191" s="37" t="s">
        <v>595</v>
      </c>
      <c r="E191" s="39" t="s">
        <v>6115</v>
      </c>
      <c r="F191" s="40" t="s">
        <v>1719</v>
      </c>
      <c r="G191" s="41">
        <v>166.77500000000001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20">
      <c r="A193" s="37" t="s">
        <v>599</v>
      </c>
      <c r="B193" s="45"/>
      <c r="C193" s="46"/>
      <c r="D193" s="46"/>
      <c r="E193" s="49" t="s">
        <v>6116</v>
      </c>
      <c r="F193" s="46"/>
      <c r="G193" s="46"/>
      <c r="H193" s="46"/>
      <c r="I193" s="46"/>
      <c r="J193" s="48"/>
    </row>
    <row r="194" ht="409.5">
      <c r="A194" s="37" t="s">
        <v>601</v>
      </c>
      <c r="B194" s="45"/>
      <c r="C194" s="46"/>
      <c r="D194" s="46"/>
      <c r="E194" s="39" t="s">
        <v>6117</v>
      </c>
      <c r="F194" s="46"/>
      <c r="G194" s="46"/>
      <c r="H194" s="46"/>
      <c r="I194" s="46"/>
      <c r="J194" s="48"/>
    </row>
    <row r="195">
      <c r="A195" s="37" t="s">
        <v>593</v>
      </c>
      <c r="B195" s="37">
        <v>47</v>
      </c>
      <c r="C195" s="38" t="s">
        <v>5438</v>
      </c>
      <c r="D195" s="37" t="s">
        <v>595</v>
      </c>
      <c r="E195" s="39" t="s">
        <v>6118</v>
      </c>
      <c r="F195" s="40" t="s">
        <v>1719</v>
      </c>
      <c r="G195" s="41">
        <v>3.1400000000000001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6119</v>
      </c>
      <c r="F197" s="46"/>
      <c r="G197" s="46"/>
      <c r="H197" s="46"/>
      <c r="I197" s="46"/>
      <c r="J197" s="48"/>
    </row>
    <row r="198" ht="409.5">
      <c r="A198" s="37" t="s">
        <v>601</v>
      </c>
      <c r="B198" s="45"/>
      <c r="C198" s="46"/>
      <c r="D198" s="46"/>
      <c r="E198" s="39" t="s">
        <v>6117</v>
      </c>
      <c r="F198" s="46"/>
      <c r="G198" s="46"/>
      <c r="H198" s="46"/>
      <c r="I198" s="46"/>
      <c r="J198" s="48"/>
    </row>
    <row r="199">
      <c r="A199" s="37" t="s">
        <v>593</v>
      </c>
      <c r="B199" s="37">
        <v>48</v>
      </c>
      <c r="C199" s="38" t="s">
        <v>6120</v>
      </c>
      <c r="D199" s="37" t="s">
        <v>595</v>
      </c>
      <c r="E199" s="39" t="s">
        <v>6121</v>
      </c>
      <c r="F199" s="40" t="s">
        <v>608</v>
      </c>
      <c r="G199" s="41">
        <v>1</v>
      </c>
      <c r="H199" s="42">
        <v>0</v>
      </c>
      <c r="I199" s="43">
        <f>ROUND(G199*H199,P4)</f>
        <v>0</v>
      </c>
      <c r="J199" s="37"/>
      <c r="O199" s="44">
        <f>I199*0.21</f>
        <v>0</v>
      </c>
      <c r="P199">
        <v>3</v>
      </c>
    </row>
    <row r="200">
      <c r="A200" s="37" t="s">
        <v>598</v>
      </c>
      <c r="B200" s="45"/>
      <c r="C200" s="46"/>
      <c r="D200" s="46"/>
      <c r="E200" s="39" t="s">
        <v>6121</v>
      </c>
      <c r="F200" s="46"/>
      <c r="G200" s="46"/>
      <c r="H200" s="46"/>
      <c r="I200" s="46"/>
      <c r="J200" s="48"/>
    </row>
    <row r="201">
      <c r="A201" s="37" t="s">
        <v>599</v>
      </c>
      <c r="B201" s="45"/>
      <c r="C201" s="46"/>
      <c r="D201" s="46"/>
      <c r="E201" s="49" t="s">
        <v>6122</v>
      </c>
      <c r="F201" s="46"/>
      <c r="G201" s="46"/>
      <c r="H201" s="46"/>
      <c r="I201" s="46"/>
      <c r="J201" s="48"/>
    </row>
    <row r="202" ht="105">
      <c r="A202" s="37" t="s">
        <v>601</v>
      </c>
      <c r="B202" s="45"/>
      <c r="C202" s="46"/>
      <c r="D202" s="46"/>
      <c r="E202" s="39" t="s">
        <v>6123</v>
      </c>
      <c r="F202" s="46"/>
      <c r="G202" s="46"/>
      <c r="H202" s="46"/>
      <c r="I202" s="46"/>
      <c r="J202" s="48"/>
    </row>
    <row r="203" ht="30">
      <c r="A203" s="37" t="s">
        <v>593</v>
      </c>
      <c r="B203" s="37">
        <v>49</v>
      </c>
      <c r="C203" s="38" t="s">
        <v>6124</v>
      </c>
      <c r="D203" s="37" t="s">
        <v>595</v>
      </c>
      <c r="E203" s="39" t="s">
        <v>6125</v>
      </c>
      <c r="F203" s="40" t="s">
        <v>597</v>
      </c>
      <c r="G203" s="41">
        <v>32.579999999999998</v>
      </c>
      <c r="H203" s="42">
        <v>0</v>
      </c>
      <c r="I203" s="43">
        <f>ROUND(G203*H203,P4)</f>
        <v>0</v>
      </c>
      <c r="J203" s="37"/>
      <c r="O203" s="44">
        <f>I203*0.21</f>
        <v>0</v>
      </c>
      <c r="P203">
        <v>3</v>
      </c>
    </row>
    <row r="204" ht="60">
      <c r="A204" s="37" t="s">
        <v>598</v>
      </c>
      <c r="B204" s="45"/>
      <c r="C204" s="46"/>
      <c r="D204" s="46"/>
      <c r="E204" s="39" t="s">
        <v>6126</v>
      </c>
      <c r="F204" s="46"/>
      <c r="G204" s="46"/>
      <c r="H204" s="46"/>
      <c r="I204" s="46"/>
      <c r="J204" s="48"/>
    </row>
    <row r="205" ht="60">
      <c r="A205" s="37" t="s">
        <v>599</v>
      </c>
      <c r="B205" s="45"/>
      <c r="C205" s="46"/>
      <c r="D205" s="46"/>
      <c r="E205" s="49" t="s">
        <v>6127</v>
      </c>
      <c r="F205" s="46"/>
      <c r="G205" s="46"/>
      <c r="H205" s="46"/>
      <c r="I205" s="46"/>
      <c r="J205" s="48"/>
    </row>
    <row r="206" ht="409.5">
      <c r="A206" s="37" t="s">
        <v>601</v>
      </c>
      <c r="B206" s="45"/>
      <c r="C206" s="46"/>
      <c r="D206" s="46"/>
      <c r="E206" s="39" t="s">
        <v>6117</v>
      </c>
      <c r="F206" s="46"/>
      <c r="G206" s="46"/>
      <c r="H206" s="46"/>
      <c r="I206" s="46"/>
      <c r="J206" s="48"/>
    </row>
    <row r="207">
      <c r="A207" s="31" t="s">
        <v>591</v>
      </c>
      <c r="B207" s="32"/>
      <c r="C207" s="33" t="s">
        <v>1812</v>
      </c>
      <c r="D207" s="34"/>
      <c r="E207" s="31" t="s">
        <v>1813</v>
      </c>
      <c r="F207" s="34"/>
      <c r="G207" s="34"/>
      <c r="H207" s="34"/>
      <c r="I207" s="35">
        <f>SUMIFS(I208:I210,A208:A210,"P")</f>
        <v>0</v>
      </c>
      <c r="J207" s="36"/>
    </row>
    <row r="208" ht="45">
      <c r="A208" s="37" t="s">
        <v>593</v>
      </c>
      <c r="B208" s="37">
        <v>50</v>
      </c>
      <c r="C208" s="38" t="s">
        <v>1814</v>
      </c>
      <c r="D208" s="37" t="s">
        <v>1815</v>
      </c>
      <c r="E208" s="39" t="s">
        <v>1816</v>
      </c>
      <c r="F208" s="40" t="s">
        <v>1127</v>
      </c>
      <c r="G208" s="41">
        <v>8598.6610000000001</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20">
      <c r="A210" s="37" t="s">
        <v>601</v>
      </c>
      <c r="B210" s="50"/>
      <c r="C210" s="51"/>
      <c r="D210" s="51"/>
      <c r="E210" s="39" t="s">
        <v>1819</v>
      </c>
      <c r="F210" s="51"/>
      <c r="G210" s="51"/>
      <c r="H210" s="51"/>
      <c r="I210" s="51"/>
      <c r="J210" s="52"/>
    </row>
  </sheetData>
  <sheetProtection sheet="1" objects="1" scenarios="1" spinCount="100000" saltValue="MwUTGxb3asG8ZVL6vvrirpCt6qr7BEgIGaH9wcoumWGi+KYV26YaDM24PwyUYg0YXnjw4go1FQzxybUjsnRvKA==" hashValue="gVAefT2Lg4Ud0miXm9sF4gIk4qP9NToIcu1S3brBo3H9EUTRTz5J3hgZT3pzTdog3YtqRWenWGtGWvF4aPq6r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6128</v>
      </c>
      <c r="I3" s="25">
        <f>SUMIFS(I11:I270,A11:A270,"SD")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6128</v>
      </c>
      <c r="D7" s="22"/>
      <c r="E7" s="23" t="s">
        <v>195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SUMIFS(I12:I43,A12:A43,"P")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5450</v>
      </c>
      <c r="D16" s="37" t="s">
        <v>595</v>
      </c>
      <c r="E16" s="39" t="s">
        <v>5256</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5258</v>
      </c>
      <c r="F19" s="46"/>
      <c r="G19" s="46"/>
      <c r="H19" s="46"/>
      <c r="I19" s="46"/>
      <c r="J19" s="48"/>
    </row>
    <row r="20">
      <c r="A20" s="37" t="s">
        <v>593</v>
      </c>
      <c r="B20" s="37">
        <v>3</v>
      </c>
      <c r="C20" s="38" t="s">
        <v>5451</v>
      </c>
      <c r="D20" s="37" t="s">
        <v>595</v>
      </c>
      <c r="E20" s="39" t="s">
        <v>5452</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5574</v>
      </c>
      <c r="F22" s="46"/>
      <c r="G22" s="46"/>
      <c r="H22" s="46"/>
      <c r="I22" s="46"/>
      <c r="J22" s="48"/>
    </row>
    <row r="23" ht="30">
      <c r="A23" s="37" t="s">
        <v>601</v>
      </c>
      <c r="B23" s="45"/>
      <c r="C23" s="46"/>
      <c r="D23" s="46"/>
      <c r="E23" s="39" t="s">
        <v>4286</v>
      </c>
      <c r="F23" s="46"/>
      <c r="G23" s="46"/>
      <c r="H23" s="46"/>
      <c r="I23" s="46"/>
      <c r="J23" s="48"/>
    </row>
    <row r="24">
      <c r="A24" s="37" t="s">
        <v>593</v>
      </c>
      <c r="B24" s="37">
        <v>4</v>
      </c>
      <c r="C24" s="38" t="s">
        <v>5882</v>
      </c>
      <c r="D24" s="37" t="s">
        <v>595</v>
      </c>
      <c r="E24" s="39" t="s">
        <v>4288</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5883</v>
      </c>
      <c r="F26" s="46"/>
      <c r="G26" s="46"/>
      <c r="H26" s="46"/>
      <c r="I26" s="46"/>
      <c r="J26" s="48"/>
    </row>
    <row r="27" ht="30">
      <c r="A27" s="37" t="s">
        <v>601</v>
      </c>
      <c r="B27" s="45"/>
      <c r="C27" s="46"/>
      <c r="D27" s="46"/>
      <c r="E27" s="39" t="s">
        <v>4289</v>
      </c>
      <c r="F27" s="46"/>
      <c r="G27" s="46"/>
      <c r="H27" s="46"/>
      <c r="I27" s="46"/>
      <c r="J27" s="48"/>
    </row>
    <row r="28">
      <c r="A28" s="37" t="s">
        <v>593</v>
      </c>
      <c r="B28" s="37">
        <v>5</v>
      </c>
      <c r="C28" s="38" t="s">
        <v>5261</v>
      </c>
      <c r="D28" s="37" t="s">
        <v>595</v>
      </c>
      <c r="E28" s="39" t="s">
        <v>5262</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ht="30">
      <c r="A31" s="37" t="s">
        <v>601</v>
      </c>
      <c r="B31" s="45"/>
      <c r="C31" s="46"/>
      <c r="D31" s="46"/>
      <c r="E31" s="39" t="s">
        <v>4289</v>
      </c>
      <c r="F31" s="46"/>
      <c r="G31" s="46"/>
      <c r="H31" s="46"/>
      <c r="I31" s="46"/>
      <c r="J31" s="48"/>
    </row>
    <row r="32">
      <c r="A32" s="37" t="s">
        <v>593</v>
      </c>
      <c r="B32" s="37">
        <v>6</v>
      </c>
      <c r="C32" s="38" t="s">
        <v>5263</v>
      </c>
      <c r="D32" s="37" t="s">
        <v>595</v>
      </c>
      <c r="E32" s="39" t="s">
        <v>5264</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5257</v>
      </c>
      <c r="F34" s="46"/>
      <c r="G34" s="46"/>
      <c r="H34" s="46"/>
      <c r="I34" s="46"/>
      <c r="J34" s="48"/>
    </row>
    <row r="35" ht="90">
      <c r="A35" s="37" t="s">
        <v>601</v>
      </c>
      <c r="B35" s="45"/>
      <c r="C35" s="46"/>
      <c r="D35" s="46"/>
      <c r="E35" s="39" t="s">
        <v>5265</v>
      </c>
      <c r="F35" s="46"/>
      <c r="G35" s="46"/>
      <c r="H35" s="46"/>
      <c r="I35" s="46"/>
      <c r="J35" s="48"/>
    </row>
    <row r="36">
      <c r="A36" s="37" t="s">
        <v>593</v>
      </c>
      <c r="B36" s="37">
        <v>7</v>
      </c>
      <c r="C36" s="38" t="s">
        <v>5884</v>
      </c>
      <c r="D36" s="37" t="s">
        <v>595</v>
      </c>
      <c r="E36" s="39" t="s">
        <v>4414</v>
      </c>
      <c r="F36" s="40" t="s">
        <v>2334</v>
      </c>
      <c r="G36" s="41">
        <v>1</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5267</v>
      </c>
      <c r="F38" s="46"/>
      <c r="G38" s="46"/>
      <c r="H38" s="46"/>
      <c r="I38" s="46"/>
      <c r="J38" s="48"/>
    </row>
    <row r="39" ht="30">
      <c r="A39" s="37" t="s">
        <v>601</v>
      </c>
      <c r="B39" s="45"/>
      <c r="C39" s="46"/>
      <c r="D39" s="46"/>
      <c r="E39" s="39" t="s">
        <v>4289</v>
      </c>
      <c r="F39" s="46"/>
      <c r="G39" s="46"/>
      <c r="H39" s="46"/>
      <c r="I39" s="46"/>
      <c r="J39" s="48"/>
    </row>
    <row r="40">
      <c r="A40" s="37" t="s">
        <v>593</v>
      </c>
      <c r="B40" s="37">
        <v>9</v>
      </c>
      <c r="C40" s="38" t="s">
        <v>5272</v>
      </c>
      <c r="D40" s="37" t="s">
        <v>595</v>
      </c>
      <c r="E40" s="39" t="s">
        <v>5273</v>
      </c>
      <c r="F40" s="40" t="s">
        <v>850</v>
      </c>
      <c r="G40" s="41">
        <v>1</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5257</v>
      </c>
      <c r="F42" s="46"/>
      <c r="G42" s="46"/>
      <c r="H42" s="46"/>
      <c r="I42" s="46"/>
      <c r="J42" s="48"/>
    </row>
    <row r="43">
      <c r="A43" s="37" t="s">
        <v>601</v>
      </c>
      <c r="B43" s="45"/>
      <c r="C43" s="46"/>
      <c r="D43" s="46"/>
      <c r="E43" s="39" t="s">
        <v>5274</v>
      </c>
      <c r="F43" s="46"/>
      <c r="G43" s="46"/>
      <c r="H43" s="46"/>
      <c r="I43" s="46"/>
      <c r="J43" s="48"/>
    </row>
    <row r="44">
      <c r="A44" s="31" t="s">
        <v>591</v>
      </c>
      <c r="B44" s="32"/>
      <c r="C44" s="33" t="s">
        <v>5275</v>
      </c>
      <c r="D44" s="34"/>
      <c r="E44" s="31" t="s">
        <v>638</v>
      </c>
      <c r="F44" s="34"/>
      <c r="G44" s="34"/>
      <c r="H44" s="34"/>
      <c r="I44" s="35">
        <f>SUMIFS(I45:I80,A45:A80,"P")</f>
        <v>0</v>
      </c>
      <c r="J44" s="36"/>
    </row>
    <row r="45">
      <c r="A45" s="37" t="s">
        <v>593</v>
      </c>
      <c r="B45" s="37">
        <v>10</v>
      </c>
      <c r="C45" s="38" t="s">
        <v>6129</v>
      </c>
      <c r="D45" s="37" t="s">
        <v>595</v>
      </c>
      <c r="E45" s="39" t="s">
        <v>6130</v>
      </c>
      <c r="F45" s="40" t="s">
        <v>1003</v>
      </c>
      <c r="G45" s="41">
        <v>180.59999999999999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6131</v>
      </c>
      <c r="F47" s="46"/>
      <c r="G47" s="46"/>
      <c r="H47" s="46"/>
      <c r="I47" s="46"/>
      <c r="J47" s="48"/>
    </row>
    <row r="48" ht="45">
      <c r="A48" s="37" t="s">
        <v>601</v>
      </c>
      <c r="B48" s="45"/>
      <c r="C48" s="46"/>
      <c r="D48" s="46"/>
      <c r="E48" s="39" t="s">
        <v>5458</v>
      </c>
      <c r="F48" s="46"/>
      <c r="G48" s="46"/>
      <c r="H48" s="46"/>
      <c r="I48" s="46"/>
      <c r="J48" s="48"/>
    </row>
    <row r="49">
      <c r="A49" s="37" t="s">
        <v>593</v>
      </c>
      <c r="B49" s="37">
        <v>11</v>
      </c>
      <c r="C49" s="38" t="s">
        <v>5280</v>
      </c>
      <c r="D49" s="37" t="s">
        <v>595</v>
      </c>
      <c r="E49" s="39" t="s">
        <v>5281</v>
      </c>
      <c r="F49" s="40" t="s">
        <v>641</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6132</v>
      </c>
      <c r="F51" s="46"/>
      <c r="G51" s="46"/>
      <c r="H51" s="46"/>
      <c r="I51" s="46"/>
      <c r="J51" s="48"/>
    </row>
    <row r="52" ht="45">
      <c r="A52" s="37" t="s">
        <v>601</v>
      </c>
      <c r="B52" s="45"/>
      <c r="C52" s="46"/>
      <c r="D52" s="46"/>
      <c r="E52" s="39" t="s">
        <v>5283</v>
      </c>
      <c r="F52" s="46"/>
      <c r="G52" s="46"/>
      <c r="H52" s="46"/>
      <c r="I52" s="46"/>
      <c r="J52" s="48"/>
    </row>
    <row r="53">
      <c r="A53" s="37" t="s">
        <v>593</v>
      </c>
      <c r="B53" s="37">
        <v>12</v>
      </c>
      <c r="C53" s="38" t="s">
        <v>5288</v>
      </c>
      <c r="D53" s="37" t="s">
        <v>595</v>
      </c>
      <c r="E53" s="39" t="s">
        <v>5289</v>
      </c>
      <c r="F53" s="40" t="s">
        <v>641</v>
      </c>
      <c r="G53" s="41">
        <v>10541.85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6133</v>
      </c>
      <c r="F55" s="46"/>
      <c r="G55" s="46"/>
      <c r="H55" s="46"/>
      <c r="I55" s="46"/>
      <c r="J55" s="48"/>
    </row>
    <row r="56" ht="390">
      <c r="A56" s="37" t="s">
        <v>601</v>
      </c>
      <c r="B56" s="45"/>
      <c r="C56" s="46"/>
      <c r="D56" s="46"/>
      <c r="E56" s="39" t="s">
        <v>5291</v>
      </c>
      <c r="F56" s="46"/>
      <c r="G56" s="46"/>
      <c r="H56" s="46"/>
      <c r="I56" s="46"/>
      <c r="J56" s="48"/>
    </row>
    <row r="57">
      <c r="A57" s="37" t="s">
        <v>593</v>
      </c>
      <c r="B57" s="37">
        <v>13</v>
      </c>
      <c r="C57" s="38" t="s">
        <v>3398</v>
      </c>
      <c r="D57" s="37" t="s">
        <v>595</v>
      </c>
      <c r="E57" s="39" t="s">
        <v>3399</v>
      </c>
      <c r="F57" s="40" t="s">
        <v>641</v>
      </c>
      <c r="G57" s="41">
        <v>10000</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6134</v>
      </c>
      <c r="F59" s="46"/>
      <c r="G59" s="46"/>
      <c r="H59" s="46"/>
      <c r="I59" s="46"/>
      <c r="J59" s="48"/>
    </row>
    <row r="60" ht="405">
      <c r="A60" s="37" t="s">
        <v>601</v>
      </c>
      <c r="B60" s="45"/>
      <c r="C60" s="46"/>
      <c r="D60" s="46"/>
      <c r="E60" s="39" t="s">
        <v>3361</v>
      </c>
      <c r="F60" s="46"/>
      <c r="G60" s="46"/>
      <c r="H60" s="46"/>
      <c r="I60" s="46"/>
      <c r="J60" s="48"/>
    </row>
    <row r="61">
      <c r="A61" s="37" t="s">
        <v>593</v>
      </c>
      <c r="B61" s="37">
        <v>14</v>
      </c>
      <c r="C61" s="38" t="s">
        <v>2436</v>
      </c>
      <c r="D61" s="37" t="s">
        <v>595</v>
      </c>
      <c r="E61" s="39" t="s">
        <v>5293</v>
      </c>
      <c r="F61" s="40" t="s">
        <v>641</v>
      </c>
      <c r="G61" s="41">
        <v>10500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6135</v>
      </c>
      <c r="F63" s="46"/>
      <c r="G63" s="46"/>
      <c r="H63" s="46"/>
      <c r="I63" s="46"/>
      <c r="J63" s="48"/>
    </row>
    <row r="64" ht="345">
      <c r="A64" s="37" t="s">
        <v>601</v>
      </c>
      <c r="B64" s="45"/>
      <c r="C64" s="46"/>
      <c r="D64" s="46"/>
      <c r="E64" s="39" t="s">
        <v>5295</v>
      </c>
      <c r="F64" s="46"/>
      <c r="G64" s="46"/>
      <c r="H64" s="46"/>
      <c r="I64" s="46"/>
      <c r="J64" s="48"/>
    </row>
    <row r="65">
      <c r="A65" s="37" t="s">
        <v>593</v>
      </c>
      <c r="B65" s="37">
        <v>15</v>
      </c>
      <c r="C65" s="38" t="s">
        <v>4449</v>
      </c>
      <c r="D65" s="37" t="s">
        <v>595</v>
      </c>
      <c r="E65" s="39" t="s">
        <v>5296</v>
      </c>
      <c r="F65" s="40" t="s">
        <v>641</v>
      </c>
      <c r="G65" s="41">
        <v>432.30000000000001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6136</v>
      </c>
      <c r="F67" s="46"/>
      <c r="G67" s="46"/>
      <c r="H67" s="46"/>
      <c r="I67" s="46"/>
      <c r="J67" s="48"/>
    </row>
    <row r="68" ht="240">
      <c r="A68" s="37" t="s">
        <v>601</v>
      </c>
      <c r="B68" s="45"/>
      <c r="C68" s="46"/>
      <c r="D68" s="46"/>
      <c r="E68" s="39" t="s">
        <v>5298</v>
      </c>
      <c r="F68" s="46"/>
      <c r="G68" s="46"/>
      <c r="H68" s="46"/>
      <c r="I68" s="46"/>
      <c r="J68" s="48"/>
    </row>
    <row r="69">
      <c r="A69" s="37" t="s">
        <v>593</v>
      </c>
      <c r="B69" s="37">
        <v>16</v>
      </c>
      <c r="C69" s="38" t="s">
        <v>644</v>
      </c>
      <c r="D69" s="37" t="s">
        <v>595</v>
      </c>
      <c r="E69" s="39" t="s">
        <v>844</v>
      </c>
      <c r="F69" s="40" t="s">
        <v>641</v>
      </c>
      <c r="G69" s="41">
        <v>41.850000000000001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6137</v>
      </c>
      <c r="F71" s="46"/>
      <c r="G71" s="46"/>
      <c r="H71" s="46"/>
      <c r="I71" s="46"/>
      <c r="J71" s="48"/>
    </row>
    <row r="72" ht="300">
      <c r="A72" s="37" t="s">
        <v>601</v>
      </c>
      <c r="B72" s="45"/>
      <c r="C72" s="46"/>
      <c r="D72" s="46"/>
      <c r="E72" s="39" t="s">
        <v>846</v>
      </c>
      <c r="F72" s="46"/>
      <c r="G72" s="46"/>
      <c r="H72" s="46"/>
      <c r="I72" s="46"/>
      <c r="J72" s="48"/>
    </row>
    <row r="73">
      <c r="A73" s="37" t="s">
        <v>593</v>
      </c>
      <c r="B73" s="37">
        <v>17</v>
      </c>
      <c r="C73" s="38" t="s">
        <v>4472</v>
      </c>
      <c r="D73" s="37" t="s">
        <v>595</v>
      </c>
      <c r="E73" s="39" t="s">
        <v>5302</v>
      </c>
      <c r="F73" s="40" t="s">
        <v>641</v>
      </c>
      <c r="G73" s="41">
        <v>2.3999999999999999</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6138</v>
      </c>
      <c r="F75" s="46"/>
      <c r="G75" s="46"/>
      <c r="H75" s="46"/>
      <c r="I75" s="46"/>
      <c r="J75" s="48"/>
    </row>
    <row r="76" ht="390">
      <c r="A76" s="37" t="s">
        <v>601</v>
      </c>
      <c r="B76" s="45"/>
      <c r="C76" s="46"/>
      <c r="D76" s="46"/>
      <c r="E76" s="39" t="s">
        <v>5304</v>
      </c>
      <c r="F76" s="46"/>
      <c r="G76" s="46"/>
      <c r="H76" s="46"/>
      <c r="I76" s="46"/>
      <c r="J76" s="48"/>
    </row>
    <row r="77">
      <c r="A77" s="37" t="s">
        <v>593</v>
      </c>
      <c r="B77" s="37">
        <v>18</v>
      </c>
      <c r="C77" s="38" t="s">
        <v>3362</v>
      </c>
      <c r="D77" s="37" t="s">
        <v>595</v>
      </c>
      <c r="E77" s="39" t="s">
        <v>5305</v>
      </c>
      <c r="F77" s="40" t="s">
        <v>650</v>
      </c>
      <c r="G77" s="41">
        <v>3500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6139</v>
      </c>
      <c r="F79" s="46"/>
      <c r="G79" s="46"/>
      <c r="H79" s="46"/>
      <c r="I79" s="46"/>
      <c r="J79" s="48"/>
    </row>
    <row r="80" ht="30">
      <c r="A80" s="37" t="s">
        <v>601</v>
      </c>
      <c r="B80" s="45"/>
      <c r="C80" s="46"/>
      <c r="D80" s="46"/>
      <c r="E80" s="39" t="s">
        <v>3365</v>
      </c>
      <c r="F80" s="46"/>
      <c r="G80" s="46"/>
      <c r="H80" s="46"/>
      <c r="I80" s="46"/>
      <c r="J80" s="48"/>
    </row>
    <row r="81">
      <c r="A81" s="31" t="s">
        <v>591</v>
      </c>
      <c r="B81" s="32"/>
      <c r="C81" s="33" t="s">
        <v>5316</v>
      </c>
      <c r="D81" s="34"/>
      <c r="E81" s="31" t="s">
        <v>4957</v>
      </c>
      <c r="F81" s="34"/>
      <c r="G81" s="34"/>
      <c r="H81" s="34"/>
      <c r="I81" s="35">
        <f>SUMIFS(I82:I117,A82:A117,"P")</f>
        <v>0</v>
      </c>
      <c r="J81" s="36"/>
    </row>
    <row r="82">
      <c r="A82" s="37" t="s">
        <v>593</v>
      </c>
      <c r="B82" s="37">
        <v>19</v>
      </c>
      <c r="C82" s="38" t="s">
        <v>5317</v>
      </c>
      <c r="D82" s="37" t="s">
        <v>595</v>
      </c>
      <c r="E82" s="39" t="s">
        <v>5318</v>
      </c>
      <c r="F82" s="40" t="s">
        <v>650</v>
      </c>
      <c r="G82" s="41">
        <v>3500</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6140</v>
      </c>
      <c r="F84" s="46"/>
      <c r="G84" s="46"/>
      <c r="H84" s="46"/>
      <c r="I84" s="46"/>
      <c r="J84" s="48"/>
    </row>
    <row r="85" ht="75">
      <c r="A85" s="37" t="s">
        <v>601</v>
      </c>
      <c r="B85" s="45"/>
      <c r="C85" s="46"/>
      <c r="D85" s="46"/>
      <c r="E85" s="39" t="s">
        <v>5320</v>
      </c>
      <c r="F85" s="46"/>
      <c r="G85" s="46"/>
      <c r="H85" s="46"/>
      <c r="I85" s="46"/>
      <c r="J85" s="48"/>
    </row>
    <row r="86">
      <c r="A86" s="37" t="s">
        <v>593</v>
      </c>
      <c r="B86" s="37">
        <v>20</v>
      </c>
      <c r="C86" s="38" t="s">
        <v>4509</v>
      </c>
      <c r="D86" s="37" t="s">
        <v>595</v>
      </c>
      <c r="E86" s="39" t="s">
        <v>5476</v>
      </c>
      <c r="F86" s="40" t="s">
        <v>650</v>
      </c>
      <c r="G86" s="41">
        <v>3500</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6141</v>
      </c>
      <c r="F88" s="46"/>
      <c r="G88" s="46"/>
      <c r="H88" s="46"/>
      <c r="I88" s="46"/>
      <c r="J88" s="48"/>
    </row>
    <row r="89" ht="120">
      <c r="A89" s="37" t="s">
        <v>601</v>
      </c>
      <c r="B89" s="45"/>
      <c r="C89" s="46"/>
      <c r="D89" s="46"/>
      <c r="E89" s="39" t="s">
        <v>5478</v>
      </c>
      <c r="F89" s="46"/>
      <c r="G89" s="46"/>
      <c r="H89" s="46"/>
      <c r="I89" s="46"/>
      <c r="J89" s="48"/>
    </row>
    <row r="90">
      <c r="A90" s="37" t="s">
        <v>593</v>
      </c>
      <c r="B90" s="37">
        <v>21</v>
      </c>
      <c r="C90" s="38" t="s">
        <v>4962</v>
      </c>
      <c r="D90" s="37" t="s">
        <v>595</v>
      </c>
      <c r="E90" s="39" t="s">
        <v>4963</v>
      </c>
      <c r="F90" s="40" t="s">
        <v>641</v>
      </c>
      <c r="G90" s="41">
        <v>432.30000000000001</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6142</v>
      </c>
      <c r="F92" s="46"/>
      <c r="G92" s="46"/>
      <c r="H92" s="46"/>
      <c r="I92" s="46"/>
      <c r="J92" s="48"/>
    </row>
    <row r="93" ht="409.5">
      <c r="A93" s="37" t="s">
        <v>601</v>
      </c>
      <c r="B93" s="45"/>
      <c r="C93" s="46"/>
      <c r="D93" s="46"/>
      <c r="E93" s="39" t="s">
        <v>5480</v>
      </c>
      <c r="F93" s="46"/>
      <c r="G93" s="46"/>
      <c r="H93" s="46"/>
      <c r="I93" s="46"/>
      <c r="J93" s="48"/>
    </row>
    <row r="94">
      <c r="A94" s="37" t="s">
        <v>593</v>
      </c>
      <c r="B94" s="37">
        <v>22</v>
      </c>
      <c r="C94" s="38" t="s">
        <v>4965</v>
      </c>
      <c r="D94" s="37" t="s">
        <v>595</v>
      </c>
      <c r="E94" s="39" t="s">
        <v>4966</v>
      </c>
      <c r="F94" s="40" t="s">
        <v>1127</v>
      </c>
      <c r="G94" s="41">
        <v>17.503</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6143</v>
      </c>
      <c r="F96" s="46"/>
      <c r="G96" s="46"/>
      <c r="H96" s="46"/>
      <c r="I96" s="46"/>
      <c r="J96" s="48"/>
    </row>
    <row r="97" ht="330">
      <c r="A97" s="37" t="s">
        <v>601</v>
      </c>
      <c r="B97" s="45"/>
      <c r="C97" s="46"/>
      <c r="D97" s="46"/>
      <c r="E97" s="39" t="s">
        <v>5482</v>
      </c>
      <c r="F97" s="46"/>
      <c r="G97" s="46"/>
      <c r="H97" s="46"/>
      <c r="I97" s="46"/>
      <c r="J97" s="48"/>
    </row>
    <row r="98">
      <c r="A98" s="37" t="s">
        <v>593</v>
      </c>
      <c r="B98" s="37">
        <v>23</v>
      </c>
      <c r="C98" s="38" t="s">
        <v>5487</v>
      </c>
      <c r="D98" s="37" t="s">
        <v>595</v>
      </c>
      <c r="E98" s="39" t="s">
        <v>5488</v>
      </c>
      <c r="F98" s="40" t="s">
        <v>1003</v>
      </c>
      <c r="G98" s="41">
        <v>380</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6144</v>
      </c>
      <c r="F100" s="46"/>
      <c r="G100" s="46"/>
      <c r="H100" s="46"/>
      <c r="I100" s="46"/>
      <c r="J100" s="48"/>
    </row>
    <row r="101" ht="225">
      <c r="A101" s="37" t="s">
        <v>601</v>
      </c>
      <c r="B101" s="45"/>
      <c r="C101" s="46"/>
      <c r="D101" s="46"/>
      <c r="E101" s="39" t="s">
        <v>5486</v>
      </c>
      <c r="F101" s="46"/>
      <c r="G101" s="46"/>
      <c r="H101" s="46"/>
      <c r="I101" s="46"/>
      <c r="J101" s="48"/>
    </row>
    <row r="102">
      <c r="A102" s="37" t="s">
        <v>593</v>
      </c>
      <c r="B102" s="37">
        <v>24</v>
      </c>
      <c r="C102" s="38" t="s">
        <v>5923</v>
      </c>
      <c r="D102" s="37" t="s">
        <v>595</v>
      </c>
      <c r="E102" s="39" t="s">
        <v>5924</v>
      </c>
      <c r="F102" s="40" t="s">
        <v>641</v>
      </c>
      <c r="G102" s="41">
        <v>1750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90">
      <c r="A104" s="37" t="s">
        <v>599</v>
      </c>
      <c r="B104" s="45"/>
      <c r="C104" s="46"/>
      <c r="D104" s="46"/>
      <c r="E104" s="49" t="s">
        <v>6145</v>
      </c>
      <c r="F104" s="46"/>
      <c r="G104" s="46"/>
      <c r="H104" s="46"/>
      <c r="I104" s="46"/>
      <c r="J104" s="48"/>
    </row>
    <row r="105" ht="60">
      <c r="A105" s="37" t="s">
        <v>601</v>
      </c>
      <c r="B105" s="45"/>
      <c r="C105" s="46"/>
      <c r="D105" s="46"/>
      <c r="E105" s="39" t="s">
        <v>5525</v>
      </c>
      <c r="F105" s="46"/>
      <c r="G105" s="46"/>
      <c r="H105" s="46"/>
      <c r="I105" s="46"/>
      <c r="J105" s="48"/>
    </row>
    <row r="106">
      <c r="A106" s="37" t="s">
        <v>593</v>
      </c>
      <c r="B106" s="37">
        <v>25</v>
      </c>
      <c r="C106" s="38" t="s">
        <v>4979</v>
      </c>
      <c r="D106" s="37" t="s">
        <v>595</v>
      </c>
      <c r="E106" s="39" t="s">
        <v>4980</v>
      </c>
      <c r="F106" s="40" t="s">
        <v>641</v>
      </c>
      <c r="G106" s="41">
        <v>328.88200000000001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6146</v>
      </c>
      <c r="F108" s="46"/>
      <c r="G108" s="46"/>
      <c r="H108" s="46"/>
      <c r="I108" s="46"/>
      <c r="J108" s="48"/>
    </row>
    <row r="109" ht="409.5">
      <c r="A109" s="37" t="s">
        <v>601</v>
      </c>
      <c r="B109" s="45"/>
      <c r="C109" s="46"/>
      <c r="D109" s="46"/>
      <c r="E109" s="39" t="s">
        <v>5077</v>
      </c>
      <c r="F109" s="46"/>
      <c r="G109" s="46"/>
      <c r="H109" s="46"/>
      <c r="I109" s="46"/>
      <c r="J109" s="48"/>
    </row>
    <row r="110">
      <c r="A110" s="37" t="s">
        <v>593</v>
      </c>
      <c r="B110" s="37">
        <v>26</v>
      </c>
      <c r="C110" s="38" t="s">
        <v>4983</v>
      </c>
      <c r="D110" s="37" t="s">
        <v>595</v>
      </c>
      <c r="E110" s="39" t="s">
        <v>5491</v>
      </c>
      <c r="F110" s="40" t="s">
        <v>1127</v>
      </c>
      <c r="G110" s="41">
        <v>38.551000000000002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6147</v>
      </c>
      <c r="F112" s="46"/>
      <c r="G112" s="46"/>
      <c r="H112" s="46"/>
      <c r="I112" s="46"/>
      <c r="J112" s="48"/>
    </row>
    <row r="113" ht="330">
      <c r="A113" s="37" t="s">
        <v>601</v>
      </c>
      <c r="B113" s="45"/>
      <c r="C113" s="46"/>
      <c r="D113" s="46"/>
      <c r="E113" s="39" t="s">
        <v>5346</v>
      </c>
      <c r="F113" s="46"/>
      <c r="G113" s="46"/>
      <c r="H113" s="46"/>
      <c r="I113" s="46"/>
      <c r="J113" s="48"/>
    </row>
    <row r="114">
      <c r="A114" s="37" t="s">
        <v>593</v>
      </c>
      <c r="B114" s="37">
        <v>27</v>
      </c>
      <c r="C114" s="38" t="s">
        <v>5493</v>
      </c>
      <c r="D114" s="37" t="s">
        <v>595</v>
      </c>
      <c r="E114" s="39" t="s">
        <v>5494</v>
      </c>
      <c r="F114" s="40" t="s">
        <v>1003</v>
      </c>
      <c r="G114" s="41">
        <v>28507</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6148</v>
      </c>
      <c r="F116" s="46"/>
      <c r="G116" s="46"/>
      <c r="H116" s="46"/>
      <c r="I116" s="46"/>
      <c r="J116" s="48"/>
    </row>
    <row r="117" ht="225">
      <c r="A117" s="37" t="s">
        <v>601</v>
      </c>
      <c r="B117" s="45"/>
      <c r="C117" s="46"/>
      <c r="D117" s="46"/>
      <c r="E117" s="39" t="s">
        <v>5496</v>
      </c>
      <c r="F117" s="46"/>
      <c r="G117" s="46"/>
      <c r="H117" s="46"/>
      <c r="I117" s="46"/>
      <c r="J117" s="48"/>
    </row>
    <row r="118">
      <c r="A118" s="31" t="s">
        <v>591</v>
      </c>
      <c r="B118" s="32"/>
      <c r="C118" s="33" t="s">
        <v>5330</v>
      </c>
      <c r="D118" s="34"/>
      <c r="E118" s="31" t="s">
        <v>4987</v>
      </c>
      <c r="F118" s="34"/>
      <c r="G118" s="34"/>
      <c r="H118" s="34"/>
      <c r="I118" s="35">
        <f>SUMIFS(I119:I142,A119:A142,"P")</f>
        <v>0</v>
      </c>
      <c r="J118" s="36"/>
    </row>
    <row r="119">
      <c r="A119" s="37" t="s">
        <v>593</v>
      </c>
      <c r="B119" s="37">
        <v>28</v>
      </c>
      <c r="C119" s="38" t="s">
        <v>5331</v>
      </c>
      <c r="D119" s="37" t="s">
        <v>595</v>
      </c>
      <c r="E119" s="39" t="s">
        <v>5332</v>
      </c>
      <c r="F119" s="40" t="s">
        <v>641</v>
      </c>
      <c r="G119" s="41">
        <v>38.299999999999997</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6149</v>
      </c>
      <c r="F121" s="46"/>
      <c r="G121" s="46"/>
      <c r="H121" s="46"/>
      <c r="I121" s="46"/>
      <c r="J121" s="48"/>
    </row>
    <row r="122" ht="409.5">
      <c r="A122" s="37" t="s">
        <v>601</v>
      </c>
      <c r="B122" s="45"/>
      <c r="C122" s="46"/>
      <c r="D122" s="46"/>
      <c r="E122" s="39" t="s">
        <v>5334</v>
      </c>
      <c r="F122" s="46"/>
      <c r="G122" s="46"/>
      <c r="H122" s="46"/>
      <c r="I122" s="46"/>
      <c r="J122" s="48"/>
    </row>
    <row r="123">
      <c r="A123" s="37" t="s">
        <v>593</v>
      </c>
      <c r="B123" s="37">
        <v>29</v>
      </c>
      <c r="C123" s="38" t="s">
        <v>5335</v>
      </c>
      <c r="D123" s="37" t="s">
        <v>595</v>
      </c>
      <c r="E123" s="39" t="s">
        <v>5336</v>
      </c>
      <c r="F123" s="40" t="s">
        <v>1127</v>
      </c>
      <c r="G123" s="41">
        <v>2.109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6150</v>
      </c>
      <c r="F125" s="46"/>
      <c r="G125" s="46"/>
      <c r="H125" s="46"/>
      <c r="I125" s="46"/>
      <c r="J125" s="48"/>
    </row>
    <row r="126" ht="300">
      <c r="A126" s="37" t="s">
        <v>601</v>
      </c>
      <c r="B126" s="45"/>
      <c r="C126" s="46"/>
      <c r="D126" s="46"/>
      <c r="E126" s="39" t="s">
        <v>5338</v>
      </c>
      <c r="F126" s="46"/>
      <c r="G126" s="46"/>
      <c r="H126" s="46"/>
      <c r="I126" s="46"/>
      <c r="J126" s="48"/>
    </row>
    <row r="127">
      <c r="A127" s="37" t="s">
        <v>593</v>
      </c>
      <c r="B127" s="37">
        <v>30</v>
      </c>
      <c r="C127" s="38" t="s">
        <v>5339</v>
      </c>
      <c r="D127" s="37" t="s">
        <v>595</v>
      </c>
      <c r="E127" s="39" t="s">
        <v>5340</v>
      </c>
      <c r="F127" s="40" t="s">
        <v>641</v>
      </c>
      <c r="G127" s="41">
        <v>650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20">
      <c r="A129" s="37" t="s">
        <v>599</v>
      </c>
      <c r="B129" s="45"/>
      <c r="C129" s="46"/>
      <c r="D129" s="46"/>
      <c r="E129" s="49" t="s">
        <v>6151</v>
      </c>
      <c r="F129" s="46"/>
      <c r="G129" s="46"/>
      <c r="H129" s="46"/>
      <c r="I129" s="46"/>
      <c r="J129" s="48"/>
    </row>
    <row r="130" ht="409.5">
      <c r="A130" s="37" t="s">
        <v>601</v>
      </c>
      <c r="B130" s="45"/>
      <c r="C130" s="46"/>
      <c r="D130" s="46"/>
      <c r="E130" s="39" t="s">
        <v>5342</v>
      </c>
      <c r="F130" s="46"/>
      <c r="G130" s="46"/>
      <c r="H130" s="46"/>
      <c r="I130" s="46"/>
      <c r="J130" s="48"/>
    </row>
    <row r="131">
      <c r="A131" s="37" t="s">
        <v>593</v>
      </c>
      <c r="B131" s="37">
        <v>31</v>
      </c>
      <c r="C131" s="38" t="s">
        <v>5612</v>
      </c>
      <c r="D131" s="37" t="s">
        <v>595</v>
      </c>
      <c r="E131" s="39" t="s">
        <v>5613</v>
      </c>
      <c r="F131" s="40" t="s">
        <v>641</v>
      </c>
      <c r="G131" s="41">
        <v>6.0999999999999996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6152</v>
      </c>
      <c r="F133" s="46"/>
      <c r="G133" s="46"/>
      <c r="H133" s="46"/>
      <c r="I133" s="46"/>
      <c r="J133" s="48"/>
    </row>
    <row r="134" ht="409.5">
      <c r="A134" s="37" t="s">
        <v>601</v>
      </c>
      <c r="B134" s="45"/>
      <c r="C134" s="46"/>
      <c r="D134" s="46"/>
      <c r="E134" s="39" t="s">
        <v>5342</v>
      </c>
      <c r="F134" s="46"/>
      <c r="G134" s="46"/>
      <c r="H134" s="46"/>
      <c r="I134" s="46"/>
      <c r="J134" s="48"/>
    </row>
    <row r="135">
      <c r="A135" s="37" t="s">
        <v>593</v>
      </c>
      <c r="B135" s="37">
        <v>32</v>
      </c>
      <c r="C135" s="38" t="s">
        <v>5343</v>
      </c>
      <c r="D135" s="37" t="s">
        <v>595</v>
      </c>
      <c r="E135" s="39" t="s">
        <v>5344</v>
      </c>
      <c r="F135" s="40" t="s">
        <v>1127</v>
      </c>
      <c r="G135" s="41">
        <v>49.734000000000002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6153</v>
      </c>
      <c r="F137" s="46"/>
      <c r="G137" s="46"/>
      <c r="H137" s="46"/>
      <c r="I137" s="46"/>
      <c r="J137" s="48"/>
    </row>
    <row r="138" ht="330">
      <c r="A138" s="37" t="s">
        <v>601</v>
      </c>
      <c r="B138" s="45"/>
      <c r="C138" s="46"/>
      <c r="D138" s="46"/>
      <c r="E138" s="39" t="s">
        <v>5346</v>
      </c>
      <c r="F138" s="46"/>
      <c r="G138" s="46"/>
      <c r="H138" s="46"/>
      <c r="I138" s="46"/>
      <c r="J138" s="48"/>
    </row>
    <row r="139">
      <c r="A139" s="37" t="s">
        <v>593</v>
      </c>
      <c r="B139" s="37">
        <v>33</v>
      </c>
      <c r="C139" s="38" t="s">
        <v>5000</v>
      </c>
      <c r="D139" s="37" t="s">
        <v>595</v>
      </c>
      <c r="E139" s="39" t="s">
        <v>5347</v>
      </c>
      <c r="F139" s="40" t="s">
        <v>1049</v>
      </c>
      <c r="G139" s="41">
        <v>3472.9000000000001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6154</v>
      </c>
      <c r="F141" s="46"/>
      <c r="G141" s="46"/>
      <c r="H141" s="46"/>
      <c r="I141" s="46"/>
      <c r="J141" s="48"/>
    </row>
    <row r="142" ht="375">
      <c r="A142" s="37" t="s">
        <v>601</v>
      </c>
      <c r="B142" s="45"/>
      <c r="C142" s="46"/>
      <c r="D142" s="46"/>
      <c r="E142" s="39" t="s">
        <v>5349</v>
      </c>
      <c r="F142" s="46"/>
      <c r="G142" s="46"/>
      <c r="H142" s="46"/>
      <c r="I142" s="46"/>
      <c r="J142" s="48"/>
    </row>
    <row r="143">
      <c r="A143" s="31" t="s">
        <v>591</v>
      </c>
      <c r="B143" s="32"/>
      <c r="C143" s="33" t="s">
        <v>5356</v>
      </c>
      <c r="D143" s="34"/>
      <c r="E143" s="31" t="s">
        <v>1643</v>
      </c>
      <c r="F143" s="34"/>
      <c r="G143" s="34"/>
      <c r="H143" s="34"/>
      <c r="I143" s="35">
        <f>SUMIFS(I144:I187,A144:A187,"P")</f>
        <v>0</v>
      </c>
      <c r="J143" s="36"/>
    </row>
    <row r="144">
      <c r="A144" s="37" t="s">
        <v>593</v>
      </c>
      <c r="B144" s="37">
        <v>34</v>
      </c>
      <c r="C144" s="38" t="s">
        <v>5622</v>
      </c>
      <c r="D144" s="37" t="s">
        <v>595</v>
      </c>
      <c r="E144" s="39" t="s">
        <v>5623</v>
      </c>
      <c r="F144" s="40" t="s">
        <v>641</v>
      </c>
      <c r="G144" s="41">
        <v>125.02200000000001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6155</v>
      </c>
      <c r="F146" s="46"/>
      <c r="G146" s="46"/>
      <c r="H146" s="46"/>
      <c r="I146" s="46"/>
      <c r="J146" s="48"/>
    </row>
    <row r="147" ht="409.5">
      <c r="A147" s="37" t="s">
        <v>601</v>
      </c>
      <c r="B147" s="45"/>
      <c r="C147" s="46"/>
      <c r="D147" s="46"/>
      <c r="E147" s="39" t="s">
        <v>5342</v>
      </c>
      <c r="F147" s="46"/>
      <c r="G147" s="46"/>
      <c r="H147" s="46"/>
      <c r="I147" s="46"/>
      <c r="J147" s="48"/>
    </row>
    <row r="148">
      <c r="A148" s="37" t="s">
        <v>593</v>
      </c>
      <c r="B148" s="37">
        <v>35</v>
      </c>
      <c r="C148" s="38" t="s">
        <v>5625</v>
      </c>
      <c r="D148" s="37" t="s">
        <v>595</v>
      </c>
      <c r="E148" s="39" t="s">
        <v>5626</v>
      </c>
      <c r="F148" s="40" t="s">
        <v>1127</v>
      </c>
      <c r="G148" s="41">
        <v>38.219999999999999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6156</v>
      </c>
      <c r="F150" s="46"/>
      <c r="G150" s="46"/>
      <c r="H150" s="46"/>
      <c r="I150" s="46"/>
      <c r="J150" s="48"/>
    </row>
    <row r="151" ht="330">
      <c r="A151" s="37" t="s">
        <v>601</v>
      </c>
      <c r="B151" s="45"/>
      <c r="C151" s="46"/>
      <c r="D151" s="46"/>
      <c r="E151" s="39" t="s">
        <v>5628</v>
      </c>
      <c r="F151" s="46"/>
      <c r="G151" s="46"/>
      <c r="H151" s="46"/>
      <c r="I151" s="46"/>
      <c r="J151" s="48"/>
    </row>
    <row r="152">
      <c r="A152" s="37" t="s">
        <v>593</v>
      </c>
      <c r="B152" s="37">
        <v>36</v>
      </c>
      <c r="C152" s="38" t="s">
        <v>5357</v>
      </c>
      <c r="D152" s="37" t="s">
        <v>595</v>
      </c>
      <c r="E152" s="39" t="s">
        <v>5358</v>
      </c>
      <c r="F152" s="40" t="s">
        <v>641</v>
      </c>
      <c r="G152" s="41">
        <v>5.3780000000000001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75">
      <c r="A154" s="37" t="s">
        <v>599</v>
      </c>
      <c r="B154" s="45"/>
      <c r="C154" s="46"/>
      <c r="D154" s="46"/>
      <c r="E154" s="49" t="s">
        <v>6157</v>
      </c>
      <c r="F154" s="46"/>
      <c r="G154" s="46"/>
      <c r="H154" s="46"/>
      <c r="I154" s="46"/>
      <c r="J154" s="48"/>
    </row>
    <row r="155" ht="300">
      <c r="A155" s="37" t="s">
        <v>601</v>
      </c>
      <c r="B155" s="45"/>
      <c r="C155" s="46"/>
      <c r="D155" s="46"/>
      <c r="E155" s="39" t="s">
        <v>5360</v>
      </c>
      <c r="F155" s="46"/>
      <c r="G155" s="46"/>
      <c r="H155" s="46"/>
      <c r="I155" s="46"/>
      <c r="J155" s="48"/>
    </row>
    <row r="156">
      <c r="A156" s="37" t="s">
        <v>593</v>
      </c>
      <c r="B156" s="37">
        <v>37</v>
      </c>
      <c r="C156" s="38" t="s">
        <v>4521</v>
      </c>
      <c r="D156" s="37" t="s">
        <v>595</v>
      </c>
      <c r="E156" s="39" t="s">
        <v>5640</v>
      </c>
      <c r="F156" s="40" t="s">
        <v>641</v>
      </c>
      <c r="G156" s="41">
        <v>30.809999999999999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75">
      <c r="A158" s="37" t="s">
        <v>599</v>
      </c>
      <c r="B158" s="45"/>
      <c r="C158" s="46"/>
      <c r="D158" s="46"/>
      <c r="E158" s="49" t="s">
        <v>6158</v>
      </c>
      <c r="F158" s="46"/>
      <c r="G158" s="46"/>
      <c r="H158" s="46"/>
      <c r="I158" s="46"/>
      <c r="J158" s="48"/>
    </row>
    <row r="159" ht="409.5">
      <c r="A159" s="37" t="s">
        <v>601</v>
      </c>
      <c r="B159" s="45"/>
      <c r="C159" s="46"/>
      <c r="D159" s="46"/>
      <c r="E159" s="39" t="s">
        <v>5342</v>
      </c>
      <c r="F159" s="46"/>
      <c r="G159" s="46"/>
      <c r="H159" s="46"/>
      <c r="I159" s="46"/>
      <c r="J159" s="48"/>
    </row>
    <row r="160">
      <c r="A160" s="37" t="s">
        <v>593</v>
      </c>
      <c r="B160" s="37">
        <v>38</v>
      </c>
      <c r="C160" s="38" t="s">
        <v>4528</v>
      </c>
      <c r="D160" s="37" t="s">
        <v>595</v>
      </c>
      <c r="E160" s="39" t="s">
        <v>5521</v>
      </c>
      <c r="F160" s="40" t="s">
        <v>641</v>
      </c>
      <c r="G160" s="41">
        <v>13.706</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6159</v>
      </c>
      <c r="F162" s="46"/>
      <c r="G162" s="46"/>
      <c r="H162" s="46"/>
      <c r="I162" s="46"/>
      <c r="J162" s="48"/>
    </row>
    <row r="163" ht="409.5">
      <c r="A163" s="37" t="s">
        <v>601</v>
      </c>
      <c r="B163" s="45"/>
      <c r="C163" s="46"/>
      <c r="D163" s="46"/>
      <c r="E163" s="39" t="s">
        <v>5342</v>
      </c>
      <c r="F163" s="46"/>
      <c r="G163" s="46"/>
      <c r="H163" s="46"/>
      <c r="I163" s="46"/>
      <c r="J163" s="48"/>
    </row>
    <row r="164">
      <c r="A164" s="37" t="s">
        <v>593</v>
      </c>
      <c r="B164" s="37">
        <v>39</v>
      </c>
      <c r="C164" s="38" t="s">
        <v>4531</v>
      </c>
      <c r="D164" s="37" t="s">
        <v>595</v>
      </c>
      <c r="E164" s="39" t="s">
        <v>5523</v>
      </c>
      <c r="F164" s="40" t="s">
        <v>641</v>
      </c>
      <c r="G164" s="41">
        <v>700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90">
      <c r="A166" s="37" t="s">
        <v>599</v>
      </c>
      <c r="B166" s="45"/>
      <c r="C166" s="46"/>
      <c r="D166" s="46"/>
      <c r="E166" s="49" t="s">
        <v>6160</v>
      </c>
      <c r="F166" s="46"/>
      <c r="G166" s="46"/>
      <c r="H166" s="46"/>
      <c r="I166" s="46"/>
      <c r="J166" s="48"/>
    </row>
    <row r="167" ht="60">
      <c r="A167" s="37" t="s">
        <v>601</v>
      </c>
      <c r="B167" s="45"/>
      <c r="C167" s="46"/>
      <c r="D167" s="46"/>
      <c r="E167" s="39" t="s">
        <v>5525</v>
      </c>
      <c r="F167" s="46"/>
      <c r="G167" s="46"/>
      <c r="H167" s="46"/>
      <c r="I167" s="46"/>
      <c r="J167" s="48"/>
    </row>
    <row r="168">
      <c r="A168" s="37" t="s">
        <v>593</v>
      </c>
      <c r="B168" s="37">
        <v>40</v>
      </c>
      <c r="C168" s="38" t="s">
        <v>5370</v>
      </c>
      <c r="D168" s="37" t="s">
        <v>595</v>
      </c>
      <c r="E168" s="39" t="s">
        <v>5371</v>
      </c>
      <c r="F168" s="40" t="s">
        <v>641</v>
      </c>
      <c r="G168" s="41">
        <v>2400</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6161</v>
      </c>
      <c r="F170" s="46"/>
      <c r="G170" s="46"/>
      <c r="H170" s="46"/>
      <c r="I170" s="46"/>
      <c r="J170" s="48"/>
    </row>
    <row r="171" ht="45">
      <c r="A171" s="37" t="s">
        <v>601</v>
      </c>
      <c r="B171" s="45"/>
      <c r="C171" s="46"/>
      <c r="D171" s="46"/>
      <c r="E171" s="39" t="s">
        <v>5373</v>
      </c>
      <c r="F171" s="46"/>
      <c r="G171" s="46"/>
      <c r="H171" s="46"/>
      <c r="I171" s="46"/>
      <c r="J171" s="48"/>
    </row>
    <row r="172">
      <c r="A172" s="37" t="s">
        <v>593</v>
      </c>
      <c r="B172" s="37">
        <v>41</v>
      </c>
      <c r="C172" s="38" t="s">
        <v>6162</v>
      </c>
      <c r="D172" s="37" t="s">
        <v>595</v>
      </c>
      <c r="E172" s="39" t="s">
        <v>6163</v>
      </c>
      <c r="F172" s="40" t="s">
        <v>641</v>
      </c>
      <c r="G172" s="41">
        <v>13.5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6164</v>
      </c>
      <c r="F174" s="46"/>
      <c r="G174" s="46"/>
      <c r="H174" s="46"/>
      <c r="I174" s="46"/>
      <c r="J174" s="48"/>
    </row>
    <row r="175" ht="60">
      <c r="A175" s="37" t="s">
        <v>601</v>
      </c>
      <c r="B175" s="45"/>
      <c r="C175" s="46"/>
      <c r="D175" s="46"/>
      <c r="E175" s="39" t="s">
        <v>5525</v>
      </c>
      <c r="F175" s="46"/>
      <c r="G175" s="46"/>
      <c r="H175" s="46"/>
      <c r="I175" s="46"/>
      <c r="J175" s="48"/>
    </row>
    <row r="176">
      <c r="A176" s="37" t="s">
        <v>593</v>
      </c>
      <c r="B176" s="37">
        <v>42</v>
      </c>
      <c r="C176" s="38" t="s">
        <v>4542</v>
      </c>
      <c r="D176" s="37" t="s">
        <v>595</v>
      </c>
      <c r="E176" s="39" t="s">
        <v>4543</v>
      </c>
      <c r="F176" s="40" t="s">
        <v>641</v>
      </c>
      <c r="G176" s="41">
        <v>14.422000000000001</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6165</v>
      </c>
      <c r="F178" s="46"/>
      <c r="G178" s="46"/>
      <c r="H178" s="46"/>
      <c r="I178" s="46"/>
      <c r="J178" s="48"/>
    </row>
    <row r="179" ht="150">
      <c r="A179" s="37" t="s">
        <v>601</v>
      </c>
      <c r="B179" s="45"/>
      <c r="C179" s="46"/>
      <c r="D179" s="46"/>
      <c r="E179" s="39" t="s">
        <v>5379</v>
      </c>
      <c r="F179" s="46"/>
      <c r="G179" s="46"/>
      <c r="H179" s="46"/>
      <c r="I179" s="46"/>
      <c r="J179" s="48"/>
    </row>
    <row r="180">
      <c r="A180" s="37" t="s">
        <v>593</v>
      </c>
      <c r="B180" s="37">
        <v>43</v>
      </c>
      <c r="C180" s="38" t="s">
        <v>5531</v>
      </c>
      <c r="D180" s="37" t="s">
        <v>595</v>
      </c>
      <c r="E180" s="39" t="s">
        <v>5532</v>
      </c>
      <c r="F180" s="40" t="s">
        <v>641</v>
      </c>
      <c r="G180" s="41">
        <v>4.7000000000000002</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6166</v>
      </c>
      <c r="F182" s="46"/>
      <c r="G182" s="46"/>
      <c r="H182" s="46"/>
      <c r="I182" s="46"/>
      <c r="J182" s="48"/>
    </row>
    <row r="183" ht="409.5">
      <c r="A183" s="37" t="s">
        <v>601</v>
      </c>
      <c r="B183" s="45"/>
      <c r="C183" s="46"/>
      <c r="D183" s="46"/>
      <c r="E183" s="39" t="s">
        <v>5534</v>
      </c>
      <c r="F183" s="46"/>
      <c r="G183" s="46"/>
      <c r="H183" s="46"/>
      <c r="I183" s="46"/>
      <c r="J183" s="48"/>
    </row>
    <row r="184">
      <c r="A184" s="37" t="s">
        <v>593</v>
      </c>
      <c r="B184" s="37">
        <v>44</v>
      </c>
      <c r="C184" s="38" t="s">
        <v>6167</v>
      </c>
      <c r="D184" s="37" t="s">
        <v>595</v>
      </c>
      <c r="E184" s="39" t="s">
        <v>6168</v>
      </c>
      <c r="F184" s="40" t="s">
        <v>850</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6169</v>
      </c>
      <c r="F186" s="46"/>
      <c r="G186" s="46"/>
      <c r="H186" s="46"/>
      <c r="I186" s="46"/>
      <c r="J186" s="48"/>
    </row>
    <row r="187" ht="409.5">
      <c r="A187" s="37" t="s">
        <v>601</v>
      </c>
      <c r="B187" s="45"/>
      <c r="C187" s="46"/>
      <c r="D187" s="46"/>
      <c r="E187" s="39" t="s">
        <v>5972</v>
      </c>
      <c r="F187" s="46"/>
      <c r="G187" s="46"/>
      <c r="H187" s="46"/>
      <c r="I187" s="46"/>
      <c r="J187" s="48"/>
    </row>
    <row r="188">
      <c r="A188" s="31" t="s">
        <v>591</v>
      </c>
      <c r="B188" s="32"/>
      <c r="C188" s="33" t="s">
        <v>5380</v>
      </c>
      <c r="D188" s="34"/>
      <c r="E188" s="31" t="s">
        <v>5381</v>
      </c>
      <c r="F188" s="34"/>
      <c r="G188" s="34"/>
      <c r="H188" s="34"/>
      <c r="I188" s="35">
        <f>SUMIFS(I189:I192,A189:A192,"P")</f>
        <v>0</v>
      </c>
      <c r="J188" s="36"/>
    </row>
    <row r="189">
      <c r="A189" s="37" t="s">
        <v>593</v>
      </c>
      <c r="B189" s="37">
        <v>47</v>
      </c>
      <c r="C189" s="38" t="s">
        <v>6085</v>
      </c>
      <c r="D189" s="37" t="s">
        <v>595</v>
      </c>
      <c r="E189" s="39" t="s">
        <v>6170</v>
      </c>
      <c r="F189" s="40" t="s">
        <v>641</v>
      </c>
      <c r="G189" s="41">
        <v>18.113</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60">
      <c r="A191" s="37" t="s">
        <v>599</v>
      </c>
      <c r="B191" s="45"/>
      <c r="C191" s="46"/>
      <c r="D191" s="46"/>
      <c r="E191" s="49" t="s">
        <v>6171</v>
      </c>
      <c r="F191" s="46"/>
      <c r="G191" s="46"/>
      <c r="H191" s="46"/>
      <c r="I191" s="46"/>
      <c r="J191" s="48"/>
    </row>
    <row r="192" ht="409.5">
      <c r="A192" s="37" t="s">
        <v>601</v>
      </c>
      <c r="B192" s="45"/>
      <c r="C192" s="46"/>
      <c r="D192" s="46"/>
      <c r="E192" s="39" t="s">
        <v>5385</v>
      </c>
      <c r="F192" s="46"/>
      <c r="G192" s="46"/>
      <c r="H192" s="46"/>
      <c r="I192" s="46"/>
      <c r="J192" s="48"/>
    </row>
    <row r="193">
      <c r="A193" s="31" t="s">
        <v>591</v>
      </c>
      <c r="B193" s="32"/>
      <c r="C193" s="33" t="s">
        <v>1689</v>
      </c>
      <c r="D193" s="34"/>
      <c r="E193" s="31" t="s">
        <v>5174</v>
      </c>
      <c r="F193" s="34"/>
      <c r="G193" s="34"/>
      <c r="H193" s="34"/>
      <c r="I193" s="35">
        <f>SUMIFS(I194:I213,A194:A213,"P")</f>
        <v>0</v>
      </c>
      <c r="J193" s="36"/>
    </row>
    <row r="194" ht="30">
      <c r="A194" s="37" t="s">
        <v>593</v>
      </c>
      <c r="B194" s="37">
        <v>48</v>
      </c>
      <c r="C194" s="38" t="s">
        <v>4572</v>
      </c>
      <c r="D194" s="37" t="s">
        <v>595</v>
      </c>
      <c r="E194" s="39" t="s">
        <v>5386</v>
      </c>
      <c r="F194" s="40" t="s">
        <v>650</v>
      </c>
      <c r="G194" s="41">
        <v>1154.4000000000001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90">
      <c r="A196" s="37" t="s">
        <v>599</v>
      </c>
      <c r="B196" s="45"/>
      <c r="C196" s="46"/>
      <c r="D196" s="46"/>
      <c r="E196" s="49" t="s">
        <v>6172</v>
      </c>
      <c r="F196" s="46"/>
      <c r="G196" s="46"/>
      <c r="H196" s="46"/>
      <c r="I196" s="46"/>
      <c r="J196" s="48"/>
    </row>
    <row r="197" ht="270">
      <c r="A197" s="37" t="s">
        <v>601</v>
      </c>
      <c r="B197" s="45"/>
      <c r="C197" s="46"/>
      <c r="D197" s="46"/>
      <c r="E197" s="39" t="s">
        <v>5388</v>
      </c>
      <c r="F197" s="46"/>
      <c r="G197" s="46"/>
      <c r="H197" s="46"/>
      <c r="I197" s="46"/>
      <c r="J197" s="48"/>
    </row>
    <row r="198" ht="30">
      <c r="A198" s="37" t="s">
        <v>593</v>
      </c>
      <c r="B198" s="37">
        <v>49</v>
      </c>
      <c r="C198" s="38" t="s">
        <v>5392</v>
      </c>
      <c r="D198" s="37" t="s">
        <v>595</v>
      </c>
      <c r="E198" s="39" t="s">
        <v>5393</v>
      </c>
      <c r="F198" s="40" t="s">
        <v>650</v>
      </c>
      <c r="G198" s="41">
        <v>1035.1800000000001</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6173</v>
      </c>
      <c r="F200" s="46"/>
      <c r="G200" s="46"/>
      <c r="H200" s="46"/>
      <c r="I200" s="46"/>
      <c r="J200" s="48"/>
    </row>
    <row r="201" ht="270">
      <c r="A201" s="37" t="s">
        <v>601</v>
      </c>
      <c r="B201" s="45"/>
      <c r="C201" s="46"/>
      <c r="D201" s="46"/>
      <c r="E201" s="39" t="s">
        <v>5388</v>
      </c>
      <c r="F201" s="46"/>
      <c r="G201" s="46"/>
      <c r="H201" s="46"/>
      <c r="I201" s="46"/>
      <c r="J201" s="48"/>
    </row>
    <row r="202">
      <c r="A202" s="37" t="s">
        <v>593</v>
      </c>
      <c r="B202" s="37">
        <v>50</v>
      </c>
      <c r="C202" s="38" t="s">
        <v>5395</v>
      </c>
      <c r="D202" s="37" t="s">
        <v>595</v>
      </c>
      <c r="E202" s="39" t="s">
        <v>5396</v>
      </c>
      <c r="F202" s="40" t="s">
        <v>650</v>
      </c>
      <c r="G202" s="41">
        <v>390.60000000000002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6174</v>
      </c>
      <c r="F204" s="46"/>
      <c r="G204" s="46"/>
      <c r="H204" s="46"/>
      <c r="I204" s="46"/>
      <c r="J204" s="48"/>
    </row>
    <row r="205" ht="45">
      <c r="A205" s="37" t="s">
        <v>601</v>
      </c>
      <c r="B205" s="45"/>
      <c r="C205" s="46"/>
      <c r="D205" s="46"/>
      <c r="E205" s="39" t="s">
        <v>5398</v>
      </c>
      <c r="F205" s="46"/>
      <c r="G205" s="46"/>
      <c r="H205" s="46"/>
      <c r="I205" s="46"/>
      <c r="J205" s="48"/>
    </row>
    <row r="206">
      <c r="A206" s="37" t="s">
        <v>593</v>
      </c>
      <c r="B206" s="37">
        <v>51</v>
      </c>
      <c r="C206" s="38" t="s">
        <v>5399</v>
      </c>
      <c r="D206" s="37" t="s">
        <v>595</v>
      </c>
      <c r="E206" s="39" t="s">
        <v>5400</v>
      </c>
      <c r="F206" s="40" t="s">
        <v>650</v>
      </c>
      <c r="G206" s="41">
        <v>551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05">
      <c r="A208" s="37" t="s">
        <v>599</v>
      </c>
      <c r="B208" s="45"/>
      <c r="C208" s="46"/>
      <c r="D208" s="46"/>
      <c r="E208" s="49" t="s">
        <v>6175</v>
      </c>
      <c r="F208" s="46"/>
      <c r="G208" s="46"/>
      <c r="H208" s="46"/>
      <c r="I208" s="46"/>
      <c r="J208" s="48"/>
    </row>
    <row r="209" ht="45">
      <c r="A209" s="37" t="s">
        <v>601</v>
      </c>
      <c r="B209" s="45"/>
      <c r="C209" s="46"/>
      <c r="D209" s="46"/>
      <c r="E209" s="39" t="s">
        <v>5398</v>
      </c>
      <c r="F209" s="46"/>
      <c r="G209" s="46"/>
      <c r="H209" s="46"/>
      <c r="I209" s="46"/>
      <c r="J209" s="48"/>
    </row>
    <row r="210" ht="30">
      <c r="A210" s="37" t="s">
        <v>593</v>
      </c>
      <c r="B210" s="37">
        <v>52</v>
      </c>
      <c r="C210" s="38" t="s">
        <v>6176</v>
      </c>
      <c r="D210" s="37" t="s">
        <v>595</v>
      </c>
      <c r="E210" s="39" t="s">
        <v>6177</v>
      </c>
      <c r="F210" s="40" t="s">
        <v>650</v>
      </c>
      <c r="G210" s="41">
        <v>152.09999999999999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6178</v>
      </c>
      <c r="F212" s="46"/>
      <c r="G212" s="46"/>
      <c r="H212" s="46"/>
      <c r="I212" s="46"/>
      <c r="J212" s="48"/>
    </row>
    <row r="213" ht="225">
      <c r="A213" s="37" t="s">
        <v>601</v>
      </c>
      <c r="B213" s="45"/>
      <c r="C213" s="46"/>
      <c r="D213" s="46"/>
      <c r="E213" s="39" t="s">
        <v>5823</v>
      </c>
      <c r="F213" s="46"/>
      <c r="G213" s="46"/>
      <c r="H213" s="46"/>
      <c r="I213" s="46"/>
      <c r="J213" s="48"/>
    </row>
    <row r="214">
      <c r="A214" s="31" t="s">
        <v>591</v>
      </c>
      <c r="B214" s="32"/>
      <c r="C214" s="33" t="s">
        <v>4796</v>
      </c>
      <c r="D214" s="34"/>
      <c r="E214" s="31" t="s">
        <v>4797</v>
      </c>
      <c r="F214" s="34"/>
      <c r="G214" s="34"/>
      <c r="H214" s="34"/>
      <c r="I214" s="35">
        <f>SUMIFS(I215:I218,A215:A218,"P")</f>
        <v>0</v>
      </c>
      <c r="J214" s="36"/>
    </row>
    <row r="215">
      <c r="A215" s="37" t="s">
        <v>593</v>
      </c>
      <c r="B215" s="37">
        <v>53</v>
      </c>
      <c r="C215" s="38" t="s">
        <v>5544</v>
      </c>
      <c r="D215" s="37" t="s">
        <v>595</v>
      </c>
      <c r="E215" s="39" t="s">
        <v>5545</v>
      </c>
      <c r="F215" s="40" t="s">
        <v>850</v>
      </c>
      <c r="G215" s="41">
        <v>6</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6179</v>
      </c>
      <c r="F217" s="46"/>
      <c r="G217" s="46"/>
      <c r="H217" s="46"/>
      <c r="I217" s="46"/>
      <c r="J217" s="48"/>
    </row>
    <row r="218" ht="120">
      <c r="A218" s="37" t="s">
        <v>601</v>
      </c>
      <c r="B218" s="45"/>
      <c r="C218" s="46"/>
      <c r="D218" s="46"/>
      <c r="E218" s="39" t="s">
        <v>5547</v>
      </c>
      <c r="F218" s="46"/>
      <c r="G218" s="46"/>
      <c r="H218" s="46"/>
      <c r="I218" s="46"/>
      <c r="J218" s="48"/>
    </row>
    <row r="219">
      <c r="A219" s="31" t="s">
        <v>591</v>
      </c>
      <c r="B219" s="32"/>
      <c r="C219" s="33" t="s">
        <v>5412</v>
      </c>
      <c r="D219" s="34"/>
      <c r="E219" s="31" t="s">
        <v>4581</v>
      </c>
      <c r="F219" s="34"/>
      <c r="G219" s="34"/>
      <c r="H219" s="34"/>
      <c r="I219" s="35">
        <f>SUMIFS(I220:I223,A220:A223,"P")</f>
        <v>0</v>
      </c>
      <c r="J219" s="36"/>
    </row>
    <row r="220">
      <c r="A220" s="37" t="s">
        <v>593</v>
      </c>
      <c r="B220" s="37">
        <v>54</v>
      </c>
      <c r="C220" s="38" t="s">
        <v>4595</v>
      </c>
      <c r="D220" s="37" t="s">
        <v>595</v>
      </c>
      <c r="E220" s="39" t="s">
        <v>4596</v>
      </c>
      <c r="F220" s="40" t="s">
        <v>1003</v>
      </c>
      <c r="G220" s="41">
        <v>24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45">
      <c r="A222" s="37" t="s">
        <v>599</v>
      </c>
      <c r="B222" s="45"/>
      <c r="C222" s="46"/>
      <c r="D222" s="46"/>
      <c r="E222" s="49" t="s">
        <v>6180</v>
      </c>
      <c r="F222" s="46"/>
      <c r="G222" s="46"/>
      <c r="H222" s="46"/>
      <c r="I222" s="46"/>
      <c r="J222" s="48"/>
    </row>
    <row r="223" ht="315">
      <c r="A223" s="37" t="s">
        <v>601</v>
      </c>
      <c r="B223" s="45"/>
      <c r="C223" s="46"/>
      <c r="D223" s="46"/>
      <c r="E223" s="39" t="s">
        <v>5418</v>
      </c>
      <c r="F223" s="46"/>
      <c r="G223" s="46"/>
      <c r="H223" s="46"/>
      <c r="I223" s="46"/>
      <c r="J223" s="48"/>
    </row>
    <row r="224">
      <c r="A224" s="31" t="s">
        <v>591</v>
      </c>
      <c r="B224" s="32"/>
      <c r="C224" s="33" t="s">
        <v>4638</v>
      </c>
      <c r="D224" s="34"/>
      <c r="E224" s="31" t="s">
        <v>4639</v>
      </c>
      <c r="F224" s="34"/>
      <c r="G224" s="34"/>
      <c r="H224" s="34"/>
      <c r="I224" s="35">
        <f>SUMIFS(I225:I256,A225:A256,"P")</f>
        <v>0</v>
      </c>
      <c r="J224" s="36"/>
    </row>
    <row r="225" ht="30">
      <c r="A225" s="37" t="s">
        <v>593</v>
      </c>
      <c r="B225" s="37">
        <v>55</v>
      </c>
      <c r="C225" s="38" t="s">
        <v>5033</v>
      </c>
      <c r="D225" s="37" t="s">
        <v>595</v>
      </c>
      <c r="E225" s="39" t="s">
        <v>5431</v>
      </c>
      <c r="F225" s="40" t="s">
        <v>1003</v>
      </c>
      <c r="G225" s="41">
        <v>180.19999999999999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135">
      <c r="A227" s="37" t="s">
        <v>599</v>
      </c>
      <c r="B227" s="45"/>
      <c r="C227" s="46"/>
      <c r="D227" s="46"/>
      <c r="E227" s="49" t="s">
        <v>6181</v>
      </c>
      <c r="F227" s="46"/>
      <c r="G227" s="46"/>
      <c r="H227" s="46"/>
      <c r="I227" s="46"/>
      <c r="J227" s="48"/>
    </row>
    <row r="228" ht="60">
      <c r="A228" s="37" t="s">
        <v>601</v>
      </c>
      <c r="B228" s="45"/>
      <c r="C228" s="46"/>
      <c r="D228" s="46"/>
      <c r="E228" s="39" t="s">
        <v>5433</v>
      </c>
      <c r="F228" s="46"/>
      <c r="G228" s="46"/>
      <c r="H228" s="46"/>
      <c r="I228" s="46"/>
      <c r="J228" s="48"/>
    </row>
    <row r="229">
      <c r="A229" s="37" t="s">
        <v>593</v>
      </c>
      <c r="B229" s="37">
        <v>56</v>
      </c>
      <c r="C229" s="38" t="s">
        <v>5695</v>
      </c>
      <c r="D229" s="37" t="s">
        <v>595</v>
      </c>
      <c r="E229" s="39" t="s">
        <v>5696</v>
      </c>
      <c r="F229" s="40" t="s">
        <v>1003</v>
      </c>
      <c r="G229" s="41">
        <v>53.799999999999997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6182</v>
      </c>
      <c r="F231" s="46"/>
      <c r="G231" s="46"/>
      <c r="H231" s="46"/>
      <c r="I231" s="46"/>
      <c r="J231" s="48"/>
    </row>
    <row r="232" ht="390">
      <c r="A232" s="37" t="s">
        <v>601</v>
      </c>
      <c r="B232" s="45"/>
      <c r="C232" s="46"/>
      <c r="D232" s="46"/>
      <c r="E232" s="39" t="s">
        <v>5694</v>
      </c>
      <c r="F232" s="46"/>
      <c r="G232" s="46"/>
      <c r="H232" s="46"/>
      <c r="I232" s="46"/>
      <c r="J232" s="48"/>
    </row>
    <row r="233">
      <c r="A233" s="37" t="s">
        <v>593</v>
      </c>
      <c r="B233" s="37">
        <v>57</v>
      </c>
      <c r="C233" s="38" t="s">
        <v>5698</v>
      </c>
      <c r="D233" s="37" t="s">
        <v>595</v>
      </c>
      <c r="E233" s="39" t="s">
        <v>5699</v>
      </c>
      <c r="F233" s="40" t="s">
        <v>850</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6183</v>
      </c>
      <c r="F235" s="46"/>
      <c r="G235" s="46"/>
      <c r="H235" s="46"/>
      <c r="I235" s="46"/>
      <c r="J235" s="48"/>
    </row>
    <row r="236" ht="180">
      <c r="A236" s="37" t="s">
        <v>601</v>
      </c>
      <c r="B236" s="45"/>
      <c r="C236" s="46"/>
      <c r="D236" s="46"/>
      <c r="E236" s="39" t="s">
        <v>5701</v>
      </c>
      <c r="F236" s="46"/>
      <c r="G236" s="46"/>
      <c r="H236" s="46"/>
      <c r="I236" s="46"/>
      <c r="J236" s="48"/>
    </row>
    <row r="237" ht="30">
      <c r="A237" s="37" t="s">
        <v>593</v>
      </c>
      <c r="B237" s="37">
        <v>58</v>
      </c>
      <c r="C237" s="38" t="s">
        <v>5563</v>
      </c>
      <c r="D237" s="37" t="s">
        <v>595</v>
      </c>
      <c r="E237" s="39" t="s">
        <v>5564</v>
      </c>
      <c r="F237" s="40" t="s">
        <v>850</v>
      </c>
      <c r="G237" s="41">
        <v>44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6184</v>
      </c>
      <c r="F239" s="46"/>
      <c r="G239" s="46"/>
      <c r="H239" s="46"/>
      <c r="I239" s="46"/>
      <c r="J239" s="48"/>
    </row>
    <row r="240" ht="75">
      <c r="A240" s="37" t="s">
        <v>601</v>
      </c>
      <c r="B240" s="45"/>
      <c r="C240" s="46"/>
      <c r="D240" s="46"/>
      <c r="E240" s="39" t="s">
        <v>5566</v>
      </c>
      <c r="F240" s="46"/>
      <c r="G240" s="46"/>
      <c r="H240" s="46"/>
      <c r="I240" s="46"/>
      <c r="J240" s="48"/>
    </row>
    <row r="241">
      <c r="A241" s="37" t="s">
        <v>593</v>
      </c>
      <c r="B241" s="37">
        <v>59</v>
      </c>
      <c r="C241" s="38" t="s">
        <v>5045</v>
      </c>
      <c r="D241" s="37" t="s">
        <v>595</v>
      </c>
      <c r="E241" s="39" t="s">
        <v>5710</v>
      </c>
      <c r="F241" s="40" t="s">
        <v>1049</v>
      </c>
      <c r="G241" s="41">
        <v>140.80000000000001</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75">
      <c r="A243" s="37" t="s">
        <v>599</v>
      </c>
      <c r="B243" s="45"/>
      <c r="C243" s="46"/>
      <c r="D243" s="46"/>
      <c r="E243" s="49" t="s">
        <v>6185</v>
      </c>
      <c r="F243" s="46"/>
      <c r="G243" s="46"/>
      <c r="H243" s="46"/>
      <c r="I243" s="46"/>
      <c r="J243" s="48"/>
    </row>
    <row r="244" ht="409.5">
      <c r="A244" s="37" t="s">
        <v>601</v>
      </c>
      <c r="B244" s="45"/>
      <c r="C244" s="46"/>
      <c r="D244" s="46"/>
      <c r="E244" s="39" t="s">
        <v>5712</v>
      </c>
      <c r="F244" s="46"/>
      <c r="G244" s="46"/>
      <c r="H244" s="46"/>
      <c r="I244" s="46"/>
      <c r="J244" s="48"/>
    </row>
    <row r="245">
      <c r="A245" s="37" t="s">
        <v>593</v>
      </c>
      <c r="B245" s="37">
        <v>60</v>
      </c>
      <c r="C245" s="38" t="s">
        <v>5434</v>
      </c>
      <c r="D245" s="37" t="s">
        <v>595</v>
      </c>
      <c r="E245" s="39" t="s">
        <v>5435</v>
      </c>
      <c r="F245" s="40" t="s">
        <v>1049</v>
      </c>
      <c r="G245" s="41">
        <v>1073.5999999999999</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60">
      <c r="A247" s="37" t="s">
        <v>599</v>
      </c>
      <c r="B247" s="45"/>
      <c r="C247" s="46"/>
      <c r="D247" s="46"/>
      <c r="E247" s="49" t="s">
        <v>6186</v>
      </c>
      <c r="F247" s="46"/>
      <c r="G247" s="46"/>
      <c r="H247" s="46"/>
      <c r="I247" s="46"/>
      <c r="J247" s="48"/>
    </row>
    <row r="248" ht="409.5">
      <c r="A248" s="37" t="s">
        <v>601</v>
      </c>
      <c r="B248" s="45"/>
      <c r="C248" s="46"/>
      <c r="D248" s="46"/>
      <c r="E248" s="39" t="s">
        <v>5437</v>
      </c>
      <c r="F248" s="46"/>
      <c r="G248" s="46"/>
      <c r="H248" s="46"/>
      <c r="I248" s="46"/>
      <c r="J248" s="48"/>
    </row>
    <row r="249">
      <c r="A249" s="37" t="s">
        <v>593</v>
      </c>
      <c r="B249" s="37">
        <v>61</v>
      </c>
      <c r="C249" s="38" t="s">
        <v>5568</v>
      </c>
      <c r="D249" s="37" t="s">
        <v>595</v>
      </c>
      <c r="E249" s="39" t="s">
        <v>5569</v>
      </c>
      <c r="F249" s="40" t="s">
        <v>850</v>
      </c>
      <c r="G249" s="41">
        <v>8</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75">
      <c r="A251" s="37" t="s">
        <v>599</v>
      </c>
      <c r="B251" s="45"/>
      <c r="C251" s="46"/>
      <c r="D251" s="46"/>
      <c r="E251" s="49" t="s">
        <v>6187</v>
      </c>
      <c r="F251" s="46"/>
      <c r="G251" s="46"/>
      <c r="H251" s="46"/>
      <c r="I251" s="46"/>
      <c r="J251" s="48"/>
    </row>
    <row r="252" ht="45">
      <c r="A252" s="37" t="s">
        <v>601</v>
      </c>
      <c r="B252" s="45"/>
      <c r="C252" s="46"/>
      <c r="D252" s="46"/>
      <c r="E252" s="39" t="s">
        <v>1561</v>
      </c>
      <c r="F252" s="46"/>
      <c r="G252" s="46"/>
      <c r="H252" s="46"/>
      <c r="I252" s="46"/>
      <c r="J252" s="48"/>
    </row>
    <row r="253">
      <c r="A253" s="37" t="s">
        <v>593</v>
      </c>
      <c r="B253" s="37">
        <v>62</v>
      </c>
      <c r="C253" s="38" t="s">
        <v>5441</v>
      </c>
      <c r="D253" s="37" t="s">
        <v>595</v>
      </c>
      <c r="E253" s="39" t="s">
        <v>5442</v>
      </c>
      <c r="F253" s="40" t="s">
        <v>850</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60">
      <c r="A255" s="37" t="s">
        <v>599</v>
      </c>
      <c r="B255" s="45"/>
      <c r="C255" s="46"/>
      <c r="D255" s="46"/>
      <c r="E255" s="49" t="s">
        <v>6188</v>
      </c>
      <c r="F255" s="46"/>
      <c r="G255" s="46"/>
      <c r="H255" s="46"/>
      <c r="I255" s="46"/>
      <c r="J255" s="48"/>
    </row>
    <row r="256" ht="30">
      <c r="A256" s="37" t="s">
        <v>601</v>
      </c>
      <c r="B256" s="45"/>
      <c r="C256" s="46"/>
      <c r="D256" s="46"/>
      <c r="E256" s="39" t="s">
        <v>5444</v>
      </c>
      <c r="F256" s="46"/>
      <c r="G256" s="46"/>
      <c r="H256" s="46"/>
      <c r="I256" s="46"/>
      <c r="J256" s="48"/>
    </row>
    <row r="257">
      <c r="A257" s="31" t="s">
        <v>591</v>
      </c>
      <c r="B257" s="32"/>
      <c r="C257" s="33" t="s">
        <v>1812</v>
      </c>
      <c r="D257" s="34"/>
      <c r="E257" s="31" t="s">
        <v>1813</v>
      </c>
      <c r="F257" s="34"/>
      <c r="G257" s="34"/>
      <c r="H257" s="34"/>
      <c r="I257" s="35">
        <f>SUMIFS(I258:I261,A258:A261,"P")</f>
        <v>0</v>
      </c>
      <c r="J257" s="36"/>
    </row>
    <row r="258" ht="45">
      <c r="A258" s="37" t="s">
        <v>593</v>
      </c>
      <c r="B258" s="37">
        <v>63</v>
      </c>
      <c r="C258" s="38" t="s">
        <v>1814</v>
      </c>
      <c r="D258" s="37" t="s">
        <v>1815</v>
      </c>
      <c r="E258" s="39" t="s">
        <v>1816</v>
      </c>
      <c r="F258" s="40" t="s">
        <v>1127</v>
      </c>
      <c r="G258" s="41">
        <v>821.37</v>
      </c>
      <c r="H258" s="42">
        <v>0</v>
      </c>
      <c r="I258" s="43">
        <f>ROUND(G258*H258,P4)</f>
        <v>0</v>
      </c>
      <c r="J258" s="37"/>
      <c r="O258" s="44">
        <f>I258*0.21</f>
        <v>0</v>
      </c>
      <c r="P258">
        <v>3</v>
      </c>
    </row>
    <row r="259">
      <c r="A259" s="37" t="s">
        <v>598</v>
      </c>
      <c r="B259" s="45"/>
      <c r="C259" s="46"/>
      <c r="D259" s="46"/>
      <c r="E259" s="39" t="s">
        <v>1817</v>
      </c>
      <c r="F259" s="46"/>
      <c r="G259" s="46"/>
      <c r="H259" s="46"/>
      <c r="I259" s="46"/>
      <c r="J259" s="48"/>
    </row>
    <row r="260">
      <c r="A260" s="37" t="s">
        <v>599</v>
      </c>
      <c r="B260" s="45"/>
      <c r="C260" s="46"/>
      <c r="D260" s="46"/>
      <c r="E260" s="49" t="s">
        <v>6189</v>
      </c>
      <c r="F260" s="46"/>
      <c r="G260" s="46"/>
      <c r="H260" s="46"/>
      <c r="I260" s="46"/>
      <c r="J260" s="48"/>
    </row>
    <row r="261" ht="120">
      <c r="A261" s="37" t="s">
        <v>601</v>
      </c>
      <c r="B261" s="45"/>
      <c r="C261" s="46"/>
      <c r="D261" s="46"/>
      <c r="E261" s="39" t="s">
        <v>1129</v>
      </c>
      <c r="F261" s="46"/>
      <c r="G261" s="46"/>
      <c r="H261" s="46"/>
      <c r="I261" s="46"/>
      <c r="J261" s="48"/>
    </row>
    <row r="262">
      <c r="A262" s="31" t="s">
        <v>591</v>
      </c>
      <c r="B262" s="32"/>
      <c r="C262" s="33" t="s">
        <v>5726</v>
      </c>
      <c r="D262" s="34"/>
      <c r="E262" s="31" t="s">
        <v>5727</v>
      </c>
      <c r="F262" s="34"/>
      <c r="G262" s="34"/>
      <c r="H262" s="34"/>
      <c r="I262" s="35">
        <f>SUMIFS(I263:I270,A263:A270,"P")</f>
        <v>0</v>
      </c>
      <c r="J262" s="36"/>
    </row>
    <row r="263" ht="30">
      <c r="A263" s="37" t="s">
        <v>593</v>
      </c>
      <c r="B263" s="37">
        <v>64</v>
      </c>
      <c r="C263" s="38" t="s">
        <v>5728</v>
      </c>
      <c r="D263" s="37" t="s">
        <v>595</v>
      </c>
      <c r="E263" s="39" t="s">
        <v>5729</v>
      </c>
      <c r="F263" s="40" t="s">
        <v>1127</v>
      </c>
      <c r="G263" s="41">
        <v>201.404</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75">
      <c r="A265" s="37" t="s">
        <v>599</v>
      </c>
      <c r="B265" s="45"/>
      <c r="C265" s="46"/>
      <c r="D265" s="46"/>
      <c r="E265" s="49" t="s">
        <v>6190</v>
      </c>
      <c r="F265" s="46"/>
      <c r="G265" s="46"/>
      <c r="H265" s="46"/>
      <c r="I265" s="46"/>
      <c r="J265" s="48"/>
    </row>
    <row r="266" ht="375">
      <c r="A266" s="37" t="s">
        <v>601</v>
      </c>
      <c r="B266" s="45"/>
      <c r="C266" s="46"/>
      <c r="D266" s="46"/>
      <c r="E266" s="39" t="s">
        <v>5731</v>
      </c>
      <c r="F266" s="46"/>
      <c r="G266" s="46"/>
      <c r="H266" s="46"/>
      <c r="I266" s="46"/>
      <c r="J266" s="48"/>
    </row>
    <row r="267" ht="45">
      <c r="A267" s="37" t="s">
        <v>593</v>
      </c>
      <c r="B267" s="37">
        <v>65</v>
      </c>
      <c r="C267" s="38" t="s">
        <v>5732</v>
      </c>
      <c r="D267" s="37" t="s">
        <v>595</v>
      </c>
      <c r="E267" s="39" t="s">
        <v>5733</v>
      </c>
      <c r="F267" s="40" t="s">
        <v>1127</v>
      </c>
      <c r="G267" s="41">
        <v>201.404</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6191</v>
      </c>
      <c r="F269" s="46"/>
      <c r="G269" s="46"/>
      <c r="H269" s="46"/>
      <c r="I269" s="46"/>
      <c r="J269" s="48"/>
    </row>
    <row r="270" ht="120">
      <c r="A270" s="37" t="s">
        <v>601</v>
      </c>
      <c r="B270" s="50"/>
      <c r="C270" s="51"/>
      <c r="D270" s="51"/>
      <c r="E270" s="39" t="s">
        <v>5735</v>
      </c>
      <c r="F270" s="51"/>
      <c r="G270" s="51"/>
      <c r="H270" s="51"/>
      <c r="I270" s="51"/>
      <c r="J270" s="52"/>
    </row>
  </sheetData>
  <sheetProtection sheet="1" objects="1" scenarios="1" spinCount="100000" saltValue="8GxCCNdFS1jzsb7D2h1ZL8it6momFJm59uneN+97+C6GCyX/jWrED+F4UnsxY4kIEXAZtt5t0eTzfX2BcNOtJA==" hashValue="08kAcy5mMa3sp9J5Yc0MNBdMLjws9b7xJuOS77dvw8Hh0Wh6DtLCB/dJMbIoRk0XuzAEfqKjNJXuqIE0H6y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6192</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6192</v>
      </c>
      <c r="D7" s="22"/>
      <c r="E7" s="23" t="s">
        <v>197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90">
      <c r="A23" s="37" t="s">
        <v>601</v>
      </c>
      <c r="B23" s="45"/>
      <c r="C23" s="46"/>
      <c r="D23" s="46"/>
      <c r="E23" s="39" t="s">
        <v>5265</v>
      </c>
      <c r="F23" s="46"/>
      <c r="G23" s="46"/>
      <c r="H23" s="46"/>
      <c r="I23" s="46"/>
      <c r="J23" s="48"/>
    </row>
    <row r="24">
      <c r="A24" s="37" t="s">
        <v>593</v>
      </c>
      <c r="B24" s="37">
        <v>4</v>
      </c>
      <c r="C24" s="38" t="s">
        <v>5255</v>
      </c>
      <c r="D24" s="37" t="s">
        <v>595</v>
      </c>
      <c r="E24" s="39" t="s">
        <v>5256</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30">
      <c r="A27" s="37" t="s">
        <v>601</v>
      </c>
      <c r="B27" s="45"/>
      <c r="C27" s="46"/>
      <c r="D27" s="46"/>
      <c r="E27" s="39" t="s">
        <v>5258</v>
      </c>
      <c r="F27" s="46"/>
      <c r="G27" s="46"/>
      <c r="H27" s="46"/>
      <c r="I27" s="46"/>
      <c r="J27" s="48"/>
    </row>
    <row r="28">
      <c r="A28" s="37" t="s">
        <v>593</v>
      </c>
      <c r="B28" s="37">
        <v>60</v>
      </c>
      <c r="C28" s="38" t="s">
        <v>5266</v>
      </c>
      <c r="D28" s="37" t="s">
        <v>595</v>
      </c>
      <c r="E28" s="39" t="s">
        <v>4414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5267</v>
      </c>
      <c r="F30" s="46"/>
      <c r="G30" s="46"/>
      <c r="H30" s="46"/>
      <c r="I30" s="46"/>
      <c r="J30" s="48"/>
    </row>
    <row r="31" ht="30">
      <c r="A31" s="37" t="s">
        <v>601</v>
      </c>
      <c r="B31" s="45"/>
      <c r="C31" s="46"/>
      <c r="D31" s="46"/>
      <c r="E31" s="39" t="s">
        <v>4289</v>
      </c>
      <c r="F31" s="46"/>
      <c r="G31" s="46"/>
      <c r="H31" s="46"/>
      <c r="I31" s="46"/>
      <c r="J31" s="48"/>
    </row>
    <row r="32">
      <c r="A32" s="37" t="s">
        <v>593</v>
      </c>
      <c r="B32" s="37">
        <v>5</v>
      </c>
      <c r="C32" s="38" t="s">
        <v>5737</v>
      </c>
      <c r="D32" s="37" t="s">
        <v>595</v>
      </c>
      <c r="E32" s="39" t="s">
        <v>5273</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5257</v>
      </c>
      <c r="F34" s="46"/>
      <c r="G34" s="46"/>
      <c r="H34" s="46"/>
      <c r="I34" s="46"/>
      <c r="J34" s="48"/>
    </row>
    <row r="35">
      <c r="A35" s="37" t="s">
        <v>601</v>
      </c>
      <c r="B35" s="45"/>
      <c r="C35" s="46"/>
      <c r="D35" s="46"/>
      <c r="E35" s="39" t="s">
        <v>5274</v>
      </c>
      <c r="F35" s="46"/>
      <c r="G35" s="46"/>
      <c r="H35" s="46"/>
      <c r="I35" s="46"/>
      <c r="J35" s="48"/>
    </row>
    <row r="36">
      <c r="A36" s="31" t="s">
        <v>591</v>
      </c>
      <c r="B36" s="32"/>
      <c r="C36" s="33" t="s">
        <v>5275</v>
      </c>
      <c r="D36" s="34"/>
      <c r="E36" s="31" t="s">
        <v>638</v>
      </c>
      <c r="F36" s="34"/>
      <c r="G36" s="34"/>
      <c r="H36" s="34"/>
      <c r="I36" s="35">
        <f>SUMIFS(I37:I84,A37:A84,"P")</f>
        <v>0</v>
      </c>
      <c r="J36" s="36"/>
    </row>
    <row r="37">
      <c r="A37" s="37" t="s">
        <v>593</v>
      </c>
      <c r="B37" s="37">
        <v>7</v>
      </c>
      <c r="C37" s="38" t="s">
        <v>5276</v>
      </c>
      <c r="D37" s="37" t="s">
        <v>595</v>
      </c>
      <c r="E37" s="39" t="s">
        <v>5277</v>
      </c>
      <c r="F37" s="40" t="s">
        <v>624</v>
      </c>
      <c r="G37" s="41">
        <v>80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6193</v>
      </c>
      <c r="F39" s="46"/>
      <c r="G39" s="46"/>
      <c r="H39" s="46"/>
      <c r="I39" s="46"/>
      <c r="J39" s="48"/>
    </row>
    <row r="40" ht="45">
      <c r="A40" s="37" t="s">
        <v>601</v>
      </c>
      <c r="B40" s="45"/>
      <c r="C40" s="46"/>
      <c r="D40" s="46"/>
      <c r="E40" s="39" t="s">
        <v>5279</v>
      </c>
      <c r="F40" s="46"/>
      <c r="G40" s="46"/>
      <c r="H40" s="46"/>
      <c r="I40" s="46"/>
      <c r="J40" s="48"/>
    </row>
    <row r="41">
      <c r="A41" s="37" t="s">
        <v>593</v>
      </c>
      <c r="B41" s="37">
        <v>8</v>
      </c>
      <c r="C41" s="38" t="s">
        <v>6129</v>
      </c>
      <c r="D41" s="37" t="s">
        <v>595</v>
      </c>
      <c r="E41" s="39" t="s">
        <v>6130</v>
      </c>
      <c r="F41" s="40" t="s">
        <v>1003</v>
      </c>
      <c r="G41" s="41">
        <v>50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6194</v>
      </c>
      <c r="F43" s="46"/>
      <c r="G43" s="46"/>
      <c r="H43" s="46"/>
      <c r="I43" s="46"/>
      <c r="J43" s="48"/>
    </row>
    <row r="44" ht="45">
      <c r="A44" s="37" t="s">
        <v>601</v>
      </c>
      <c r="B44" s="45"/>
      <c r="C44" s="46"/>
      <c r="D44" s="46"/>
      <c r="E44" s="39" t="s">
        <v>5458</v>
      </c>
      <c r="F44" s="46"/>
      <c r="G44" s="46"/>
      <c r="H44" s="46"/>
      <c r="I44" s="46"/>
      <c r="J44" s="48"/>
    </row>
    <row r="45">
      <c r="A45" s="37" t="s">
        <v>593</v>
      </c>
      <c r="B45" s="37">
        <v>9</v>
      </c>
      <c r="C45" s="38" t="s">
        <v>5284</v>
      </c>
      <c r="D45" s="37" t="s">
        <v>595</v>
      </c>
      <c r="E45" s="39" t="s">
        <v>5285</v>
      </c>
      <c r="F45" s="40" t="s">
        <v>641</v>
      </c>
      <c r="G45" s="41">
        <v>15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6195</v>
      </c>
      <c r="F47" s="46"/>
      <c r="G47" s="46"/>
      <c r="H47" s="46"/>
      <c r="I47" s="46"/>
      <c r="J47" s="48"/>
    </row>
    <row r="48" ht="409.5">
      <c r="A48" s="37" t="s">
        <v>601</v>
      </c>
      <c r="B48" s="45"/>
      <c r="C48" s="46"/>
      <c r="D48" s="46"/>
      <c r="E48" s="39" t="s">
        <v>5287</v>
      </c>
      <c r="F48" s="46"/>
      <c r="G48" s="46"/>
      <c r="H48" s="46"/>
      <c r="I48" s="46"/>
      <c r="J48" s="48"/>
    </row>
    <row r="49">
      <c r="A49" s="37" t="s">
        <v>593</v>
      </c>
      <c r="B49" s="37">
        <v>10</v>
      </c>
      <c r="C49" s="38" t="s">
        <v>5460</v>
      </c>
      <c r="D49" s="37" t="s">
        <v>595</v>
      </c>
      <c r="E49" s="39" t="s">
        <v>5461</v>
      </c>
      <c r="F49" s="40" t="s">
        <v>641</v>
      </c>
      <c r="G49" s="41">
        <v>18.899999999999999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6196</v>
      </c>
      <c r="F51" s="46"/>
      <c r="G51" s="46"/>
      <c r="H51" s="46"/>
      <c r="I51" s="46"/>
      <c r="J51" s="48"/>
    </row>
    <row r="52" ht="90">
      <c r="A52" s="37" t="s">
        <v>601</v>
      </c>
      <c r="B52" s="45"/>
      <c r="C52" s="46"/>
      <c r="D52" s="46"/>
      <c r="E52" s="39" t="s">
        <v>5463</v>
      </c>
      <c r="F52" s="46"/>
      <c r="G52" s="46"/>
      <c r="H52" s="46"/>
      <c r="I52" s="46"/>
      <c r="J52" s="48"/>
    </row>
    <row r="53">
      <c r="A53" s="37" t="s">
        <v>593</v>
      </c>
      <c r="B53" s="37">
        <v>11</v>
      </c>
      <c r="C53" s="38" t="s">
        <v>3398</v>
      </c>
      <c r="D53" s="37" t="s">
        <v>595</v>
      </c>
      <c r="E53" s="39" t="s">
        <v>3399</v>
      </c>
      <c r="F53" s="40" t="s">
        <v>641</v>
      </c>
      <c r="G53" s="41">
        <v>1027</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6197</v>
      </c>
      <c r="F55" s="46"/>
      <c r="G55" s="46"/>
      <c r="H55" s="46"/>
      <c r="I55" s="46"/>
      <c r="J55" s="48"/>
    </row>
    <row r="56" ht="405">
      <c r="A56" s="37" t="s">
        <v>601</v>
      </c>
      <c r="B56" s="45"/>
      <c r="C56" s="46"/>
      <c r="D56" s="46"/>
      <c r="E56" s="39" t="s">
        <v>3361</v>
      </c>
      <c r="F56" s="46"/>
      <c r="G56" s="46"/>
      <c r="H56" s="46"/>
      <c r="I56" s="46"/>
      <c r="J56" s="48"/>
    </row>
    <row r="57">
      <c r="A57" s="37" t="s">
        <v>593</v>
      </c>
      <c r="B57" s="37">
        <v>12</v>
      </c>
      <c r="C57" s="38" t="s">
        <v>4449</v>
      </c>
      <c r="D57" s="37" t="s">
        <v>595</v>
      </c>
      <c r="E57" s="39" t="s">
        <v>5296</v>
      </c>
      <c r="F57" s="40" t="s">
        <v>641</v>
      </c>
      <c r="G57" s="41">
        <v>1042</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6198</v>
      </c>
      <c r="F59" s="46"/>
      <c r="G59" s="46"/>
      <c r="H59" s="46"/>
      <c r="I59" s="46"/>
      <c r="J59" s="48"/>
    </row>
    <row r="60" ht="240">
      <c r="A60" s="37" t="s">
        <v>601</v>
      </c>
      <c r="B60" s="45"/>
      <c r="C60" s="46"/>
      <c r="D60" s="46"/>
      <c r="E60" s="39" t="s">
        <v>5298</v>
      </c>
      <c r="F60" s="46"/>
      <c r="G60" s="46"/>
      <c r="H60" s="46"/>
      <c r="I60" s="46"/>
      <c r="J60" s="48"/>
    </row>
    <row r="61">
      <c r="A61" s="37" t="s">
        <v>593</v>
      </c>
      <c r="B61" s="37">
        <v>13</v>
      </c>
      <c r="C61" s="38" t="s">
        <v>4472</v>
      </c>
      <c r="D61" s="37" t="s">
        <v>595</v>
      </c>
      <c r="E61" s="39" t="s">
        <v>5302</v>
      </c>
      <c r="F61" s="40" t="s">
        <v>641</v>
      </c>
      <c r="G61" s="41">
        <v>3.165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6199</v>
      </c>
      <c r="F63" s="46"/>
      <c r="G63" s="46"/>
      <c r="H63" s="46"/>
      <c r="I63" s="46"/>
      <c r="J63" s="48"/>
    </row>
    <row r="64" ht="390">
      <c r="A64" s="37" t="s">
        <v>601</v>
      </c>
      <c r="B64" s="45"/>
      <c r="C64" s="46"/>
      <c r="D64" s="46"/>
      <c r="E64" s="39" t="s">
        <v>5304</v>
      </c>
      <c r="F64" s="46"/>
      <c r="G64" s="46"/>
      <c r="H64" s="46"/>
      <c r="I64" s="46"/>
      <c r="J64" s="48"/>
    </row>
    <row r="65">
      <c r="A65" s="37" t="s">
        <v>593</v>
      </c>
      <c r="B65" s="37">
        <v>14</v>
      </c>
      <c r="C65" s="38" t="s">
        <v>6200</v>
      </c>
      <c r="D65" s="37" t="s">
        <v>595</v>
      </c>
      <c r="E65" s="39" t="s">
        <v>6201</v>
      </c>
      <c r="F65" s="40" t="s">
        <v>641</v>
      </c>
      <c r="G65" s="41">
        <v>15</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6202</v>
      </c>
      <c r="F67" s="46"/>
      <c r="G67" s="46"/>
      <c r="H67" s="46"/>
      <c r="I67" s="46"/>
      <c r="J67" s="48"/>
    </row>
    <row r="68" ht="330">
      <c r="A68" s="37" t="s">
        <v>601</v>
      </c>
      <c r="B68" s="45"/>
      <c r="C68" s="46"/>
      <c r="D68" s="46"/>
      <c r="E68" s="39" t="s">
        <v>6203</v>
      </c>
      <c r="F68" s="46"/>
      <c r="G68" s="46"/>
      <c r="H68" s="46"/>
      <c r="I68" s="46"/>
      <c r="J68" s="48"/>
    </row>
    <row r="69">
      <c r="A69" s="37" t="s">
        <v>593</v>
      </c>
      <c r="B69" s="37">
        <v>15</v>
      </c>
      <c r="C69" s="38" t="s">
        <v>3362</v>
      </c>
      <c r="D69" s="37" t="s">
        <v>595</v>
      </c>
      <c r="E69" s="39" t="s">
        <v>5305</v>
      </c>
      <c r="F69" s="40" t="s">
        <v>650</v>
      </c>
      <c r="G69" s="41">
        <v>210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6204</v>
      </c>
      <c r="F71" s="46"/>
      <c r="G71" s="46"/>
      <c r="H71" s="46"/>
      <c r="I71" s="46"/>
      <c r="J71" s="48"/>
    </row>
    <row r="72" ht="30">
      <c r="A72" s="37" t="s">
        <v>601</v>
      </c>
      <c r="B72" s="45"/>
      <c r="C72" s="46"/>
      <c r="D72" s="46"/>
      <c r="E72" s="39" t="s">
        <v>3365</v>
      </c>
      <c r="F72" s="46"/>
      <c r="G72" s="46"/>
      <c r="H72" s="46"/>
      <c r="I72" s="46"/>
      <c r="J72" s="48"/>
    </row>
    <row r="73">
      <c r="A73" s="37" t="s">
        <v>593</v>
      </c>
      <c r="B73" s="37">
        <v>16</v>
      </c>
      <c r="C73" s="38" t="s">
        <v>4485</v>
      </c>
      <c r="D73" s="37" t="s">
        <v>595</v>
      </c>
      <c r="E73" s="39" t="s">
        <v>5307</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6205</v>
      </c>
      <c r="F75" s="46"/>
      <c r="G75" s="46"/>
      <c r="H75" s="46"/>
      <c r="I75" s="46"/>
      <c r="J75" s="48"/>
    </row>
    <row r="76" ht="45">
      <c r="A76" s="37" t="s">
        <v>601</v>
      </c>
      <c r="B76" s="45"/>
      <c r="C76" s="46"/>
      <c r="D76" s="46"/>
      <c r="E76" s="39" t="s">
        <v>5309</v>
      </c>
      <c r="F76" s="46"/>
      <c r="G76" s="46"/>
      <c r="H76" s="46"/>
      <c r="I76" s="46"/>
      <c r="J76" s="48"/>
    </row>
    <row r="77">
      <c r="A77" s="37" t="s">
        <v>593</v>
      </c>
      <c r="B77" s="37">
        <v>17</v>
      </c>
      <c r="C77" s="38" t="s">
        <v>4493</v>
      </c>
      <c r="D77" s="37" t="s">
        <v>595</v>
      </c>
      <c r="E77" s="39" t="s">
        <v>4494</v>
      </c>
      <c r="F77" s="40" t="s">
        <v>650</v>
      </c>
      <c r="G77" s="41">
        <v>150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6206</v>
      </c>
      <c r="F79" s="46"/>
      <c r="G79" s="46"/>
      <c r="H79" s="46"/>
      <c r="I79" s="46"/>
      <c r="J79" s="48"/>
    </row>
    <row r="80" ht="30">
      <c r="A80" s="37" t="s">
        <v>601</v>
      </c>
      <c r="B80" s="45"/>
      <c r="C80" s="46"/>
      <c r="D80" s="46"/>
      <c r="E80" s="39" t="s">
        <v>5311</v>
      </c>
      <c r="F80" s="46"/>
      <c r="G80" s="46"/>
      <c r="H80" s="46"/>
      <c r="I80" s="46"/>
      <c r="J80" s="48"/>
    </row>
    <row r="81" ht="30">
      <c r="A81" s="37" t="s">
        <v>593</v>
      </c>
      <c r="B81" s="37">
        <v>18</v>
      </c>
      <c r="C81" s="38" t="s">
        <v>5312</v>
      </c>
      <c r="D81" s="37" t="s">
        <v>595</v>
      </c>
      <c r="E81" s="39" t="s">
        <v>5313</v>
      </c>
      <c r="F81" s="40" t="s">
        <v>641</v>
      </c>
      <c r="G81" s="41">
        <v>22.5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6207</v>
      </c>
      <c r="F83" s="46"/>
      <c r="G83" s="46"/>
      <c r="H83" s="46"/>
      <c r="I83" s="46"/>
      <c r="J83" s="48"/>
    </row>
    <row r="84" ht="45">
      <c r="A84" s="37" t="s">
        <v>601</v>
      </c>
      <c r="B84" s="45"/>
      <c r="C84" s="46"/>
      <c r="D84" s="46"/>
      <c r="E84" s="39" t="s">
        <v>5315</v>
      </c>
      <c r="F84" s="46"/>
      <c r="G84" s="46"/>
      <c r="H84" s="46"/>
      <c r="I84" s="46"/>
      <c r="J84" s="48"/>
    </row>
    <row r="85">
      <c r="A85" s="31" t="s">
        <v>591</v>
      </c>
      <c r="B85" s="32"/>
      <c r="C85" s="33" t="s">
        <v>5316</v>
      </c>
      <c r="D85" s="34"/>
      <c r="E85" s="31" t="s">
        <v>4957</v>
      </c>
      <c r="F85" s="34"/>
      <c r="G85" s="34"/>
      <c r="H85" s="34"/>
      <c r="I85" s="35">
        <f>SUMIFS(I86:I101,A86:A101,"P")</f>
        <v>0</v>
      </c>
      <c r="J85" s="36"/>
    </row>
    <row r="86">
      <c r="A86" s="37" t="s">
        <v>593</v>
      </c>
      <c r="B86" s="37">
        <v>19</v>
      </c>
      <c r="C86" s="38" t="s">
        <v>5321</v>
      </c>
      <c r="D86" s="37" t="s">
        <v>595</v>
      </c>
      <c r="E86" s="39" t="s">
        <v>5322</v>
      </c>
      <c r="F86" s="40" t="s">
        <v>650</v>
      </c>
      <c r="G86" s="41">
        <v>80</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6208</v>
      </c>
      <c r="F88" s="46"/>
      <c r="G88" s="46"/>
      <c r="H88" s="46"/>
      <c r="I88" s="46"/>
      <c r="J88" s="48"/>
    </row>
    <row r="89" ht="409.5">
      <c r="A89" s="37" t="s">
        <v>601</v>
      </c>
      <c r="B89" s="45"/>
      <c r="C89" s="46"/>
      <c r="D89" s="46"/>
      <c r="E89" s="39" t="s">
        <v>5324</v>
      </c>
      <c r="F89" s="46"/>
      <c r="G89" s="46"/>
      <c r="H89" s="46"/>
      <c r="I89" s="46"/>
      <c r="J89" s="48"/>
    </row>
    <row r="90">
      <c r="A90" s="37" t="s">
        <v>593</v>
      </c>
      <c r="B90" s="37">
        <v>20</v>
      </c>
      <c r="C90" s="38" t="s">
        <v>5325</v>
      </c>
      <c r="D90" s="37" t="s">
        <v>595</v>
      </c>
      <c r="E90" s="39" t="s">
        <v>5326</v>
      </c>
      <c r="F90" s="40" t="s">
        <v>650</v>
      </c>
      <c r="G90" s="41">
        <v>80</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6209</v>
      </c>
      <c r="F92" s="46"/>
      <c r="G92" s="46"/>
      <c r="H92" s="46"/>
      <c r="I92" s="46"/>
      <c r="J92" s="48"/>
    </row>
    <row r="93">
      <c r="A93" s="37" t="s">
        <v>601</v>
      </c>
      <c r="B93" s="45"/>
      <c r="C93" s="46"/>
      <c r="D93" s="46"/>
      <c r="E93" s="39" t="s">
        <v>5328</v>
      </c>
      <c r="F93" s="46"/>
      <c r="G93" s="46"/>
      <c r="H93" s="46"/>
      <c r="I93" s="46"/>
      <c r="J93" s="48"/>
    </row>
    <row r="94">
      <c r="A94" s="37" t="s">
        <v>593</v>
      </c>
      <c r="B94" s="37">
        <v>21</v>
      </c>
      <c r="C94" s="38" t="s">
        <v>4979</v>
      </c>
      <c r="D94" s="37" t="s">
        <v>595</v>
      </c>
      <c r="E94" s="39" t="s">
        <v>4980</v>
      </c>
      <c r="F94" s="40" t="s">
        <v>641</v>
      </c>
      <c r="G94" s="41">
        <v>35.560000000000002</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6210</v>
      </c>
      <c r="F96" s="46"/>
      <c r="G96" s="46"/>
      <c r="H96" s="46"/>
      <c r="I96" s="46"/>
      <c r="J96" s="48"/>
    </row>
    <row r="97" ht="409.5">
      <c r="A97" s="37" t="s">
        <v>601</v>
      </c>
      <c r="B97" s="45"/>
      <c r="C97" s="46"/>
      <c r="D97" s="46"/>
      <c r="E97" s="39" t="s">
        <v>5077</v>
      </c>
      <c r="F97" s="46"/>
      <c r="G97" s="46"/>
      <c r="H97" s="46"/>
      <c r="I97" s="46"/>
      <c r="J97" s="48"/>
    </row>
    <row r="98">
      <c r="A98" s="37" t="s">
        <v>593</v>
      </c>
      <c r="B98" s="37">
        <v>22</v>
      </c>
      <c r="C98" s="38" t="s">
        <v>4983</v>
      </c>
      <c r="D98" s="37" t="s">
        <v>595</v>
      </c>
      <c r="E98" s="39" t="s">
        <v>5491</v>
      </c>
      <c r="F98" s="40" t="s">
        <v>1127</v>
      </c>
      <c r="G98" s="41">
        <v>9.9339999999999993</v>
      </c>
      <c r="H98" s="42">
        <v>0</v>
      </c>
      <c r="I98" s="43">
        <f>ROUND(G98*H98,P4)</f>
        <v>0</v>
      </c>
      <c r="J98" s="37"/>
      <c r="O98" s="44">
        <f>I98*0.21</f>
        <v>0</v>
      </c>
      <c r="P98">
        <v>3</v>
      </c>
    </row>
    <row r="99">
      <c r="A99" s="37" t="s">
        <v>598</v>
      </c>
      <c r="B99" s="45"/>
      <c r="C99" s="46"/>
      <c r="D99" s="46"/>
      <c r="E99" s="47" t="s">
        <v>595</v>
      </c>
      <c r="F99" s="46"/>
      <c r="G99" s="46"/>
      <c r="H99" s="46"/>
      <c r="I99" s="46"/>
      <c r="J99" s="48"/>
    </row>
    <row r="100" ht="30">
      <c r="A100" s="37" t="s">
        <v>599</v>
      </c>
      <c r="B100" s="45"/>
      <c r="C100" s="46"/>
      <c r="D100" s="46"/>
      <c r="E100" s="49" t="s">
        <v>6211</v>
      </c>
      <c r="F100" s="46"/>
      <c r="G100" s="46"/>
      <c r="H100" s="46"/>
      <c r="I100" s="46"/>
      <c r="J100" s="48"/>
    </row>
    <row r="101" ht="330">
      <c r="A101" s="37" t="s">
        <v>601</v>
      </c>
      <c r="B101" s="45"/>
      <c r="C101" s="46"/>
      <c r="D101" s="46"/>
      <c r="E101" s="39" t="s">
        <v>5346</v>
      </c>
      <c r="F101" s="46"/>
      <c r="G101" s="46"/>
      <c r="H101" s="46"/>
      <c r="I101" s="46"/>
      <c r="J101" s="48"/>
    </row>
    <row r="102">
      <c r="A102" s="31" t="s">
        <v>591</v>
      </c>
      <c r="B102" s="32"/>
      <c r="C102" s="33" t="s">
        <v>5330</v>
      </c>
      <c r="D102" s="34"/>
      <c r="E102" s="31" t="s">
        <v>4987</v>
      </c>
      <c r="F102" s="34"/>
      <c r="G102" s="34"/>
      <c r="H102" s="34"/>
      <c r="I102" s="35">
        <f>SUMIFS(I103:I130,A103:A130,"P")</f>
        <v>0</v>
      </c>
      <c r="J102" s="36"/>
    </row>
    <row r="103">
      <c r="A103" s="37" t="s">
        <v>593</v>
      </c>
      <c r="B103" s="37">
        <v>23</v>
      </c>
      <c r="C103" s="38" t="s">
        <v>5331</v>
      </c>
      <c r="D103" s="37" t="s">
        <v>595</v>
      </c>
      <c r="E103" s="39" t="s">
        <v>5332</v>
      </c>
      <c r="F103" s="40" t="s">
        <v>641</v>
      </c>
      <c r="G103" s="41">
        <v>18.675000000000001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6212</v>
      </c>
      <c r="F105" s="46"/>
      <c r="G105" s="46"/>
      <c r="H105" s="46"/>
      <c r="I105" s="46"/>
      <c r="J105" s="48"/>
    </row>
    <row r="106" ht="409.5">
      <c r="A106" s="37" t="s">
        <v>601</v>
      </c>
      <c r="B106" s="45"/>
      <c r="C106" s="46"/>
      <c r="D106" s="46"/>
      <c r="E106" s="39" t="s">
        <v>5334</v>
      </c>
      <c r="F106" s="46"/>
      <c r="G106" s="46"/>
      <c r="H106" s="46"/>
      <c r="I106" s="46"/>
      <c r="J106" s="48"/>
    </row>
    <row r="107">
      <c r="A107" s="37" t="s">
        <v>593</v>
      </c>
      <c r="B107" s="37">
        <v>24</v>
      </c>
      <c r="C107" s="38" t="s">
        <v>5335</v>
      </c>
      <c r="D107" s="37" t="s">
        <v>595</v>
      </c>
      <c r="E107" s="39" t="s">
        <v>5336</v>
      </c>
      <c r="F107" s="40" t="s">
        <v>1127</v>
      </c>
      <c r="G107" s="41">
        <v>1.821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30">
      <c r="A109" s="37" t="s">
        <v>599</v>
      </c>
      <c r="B109" s="45"/>
      <c r="C109" s="46"/>
      <c r="D109" s="46"/>
      <c r="E109" s="49" t="s">
        <v>6213</v>
      </c>
      <c r="F109" s="46"/>
      <c r="G109" s="46"/>
      <c r="H109" s="46"/>
      <c r="I109" s="46"/>
      <c r="J109" s="48"/>
    </row>
    <row r="110" ht="300">
      <c r="A110" s="37" t="s">
        <v>601</v>
      </c>
      <c r="B110" s="45"/>
      <c r="C110" s="46"/>
      <c r="D110" s="46"/>
      <c r="E110" s="39" t="s">
        <v>5338</v>
      </c>
      <c r="F110" s="46"/>
      <c r="G110" s="46"/>
      <c r="H110" s="46"/>
      <c r="I110" s="46"/>
      <c r="J110" s="48"/>
    </row>
    <row r="111">
      <c r="A111" s="37" t="s">
        <v>593</v>
      </c>
      <c r="B111" s="37">
        <v>25</v>
      </c>
      <c r="C111" s="38" t="s">
        <v>5339</v>
      </c>
      <c r="D111" s="37" t="s">
        <v>595</v>
      </c>
      <c r="E111" s="39" t="s">
        <v>5340</v>
      </c>
      <c r="F111" s="40" t="s">
        <v>641</v>
      </c>
      <c r="G111" s="41">
        <v>74.879999999999995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6214</v>
      </c>
      <c r="F113" s="46"/>
      <c r="G113" s="46"/>
      <c r="H113" s="46"/>
      <c r="I113" s="46"/>
      <c r="J113" s="48"/>
    </row>
    <row r="114" ht="409.5">
      <c r="A114" s="37" t="s">
        <v>601</v>
      </c>
      <c r="B114" s="45"/>
      <c r="C114" s="46"/>
      <c r="D114" s="46"/>
      <c r="E114" s="39" t="s">
        <v>5342</v>
      </c>
      <c r="F114" s="46"/>
      <c r="G114" s="46"/>
      <c r="H114" s="46"/>
      <c r="I114" s="46"/>
      <c r="J114" s="48"/>
    </row>
    <row r="115">
      <c r="A115" s="37" t="s">
        <v>593</v>
      </c>
      <c r="B115" s="37">
        <v>26</v>
      </c>
      <c r="C115" s="38" t="s">
        <v>5343</v>
      </c>
      <c r="D115" s="37" t="s">
        <v>595</v>
      </c>
      <c r="E115" s="39" t="s">
        <v>5344</v>
      </c>
      <c r="F115" s="40" t="s">
        <v>1127</v>
      </c>
      <c r="G115" s="41">
        <v>23.718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30">
      <c r="A117" s="37" t="s">
        <v>599</v>
      </c>
      <c r="B117" s="45"/>
      <c r="C117" s="46"/>
      <c r="D117" s="46"/>
      <c r="E117" s="49" t="s">
        <v>6215</v>
      </c>
      <c r="F117" s="46"/>
      <c r="G117" s="46"/>
      <c r="H117" s="46"/>
      <c r="I117" s="46"/>
      <c r="J117" s="48"/>
    </row>
    <row r="118" ht="330">
      <c r="A118" s="37" t="s">
        <v>601</v>
      </c>
      <c r="B118" s="45"/>
      <c r="C118" s="46"/>
      <c r="D118" s="46"/>
      <c r="E118" s="39" t="s">
        <v>5346</v>
      </c>
      <c r="F118" s="46"/>
      <c r="G118" s="46"/>
      <c r="H118" s="46"/>
      <c r="I118" s="46"/>
      <c r="J118" s="48"/>
    </row>
    <row r="119">
      <c r="A119" s="37" t="s">
        <v>593</v>
      </c>
      <c r="B119" s="37">
        <v>27</v>
      </c>
      <c r="C119" s="38" t="s">
        <v>5000</v>
      </c>
      <c r="D119" s="37" t="s">
        <v>595</v>
      </c>
      <c r="E119" s="39" t="s">
        <v>5347</v>
      </c>
      <c r="F119" s="40" t="s">
        <v>1049</v>
      </c>
      <c r="G119" s="41">
        <v>450.63400000000001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6216</v>
      </c>
      <c r="F121" s="46"/>
      <c r="G121" s="46"/>
      <c r="H121" s="46"/>
      <c r="I121" s="46"/>
      <c r="J121" s="48"/>
    </row>
    <row r="122" ht="375">
      <c r="A122" s="37" t="s">
        <v>601</v>
      </c>
      <c r="B122" s="45"/>
      <c r="C122" s="46"/>
      <c r="D122" s="46"/>
      <c r="E122" s="39" t="s">
        <v>5349</v>
      </c>
      <c r="F122" s="46"/>
      <c r="G122" s="46"/>
      <c r="H122" s="46"/>
      <c r="I122" s="46"/>
      <c r="J122" s="48"/>
    </row>
    <row r="123">
      <c r="A123" s="37" t="s">
        <v>593</v>
      </c>
      <c r="B123" s="37">
        <v>28</v>
      </c>
      <c r="C123" s="38" t="s">
        <v>5512</v>
      </c>
      <c r="D123" s="37" t="s">
        <v>595</v>
      </c>
      <c r="E123" s="39" t="s">
        <v>5513</v>
      </c>
      <c r="F123" s="40" t="s">
        <v>641</v>
      </c>
      <c r="G123" s="41">
        <v>185.69999999999999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6217</v>
      </c>
      <c r="F125" s="46"/>
      <c r="G125" s="46"/>
      <c r="H125" s="46"/>
      <c r="I125" s="46"/>
      <c r="J125" s="48"/>
    </row>
    <row r="126" ht="409.5">
      <c r="A126" s="37" t="s">
        <v>601</v>
      </c>
      <c r="B126" s="45"/>
      <c r="C126" s="46"/>
      <c r="D126" s="46"/>
      <c r="E126" s="39" t="s">
        <v>5342</v>
      </c>
      <c r="F126" s="46"/>
      <c r="G126" s="46"/>
      <c r="H126" s="46"/>
      <c r="I126" s="46"/>
      <c r="J126" s="48"/>
    </row>
    <row r="127">
      <c r="A127" s="37" t="s">
        <v>593</v>
      </c>
      <c r="B127" s="37">
        <v>29</v>
      </c>
      <c r="C127" s="38" t="s">
        <v>5353</v>
      </c>
      <c r="D127" s="37" t="s">
        <v>595</v>
      </c>
      <c r="E127" s="39" t="s">
        <v>5354</v>
      </c>
      <c r="F127" s="40" t="s">
        <v>1127</v>
      </c>
      <c r="G127" s="41">
        <v>18.385999999999999</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30">
      <c r="A129" s="37" t="s">
        <v>599</v>
      </c>
      <c r="B129" s="45"/>
      <c r="C129" s="46"/>
      <c r="D129" s="46"/>
      <c r="E129" s="49" t="s">
        <v>6218</v>
      </c>
      <c r="F129" s="46"/>
      <c r="G129" s="46"/>
      <c r="H129" s="46"/>
      <c r="I129" s="46"/>
      <c r="J129" s="48"/>
    </row>
    <row r="130" ht="330">
      <c r="A130" s="37" t="s">
        <v>601</v>
      </c>
      <c r="B130" s="45"/>
      <c r="C130" s="46"/>
      <c r="D130" s="46"/>
      <c r="E130" s="39" t="s">
        <v>5346</v>
      </c>
      <c r="F130" s="46"/>
      <c r="G130" s="46"/>
      <c r="H130" s="46"/>
      <c r="I130" s="46"/>
      <c r="J130" s="48"/>
    </row>
    <row r="131">
      <c r="A131" s="31" t="s">
        <v>591</v>
      </c>
      <c r="B131" s="32"/>
      <c r="C131" s="33" t="s">
        <v>5356</v>
      </c>
      <c r="D131" s="34"/>
      <c r="E131" s="31" t="s">
        <v>1643</v>
      </c>
      <c r="F131" s="34"/>
      <c r="G131" s="34"/>
      <c r="H131" s="34"/>
      <c r="I131" s="35">
        <f>SUMIFS(I132:I159,A132:A159,"P")</f>
        <v>0</v>
      </c>
      <c r="J131" s="36"/>
    </row>
    <row r="132">
      <c r="A132" s="37" t="s">
        <v>593</v>
      </c>
      <c r="B132" s="37">
        <v>30</v>
      </c>
      <c r="C132" s="38" t="s">
        <v>5171</v>
      </c>
      <c r="D132" s="37" t="s">
        <v>595</v>
      </c>
      <c r="E132" s="39" t="s">
        <v>5518</v>
      </c>
      <c r="F132" s="40" t="s">
        <v>641</v>
      </c>
      <c r="G132" s="41">
        <v>49.180999999999997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6219</v>
      </c>
      <c r="F134" s="46"/>
      <c r="G134" s="46"/>
      <c r="H134" s="46"/>
      <c r="I134" s="46"/>
      <c r="J134" s="48"/>
    </row>
    <row r="135" ht="409.5">
      <c r="A135" s="37" t="s">
        <v>601</v>
      </c>
      <c r="B135" s="45"/>
      <c r="C135" s="46"/>
      <c r="D135" s="46"/>
      <c r="E135" s="39" t="s">
        <v>5342</v>
      </c>
      <c r="F135" s="46"/>
      <c r="G135" s="46"/>
      <c r="H135" s="46"/>
      <c r="I135" s="46"/>
      <c r="J135" s="48"/>
    </row>
    <row r="136">
      <c r="A136" s="37" t="s">
        <v>593</v>
      </c>
      <c r="B136" s="37">
        <v>31</v>
      </c>
      <c r="C136" s="38" t="s">
        <v>5017</v>
      </c>
      <c r="D136" s="37" t="s">
        <v>595</v>
      </c>
      <c r="E136" s="39" t="s">
        <v>5361</v>
      </c>
      <c r="F136" s="40" t="s">
        <v>641</v>
      </c>
      <c r="G136" s="41">
        <v>89.239999999999995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6220</v>
      </c>
      <c r="F138" s="46"/>
      <c r="G138" s="46"/>
      <c r="H138" s="46"/>
      <c r="I138" s="46"/>
      <c r="J138" s="48"/>
    </row>
    <row r="139" ht="409.5">
      <c r="A139" s="37" t="s">
        <v>601</v>
      </c>
      <c r="B139" s="45"/>
      <c r="C139" s="46"/>
      <c r="D139" s="46"/>
      <c r="E139" s="39" t="s">
        <v>5342</v>
      </c>
      <c r="F139" s="46"/>
      <c r="G139" s="46"/>
      <c r="H139" s="46"/>
      <c r="I139" s="46"/>
      <c r="J139" s="48"/>
    </row>
    <row r="140">
      <c r="A140" s="37" t="s">
        <v>593</v>
      </c>
      <c r="B140" s="37">
        <v>32</v>
      </c>
      <c r="C140" s="38" t="s">
        <v>5370</v>
      </c>
      <c r="D140" s="37" t="s">
        <v>595</v>
      </c>
      <c r="E140" s="39" t="s">
        <v>5371</v>
      </c>
      <c r="F140" s="40" t="s">
        <v>641</v>
      </c>
      <c r="G140" s="41">
        <v>322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6221</v>
      </c>
      <c r="F142" s="46"/>
      <c r="G142" s="46"/>
      <c r="H142" s="46"/>
      <c r="I142" s="46"/>
      <c r="J142" s="48"/>
    </row>
    <row r="143" ht="45">
      <c r="A143" s="37" t="s">
        <v>601</v>
      </c>
      <c r="B143" s="45"/>
      <c r="C143" s="46"/>
      <c r="D143" s="46"/>
      <c r="E143" s="39" t="s">
        <v>5373</v>
      </c>
      <c r="F143" s="46"/>
      <c r="G143" s="46"/>
      <c r="H143" s="46"/>
      <c r="I143" s="46"/>
      <c r="J143" s="48"/>
    </row>
    <row r="144">
      <c r="A144" s="37" t="s">
        <v>593</v>
      </c>
      <c r="B144" s="37">
        <v>33</v>
      </c>
      <c r="C144" s="38" t="s">
        <v>5374</v>
      </c>
      <c r="D144" s="37" t="s">
        <v>595</v>
      </c>
      <c r="E144" s="39" t="s">
        <v>5375</v>
      </c>
      <c r="F144" s="40" t="s">
        <v>641</v>
      </c>
      <c r="G144" s="41">
        <v>63.347999999999999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05">
      <c r="A146" s="37" t="s">
        <v>599</v>
      </c>
      <c r="B146" s="45"/>
      <c r="C146" s="46"/>
      <c r="D146" s="46"/>
      <c r="E146" s="49" t="s">
        <v>6222</v>
      </c>
      <c r="F146" s="46"/>
      <c r="G146" s="46"/>
      <c r="H146" s="46"/>
      <c r="I146" s="46"/>
      <c r="J146" s="48"/>
    </row>
    <row r="147" ht="75">
      <c r="A147" s="37" t="s">
        <v>601</v>
      </c>
      <c r="B147" s="45"/>
      <c r="C147" s="46"/>
      <c r="D147" s="46"/>
      <c r="E147" s="39" t="s">
        <v>5377</v>
      </c>
      <c r="F147" s="46"/>
      <c r="G147" s="46"/>
      <c r="H147" s="46"/>
      <c r="I147" s="46"/>
      <c r="J147" s="48"/>
    </row>
    <row r="148">
      <c r="A148" s="37" t="s">
        <v>593</v>
      </c>
      <c r="B148" s="37">
        <v>34</v>
      </c>
      <c r="C148" s="38" t="s">
        <v>4542</v>
      </c>
      <c r="D148" s="37" t="s">
        <v>595</v>
      </c>
      <c r="E148" s="39" t="s">
        <v>4543</v>
      </c>
      <c r="F148" s="40" t="s">
        <v>641</v>
      </c>
      <c r="G148" s="41">
        <v>27.981999999999999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90">
      <c r="A150" s="37" t="s">
        <v>599</v>
      </c>
      <c r="B150" s="45"/>
      <c r="C150" s="46"/>
      <c r="D150" s="46"/>
      <c r="E150" s="49" t="s">
        <v>6223</v>
      </c>
      <c r="F150" s="46"/>
      <c r="G150" s="46"/>
      <c r="H150" s="46"/>
      <c r="I150" s="46"/>
      <c r="J150" s="48"/>
    </row>
    <row r="151" ht="150">
      <c r="A151" s="37" t="s">
        <v>601</v>
      </c>
      <c r="B151" s="45"/>
      <c r="C151" s="46"/>
      <c r="D151" s="46"/>
      <c r="E151" s="39" t="s">
        <v>5379</v>
      </c>
      <c r="F151" s="46"/>
      <c r="G151" s="46"/>
      <c r="H151" s="46"/>
      <c r="I151" s="46"/>
      <c r="J151" s="48"/>
    </row>
    <row r="152">
      <c r="A152" s="37" t="s">
        <v>593</v>
      </c>
      <c r="B152" s="37">
        <v>35</v>
      </c>
      <c r="C152" s="38" t="s">
        <v>6224</v>
      </c>
      <c r="D152" s="37" t="s">
        <v>595</v>
      </c>
      <c r="E152" s="39" t="s">
        <v>6225</v>
      </c>
      <c r="F152" s="40" t="s">
        <v>641</v>
      </c>
      <c r="G152" s="41">
        <v>17.280000000000001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30">
      <c r="A154" s="37" t="s">
        <v>599</v>
      </c>
      <c r="B154" s="45"/>
      <c r="C154" s="46"/>
      <c r="D154" s="46"/>
      <c r="E154" s="49" t="s">
        <v>6226</v>
      </c>
      <c r="F154" s="46"/>
      <c r="G154" s="46"/>
      <c r="H154" s="46"/>
      <c r="I154" s="46"/>
      <c r="J154" s="48"/>
    </row>
    <row r="155" ht="60">
      <c r="A155" s="37" t="s">
        <v>601</v>
      </c>
      <c r="B155" s="45"/>
      <c r="C155" s="46"/>
      <c r="D155" s="46"/>
      <c r="E155" s="39" t="s">
        <v>6227</v>
      </c>
      <c r="F155" s="46"/>
      <c r="G155" s="46"/>
      <c r="H155" s="46"/>
      <c r="I155" s="46"/>
      <c r="J155" s="48"/>
    </row>
    <row r="156">
      <c r="A156" s="37" t="s">
        <v>593</v>
      </c>
      <c r="B156" s="37">
        <v>36</v>
      </c>
      <c r="C156" s="38" t="s">
        <v>5531</v>
      </c>
      <c r="D156" s="37" t="s">
        <v>595</v>
      </c>
      <c r="E156" s="39" t="s">
        <v>5532</v>
      </c>
      <c r="F156" s="40" t="s">
        <v>641</v>
      </c>
      <c r="G156" s="41">
        <v>10.44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6228</v>
      </c>
      <c r="F158" s="46"/>
      <c r="G158" s="46"/>
      <c r="H158" s="46"/>
      <c r="I158" s="46"/>
      <c r="J158" s="48"/>
    </row>
    <row r="159" ht="409.5">
      <c r="A159" s="37" t="s">
        <v>601</v>
      </c>
      <c r="B159" s="45"/>
      <c r="C159" s="46"/>
      <c r="D159" s="46"/>
      <c r="E159" s="39" t="s">
        <v>5534</v>
      </c>
      <c r="F159" s="46"/>
      <c r="G159" s="46"/>
      <c r="H159" s="46"/>
      <c r="I159" s="46"/>
      <c r="J159" s="48"/>
    </row>
    <row r="160">
      <c r="A160" s="31" t="s">
        <v>591</v>
      </c>
      <c r="B160" s="32"/>
      <c r="C160" s="33" t="s">
        <v>5380</v>
      </c>
      <c r="D160" s="34"/>
      <c r="E160" s="31" t="s">
        <v>5381</v>
      </c>
      <c r="F160" s="34"/>
      <c r="G160" s="34"/>
      <c r="H160" s="34"/>
      <c r="I160" s="35">
        <f>SUMIFS(I161:I164,A161:A164,"P")</f>
        <v>0</v>
      </c>
      <c r="J160" s="36"/>
    </row>
    <row r="161">
      <c r="A161" s="37" t="s">
        <v>593</v>
      </c>
      <c r="B161" s="37">
        <v>37</v>
      </c>
      <c r="C161" s="38" t="s">
        <v>5382</v>
      </c>
      <c r="D161" s="37" t="s">
        <v>595</v>
      </c>
      <c r="E161" s="39" t="s">
        <v>5383</v>
      </c>
      <c r="F161" s="40" t="s">
        <v>641</v>
      </c>
      <c r="G161" s="41">
        <v>5.3449999999999998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6229</v>
      </c>
      <c r="F163" s="46"/>
      <c r="G163" s="46"/>
      <c r="H163" s="46"/>
      <c r="I163" s="46"/>
      <c r="J163" s="48"/>
    </row>
    <row r="164" ht="409.5">
      <c r="A164" s="37" t="s">
        <v>601</v>
      </c>
      <c r="B164" s="45"/>
      <c r="C164" s="46"/>
      <c r="D164" s="46"/>
      <c r="E164" s="39" t="s">
        <v>5385</v>
      </c>
      <c r="F164" s="46"/>
      <c r="G164" s="46"/>
      <c r="H164" s="46"/>
      <c r="I164" s="46"/>
      <c r="J164" s="48"/>
    </row>
    <row r="165">
      <c r="A165" s="31" t="s">
        <v>591</v>
      </c>
      <c r="B165" s="32"/>
      <c r="C165" s="33" t="s">
        <v>1689</v>
      </c>
      <c r="D165" s="34"/>
      <c r="E165" s="31" t="s">
        <v>5174</v>
      </c>
      <c r="F165" s="34"/>
      <c r="G165" s="34"/>
      <c r="H165" s="34"/>
      <c r="I165" s="35">
        <f>SUMIFS(I166:I181,A166:A181,"P")</f>
        <v>0</v>
      </c>
      <c r="J165" s="36"/>
    </row>
    <row r="166" ht="30">
      <c r="A166" s="37" t="s">
        <v>593</v>
      </c>
      <c r="B166" s="37">
        <v>38</v>
      </c>
      <c r="C166" s="38" t="s">
        <v>4572</v>
      </c>
      <c r="D166" s="37" t="s">
        <v>595</v>
      </c>
      <c r="E166" s="39" t="s">
        <v>5386</v>
      </c>
      <c r="F166" s="40" t="s">
        <v>650</v>
      </c>
      <c r="G166" s="41">
        <v>812.63900000000001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6230</v>
      </c>
      <c r="F168" s="46"/>
      <c r="G168" s="46"/>
      <c r="H168" s="46"/>
      <c r="I168" s="46"/>
      <c r="J168" s="48"/>
    </row>
    <row r="169" ht="270">
      <c r="A169" s="37" t="s">
        <v>601</v>
      </c>
      <c r="B169" s="45"/>
      <c r="C169" s="46"/>
      <c r="D169" s="46"/>
      <c r="E169" s="39" t="s">
        <v>5388</v>
      </c>
      <c r="F169" s="46"/>
      <c r="G169" s="46"/>
      <c r="H169" s="46"/>
      <c r="I169" s="46"/>
      <c r="J169" s="48"/>
    </row>
    <row r="170" ht="30">
      <c r="A170" s="37" t="s">
        <v>593</v>
      </c>
      <c r="B170" s="37">
        <v>39</v>
      </c>
      <c r="C170" s="38" t="s">
        <v>5392</v>
      </c>
      <c r="D170" s="37" t="s">
        <v>595</v>
      </c>
      <c r="E170" s="39" t="s">
        <v>5393</v>
      </c>
      <c r="F170" s="40" t="s">
        <v>650</v>
      </c>
      <c r="G170" s="41">
        <v>405.15199999999999</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6231</v>
      </c>
      <c r="F172" s="46"/>
      <c r="G172" s="46"/>
      <c r="H172" s="46"/>
      <c r="I172" s="46"/>
      <c r="J172" s="48"/>
    </row>
    <row r="173" ht="270">
      <c r="A173" s="37" t="s">
        <v>601</v>
      </c>
      <c r="B173" s="45"/>
      <c r="C173" s="46"/>
      <c r="D173" s="46"/>
      <c r="E173" s="39" t="s">
        <v>5388</v>
      </c>
      <c r="F173" s="46"/>
      <c r="G173" s="46"/>
      <c r="H173" s="46"/>
      <c r="I173" s="46"/>
      <c r="J173" s="48"/>
    </row>
    <row r="174">
      <c r="A174" s="37" t="s">
        <v>593</v>
      </c>
      <c r="B174" s="37">
        <v>40</v>
      </c>
      <c r="C174" s="38" t="s">
        <v>5983</v>
      </c>
      <c r="D174" s="37" t="s">
        <v>595</v>
      </c>
      <c r="E174" s="39" t="s">
        <v>5984</v>
      </c>
      <c r="F174" s="40" t="s">
        <v>650</v>
      </c>
      <c r="G174" s="41">
        <v>98.177999999999997</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6232</v>
      </c>
      <c r="F176" s="46"/>
      <c r="G176" s="46"/>
      <c r="H176" s="46"/>
      <c r="I176" s="46"/>
      <c r="J176" s="48"/>
    </row>
    <row r="177" ht="270">
      <c r="A177" s="37" t="s">
        <v>601</v>
      </c>
      <c r="B177" s="45"/>
      <c r="C177" s="46"/>
      <c r="D177" s="46"/>
      <c r="E177" s="39" t="s">
        <v>5388</v>
      </c>
      <c r="F177" s="46"/>
      <c r="G177" s="46"/>
      <c r="H177" s="46"/>
      <c r="I177" s="46"/>
      <c r="J177" s="48"/>
    </row>
    <row r="178">
      <c r="A178" s="37" t="s">
        <v>593</v>
      </c>
      <c r="B178" s="37">
        <v>41</v>
      </c>
      <c r="C178" s="38" t="s">
        <v>5399</v>
      </c>
      <c r="D178" s="37" t="s">
        <v>595</v>
      </c>
      <c r="E178" s="39" t="s">
        <v>5400</v>
      </c>
      <c r="F178" s="40" t="s">
        <v>650</v>
      </c>
      <c r="G178" s="41">
        <v>633.15300000000002</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225">
      <c r="A180" s="37" t="s">
        <v>599</v>
      </c>
      <c r="B180" s="45"/>
      <c r="C180" s="46"/>
      <c r="D180" s="46"/>
      <c r="E180" s="49" t="s">
        <v>6233</v>
      </c>
      <c r="F180" s="46"/>
      <c r="G180" s="46"/>
      <c r="H180" s="46"/>
      <c r="I180" s="46"/>
      <c r="J180" s="48"/>
    </row>
    <row r="181" ht="45">
      <c r="A181" s="37" t="s">
        <v>601</v>
      </c>
      <c r="B181" s="45"/>
      <c r="C181" s="46"/>
      <c r="D181" s="46"/>
      <c r="E181" s="39" t="s">
        <v>5398</v>
      </c>
      <c r="F181" s="46"/>
      <c r="G181" s="46"/>
      <c r="H181" s="46"/>
      <c r="I181" s="46"/>
      <c r="J181" s="48"/>
    </row>
    <row r="182">
      <c r="A182" s="31" t="s">
        <v>591</v>
      </c>
      <c r="B182" s="32"/>
      <c r="C182" s="33" t="s">
        <v>5402</v>
      </c>
      <c r="D182" s="34"/>
      <c r="E182" s="31" t="s">
        <v>5403</v>
      </c>
      <c r="F182" s="34"/>
      <c r="G182" s="34"/>
      <c r="H182" s="34"/>
      <c r="I182" s="35">
        <f>SUMIFS(I183:I186,A183:A186,"P")</f>
        <v>0</v>
      </c>
      <c r="J182" s="36"/>
    </row>
    <row r="183" ht="30">
      <c r="A183" s="37" t="s">
        <v>593</v>
      </c>
      <c r="B183" s="37">
        <v>42</v>
      </c>
      <c r="C183" s="38" t="s">
        <v>5404</v>
      </c>
      <c r="D183" s="37" t="s">
        <v>595</v>
      </c>
      <c r="E183" s="39" t="s">
        <v>5405</v>
      </c>
      <c r="F183" s="40" t="s">
        <v>650</v>
      </c>
      <c r="G183" s="41">
        <v>399.95499999999998</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105">
      <c r="A185" s="37" t="s">
        <v>599</v>
      </c>
      <c r="B185" s="45"/>
      <c r="C185" s="46"/>
      <c r="D185" s="46"/>
      <c r="E185" s="49" t="s">
        <v>6234</v>
      </c>
      <c r="F185" s="46"/>
      <c r="G185" s="46"/>
      <c r="H185" s="46"/>
      <c r="I185" s="46"/>
      <c r="J185" s="48"/>
    </row>
    <row r="186" ht="409.5">
      <c r="A186" s="37" t="s">
        <v>601</v>
      </c>
      <c r="B186" s="45"/>
      <c r="C186" s="46"/>
      <c r="D186" s="46"/>
      <c r="E186" s="39" t="s">
        <v>5407</v>
      </c>
      <c r="F186" s="46"/>
      <c r="G186" s="46"/>
      <c r="H186" s="46"/>
      <c r="I186" s="46"/>
      <c r="J186" s="48"/>
    </row>
    <row r="187">
      <c r="A187" s="31" t="s">
        <v>591</v>
      </c>
      <c r="B187" s="32"/>
      <c r="C187" s="33" t="s">
        <v>5408</v>
      </c>
      <c r="D187" s="34"/>
      <c r="E187" s="31" t="s">
        <v>3970</v>
      </c>
      <c r="F187" s="34"/>
      <c r="G187" s="34"/>
      <c r="H187" s="34"/>
      <c r="I187" s="35">
        <f>SUMIFS(I188:I191,A188:A191,"P")</f>
        <v>0</v>
      </c>
      <c r="J187" s="36"/>
    </row>
    <row r="188">
      <c r="A188" s="37" t="s">
        <v>593</v>
      </c>
      <c r="B188" s="37">
        <v>43</v>
      </c>
      <c r="C188" s="38" t="s">
        <v>5409</v>
      </c>
      <c r="D188" s="37" t="s">
        <v>595</v>
      </c>
      <c r="E188" s="39" t="s">
        <v>5410</v>
      </c>
      <c r="F188" s="40" t="s">
        <v>850</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6235</v>
      </c>
      <c r="F190" s="46"/>
      <c r="G190" s="46"/>
      <c r="H190" s="46"/>
      <c r="I190" s="46"/>
      <c r="J190" s="48"/>
    </row>
    <row r="191">
      <c r="A191" s="37" t="s">
        <v>601</v>
      </c>
      <c r="B191" s="45"/>
      <c r="C191" s="46"/>
      <c r="D191" s="46"/>
      <c r="E191" s="39" t="s">
        <v>5274</v>
      </c>
      <c r="F191" s="46"/>
      <c r="G191" s="46"/>
      <c r="H191" s="46"/>
      <c r="I191" s="46"/>
      <c r="J191" s="48"/>
    </row>
    <row r="192">
      <c r="A192" s="31" t="s">
        <v>591</v>
      </c>
      <c r="B192" s="32"/>
      <c r="C192" s="33" t="s">
        <v>5412</v>
      </c>
      <c r="D192" s="34"/>
      <c r="E192" s="31" t="s">
        <v>4581</v>
      </c>
      <c r="F192" s="34"/>
      <c r="G192" s="34"/>
      <c r="H192" s="34"/>
      <c r="I192" s="35">
        <f>SUMIFS(I193:I208,A193:A208,"P")</f>
        <v>0</v>
      </c>
      <c r="J192" s="36"/>
    </row>
    <row r="193">
      <c r="A193" s="37" t="s">
        <v>593</v>
      </c>
      <c r="B193" s="37">
        <v>44</v>
      </c>
      <c r="C193" s="38" t="s">
        <v>5679</v>
      </c>
      <c r="D193" s="37" t="s">
        <v>595</v>
      </c>
      <c r="E193" s="39" t="s">
        <v>5680</v>
      </c>
      <c r="F193" s="40" t="s">
        <v>1003</v>
      </c>
      <c r="G193" s="41">
        <v>3.2000000000000002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6236</v>
      </c>
      <c r="F195" s="46"/>
      <c r="G195" s="46"/>
      <c r="H195" s="46"/>
      <c r="I195" s="46"/>
      <c r="J195" s="48"/>
    </row>
    <row r="196" ht="345">
      <c r="A196" s="37" t="s">
        <v>601</v>
      </c>
      <c r="B196" s="45"/>
      <c r="C196" s="46"/>
      <c r="D196" s="46"/>
      <c r="E196" s="39" t="s">
        <v>5416</v>
      </c>
      <c r="F196" s="46"/>
      <c r="G196" s="46"/>
      <c r="H196" s="46"/>
      <c r="I196" s="46"/>
      <c r="J196" s="48"/>
    </row>
    <row r="197">
      <c r="A197" s="37" t="s">
        <v>593</v>
      </c>
      <c r="B197" s="37">
        <v>45</v>
      </c>
      <c r="C197" s="38" t="s">
        <v>6237</v>
      </c>
      <c r="D197" s="37" t="s">
        <v>595</v>
      </c>
      <c r="E197" s="39" t="s">
        <v>6238</v>
      </c>
      <c r="F197" s="40" t="s">
        <v>1003</v>
      </c>
      <c r="G197" s="41">
        <v>2.3999999999999999</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6239</v>
      </c>
      <c r="F199" s="46"/>
      <c r="G199" s="46"/>
      <c r="H199" s="46"/>
      <c r="I199" s="46"/>
      <c r="J199" s="48"/>
    </row>
    <row r="200" ht="330">
      <c r="A200" s="37" t="s">
        <v>601</v>
      </c>
      <c r="B200" s="45"/>
      <c r="C200" s="46"/>
      <c r="D200" s="46"/>
      <c r="E200" s="39" t="s">
        <v>5995</v>
      </c>
      <c r="F200" s="46"/>
      <c r="G200" s="46"/>
      <c r="H200" s="46"/>
      <c r="I200" s="46"/>
      <c r="J200" s="48"/>
    </row>
    <row r="201">
      <c r="A201" s="37" t="s">
        <v>593</v>
      </c>
      <c r="B201" s="37">
        <v>46</v>
      </c>
      <c r="C201" s="38" t="s">
        <v>4595</v>
      </c>
      <c r="D201" s="37" t="s">
        <v>595</v>
      </c>
      <c r="E201" s="39" t="s">
        <v>4596</v>
      </c>
      <c r="F201" s="40" t="s">
        <v>1003</v>
      </c>
      <c r="G201" s="41">
        <v>24.399999999999999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6240</v>
      </c>
      <c r="F203" s="46"/>
      <c r="G203" s="46"/>
      <c r="H203" s="46"/>
      <c r="I203" s="46"/>
      <c r="J203" s="48"/>
    </row>
    <row r="204" ht="315">
      <c r="A204" s="37" t="s">
        <v>601</v>
      </c>
      <c r="B204" s="45"/>
      <c r="C204" s="46"/>
      <c r="D204" s="46"/>
      <c r="E204" s="39" t="s">
        <v>5418</v>
      </c>
      <c r="F204" s="46"/>
      <c r="G204" s="46"/>
      <c r="H204" s="46"/>
      <c r="I204" s="46"/>
      <c r="J204" s="48"/>
    </row>
    <row r="205">
      <c r="A205" s="37" t="s">
        <v>593</v>
      </c>
      <c r="B205" s="37">
        <v>47</v>
      </c>
      <c r="C205" s="38" t="s">
        <v>5423</v>
      </c>
      <c r="D205" s="37" t="s">
        <v>595</v>
      </c>
      <c r="E205" s="39" t="s">
        <v>5424</v>
      </c>
      <c r="F205" s="40" t="s">
        <v>850</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5425</v>
      </c>
      <c r="F207" s="46"/>
      <c r="G207" s="46"/>
      <c r="H207" s="46"/>
      <c r="I207" s="46"/>
      <c r="J207" s="48"/>
    </row>
    <row r="208" ht="30">
      <c r="A208" s="37" t="s">
        <v>601</v>
      </c>
      <c r="B208" s="45"/>
      <c r="C208" s="46"/>
      <c r="D208" s="46"/>
      <c r="E208" s="39" t="s">
        <v>5426</v>
      </c>
      <c r="F208" s="46"/>
      <c r="G208" s="46"/>
      <c r="H208" s="46"/>
      <c r="I208" s="46"/>
      <c r="J208" s="48"/>
    </row>
    <row r="209">
      <c r="A209" s="31" t="s">
        <v>591</v>
      </c>
      <c r="B209" s="32"/>
      <c r="C209" s="33" t="s">
        <v>4638</v>
      </c>
      <c r="D209" s="34"/>
      <c r="E209" s="31" t="s">
        <v>4639</v>
      </c>
      <c r="F209" s="34"/>
      <c r="G209" s="34"/>
      <c r="H209" s="34"/>
      <c r="I209" s="35">
        <f>SUMIFS(I210:I225,A210:A225,"P")</f>
        <v>0</v>
      </c>
      <c r="J209" s="36"/>
    </row>
    <row r="210">
      <c r="A210" s="37" t="s">
        <v>593</v>
      </c>
      <c r="B210" s="37">
        <v>48</v>
      </c>
      <c r="C210" s="38" t="s">
        <v>5045</v>
      </c>
      <c r="D210" s="37" t="s">
        <v>595</v>
      </c>
      <c r="E210" s="39" t="s">
        <v>5710</v>
      </c>
      <c r="F210" s="40" t="s">
        <v>1049</v>
      </c>
      <c r="G210" s="41">
        <v>3.6859999999999999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6241</v>
      </c>
      <c r="F212" s="46"/>
      <c r="G212" s="46"/>
      <c r="H212" s="46"/>
      <c r="I212" s="46"/>
      <c r="J212" s="48"/>
    </row>
    <row r="213" ht="409.5">
      <c r="A213" s="37" t="s">
        <v>601</v>
      </c>
      <c r="B213" s="45"/>
      <c r="C213" s="46"/>
      <c r="D213" s="46"/>
      <c r="E213" s="39" t="s">
        <v>5712</v>
      </c>
      <c r="F213" s="46"/>
      <c r="G213" s="46"/>
      <c r="H213" s="46"/>
      <c r="I213" s="46"/>
      <c r="J213" s="48"/>
    </row>
    <row r="214">
      <c r="A214" s="37" t="s">
        <v>593</v>
      </c>
      <c r="B214" s="37">
        <v>49</v>
      </c>
      <c r="C214" s="38" t="s">
        <v>5434</v>
      </c>
      <c r="D214" s="37" t="s">
        <v>595</v>
      </c>
      <c r="E214" s="39" t="s">
        <v>5435</v>
      </c>
      <c r="F214" s="40" t="s">
        <v>1049</v>
      </c>
      <c r="G214" s="41">
        <v>75.450000000000003</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6242</v>
      </c>
      <c r="F216" s="46"/>
      <c r="G216" s="46"/>
      <c r="H216" s="46"/>
      <c r="I216" s="46"/>
      <c r="J216" s="48"/>
    </row>
    <row r="217" ht="409.5">
      <c r="A217" s="37" t="s">
        <v>601</v>
      </c>
      <c r="B217" s="45"/>
      <c r="C217" s="46"/>
      <c r="D217" s="46"/>
      <c r="E217" s="39" t="s">
        <v>5437</v>
      </c>
      <c r="F217" s="46"/>
      <c r="G217" s="46"/>
      <c r="H217" s="46"/>
      <c r="I217" s="46"/>
      <c r="J217" s="48"/>
    </row>
    <row r="218">
      <c r="A218" s="37" t="s">
        <v>593</v>
      </c>
      <c r="B218" s="37">
        <v>50</v>
      </c>
      <c r="C218" s="38" t="s">
        <v>5568</v>
      </c>
      <c r="D218" s="37" t="s">
        <v>595</v>
      </c>
      <c r="E218" s="39" t="s">
        <v>5569</v>
      </c>
      <c r="F218" s="40" t="s">
        <v>850</v>
      </c>
      <c r="G218" s="41">
        <v>4</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6243</v>
      </c>
      <c r="F220" s="46"/>
      <c r="G220" s="46"/>
      <c r="H220" s="46"/>
      <c r="I220" s="46"/>
      <c r="J220" s="48"/>
    </row>
    <row r="221" ht="45">
      <c r="A221" s="37" t="s">
        <v>601</v>
      </c>
      <c r="B221" s="45"/>
      <c r="C221" s="46"/>
      <c r="D221" s="46"/>
      <c r="E221" s="39" t="s">
        <v>1561</v>
      </c>
      <c r="F221" s="46"/>
      <c r="G221" s="46"/>
      <c r="H221" s="46"/>
      <c r="I221" s="46"/>
      <c r="J221" s="48"/>
    </row>
    <row r="222">
      <c r="A222" s="37" t="s">
        <v>593</v>
      </c>
      <c r="B222" s="37">
        <v>51</v>
      </c>
      <c r="C222" s="38" t="s">
        <v>5441</v>
      </c>
      <c r="D222" s="37" t="s">
        <v>595</v>
      </c>
      <c r="E222" s="39" t="s">
        <v>5442</v>
      </c>
      <c r="F222" s="40" t="s">
        <v>850</v>
      </c>
      <c r="G222" s="41">
        <v>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6244</v>
      </c>
      <c r="F224" s="46"/>
      <c r="G224" s="46"/>
      <c r="H224" s="46"/>
      <c r="I224" s="46"/>
      <c r="J224" s="48"/>
    </row>
    <row r="225" ht="30">
      <c r="A225" s="37" t="s">
        <v>601</v>
      </c>
      <c r="B225" s="45"/>
      <c r="C225" s="46"/>
      <c r="D225" s="46"/>
      <c r="E225" s="39" t="s">
        <v>5444</v>
      </c>
      <c r="F225" s="46"/>
      <c r="G225" s="46"/>
      <c r="H225" s="46"/>
      <c r="I225" s="46"/>
      <c r="J225" s="48"/>
    </row>
    <row r="226">
      <c r="A226" s="31" t="s">
        <v>591</v>
      </c>
      <c r="B226" s="32"/>
      <c r="C226" s="33" t="s">
        <v>4679</v>
      </c>
      <c r="D226" s="34"/>
      <c r="E226" s="31" t="s">
        <v>6026</v>
      </c>
      <c r="F226" s="34"/>
      <c r="G226" s="34"/>
      <c r="H226" s="34"/>
      <c r="I226" s="35">
        <f>SUMIFS(I227:I246,A227:A246,"P")</f>
        <v>0</v>
      </c>
      <c r="J226" s="36"/>
    </row>
    <row r="227">
      <c r="A227" s="37" t="s">
        <v>593</v>
      </c>
      <c r="B227" s="37">
        <v>52</v>
      </c>
      <c r="C227" s="38" t="s">
        <v>6245</v>
      </c>
      <c r="D227" s="37" t="s">
        <v>595</v>
      </c>
      <c r="E227" s="39" t="s">
        <v>6246</v>
      </c>
      <c r="F227" s="40" t="s">
        <v>1003</v>
      </c>
      <c r="G227" s="41">
        <v>6.9000000000000004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30">
      <c r="A229" s="37" t="s">
        <v>599</v>
      </c>
      <c r="B229" s="45"/>
      <c r="C229" s="46"/>
      <c r="D229" s="46"/>
      <c r="E229" s="49" t="s">
        <v>6247</v>
      </c>
      <c r="F229" s="46"/>
      <c r="G229" s="46"/>
      <c r="H229" s="46"/>
      <c r="I229" s="46"/>
      <c r="J229" s="48"/>
    </row>
    <row r="230" ht="45">
      <c r="A230" s="37" t="s">
        <v>601</v>
      </c>
      <c r="B230" s="45"/>
      <c r="C230" s="46"/>
      <c r="D230" s="46"/>
      <c r="E230" s="39" t="s">
        <v>6007</v>
      </c>
      <c r="F230" s="46"/>
      <c r="G230" s="46"/>
      <c r="H230" s="46"/>
      <c r="I230" s="46"/>
      <c r="J230" s="48"/>
    </row>
    <row r="231">
      <c r="A231" s="37" t="s">
        <v>593</v>
      </c>
      <c r="B231" s="37">
        <v>53</v>
      </c>
      <c r="C231" s="38" t="s">
        <v>6248</v>
      </c>
      <c r="D231" s="37" t="s">
        <v>595</v>
      </c>
      <c r="E231" s="39" t="s">
        <v>6249</v>
      </c>
      <c r="F231" s="40" t="s">
        <v>641</v>
      </c>
      <c r="G231" s="41">
        <v>4.7039999999999997</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6250</v>
      </c>
      <c r="F233" s="46"/>
      <c r="G233" s="46"/>
      <c r="H233" s="46"/>
      <c r="I233" s="46"/>
      <c r="J233" s="48"/>
    </row>
    <row r="234" ht="150">
      <c r="A234" s="37" t="s">
        <v>601</v>
      </c>
      <c r="B234" s="45"/>
      <c r="C234" s="46"/>
      <c r="D234" s="46"/>
      <c r="E234" s="39" t="s">
        <v>6030</v>
      </c>
      <c r="F234" s="46"/>
      <c r="G234" s="46"/>
      <c r="H234" s="46"/>
      <c r="I234" s="46"/>
      <c r="J234" s="48"/>
    </row>
    <row r="235">
      <c r="A235" s="37" t="s">
        <v>593</v>
      </c>
      <c r="B235" s="37">
        <v>54</v>
      </c>
      <c r="C235" s="38" t="s">
        <v>4681</v>
      </c>
      <c r="D235" s="37" t="s">
        <v>595</v>
      </c>
      <c r="E235" s="39" t="s">
        <v>4682</v>
      </c>
      <c r="F235" s="40" t="s">
        <v>641</v>
      </c>
      <c r="G235" s="41">
        <v>32.170999999999999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90">
      <c r="A237" s="37" t="s">
        <v>599</v>
      </c>
      <c r="B237" s="45"/>
      <c r="C237" s="46"/>
      <c r="D237" s="46"/>
      <c r="E237" s="49" t="s">
        <v>6251</v>
      </c>
      <c r="F237" s="46"/>
      <c r="G237" s="46"/>
      <c r="H237" s="46"/>
      <c r="I237" s="46"/>
      <c r="J237" s="48"/>
    </row>
    <row r="238" ht="150">
      <c r="A238" s="37" t="s">
        <v>601</v>
      </c>
      <c r="B238" s="45"/>
      <c r="C238" s="46"/>
      <c r="D238" s="46"/>
      <c r="E238" s="39" t="s">
        <v>6252</v>
      </c>
      <c r="F238" s="46"/>
      <c r="G238" s="46"/>
      <c r="H238" s="46"/>
      <c r="I238" s="46"/>
      <c r="J238" s="48"/>
    </row>
    <row r="239">
      <c r="A239" s="37" t="s">
        <v>593</v>
      </c>
      <c r="B239" s="37">
        <v>55</v>
      </c>
      <c r="C239" s="38" t="s">
        <v>6253</v>
      </c>
      <c r="D239" s="37" t="s">
        <v>595</v>
      </c>
      <c r="E239" s="39" t="s">
        <v>6254</v>
      </c>
      <c r="F239" s="40" t="s">
        <v>641</v>
      </c>
      <c r="G239" s="41">
        <v>49.401000000000003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50">
      <c r="A241" s="37" t="s">
        <v>599</v>
      </c>
      <c r="B241" s="45"/>
      <c r="C241" s="46"/>
      <c r="D241" s="46"/>
      <c r="E241" s="49" t="s">
        <v>6255</v>
      </c>
      <c r="F241" s="46"/>
      <c r="G241" s="46"/>
      <c r="H241" s="46"/>
      <c r="I241" s="46"/>
      <c r="J241" s="48"/>
    </row>
    <row r="242" ht="150">
      <c r="A242" s="37" t="s">
        <v>601</v>
      </c>
      <c r="B242" s="45"/>
      <c r="C242" s="46"/>
      <c r="D242" s="46"/>
      <c r="E242" s="39" t="s">
        <v>6252</v>
      </c>
      <c r="F242" s="46"/>
      <c r="G242" s="46"/>
      <c r="H242" s="46"/>
      <c r="I242" s="46"/>
      <c r="J242" s="48"/>
    </row>
    <row r="243">
      <c r="A243" s="37" t="s">
        <v>593</v>
      </c>
      <c r="B243" s="37">
        <v>56</v>
      </c>
      <c r="C243" s="38" t="s">
        <v>6256</v>
      </c>
      <c r="D243" s="37" t="s">
        <v>595</v>
      </c>
      <c r="E243" s="39" t="s">
        <v>6257</v>
      </c>
      <c r="F243" s="40" t="s">
        <v>1003</v>
      </c>
      <c r="G243" s="41">
        <v>21.199999999999999</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60">
      <c r="A245" s="37" t="s">
        <v>599</v>
      </c>
      <c r="B245" s="45"/>
      <c r="C245" s="46"/>
      <c r="D245" s="46"/>
      <c r="E245" s="49" t="s">
        <v>6258</v>
      </c>
      <c r="F245" s="46"/>
      <c r="G245" s="46"/>
      <c r="H245" s="46"/>
      <c r="I245" s="46"/>
      <c r="J245" s="48"/>
    </row>
    <row r="246" ht="180">
      <c r="A246" s="37" t="s">
        <v>601</v>
      </c>
      <c r="B246" s="45"/>
      <c r="C246" s="46"/>
      <c r="D246" s="46"/>
      <c r="E246" s="39" t="s">
        <v>6259</v>
      </c>
      <c r="F246" s="46"/>
      <c r="G246" s="46"/>
      <c r="H246" s="46"/>
      <c r="I246" s="46"/>
      <c r="J246" s="48"/>
    </row>
    <row r="247">
      <c r="A247" s="31" t="s">
        <v>591</v>
      </c>
      <c r="B247" s="32"/>
      <c r="C247" s="33" t="s">
        <v>1812</v>
      </c>
      <c r="D247" s="34"/>
      <c r="E247" s="31" t="s">
        <v>1813</v>
      </c>
      <c r="F247" s="34"/>
      <c r="G247" s="34"/>
      <c r="H247" s="34"/>
      <c r="I247" s="35">
        <f>SUMIFS(I248:I259,A248:A259,"P")</f>
        <v>0</v>
      </c>
      <c r="J247" s="36"/>
    </row>
    <row r="248" ht="45">
      <c r="A248" s="37" t="s">
        <v>593</v>
      </c>
      <c r="B248" s="37">
        <v>57</v>
      </c>
      <c r="C248" s="38" t="s">
        <v>1814</v>
      </c>
      <c r="D248" s="37" t="s">
        <v>1815</v>
      </c>
      <c r="E248" s="39" t="s">
        <v>1816</v>
      </c>
      <c r="F248" s="40" t="s">
        <v>1127</v>
      </c>
      <c r="G248" s="41">
        <v>2015.71</v>
      </c>
      <c r="H248" s="42">
        <v>0</v>
      </c>
      <c r="I248" s="43">
        <f>ROUND(G248*H248,P4)</f>
        <v>0</v>
      </c>
      <c r="J248" s="37"/>
      <c r="O248" s="44">
        <f>I248*0.21</f>
        <v>0</v>
      </c>
      <c r="P248">
        <v>3</v>
      </c>
    </row>
    <row r="249">
      <c r="A249" s="37" t="s">
        <v>598</v>
      </c>
      <c r="B249" s="45"/>
      <c r="C249" s="46"/>
      <c r="D249" s="46"/>
      <c r="E249" s="39" t="s">
        <v>1817</v>
      </c>
      <c r="F249" s="46"/>
      <c r="G249" s="46"/>
      <c r="H249" s="46"/>
      <c r="I249" s="46"/>
      <c r="J249" s="48"/>
    </row>
    <row r="250" ht="30">
      <c r="A250" s="37" t="s">
        <v>599</v>
      </c>
      <c r="B250" s="45"/>
      <c r="C250" s="46"/>
      <c r="D250" s="46"/>
      <c r="E250" s="49" t="s">
        <v>6260</v>
      </c>
      <c r="F250" s="46"/>
      <c r="G250" s="46"/>
      <c r="H250" s="46"/>
      <c r="I250" s="46"/>
      <c r="J250" s="48"/>
    </row>
    <row r="251" ht="120">
      <c r="A251" s="37" t="s">
        <v>601</v>
      </c>
      <c r="B251" s="45"/>
      <c r="C251" s="46"/>
      <c r="D251" s="46"/>
      <c r="E251" s="39" t="s">
        <v>1129</v>
      </c>
      <c r="F251" s="46"/>
      <c r="G251" s="46"/>
      <c r="H251" s="46"/>
      <c r="I251" s="46"/>
      <c r="J251" s="48"/>
    </row>
    <row r="252" ht="60">
      <c r="A252" s="37" t="s">
        <v>593</v>
      </c>
      <c r="B252" s="37">
        <v>58</v>
      </c>
      <c r="C252" s="38" t="s">
        <v>2447</v>
      </c>
      <c r="D252" s="37" t="s">
        <v>2448</v>
      </c>
      <c r="E252" s="39" t="s">
        <v>2449</v>
      </c>
      <c r="F252" s="40" t="s">
        <v>1127</v>
      </c>
      <c r="G252" s="41">
        <v>239.685</v>
      </c>
      <c r="H252" s="42">
        <v>0</v>
      </c>
      <c r="I252" s="43">
        <f>ROUND(G252*H252,P4)</f>
        <v>0</v>
      </c>
      <c r="J252" s="37"/>
      <c r="O252" s="44">
        <f>I252*0.21</f>
        <v>0</v>
      </c>
      <c r="P252">
        <v>3</v>
      </c>
    </row>
    <row r="253">
      <c r="A253" s="37" t="s">
        <v>598</v>
      </c>
      <c r="B253" s="45"/>
      <c r="C253" s="46"/>
      <c r="D253" s="46"/>
      <c r="E253" s="39" t="s">
        <v>1817</v>
      </c>
      <c r="F253" s="46"/>
      <c r="G253" s="46"/>
      <c r="H253" s="46"/>
      <c r="I253" s="46"/>
      <c r="J253" s="48"/>
    </row>
    <row r="254" ht="45">
      <c r="A254" s="37" t="s">
        <v>599</v>
      </c>
      <c r="B254" s="45"/>
      <c r="C254" s="46"/>
      <c r="D254" s="46"/>
      <c r="E254" s="49" t="s">
        <v>6261</v>
      </c>
      <c r="F254" s="46"/>
      <c r="G254" s="46"/>
      <c r="H254" s="46"/>
      <c r="I254" s="46"/>
      <c r="J254" s="48"/>
    </row>
    <row r="255" ht="120">
      <c r="A255" s="37" t="s">
        <v>601</v>
      </c>
      <c r="B255" s="45"/>
      <c r="C255" s="46"/>
      <c r="D255" s="46"/>
      <c r="E255" s="39" t="s">
        <v>1129</v>
      </c>
      <c r="F255" s="46"/>
      <c r="G255" s="46"/>
      <c r="H255" s="46"/>
      <c r="I255" s="46"/>
      <c r="J255" s="48"/>
    </row>
    <row r="256" ht="45">
      <c r="A256" s="37" t="s">
        <v>593</v>
      </c>
      <c r="B256" s="37">
        <v>59</v>
      </c>
      <c r="C256" s="38" t="s">
        <v>6262</v>
      </c>
      <c r="D256" s="37" t="s">
        <v>6263</v>
      </c>
      <c r="E256" s="39" t="s">
        <v>6264</v>
      </c>
      <c r="F256" s="40" t="s">
        <v>1127</v>
      </c>
      <c r="G256" s="41">
        <v>11.76</v>
      </c>
      <c r="H256" s="42">
        <v>0</v>
      </c>
      <c r="I256" s="43">
        <f>ROUND(G256*H256,P4)</f>
        <v>0</v>
      </c>
      <c r="J256" s="37"/>
      <c r="O256" s="44">
        <f>I256*0.21</f>
        <v>0</v>
      </c>
      <c r="P256">
        <v>3</v>
      </c>
    </row>
    <row r="257">
      <c r="A257" s="37" t="s">
        <v>598</v>
      </c>
      <c r="B257" s="45"/>
      <c r="C257" s="46"/>
      <c r="D257" s="46"/>
      <c r="E257" s="39" t="s">
        <v>1817</v>
      </c>
      <c r="F257" s="46"/>
      <c r="G257" s="46"/>
      <c r="H257" s="46"/>
      <c r="I257" s="46"/>
      <c r="J257" s="48"/>
    </row>
    <row r="258">
      <c r="A258" s="37" t="s">
        <v>599</v>
      </c>
      <c r="B258" s="45"/>
      <c r="C258" s="46"/>
      <c r="D258" s="46"/>
      <c r="E258" s="49" t="s">
        <v>6265</v>
      </c>
      <c r="F258" s="46"/>
      <c r="G258" s="46"/>
      <c r="H258" s="46"/>
      <c r="I258" s="46"/>
      <c r="J258" s="48"/>
    </row>
    <row r="259" ht="120">
      <c r="A259" s="37" t="s">
        <v>601</v>
      </c>
      <c r="B259" s="50"/>
      <c r="C259" s="51"/>
      <c r="D259" s="51"/>
      <c r="E259" s="39" t="s">
        <v>1129</v>
      </c>
      <c r="F259" s="51"/>
      <c r="G259" s="51"/>
      <c r="H259" s="51"/>
      <c r="I259" s="51"/>
      <c r="J259" s="52"/>
    </row>
  </sheetData>
  <sheetProtection sheet="1" objects="1" scenarios="1" spinCount="100000" saltValue="UXYWNlq4GpZBgdKjLHqyh8/32DgjM4GMqJHheeyM+pybVC9pHMcqTt2OROBAhzf7Ds09KasEyhAC2W8GEDZo8g==" hashValue="i9mZd5T9Gu47iwsOjQSllgiPXWWIlFhYl4SOjvgzCOKTQ8WG7LMtHO0nYWP1nEmLF9JtxN1ldltH8dWXueCR9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6266</v>
      </c>
      <c r="I3" s="25">
        <f>SUMIFS(I11:I324,A11:A324,"SD")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6266</v>
      </c>
      <c r="D7" s="22"/>
      <c r="E7" s="23" t="s">
        <v>199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SUMIFS(I12:I39,A12:A39,"P")</f>
        <v>0</v>
      </c>
      <c r="J11" s="36"/>
    </row>
    <row r="12">
      <c r="A12" s="37" t="s">
        <v>593</v>
      </c>
      <c r="B12" s="37">
        <v>1</v>
      </c>
      <c r="C12" s="38" t="s">
        <v>5252</v>
      </c>
      <c r="D12" s="37" t="s">
        <v>595</v>
      </c>
      <c r="E12" s="39" t="s">
        <v>5253</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5254</v>
      </c>
      <c r="F14" s="46"/>
      <c r="G14" s="46"/>
      <c r="H14" s="46"/>
      <c r="I14" s="46"/>
      <c r="J14" s="48"/>
    </row>
    <row r="15" ht="30">
      <c r="A15" s="37" t="s">
        <v>601</v>
      </c>
      <c r="B15" s="45"/>
      <c r="C15" s="46"/>
      <c r="D15" s="46"/>
      <c r="E15" s="39" t="s">
        <v>4289</v>
      </c>
      <c r="F15" s="46"/>
      <c r="G15" s="46"/>
      <c r="H15" s="46"/>
      <c r="I15" s="46"/>
      <c r="J15" s="48"/>
    </row>
    <row r="16">
      <c r="A16" s="37" t="s">
        <v>593</v>
      </c>
      <c r="B16" s="37">
        <v>2</v>
      </c>
      <c r="C16" s="38" t="s">
        <v>5447</v>
      </c>
      <c r="D16" s="37" t="s">
        <v>595</v>
      </c>
      <c r="E16" s="39" t="s">
        <v>5260</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5448</v>
      </c>
      <c r="D20" s="37" t="s">
        <v>595</v>
      </c>
      <c r="E20" s="39" t="s">
        <v>5262</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30">
      <c r="A23" s="37" t="s">
        <v>601</v>
      </c>
      <c r="B23" s="45"/>
      <c r="C23" s="46"/>
      <c r="D23" s="46"/>
      <c r="E23" s="39" t="s">
        <v>4289</v>
      </c>
      <c r="F23" s="46"/>
      <c r="G23" s="46"/>
      <c r="H23" s="46"/>
      <c r="I23" s="46"/>
      <c r="J23" s="48"/>
    </row>
    <row r="24">
      <c r="A24" s="37" t="s">
        <v>593</v>
      </c>
      <c r="B24" s="37">
        <v>4</v>
      </c>
      <c r="C24" s="38" t="s">
        <v>5449</v>
      </c>
      <c r="D24" s="37" t="s">
        <v>595</v>
      </c>
      <c r="E24" s="39" t="s">
        <v>5264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90">
      <c r="A27" s="37" t="s">
        <v>601</v>
      </c>
      <c r="B27" s="45"/>
      <c r="C27" s="46"/>
      <c r="D27" s="46"/>
      <c r="E27" s="39" t="s">
        <v>5265</v>
      </c>
      <c r="F27" s="46"/>
      <c r="G27" s="46"/>
      <c r="H27" s="46"/>
      <c r="I27" s="46"/>
      <c r="J27" s="48"/>
    </row>
    <row r="28">
      <c r="A28" s="37" t="s">
        <v>593</v>
      </c>
      <c r="B28" s="37">
        <v>5</v>
      </c>
      <c r="C28" s="38" t="s">
        <v>6267</v>
      </c>
      <c r="D28" s="37" t="s">
        <v>595</v>
      </c>
      <c r="E28" s="39" t="s">
        <v>4414</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5267</v>
      </c>
      <c r="F30" s="46"/>
      <c r="G30" s="46"/>
      <c r="H30" s="46"/>
      <c r="I30" s="46"/>
      <c r="J30" s="48"/>
    </row>
    <row r="31" ht="30">
      <c r="A31" s="37" t="s">
        <v>601</v>
      </c>
      <c r="B31" s="45"/>
      <c r="C31" s="46"/>
      <c r="D31" s="46"/>
      <c r="E31" s="39" t="s">
        <v>4289</v>
      </c>
      <c r="F31" s="46"/>
      <c r="G31" s="46"/>
      <c r="H31" s="46"/>
      <c r="I31" s="46"/>
      <c r="J31" s="48"/>
    </row>
    <row r="32">
      <c r="A32" s="37" t="s">
        <v>593</v>
      </c>
      <c r="B32" s="37">
        <v>6</v>
      </c>
      <c r="C32" s="38" t="s">
        <v>5451</v>
      </c>
      <c r="D32" s="37" t="s">
        <v>595</v>
      </c>
      <c r="E32" s="39" t="s">
        <v>5452</v>
      </c>
      <c r="F32" s="40" t="s">
        <v>2334</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5453</v>
      </c>
      <c r="F34" s="46"/>
      <c r="G34" s="46"/>
      <c r="H34" s="46"/>
      <c r="I34" s="46"/>
      <c r="J34" s="48"/>
    </row>
    <row r="35" ht="30">
      <c r="A35" s="37" t="s">
        <v>601</v>
      </c>
      <c r="B35" s="45"/>
      <c r="C35" s="46"/>
      <c r="D35" s="46"/>
      <c r="E35" s="39" t="s">
        <v>4286</v>
      </c>
      <c r="F35" s="46"/>
      <c r="G35" s="46"/>
      <c r="H35" s="46"/>
      <c r="I35" s="46"/>
      <c r="J35" s="48"/>
    </row>
    <row r="36">
      <c r="A36" s="37" t="s">
        <v>593</v>
      </c>
      <c r="B36" s="37">
        <v>7</v>
      </c>
      <c r="C36" s="38" t="s">
        <v>5737</v>
      </c>
      <c r="D36" s="37" t="s">
        <v>595</v>
      </c>
      <c r="E36" s="39" t="s">
        <v>5273</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5257</v>
      </c>
      <c r="F38" s="46"/>
      <c r="G38" s="46"/>
      <c r="H38" s="46"/>
      <c r="I38" s="46"/>
      <c r="J38" s="48"/>
    </row>
    <row r="39">
      <c r="A39" s="37" t="s">
        <v>601</v>
      </c>
      <c r="B39" s="45"/>
      <c r="C39" s="46"/>
      <c r="D39" s="46"/>
      <c r="E39" s="39" t="s">
        <v>5274</v>
      </c>
      <c r="F39" s="46"/>
      <c r="G39" s="46"/>
      <c r="H39" s="46"/>
      <c r="I39" s="46"/>
      <c r="J39" s="48"/>
    </row>
    <row r="40">
      <c r="A40" s="31" t="s">
        <v>591</v>
      </c>
      <c r="B40" s="32"/>
      <c r="C40" s="33" t="s">
        <v>5275</v>
      </c>
      <c r="D40" s="34"/>
      <c r="E40" s="31" t="s">
        <v>638</v>
      </c>
      <c r="F40" s="34"/>
      <c r="G40" s="34"/>
      <c r="H40" s="34"/>
      <c r="I40" s="35">
        <f>SUMIFS(I41:I80,A41:A80,"P")</f>
        <v>0</v>
      </c>
      <c r="J40" s="36"/>
    </row>
    <row r="41">
      <c r="A41" s="37" t="s">
        <v>593</v>
      </c>
      <c r="B41" s="37">
        <v>9</v>
      </c>
      <c r="C41" s="38" t="s">
        <v>5276</v>
      </c>
      <c r="D41" s="37" t="s">
        <v>595</v>
      </c>
      <c r="E41" s="39" t="s">
        <v>5277</v>
      </c>
      <c r="F41" s="40" t="s">
        <v>624</v>
      </c>
      <c r="G41" s="41">
        <v>1440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6268</v>
      </c>
      <c r="F43" s="46"/>
      <c r="G43" s="46"/>
      <c r="H43" s="46"/>
      <c r="I43" s="46"/>
      <c r="J43" s="48"/>
    </row>
    <row r="44" ht="45">
      <c r="A44" s="37" t="s">
        <v>601</v>
      </c>
      <c r="B44" s="45"/>
      <c r="C44" s="46"/>
      <c r="D44" s="46"/>
      <c r="E44" s="39" t="s">
        <v>5279</v>
      </c>
      <c r="F44" s="46"/>
      <c r="G44" s="46"/>
      <c r="H44" s="46"/>
      <c r="I44" s="46"/>
      <c r="J44" s="48"/>
    </row>
    <row r="45">
      <c r="A45" s="37" t="s">
        <v>593</v>
      </c>
      <c r="B45" s="37">
        <v>10</v>
      </c>
      <c r="C45" s="38" t="s">
        <v>4691</v>
      </c>
      <c r="D45" s="37" t="s">
        <v>595</v>
      </c>
      <c r="E45" s="39" t="s">
        <v>6269</v>
      </c>
      <c r="F45" s="40" t="s">
        <v>641</v>
      </c>
      <c r="G45" s="41">
        <v>2409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6270</v>
      </c>
      <c r="F47" s="46"/>
      <c r="G47" s="46"/>
      <c r="H47" s="46"/>
      <c r="I47" s="46"/>
      <c r="J47" s="48"/>
    </row>
    <row r="48" ht="409.5">
      <c r="A48" s="37" t="s">
        <v>601</v>
      </c>
      <c r="B48" s="45"/>
      <c r="C48" s="46"/>
      <c r="D48" s="46"/>
      <c r="E48" s="39" t="s">
        <v>5287</v>
      </c>
      <c r="F48" s="46"/>
      <c r="G48" s="46"/>
      <c r="H48" s="46"/>
      <c r="I48" s="46"/>
      <c r="J48" s="48"/>
    </row>
    <row r="49">
      <c r="A49" s="37" t="s">
        <v>593</v>
      </c>
      <c r="B49" s="37">
        <v>11</v>
      </c>
      <c r="C49" s="38" t="s">
        <v>5288</v>
      </c>
      <c r="D49" s="37" t="s">
        <v>595</v>
      </c>
      <c r="E49" s="39" t="s">
        <v>5289</v>
      </c>
      <c r="F49" s="40" t="s">
        <v>641</v>
      </c>
      <c r="G49" s="41">
        <v>575.66700000000003</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6271</v>
      </c>
      <c r="F51" s="46"/>
      <c r="G51" s="46"/>
      <c r="H51" s="46"/>
      <c r="I51" s="46"/>
      <c r="J51" s="48"/>
    </row>
    <row r="52" ht="390">
      <c r="A52" s="37" t="s">
        <v>601</v>
      </c>
      <c r="B52" s="45"/>
      <c r="C52" s="46"/>
      <c r="D52" s="46"/>
      <c r="E52" s="39" t="s">
        <v>5291</v>
      </c>
      <c r="F52" s="46"/>
      <c r="G52" s="46"/>
      <c r="H52" s="46"/>
      <c r="I52" s="46"/>
      <c r="J52" s="48"/>
    </row>
    <row r="53">
      <c r="A53" s="37" t="s">
        <v>593</v>
      </c>
      <c r="B53" s="37">
        <v>12</v>
      </c>
      <c r="C53" s="38" t="s">
        <v>2436</v>
      </c>
      <c r="D53" s="37" t="s">
        <v>595</v>
      </c>
      <c r="E53" s="39" t="s">
        <v>5293</v>
      </c>
      <c r="F53" s="40" t="s">
        <v>641</v>
      </c>
      <c r="G53" s="41">
        <v>575.66700000000003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6272</v>
      </c>
      <c r="F55" s="46"/>
      <c r="G55" s="46"/>
      <c r="H55" s="46"/>
      <c r="I55" s="46"/>
      <c r="J55" s="48"/>
    </row>
    <row r="56" ht="345">
      <c r="A56" s="37" t="s">
        <v>601</v>
      </c>
      <c r="B56" s="45"/>
      <c r="C56" s="46"/>
      <c r="D56" s="46"/>
      <c r="E56" s="39" t="s">
        <v>5295</v>
      </c>
      <c r="F56" s="46"/>
      <c r="G56" s="46"/>
      <c r="H56" s="46"/>
      <c r="I56" s="46"/>
      <c r="J56" s="48"/>
    </row>
    <row r="57">
      <c r="A57" s="37" t="s">
        <v>593</v>
      </c>
      <c r="B57" s="37">
        <v>13</v>
      </c>
      <c r="C57" s="38" t="s">
        <v>4449</v>
      </c>
      <c r="D57" s="37" t="s">
        <v>595</v>
      </c>
      <c r="E57" s="39" t="s">
        <v>5296</v>
      </c>
      <c r="F57" s="40" t="s">
        <v>641</v>
      </c>
      <c r="G57" s="41">
        <v>2922.2449999999999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6273</v>
      </c>
      <c r="F59" s="46"/>
      <c r="G59" s="46"/>
      <c r="H59" s="46"/>
      <c r="I59" s="46"/>
      <c r="J59" s="48"/>
    </row>
    <row r="60" ht="240">
      <c r="A60" s="37" t="s">
        <v>601</v>
      </c>
      <c r="B60" s="45"/>
      <c r="C60" s="46"/>
      <c r="D60" s="46"/>
      <c r="E60" s="39" t="s">
        <v>5298</v>
      </c>
      <c r="F60" s="46"/>
      <c r="G60" s="46"/>
      <c r="H60" s="46"/>
      <c r="I60" s="46"/>
      <c r="J60" s="48"/>
    </row>
    <row r="61">
      <c r="A61" s="37" t="s">
        <v>593</v>
      </c>
      <c r="B61" s="37">
        <v>14</v>
      </c>
      <c r="C61" s="38" t="s">
        <v>4456</v>
      </c>
      <c r="D61" s="37" t="s">
        <v>595</v>
      </c>
      <c r="E61" s="39" t="s">
        <v>6274</v>
      </c>
      <c r="F61" s="40" t="s">
        <v>641</v>
      </c>
      <c r="G61" s="41">
        <v>920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6275</v>
      </c>
      <c r="F63" s="46"/>
      <c r="G63" s="46"/>
      <c r="H63" s="46"/>
      <c r="I63" s="46"/>
      <c r="J63" s="48"/>
    </row>
    <row r="64" ht="375">
      <c r="A64" s="37" t="s">
        <v>601</v>
      </c>
      <c r="B64" s="45"/>
      <c r="C64" s="46"/>
      <c r="D64" s="46"/>
      <c r="E64" s="39" t="s">
        <v>6276</v>
      </c>
      <c r="F64" s="46"/>
      <c r="G64" s="46"/>
      <c r="H64" s="46"/>
      <c r="I64" s="46"/>
      <c r="J64" s="48"/>
    </row>
    <row r="65">
      <c r="A65" s="37" t="s">
        <v>593</v>
      </c>
      <c r="B65" s="37">
        <v>15</v>
      </c>
      <c r="C65" s="38" t="s">
        <v>4472</v>
      </c>
      <c r="D65" s="37" t="s">
        <v>595</v>
      </c>
      <c r="E65" s="39" t="s">
        <v>5302</v>
      </c>
      <c r="F65" s="40" t="s">
        <v>641</v>
      </c>
      <c r="G65" s="41">
        <v>5.7999999999999998</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6277</v>
      </c>
      <c r="F67" s="46"/>
      <c r="G67" s="46"/>
      <c r="H67" s="46"/>
      <c r="I67" s="46"/>
      <c r="J67" s="48"/>
    </row>
    <row r="68" ht="390">
      <c r="A68" s="37" t="s">
        <v>601</v>
      </c>
      <c r="B68" s="45"/>
      <c r="C68" s="46"/>
      <c r="D68" s="46"/>
      <c r="E68" s="39" t="s">
        <v>5304</v>
      </c>
      <c r="F68" s="46"/>
      <c r="G68" s="46"/>
      <c r="H68" s="46"/>
      <c r="I68" s="46"/>
      <c r="J68" s="48"/>
    </row>
    <row r="69">
      <c r="A69" s="37" t="s">
        <v>593</v>
      </c>
      <c r="B69" s="37">
        <v>16</v>
      </c>
      <c r="C69" s="38" t="s">
        <v>4485</v>
      </c>
      <c r="D69" s="37" t="s">
        <v>595</v>
      </c>
      <c r="E69" s="39" t="s">
        <v>5307</v>
      </c>
      <c r="F69" s="40" t="s">
        <v>650</v>
      </c>
      <c r="G69" s="41">
        <v>408</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6278</v>
      </c>
      <c r="F71" s="46"/>
      <c r="G71" s="46"/>
      <c r="H71" s="46"/>
      <c r="I71" s="46"/>
      <c r="J71" s="48"/>
    </row>
    <row r="72" ht="45">
      <c r="A72" s="37" t="s">
        <v>601</v>
      </c>
      <c r="B72" s="45"/>
      <c r="C72" s="46"/>
      <c r="D72" s="46"/>
      <c r="E72" s="39" t="s">
        <v>5309</v>
      </c>
      <c r="F72" s="46"/>
      <c r="G72" s="46"/>
      <c r="H72" s="46"/>
      <c r="I72" s="46"/>
      <c r="J72" s="48"/>
    </row>
    <row r="73">
      <c r="A73" s="37" t="s">
        <v>593</v>
      </c>
      <c r="B73" s="37">
        <v>17</v>
      </c>
      <c r="C73" s="38" t="s">
        <v>4493</v>
      </c>
      <c r="D73" s="37" t="s">
        <v>595</v>
      </c>
      <c r="E73" s="39" t="s">
        <v>4494</v>
      </c>
      <c r="F73" s="40" t="s">
        <v>650</v>
      </c>
      <c r="G73" s="41">
        <v>408</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6279</v>
      </c>
      <c r="F75" s="46"/>
      <c r="G75" s="46"/>
      <c r="H75" s="46"/>
      <c r="I75" s="46"/>
      <c r="J75" s="48"/>
    </row>
    <row r="76" ht="30">
      <c r="A76" s="37" t="s">
        <v>601</v>
      </c>
      <c r="B76" s="45"/>
      <c r="C76" s="46"/>
      <c r="D76" s="46"/>
      <c r="E76" s="39" t="s">
        <v>5311</v>
      </c>
      <c r="F76" s="46"/>
      <c r="G76" s="46"/>
      <c r="H76" s="46"/>
      <c r="I76" s="46"/>
      <c r="J76" s="48"/>
    </row>
    <row r="77" ht="30">
      <c r="A77" s="37" t="s">
        <v>593</v>
      </c>
      <c r="B77" s="37">
        <v>18</v>
      </c>
      <c r="C77" s="38" t="s">
        <v>5312</v>
      </c>
      <c r="D77" s="37" t="s">
        <v>595</v>
      </c>
      <c r="E77" s="39" t="s">
        <v>5313</v>
      </c>
      <c r="F77" s="40" t="s">
        <v>641</v>
      </c>
      <c r="G77" s="41">
        <v>61.200000000000003</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6280</v>
      </c>
      <c r="F79" s="46"/>
      <c r="G79" s="46"/>
      <c r="H79" s="46"/>
      <c r="I79" s="46"/>
      <c r="J79" s="48"/>
    </row>
    <row r="80" ht="45">
      <c r="A80" s="37" t="s">
        <v>601</v>
      </c>
      <c r="B80" s="45"/>
      <c r="C80" s="46"/>
      <c r="D80" s="46"/>
      <c r="E80" s="39" t="s">
        <v>5315</v>
      </c>
      <c r="F80" s="46"/>
      <c r="G80" s="46"/>
      <c r="H80" s="46"/>
      <c r="I80" s="46"/>
      <c r="J80" s="48"/>
    </row>
    <row r="81">
      <c r="A81" s="31" t="s">
        <v>591</v>
      </c>
      <c r="B81" s="32"/>
      <c r="C81" s="33" t="s">
        <v>5316</v>
      </c>
      <c r="D81" s="34"/>
      <c r="E81" s="31" t="s">
        <v>4957</v>
      </c>
      <c r="F81" s="34"/>
      <c r="G81" s="34"/>
      <c r="H81" s="34"/>
      <c r="I81" s="35">
        <f>SUMIFS(I82:I117,A82:A117,"P")</f>
        <v>0</v>
      </c>
      <c r="J81" s="36"/>
    </row>
    <row r="82">
      <c r="A82" s="37" t="s">
        <v>593</v>
      </c>
      <c r="B82" s="37">
        <v>19</v>
      </c>
      <c r="C82" s="38" t="s">
        <v>4962</v>
      </c>
      <c r="D82" s="37" t="s">
        <v>595</v>
      </c>
      <c r="E82" s="39" t="s">
        <v>4963</v>
      </c>
      <c r="F82" s="40" t="s">
        <v>641</v>
      </c>
      <c r="G82" s="41">
        <v>463.40699999999998</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6281</v>
      </c>
      <c r="F84" s="46"/>
      <c r="G84" s="46"/>
      <c r="H84" s="46"/>
      <c r="I84" s="46"/>
      <c r="J84" s="48"/>
    </row>
    <row r="85" ht="409.5">
      <c r="A85" s="37" t="s">
        <v>601</v>
      </c>
      <c r="B85" s="45"/>
      <c r="C85" s="46"/>
      <c r="D85" s="46"/>
      <c r="E85" s="39" t="s">
        <v>5480</v>
      </c>
      <c r="F85" s="46"/>
      <c r="G85" s="46"/>
      <c r="H85" s="46"/>
      <c r="I85" s="46"/>
      <c r="J85" s="48"/>
    </row>
    <row r="86">
      <c r="A86" s="37" t="s">
        <v>593</v>
      </c>
      <c r="B86" s="37">
        <v>20</v>
      </c>
      <c r="C86" s="38" t="s">
        <v>4965</v>
      </c>
      <c r="D86" s="37" t="s">
        <v>595</v>
      </c>
      <c r="E86" s="39" t="s">
        <v>4966</v>
      </c>
      <c r="F86" s="40" t="s">
        <v>1127</v>
      </c>
      <c r="G86" s="41">
        <v>25.663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6282</v>
      </c>
      <c r="F88" s="46"/>
      <c r="G88" s="46"/>
      <c r="H88" s="46"/>
      <c r="I88" s="46"/>
      <c r="J88" s="48"/>
    </row>
    <row r="89" ht="330">
      <c r="A89" s="37" t="s">
        <v>601</v>
      </c>
      <c r="B89" s="45"/>
      <c r="C89" s="46"/>
      <c r="D89" s="46"/>
      <c r="E89" s="39" t="s">
        <v>5482</v>
      </c>
      <c r="F89" s="46"/>
      <c r="G89" s="46"/>
      <c r="H89" s="46"/>
      <c r="I89" s="46"/>
      <c r="J89" s="48"/>
    </row>
    <row r="90">
      <c r="A90" s="37" t="s">
        <v>593</v>
      </c>
      <c r="B90" s="37">
        <v>21</v>
      </c>
      <c r="C90" s="38" t="s">
        <v>5909</v>
      </c>
      <c r="D90" s="37" t="s">
        <v>595</v>
      </c>
      <c r="E90" s="39" t="s">
        <v>5910</v>
      </c>
      <c r="F90" s="40" t="s">
        <v>1127</v>
      </c>
      <c r="G90" s="41">
        <v>75.835999999999999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6283</v>
      </c>
      <c r="F92" s="46"/>
      <c r="G92" s="46"/>
      <c r="H92" s="46"/>
      <c r="I92" s="46"/>
      <c r="J92" s="48"/>
    </row>
    <row r="93" ht="409.5">
      <c r="A93" s="37" t="s">
        <v>601</v>
      </c>
      <c r="B93" s="45"/>
      <c r="C93" s="46"/>
      <c r="D93" s="46"/>
      <c r="E93" s="39" t="s">
        <v>5324</v>
      </c>
      <c r="F93" s="46"/>
      <c r="G93" s="46"/>
      <c r="H93" s="46"/>
      <c r="I93" s="46"/>
      <c r="J93" s="48"/>
    </row>
    <row r="94">
      <c r="A94" s="37" t="s">
        <v>593</v>
      </c>
      <c r="B94" s="37">
        <v>22</v>
      </c>
      <c r="C94" s="38" t="s">
        <v>5915</v>
      </c>
      <c r="D94" s="37" t="s">
        <v>595</v>
      </c>
      <c r="E94" s="39" t="s">
        <v>5916</v>
      </c>
      <c r="F94" s="40" t="s">
        <v>1127</v>
      </c>
      <c r="G94" s="41">
        <v>75.835999999999999</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6284</v>
      </c>
      <c r="F96" s="46"/>
      <c r="G96" s="46"/>
      <c r="H96" s="46"/>
      <c r="I96" s="46"/>
      <c r="J96" s="48"/>
    </row>
    <row r="97">
      <c r="A97" s="37" t="s">
        <v>601</v>
      </c>
      <c r="B97" s="45"/>
      <c r="C97" s="46"/>
      <c r="D97" s="46"/>
      <c r="E97" s="39" t="s">
        <v>5328</v>
      </c>
      <c r="F97" s="46"/>
      <c r="G97" s="46"/>
      <c r="H97" s="46"/>
      <c r="I97" s="46"/>
      <c r="J97" s="48"/>
    </row>
    <row r="98" ht="30">
      <c r="A98" s="37" t="s">
        <v>593</v>
      </c>
      <c r="B98" s="37">
        <v>23</v>
      </c>
      <c r="C98" s="38" t="s">
        <v>6285</v>
      </c>
      <c r="D98" s="37" t="s">
        <v>595</v>
      </c>
      <c r="E98" s="39" t="s">
        <v>6286</v>
      </c>
      <c r="F98" s="40" t="s">
        <v>1003</v>
      </c>
      <c r="G98" s="41">
        <v>180</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6287</v>
      </c>
      <c r="F100" s="46"/>
      <c r="G100" s="46"/>
      <c r="H100" s="46"/>
      <c r="I100" s="46"/>
      <c r="J100" s="48"/>
    </row>
    <row r="101" ht="75">
      <c r="A101" s="37" t="s">
        <v>601</v>
      </c>
      <c r="B101" s="45"/>
      <c r="C101" s="46"/>
      <c r="D101" s="46"/>
      <c r="E101" s="39" t="s">
        <v>5921</v>
      </c>
      <c r="F101" s="46"/>
      <c r="G101" s="46"/>
      <c r="H101" s="46"/>
      <c r="I101" s="46"/>
      <c r="J101" s="48"/>
    </row>
    <row r="102">
      <c r="A102" s="37" t="s">
        <v>593</v>
      </c>
      <c r="B102" s="37">
        <v>24</v>
      </c>
      <c r="C102" s="38" t="s">
        <v>5595</v>
      </c>
      <c r="D102" s="37" t="s">
        <v>595</v>
      </c>
      <c r="E102" s="39" t="s">
        <v>5596</v>
      </c>
      <c r="F102" s="40" t="s">
        <v>1003</v>
      </c>
      <c r="G102" s="41">
        <v>721.60000000000002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6288</v>
      </c>
      <c r="F104" s="46"/>
      <c r="G104" s="46"/>
      <c r="H104" s="46"/>
      <c r="I104" s="46"/>
      <c r="J104" s="48"/>
    </row>
    <row r="105" ht="225">
      <c r="A105" s="37" t="s">
        <v>601</v>
      </c>
      <c r="B105" s="45"/>
      <c r="C105" s="46"/>
      <c r="D105" s="46"/>
      <c r="E105" s="39" t="s">
        <v>5486</v>
      </c>
      <c r="F105" s="46"/>
      <c r="G105" s="46"/>
      <c r="H105" s="46"/>
      <c r="I105" s="46"/>
      <c r="J105" s="48"/>
    </row>
    <row r="106">
      <c r="A106" s="37" t="s">
        <v>593</v>
      </c>
      <c r="B106" s="37">
        <v>25</v>
      </c>
      <c r="C106" s="38" t="s">
        <v>4979</v>
      </c>
      <c r="D106" s="37" t="s">
        <v>595</v>
      </c>
      <c r="E106" s="39" t="s">
        <v>4980</v>
      </c>
      <c r="F106" s="40" t="s">
        <v>641</v>
      </c>
      <c r="G106" s="41">
        <v>74.359999999999999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6289</v>
      </c>
      <c r="F108" s="46"/>
      <c r="G108" s="46"/>
      <c r="H108" s="46"/>
      <c r="I108" s="46"/>
      <c r="J108" s="48"/>
    </row>
    <row r="109" ht="409.5">
      <c r="A109" s="37" t="s">
        <v>601</v>
      </c>
      <c r="B109" s="45"/>
      <c r="C109" s="46"/>
      <c r="D109" s="46"/>
      <c r="E109" s="39" t="s">
        <v>5077</v>
      </c>
      <c r="F109" s="46"/>
      <c r="G109" s="46"/>
      <c r="H109" s="46"/>
      <c r="I109" s="46"/>
      <c r="J109" s="48"/>
    </row>
    <row r="110">
      <c r="A110" s="37" t="s">
        <v>593</v>
      </c>
      <c r="B110" s="37">
        <v>26</v>
      </c>
      <c r="C110" s="38" t="s">
        <v>4983</v>
      </c>
      <c r="D110" s="37" t="s">
        <v>595</v>
      </c>
      <c r="E110" s="39" t="s">
        <v>5491</v>
      </c>
      <c r="F110" s="40" t="s">
        <v>1127</v>
      </c>
      <c r="G110" s="41">
        <v>14.776999999999999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6290</v>
      </c>
      <c r="F112" s="46"/>
      <c r="G112" s="46"/>
      <c r="H112" s="46"/>
      <c r="I112" s="46"/>
      <c r="J112" s="48"/>
    </row>
    <row r="113" ht="330">
      <c r="A113" s="37" t="s">
        <v>601</v>
      </c>
      <c r="B113" s="45"/>
      <c r="C113" s="46"/>
      <c r="D113" s="46"/>
      <c r="E113" s="39" t="s">
        <v>5346</v>
      </c>
      <c r="F113" s="46"/>
      <c r="G113" s="46"/>
      <c r="H113" s="46"/>
      <c r="I113" s="46"/>
      <c r="J113" s="48"/>
    </row>
    <row r="114">
      <c r="A114" s="37" t="s">
        <v>593</v>
      </c>
      <c r="B114" s="37">
        <v>27</v>
      </c>
      <c r="C114" s="38" t="s">
        <v>6291</v>
      </c>
      <c r="D114" s="37" t="s">
        <v>595</v>
      </c>
      <c r="E114" s="39" t="s">
        <v>6292</v>
      </c>
      <c r="F114" s="40" t="s">
        <v>641</v>
      </c>
      <c r="G114" s="41">
        <v>117.733</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6293</v>
      </c>
      <c r="F116" s="46"/>
      <c r="G116" s="46"/>
      <c r="H116" s="46"/>
      <c r="I116" s="46"/>
      <c r="J116" s="48"/>
    </row>
    <row r="117" ht="409.5">
      <c r="A117" s="37" t="s">
        <v>601</v>
      </c>
      <c r="B117" s="45"/>
      <c r="C117" s="46"/>
      <c r="D117" s="46"/>
      <c r="E117" s="39" t="s">
        <v>4982</v>
      </c>
      <c r="F117" s="46"/>
      <c r="G117" s="46"/>
      <c r="H117" s="46"/>
      <c r="I117" s="46"/>
      <c r="J117" s="48"/>
    </row>
    <row r="118">
      <c r="A118" s="31" t="s">
        <v>591</v>
      </c>
      <c r="B118" s="32"/>
      <c r="C118" s="33" t="s">
        <v>5330</v>
      </c>
      <c r="D118" s="34"/>
      <c r="E118" s="31" t="s">
        <v>4987</v>
      </c>
      <c r="F118" s="34"/>
      <c r="G118" s="34"/>
      <c r="H118" s="34"/>
      <c r="I118" s="35">
        <f>SUMIFS(I119:I154,A119:A154,"P")</f>
        <v>0</v>
      </c>
      <c r="J118" s="36"/>
    </row>
    <row r="119">
      <c r="A119" s="37" t="s">
        <v>593</v>
      </c>
      <c r="B119" s="37">
        <v>28</v>
      </c>
      <c r="C119" s="38" t="s">
        <v>6294</v>
      </c>
      <c r="D119" s="37" t="s">
        <v>595</v>
      </c>
      <c r="E119" s="39" t="s">
        <v>6295</v>
      </c>
      <c r="F119" s="40" t="s">
        <v>641</v>
      </c>
      <c r="G119" s="41">
        <v>22.507000000000001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6296</v>
      </c>
      <c r="F121" s="46"/>
      <c r="G121" s="46"/>
      <c r="H121" s="46"/>
      <c r="I121" s="46"/>
      <c r="J121" s="48"/>
    </row>
    <row r="122" ht="409.5">
      <c r="A122" s="37" t="s">
        <v>601</v>
      </c>
      <c r="B122" s="45"/>
      <c r="C122" s="46"/>
      <c r="D122" s="46"/>
      <c r="E122" s="39" t="s">
        <v>5334</v>
      </c>
      <c r="F122" s="46"/>
      <c r="G122" s="46"/>
      <c r="H122" s="46"/>
      <c r="I122" s="46"/>
      <c r="J122" s="48"/>
    </row>
    <row r="123">
      <c r="A123" s="37" t="s">
        <v>593</v>
      </c>
      <c r="B123" s="37">
        <v>29</v>
      </c>
      <c r="C123" s="38" t="s">
        <v>5335</v>
      </c>
      <c r="D123" s="37" t="s">
        <v>595</v>
      </c>
      <c r="E123" s="39" t="s">
        <v>5336</v>
      </c>
      <c r="F123" s="40" t="s">
        <v>1127</v>
      </c>
      <c r="G123" s="41">
        <v>1.1100000000000001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6297</v>
      </c>
      <c r="F125" s="46"/>
      <c r="G125" s="46"/>
      <c r="H125" s="46"/>
      <c r="I125" s="46"/>
      <c r="J125" s="48"/>
    </row>
    <row r="126" ht="300">
      <c r="A126" s="37" t="s">
        <v>601</v>
      </c>
      <c r="B126" s="45"/>
      <c r="C126" s="46"/>
      <c r="D126" s="46"/>
      <c r="E126" s="39" t="s">
        <v>5338</v>
      </c>
      <c r="F126" s="46"/>
      <c r="G126" s="46"/>
      <c r="H126" s="46"/>
      <c r="I126" s="46"/>
      <c r="J126" s="48"/>
    </row>
    <row r="127">
      <c r="A127" s="37" t="s">
        <v>593</v>
      </c>
      <c r="B127" s="37">
        <v>30</v>
      </c>
      <c r="C127" s="38" t="s">
        <v>5607</v>
      </c>
      <c r="D127" s="37" t="s">
        <v>595</v>
      </c>
      <c r="E127" s="39" t="s">
        <v>5608</v>
      </c>
      <c r="F127" s="40" t="s">
        <v>641</v>
      </c>
      <c r="G127" s="41">
        <v>30.084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6298</v>
      </c>
      <c r="F129" s="46"/>
      <c r="G129" s="46"/>
      <c r="H129" s="46"/>
      <c r="I129" s="46"/>
      <c r="J129" s="48"/>
    </row>
    <row r="130" ht="409.5">
      <c r="A130" s="37" t="s">
        <v>601</v>
      </c>
      <c r="B130" s="45"/>
      <c r="C130" s="46"/>
      <c r="D130" s="46"/>
      <c r="E130" s="39" t="s">
        <v>5342</v>
      </c>
      <c r="F130" s="46"/>
      <c r="G130" s="46"/>
      <c r="H130" s="46"/>
      <c r="I130" s="46"/>
      <c r="J130" s="48"/>
    </row>
    <row r="131">
      <c r="A131" s="37" t="s">
        <v>593</v>
      </c>
      <c r="B131" s="37">
        <v>31</v>
      </c>
      <c r="C131" s="38" t="s">
        <v>5506</v>
      </c>
      <c r="D131" s="37" t="s">
        <v>595</v>
      </c>
      <c r="E131" s="39" t="s">
        <v>5507</v>
      </c>
      <c r="F131" s="40" t="s">
        <v>1127</v>
      </c>
      <c r="G131" s="41">
        <v>2.2930000000000001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6299</v>
      </c>
      <c r="F133" s="46"/>
      <c r="G133" s="46"/>
      <c r="H133" s="46"/>
      <c r="I133" s="46"/>
      <c r="J133" s="48"/>
    </row>
    <row r="134" ht="330">
      <c r="A134" s="37" t="s">
        <v>601</v>
      </c>
      <c r="B134" s="45"/>
      <c r="C134" s="46"/>
      <c r="D134" s="46"/>
      <c r="E134" s="39" t="s">
        <v>5346</v>
      </c>
      <c r="F134" s="46"/>
      <c r="G134" s="46"/>
      <c r="H134" s="46"/>
      <c r="I134" s="46"/>
      <c r="J134" s="48"/>
    </row>
    <row r="135">
      <c r="A135" s="37" t="s">
        <v>593</v>
      </c>
      <c r="B135" s="37">
        <v>32</v>
      </c>
      <c r="C135" s="38" t="s">
        <v>5339</v>
      </c>
      <c r="D135" s="37" t="s">
        <v>595</v>
      </c>
      <c r="E135" s="39" t="s">
        <v>5340</v>
      </c>
      <c r="F135" s="40" t="s">
        <v>641</v>
      </c>
      <c r="G135" s="41">
        <v>122.354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6300</v>
      </c>
      <c r="F137" s="46"/>
      <c r="G137" s="46"/>
      <c r="H137" s="46"/>
      <c r="I137" s="46"/>
      <c r="J137" s="48"/>
    </row>
    <row r="138" ht="409.5">
      <c r="A138" s="37" t="s">
        <v>601</v>
      </c>
      <c r="B138" s="45"/>
      <c r="C138" s="46"/>
      <c r="D138" s="46"/>
      <c r="E138" s="39" t="s">
        <v>5342</v>
      </c>
      <c r="F138" s="46"/>
      <c r="G138" s="46"/>
      <c r="H138" s="46"/>
      <c r="I138" s="46"/>
      <c r="J138" s="48"/>
    </row>
    <row r="139">
      <c r="A139" s="37" t="s">
        <v>593</v>
      </c>
      <c r="B139" s="37">
        <v>33</v>
      </c>
      <c r="C139" s="38" t="s">
        <v>5343</v>
      </c>
      <c r="D139" s="37" t="s">
        <v>595</v>
      </c>
      <c r="E139" s="39" t="s">
        <v>5344</v>
      </c>
      <c r="F139" s="40" t="s">
        <v>1127</v>
      </c>
      <c r="G139" s="41">
        <v>19.219999999999999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45">
      <c r="A141" s="37" t="s">
        <v>599</v>
      </c>
      <c r="B141" s="45"/>
      <c r="C141" s="46"/>
      <c r="D141" s="46"/>
      <c r="E141" s="49" t="s">
        <v>6301</v>
      </c>
      <c r="F141" s="46"/>
      <c r="G141" s="46"/>
      <c r="H141" s="46"/>
      <c r="I141" s="46"/>
      <c r="J141" s="48"/>
    </row>
    <row r="142" ht="330">
      <c r="A142" s="37" t="s">
        <v>601</v>
      </c>
      <c r="B142" s="45"/>
      <c r="C142" s="46"/>
      <c r="D142" s="46"/>
      <c r="E142" s="39" t="s">
        <v>5346</v>
      </c>
      <c r="F142" s="46"/>
      <c r="G142" s="46"/>
      <c r="H142" s="46"/>
      <c r="I142" s="46"/>
      <c r="J142" s="48"/>
    </row>
    <row r="143">
      <c r="A143" s="37" t="s">
        <v>593</v>
      </c>
      <c r="B143" s="37">
        <v>34</v>
      </c>
      <c r="C143" s="38" t="s">
        <v>5000</v>
      </c>
      <c r="D143" s="37" t="s">
        <v>595</v>
      </c>
      <c r="E143" s="39" t="s">
        <v>5347</v>
      </c>
      <c r="F143" s="40" t="s">
        <v>1049</v>
      </c>
      <c r="G143" s="41">
        <v>1389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6302</v>
      </c>
      <c r="F145" s="46"/>
      <c r="G145" s="46"/>
      <c r="H145" s="46"/>
      <c r="I145" s="46"/>
      <c r="J145" s="48"/>
    </row>
    <row r="146" ht="375">
      <c r="A146" s="37" t="s">
        <v>601</v>
      </c>
      <c r="B146" s="45"/>
      <c r="C146" s="46"/>
      <c r="D146" s="46"/>
      <c r="E146" s="39" t="s">
        <v>5349</v>
      </c>
      <c r="F146" s="46"/>
      <c r="G146" s="46"/>
      <c r="H146" s="46"/>
      <c r="I146" s="46"/>
      <c r="J146" s="48"/>
    </row>
    <row r="147">
      <c r="A147" s="37" t="s">
        <v>593</v>
      </c>
      <c r="B147" s="37">
        <v>35</v>
      </c>
      <c r="C147" s="38" t="s">
        <v>5512</v>
      </c>
      <c r="D147" s="37" t="s">
        <v>595</v>
      </c>
      <c r="E147" s="39" t="s">
        <v>5513</v>
      </c>
      <c r="F147" s="40" t="s">
        <v>641</v>
      </c>
      <c r="G147" s="41">
        <v>360.87700000000001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75">
      <c r="A149" s="37" t="s">
        <v>599</v>
      </c>
      <c r="B149" s="45"/>
      <c r="C149" s="46"/>
      <c r="D149" s="46"/>
      <c r="E149" s="49" t="s">
        <v>6303</v>
      </c>
      <c r="F149" s="46"/>
      <c r="G149" s="46"/>
      <c r="H149" s="46"/>
      <c r="I149" s="46"/>
      <c r="J149" s="48"/>
    </row>
    <row r="150" ht="409.5">
      <c r="A150" s="37" t="s">
        <v>601</v>
      </c>
      <c r="B150" s="45"/>
      <c r="C150" s="46"/>
      <c r="D150" s="46"/>
      <c r="E150" s="39" t="s">
        <v>5342</v>
      </c>
      <c r="F150" s="46"/>
      <c r="G150" s="46"/>
      <c r="H150" s="46"/>
      <c r="I150" s="46"/>
      <c r="J150" s="48"/>
    </row>
    <row r="151">
      <c r="A151" s="37" t="s">
        <v>593</v>
      </c>
      <c r="B151" s="37">
        <v>36</v>
      </c>
      <c r="C151" s="38" t="s">
        <v>5353</v>
      </c>
      <c r="D151" s="37" t="s">
        <v>595</v>
      </c>
      <c r="E151" s="39" t="s">
        <v>5354</v>
      </c>
      <c r="F151" s="40" t="s">
        <v>1127</v>
      </c>
      <c r="G151" s="41">
        <v>47.107999999999997</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6304</v>
      </c>
      <c r="F153" s="46"/>
      <c r="G153" s="46"/>
      <c r="H153" s="46"/>
      <c r="I153" s="46"/>
      <c r="J153" s="48"/>
    </row>
    <row r="154" ht="330">
      <c r="A154" s="37" t="s">
        <v>601</v>
      </c>
      <c r="B154" s="45"/>
      <c r="C154" s="46"/>
      <c r="D154" s="46"/>
      <c r="E154" s="39" t="s">
        <v>5346</v>
      </c>
      <c r="F154" s="46"/>
      <c r="G154" s="46"/>
      <c r="H154" s="46"/>
      <c r="I154" s="46"/>
      <c r="J154" s="48"/>
    </row>
    <row r="155">
      <c r="A155" s="31" t="s">
        <v>591</v>
      </c>
      <c r="B155" s="32"/>
      <c r="C155" s="33" t="s">
        <v>5356</v>
      </c>
      <c r="D155" s="34"/>
      <c r="E155" s="31" t="s">
        <v>1643</v>
      </c>
      <c r="F155" s="34"/>
      <c r="G155" s="34"/>
      <c r="H155" s="34"/>
      <c r="I155" s="35">
        <f>SUMIFS(I156:I191,A156:A191,"P")</f>
        <v>0</v>
      </c>
      <c r="J155" s="36"/>
    </row>
    <row r="156">
      <c r="A156" s="37" t="s">
        <v>593</v>
      </c>
      <c r="B156" s="37">
        <v>37</v>
      </c>
      <c r="C156" s="38" t="s">
        <v>5007</v>
      </c>
      <c r="D156" s="37" t="s">
        <v>595</v>
      </c>
      <c r="E156" s="39" t="s">
        <v>5516</v>
      </c>
      <c r="F156" s="40" t="s">
        <v>641</v>
      </c>
      <c r="G156" s="41">
        <v>1.415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6305</v>
      </c>
      <c r="F158" s="46"/>
      <c r="G158" s="46"/>
      <c r="H158" s="46"/>
      <c r="I158" s="46"/>
      <c r="J158" s="48"/>
    </row>
    <row r="159" ht="300">
      <c r="A159" s="37" t="s">
        <v>601</v>
      </c>
      <c r="B159" s="45"/>
      <c r="C159" s="46"/>
      <c r="D159" s="46"/>
      <c r="E159" s="39" t="s">
        <v>5360</v>
      </c>
      <c r="F159" s="46"/>
      <c r="G159" s="46"/>
      <c r="H159" s="46"/>
      <c r="I159" s="46"/>
      <c r="J159" s="48"/>
    </row>
    <row r="160">
      <c r="A160" s="37" t="s">
        <v>593</v>
      </c>
      <c r="B160" s="37">
        <v>38</v>
      </c>
      <c r="C160" s="38" t="s">
        <v>4521</v>
      </c>
      <c r="D160" s="37" t="s">
        <v>595</v>
      </c>
      <c r="E160" s="39" t="s">
        <v>5640</v>
      </c>
      <c r="F160" s="40" t="s">
        <v>641</v>
      </c>
      <c r="G160" s="41">
        <v>84.358000000000004</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6306</v>
      </c>
      <c r="F162" s="46"/>
      <c r="G162" s="46"/>
      <c r="H162" s="46"/>
      <c r="I162" s="46"/>
      <c r="J162" s="48"/>
    </row>
    <row r="163" ht="409.5">
      <c r="A163" s="37" t="s">
        <v>601</v>
      </c>
      <c r="B163" s="45"/>
      <c r="C163" s="46"/>
      <c r="D163" s="46"/>
      <c r="E163" s="39" t="s">
        <v>5342</v>
      </c>
      <c r="F163" s="46"/>
      <c r="G163" s="46"/>
      <c r="H163" s="46"/>
      <c r="I163" s="46"/>
      <c r="J163" s="48"/>
    </row>
    <row r="164">
      <c r="A164" s="37" t="s">
        <v>593</v>
      </c>
      <c r="B164" s="37">
        <v>39</v>
      </c>
      <c r="C164" s="38" t="s">
        <v>4528</v>
      </c>
      <c r="D164" s="37" t="s">
        <v>595</v>
      </c>
      <c r="E164" s="39" t="s">
        <v>5521</v>
      </c>
      <c r="F164" s="40" t="s">
        <v>641</v>
      </c>
      <c r="G164" s="41">
        <v>9.6780000000000008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35">
      <c r="A166" s="37" t="s">
        <v>599</v>
      </c>
      <c r="B166" s="45"/>
      <c r="C166" s="46"/>
      <c r="D166" s="46"/>
      <c r="E166" s="49" t="s">
        <v>6307</v>
      </c>
      <c r="F166" s="46"/>
      <c r="G166" s="46"/>
      <c r="H166" s="46"/>
      <c r="I166" s="46"/>
      <c r="J166" s="48"/>
    </row>
    <row r="167" ht="409.5">
      <c r="A167" s="37" t="s">
        <v>601</v>
      </c>
      <c r="B167" s="45"/>
      <c r="C167" s="46"/>
      <c r="D167" s="46"/>
      <c r="E167" s="39" t="s">
        <v>5342</v>
      </c>
      <c r="F167" s="46"/>
      <c r="G167" s="46"/>
      <c r="H167" s="46"/>
      <c r="I167" s="46"/>
      <c r="J167" s="48"/>
    </row>
    <row r="168">
      <c r="A168" s="37" t="s">
        <v>593</v>
      </c>
      <c r="B168" s="37">
        <v>40</v>
      </c>
      <c r="C168" s="38" t="s">
        <v>5366</v>
      </c>
      <c r="D168" s="37" t="s">
        <v>595</v>
      </c>
      <c r="E168" s="39" t="s">
        <v>5367</v>
      </c>
      <c r="F168" s="40" t="s">
        <v>1127</v>
      </c>
      <c r="G168" s="41">
        <v>0.80500000000000005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6308</v>
      </c>
      <c r="F170" s="46"/>
      <c r="G170" s="46"/>
      <c r="H170" s="46"/>
      <c r="I170" s="46"/>
      <c r="J170" s="48"/>
    </row>
    <row r="171" ht="225">
      <c r="A171" s="37" t="s">
        <v>601</v>
      </c>
      <c r="B171" s="45"/>
      <c r="C171" s="46"/>
      <c r="D171" s="46"/>
      <c r="E171" s="39" t="s">
        <v>5369</v>
      </c>
      <c r="F171" s="46"/>
      <c r="G171" s="46"/>
      <c r="H171" s="46"/>
      <c r="I171" s="46"/>
      <c r="J171" s="48"/>
    </row>
    <row r="172">
      <c r="A172" s="37" t="s">
        <v>593</v>
      </c>
      <c r="B172" s="37">
        <v>41</v>
      </c>
      <c r="C172" s="38" t="s">
        <v>5024</v>
      </c>
      <c r="D172" s="37" t="s">
        <v>595</v>
      </c>
      <c r="E172" s="39" t="s">
        <v>6309</v>
      </c>
      <c r="F172" s="40" t="s">
        <v>641</v>
      </c>
      <c r="G172" s="41">
        <v>0.02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6310</v>
      </c>
      <c r="F174" s="46"/>
      <c r="G174" s="46"/>
      <c r="H174" s="46"/>
      <c r="I174" s="46"/>
      <c r="J174" s="48"/>
    </row>
    <row r="175" ht="45">
      <c r="A175" s="37" t="s">
        <v>601</v>
      </c>
      <c r="B175" s="45"/>
      <c r="C175" s="46"/>
      <c r="D175" s="46"/>
      <c r="E175" s="39" t="s">
        <v>6311</v>
      </c>
      <c r="F175" s="46"/>
      <c r="G175" s="46"/>
      <c r="H175" s="46"/>
      <c r="I175" s="46"/>
      <c r="J175" s="48"/>
    </row>
    <row r="176">
      <c r="A176" s="37" t="s">
        <v>593</v>
      </c>
      <c r="B176" s="37">
        <v>42</v>
      </c>
      <c r="C176" s="38" t="s">
        <v>5370</v>
      </c>
      <c r="D176" s="37" t="s">
        <v>595</v>
      </c>
      <c r="E176" s="39" t="s">
        <v>5371</v>
      </c>
      <c r="F176" s="40" t="s">
        <v>641</v>
      </c>
      <c r="G176" s="41">
        <v>708.928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6312</v>
      </c>
      <c r="F178" s="46"/>
      <c r="G178" s="46"/>
      <c r="H178" s="46"/>
      <c r="I178" s="46"/>
      <c r="J178" s="48"/>
    </row>
    <row r="179" ht="45">
      <c r="A179" s="37" t="s">
        <v>601</v>
      </c>
      <c r="B179" s="45"/>
      <c r="C179" s="46"/>
      <c r="D179" s="46"/>
      <c r="E179" s="39" t="s">
        <v>5373</v>
      </c>
      <c r="F179" s="46"/>
      <c r="G179" s="46"/>
      <c r="H179" s="46"/>
      <c r="I179" s="46"/>
      <c r="J179" s="48"/>
    </row>
    <row r="180">
      <c r="A180" s="37" t="s">
        <v>593</v>
      </c>
      <c r="B180" s="37">
        <v>43</v>
      </c>
      <c r="C180" s="38" t="s">
        <v>5374</v>
      </c>
      <c r="D180" s="37" t="s">
        <v>595</v>
      </c>
      <c r="E180" s="39" t="s">
        <v>5375</v>
      </c>
      <c r="F180" s="40" t="s">
        <v>641</v>
      </c>
      <c r="G180" s="41">
        <v>42.594999999999999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6313</v>
      </c>
      <c r="F182" s="46"/>
      <c r="G182" s="46"/>
      <c r="H182" s="46"/>
      <c r="I182" s="46"/>
      <c r="J182" s="48"/>
    </row>
    <row r="183" ht="75">
      <c r="A183" s="37" t="s">
        <v>601</v>
      </c>
      <c r="B183" s="45"/>
      <c r="C183" s="46"/>
      <c r="D183" s="46"/>
      <c r="E183" s="39" t="s">
        <v>5377</v>
      </c>
      <c r="F183" s="46"/>
      <c r="G183" s="46"/>
      <c r="H183" s="46"/>
      <c r="I183" s="46"/>
      <c r="J183" s="48"/>
    </row>
    <row r="184">
      <c r="A184" s="37" t="s">
        <v>593</v>
      </c>
      <c r="B184" s="37">
        <v>44</v>
      </c>
      <c r="C184" s="38" t="s">
        <v>4542</v>
      </c>
      <c r="D184" s="37" t="s">
        <v>595</v>
      </c>
      <c r="E184" s="39" t="s">
        <v>4543</v>
      </c>
      <c r="F184" s="40" t="s">
        <v>641</v>
      </c>
      <c r="G184" s="41">
        <v>4.9320000000000004</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6314</v>
      </c>
      <c r="F186" s="46"/>
      <c r="G186" s="46"/>
      <c r="H186" s="46"/>
      <c r="I186" s="46"/>
      <c r="J186" s="48"/>
    </row>
    <row r="187" ht="150">
      <c r="A187" s="37" t="s">
        <v>601</v>
      </c>
      <c r="B187" s="45"/>
      <c r="C187" s="46"/>
      <c r="D187" s="46"/>
      <c r="E187" s="39" t="s">
        <v>5379</v>
      </c>
      <c r="F187" s="46"/>
      <c r="G187" s="46"/>
      <c r="H187" s="46"/>
      <c r="I187" s="46"/>
      <c r="J187" s="48"/>
    </row>
    <row r="188">
      <c r="A188" s="37" t="s">
        <v>593</v>
      </c>
      <c r="B188" s="37">
        <v>45</v>
      </c>
      <c r="C188" s="38" t="s">
        <v>6315</v>
      </c>
      <c r="D188" s="37" t="s">
        <v>595</v>
      </c>
      <c r="E188" s="39" t="s">
        <v>6316</v>
      </c>
      <c r="F188" s="40" t="s">
        <v>641</v>
      </c>
      <c r="G188" s="41">
        <v>0.28799999999999998</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6317</v>
      </c>
      <c r="F190" s="46"/>
      <c r="G190" s="46"/>
      <c r="H190" s="46"/>
      <c r="I190" s="46"/>
      <c r="J190" s="48"/>
    </row>
    <row r="191" ht="409.5">
      <c r="A191" s="37" t="s">
        <v>601</v>
      </c>
      <c r="B191" s="45"/>
      <c r="C191" s="46"/>
      <c r="D191" s="46"/>
      <c r="E191" s="39" t="s">
        <v>5534</v>
      </c>
      <c r="F191" s="46"/>
      <c r="G191" s="46"/>
      <c r="H191" s="46"/>
      <c r="I191" s="46"/>
      <c r="J191" s="48"/>
    </row>
    <row r="192">
      <c r="A192" s="31" t="s">
        <v>591</v>
      </c>
      <c r="B192" s="32"/>
      <c r="C192" s="33" t="s">
        <v>5654</v>
      </c>
      <c r="D192" s="34"/>
      <c r="E192" s="31" t="s">
        <v>5655</v>
      </c>
      <c r="F192" s="34"/>
      <c r="G192" s="34"/>
      <c r="H192" s="34"/>
      <c r="I192" s="35">
        <f>SUMIFS(I193:I200,A193:A200,"P")</f>
        <v>0</v>
      </c>
      <c r="J192" s="36"/>
    </row>
    <row r="193">
      <c r="A193" s="37" t="s">
        <v>593</v>
      </c>
      <c r="B193" s="37">
        <v>46</v>
      </c>
      <c r="C193" s="38" t="s">
        <v>6318</v>
      </c>
      <c r="D193" s="37" t="s">
        <v>595</v>
      </c>
      <c r="E193" s="39" t="s">
        <v>6319</v>
      </c>
      <c r="F193" s="40" t="s">
        <v>650</v>
      </c>
      <c r="G193" s="41">
        <v>471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6320</v>
      </c>
      <c r="F195" s="46"/>
      <c r="G195" s="46"/>
      <c r="H195" s="46"/>
      <c r="I195" s="46"/>
      <c r="J195" s="48"/>
    </row>
    <row r="196" ht="165">
      <c r="A196" s="37" t="s">
        <v>601</v>
      </c>
      <c r="B196" s="45"/>
      <c r="C196" s="46"/>
      <c r="D196" s="46"/>
      <c r="E196" s="39" t="s">
        <v>6321</v>
      </c>
      <c r="F196" s="46"/>
      <c r="G196" s="46"/>
      <c r="H196" s="46"/>
      <c r="I196" s="46"/>
      <c r="J196" s="48"/>
    </row>
    <row r="197">
      <c r="A197" s="37" t="s">
        <v>593</v>
      </c>
      <c r="B197" s="37">
        <v>47</v>
      </c>
      <c r="C197" s="38" t="s">
        <v>5656</v>
      </c>
      <c r="D197" s="37" t="s">
        <v>595</v>
      </c>
      <c r="E197" s="39" t="s">
        <v>5657</v>
      </c>
      <c r="F197" s="40" t="s">
        <v>650</v>
      </c>
      <c r="G197" s="41">
        <v>390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6322</v>
      </c>
      <c r="F199" s="46"/>
      <c r="G199" s="46"/>
      <c r="H199" s="46"/>
      <c r="I199" s="46"/>
      <c r="J199" s="48"/>
    </row>
    <row r="200" ht="165">
      <c r="A200" s="37" t="s">
        <v>601</v>
      </c>
      <c r="B200" s="45"/>
      <c r="C200" s="46"/>
      <c r="D200" s="46"/>
      <c r="E200" s="39" t="s">
        <v>5659</v>
      </c>
      <c r="F200" s="46"/>
      <c r="G200" s="46"/>
      <c r="H200" s="46"/>
      <c r="I200" s="46"/>
      <c r="J200" s="48"/>
    </row>
    <row r="201">
      <c r="A201" s="31" t="s">
        <v>591</v>
      </c>
      <c r="B201" s="32"/>
      <c r="C201" s="33" t="s">
        <v>5380</v>
      </c>
      <c r="D201" s="34"/>
      <c r="E201" s="31" t="s">
        <v>5381</v>
      </c>
      <c r="F201" s="34"/>
      <c r="G201" s="34"/>
      <c r="H201" s="34"/>
      <c r="I201" s="35">
        <f>SUMIFS(I202:I205,A202:A205,"P")</f>
        <v>0</v>
      </c>
      <c r="J201" s="36"/>
    </row>
    <row r="202">
      <c r="A202" s="37" t="s">
        <v>593</v>
      </c>
      <c r="B202" s="37">
        <v>48</v>
      </c>
      <c r="C202" s="38" t="s">
        <v>6085</v>
      </c>
      <c r="D202" s="37" t="s">
        <v>595</v>
      </c>
      <c r="E202" s="39" t="s">
        <v>6170</v>
      </c>
      <c r="F202" s="40" t="s">
        <v>641</v>
      </c>
      <c r="G202" s="41">
        <v>11.292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6323</v>
      </c>
      <c r="F204" s="46"/>
      <c r="G204" s="46"/>
      <c r="H204" s="46"/>
      <c r="I204" s="46"/>
      <c r="J204" s="48"/>
    </row>
    <row r="205" ht="409.5">
      <c r="A205" s="37" t="s">
        <v>601</v>
      </c>
      <c r="B205" s="45"/>
      <c r="C205" s="46"/>
      <c r="D205" s="46"/>
      <c r="E205" s="39" t="s">
        <v>5385</v>
      </c>
      <c r="F205" s="46"/>
      <c r="G205" s="46"/>
      <c r="H205" s="46"/>
      <c r="I205" s="46"/>
      <c r="J205" s="48"/>
    </row>
    <row r="206">
      <c r="A206" s="31" t="s">
        <v>591</v>
      </c>
      <c r="B206" s="32"/>
      <c r="C206" s="33" t="s">
        <v>1689</v>
      </c>
      <c r="D206" s="34"/>
      <c r="E206" s="31" t="s">
        <v>5174</v>
      </c>
      <c r="F206" s="34"/>
      <c r="G206" s="34"/>
      <c r="H206" s="34"/>
      <c r="I206" s="35">
        <f>SUMIFS(I207:I222,A207:A222,"P")</f>
        <v>0</v>
      </c>
      <c r="J206" s="36"/>
    </row>
    <row r="207" ht="30">
      <c r="A207" s="37" t="s">
        <v>593</v>
      </c>
      <c r="B207" s="37">
        <v>49</v>
      </c>
      <c r="C207" s="38" t="s">
        <v>4572</v>
      </c>
      <c r="D207" s="37" t="s">
        <v>595</v>
      </c>
      <c r="E207" s="39" t="s">
        <v>5386</v>
      </c>
      <c r="F207" s="40" t="s">
        <v>650</v>
      </c>
      <c r="G207" s="41">
        <v>1166.7</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6324</v>
      </c>
      <c r="F209" s="46"/>
      <c r="G209" s="46"/>
      <c r="H209" s="46"/>
      <c r="I209" s="46"/>
      <c r="J209" s="48"/>
    </row>
    <row r="210" ht="270">
      <c r="A210" s="37" t="s">
        <v>601</v>
      </c>
      <c r="B210" s="45"/>
      <c r="C210" s="46"/>
      <c r="D210" s="46"/>
      <c r="E210" s="39" t="s">
        <v>5388</v>
      </c>
      <c r="F210" s="46"/>
      <c r="G210" s="46"/>
      <c r="H210" s="46"/>
      <c r="I210" s="46"/>
      <c r="J210" s="48"/>
    </row>
    <row r="211" ht="30">
      <c r="A211" s="37" t="s">
        <v>593</v>
      </c>
      <c r="B211" s="37">
        <v>50</v>
      </c>
      <c r="C211" s="38" t="s">
        <v>5392</v>
      </c>
      <c r="D211" s="37" t="s">
        <v>595</v>
      </c>
      <c r="E211" s="39" t="s">
        <v>5393</v>
      </c>
      <c r="F211" s="40" t="s">
        <v>650</v>
      </c>
      <c r="G211" s="41">
        <v>615.41999999999996</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05">
      <c r="A213" s="37" t="s">
        <v>599</v>
      </c>
      <c r="B213" s="45"/>
      <c r="C213" s="46"/>
      <c r="D213" s="46"/>
      <c r="E213" s="49" t="s">
        <v>6325</v>
      </c>
      <c r="F213" s="46"/>
      <c r="G213" s="46"/>
      <c r="H213" s="46"/>
      <c r="I213" s="46"/>
      <c r="J213" s="48"/>
    </row>
    <row r="214" ht="270">
      <c r="A214" s="37" t="s">
        <v>601</v>
      </c>
      <c r="B214" s="45"/>
      <c r="C214" s="46"/>
      <c r="D214" s="46"/>
      <c r="E214" s="39" t="s">
        <v>5388</v>
      </c>
      <c r="F214" s="46"/>
      <c r="G214" s="46"/>
      <c r="H214" s="46"/>
      <c r="I214" s="46"/>
      <c r="J214" s="48"/>
    </row>
    <row r="215">
      <c r="A215" s="37" t="s">
        <v>593</v>
      </c>
      <c r="B215" s="37">
        <v>51</v>
      </c>
      <c r="C215" s="38" t="s">
        <v>5395</v>
      </c>
      <c r="D215" s="37" t="s">
        <v>595</v>
      </c>
      <c r="E215" s="39" t="s">
        <v>5396</v>
      </c>
      <c r="F215" s="40" t="s">
        <v>650</v>
      </c>
      <c r="G215" s="41">
        <v>196.80000000000001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6326</v>
      </c>
      <c r="F217" s="46"/>
      <c r="G217" s="46"/>
      <c r="H217" s="46"/>
      <c r="I217" s="46"/>
      <c r="J217" s="48"/>
    </row>
    <row r="218" ht="45">
      <c r="A218" s="37" t="s">
        <v>601</v>
      </c>
      <c r="B218" s="45"/>
      <c r="C218" s="46"/>
      <c r="D218" s="46"/>
      <c r="E218" s="39" t="s">
        <v>5398</v>
      </c>
      <c r="F218" s="46"/>
      <c r="G218" s="46"/>
      <c r="H218" s="46"/>
      <c r="I218" s="46"/>
      <c r="J218" s="48"/>
    </row>
    <row r="219">
      <c r="A219" s="37" t="s">
        <v>593</v>
      </c>
      <c r="B219" s="37">
        <v>52</v>
      </c>
      <c r="C219" s="38" t="s">
        <v>5399</v>
      </c>
      <c r="D219" s="37" t="s">
        <v>595</v>
      </c>
      <c r="E219" s="39" t="s">
        <v>5400</v>
      </c>
      <c r="F219" s="40" t="s">
        <v>650</v>
      </c>
      <c r="G219" s="41">
        <v>585.41999999999996</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90">
      <c r="A221" s="37" t="s">
        <v>599</v>
      </c>
      <c r="B221" s="45"/>
      <c r="C221" s="46"/>
      <c r="D221" s="46"/>
      <c r="E221" s="49" t="s">
        <v>6327</v>
      </c>
      <c r="F221" s="46"/>
      <c r="G221" s="46"/>
      <c r="H221" s="46"/>
      <c r="I221" s="46"/>
      <c r="J221" s="48"/>
    </row>
    <row r="222" ht="45">
      <c r="A222" s="37" t="s">
        <v>601</v>
      </c>
      <c r="B222" s="45"/>
      <c r="C222" s="46"/>
      <c r="D222" s="46"/>
      <c r="E222" s="39" t="s">
        <v>5398</v>
      </c>
      <c r="F222" s="46"/>
      <c r="G222" s="46"/>
      <c r="H222" s="46"/>
      <c r="I222" s="46"/>
      <c r="J222" s="48"/>
    </row>
    <row r="223">
      <c r="A223" s="31" t="s">
        <v>591</v>
      </c>
      <c r="B223" s="32"/>
      <c r="C223" s="33" t="s">
        <v>5402</v>
      </c>
      <c r="D223" s="34"/>
      <c r="E223" s="31" t="s">
        <v>5403</v>
      </c>
      <c r="F223" s="34"/>
      <c r="G223" s="34"/>
      <c r="H223" s="34"/>
      <c r="I223" s="35">
        <f>SUMIFS(I224:I227,A224:A227,"P")</f>
        <v>0</v>
      </c>
      <c r="J223" s="36"/>
    </row>
    <row r="224" ht="30">
      <c r="A224" s="37" t="s">
        <v>593</v>
      </c>
      <c r="B224" s="37">
        <v>53</v>
      </c>
      <c r="C224" s="38" t="s">
        <v>5404</v>
      </c>
      <c r="D224" s="37" t="s">
        <v>595</v>
      </c>
      <c r="E224" s="39" t="s">
        <v>5405</v>
      </c>
      <c r="F224" s="40" t="s">
        <v>650</v>
      </c>
      <c r="G224" s="41">
        <v>388.62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6328</v>
      </c>
      <c r="F226" s="46"/>
      <c r="G226" s="46"/>
      <c r="H226" s="46"/>
      <c r="I226" s="46"/>
      <c r="J226" s="48"/>
    </row>
    <row r="227" ht="409.5">
      <c r="A227" s="37" t="s">
        <v>601</v>
      </c>
      <c r="B227" s="45"/>
      <c r="C227" s="46"/>
      <c r="D227" s="46"/>
      <c r="E227" s="39" t="s">
        <v>5407</v>
      </c>
      <c r="F227" s="46"/>
      <c r="G227" s="46"/>
      <c r="H227" s="46"/>
      <c r="I227" s="46"/>
      <c r="J227" s="48"/>
    </row>
    <row r="228">
      <c r="A228" s="31" t="s">
        <v>591</v>
      </c>
      <c r="B228" s="32"/>
      <c r="C228" s="33" t="s">
        <v>4796</v>
      </c>
      <c r="D228" s="34"/>
      <c r="E228" s="31" t="s">
        <v>4797</v>
      </c>
      <c r="F228" s="34"/>
      <c r="G228" s="34"/>
      <c r="H228" s="34"/>
      <c r="I228" s="35">
        <f>SUMIFS(I229:I232,A229:A232,"P")</f>
        <v>0</v>
      </c>
      <c r="J228" s="36"/>
    </row>
    <row r="229">
      <c r="A229" s="37" t="s">
        <v>593</v>
      </c>
      <c r="B229" s="37">
        <v>54</v>
      </c>
      <c r="C229" s="38" t="s">
        <v>5544</v>
      </c>
      <c r="D229" s="37" t="s">
        <v>595</v>
      </c>
      <c r="E229" s="39" t="s">
        <v>5545</v>
      </c>
      <c r="F229" s="40" t="s">
        <v>850</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6329</v>
      </c>
      <c r="F231" s="46"/>
      <c r="G231" s="46"/>
      <c r="H231" s="46"/>
      <c r="I231" s="46"/>
      <c r="J231" s="48"/>
    </row>
    <row r="232" ht="120">
      <c r="A232" s="37" t="s">
        <v>601</v>
      </c>
      <c r="B232" s="45"/>
      <c r="C232" s="46"/>
      <c r="D232" s="46"/>
      <c r="E232" s="39" t="s">
        <v>5547</v>
      </c>
      <c r="F232" s="46"/>
      <c r="G232" s="46"/>
      <c r="H232" s="46"/>
      <c r="I232" s="46"/>
      <c r="J232" s="48"/>
    </row>
    <row r="233">
      <c r="A233" s="31" t="s">
        <v>591</v>
      </c>
      <c r="B233" s="32"/>
      <c r="C233" s="33" t="s">
        <v>5412</v>
      </c>
      <c r="D233" s="34"/>
      <c r="E233" s="31" t="s">
        <v>4581</v>
      </c>
      <c r="F233" s="34"/>
      <c r="G233" s="34"/>
      <c r="H233" s="34"/>
      <c r="I233" s="35">
        <f>SUMIFS(I234:I253,A234:A253,"P")</f>
        <v>0</v>
      </c>
      <c r="J233" s="36"/>
    </row>
    <row r="234">
      <c r="A234" s="37" t="s">
        <v>593</v>
      </c>
      <c r="B234" s="37">
        <v>55</v>
      </c>
      <c r="C234" s="38" t="s">
        <v>5413</v>
      </c>
      <c r="D234" s="37" t="s">
        <v>595</v>
      </c>
      <c r="E234" s="39" t="s">
        <v>5414</v>
      </c>
      <c r="F234" s="40" t="s">
        <v>1003</v>
      </c>
      <c r="G234" s="41">
        <v>2.3999999999999999</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6330</v>
      </c>
      <c r="F236" s="46"/>
      <c r="G236" s="46"/>
      <c r="H236" s="46"/>
      <c r="I236" s="46"/>
      <c r="J236" s="48"/>
    </row>
    <row r="237" ht="345">
      <c r="A237" s="37" t="s">
        <v>601</v>
      </c>
      <c r="B237" s="45"/>
      <c r="C237" s="46"/>
      <c r="D237" s="46"/>
      <c r="E237" s="39" t="s">
        <v>5416</v>
      </c>
      <c r="F237" s="46"/>
      <c r="G237" s="46"/>
      <c r="H237" s="46"/>
      <c r="I237" s="46"/>
      <c r="J237" s="48"/>
    </row>
    <row r="238">
      <c r="A238" s="37" t="s">
        <v>593</v>
      </c>
      <c r="B238" s="37">
        <v>56</v>
      </c>
      <c r="C238" s="38" t="s">
        <v>4599</v>
      </c>
      <c r="D238" s="37" t="s">
        <v>595</v>
      </c>
      <c r="E238" s="39" t="s">
        <v>4600</v>
      </c>
      <c r="F238" s="40" t="s">
        <v>1003</v>
      </c>
      <c r="G238" s="41">
        <v>23.800000000000001</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6331</v>
      </c>
      <c r="F240" s="46"/>
      <c r="G240" s="46"/>
      <c r="H240" s="46"/>
      <c r="I240" s="46"/>
      <c r="J240" s="48"/>
    </row>
    <row r="241" ht="315">
      <c r="A241" s="37" t="s">
        <v>601</v>
      </c>
      <c r="B241" s="45"/>
      <c r="C241" s="46"/>
      <c r="D241" s="46"/>
      <c r="E241" s="39" t="s">
        <v>5418</v>
      </c>
      <c r="F241" s="46"/>
      <c r="G241" s="46"/>
      <c r="H241" s="46"/>
      <c r="I241" s="46"/>
      <c r="J241" s="48"/>
    </row>
    <row r="242">
      <c r="A242" s="37" t="s">
        <v>593</v>
      </c>
      <c r="B242" s="37">
        <v>57</v>
      </c>
      <c r="C242" s="38" t="s">
        <v>4602</v>
      </c>
      <c r="D242" s="37" t="s">
        <v>595</v>
      </c>
      <c r="E242" s="39" t="s">
        <v>5825</v>
      </c>
      <c r="F242" s="40" t="s">
        <v>1003</v>
      </c>
      <c r="G242" s="41">
        <v>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6332</v>
      </c>
      <c r="F244" s="46"/>
      <c r="G244" s="46"/>
      <c r="H244" s="46"/>
      <c r="I244" s="46"/>
      <c r="J244" s="48"/>
    </row>
    <row r="245" ht="300">
      <c r="A245" s="37" t="s">
        <v>601</v>
      </c>
      <c r="B245" s="45"/>
      <c r="C245" s="46"/>
      <c r="D245" s="46"/>
      <c r="E245" s="39" t="s">
        <v>5422</v>
      </c>
      <c r="F245" s="46"/>
      <c r="G245" s="46"/>
      <c r="H245" s="46"/>
      <c r="I245" s="46"/>
      <c r="J245" s="48"/>
    </row>
    <row r="246">
      <c r="A246" s="37" t="s">
        <v>593</v>
      </c>
      <c r="B246" s="37">
        <v>58</v>
      </c>
      <c r="C246" s="38" t="s">
        <v>5419</v>
      </c>
      <c r="D246" s="37" t="s">
        <v>595</v>
      </c>
      <c r="E246" s="39" t="s">
        <v>5420</v>
      </c>
      <c r="F246" s="40" t="s">
        <v>1003</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60">
      <c r="A248" s="37" t="s">
        <v>599</v>
      </c>
      <c r="B248" s="45"/>
      <c r="C248" s="46"/>
      <c r="D248" s="46"/>
      <c r="E248" s="49" t="s">
        <v>6333</v>
      </c>
      <c r="F248" s="46"/>
      <c r="G248" s="46"/>
      <c r="H248" s="46"/>
      <c r="I248" s="46"/>
      <c r="J248" s="48"/>
    </row>
    <row r="249" ht="300">
      <c r="A249" s="37" t="s">
        <v>601</v>
      </c>
      <c r="B249" s="45"/>
      <c r="C249" s="46"/>
      <c r="D249" s="46"/>
      <c r="E249" s="39" t="s">
        <v>5422</v>
      </c>
      <c r="F249" s="46"/>
      <c r="G249" s="46"/>
      <c r="H249" s="46"/>
      <c r="I249" s="46"/>
      <c r="J249" s="48"/>
    </row>
    <row r="250">
      <c r="A250" s="37" t="s">
        <v>593</v>
      </c>
      <c r="B250" s="37">
        <v>59</v>
      </c>
      <c r="C250" s="38" t="s">
        <v>5423</v>
      </c>
      <c r="D250" s="37" t="s">
        <v>595</v>
      </c>
      <c r="E250" s="39" t="s">
        <v>5424</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5425</v>
      </c>
      <c r="F252" s="46"/>
      <c r="G252" s="46"/>
      <c r="H252" s="46"/>
      <c r="I252" s="46"/>
      <c r="J252" s="48"/>
    </row>
    <row r="253" ht="30">
      <c r="A253" s="37" t="s">
        <v>601</v>
      </c>
      <c r="B253" s="45"/>
      <c r="C253" s="46"/>
      <c r="D253" s="46"/>
      <c r="E253" s="39" t="s">
        <v>5426</v>
      </c>
      <c r="F253" s="46"/>
      <c r="G253" s="46"/>
      <c r="H253" s="46"/>
      <c r="I253" s="46"/>
      <c r="J253" s="48"/>
    </row>
    <row r="254">
      <c r="A254" s="31" t="s">
        <v>591</v>
      </c>
      <c r="B254" s="32"/>
      <c r="C254" s="33" t="s">
        <v>4638</v>
      </c>
      <c r="D254" s="34"/>
      <c r="E254" s="31" t="s">
        <v>4639</v>
      </c>
      <c r="F254" s="34"/>
      <c r="G254" s="34"/>
      <c r="H254" s="34"/>
      <c r="I254" s="35">
        <f>SUMIFS(I255:I278,A255:A278,"P")</f>
        <v>0</v>
      </c>
      <c r="J254" s="36"/>
    </row>
    <row r="255">
      <c r="A255" s="37" t="s">
        <v>593</v>
      </c>
      <c r="B255" s="37">
        <v>60</v>
      </c>
      <c r="C255" s="38" t="s">
        <v>6334</v>
      </c>
      <c r="D255" s="37" t="s">
        <v>595</v>
      </c>
      <c r="E255" s="39" t="s">
        <v>6335</v>
      </c>
      <c r="F255" s="40" t="s">
        <v>850</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ht="45">
      <c r="A257" s="37" t="s">
        <v>599</v>
      </c>
      <c r="B257" s="45"/>
      <c r="C257" s="46"/>
      <c r="D257" s="46"/>
      <c r="E257" s="49" t="s">
        <v>6336</v>
      </c>
      <c r="F257" s="46"/>
      <c r="G257" s="46"/>
      <c r="H257" s="46"/>
      <c r="I257" s="46"/>
      <c r="J257" s="48"/>
    </row>
    <row r="258" ht="60">
      <c r="A258" s="37" t="s">
        <v>601</v>
      </c>
      <c r="B258" s="45"/>
      <c r="C258" s="46"/>
      <c r="D258" s="46"/>
      <c r="E258" s="39" t="s">
        <v>6337</v>
      </c>
      <c r="F258" s="46"/>
      <c r="G258" s="46"/>
      <c r="H258" s="46"/>
      <c r="I258" s="46"/>
      <c r="J258" s="48"/>
    </row>
    <row r="259" ht="30">
      <c r="A259" s="37" t="s">
        <v>593</v>
      </c>
      <c r="B259" s="37">
        <v>61</v>
      </c>
      <c r="C259" s="38" t="s">
        <v>5563</v>
      </c>
      <c r="D259" s="37" t="s">
        <v>595</v>
      </c>
      <c r="E259" s="39" t="s">
        <v>5564</v>
      </c>
      <c r="F259" s="40" t="s">
        <v>850</v>
      </c>
      <c r="G259" s="41">
        <v>56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ht="45">
      <c r="A261" s="37" t="s">
        <v>599</v>
      </c>
      <c r="B261" s="45"/>
      <c r="C261" s="46"/>
      <c r="D261" s="46"/>
      <c r="E261" s="49" t="s">
        <v>6338</v>
      </c>
      <c r="F261" s="46"/>
      <c r="G261" s="46"/>
      <c r="H261" s="46"/>
      <c r="I261" s="46"/>
      <c r="J261" s="48"/>
    </row>
    <row r="262" ht="75">
      <c r="A262" s="37" t="s">
        <v>601</v>
      </c>
      <c r="B262" s="45"/>
      <c r="C262" s="46"/>
      <c r="D262" s="46"/>
      <c r="E262" s="39" t="s">
        <v>5566</v>
      </c>
      <c r="F262" s="46"/>
      <c r="G262" s="46"/>
      <c r="H262" s="46"/>
      <c r="I262" s="46"/>
      <c r="J262" s="48"/>
    </row>
    <row r="263">
      <c r="A263" s="37" t="s">
        <v>593</v>
      </c>
      <c r="B263" s="37">
        <v>62</v>
      </c>
      <c r="C263" s="38" t="s">
        <v>5434</v>
      </c>
      <c r="D263" s="37" t="s">
        <v>595</v>
      </c>
      <c r="E263" s="39" t="s">
        <v>5435</v>
      </c>
      <c r="F263" s="40" t="s">
        <v>1049</v>
      </c>
      <c r="G263" s="41">
        <v>145</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ht="90">
      <c r="A265" s="37" t="s">
        <v>599</v>
      </c>
      <c r="B265" s="45"/>
      <c r="C265" s="46"/>
      <c r="D265" s="46"/>
      <c r="E265" s="49" t="s">
        <v>6339</v>
      </c>
      <c r="F265" s="46"/>
      <c r="G265" s="46"/>
      <c r="H265" s="46"/>
      <c r="I265" s="46"/>
      <c r="J265" s="48"/>
    </row>
    <row r="266" ht="409.5">
      <c r="A266" s="37" t="s">
        <v>601</v>
      </c>
      <c r="B266" s="45"/>
      <c r="C266" s="46"/>
      <c r="D266" s="46"/>
      <c r="E266" s="39" t="s">
        <v>5437</v>
      </c>
      <c r="F266" s="46"/>
      <c r="G266" s="46"/>
      <c r="H266" s="46"/>
      <c r="I266" s="46"/>
      <c r="J266" s="48"/>
    </row>
    <row r="267">
      <c r="A267" s="37" t="s">
        <v>593</v>
      </c>
      <c r="B267" s="37">
        <v>63</v>
      </c>
      <c r="C267" s="38" t="s">
        <v>5438</v>
      </c>
      <c r="D267" s="37" t="s">
        <v>595</v>
      </c>
      <c r="E267" s="39" t="s">
        <v>5439</v>
      </c>
      <c r="F267" s="40" t="s">
        <v>1049</v>
      </c>
      <c r="G267" s="41">
        <v>18.300000000000001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45">
      <c r="A269" s="37" t="s">
        <v>599</v>
      </c>
      <c r="B269" s="45"/>
      <c r="C269" s="46"/>
      <c r="D269" s="46"/>
      <c r="E269" s="49" t="s">
        <v>6340</v>
      </c>
      <c r="F269" s="46"/>
      <c r="G269" s="46"/>
      <c r="H269" s="46"/>
      <c r="I269" s="46"/>
      <c r="J269" s="48"/>
    </row>
    <row r="270" ht="409.5">
      <c r="A270" s="37" t="s">
        <v>601</v>
      </c>
      <c r="B270" s="45"/>
      <c r="C270" s="46"/>
      <c r="D270" s="46"/>
      <c r="E270" s="39" t="s">
        <v>5437</v>
      </c>
      <c r="F270" s="46"/>
      <c r="G270" s="46"/>
      <c r="H270" s="46"/>
      <c r="I270" s="46"/>
      <c r="J270" s="48"/>
    </row>
    <row r="271">
      <c r="A271" s="37" t="s">
        <v>593</v>
      </c>
      <c r="B271" s="37">
        <v>64</v>
      </c>
      <c r="C271" s="38" t="s">
        <v>5568</v>
      </c>
      <c r="D271" s="37" t="s">
        <v>595</v>
      </c>
      <c r="E271" s="39" t="s">
        <v>5569</v>
      </c>
      <c r="F271" s="40" t="s">
        <v>850</v>
      </c>
      <c r="G271" s="41">
        <v>4</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ht="60">
      <c r="A273" s="37" t="s">
        <v>599</v>
      </c>
      <c r="B273" s="45"/>
      <c r="C273" s="46"/>
      <c r="D273" s="46"/>
      <c r="E273" s="49" t="s">
        <v>6341</v>
      </c>
      <c r="F273" s="46"/>
      <c r="G273" s="46"/>
      <c r="H273" s="46"/>
      <c r="I273" s="46"/>
      <c r="J273" s="48"/>
    </row>
    <row r="274" ht="45">
      <c r="A274" s="37" t="s">
        <v>601</v>
      </c>
      <c r="B274" s="45"/>
      <c r="C274" s="46"/>
      <c r="D274" s="46"/>
      <c r="E274" s="39" t="s">
        <v>1561</v>
      </c>
      <c r="F274" s="46"/>
      <c r="G274" s="46"/>
      <c r="H274" s="46"/>
      <c r="I274" s="46"/>
      <c r="J274" s="48"/>
    </row>
    <row r="275">
      <c r="A275" s="37" t="s">
        <v>593</v>
      </c>
      <c r="B275" s="37">
        <v>65</v>
      </c>
      <c r="C275" s="38" t="s">
        <v>5441</v>
      </c>
      <c r="D275" s="37" t="s">
        <v>595</v>
      </c>
      <c r="E275" s="39" t="s">
        <v>5442</v>
      </c>
      <c r="F275" s="40" t="s">
        <v>850</v>
      </c>
      <c r="G275" s="41">
        <v>1</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60">
      <c r="A277" s="37" t="s">
        <v>599</v>
      </c>
      <c r="B277" s="45"/>
      <c r="C277" s="46"/>
      <c r="D277" s="46"/>
      <c r="E277" s="49" t="s">
        <v>6342</v>
      </c>
      <c r="F277" s="46"/>
      <c r="G277" s="46"/>
      <c r="H277" s="46"/>
      <c r="I277" s="46"/>
      <c r="J277" s="48"/>
    </row>
    <row r="278" ht="30">
      <c r="A278" s="37" t="s">
        <v>601</v>
      </c>
      <c r="B278" s="45"/>
      <c r="C278" s="46"/>
      <c r="D278" s="46"/>
      <c r="E278" s="39" t="s">
        <v>5444</v>
      </c>
      <c r="F278" s="46"/>
      <c r="G278" s="46"/>
      <c r="H278" s="46"/>
      <c r="I278" s="46"/>
      <c r="J278" s="48"/>
    </row>
    <row r="279">
      <c r="A279" s="31" t="s">
        <v>591</v>
      </c>
      <c r="B279" s="32"/>
      <c r="C279" s="33" t="s">
        <v>4679</v>
      </c>
      <c r="D279" s="34"/>
      <c r="E279" s="31" t="s">
        <v>6026</v>
      </c>
      <c r="F279" s="34"/>
      <c r="G279" s="34"/>
      <c r="H279" s="34"/>
      <c r="I279" s="35">
        <f>SUMIFS(I280:I307,A280:A307,"P")</f>
        <v>0</v>
      </c>
      <c r="J279" s="36"/>
    </row>
    <row r="280">
      <c r="A280" s="37" t="s">
        <v>593</v>
      </c>
      <c r="B280" s="37">
        <v>66</v>
      </c>
      <c r="C280" s="38" t="s">
        <v>6245</v>
      </c>
      <c r="D280" s="37" t="s">
        <v>595</v>
      </c>
      <c r="E280" s="39" t="s">
        <v>6246</v>
      </c>
      <c r="F280" s="40" t="s">
        <v>1003</v>
      </c>
      <c r="G280" s="41">
        <v>42.299999999999997</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6343</v>
      </c>
      <c r="F282" s="46"/>
      <c r="G282" s="46"/>
      <c r="H282" s="46"/>
      <c r="I282" s="46"/>
      <c r="J282" s="48"/>
    </row>
    <row r="283" ht="45">
      <c r="A283" s="37" t="s">
        <v>601</v>
      </c>
      <c r="B283" s="45"/>
      <c r="C283" s="46"/>
      <c r="D283" s="46"/>
      <c r="E283" s="39" t="s">
        <v>6007</v>
      </c>
      <c r="F283" s="46"/>
      <c r="G283" s="46"/>
      <c r="H283" s="46"/>
      <c r="I283" s="46"/>
      <c r="J283" s="48"/>
    </row>
    <row r="284">
      <c r="A284" s="37" t="s">
        <v>593</v>
      </c>
      <c r="B284" s="37">
        <v>67</v>
      </c>
      <c r="C284" s="38" t="s">
        <v>6027</v>
      </c>
      <c r="D284" s="37" t="s">
        <v>595</v>
      </c>
      <c r="E284" s="39" t="s">
        <v>6028</v>
      </c>
      <c r="F284" s="40" t="s">
        <v>641</v>
      </c>
      <c r="G284" s="41">
        <v>316.16699999999997</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300">
      <c r="A286" s="37" t="s">
        <v>599</v>
      </c>
      <c r="B286" s="45"/>
      <c r="C286" s="46"/>
      <c r="D286" s="46"/>
      <c r="E286" s="49" t="s">
        <v>6344</v>
      </c>
      <c r="F286" s="46"/>
      <c r="G286" s="46"/>
      <c r="H286" s="46"/>
      <c r="I286" s="46"/>
      <c r="J286" s="48"/>
    </row>
    <row r="287" ht="150">
      <c r="A287" s="37" t="s">
        <v>601</v>
      </c>
      <c r="B287" s="45"/>
      <c r="C287" s="46"/>
      <c r="D287" s="46"/>
      <c r="E287" s="39" t="s">
        <v>6030</v>
      </c>
      <c r="F287" s="46"/>
      <c r="G287" s="46"/>
      <c r="H287" s="46"/>
      <c r="I287" s="46"/>
      <c r="J287" s="48"/>
    </row>
    <row r="288">
      <c r="A288" s="37" t="s">
        <v>593</v>
      </c>
      <c r="B288" s="37">
        <v>68</v>
      </c>
      <c r="C288" s="38" t="s">
        <v>6345</v>
      </c>
      <c r="D288" s="37" t="s">
        <v>595</v>
      </c>
      <c r="E288" s="39" t="s">
        <v>6346</v>
      </c>
      <c r="F288" s="40" t="s">
        <v>641</v>
      </c>
      <c r="G288" s="41">
        <v>75.489000000000004</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195">
      <c r="A290" s="37" t="s">
        <v>599</v>
      </c>
      <c r="B290" s="45"/>
      <c r="C290" s="46"/>
      <c r="D290" s="46"/>
      <c r="E290" s="49" t="s">
        <v>6347</v>
      </c>
      <c r="F290" s="46"/>
      <c r="G290" s="46"/>
      <c r="H290" s="46"/>
      <c r="I290" s="46"/>
      <c r="J290" s="48"/>
    </row>
    <row r="291" ht="150">
      <c r="A291" s="37" t="s">
        <v>601</v>
      </c>
      <c r="B291" s="45"/>
      <c r="C291" s="46"/>
      <c r="D291" s="46"/>
      <c r="E291" s="39" t="s">
        <v>6030</v>
      </c>
      <c r="F291" s="46"/>
      <c r="G291" s="46"/>
      <c r="H291" s="46"/>
      <c r="I291" s="46"/>
      <c r="J291" s="48"/>
    </row>
    <row r="292">
      <c r="A292" s="37" t="s">
        <v>593</v>
      </c>
      <c r="B292" s="37">
        <v>69</v>
      </c>
      <c r="C292" s="38" t="s">
        <v>6348</v>
      </c>
      <c r="D292" s="37" t="s">
        <v>595</v>
      </c>
      <c r="E292" s="39" t="s">
        <v>6349</v>
      </c>
      <c r="F292" s="40" t="s">
        <v>850</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6350</v>
      </c>
      <c r="F294" s="46"/>
      <c r="G294" s="46"/>
      <c r="H294" s="46"/>
      <c r="I294" s="46"/>
      <c r="J294" s="48"/>
    </row>
    <row r="295" ht="150">
      <c r="A295" s="37" t="s">
        <v>601</v>
      </c>
      <c r="B295" s="45"/>
      <c r="C295" s="46"/>
      <c r="D295" s="46"/>
      <c r="E295" s="39" t="s">
        <v>6351</v>
      </c>
      <c r="F295" s="46"/>
      <c r="G295" s="46"/>
      <c r="H295" s="46"/>
      <c r="I295" s="46"/>
      <c r="J295" s="48"/>
    </row>
    <row r="296">
      <c r="A296" s="37" t="s">
        <v>593</v>
      </c>
      <c r="B296" s="37">
        <v>70</v>
      </c>
      <c r="C296" s="38" t="s">
        <v>6352</v>
      </c>
      <c r="D296" s="37" t="s">
        <v>595</v>
      </c>
      <c r="E296" s="39" t="s">
        <v>6353</v>
      </c>
      <c r="F296" s="40" t="s">
        <v>641</v>
      </c>
      <c r="G296" s="41">
        <v>4.2629999999999999</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6354</v>
      </c>
      <c r="F298" s="46"/>
      <c r="G298" s="46"/>
      <c r="H298" s="46"/>
      <c r="I298" s="46"/>
      <c r="J298" s="48"/>
    </row>
    <row r="299" ht="135">
      <c r="A299" s="37" t="s">
        <v>601</v>
      </c>
      <c r="B299" s="45"/>
      <c r="C299" s="46"/>
      <c r="D299" s="46"/>
      <c r="E299" s="39" t="s">
        <v>6355</v>
      </c>
      <c r="F299" s="46"/>
      <c r="G299" s="46"/>
      <c r="H299" s="46"/>
      <c r="I299" s="46"/>
      <c r="J299" s="48"/>
    </row>
    <row r="300">
      <c r="A300" s="37" t="s">
        <v>593</v>
      </c>
      <c r="B300" s="37">
        <v>71</v>
      </c>
      <c r="C300" s="38" t="s">
        <v>6356</v>
      </c>
      <c r="D300" s="37" t="s">
        <v>595</v>
      </c>
      <c r="E300" s="39" t="s">
        <v>6357</v>
      </c>
      <c r="F300" s="40" t="s">
        <v>1127</v>
      </c>
      <c r="G300" s="41">
        <v>0.64000000000000001</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6358</v>
      </c>
      <c r="F302" s="46"/>
      <c r="G302" s="46"/>
      <c r="H302" s="46"/>
      <c r="I302" s="46"/>
      <c r="J302" s="48"/>
    </row>
    <row r="303" ht="135">
      <c r="A303" s="37" t="s">
        <v>601</v>
      </c>
      <c r="B303" s="45"/>
      <c r="C303" s="46"/>
      <c r="D303" s="46"/>
      <c r="E303" s="39" t="s">
        <v>6359</v>
      </c>
      <c r="F303" s="46"/>
      <c r="G303" s="46"/>
      <c r="H303" s="46"/>
      <c r="I303" s="46"/>
      <c r="J303" s="48"/>
    </row>
    <row r="304">
      <c r="A304" s="37" t="s">
        <v>593</v>
      </c>
      <c r="B304" s="37">
        <v>72</v>
      </c>
      <c r="C304" s="38" t="s">
        <v>6360</v>
      </c>
      <c r="D304" s="37" t="s">
        <v>595</v>
      </c>
      <c r="E304" s="39" t="s">
        <v>6361</v>
      </c>
      <c r="F304" s="40" t="s">
        <v>650</v>
      </c>
      <c r="G304" s="41">
        <v>85.260000000000005</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6362</v>
      </c>
      <c r="F306" s="46"/>
      <c r="G306" s="46"/>
      <c r="H306" s="46"/>
      <c r="I306" s="46"/>
      <c r="J306" s="48"/>
    </row>
    <row r="307" ht="165">
      <c r="A307" s="37" t="s">
        <v>601</v>
      </c>
      <c r="B307" s="45"/>
      <c r="C307" s="46"/>
      <c r="D307" s="46"/>
      <c r="E307" s="39" t="s">
        <v>6363</v>
      </c>
      <c r="F307" s="46"/>
      <c r="G307" s="46"/>
      <c r="H307" s="46"/>
      <c r="I307" s="46"/>
      <c r="J307" s="48"/>
    </row>
    <row r="308">
      <c r="A308" s="31" t="s">
        <v>591</v>
      </c>
      <c r="B308" s="32"/>
      <c r="C308" s="33" t="s">
        <v>1812</v>
      </c>
      <c r="D308" s="34"/>
      <c r="E308" s="31" t="s">
        <v>1813</v>
      </c>
      <c r="F308" s="34"/>
      <c r="G308" s="34"/>
      <c r="H308" s="34"/>
      <c r="I308" s="35">
        <f>SUMIFS(I309:I324,A309:A324,"P")</f>
        <v>0</v>
      </c>
      <c r="J308" s="36"/>
    </row>
    <row r="309" ht="45">
      <c r="A309" s="37" t="s">
        <v>593</v>
      </c>
      <c r="B309" s="37">
        <v>73</v>
      </c>
      <c r="C309" s="38" t="s">
        <v>1814</v>
      </c>
      <c r="D309" s="37" t="s">
        <v>1815</v>
      </c>
      <c r="E309" s="39" t="s">
        <v>1816</v>
      </c>
      <c r="F309" s="40" t="s">
        <v>1127</v>
      </c>
      <c r="G309" s="41">
        <v>5552.2650000000003</v>
      </c>
      <c r="H309" s="42">
        <v>0</v>
      </c>
      <c r="I309" s="43">
        <f>ROUND(G309*H309,P4)</f>
        <v>0</v>
      </c>
      <c r="J309" s="37"/>
      <c r="O309" s="44">
        <f>I309*0.21</f>
        <v>0</v>
      </c>
      <c r="P309">
        <v>3</v>
      </c>
    </row>
    <row r="310">
      <c r="A310" s="37" t="s">
        <v>598</v>
      </c>
      <c r="B310" s="45"/>
      <c r="C310" s="46"/>
      <c r="D310" s="46"/>
      <c r="E310" s="39" t="s">
        <v>1817</v>
      </c>
      <c r="F310" s="46"/>
      <c r="G310" s="46"/>
      <c r="H310" s="46"/>
      <c r="I310" s="46"/>
      <c r="J310" s="48"/>
    </row>
    <row r="311">
      <c r="A311" s="37" t="s">
        <v>599</v>
      </c>
      <c r="B311" s="45"/>
      <c r="C311" s="46"/>
      <c r="D311" s="46"/>
      <c r="E311" s="49" t="s">
        <v>6364</v>
      </c>
      <c r="F311" s="46"/>
      <c r="G311" s="46"/>
      <c r="H311" s="46"/>
      <c r="I311" s="46"/>
      <c r="J311" s="48"/>
    </row>
    <row r="312" ht="120">
      <c r="A312" s="37" t="s">
        <v>601</v>
      </c>
      <c r="B312" s="45"/>
      <c r="C312" s="46"/>
      <c r="D312" s="46"/>
      <c r="E312" s="39" t="s">
        <v>1129</v>
      </c>
      <c r="F312" s="46"/>
      <c r="G312" s="46"/>
      <c r="H312" s="46"/>
      <c r="I312" s="46"/>
      <c r="J312" s="48"/>
    </row>
    <row r="313" ht="60">
      <c r="A313" s="37" t="s">
        <v>593</v>
      </c>
      <c r="B313" s="37">
        <v>74</v>
      </c>
      <c r="C313" s="38" t="s">
        <v>2447</v>
      </c>
      <c r="D313" s="37" t="s">
        <v>2448</v>
      </c>
      <c r="E313" s="39" t="s">
        <v>2449</v>
      </c>
      <c r="F313" s="40" t="s">
        <v>1127</v>
      </c>
      <c r="G313" s="41">
        <v>898.94899999999996</v>
      </c>
      <c r="H313" s="42">
        <v>0</v>
      </c>
      <c r="I313" s="43">
        <f>ROUND(G313*H313,P4)</f>
        <v>0</v>
      </c>
      <c r="J313" s="37"/>
      <c r="O313" s="44">
        <f>I313*0.21</f>
        <v>0</v>
      </c>
      <c r="P313">
        <v>3</v>
      </c>
    </row>
    <row r="314">
      <c r="A314" s="37" t="s">
        <v>598</v>
      </c>
      <c r="B314" s="45"/>
      <c r="C314" s="46"/>
      <c r="D314" s="46"/>
      <c r="E314" s="39" t="s">
        <v>1817</v>
      </c>
      <c r="F314" s="46"/>
      <c r="G314" s="46"/>
      <c r="H314" s="46"/>
      <c r="I314" s="46"/>
      <c r="J314" s="48"/>
    </row>
    <row r="315" ht="60">
      <c r="A315" s="37" t="s">
        <v>599</v>
      </c>
      <c r="B315" s="45"/>
      <c r="C315" s="46"/>
      <c r="D315" s="46"/>
      <c r="E315" s="49" t="s">
        <v>6365</v>
      </c>
      <c r="F315" s="46"/>
      <c r="G315" s="46"/>
      <c r="H315" s="46"/>
      <c r="I315" s="46"/>
      <c r="J315" s="48"/>
    </row>
    <row r="316" ht="120">
      <c r="A316" s="37" t="s">
        <v>601</v>
      </c>
      <c r="B316" s="45"/>
      <c r="C316" s="46"/>
      <c r="D316" s="46"/>
      <c r="E316" s="39" t="s">
        <v>1129</v>
      </c>
      <c r="F316" s="46"/>
      <c r="G316" s="46"/>
      <c r="H316" s="46"/>
      <c r="I316" s="46"/>
      <c r="J316" s="48"/>
    </row>
    <row r="317" ht="45">
      <c r="A317" s="37" t="s">
        <v>593</v>
      </c>
      <c r="B317" s="37">
        <v>75</v>
      </c>
      <c r="C317" s="38" t="s">
        <v>1139</v>
      </c>
      <c r="D317" s="37" t="s">
        <v>1140</v>
      </c>
      <c r="E317" s="39" t="s">
        <v>1141</v>
      </c>
      <c r="F317" s="40" t="s">
        <v>1127</v>
      </c>
      <c r="G317" s="41">
        <v>0.36699999999999999</v>
      </c>
      <c r="H317" s="42">
        <v>0</v>
      </c>
      <c r="I317" s="43">
        <f>ROUND(G317*H317,P4)</f>
        <v>0</v>
      </c>
      <c r="J317" s="37"/>
      <c r="O317" s="44">
        <f>I317*0.21</f>
        <v>0</v>
      </c>
      <c r="P317">
        <v>3</v>
      </c>
    </row>
    <row r="318">
      <c r="A318" s="37" t="s">
        <v>598</v>
      </c>
      <c r="B318" s="45"/>
      <c r="C318" s="46"/>
      <c r="D318" s="46"/>
      <c r="E318" s="39" t="s">
        <v>1817</v>
      </c>
      <c r="F318" s="46"/>
      <c r="G318" s="46"/>
      <c r="H318" s="46"/>
      <c r="I318" s="46"/>
      <c r="J318" s="48"/>
    </row>
    <row r="319">
      <c r="A319" s="37" t="s">
        <v>599</v>
      </c>
      <c r="B319" s="45"/>
      <c r="C319" s="46"/>
      <c r="D319" s="46"/>
      <c r="E319" s="49" t="s">
        <v>6366</v>
      </c>
      <c r="F319" s="46"/>
      <c r="G319" s="46"/>
      <c r="H319" s="46"/>
      <c r="I319" s="46"/>
      <c r="J319" s="48"/>
    </row>
    <row r="320" ht="120">
      <c r="A320" s="37" t="s">
        <v>601</v>
      </c>
      <c r="B320" s="45"/>
      <c r="C320" s="46"/>
      <c r="D320" s="46"/>
      <c r="E320" s="39" t="s">
        <v>1129</v>
      </c>
      <c r="F320" s="46"/>
      <c r="G320" s="46"/>
      <c r="H320" s="46"/>
      <c r="I320" s="46"/>
      <c r="J320" s="48"/>
    </row>
    <row r="321" ht="30">
      <c r="A321" s="37" t="s">
        <v>593</v>
      </c>
      <c r="B321" s="37">
        <v>76</v>
      </c>
      <c r="C321" s="38" t="s">
        <v>3525</v>
      </c>
      <c r="D321" s="37" t="s">
        <v>3526</v>
      </c>
      <c r="E321" s="39" t="s">
        <v>4848</v>
      </c>
      <c r="F321" s="40" t="s">
        <v>1127</v>
      </c>
      <c r="G321" s="41">
        <v>1.486</v>
      </c>
      <c r="H321" s="42">
        <v>0</v>
      </c>
      <c r="I321" s="43">
        <f>ROUND(G321*H321,P4)</f>
        <v>0</v>
      </c>
      <c r="J321" s="37"/>
      <c r="O321" s="44">
        <f>I321*0.21</f>
        <v>0</v>
      </c>
      <c r="P321">
        <v>3</v>
      </c>
    </row>
    <row r="322">
      <c r="A322" s="37" t="s">
        <v>598</v>
      </c>
      <c r="B322" s="45"/>
      <c r="C322" s="46"/>
      <c r="D322" s="46"/>
      <c r="E322" s="39" t="s">
        <v>1817</v>
      </c>
      <c r="F322" s="46"/>
      <c r="G322" s="46"/>
      <c r="H322" s="46"/>
      <c r="I322" s="46"/>
      <c r="J322" s="48"/>
    </row>
    <row r="323" ht="30">
      <c r="A323" s="37" t="s">
        <v>599</v>
      </c>
      <c r="B323" s="45"/>
      <c r="C323" s="46"/>
      <c r="D323" s="46"/>
      <c r="E323" s="49" t="s">
        <v>6367</v>
      </c>
      <c r="F323" s="46"/>
      <c r="G323" s="46"/>
      <c r="H323" s="46"/>
      <c r="I323" s="46"/>
      <c r="J323" s="48"/>
    </row>
    <row r="324" ht="120">
      <c r="A324" s="37" t="s">
        <v>601</v>
      </c>
      <c r="B324" s="50"/>
      <c r="C324" s="51"/>
      <c r="D324" s="51"/>
      <c r="E324" s="39" t="s">
        <v>1129</v>
      </c>
      <c r="F324" s="51"/>
      <c r="G324" s="51"/>
      <c r="H324" s="51"/>
      <c r="I324" s="51"/>
      <c r="J324" s="52"/>
    </row>
  </sheetData>
  <sheetProtection sheet="1" objects="1" scenarios="1" spinCount="100000" saltValue="TdZ146P/HTifEF2DfwQ1z3wyiVyLFTrVqPEDZFg2s70dgY+O2UUEabenTPtFbxCcD3sPfHGrpaDgOg02MHsxOg==" hashValue="4pjb4J9zLEtG7H3KNWHr3gfTAWY2GleRTy38MZyrv9hOt0I9XmG0ivCRjail2CMbBFdEgEMbfpb8le3XWr6/d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6368</v>
      </c>
      <c r="I3" s="25">
        <f>SUMIFS(I11:I135,A11:A135,"SD")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6368</v>
      </c>
      <c r="D7" s="22"/>
      <c r="E7" s="23" t="s">
        <v>201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6369</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5258</v>
      </c>
      <c r="F15" s="46"/>
      <c r="G15" s="46"/>
      <c r="H15" s="46"/>
      <c r="I15" s="46"/>
      <c r="J15" s="48"/>
    </row>
    <row r="16">
      <c r="A16" s="37" t="s">
        <v>593</v>
      </c>
      <c r="B16" s="37">
        <v>2</v>
      </c>
      <c r="C16" s="38" t="s">
        <v>6370</v>
      </c>
      <c r="D16" s="37" t="s">
        <v>595</v>
      </c>
      <c r="E16" s="39" t="s">
        <v>5264</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90">
      <c r="A19" s="37" t="s">
        <v>601</v>
      </c>
      <c r="B19" s="45"/>
      <c r="C19" s="46"/>
      <c r="D19" s="46"/>
      <c r="E19" s="39" t="s">
        <v>5265</v>
      </c>
      <c r="F19" s="46"/>
      <c r="G19" s="46"/>
      <c r="H19" s="46"/>
      <c r="I19" s="46"/>
      <c r="J19" s="48"/>
    </row>
    <row r="20">
      <c r="A20" s="37" t="s">
        <v>593</v>
      </c>
      <c r="B20" s="37">
        <v>3</v>
      </c>
      <c r="C20" s="38" t="s">
        <v>5737</v>
      </c>
      <c r="D20" s="37" t="s">
        <v>595</v>
      </c>
      <c r="E20" s="39" t="s">
        <v>5273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c r="A23" s="37" t="s">
        <v>601</v>
      </c>
      <c r="B23" s="45"/>
      <c r="C23" s="46"/>
      <c r="D23" s="46"/>
      <c r="E23" s="39" t="s">
        <v>5274</v>
      </c>
      <c r="F23" s="46"/>
      <c r="G23" s="46"/>
      <c r="H23" s="46"/>
      <c r="I23" s="46"/>
      <c r="J23" s="48"/>
    </row>
    <row r="24">
      <c r="A24" s="31" t="s">
        <v>591</v>
      </c>
      <c r="B24" s="32"/>
      <c r="C24" s="33" t="s">
        <v>5275</v>
      </c>
      <c r="D24" s="34"/>
      <c r="E24" s="31" t="s">
        <v>638</v>
      </c>
      <c r="F24" s="34"/>
      <c r="G24" s="34"/>
      <c r="H24" s="34"/>
      <c r="I24" s="35">
        <f>SUMIFS(I25:I52,A25:A52,"P")</f>
        <v>0</v>
      </c>
      <c r="J24" s="36"/>
    </row>
    <row r="25">
      <c r="A25" s="37" t="s">
        <v>593</v>
      </c>
      <c r="B25" s="37">
        <v>4</v>
      </c>
      <c r="C25" s="38" t="s">
        <v>6371</v>
      </c>
      <c r="D25" s="37" t="s">
        <v>595</v>
      </c>
      <c r="E25" s="39" t="s">
        <v>6372</v>
      </c>
      <c r="F25" s="40" t="s">
        <v>1003</v>
      </c>
      <c r="G25" s="41">
        <v>33</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6373</v>
      </c>
      <c r="F27" s="46"/>
      <c r="G27" s="46"/>
      <c r="H27" s="46"/>
      <c r="I27" s="46"/>
      <c r="J27" s="48"/>
    </row>
    <row r="28" ht="45">
      <c r="A28" s="37" t="s">
        <v>601</v>
      </c>
      <c r="B28" s="45"/>
      <c r="C28" s="46"/>
      <c r="D28" s="46"/>
      <c r="E28" s="39" t="s">
        <v>5458</v>
      </c>
      <c r="F28" s="46"/>
      <c r="G28" s="46"/>
      <c r="H28" s="46"/>
      <c r="I28" s="46"/>
      <c r="J28" s="48"/>
    </row>
    <row r="29">
      <c r="A29" s="37" t="s">
        <v>593</v>
      </c>
      <c r="B29" s="37">
        <v>5</v>
      </c>
      <c r="C29" s="38" t="s">
        <v>5280</v>
      </c>
      <c r="D29" s="37" t="s">
        <v>595</v>
      </c>
      <c r="E29" s="39" t="s">
        <v>5281</v>
      </c>
      <c r="F29" s="40" t="s">
        <v>641</v>
      </c>
      <c r="G29" s="41">
        <v>66</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6374</v>
      </c>
      <c r="F31" s="46"/>
      <c r="G31" s="46"/>
      <c r="H31" s="46"/>
      <c r="I31" s="46"/>
      <c r="J31" s="48"/>
    </row>
    <row r="32" ht="45">
      <c r="A32" s="37" t="s">
        <v>601</v>
      </c>
      <c r="B32" s="45"/>
      <c r="C32" s="46"/>
      <c r="D32" s="46"/>
      <c r="E32" s="39" t="s">
        <v>5283</v>
      </c>
      <c r="F32" s="46"/>
      <c r="G32" s="46"/>
      <c r="H32" s="46"/>
      <c r="I32" s="46"/>
      <c r="J32" s="48"/>
    </row>
    <row r="33">
      <c r="A33" s="37" t="s">
        <v>593</v>
      </c>
      <c r="B33" s="37">
        <v>6</v>
      </c>
      <c r="C33" s="38" t="s">
        <v>5288</v>
      </c>
      <c r="D33" s="37" t="s">
        <v>595</v>
      </c>
      <c r="E33" s="39" t="s">
        <v>5289</v>
      </c>
      <c r="F33" s="40" t="s">
        <v>641</v>
      </c>
      <c r="G33" s="41">
        <v>3</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6375</v>
      </c>
      <c r="F35" s="46"/>
      <c r="G35" s="46"/>
      <c r="H35" s="46"/>
      <c r="I35" s="46"/>
      <c r="J35" s="48"/>
    </row>
    <row r="36" ht="390">
      <c r="A36" s="37" t="s">
        <v>601</v>
      </c>
      <c r="B36" s="45"/>
      <c r="C36" s="46"/>
      <c r="D36" s="46"/>
      <c r="E36" s="39" t="s">
        <v>5291</v>
      </c>
      <c r="F36" s="46"/>
      <c r="G36" s="46"/>
      <c r="H36" s="46"/>
      <c r="I36" s="46"/>
      <c r="J36" s="48"/>
    </row>
    <row r="37">
      <c r="A37" s="37" t="s">
        <v>593</v>
      </c>
      <c r="B37" s="37">
        <v>7</v>
      </c>
      <c r="C37" s="38" t="s">
        <v>3398</v>
      </c>
      <c r="D37" s="37" t="s">
        <v>595</v>
      </c>
      <c r="E37" s="39" t="s">
        <v>3399</v>
      </c>
      <c r="F37" s="40" t="s">
        <v>641</v>
      </c>
      <c r="G37" s="41">
        <v>1666.5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6376</v>
      </c>
      <c r="F39" s="46"/>
      <c r="G39" s="46"/>
      <c r="H39" s="46"/>
      <c r="I39" s="46"/>
      <c r="J39" s="48"/>
    </row>
    <row r="40" ht="405">
      <c r="A40" s="37" t="s">
        <v>601</v>
      </c>
      <c r="B40" s="45"/>
      <c r="C40" s="46"/>
      <c r="D40" s="46"/>
      <c r="E40" s="39" t="s">
        <v>3361</v>
      </c>
      <c r="F40" s="46"/>
      <c r="G40" s="46"/>
      <c r="H40" s="46"/>
      <c r="I40" s="46"/>
      <c r="J40" s="48"/>
    </row>
    <row r="41">
      <c r="A41" s="37" t="s">
        <v>593</v>
      </c>
      <c r="B41" s="37">
        <v>8</v>
      </c>
      <c r="C41" s="38" t="s">
        <v>4449</v>
      </c>
      <c r="D41" s="37" t="s">
        <v>595</v>
      </c>
      <c r="E41" s="39" t="s">
        <v>5296</v>
      </c>
      <c r="F41" s="40" t="s">
        <v>641</v>
      </c>
      <c r="G41" s="41">
        <v>1666.5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6377</v>
      </c>
      <c r="F43" s="46"/>
      <c r="G43" s="46"/>
      <c r="H43" s="46"/>
      <c r="I43" s="46"/>
      <c r="J43" s="48"/>
    </row>
    <row r="44" ht="240">
      <c r="A44" s="37" t="s">
        <v>601</v>
      </c>
      <c r="B44" s="45"/>
      <c r="C44" s="46"/>
      <c r="D44" s="46"/>
      <c r="E44" s="39" t="s">
        <v>5298</v>
      </c>
      <c r="F44" s="46"/>
      <c r="G44" s="46"/>
      <c r="H44" s="46"/>
      <c r="I44" s="46"/>
      <c r="J44" s="48"/>
    </row>
    <row r="45">
      <c r="A45" s="37" t="s">
        <v>593</v>
      </c>
      <c r="B45" s="37">
        <v>9</v>
      </c>
      <c r="C45" s="38" t="s">
        <v>4468</v>
      </c>
      <c r="D45" s="37" t="s">
        <v>595</v>
      </c>
      <c r="E45" s="39" t="s">
        <v>5299</v>
      </c>
      <c r="F45" s="40" t="s">
        <v>641</v>
      </c>
      <c r="G45" s="41">
        <v>825</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6378</v>
      </c>
      <c r="F47" s="46"/>
      <c r="G47" s="46"/>
      <c r="H47" s="46"/>
      <c r="I47" s="46"/>
      <c r="J47" s="48"/>
    </row>
    <row r="48" ht="300">
      <c r="A48" s="37" t="s">
        <v>601</v>
      </c>
      <c r="B48" s="45"/>
      <c r="C48" s="46"/>
      <c r="D48" s="46"/>
      <c r="E48" s="39" t="s">
        <v>5301</v>
      </c>
      <c r="F48" s="46"/>
      <c r="G48" s="46"/>
      <c r="H48" s="46"/>
      <c r="I48" s="46"/>
      <c r="J48" s="48"/>
    </row>
    <row r="49">
      <c r="A49" s="37" t="s">
        <v>593</v>
      </c>
      <c r="B49" s="37">
        <v>10</v>
      </c>
      <c r="C49" s="38" t="s">
        <v>5776</v>
      </c>
      <c r="D49" s="37" t="s">
        <v>595</v>
      </c>
      <c r="E49" s="39" t="s">
        <v>5777</v>
      </c>
      <c r="F49" s="40" t="s">
        <v>641</v>
      </c>
      <c r="G49" s="41">
        <v>3</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6379</v>
      </c>
      <c r="F51" s="46"/>
      <c r="G51" s="46"/>
      <c r="H51" s="46"/>
      <c r="I51" s="46"/>
      <c r="J51" s="48"/>
    </row>
    <row r="52" ht="345">
      <c r="A52" s="37" t="s">
        <v>601</v>
      </c>
      <c r="B52" s="45"/>
      <c r="C52" s="46"/>
      <c r="D52" s="46"/>
      <c r="E52" s="39" t="s">
        <v>5295</v>
      </c>
      <c r="F52" s="46"/>
      <c r="G52" s="46"/>
      <c r="H52" s="46"/>
      <c r="I52" s="46"/>
      <c r="J52" s="48"/>
    </row>
    <row r="53">
      <c r="A53" s="31" t="s">
        <v>591</v>
      </c>
      <c r="B53" s="32"/>
      <c r="C53" s="33" t="s">
        <v>5316</v>
      </c>
      <c r="D53" s="34"/>
      <c r="E53" s="31" t="s">
        <v>4957</v>
      </c>
      <c r="F53" s="34"/>
      <c r="G53" s="34"/>
      <c r="H53" s="34"/>
      <c r="I53" s="35">
        <f>SUMIFS(I54:I61,A54:A61,"P")</f>
        <v>0</v>
      </c>
      <c r="J53" s="36"/>
    </row>
    <row r="54">
      <c r="A54" s="37" t="s">
        <v>593</v>
      </c>
      <c r="B54" s="37">
        <v>11</v>
      </c>
      <c r="C54" s="38" t="s">
        <v>4979</v>
      </c>
      <c r="D54" s="37" t="s">
        <v>595</v>
      </c>
      <c r="E54" s="39" t="s">
        <v>4980</v>
      </c>
      <c r="F54" s="40" t="s">
        <v>641</v>
      </c>
      <c r="G54" s="41">
        <v>24.649999999999999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6380</v>
      </c>
      <c r="F56" s="46"/>
      <c r="G56" s="46"/>
      <c r="H56" s="46"/>
      <c r="I56" s="46"/>
      <c r="J56" s="48"/>
    </row>
    <row r="57" ht="409.5">
      <c r="A57" s="37" t="s">
        <v>601</v>
      </c>
      <c r="B57" s="45"/>
      <c r="C57" s="46"/>
      <c r="D57" s="46"/>
      <c r="E57" s="39" t="s">
        <v>5077</v>
      </c>
      <c r="F57" s="46"/>
      <c r="G57" s="46"/>
      <c r="H57" s="46"/>
      <c r="I57" s="46"/>
      <c r="J57" s="48"/>
    </row>
    <row r="58">
      <c r="A58" s="37" t="s">
        <v>593</v>
      </c>
      <c r="B58" s="37">
        <v>12</v>
      </c>
      <c r="C58" s="38" t="s">
        <v>5601</v>
      </c>
      <c r="D58" s="37" t="s">
        <v>595</v>
      </c>
      <c r="E58" s="39" t="s">
        <v>5602</v>
      </c>
      <c r="F58" s="40" t="s">
        <v>1127</v>
      </c>
      <c r="G58" s="41">
        <v>2.0649999999999999</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6381</v>
      </c>
      <c r="F60" s="46"/>
      <c r="G60" s="46"/>
      <c r="H60" s="46"/>
      <c r="I60" s="46"/>
      <c r="J60" s="48"/>
    </row>
    <row r="61" ht="330">
      <c r="A61" s="37" t="s">
        <v>601</v>
      </c>
      <c r="B61" s="45"/>
      <c r="C61" s="46"/>
      <c r="D61" s="46"/>
      <c r="E61" s="39" t="s">
        <v>5346</v>
      </c>
      <c r="F61" s="46"/>
      <c r="G61" s="46"/>
      <c r="H61" s="46"/>
      <c r="I61" s="46"/>
      <c r="J61" s="48"/>
    </row>
    <row r="62">
      <c r="A62" s="31" t="s">
        <v>591</v>
      </c>
      <c r="B62" s="32"/>
      <c r="C62" s="33" t="s">
        <v>5330</v>
      </c>
      <c r="D62" s="34"/>
      <c r="E62" s="31" t="s">
        <v>4987</v>
      </c>
      <c r="F62" s="34"/>
      <c r="G62" s="34"/>
      <c r="H62" s="34"/>
      <c r="I62" s="35">
        <f>SUMIFS(I63:I74,A63:A74,"P")</f>
        <v>0</v>
      </c>
      <c r="J62" s="36"/>
    </row>
    <row r="63">
      <c r="A63" s="37" t="s">
        <v>593</v>
      </c>
      <c r="B63" s="37">
        <v>13</v>
      </c>
      <c r="C63" s="38" t="s">
        <v>6294</v>
      </c>
      <c r="D63" s="37" t="s">
        <v>595</v>
      </c>
      <c r="E63" s="39" t="s">
        <v>6295</v>
      </c>
      <c r="F63" s="40" t="s">
        <v>641</v>
      </c>
      <c r="G63" s="41">
        <v>2.4750000000000001</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6382</v>
      </c>
      <c r="F65" s="46"/>
      <c r="G65" s="46"/>
      <c r="H65" s="46"/>
      <c r="I65" s="46"/>
      <c r="J65" s="48"/>
    </row>
    <row r="66" ht="409.5">
      <c r="A66" s="37" t="s">
        <v>601</v>
      </c>
      <c r="B66" s="45"/>
      <c r="C66" s="46"/>
      <c r="D66" s="46"/>
      <c r="E66" s="39" t="s">
        <v>5334</v>
      </c>
      <c r="F66" s="46"/>
      <c r="G66" s="46"/>
      <c r="H66" s="46"/>
      <c r="I66" s="46"/>
      <c r="J66" s="48"/>
    </row>
    <row r="67">
      <c r="A67" s="37" t="s">
        <v>593</v>
      </c>
      <c r="B67" s="37">
        <v>14</v>
      </c>
      <c r="C67" s="38" t="s">
        <v>5335</v>
      </c>
      <c r="D67" s="37" t="s">
        <v>595</v>
      </c>
      <c r="E67" s="39" t="s">
        <v>5336</v>
      </c>
      <c r="F67" s="40" t="s">
        <v>1127</v>
      </c>
      <c r="G67" s="41">
        <v>0.48999999999999999</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6383</v>
      </c>
      <c r="F69" s="46"/>
      <c r="G69" s="46"/>
      <c r="H69" s="46"/>
      <c r="I69" s="46"/>
      <c r="J69" s="48"/>
    </row>
    <row r="70" ht="300">
      <c r="A70" s="37" t="s">
        <v>601</v>
      </c>
      <c r="B70" s="45"/>
      <c r="C70" s="46"/>
      <c r="D70" s="46"/>
      <c r="E70" s="39" t="s">
        <v>5338</v>
      </c>
      <c r="F70" s="46"/>
      <c r="G70" s="46"/>
      <c r="H70" s="46"/>
      <c r="I70" s="46"/>
      <c r="J70" s="48"/>
    </row>
    <row r="71">
      <c r="A71" s="37" t="s">
        <v>593</v>
      </c>
      <c r="B71" s="37">
        <v>15</v>
      </c>
      <c r="C71" s="38" t="s">
        <v>5619</v>
      </c>
      <c r="D71" s="37" t="s">
        <v>595</v>
      </c>
      <c r="E71" s="39" t="s">
        <v>5620</v>
      </c>
      <c r="F71" s="40" t="s">
        <v>1049</v>
      </c>
      <c r="G71" s="41">
        <v>561.30999999999995</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6384</v>
      </c>
      <c r="F73" s="46"/>
      <c r="G73" s="46"/>
      <c r="H73" s="46"/>
      <c r="I73" s="46"/>
      <c r="J73" s="48"/>
    </row>
    <row r="74" ht="375">
      <c r="A74" s="37" t="s">
        <v>601</v>
      </c>
      <c r="B74" s="45"/>
      <c r="C74" s="46"/>
      <c r="D74" s="46"/>
      <c r="E74" s="39" t="s">
        <v>5349</v>
      </c>
      <c r="F74" s="46"/>
      <c r="G74" s="46"/>
      <c r="H74" s="46"/>
      <c r="I74" s="46"/>
      <c r="J74" s="48"/>
    </row>
    <row r="75">
      <c r="A75" s="31" t="s">
        <v>591</v>
      </c>
      <c r="B75" s="32"/>
      <c r="C75" s="33" t="s">
        <v>5356</v>
      </c>
      <c r="D75" s="34"/>
      <c r="E75" s="31" t="s">
        <v>1643</v>
      </c>
      <c r="F75" s="34"/>
      <c r="G75" s="34"/>
      <c r="H75" s="34"/>
      <c r="I75" s="35">
        <f>SUMIFS(I76:I99,A76:A99,"P")</f>
        <v>0</v>
      </c>
      <c r="J75" s="36"/>
    </row>
    <row r="76">
      <c r="A76" s="37" t="s">
        <v>593</v>
      </c>
      <c r="B76" s="37">
        <v>16</v>
      </c>
      <c r="C76" s="38" t="s">
        <v>6385</v>
      </c>
      <c r="D76" s="37" t="s">
        <v>595</v>
      </c>
      <c r="E76" s="39" t="s">
        <v>6386</v>
      </c>
      <c r="F76" s="40" t="s">
        <v>641</v>
      </c>
      <c r="G76" s="41">
        <v>1.3600000000000001</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6387</v>
      </c>
      <c r="F78" s="46"/>
      <c r="G78" s="46"/>
      <c r="H78" s="46"/>
      <c r="I78" s="46"/>
      <c r="J78" s="48"/>
    </row>
    <row r="79" ht="300">
      <c r="A79" s="37" t="s">
        <v>601</v>
      </c>
      <c r="B79" s="45"/>
      <c r="C79" s="46"/>
      <c r="D79" s="46"/>
      <c r="E79" s="39" t="s">
        <v>5360</v>
      </c>
      <c r="F79" s="46"/>
      <c r="G79" s="46"/>
      <c r="H79" s="46"/>
      <c r="I79" s="46"/>
      <c r="J79" s="48"/>
    </row>
    <row r="80">
      <c r="A80" s="37" t="s">
        <v>593</v>
      </c>
      <c r="B80" s="37">
        <v>17</v>
      </c>
      <c r="C80" s="38" t="s">
        <v>4521</v>
      </c>
      <c r="D80" s="37" t="s">
        <v>595</v>
      </c>
      <c r="E80" s="39" t="s">
        <v>5640</v>
      </c>
      <c r="F80" s="40" t="s">
        <v>641</v>
      </c>
      <c r="G80" s="41">
        <v>11.172000000000001</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6388</v>
      </c>
      <c r="F82" s="46"/>
      <c r="G82" s="46"/>
      <c r="H82" s="46"/>
      <c r="I82" s="46"/>
      <c r="J82" s="48"/>
    </row>
    <row r="83" ht="409.5">
      <c r="A83" s="37" t="s">
        <v>601</v>
      </c>
      <c r="B83" s="45"/>
      <c r="C83" s="46"/>
      <c r="D83" s="46"/>
      <c r="E83" s="39" t="s">
        <v>5342</v>
      </c>
      <c r="F83" s="46"/>
      <c r="G83" s="46"/>
      <c r="H83" s="46"/>
      <c r="I83" s="46"/>
      <c r="J83" s="48"/>
    </row>
    <row r="84">
      <c r="A84" s="37" t="s">
        <v>593</v>
      </c>
      <c r="B84" s="37">
        <v>18</v>
      </c>
      <c r="C84" s="38" t="s">
        <v>5017</v>
      </c>
      <c r="D84" s="37" t="s">
        <v>595</v>
      </c>
      <c r="E84" s="39" t="s">
        <v>5361</v>
      </c>
      <c r="F84" s="40" t="s">
        <v>641</v>
      </c>
      <c r="G84" s="41">
        <v>29.585000000000001</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6389</v>
      </c>
      <c r="F86" s="46"/>
      <c r="G86" s="46"/>
      <c r="H86" s="46"/>
      <c r="I86" s="46"/>
      <c r="J86" s="48"/>
    </row>
    <row r="87" ht="409.5">
      <c r="A87" s="37" t="s">
        <v>601</v>
      </c>
      <c r="B87" s="45"/>
      <c r="C87" s="46"/>
      <c r="D87" s="46"/>
      <c r="E87" s="39" t="s">
        <v>5342</v>
      </c>
      <c r="F87" s="46"/>
      <c r="G87" s="46"/>
      <c r="H87" s="46"/>
      <c r="I87" s="46"/>
      <c r="J87" s="48"/>
    </row>
    <row r="88">
      <c r="A88" s="37" t="s">
        <v>593</v>
      </c>
      <c r="B88" s="37">
        <v>19</v>
      </c>
      <c r="C88" s="38" t="s">
        <v>5374</v>
      </c>
      <c r="D88" s="37" t="s">
        <v>595</v>
      </c>
      <c r="E88" s="39" t="s">
        <v>5375</v>
      </c>
      <c r="F88" s="40" t="s">
        <v>641</v>
      </c>
      <c r="G88" s="41">
        <v>13.536</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6390</v>
      </c>
      <c r="F90" s="46"/>
      <c r="G90" s="46"/>
      <c r="H90" s="46"/>
      <c r="I90" s="46"/>
      <c r="J90" s="48"/>
    </row>
    <row r="91" ht="75">
      <c r="A91" s="37" t="s">
        <v>601</v>
      </c>
      <c r="B91" s="45"/>
      <c r="C91" s="46"/>
      <c r="D91" s="46"/>
      <c r="E91" s="39" t="s">
        <v>5377</v>
      </c>
      <c r="F91" s="46"/>
      <c r="G91" s="46"/>
      <c r="H91" s="46"/>
      <c r="I91" s="46"/>
      <c r="J91" s="48"/>
    </row>
    <row r="92">
      <c r="A92" s="37" t="s">
        <v>593</v>
      </c>
      <c r="B92" s="37">
        <v>20</v>
      </c>
      <c r="C92" s="38" t="s">
        <v>4542</v>
      </c>
      <c r="D92" s="37" t="s">
        <v>595</v>
      </c>
      <c r="E92" s="39" t="s">
        <v>4543</v>
      </c>
      <c r="F92" s="40" t="s">
        <v>641</v>
      </c>
      <c r="G92" s="41">
        <v>7.0999999999999996</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6391</v>
      </c>
      <c r="F94" s="46"/>
      <c r="G94" s="46"/>
      <c r="H94" s="46"/>
      <c r="I94" s="46"/>
      <c r="J94" s="48"/>
    </row>
    <row r="95" ht="150">
      <c r="A95" s="37" t="s">
        <v>601</v>
      </c>
      <c r="B95" s="45"/>
      <c r="C95" s="46"/>
      <c r="D95" s="46"/>
      <c r="E95" s="39" t="s">
        <v>5379</v>
      </c>
      <c r="F95" s="46"/>
      <c r="G95" s="46"/>
      <c r="H95" s="46"/>
      <c r="I95" s="46"/>
      <c r="J95" s="48"/>
    </row>
    <row r="96">
      <c r="A96" s="37" t="s">
        <v>593</v>
      </c>
      <c r="B96" s="37">
        <v>21</v>
      </c>
      <c r="C96" s="38" t="s">
        <v>5531</v>
      </c>
      <c r="D96" s="37" t="s">
        <v>595</v>
      </c>
      <c r="E96" s="39" t="s">
        <v>5532</v>
      </c>
      <c r="F96" s="40" t="s">
        <v>641</v>
      </c>
      <c r="G96" s="41">
        <v>4.4080000000000004</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6392</v>
      </c>
      <c r="F98" s="46"/>
      <c r="G98" s="46"/>
      <c r="H98" s="46"/>
      <c r="I98" s="46"/>
      <c r="J98" s="48"/>
    </row>
    <row r="99" ht="409.5">
      <c r="A99" s="37" t="s">
        <v>601</v>
      </c>
      <c r="B99" s="45"/>
      <c r="C99" s="46"/>
      <c r="D99" s="46"/>
      <c r="E99" s="39" t="s">
        <v>5534</v>
      </c>
      <c r="F99" s="46"/>
      <c r="G99" s="46"/>
      <c r="H99" s="46"/>
      <c r="I99" s="46"/>
      <c r="J99" s="48"/>
    </row>
    <row r="100">
      <c r="A100" s="31" t="s">
        <v>591</v>
      </c>
      <c r="B100" s="32"/>
      <c r="C100" s="33" t="s">
        <v>5380</v>
      </c>
      <c r="D100" s="34"/>
      <c r="E100" s="31" t="s">
        <v>5381</v>
      </c>
      <c r="F100" s="34"/>
      <c r="G100" s="34"/>
      <c r="H100" s="34"/>
      <c r="I100" s="35">
        <f>SUMIFS(I101:I104,A101:A104,"P")</f>
        <v>0</v>
      </c>
      <c r="J100" s="36"/>
    </row>
    <row r="101">
      <c r="A101" s="37" t="s">
        <v>593</v>
      </c>
      <c r="B101" s="37">
        <v>22</v>
      </c>
      <c r="C101" s="38" t="s">
        <v>6085</v>
      </c>
      <c r="D101" s="37" t="s">
        <v>595</v>
      </c>
      <c r="E101" s="39" t="s">
        <v>6170</v>
      </c>
      <c r="F101" s="40" t="s">
        <v>641</v>
      </c>
      <c r="G101" s="41">
        <v>2.7000000000000002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6393</v>
      </c>
      <c r="F103" s="46"/>
      <c r="G103" s="46"/>
      <c r="H103" s="46"/>
      <c r="I103" s="46"/>
      <c r="J103" s="48"/>
    </row>
    <row r="104" ht="409.5">
      <c r="A104" s="37" t="s">
        <v>601</v>
      </c>
      <c r="B104" s="45"/>
      <c r="C104" s="46"/>
      <c r="D104" s="46"/>
      <c r="E104" s="39" t="s">
        <v>5385</v>
      </c>
      <c r="F104" s="46"/>
      <c r="G104" s="46"/>
      <c r="H104" s="46"/>
      <c r="I104" s="46"/>
      <c r="J104" s="48"/>
    </row>
    <row r="105">
      <c r="A105" s="31" t="s">
        <v>591</v>
      </c>
      <c r="B105" s="32"/>
      <c r="C105" s="33" t="s">
        <v>1689</v>
      </c>
      <c r="D105" s="34"/>
      <c r="E105" s="31" t="s">
        <v>5174</v>
      </c>
      <c r="F105" s="34"/>
      <c r="G105" s="34"/>
      <c r="H105" s="34"/>
      <c r="I105" s="35">
        <f>SUMIFS(I106:I117,A106:A117,"P")</f>
        <v>0</v>
      </c>
      <c r="J105" s="36"/>
    </row>
    <row r="106" ht="30">
      <c r="A106" s="37" t="s">
        <v>593</v>
      </c>
      <c r="B106" s="37">
        <v>23</v>
      </c>
      <c r="C106" s="38" t="s">
        <v>5537</v>
      </c>
      <c r="D106" s="37" t="s">
        <v>595</v>
      </c>
      <c r="E106" s="39" t="s">
        <v>5538</v>
      </c>
      <c r="F106" s="40" t="s">
        <v>650</v>
      </c>
      <c r="G106" s="41">
        <v>243.30000000000001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90">
      <c r="A108" s="37" t="s">
        <v>599</v>
      </c>
      <c r="B108" s="45"/>
      <c r="C108" s="46"/>
      <c r="D108" s="46"/>
      <c r="E108" s="49" t="s">
        <v>6394</v>
      </c>
      <c r="F108" s="46"/>
      <c r="G108" s="46"/>
      <c r="H108" s="46"/>
      <c r="I108" s="46"/>
      <c r="J108" s="48"/>
    </row>
    <row r="109" ht="270">
      <c r="A109" s="37" t="s">
        <v>601</v>
      </c>
      <c r="B109" s="45"/>
      <c r="C109" s="46"/>
      <c r="D109" s="46"/>
      <c r="E109" s="39" t="s">
        <v>5388</v>
      </c>
      <c r="F109" s="46"/>
      <c r="G109" s="46"/>
      <c r="H109" s="46"/>
      <c r="I109" s="46"/>
      <c r="J109" s="48"/>
    </row>
    <row r="110" ht="30">
      <c r="A110" s="37" t="s">
        <v>593</v>
      </c>
      <c r="B110" s="37">
        <v>24</v>
      </c>
      <c r="C110" s="38" t="s">
        <v>5392</v>
      </c>
      <c r="D110" s="37" t="s">
        <v>595</v>
      </c>
      <c r="E110" s="39" t="s">
        <v>5393</v>
      </c>
      <c r="F110" s="40" t="s">
        <v>650</v>
      </c>
      <c r="G110" s="41">
        <v>243.30000000000001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6395</v>
      </c>
      <c r="F112" s="46"/>
      <c r="G112" s="46"/>
      <c r="H112" s="46"/>
      <c r="I112" s="46"/>
      <c r="J112" s="48"/>
    </row>
    <row r="113" ht="270">
      <c r="A113" s="37" t="s">
        <v>601</v>
      </c>
      <c r="B113" s="45"/>
      <c r="C113" s="46"/>
      <c r="D113" s="46"/>
      <c r="E113" s="39" t="s">
        <v>5388</v>
      </c>
      <c r="F113" s="46"/>
      <c r="G113" s="46"/>
      <c r="H113" s="46"/>
      <c r="I113" s="46"/>
      <c r="J113" s="48"/>
    </row>
    <row r="114">
      <c r="A114" s="37" t="s">
        <v>593</v>
      </c>
      <c r="B114" s="37">
        <v>25</v>
      </c>
      <c r="C114" s="38" t="s">
        <v>5399</v>
      </c>
      <c r="D114" s="37" t="s">
        <v>595</v>
      </c>
      <c r="E114" s="39" t="s">
        <v>5400</v>
      </c>
      <c r="F114" s="40" t="s">
        <v>650</v>
      </c>
      <c r="G114" s="41">
        <v>243.30000000000001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6396</v>
      </c>
      <c r="F116" s="46"/>
      <c r="G116" s="46"/>
      <c r="H116" s="46"/>
      <c r="I116" s="46"/>
      <c r="J116" s="48"/>
    </row>
    <row r="117" ht="45">
      <c r="A117" s="37" t="s">
        <v>601</v>
      </c>
      <c r="B117" s="45"/>
      <c r="C117" s="46"/>
      <c r="D117" s="46"/>
      <c r="E117" s="39" t="s">
        <v>5398</v>
      </c>
      <c r="F117" s="46"/>
      <c r="G117" s="46"/>
      <c r="H117" s="46"/>
      <c r="I117" s="46"/>
      <c r="J117" s="48"/>
    </row>
    <row r="118">
      <c r="A118" s="31" t="s">
        <v>591</v>
      </c>
      <c r="B118" s="32"/>
      <c r="C118" s="33" t="s">
        <v>4638</v>
      </c>
      <c r="D118" s="34"/>
      <c r="E118" s="31" t="s">
        <v>4639</v>
      </c>
      <c r="F118" s="34"/>
      <c r="G118" s="34"/>
      <c r="H118" s="34"/>
      <c r="I118" s="35">
        <f>SUMIFS(I119:I130,A119:A130,"P")</f>
        <v>0</v>
      </c>
      <c r="J118" s="36"/>
    </row>
    <row r="119">
      <c r="A119" s="37" t="s">
        <v>593</v>
      </c>
      <c r="B119" s="37">
        <v>26</v>
      </c>
      <c r="C119" s="38" t="s">
        <v>5434</v>
      </c>
      <c r="D119" s="37" t="s">
        <v>595</v>
      </c>
      <c r="E119" s="39" t="s">
        <v>5435</v>
      </c>
      <c r="F119" s="40" t="s">
        <v>1049</v>
      </c>
      <c r="G119" s="41">
        <v>26.436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6397</v>
      </c>
      <c r="F121" s="46"/>
      <c r="G121" s="46"/>
      <c r="H121" s="46"/>
      <c r="I121" s="46"/>
      <c r="J121" s="48"/>
    </row>
    <row r="122" ht="409.5">
      <c r="A122" s="37" t="s">
        <v>601</v>
      </c>
      <c r="B122" s="45"/>
      <c r="C122" s="46"/>
      <c r="D122" s="46"/>
      <c r="E122" s="39" t="s">
        <v>5437</v>
      </c>
      <c r="F122" s="46"/>
      <c r="G122" s="46"/>
      <c r="H122" s="46"/>
      <c r="I122" s="46"/>
      <c r="J122" s="48"/>
    </row>
    <row r="123">
      <c r="A123" s="37" t="s">
        <v>593</v>
      </c>
      <c r="B123" s="37">
        <v>27</v>
      </c>
      <c r="C123" s="38" t="s">
        <v>6398</v>
      </c>
      <c r="D123" s="37" t="s">
        <v>595</v>
      </c>
      <c r="E123" s="39" t="s">
        <v>6399</v>
      </c>
      <c r="F123" s="40" t="s">
        <v>1003</v>
      </c>
      <c r="G123" s="41">
        <v>29</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6400</v>
      </c>
      <c r="F125" s="46"/>
      <c r="G125" s="46"/>
      <c r="H125" s="46"/>
      <c r="I125" s="46"/>
      <c r="J125" s="48"/>
    </row>
    <row r="126" ht="409.5">
      <c r="A126" s="37" t="s">
        <v>601</v>
      </c>
      <c r="B126" s="45"/>
      <c r="C126" s="46"/>
      <c r="D126" s="46"/>
      <c r="E126" s="39" t="s">
        <v>6401</v>
      </c>
      <c r="F126" s="46"/>
      <c r="G126" s="46"/>
      <c r="H126" s="46"/>
      <c r="I126" s="46"/>
      <c r="J126" s="48"/>
    </row>
    <row r="127">
      <c r="A127" s="37" t="s">
        <v>593</v>
      </c>
      <c r="B127" s="37">
        <v>28</v>
      </c>
      <c r="C127" s="38" t="s">
        <v>5830</v>
      </c>
      <c r="D127" s="37" t="s">
        <v>595</v>
      </c>
      <c r="E127" s="39" t="s">
        <v>6402</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6403</v>
      </c>
      <c r="F129" s="46"/>
      <c r="G129" s="46"/>
      <c r="H129" s="46"/>
      <c r="I129" s="46"/>
      <c r="J129" s="48"/>
    </row>
    <row r="130">
      <c r="A130" s="37" t="s">
        <v>601</v>
      </c>
      <c r="B130" s="45"/>
      <c r="C130" s="46"/>
      <c r="D130" s="46"/>
      <c r="E130" s="39" t="s">
        <v>5274</v>
      </c>
      <c r="F130" s="46"/>
      <c r="G130" s="46"/>
      <c r="H130" s="46"/>
      <c r="I130" s="46"/>
      <c r="J130" s="48"/>
    </row>
    <row r="131">
      <c r="A131" s="31" t="s">
        <v>591</v>
      </c>
      <c r="B131" s="32"/>
      <c r="C131" s="33" t="s">
        <v>1812</v>
      </c>
      <c r="D131" s="34"/>
      <c r="E131" s="31" t="s">
        <v>1813</v>
      </c>
      <c r="F131" s="34"/>
      <c r="G131" s="34"/>
      <c r="H131" s="34"/>
      <c r="I131" s="35">
        <f>SUMIFS(I132:I135,A132:A135,"P")</f>
        <v>0</v>
      </c>
      <c r="J131" s="36"/>
    </row>
    <row r="132" ht="45">
      <c r="A132" s="37" t="s">
        <v>593</v>
      </c>
      <c r="B132" s="37">
        <v>29</v>
      </c>
      <c r="C132" s="38" t="s">
        <v>1814</v>
      </c>
      <c r="D132" s="37" t="s">
        <v>1815</v>
      </c>
      <c r="E132" s="39" t="s">
        <v>1816</v>
      </c>
      <c r="F132" s="40" t="s">
        <v>1127</v>
      </c>
      <c r="G132" s="41">
        <v>1979.8</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c r="A134" s="37" t="s">
        <v>599</v>
      </c>
      <c r="B134" s="45"/>
      <c r="C134" s="46"/>
      <c r="D134" s="46"/>
      <c r="E134" s="49" t="s">
        <v>6404</v>
      </c>
      <c r="F134" s="46"/>
      <c r="G134" s="46"/>
      <c r="H134" s="46"/>
      <c r="I134" s="46"/>
      <c r="J134" s="48"/>
    </row>
    <row r="135" ht="120">
      <c r="A135" s="37" t="s">
        <v>601</v>
      </c>
      <c r="B135" s="50"/>
      <c r="C135" s="51"/>
      <c r="D135" s="51"/>
      <c r="E135" s="39" t="s">
        <v>1129</v>
      </c>
      <c r="F135" s="51"/>
      <c r="G135" s="51"/>
      <c r="H135" s="51"/>
      <c r="I135" s="51"/>
      <c r="J135" s="52"/>
    </row>
  </sheetData>
  <sheetProtection sheet="1" objects="1" scenarios="1" spinCount="100000" saltValue="ODnWZFbaAR4qdcygh2sxjERN3Il4omNfrKkkMWaGeFZAcjdH3q/N/SiTlZMXDRiGaNrPaBDEAv18ZOYILLWZCg==" hashValue="7HUVhZIYBnEV0EhyJXsMn8b/AeuSBkCifeZMuuGQERS0CkZ7N0bYgFjYoPyDeokUkBIi7WVechzSg27DO+HgE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6405</v>
      </c>
      <c r="I3" s="25">
        <f>SUMIFS(I11:I143,A11:A143,"SD")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6405</v>
      </c>
      <c r="D7" s="22"/>
      <c r="E7" s="23" t="s">
        <v>203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6369</v>
      </c>
      <c r="D12" s="37" t="s">
        <v>595</v>
      </c>
      <c r="E12" s="39" t="s">
        <v>5256</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5258</v>
      </c>
      <c r="F15" s="46"/>
      <c r="G15" s="46"/>
      <c r="H15" s="46"/>
      <c r="I15" s="46"/>
      <c r="J15" s="48"/>
    </row>
    <row r="16">
      <c r="A16" s="37" t="s">
        <v>593</v>
      </c>
      <c r="B16" s="37">
        <v>2</v>
      </c>
      <c r="C16" s="38" t="s">
        <v>6370</v>
      </c>
      <c r="D16" s="37" t="s">
        <v>595</v>
      </c>
      <c r="E16" s="39" t="s">
        <v>5264</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90">
      <c r="A19" s="37" t="s">
        <v>601</v>
      </c>
      <c r="B19" s="45"/>
      <c r="C19" s="46"/>
      <c r="D19" s="46"/>
      <c r="E19" s="39" t="s">
        <v>5265</v>
      </c>
      <c r="F19" s="46"/>
      <c r="G19" s="46"/>
      <c r="H19" s="46"/>
      <c r="I19" s="46"/>
      <c r="J19" s="48"/>
    </row>
    <row r="20">
      <c r="A20" s="37" t="s">
        <v>593</v>
      </c>
      <c r="B20" s="37">
        <v>3</v>
      </c>
      <c r="C20" s="38" t="s">
        <v>5737</v>
      </c>
      <c r="D20" s="37" t="s">
        <v>595</v>
      </c>
      <c r="E20" s="39" t="s">
        <v>5273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c r="A23" s="37" t="s">
        <v>601</v>
      </c>
      <c r="B23" s="45"/>
      <c r="C23" s="46"/>
      <c r="D23" s="46"/>
      <c r="E23" s="39" t="s">
        <v>5274</v>
      </c>
      <c r="F23" s="46"/>
      <c r="G23" s="46"/>
      <c r="H23" s="46"/>
      <c r="I23" s="46"/>
      <c r="J23" s="48"/>
    </row>
    <row r="24">
      <c r="A24" s="31" t="s">
        <v>591</v>
      </c>
      <c r="B24" s="32"/>
      <c r="C24" s="33" t="s">
        <v>5275</v>
      </c>
      <c r="D24" s="34"/>
      <c r="E24" s="31" t="s">
        <v>638</v>
      </c>
      <c r="F24" s="34"/>
      <c r="G24" s="34"/>
      <c r="H24" s="34"/>
      <c r="I24" s="35">
        <f>SUMIFS(I25:I48,A25:A48,"P")</f>
        <v>0</v>
      </c>
      <c r="J24" s="36"/>
    </row>
    <row r="25">
      <c r="A25" s="37" t="s">
        <v>593</v>
      </c>
      <c r="B25" s="37">
        <v>4</v>
      </c>
      <c r="C25" s="38" t="s">
        <v>6371</v>
      </c>
      <c r="D25" s="37" t="s">
        <v>595</v>
      </c>
      <c r="E25" s="39" t="s">
        <v>6372</v>
      </c>
      <c r="F25" s="40" t="s">
        <v>1003</v>
      </c>
      <c r="G25" s="41">
        <v>12.314</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6406</v>
      </c>
      <c r="F27" s="46"/>
      <c r="G27" s="46"/>
      <c r="H27" s="46"/>
      <c r="I27" s="46"/>
      <c r="J27" s="48"/>
    </row>
    <row r="28" ht="45">
      <c r="A28" s="37" t="s">
        <v>601</v>
      </c>
      <c r="B28" s="45"/>
      <c r="C28" s="46"/>
      <c r="D28" s="46"/>
      <c r="E28" s="39" t="s">
        <v>5458</v>
      </c>
      <c r="F28" s="46"/>
      <c r="G28" s="46"/>
      <c r="H28" s="46"/>
      <c r="I28" s="46"/>
      <c r="J28" s="48"/>
    </row>
    <row r="29">
      <c r="A29" s="37" t="s">
        <v>593</v>
      </c>
      <c r="B29" s="37">
        <v>5</v>
      </c>
      <c r="C29" s="38" t="s">
        <v>5288</v>
      </c>
      <c r="D29" s="37" t="s">
        <v>595</v>
      </c>
      <c r="E29" s="39" t="s">
        <v>5289</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6407</v>
      </c>
      <c r="F31" s="46"/>
      <c r="G31" s="46"/>
      <c r="H31" s="46"/>
      <c r="I31" s="46"/>
      <c r="J31" s="48"/>
    </row>
    <row r="32" ht="390">
      <c r="A32" s="37" t="s">
        <v>601</v>
      </c>
      <c r="B32" s="45"/>
      <c r="C32" s="46"/>
      <c r="D32" s="46"/>
      <c r="E32" s="39" t="s">
        <v>5291</v>
      </c>
      <c r="F32" s="46"/>
      <c r="G32" s="46"/>
      <c r="H32" s="46"/>
      <c r="I32" s="46"/>
      <c r="J32" s="48"/>
    </row>
    <row r="33">
      <c r="A33" s="37" t="s">
        <v>593</v>
      </c>
      <c r="B33" s="37">
        <v>6</v>
      </c>
      <c r="C33" s="38" t="s">
        <v>3398</v>
      </c>
      <c r="D33" s="37" t="s">
        <v>595</v>
      </c>
      <c r="E33" s="39" t="s">
        <v>3399</v>
      </c>
      <c r="F33" s="40" t="s">
        <v>641</v>
      </c>
      <c r="G33" s="41">
        <v>280.5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6408</v>
      </c>
      <c r="F35" s="46"/>
      <c r="G35" s="46"/>
      <c r="H35" s="46"/>
      <c r="I35" s="46"/>
      <c r="J35" s="48"/>
    </row>
    <row r="36" ht="405">
      <c r="A36" s="37" t="s">
        <v>601</v>
      </c>
      <c r="B36" s="45"/>
      <c r="C36" s="46"/>
      <c r="D36" s="46"/>
      <c r="E36" s="39" t="s">
        <v>3361</v>
      </c>
      <c r="F36" s="46"/>
      <c r="G36" s="46"/>
      <c r="H36" s="46"/>
      <c r="I36" s="46"/>
      <c r="J36" s="48"/>
    </row>
    <row r="37">
      <c r="A37" s="37" t="s">
        <v>593</v>
      </c>
      <c r="B37" s="37">
        <v>7</v>
      </c>
      <c r="C37" s="38" t="s">
        <v>4449</v>
      </c>
      <c r="D37" s="37" t="s">
        <v>595</v>
      </c>
      <c r="E37" s="39" t="s">
        <v>5296</v>
      </c>
      <c r="F37" s="40" t="s">
        <v>641</v>
      </c>
      <c r="G37" s="41">
        <v>280.5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6409</v>
      </c>
      <c r="F39" s="46"/>
      <c r="G39" s="46"/>
      <c r="H39" s="46"/>
      <c r="I39" s="46"/>
      <c r="J39" s="48"/>
    </row>
    <row r="40" ht="240">
      <c r="A40" s="37" t="s">
        <v>601</v>
      </c>
      <c r="B40" s="45"/>
      <c r="C40" s="46"/>
      <c r="D40" s="46"/>
      <c r="E40" s="39" t="s">
        <v>5298</v>
      </c>
      <c r="F40" s="46"/>
      <c r="G40" s="46"/>
      <c r="H40" s="46"/>
      <c r="I40" s="46"/>
      <c r="J40" s="48"/>
    </row>
    <row r="41">
      <c r="A41" s="37" t="s">
        <v>593</v>
      </c>
      <c r="B41" s="37">
        <v>8</v>
      </c>
      <c r="C41" s="38" t="s">
        <v>4468</v>
      </c>
      <c r="D41" s="37" t="s">
        <v>595</v>
      </c>
      <c r="E41" s="39" t="s">
        <v>5299</v>
      </c>
      <c r="F41" s="40" t="s">
        <v>641</v>
      </c>
      <c r="G41" s="41">
        <v>255.75</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6410</v>
      </c>
      <c r="F43" s="46"/>
      <c r="G43" s="46"/>
      <c r="H43" s="46"/>
      <c r="I43" s="46"/>
      <c r="J43" s="48"/>
    </row>
    <row r="44" ht="300">
      <c r="A44" s="37" t="s">
        <v>601</v>
      </c>
      <c r="B44" s="45"/>
      <c r="C44" s="46"/>
      <c r="D44" s="46"/>
      <c r="E44" s="39" t="s">
        <v>5301</v>
      </c>
      <c r="F44" s="46"/>
      <c r="G44" s="46"/>
      <c r="H44" s="46"/>
      <c r="I44" s="46"/>
      <c r="J44" s="48"/>
    </row>
    <row r="45">
      <c r="A45" s="37" t="s">
        <v>593</v>
      </c>
      <c r="B45" s="37">
        <v>9</v>
      </c>
      <c r="C45" s="38" t="s">
        <v>5776</v>
      </c>
      <c r="D45" s="37" t="s">
        <v>595</v>
      </c>
      <c r="E45" s="39" t="s">
        <v>5777</v>
      </c>
      <c r="F45" s="40" t="s">
        <v>641</v>
      </c>
      <c r="G45" s="41">
        <v>3.5</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6411</v>
      </c>
      <c r="F47" s="46"/>
      <c r="G47" s="46"/>
      <c r="H47" s="46"/>
      <c r="I47" s="46"/>
      <c r="J47" s="48"/>
    </row>
    <row r="48" ht="345">
      <c r="A48" s="37" t="s">
        <v>601</v>
      </c>
      <c r="B48" s="45"/>
      <c r="C48" s="46"/>
      <c r="D48" s="46"/>
      <c r="E48" s="39" t="s">
        <v>5295</v>
      </c>
      <c r="F48" s="46"/>
      <c r="G48" s="46"/>
      <c r="H48" s="46"/>
      <c r="I48" s="46"/>
      <c r="J48" s="48"/>
    </row>
    <row r="49">
      <c r="A49" s="31" t="s">
        <v>591</v>
      </c>
      <c r="B49" s="32"/>
      <c r="C49" s="33" t="s">
        <v>5316</v>
      </c>
      <c r="D49" s="34"/>
      <c r="E49" s="31" t="s">
        <v>4957</v>
      </c>
      <c r="F49" s="34"/>
      <c r="G49" s="34"/>
      <c r="H49" s="34"/>
      <c r="I49" s="35">
        <f>SUMIFS(I50:I57,A50:A57,"P")</f>
        <v>0</v>
      </c>
      <c r="J49" s="36"/>
    </row>
    <row r="50">
      <c r="A50" s="37" t="s">
        <v>593</v>
      </c>
      <c r="B50" s="37">
        <v>10</v>
      </c>
      <c r="C50" s="38" t="s">
        <v>4979</v>
      </c>
      <c r="D50" s="37" t="s">
        <v>595</v>
      </c>
      <c r="E50" s="39" t="s">
        <v>4980</v>
      </c>
      <c r="F50" s="40" t="s">
        <v>641</v>
      </c>
      <c r="G50" s="41">
        <v>19.056000000000001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6412</v>
      </c>
      <c r="F52" s="46"/>
      <c r="G52" s="46"/>
      <c r="H52" s="46"/>
      <c r="I52" s="46"/>
      <c r="J52" s="48"/>
    </row>
    <row r="53" ht="409.5">
      <c r="A53" s="37" t="s">
        <v>601</v>
      </c>
      <c r="B53" s="45"/>
      <c r="C53" s="46"/>
      <c r="D53" s="46"/>
      <c r="E53" s="39" t="s">
        <v>5077</v>
      </c>
      <c r="F53" s="46"/>
      <c r="G53" s="46"/>
      <c r="H53" s="46"/>
      <c r="I53" s="46"/>
      <c r="J53" s="48"/>
    </row>
    <row r="54">
      <c r="A54" s="37" t="s">
        <v>593</v>
      </c>
      <c r="B54" s="37">
        <v>11</v>
      </c>
      <c r="C54" s="38" t="s">
        <v>5601</v>
      </c>
      <c r="D54" s="37" t="s">
        <v>595</v>
      </c>
      <c r="E54" s="39" t="s">
        <v>5602</v>
      </c>
      <c r="F54" s="40" t="s">
        <v>1127</v>
      </c>
      <c r="G54" s="41">
        <v>1.4450000000000001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6413</v>
      </c>
      <c r="F56" s="46"/>
      <c r="G56" s="46"/>
      <c r="H56" s="46"/>
      <c r="I56" s="46"/>
      <c r="J56" s="48"/>
    </row>
    <row r="57" ht="330">
      <c r="A57" s="37" t="s">
        <v>601</v>
      </c>
      <c r="B57" s="45"/>
      <c r="C57" s="46"/>
      <c r="D57" s="46"/>
      <c r="E57" s="39" t="s">
        <v>5346</v>
      </c>
      <c r="F57" s="46"/>
      <c r="G57" s="46"/>
      <c r="H57" s="46"/>
      <c r="I57" s="46"/>
      <c r="J57" s="48"/>
    </row>
    <row r="58">
      <c r="A58" s="31" t="s">
        <v>591</v>
      </c>
      <c r="B58" s="32"/>
      <c r="C58" s="33" t="s">
        <v>5330</v>
      </c>
      <c r="D58" s="34"/>
      <c r="E58" s="31" t="s">
        <v>4987</v>
      </c>
      <c r="F58" s="34"/>
      <c r="G58" s="34"/>
      <c r="H58" s="34"/>
      <c r="I58" s="35">
        <f>SUMIFS(I59:I82,A59:A82,"P")</f>
        <v>0</v>
      </c>
      <c r="J58" s="36"/>
    </row>
    <row r="59">
      <c r="A59" s="37" t="s">
        <v>593</v>
      </c>
      <c r="B59" s="37">
        <v>12</v>
      </c>
      <c r="C59" s="38" t="s">
        <v>5331</v>
      </c>
      <c r="D59" s="37" t="s">
        <v>595</v>
      </c>
      <c r="E59" s="39" t="s">
        <v>5332</v>
      </c>
      <c r="F59" s="40" t="s">
        <v>641</v>
      </c>
      <c r="G59" s="41">
        <v>2.5510000000000002</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6414</v>
      </c>
      <c r="F61" s="46"/>
      <c r="G61" s="46"/>
      <c r="H61" s="46"/>
      <c r="I61" s="46"/>
      <c r="J61" s="48"/>
    </row>
    <row r="62" ht="409.5">
      <c r="A62" s="37" t="s">
        <v>601</v>
      </c>
      <c r="B62" s="45"/>
      <c r="C62" s="46"/>
      <c r="D62" s="46"/>
      <c r="E62" s="39" t="s">
        <v>5334</v>
      </c>
      <c r="F62" s="46"/>
      <c r="G62" s="46"/>
      <c r="H62" s="46"/>
      <c r="I62" s="46"/>
      <c r="J62" s="48"/>
    </row>
    <row r="63">
      <c r="A63" s="37" t="s">
        <v>593</v>
      </c>
      <c r="B63" s="37">
        <v>13</v>
      </c>
      <c r="C63" s="38" t="s">
        <v>5335</v>
      </c>
      <c r="D63" s="37" t="s">
        <v>595</v>
      </c>
      <c r="E63" s="39" t="s">
        <v>5336</v>
      </c>
      <c r="F63" s="40" t="s">
        <v>1127</v>
      </c>
      <c r="G63" s="41">
        <v>0.41899999999999998</v>
      </c>
      <c r="H63" s="42">
        <v>0</v>
      </c>
      <c r="I63" s="43">
        <f>ROUND(G63*H63,P4)</f>
        <v>0</v>
      </c>
      <c r="J63" s="37"/>
      <c r="O63" s="44">
        <f>I63*0.21</f>
        <v>0</v>
      </c>
      <c r="P63">
        <v>3</v>
      </c>
    </row>
    <row r="64">
      <c r="A64" s="37" t="s">
        <v>598</v>
      </c>
      <c r="B64" s="45"/>
      <c r="C64" s="46"/>
      <c r="D64" s="46"/>
      <c r="E64" s="47" t="s">
        <v>595</v>
      </c>
      <c r="F64" s="46"/>
      <c r="G64" s="46"/>
      <c r="H64" s="46"/>
      <c r="I64" s="46"/>
      <c r="J64" s="48"/>
    </row>
    <row r="65" ht="75">
      <c r="A65" s="37" t="s">
        <v>599</v>
      </c>
      <c r="B65" s="45"/>
      <c r="C65" s="46"/>
      <c r="D65" s="46"/>
      <c r="E65" s="49" t="s">
        <v>6415</v>
      </c>
      <c r="F65" s="46"/>
      <c r="G65" s="46"/>
      <c r="H65" s="46"/>
      <c r="I65" s="46"/>
      <c r="J65" s="48"/>
    </row>
    <row r="66" ht="300">
      <c r="A66" s="37" t="s">
        <v>601</v>
      </c>
      <c r="B66" s="45"/>
      <c r="C66" s="46"/>
      <c r="D66" s="46"/>
      <c r="E66" s="39" t="s">
        <v>5338</v>
      </c>
      <c r="F66" s="46"/>
      <c r="G66" s="46"/>
      <c r="H66" s="46"/>
      <c r="I66" s="46"/>
      <c r="J66" s="48"/>
    </row>
    <row r="67">
      <c r="A67" s="37" t="s">
        <v>593</v>
      </c>
      <c r="B67" s="37">
        <v>14</v>
      </c>
      <c r="C67" s="38" t="s">
        <v>5000</v>
      </c>
      <c r="D67" s="37" t="s">
        <v>595</v>
      </c>
      <c r="E67" s="39" t="s">
        <v>5347</v>
      </c>
      <c r="F67" s="40" t="s">
        <v>1049</v>
      </c>
      <c r="G67" s="41">
        <v>563.85000000000002</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6416</v>
      </c>
      <c r="F69" s="46"/>
      <c r="G69" s="46"/>
      <c r="H69" s="46"/>
      <c r="I69" s="46"/>
      <c r="J69" s="48"/>
    </row>
    <row r="70" ht="375">
      <c r="A70" s="37" t="s">
        <v>601</v>
      </c>
      <c r="B70" s="45"/>
      <c r="C70" s="46"/>
      <c r="D70" s="46"/>
      <c r="E70" s="39" t="s">
        <v>5349</v>
      </c>
      <c r="F70" s="46"/>
      <c r="G70" s="46"/>
      <c r="H70" s="46"/>
      <c r="I70" s="46"/>
      <c r="J70" s="48"/>
    </row>
    <row r="71">
      <c r="A71" s="37" t="s">
        <v>593</v>
      </c>
      <c r="B71" s="37">
        <v>15</v>
      </c>
      <c r="C71" s="38" t="s">
        <v>6417</v>
      </c>
      <c r="D71" s="37" t="s">
        <v>595</v>
      </c>
      <c r="E71" s="39" t="s">
        <v>6418</v>
      </c>
      <c r="F71" s="40" t="s">
        <v>641</v>
      </c>
      <c r="G71" s="41">
        <v>31.297999999999998</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599</v>
      </c>
      <c r="B73" s="45"/>
      <c r="C73" s="46"/>
      <c r="D73" s="46"/>
      <c r="E73" s="49" t="s">
        <v>6419</v>
      </c>
      <c r="F73" s="46"/>
      <c r="G73" s="46"/>
      <c r="H73" s="46"/>
      <c r="I73" s="46"/>
      <c r="J73" s="48"/>
    </row>
    <row r="74" ht="300">
      <c r="A74" s="37" t="s">
        <v>601</v>
      </c>
      <c r="B74" s="45"/>
      <c r="C74" s="46"/>
      <c r="D74" s="46"/>
      <c r="E74" s="39" t="s">
        <v>4995</v>
      </c>
      <c r="F74" s="46"/>
      <c r="G74" s="46"/>
      <c r="H74" s="46"/>
      <c r="I74" s="46"/>
      <c r="J74" s="48"/>
    </row>
    <row r="75">
      <c r="A75" s="37" t="s">
        <v>593</v>
      </c>
      <c r="B75" s="37">
        <v>16</v>
      </c>
      <c r="C75" s="38" t="s">
        <v>6420</v>
      </c>
      <c r="D75" s="37" t="s">
        <v>595</v>
      </c>
      <c r="E75" s="39" t="s">
        <v>6421</v>
      </c>
      <c r="F75" s="40" t="s">
        <v>641</v>
      </c>
      <c r="G75" s="41">
        <v>4.9500000000000002</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6422</v>
      </c>
      <c r="F77" s="46"/>
      <c r="G77" s="46"/>
      <c r="H77" s="46"/>
      <c r="I77" s="46"/>
      <c r="J77" s="48"/>
    </row>
    <row r="78" ht="409.5">
      <c r="A78" s="37" t="s">
        <v>601</v>
      </c>
      <c r="B78" s="45"/>
      <c r="C78" s="46"/>
      <c r="D78" s="46"/>
      <c r="E78" s="39" t="s">
        <v>6423</v>
      </c>
      <c r="F78" s="46"/>
      <c r="G78" s="46"/>
      <c r="H78" s="46"/>
      <c r="I78" s="46"/>
      <c r="J78" s="48"/>
    </row>
    <row r="79">
      <c r="A79" s="37" t="s">
        <v>593</v>
      </c>
      <c r="B79" s="37">
        <v>17</v>
      </c>
      <c r="C79" s="38" t="s">
        <v>6424</v>
      </c>
      <c r="D79" s="37" t="s">
        <v>595</v>
      </c>
      <c r="E79" s="39" t="s">
        <v>6425</v>
      </c>
      <c r="F79" s="40" t="s">
        <v>1127</v>
      </c>
      <c r="G79" s="41">
        <v>0.309</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6426</v>
      </c>
      <c r="F81" s="46"/>
      <c r="G81" s="46"/>
      <c r="H81" s="46"/>
      <c r="I81" s="46"/>
      <c r="J81" s="48"/>
    </row>
    <row r="82" ht="330">
      <c r="A82" s="37" t="s">
        <v>601</v>
      </c>
      <c r="B82" s="45"/>
      <c r="C82" s="46"/>
      <c r="D82" s="46"/>
      <c r="E82" s="39" t="s">
        <v>4986</v>
      </c>
      <c r="F82" s="46"/>
      <c r="G82" s="46"/>
      <c r="H82" s="46"/>
      <c r="I82" s="46"/>
      <c r="J82" s="48"/>
    </row>
    <row r="83">
      <c r="A83" s="31" t="s">
        <v>591</v>
      </c>
      <c r="B83" s="32"/>
      <c r="C83" s="33" t="s">
        <v>5356</v>
      </c>
      <c r="D83" s="34"/>
      <c r="E83" s="31" t="s">
        <v>1643</v>
      </c>
      <c r="F83" s="34"/>
      <c r="G83" s="34"/>
      <c r="H83" s="34"/>
      <c r="I83" s="35">
        <f>SUMIFS(I84:I107,A84:A107,"P")</f>
        <v>0</v>
      </c>
      <c r="J83" s="36"/>
    </row>
    <row r="84">
      <c r="A84" s="37" t="s">
        <v>593</v>
      </c>
      <c r="B84" s="37">
        <v>18</v>
      </c>
      <c r="C84" s="38" t="s">
        <v>4521</v>
      </c>
      <c r="D84" s="37" t="s">
        <v>595</v>
      </c>
      <c r="E84" s="39" t="s">
        <v>5640</v>
      </c>
      <c r="F84" s="40" t="s">
        <v>641</v>
      </c>
      <c r="G84" s="41">
        <v>7.9649999999999999</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6427</v>
      </c>
      <c r="F86" s="46"/>
      <c r="G86" s="46"/>
      <c r="H86" s="46"/>
      <c r="I86" s="46"/>
      <c r="J86" s="48"/>
    </row>
    <row r="87" ht="409.5">
      <c r="A87" s="37" t="s">
        <v>601</v>
      </c>
      <c r="B87" s="45"/>
      <c r="C87" s="46"/>
      <c r="D87" s="46"/>
      <c r="E87" s="39" t="s">
        <v>5342</v>
      </c>
      <c r="F87" s="46"/>
      <c r="G87" s="46"/>
      <c r="H87" s="46"/>
      <c r="I87" s="46"/>
      <c r="J87" s="48"/>
    </row>
    <row r="88">
      <c r="A88" s="37" t="s">
        <v>593</v>
      </c>
      <c r="B88" s="37">
        <v>19</v>
      </c>
      <c r="C88" s="38" t="s">
        <v>5017</v>
      </c>
      <c r="D88" s="37" t="s">
        <v>595</v>
      </c>
      <c r="E88" s="39" t="s">
        <v>5361</v>
      </c>
      <c r="F88" s="40" t="s">
        <v>641</v>
      </c>
      <c r="G88" s="41">
        <v>6.7699999999999996</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6428</v>
      </c>
      <c r="F90" s="46"/>
      <c r="G90" s="46"/>
      <c r="H90" s="46"/>
      <c r="I90" s="46"/>
      <c r="J90" s="48"/>
    </row>
    <row r="91" ht="409.5">
      <c r="A91" s="37" t="s">
        <v>601</v>
      </c>
      <c r="B91" s="45"/>
      <c r="C91" s="46"/>
      <c r="D91" s="46"/>
      <c r="E91" s="39" t="s">
        <v>5342</v>
      </c>
      <c r="F91" s="46"/>
      <c r="G91" s="46"/>
      <c r="H91" s="46"/>
      <c r="I91" s="46"/>
      <c r="J91" s="48"/>
    </row>
    <row r="92">
      <c r="A92" s="37" t="s">
        <v>593</v>
      </c>
      <c r="B92" s="37">
        <v>20</v>
      </c>
      <c r="C92" s="38" t="s">
        <v>6429</v>
      </c>
      <c r="D92" s="37" t="s">
        <v>595</v>
      </c>
      <c r="E92" s="39" t="s">
        <v>6430</v>
      </c>
      <c r="F92" s="40" t="s">
        <v>641</v>
      </c>
      <c r="G92" s="41">
        <v>15.66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6431</v>
      </c>
      <c r="F94" s="46"/>
      <c r="G94" s="46"/>
      <c r="H94" s="46"/>
      <c r="I94" s="46"/>
      <c r="J94" s="48"/>
    </row>
    <row r="95" ht="409.5">
      <c r="A95" s="37" t="s">
        <v>601</v>
      </c>
      <c r="B95" s="45"/>
      <c r="C95" s="46"/>
      <c r="D95" s="46"/>
      <c r="E95" s="39" t="s">
        <v>5342</v>
      </c>
      <c r="F95" s="46"/>
      <c r="G95" s="46"/>
      <c r="H95" s="46"/>
      <c r="I95" s="46"/>
      <c r="J95" s="48"/>
    </row>
    <row r="96">
      <c r="A96" s="37" t="s">
        <v>593</v>
      </c>
      <c r="B96" s="37">
        <v>21</v>
      </c>
      <c r="C96" s="38" t="s">
        <v>5374</v>
      </c>
      <c r="D96" s="37" t="s">
        <v>595</v>
      </c>
      <c r="E96" s="39" t="s">
        <v>5375</v>
      </c>
      <c r="F96" s="40" t="s">
        <v>641</v>
      </c>
      <c r="G96" s="41">
        <v>10.800000000000001</v>
      </c>
      <c r="H96" s="42">
        <v>0</v>
      </c>
      <c r="I96" s="43">
        <f>ROUND(G96*H96,P4)</f>
        <v>0</v>
      </c>
      <c r="J96" s="37"/>
      <c r="O96" s="44">
        <f>I96*0.21</f>
        <v>0</v>
      </c>
      <c r="P96">
        <v>3</v>
      </c>
    </row>
    <row r="97">
      <c r="A97" s="37" t="s">
        <v>598</v>
      </c>
      <c r="B97" s="45"/>
      <c r="C97" s="46"/>
      <c r="D97" s="46"/>
      <c r="E97" s="47" t="s">
        <v>595</v>
      </c>
      <c r="F97" s="46"/>
      <c r="G97" s="46"/>
      <c r="H97" s="46"/>
      <c r="I97" s="46"/>
      <c r="J97" s="48"/>
    </row>
    <row r="98" ht="75">
      <c r="A98" s="37" t="s">
        <v>599</v>
      </c>
      <c r="B98" s="45"/>
      <c r="C98" s="46"/>
      <c r="D98" s="46"/>
      <c r="E98" s="49" t="s">
        <v>6432</v>
      </c>
      <c r="F98" s="46"/>
      <c r="G98" s="46"/>
      <c r="H98" s="46"/>
      <c r="I98" s="46"/>
      <c r="J98" s="48"/>
    </row>
    <row r="99" ht="75">
      <c r="A99" s="37" t="s">
        <v>601</v>
      </c>
      <c r="B99" s="45"/>
      <c r="C99" s="46"/>
      <c r="D99" s="46"/>
      <c r="E99" s="39" t="s">
        <v>5377</v>
      </c>
      <c r="F99" s="46"/>
      <c r="G99" s="46"/>
      <c r="H99" s="46"/>
      <c r="I99" s="46"/>
      <c r="J99" s="48"/>
    </row>
    <row r="100">
      <c r="A100" s="37" t="s">
        <v>593</v>
      </c>
      <c r="B100" s="37">
        <v>22</v>
      </c>
      <c r="C100" s="38" t="s">
        <v>4542</v>
      </c>
      <c r="D100" s="37" t="s">
        <v>595</v>
      </c>
      <c r="E100" s="39" t="s">
        <v>4543</v>
      </c>
      <c r="F100" s="40" t="s">
        <v>641</v>
      </c>
      <c r="G100" s="41">
        <v>6.7699999999999996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599</v>
      </c>
      <c r="B102" s="45"/>
      <c r="C102" s="46"/>
      <c r="D102" s="46"/>
      <c r="E102" s="49" t="s">
        <v>6433</v>
      </c>
      <c r="F102" s="46"/>
      <c r="G102" s="46"/>
      <c r="H102" s="46"/>
      <c r="I102" s="46"/>
      <c r="J102" s="48"/>
    </row>
    <row r="103" ht="150">
      <c r="A103" s="37" t="s">
        <v>601</v>
      </c>
      <c r="B103" s="45"/>
      <c r="C103" s="46"/>
      <c r="D103" s="46"/>
      <c r="E103" s="39" t="s">
        <v>5379</v>
      </c>
      <c r="F103" s="46"/>
      <c r="G103" s="46"/>
      <c r="H103" s="46"/>
      <c r="I103" s="46"/>
      <c r="J103" s="48"/>
    </row>
    <row r="104">
      <c r="A104" s="37" t="s">
        <v>593</v>
      </c>
      <c r="B104" s="37">
        <v>23</v>
      </c>
      <c r="C104" s="38" t="s">
        <v>5531</v>
      </c>
      <c r="D104" s="37" t="s">
        <v>595</v>
      </c>
      <c r="E104" s="39" t="s">
        <v>5532</v>
      </c>
      <c r="F104" s="40" t="s">
        <v>641</v>
      </c>
      <c r="G104" s="41">
        <v>2.6720000000000002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6434</v>
      </c>
      <c r="F106" s="46"/>
      <c r="G106" s="46"/>
      <c r="H106" s="46"/>
      <c r="I106" s="46"/>
      <c r="J106" s="48"/>
    </row>
    <row r="107" ht="409.5">
      <c r="A107" s="37" t="s">
        <v>601</v>
      </c>
      <c r="B107" s="45"/>
      <c r="C107" s="46"/>
      <c r="D107" s="46"/>
      <c r="E107" s="39" t="s">
        <v>5534</v>
      </c>
      <c r="F107" s="46"/>
      <c r="G107" s="46"/>
      <c r="H107" s="46"/>
      <c r="I107" s="46"/>
      <c r="J107" s="48"/>
    </row>
    <row r="108">
      <c r="A108" s="31" t="s">
        <v>591</v>
      </c>
      <c r="B108" s="32"/>
      <c r="C108" s="33" t="s">
        <v>5380</v>
      </c>
      <c r="D108" s="34"/>
      <c r="E108" s="31" t="s">
        <v>5381</v>
      </c>
      <c r="F108" s="34"/>
      <c r="G108" s="34"/>
      <c r="H108" s="34"/>
      <c r="I108" s="35">
        <f>SUMIFS(I109:I112,A109:A112,"P")</f>
        <v>0</v>
      </c>
      <c r="J108" s="36"/>
    </row>
    <row r="109">
      <c r="A109" s="37" t="s">
        <v>593</v>
      </c>
      <c r="B109" s="37">
        <v>24</v>
      </c>
      <c r="C109" s="38" t="s">
        <v>6085</v>
      </c>
      <c r="D109" s="37" t="s">
        <v>595</v>
      </c>
      <c r="E109" s="39" t="s">
        <v>6170</v>
      </c>
      <c r="F109" s="40" t="s">
        <v>641</v>
      </c>
      <c r="G109" s="41">
        <v>1.3919999999999999</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6435</v>
      </c>
      <c r="F111" s="46"/>
      <c r="G111" s="46"/>
      <c r="H111" s="46"/>
      <c r="I111" s="46"/>
      <c r="J111" s="48"/>
    </row>
    <row r="112" ht="409.5">
      <c r="A112" s="37" t="s">
        <v>601</v>
      </c>
      <c r="B112" s="45"/>
      <c r="C112" s="46"/>
      <c r="D112" s="46"/>
      <c r="E112" s="39" t="s">
        <v>5385</v>
      </c>
      <c r="F112" s="46"/>
      <c r="G112" s="46"/>
      <c r="H112" s="46"/>
      <c r="I112" s="46"/>
      <c r="J112" s="48"/>
    </row>
    <row r="113">
      <c r="A113" s="31" t="s">
        <v>591</v>
      </c>
      <c r="B113" s="32"/>
      <c r="C113" s="33" t="s">
        <v>1689</v>
      </c>
      <c r="D113" s="34"/>
      <c r="E113" s="31" t="s">
        <v>5174</v>
      </c>
      <c r="F113" s="34"/>
      <c r="G113" s="34"/>
      <c r="H113" s="34"/>
      <c r="I113" s="35">
        <f>SUMIFS(I114:I125,A114:A125,"P")</f>
        <v>0</v>
      </c>
      <c r="J113" s="36"/>
    </row>
    <row r="114" ht="30">
      <c r="A114" s="37" t="s">
        <v>593</v>
      </c>
      <c r="B114" s="37">
        <v>25</v>
      </c>
      <c r="C114" s="38" t="s">
        <v>5537</v>
      </c>
      <c r="D114" s="37" t="s">
        <v>595</v>
      </c>
      <c r="E114" s="39" t="s">
        <v>5538</v>
      </c>
      <c r="F114" s="40" t="s">
        <v>650</v>
      </c>
      <c r="G114" s="41">
        <v>158.755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65">
      <c r="A116" s="37" t="s">
        <v>599</v>
      </c>
      <c r="B116" s="45"/>
      <c r="C116" s="46"/>
      <c r="D116" s="46"/>
      <c r="E116" s="49" t="s">
        <v>6436</v>
      </c>
      <c r="F116" s="46"/>
      <c r="G116" s="46"/>
      <c r="H116" s="46"/>
      <c r="I116" s="46"/>
      <c r="J116" s="48"/>
    </row>
    <row r="117" ht="270">
      <c r="A117" s="37" t="s">
        <v>601</v>
      </c>
      <c r="B117" s="45"/>
      <c r="C117" s="46"/>
      <c r="D117" s="46"/>
      <c r="E117" s="39" t="s">
        <v>5388</v>
      </c>
      <c r="F117" s="46"/>
      <c r="G117" s="46"/>
      <c r="H117" s="46"/>
      <c r="I117" s="46"/>
      <c r="J117" s="48"/>
    </row>
    <row r="118" ht="30">
      <c r="A118" s="37" t="s">
        <v>593</v>
      </c>
      <c r="B118" s="37">
        <v>26</v>
      </c>
      <c r="C118" s="38" t="s">
        <v>5392</v>
      </c>
      <c r="D118" s="37" t="s">
        <v>595</v>
      </c>
      <c r="E118" s="39" t="s">
        <v>5393</v>
      </c>
      <c r="F118" s="40" t="s">
        <v>650</v>
      </c>
      <c r="G118" s="41">
        <v>158.755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65">
      <c r="A120" s="37" t="s">
        <v>599</v>
      </c>
      <c r="B120" s="45"/>
      <c r="C120" s="46"/>
      <c r="D120" s="46"/>
      <c r="E120" s="49" t="s">
        <v>6437</v>
      </c>
      <c r="F120" s="46"/>
      <c r="G120" s="46"/>
      <c r="H120" s="46"/>
      <c r="I120" s="46"/>
      <c r="J120" s="48"/>
    </row>
    <row r="121" ht="270">
      <c r="A121" s="37" t="s">
        <v>601</v>
      </c>
      <c r="B121" s="45"/>
      <c r="C121" s="46"/>
      <c r="D121" s="46"/>
      <c r="E121" s="39" t="s">
        <v>5388</v>
      </c>
      <c r="F121" s="46"/>
      <c r="G121" s="46"/>
      <c r="H121" s="46"/>
      <c r="I121" s="46"/>
      <c r="J121" s="48"/>
    </row>
    <row r="122">
      <c r="A122" s="37" t="s">
        <v>593</v>
      </c>
      <c r="B122" s="37">
        <v>27</v>
      </c>
      <c r="C122" s="38" t="s">
        <v>5399</v>
      </c>
      <c r="D122" s="37" t="s">
        <v>595</v>
      </c>
      <c r="E122" s="39" t="s">
        <v>5400</v>
      </c>
      <c r="F122" s="40" t="s">
        <v>650</v>
      </c>
      <c r="G122" s="41">
        <v>158.755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65">
      <c r="A124" s="37" t="s">
        <v>599</v>
      </c>
      <c r="B124" s="45"/>
      <c r="C124" s="46"/>
      <c r="D124" s="46"/>
      <c r="E124" s="49" t="s">
        <v>6438</v>
      </c>
      <c r="F124" s="46"/>
      <c r="G124" s="46"/>
      <c r="H124" s="46"/>
      <c r="I124" s="46"/>
      <c r="J124" s="48"/>
    </row>
    <row r="125" ht="45">
      <c r="A125" s="37" t="s">
        <v>601</v>
      </c>
      <c r="B125" s="45"/>
      <c r="C125" s="46"/>
      <c r="D125" s="46"/>
      <c r="E125" s="39" t="s">
        <v>5398</v>
      </c>
      <c r="F125" s="46"/>
      <c r="G125" s="46"/>
      <c r="H125" s="46"/>
      <c r="I125" s="46"/>
      <c r="J125" s="48"/>
    </row>
    <row r="126">
      <c r="A126" s="31" t="s">
        <v>591</v>
      </c>
      <c r="B126" s="32"/>
      <c r="C126" s="33" t="s">
        <v>4638</v>
      </c>
      <c r="D126" s="34"/>
      <c r="E126" s="31" t="s">
        <v>4639</v>
      </c>
      <c r="F126" s="34"/>
      <c r="G126" s="34"/>
      <c r="H126" s="34"/>
      <c r="I126" s="35">
        <f>SUMIFS(I127:I138,A127:A138,"P")</f>
        <v>0</v>
      </c>
      <c r="J126" s="36"/>
    </row>
    <row r="127">
      <c r="A127" s="37" t="s">
        <v>593</v>
      </c>
      <c r="B127" s="37">
        <v>28</v>
      </c>
      <c r="C127" s="38" t="s">
        <v>5427</v>
      </c>
      <c r="D127" s="37" t="s">
        <v>595</v>
      </c>
      <c r="E127" s="39" t="s">
        <v>5428</v>
      </c>
      <c r="F127" s="40" t="s">
        <v>850</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6439</v>
      </c>
      <c r="F129" s="46"/>
      <c r="G129" s="46"/>
      <c r="H129" s="46"/>
      <c r="I129" s="46"/>
      <c r="J129" s="48"/>
    </row>
    <row r="130" ht="45">
      <c r="A130" s="37" t="s">
        <v>601</v>
      </c>
      <c r="B130" s="45"/>
      <c r="C130" s="46"/>
      <c r="D130" s="46"/>
      <c r="E130" s="39" t="s">
        <v>5430</v>
      </c>
      <c r="F130" s="46"/>
      <c r="G130" s="46"/>
      <c r="H130" s="46"/>
      <c r="I130" s="46"/>
      <c r="J130" s="48"/>
    </row>
    <row r="131">
      <c r="A131" s="37" t="s">
        <v>593</v>
      </c>
      <c r="B131" s="37">
        <v>29</v>
      </c>
      <c r="C131" s="38" t="s">
        <v>5434</v>
      </c>
      <c r="D131" s="37" t="s">
        <v>595</v>
      </c>
      <c r="E131" s="39" t="s">
        <v>5435</v>
      </c>
      <c r="F131" s="40" t="s">
        <v>1049</v>
      </c>
      <c r="G131" s="41">
        <v>20.867999999999999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6440</v>
      </c>
      <c r="F133" s="46"/>
      <c r="G133" s="46"/>
      <c r="H133" s="46"/>
      <c r="I133" s="46"/>
      <c r="J133" s="48"/>
    </row>
    <row r="134" ht="409.5">
      <c r="A134" s="37" t="s">
        <v>601</v>
      </c>
      <c r="B134" s="45"/>
      <c r="C134" s="46"/>
      <c r="D134" s="46"/>
      <c r="E134" s="39" t="s">
        <v>5437</v>
      </c>
      <c r="F134" s="46"/>
      <c r="G134" s="46"/>
      <c r="H134" s="46"/>
      <c r="I134" s="46"/>
      <c r="J134" s="48"/>
    </row>
    <row r="135">
      <c r="A135" s="37" t="s">
        <v>593</v>
      </c>
      <c r="B135" s="37">
        <v>30</v>
      </c>
      <c r="C135" s="38" t="s">
        <v>5830</v>
      </c>
      <c r="D135" s="37" t="s">
        <v>595</v>
      </c>
      <c r="E135" s="39" t="s">
        <v>6402</v>
      </c>
      <c r="F135" s="40" t="s">
        <v>850</v>
      </c>
      <c r="G135" s="41">
        <v>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6439</v>
      </c>
      <c r="F137" s="46"/>
      <c r="G137" s="46"/>
      <c r="H137" s="46"/>
      <c r="I137" s="46"/>
      <c r="J137" s="48"/>
    </row>
    <row r="138">
      <c r="A138" s="37" t="s">
        <v>601</v>
      </c>
      <c r="B138" s="45"/>
      <c r="C138" s="46"/>
      <c r="D138" s="46"/>
      <c r="E138" s="39" t="s">
        <v>5274</v>
      </c>
      <c r="F138" s="46"/>
      <c r="G138" s="46"/>
      <c r="H138" s="46"/>
      <c r="I138" s="46"/>
      <c r="J138" s="48"/>
    </row>
    <row r="139">
      <c r="A139" s="31" t="s">
        <v>591</v>
      </c>
      <c r="B139" s="32"/>
      <c r="C139" s="33" t="s">
        <v>1812</v>
      </c>
      <c r="D139" s="34"/>
      <c r="E139" s="31" t="s">
        <v>1813</v>
      </c>
      <c r="F139" s="34"/>
      <c r="G139" s="34"/>
      <c r="H139" s="34"/>
      <c r="I139" s="35">
        <f>SUMIFS(I140:I143,A140:A143,"P")</f>
        <v>0</v>
      </c>
      <c r="J139" s="36"/>
    </row>
    <row r="140" ht="45">
      <c r="A140" s="37" t="s">
        <v>593</v>
      </c>
      <c r="B140" s="37">
        <v>31</v>
      </c>
      <c r="C140" s="38" t="s">
        <v>1814</v>
      </c>
      <c r="D140" s="37" t="s">
        <v>1815</v>
      </c>
      <c r="E140" s="39" t="s">
        <v>1816</v>
      </c>
      <c r="F140" s="40" t="s">
        <v>1127</v>
      </c>
      <c r="G140" s="41">
        <v>532.95000000000005</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45">
      <c r="A142" s="37" t="s">
        <v>599</v>
      </c>
      <c r="B142" s="45"/>
      <c r="C142" s="46"/>
      <c r="D142" s="46"/>
      <c r="E142" s="49" t="s">
        <v>6441</v>
      </c>
      <c r="F142" s="46"/>
      <c r="G142" s="46"/>
      <c r="H142" s="46"/>
      <c r="I142" s="46"/>
      <c r="J142" s="48"/>
    </row>
    <row r="143" ht="120">
      <c r="A143" s="37" t="s">
        <v>601</v>
      </c>
      <c r="B143" s="50"/>
      <c r="C143" s="51"/>
      <c r="D143" s="51"/>
      <c r="E143" s="39" t="s">
        <v>1129</v>
      </c>
      <c r="F143" s="51"/>
      <c r="G143" s="51"/>
      <c r="H143" s="51"/>
      <c r="I143" s="51"/>
      <c r="J143" s="52"/>
    </row>
  </sheetData>
  <sheetProtection sheet="1" objects="1" scenarios="1" spinCount="100000" saltValue="xKVKgf1AwJ5mpwJ2+jHQKmpUHXIP4/CaZYTvWbA56RDVwc4qlVbOOvgOlBcHeO93nXWxOJ3iZPGzV6lLrOcmNg==" hashValue="hv9HGi7hV1u0uOqGXsqeBsrGa6Xfps2OwtsQHcjs72dpkBuYT9H6SdugclgrqMtm3qQft0VdgWlZJ5kqM5cB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6442</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6442</v>
      </c>
      <c r="D7" s="22"/>
      <c r="E7" s="23" t="s">
        <v>205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4286</v>
      </c>
      <c r="F15" s="46"/>
      <c r="G15" s="46"/>
      <c r="H15" s="46"/>
      <c r="I15" s="46"/>
      <c r="J15" s="48"/>
    </row>
    <row r="16">
      <c r="A16" s="37" t="s">
        <v>593</v>
      </c>
      <c r="B16" s="37">
        <v>2</v>
      </c>
      <c r="C16" s="38" t="s">
        <v>5737</v>
      </c>
      <c r="D16" s="37" t="s">
        <v>595</v>
      </c>
      <c r="E16" s="39" t="s">
        <v>5273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c r="A19" s="37" t="s">
        <v>601</v>
      </c>
      <c r="B19" s="45"/>
      <c r="C19" s="46"/>
      <c r="D19" s="46"/>
      <c r="E19" s="39" t="s">
        <v>5274</v>
      </c>
      <c r="F19" s="46"/>
      <c r="G19" s="46"/>
      <c r="H19" s="46"/>
      <c r="I19" s="46"/>
      <c r="J19" s="48"/>
    </row>
    <row r="20">
      <c r="A20" s="31" t="s">
        <v>591</v>
      </c>
      <c r="B20" s="32"/>
      <c r="C20" s="33" t="s">
        <v>5275</v>
      </c>
      <c r="D20" s="34"/>
      <c r="E20" s="31" t="s">
        <v>638</v>
      </c>
      <c r="F20" s="34"/>
      <c r="G20" s="34"/>
      <c r="H20" s="34"/>
      <c r="I20" s="35">
        <f>SUMIFS(I21:I44,A21:A44,"P")</f>
        <v>0</v>
      </c>
      <c r="J20" s="36"/>
    </row>
    <row r="21">
      <c r="A21" s="37" t="s">
        <v>593</v>
      </c>
      <c r="B21" s="37">
        <v>3</v>
      </c>
      <c r="C21" s="38" t="s">
        <v>6444</v>
      </c>
      <c r="D21" s="37" t="s">
        <v>595</v>
      </c>
      <c r="E21" s="39" t="s">
        <v>6445</v>
      </c>
      <c r="F21" s="40" t="s">
        <v>650</v>
      </c>
      <c r="G21" s="41">
        <v>150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6446</v>
      </c>
      <c r="F23" s="46"/>
      <c r="G23" s="46"/>
      <c r="H23" s="46"/>
      <c r="I23" s="46"/>
      <c r="J23" s="48"/>
    </row>
    <row r="24" ht="45">
      <c r="A24" s="37" t="s">
        <v>601</v>
      </c>
      <c r="B24" s="45"/>
      <c r="C24" s="46"/>
      <c r="D24" s="46"/>
      <c r="E24" s="39" t="s">
        <v>6447</v>
      </c>
      <c r="F24" s="46"/>
      <c r="G24" s="46"/>
      <c r="H24" s="46"/>
      <c r="I24" s="46"/>
      <c r="J24" s="48"/>
    </row>
    <row r="25">
      <c r="A25" s="37" t="s">
        <v>593</v>
      </c>
      <c r="B25" s="37">
        <v>4</v>
      </c>
      <c r="C25" s="38" t="s">
        <v>6448</v>
      </c>
      <c r="D25" s="37" t="s">
        <v>595</v>
      </c>
      <c r="E25" s="39" t="s">
        <v>6449</v>
      </c>
      <c r="F25" s="40" t="s">
        <v>1003</v>
      </c>
      <c r="G25" s="41">
        <v>43</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6450</v>
      </c>
      <c r="F27" s="46"/>
      <c r="G27" s="46"/>
      <c r="H27" s="46"/>
      <c r="I27" s="46"/>
      <c r="J27" s="48"/>
    </row>
    <row r="28" ht="45">
      <c r="A28" s="37" t="s">
        <v>601</v>
      </c>
      <c r="B28" s="45"/>
      <c r="C28" s="46"/>
      <c r="D28" s="46"/>
      <c r="E28" s="39" t="s">
        <v>5458</v>
      </c>
      <c r="F28" s="46"/>
      <c r="G28" s="46"/>
      <c r="H28" s="46"/>
      <c r="I28" s="46"/>
      <c r="J28" s="48"/>
    </row>
    <row r="29">
      <c r="A29" s="37" t="s">
        <v>593</v>
      </c>
      <c r="B29" s="37">
        <v>5</v>
      </c>
      <c r="C29" s="38" t="s">
        <v>5288</v>
      </c>
      <c r="D29" s="37" t="s">
        <v>595</v>
      </c>
      <c r="E29" s="39" t="s">
        <v>5289</v>
      </c>
      <c r="F29" s="40" t="s">
        <v>641</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6451</v>
      </c>
      <c r="F31" s="46"/>
      <c r="G31" s="46"/>
      <c r="H31" s="46"/>
      <c r="I31" s="46"/>
      <c r="J31" s="48"/>
    </row>
    <row r="32" ht="390">
      <c r="A32" s="37" t="s">
        <v>601</v>
      </c>
      <c r="B32" s="45"/>
      <c r="C32" s="46"/>
      <c r="D32" s="46"/>
      <c r="E32" s="39" t="s">
        <v>5291</v>
      </c>
      <c r="F32" s="46"/>
      <c r="G32" s="46"/>
      <c r="H32" s="46"/>
      <c r="I32" s="46"/>
      <c r="J32" s="48"/>
    </row>
    <row r="33">
      <c r="A33" s="37" t="s">
        <v>593</v>
      </c>
      <c r="B33" s="37">
        <v>6</v>
      </c>
      <c r="C33" s="38" t="s">
        <v>6452</v>
      </c>
      <c r="D33" s="37" t="s">
        <v>595</v>
      </c>
      <c r="E33" s="39" t="s">
        <v>6453</v>
      </c>
      <c r="F33" s="40" t="s">
        <v>641</v>
      </c>
      <c r="G33" s="41">
        <v>762.5</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6454</v>
      </c>
      <c r="F35" s="46"/>
      <c r="G35" s="46"/>
      <c r="H35" s="46"/>
      <c r="I35" s="46"/>
      <c r="J35" s="48"/>
    </row>
    <row r="36" ht="405">
      <c r="A36" s="37" t="s">
        <v>601</v>
      </c>
      <c r="B36" s="45"/>
      <c r="C36" s="46"/>
      <c r="D36" s="46"/>
      <c r="E36" s="39" t="s">
        <v>843</v>
      </c>
      <c r="F36" s="46"/>
      <c r="G36" s="46"/>
      <c r="H36" s="46"/>
      <c r="I36" s="46"/>
      <c r="J36" s="48"/>
    </row>
    <row r="37">
      <c r="A37" s="37" t="s">
        <v>593</v>
      </c>
      <c r="B37" s="37">
        <v>7</v>
      </c>
      <c r="C37" s="38" t="s">
        <v>4449</v>
      </c>
      <c r="D37" s="37" t="s">
        <v>595</v>
      </c>
      <c r="E37" s="39" t="s">
        <v>5296</v>
      </c>
      <c r="F37" s="40" t="s">
        <v>641</v>
      </c>
      <c r="G37" s="41">
        <v>762.5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6455</v>
      </c>
      <c r="F39" s="46"/>
      <c r="G39" s="46"/>
      <c r="H39" s="46"/>
      <c r="I39" s="46"/>
      <c r="J39" s="48"/>
    </row>
    <row r="40" ht="240">
      <c r="A40" s="37" t="s">
        <v>601</v>
      </c>
      <c r="B40" s="45"/>
      <c r="C40" s="46"/>
      <c r="D40" s="46"/>
      <c r="E40" s="39" t="s">
        <v>5298</v>
      </c>
      <c r="F40" s="46"/>
      <c r="G40" s="46"/>
      <c r="H40" s="46"/>
      <c r="I40" s="46"/>
      <c r="J40" s="48"/>
    </row>
    <row r="41">
      <c r="A41" s="37" t="s">
        <v>593</v>
      </c>
      <c r="B41" s="37">
        <v>8</v>
      </c>
      <c r="C41" s="38" t="s">
        <v>6200</v>
      </c>
      <c r="D41" s="37" t="s">
        <v>595</v>
      </c>
      <c r="E41" s="39" t="s">
        <v>6201</v>
      </c>
      <c r="F41" s="40" t="s">
        <v>641</v>
      </c>
      <c r="G41" s="41">
        <v>3.5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6456</v>
      </c>
      <c r="F43" s="46"/>
      <c r="G43" s="46"/>
      <c r="H43" s="46"/>
      <c r="I43" s="46"/>
      <c r="J43" s="48"/>
    </row>
    <row r="44" ht="330">
      <c r="A44" s="37" t="s">
        <v>601</v>
      </c>
      <c r="B44" s="45"/>
      <c r="C44" s="46"/>
      <c r="D44" s="46"/>
      <c r="E44" s="39" t="s">
        <v>6203</v>
      </c>
      <c r="F44" s="46"/>
      <c r="G44" s="46"/>
      <c r="H44" s="46"/>
      <c r="I44" s="46"/>
      <c r="J44" s="48"/>
    </row>
    <row r="45">
      <c r="A45" s="31" t="s">
        <v>591</v>
      </c>
      <c r="B45" s="32"/>
      <c r="C45" s="33" t="s">
        <v>5316</v>
      </c>
      <c r="D45" s="34"/>
      <c r="E45" s="31" t="s">
        <v>4957</v>
      </c>
      <c r="F45" s="34"/>
      <c r="G45" s="34"/>
      <c r="H45" s="34"/>
      <c r="I45" s="35">
        <f>SUMIFS(I46:I49,A46:A49,"P")</f>
        <v>0</v>
      </c>
      <c r="J45" s="36"/>
    </row>
    <row r="46">
      <c r="A46" s="37" t="s">
        <v>593</v>
      </c>
      <c r="B46" s="37">
        <v>9</v>
      </c>
      <c r="C46" s="38" t="s">
        <v>5923</v>
      </c>
      <c r="D46" s="37" t="s">
        <v>595</v>
      </c>
      <c r="E46" s="39" t="s">
        <v>5924</v>
      </c>
      <c r="F46" s="40" t="s">
        <v>641</v>
      </c>
      <c r="G46" s="41">
        <v>22.050000000000001</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6457</v>
      </c>
      <c r="F48" s="46"/>
      <c r="G48" s="46"/>
      <c r="H48" s="46"/>
      <c r="I48" s="46"/>
      <c r="J48" s="48"/>
    </row>
    <row r="49" ht="60">
      <c r="A49" s="37" t="s">
        <v>601</v>
      </c>
      <c r="B49" s="45"/>
      <c r="C49" s="46"/>
      <c r="D49" s="46"/>
      <c r="E49" s="39" t="s">
        <v>5525</v>
      </c>
      <c r="F49" s="46"/>
      <c r="G49" s="46"/>
      <c r="H49" s="46"/>
      <c r="I49" s="46"/>
      <c r="J49" s="48"/>
    </row>
    <row r="50">
      <c r="A50" s="31" t="s">
        <v>591</v>
      </c>
      <c r="B50" s="32"/>
      <c r="C50" s="33" t="s">
        <v>5330</v>
      </c>
      <c r="D50" s="34"/>
      <c r="E50" s="31" t="s">
        <v>4987</v>
      </c>
      <c r="F50" s="34"/>
      <c r="G50" s="34"/>
      <c r="H50" s="34"/>
      <c r="I50" s="35">
        <f>SUMIFS(I51:I74,A51:A74,"P")</f>
        <v>0</v>
      </c>
      <c r="J50" s="36"/>
    </row>
    <row r="51">
      <c r="A51" s="37" t="s">
        <v>593</v>
      </c>
      <c r="B51" s="37">
        <v>10</v>
      </c>
      <c r="C51" s="38" t="s">
        <v>5331</v>
      </c>
      <c r="D51" s="37" t="s">
        <v>595</v>
      </c>
      <c r="E51" s="39" t="s">
        <v>5332</v>
      </c>
      <c r="F51" s="40" t="s">
        <v>641</v>
      </c>
      <c r="G51" s="41">
        <v>1.631</v>
      </c>
      <c r="H51" s="42">
        <v>0</v>
      </c>
      <c r="I51" s="43">
        <f>ROUND(G51*H51,P4)</f>
        <v>0</v>
      </c>
      <c r="J51" s="37"/>
      <c r="O51" s="44">
        <f>I51*0.21</f>
        <v>0</v>
      </c>
      <c r="P51">
        <v>3</v>
      </c>
    </row>
    <row r="52">
      <c r="A52" s="37" t="s">
        <v>598</v>
      </c>
      <c r="B52" s="45"/>
      <c r="C52" s="46"/>
      <c r="D52" s="46"/>
      <c r="E52" s="47" t="s">
        <v>595</v>
      </c>
      <c r="F52" s="46"/>
      <c r="G52" s="46"/>
      <c r="H52" s="46"/>
      <c r="I52" s="46"/>
      <c r="J52" s="48"/>
    </row>
    <row r="53" ht="45">
      <c r="A53" s="37" t="s">
        <v>599</v>
      </c>
      <c r="B53" s="45"/>
      <c r="C53" s="46"/>
      <c r="D53" s="46"/>
      <c r="E53" s="49" t="s">
        <v>6458</v>
      </c>
      <c r="F53" s="46"/>
      <c r="G53" s="46"/>
      <c r="H53" s="46"/>
      <c r="I53" s="46"/>
      <c r="J53" s="48"/>
    </row>
    <row r="54" ht="409.5">
      <c r="A54" s="37" t="s">
        <v>601</v>
      </c>
      <c r="B54" s="45"/>
      <c r="C54" s="46"/>
      <c r="D54" s="46"/>
      <c r="E54" s="39" t="s">
        <v>5334</v>
      </c>
      <c r="F54" s="46"/>
      <c r="G54" s="46"/>
      <c r="H54" s="46"/>
      <c r="I54" s="46"/>
      <c r="J54" s="48"/>
    </row>
    <row r="55">
      <c r="A55" s="37" t="s">
        <v>593</v>
      </c>
      <c r="B55" s="37">
        <v>11</v>
      </c>
      <c r="C55" s="38" t="s">
        <v>6459</v>
      </c>
      <c r="D55" s="37" t="s">
        <v>595</v>
      </c>
      <c r="E55" s="39" t="s">
        <v>6460</v>
      </c>
      <c r="F55" s="40" t="s">
        <v>641</v>
      </c>
      <c r="G55" s="41">
        <v>74.5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6461</v>
      </c>
      <c r="F57" s="46"/>
      <c r="G57" s="46"/>
      <c r="H57" s="46"/>
      <c r="I57" s="46"/>
      <c r="J57" s="48"/>
    </row>
    <row r="58" ht="409.5">
      <c r="A58" s="37" t="s">
        <v>601</v>
      </c>
      <c r="B58" s="45"/>
      <c r="C58" s="46"/>
      <c r="D58" s="46"/>
      <c r="E58" s="39" t="s">
        <v>5342</v>
      </c>
      <c r="F58" s="46"/>
      <c r="G58" s="46"/>
      <c r="H58" s="46"/>
      <c r="I58" s="46"/>
      <c r="J58" s="48"/>
    </row>
    <row r="59">
      <c r="A59" s="37" t="s">
        <v>593</v>
      </c>
      <c r="B59" s="37">
        <v>12</v>
      </c>
      <c r="C59" s="38" t="s">
        <v>5616</v>
      </c>
      <c r="D59" s="37" t="s">
        <v>595</v>
      </c>
      <c r="E59" s="39" t="s">
        <v>5617</v>
      </c>
      <c r="F59" s="40" t="s">
        <v>1127</v>
      </c>
      <c r="G59" s="41">
        <v>0.874</v>
      </c>
      <c r="H59" s="42">
        <v>0</v>
      </c>
      <c r="I59" s="43">
        <f>ROUND(G59*H59,P4)</f>
        <v>0</v>
      </c>
      <c r="J59" s="37"/>
      <c r="O59" s="44">
        <f>I59*0.21</f>
        <v>0</v>
      </c>
      <c r="P59">
        <v>3</v>
      </c>
    </row>
    <row r="60">
      <c r="A60" s="37" t="s">
        <v>598</v>
      </c>
      <c r="B60" s="45"/>
      <c r="C60" s="46"/>
      <c r="D60" s="46"/>
      <c r="E60" s="47" t="s">
        <v>595</v>
      </c>
      <c r="F60" s="46"/>
      <c r="G60" s="46"/>
      <c r="H60" s="46"/>
      <c r="I60" s="46"/>
      <c r="J60" s="48"/>
    </row>
    <row r="61" ht="105">
      <c r="A61" s="37" t="s">
        <v>599</v>
      </c>
      <c r="B61" s="45"/>
      <c r="C61" s="46"/>
      <c r="D61" s="46"/>
      <c r="E61" s="49" t="s">
        <v>6462</v>
      </c>
      <c r="F61" s="46"/>
      <c r="G61" s="46"/>
      <c r="H61" s="46"/>
      <c r="I61" s="46"/>
      <c r="J61" s="48"/>
    </row>
    <row r="62" ht="330">
      <c r="A62" s="37" t="s">
        <v>601</v>
      </c>
      <c r="B62" s="45"/>
      <c r="C62" s="46"/>
      <c r="D62" s="46"/>
      <c r="E62" s="39" t="s">
        <v>5346</v>
      </c>
      <c r="F62" s="46"/>
      <c r="G62" s="46"/>
      <c r="H62" s="46"/>
      <c r="I62" s="46"/>
      <c r="J62" s="48"/>
    </row>
    <row r="63">
      <c r="A63" s="37" t="s">
        <v>593</v>
      </c>
      <c r="B63" s="37">
        <v>13</v>
      </c>
      <c r="C63" s="38" t="s">
        <v>5000</v>
      </c>
      <c r="D63" s="37" t="s">
        <v>595</v>
      </c>
      <c r="E63" s="39" t="s">
        <v>5347</v>
      </c>
      <c r="F63" s="40" t="s">
        <v>1049</v>
      </c>
      <c r="G63" s="41">
        <v>683.5</v>
      </c>
      <c r="H63" s="42">
        <v>0</v>
      </c>
      <c r="I63" s="43">
        <f>ROUND(G63*H63,P4)</f>
        <v>0</v>
      </c>
      <c r="J63" s="37"/>
      <c r="O63" s="44">
        <f>I63*0.21</f>
        <v>0</v>
      </c>
      <c r="P63">
        <v>3</v>
      </c>
    </row>
    <row r="64">
      <c r="A64" s="37" t="s">
        <v>598</v>
      </c>
      <c r="B64" s="45"/>
      <c r="C64" s="46"/>
      <c r="D64" s="46"/>
      <c r="E64" s="47" t="s">
        <v>595</v>
      </c>
      <c r="F64" s="46"/>
      <c r="G64" s="46"/>
      <c r="H64" s="46"/>
      <c r="I64" s="46"/>
      <c r="J64" s="48"/>
    </row>
    <row r="65" ht="45">
      <c r="A65" s="37" t="s">
        <v>599</v>
      </c>
      <c r="B65" s="45"/>
      <c r="C65" s="46"/>
      <c r="D65" s="46"/>
      <c r="E65" s="49" t="s">
        <v>6463</v>
      </c>
      <c r="F65" s="46"/>
      <c r="G65" s="46"/>
      <c r="H65" s="46"/>
      <c r="I65" s="46"/>
      <c r="J65" s="48"/>
    </row>
    <row r="66" ht="375">
      <c r="A66" s="37" t="s">
        <v>601</v>
      </c>
      <c r="B66" s="45"/>
      <c r="C66" s="46"/>
      <c r="D66" s="46"/>
      <c r="E66" s="39" t="s">
        <v>5349</v>
      </c>
      <c r="F66" s="46"/>
      <c r="G66" s="46"/>
      <c r="H66" s="46"/>
      <c r="I66" s="46"/>
      <c r="J66" s="48"/>
    </row>
    <row r="67">
      <c r="A67" s="37" t="s">
        <v>593</v>
      </c>
      <c r="B67" s="37">
        <v>14</v>
      </c>
      <c r="C67" s="38" t="s">
        <v>5350</v>
      </c>
      <c r="D67" s="37" t="s">
        <v>595</v>
      </c>
      <c r="E67" s="39" t="s">
        <v>5351</v>
      </c>
      <c r="F67" s="40" t="s">
        <v>641</v>
      </c>
      <c r="G67" s="41">
        <v>42.100000000000001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6464</v>
      </c>
      <c r="F69" s="46"/>
      <c r="G69" s="46"/>
      <c r="H69" s="46"/>
      <c r="I69" s="46"/>
      <c r="J69" s="48"/>
    </row>
    <row r="70" ht="409.5">
      <c r="A70" s="37" t="s">
        <v>601</v>
      </c>
      <c r="B70" s="45"/>
      <c r="C70" s="46"/>
      <c r="D70" s="46"/>
      <c r="E70" s="39" t="s">
        <v>5342</v>
      </c>
      <c r="F70" s="46"/>
      <c r="G70" s="46"/>
      <c r="H70" s="46"/>
      <c r="I70" s="46"/>
      <c r="J70" s="48"/>
    </row>
    <row r="71">
      <c r="A71" s="37" t="s">
        <v>593</v>
      </c>
      <c r="B71" s="37">
        <v>15</v>
      </c>
      <c r="C71" s="38" t="s">
        <v>5353</v>
      </c>
      <c r="D71" s="37" t="s">
        <v>595</v>
      </c>
      <c r="E71" s="39" t="s">
        <v>5354</v>
      </c>
      <c r="F71" s="40" t="s">
        <v>1127</v>
      </c>
      <c r="G71" s="41">
        <v>6.4420000000000002</v>
      </c>
      <c r="H71" s="42">
        <v>0</v>
      </c>
      <c r="I71" s="43">
        <f>ROUND(G71*H71,P4)</f>
        <v>0</v>
      </c>
      <c r="J71" s="37"/>
      <c r="O71" s="44">
        <f>I71*0.21</f>
        <v>0</v>
      </c>
      <c r="P71">
        <v>3</v>
      </c>
    </row>
    <row r="72">
      <c r="A72" s="37" t="s">
        <v>598</v>
      </c>
      <c r="B72" s="45"/>
      <c r="C72" s="46"/>
      <c r="D72" s="46"/>
      <c r="E72" s="47" t="s">
        <v>595</v>
      </c>
      <c r="F72" s="46"/>
      <c r="G72" s="46"/>
      <c r="H72" s="46"/>
      <c r="I72" s="46"/>
      <c r="J72" s="48"/>
    </row>
    <row r="73" ht="75">
      <c r="A73" s="37" t="s">
        <v>599</v>
      </c>
      <c r="B73" s="45"/>
      <c r="C73" s="46"/>
      <c r="D73" s="46"/>
      <c r="E73" s="49" t="s">
        <v>6465</v>
      </c>
      <c r="F73" s="46"/>
      <c r="G73" s="46"/>
      <c r="H73" s="46"/>
      <c r="I73" s="46"/>
      <c r="J73" s="48"/>
    </row>
    <row r="74" ht="330">
      <c r="A74" s="37" t="s">
        <v>601</v>
      </c>
      <c r="B74" s="45"/>
      <c r="C74" s="46"/>
      <c r="D74" s="46"/>
      <c r="E74" s="39" t="s">
        <v>5346</v>
      </c>
      <c r="F74" s="46"/>
      <c r="G74" s="46"/>
      <c r="H74" s="46"/>
      <c r="I74" s="46"/>
      <c r="J74" s="48"/>
    </row>
    <row r="75">
      <c r="A75" s="31" t="s">
        <v>591</v>
      </c>
      <c r="B75" s="32"/>
      <c r="C75" s="33" t="s">
        <v>5356</v>
      </c>
      <c r="D75" s="34"/>
      <c r="E75" s="31" t="s">
        <v>1643</v>
      </c>
      <c r="F75" s="34"/>
      <c r="G75" s="34"/>
      <c r="H75" s="34"/>
      <c r="I75" s="35">
        <f>SUMIFS(I76:I99,A76:A99,"P")</f>
        <v>0</v>
      </c>
      <c r="J75" s="36"/>
    </row>
    <row r="76">
      <c r="A76" s="37" t="s">
        <v>593</v>
      </c>
      <c r="B76" s="37">
        <v>16</v>
      </c>
      <c r="C76" s="38" t="s">
        <v>5171</v>
      </c>
      <c r="D76" s="37" t="s">
        <v>595</v>
      </c>
      <c r="E76" s="39" t="s">
        <v>5518</v>
      </c>
      <c r="F76" s="40" t="s">
        <v>641</v>
      </c>
      <c r="G76" s="41">
        <v>14</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6466</v>
      </c>
      <c r="F78" s="46"/>
      <c r="G78" s="46"/>
      <c r="H78" s="46"/>
      <c r="I78" s="46"/>
      <c r="J78" s="48"/>
    </row>
    <row r="79" ht="409.5">
      <c r="A79" s="37" t="s">
        <v>601</v>
      </c>
      <c r="B79" s="45"/>
      <c r="C79" s="46"/>
      <c r="D79" s="46"/>
      <c r="E79" s="39" t="s">
        <v>5342</v>
      </c>
      <c r="F79" s="46"/>
      <c r="G79" s="46"/>
      <c r="H79" s="46"/>
      <c r="I79" s="46"/>
      <c r="J79" s="48"/>
    </row>
    <row r="80">
      <c r="A80" s="37" t="s">
        <v>593</v>
      </c>
      <c r="B80" s="37">
        <v>17</v>
      </c>
      <c r="C80" s="38" t="s">
        <v>4525</v>
      </c>
      <c r="D80" s="37" t="s">
        <v>595</v>
      </c>
      <c r="E80" s="39" t="s">
        <v>5811</v>
      </c>
      <c r="F80" s="40" t="s">
        <v>641</v>
      </c>
      <c r="G80" s="41">
        <v>13</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6467</v>
      </c>
      <c r="F82" s="46"/>
      <c r="G82" s="46"/>
      <c r="H82" s="46"/>
      <c r="I82" s="46"/>
      <c r="J82" s="48"/>
    </row>
    <row r="83" ht="409.5">
      <c r="A83" s="37" t="s">
        <v>601</v>
      </c>
      <c r="B83" s="45"/>
      <c r="C83" s="46"/>
      <c r="D83" s="46"/>
      <c r="E83" s="39" t="s">
        <v>5342</v>
      </c>
      <c r="F83" s="46"/>
      <c r="G83" s="46"/>
      <c r="H83" s="46"/>
      <c r="I83" s="46"/>
      <c r="J83" s="48"/>
    </row>
    <row r="84">
      <c r="A84" s="37" t="s">
        <v>593</v>
      </c>
      <c r="B84" s="37">
        <v>18</v>
      </c>
      <c r="C84" s="38" t="s">
        <v>5017</v>
      </c>
      <c r="D84" s="37" t="s">
        <v>595</v>
      </c>
      <c r="E84" s="39" t="s">
        <v>5361</v>
      </c>
      <c r="F84" s="40" t="s">
        <v>641</v>
      </c>
      <c r="G84" s="41">
        <v>33.020000000000003</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6468</v>
      </c>
      <c r="F86" s="46"/>
      <c r="G86" s="46"/>
      <c r="H86" s="46"/>
      <c r="I86" s="46"/>
      <c r="J86" s="48"/>
    </row>
    <row r="87" ht="409.5">
      <c r="A87" s="37" t="s">
        <v>601</v>
      </c>
      <c r="B87" s="45"/>
      <c r="C87" s="46"/>
      <c r="D87" s="46"/>
      <c r="E87" s="39" t="s">
        <v>5342</v>
      </c>
      <c r="F87" s="46"/>
      <c r="G87" s="46"/>
      <c r="H87" s="46"/>
      <c r="I87" s="46"/>
      <c r="J87" s="48"/>
    </row>
    <row r="88">
      <c r="A88" s="37" t="s">
        <v>593</v>
      </c>
      <c r="B88" s="37">
        <v>19</v>
      </c>
      <c r="C88" s="38" t="s">
        <v>5366</v>
      </c>
      <c r="D88" s="37" t="s">
        <v>595</v>
      </c>
      <c r="E88" s="39" t="s">
        <v>5367</v>
      </c>
      <c r="F88" s="40" t="s">
        <v>1127</v>
      </c>
      <c r="G88" s="41">
        <v>0.59499999999999997</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6469</v>
      </c>
      <c r="F90" s="46"/>
      <c r="G90" s="46"/>
      <c r="H90" s="46"/>
      <c r="I90" s="46"/>
      <c r="J90" s="48"/>
    </row>
    <row r="91" ht="225">
      <c r="A91" s="37" t="s">
        <v>601</v>
      </c>
      <c r="B91" s="45"/>
      <c r="C91" s="46"/>
      <c r="D91" s="46"/>
      <c r="E91" s="39" t="s">
        <v>5369</v>
      </c>
      <c r="F91" s="46"/>
      <c r="G91" s="46"/>
      <c r="H91" s="46"/>
      <c r="I91" s="46"/>
      <c r="J91" s="48"/>
    </row>
    <row r="92">
      <c r="A92" s="37" t="s">
        <v>593</v>
      </c>
      <c r="B92" s="37">
        <v>20</v>
      </c>
      <c r="C92" s="38" t="s">
        <v>5370</v>
      </c>
      <c r="D92" s="37" t="s">
        <v>595</v>
      </c>
      <c r="E92" s="39" t="s">
        <v>5371</v>
      </c>
      <c r="F92" s="40" t="s">
        <v>641</v>
      </c>
      <c r="G92" s="41">
        <v>457.25</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6470</v>
      </c>
      <c r="F94" s="46"/>
      <c r="G94" s="46"/>
      <c r="H94" s="46"/>
      <c r="I94" s="46"/>
      <c r="J94" s="48"/>
    </row>
    <row r="95" ht="45">
      <c r="A95" s="37" t="s">
        <v>601</v>
      </c>
      <c r="B95" s="45"/>
      <c r="C95" s="46"/>
      <c r="D95" s="46"/>
      <c r="E95" s="39" t="s">
        <v>5373</v>
      </c>
      <c r="F95" s="46"/>
      <c r="G95" s="46"/>
      <c r="H95" s="46"/>
      <c r="I95" s="46"/>
      <c r="J95" s="48"/>
    </row>
    <row r="96">
      <c r="A96" s="37" t="s">
        <v>593</v>
      </c>
      <c r="B96" s="37">
        <v>21</v>
      </c>
      <c r="C96" s="38" t="s">
        <v>4542</v>
      </c>
      <c r="D96" s="37" t="s">
        <v>595</v>
      </c>
      <c r="E96" s="39" t="s">
        <v>4543</v>
      </c>
      <c r="F96" s="40" t="s">
        <v>641</v>
      </c>
      <c r="G96" s="41">
        <v>33.020000000000003</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599</v>
      </c>
      <c r="B98" s="45"/>
      <c r="C98" s="46"/>
      <c r="D98" s="46"/>
      <c r="E98" s="49" t="s">
        <v>6471</v>
      </c>
      <c r="F98" s="46"/>
      <c r="G98" s="46"/>
      <c r="H98" s="46"/>
      <c r="I98" s="46"/>
      <c r="J98" s="48"/>
    </row>
    <row r="99" ht="150">
      <c r="A99" s="37" t="s">
        <v>601</v>
      </c>
      <c r="B99" s="45"/>
      <c r="C99" s="46"/>
      <c r="D99" s="46"/>
      <c r="E99" s="39" t="s">
        <v>5379</v>
      </c>
      <c r="F99" s="46"/>
      <c r="G99" s="46"/>
      <c r="H99" s="46"/>
      <c r="I99" s="46"/>
      <c r="J99" s="48"/>
    </row>
    <row r="100">
      <c r="A100" s="31" t="s">
        <v>591</v>
      </c>
      <c r="B100" s="32"/>
      <c r="C100" s="33" t="s">
        <v>5380</v>
      </c>
      <c r="D100" s="34"/>
      <c r="E100" s="31" t="s">
        <v>5381</v>
      </c>
      <c r="F100" s="34"/>
      <c r="G100" s="34"/>
      <c r="H100" s="34"/>
      <c r="I100" s="35">
        <f>SUMIFS(I101:I108,A101:A108,"P")</f>
        <v>0</v>
      </c>
      <c r="J100" s="36"/>
    </row>
    <row r="101">
      <c r="A101" s="37" t="s">
        <v>593</v>
      </c>
      <c r="B101" s="37">
        <v>22</v>
      </c>
      <c r="C101" s="38" t="s">
        <v>6085</v>
      </c>
      <c r="D101" s="37" t="s">
        <v>595</v>
      </c>
      <c r="E101" s="39" t="s">
        <v>6170</v>
      </c>
      <c r="F101" s="40" t="s">
        <v>641</v>
      </c>
      <c r="G101" s="41">
        <v>2.3999999999999999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75">
      <c r="A103" s="37" t="s">
        <v>599</v>
      </c>
      <c r="B103" s="45"/>
      <c r="C103" s="46"/>
      <c r="D103" s="46"/>
      <c r="E103" s="49" t="s">
        <v>6472</v>
      </c>
      <c r="F103" s="46"/>
      <c r="G103" s="46"/>
      <c r="H103" s="46"/>
      <c r="I103" s="46"/>
      <c r="J103" s="48"/>
    </row>
    <row r="104" ht="409.5">
      <c r="A104" s="37" t="s">
        <v>601</v>
      </c>
      <c r="B104" s="45"/>
      <c r="C104" s="46"/>
      <c r="D104" s="46"/>
      <c r="E104" s="39" t="s">
        <v>5385</v>
      </c>
      <c r="F104" s="46"/>
      <c r="G104" s="46"/>
      <c r="H104" s="46"/>
      <c r="I104" s="46"/>
      <c r="J104" s="48"/>
    </row>
    <row r="105">
      <c r="A105" s="37" t="s">
        <v>593</v>
      </c>
      <c r="B105" s="37">
        <v>23</v>
      </c>
      <c r="C105" s="38" t="s">
        <v>5382</v>
      </c>
      <c r="D105" s="37" t="s">
        <v>595</v>
      </c>
      <c r="E105" s="39" t="s">
        <v>5383</v>
      </c>
      <c r="F105" s="40" t="s">
        <v>641</v>
      </c>
      <c r="G105" s="41">
        <v>1.7110000000000001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75">
      <c r="A107" s="37" t="s">
        <v>599</v>
      </c>
      <c r="B107" s="45"/>
      <c r="C107" s="46"/>
      <c r="D107" s="46"/>
      <c r="E107" s="49" t="s">
        <v>6473</v>
      </c>
      <c r="F107" s="46"/>
      <c r="G107" s="46"/>
      <c r="H107" s="46"/>
      <c r="I107" s="46"/>
      <c r="J107" s="48"/>
    </row>
    <row r="108" ht="409.5">
      <c r="A108" s="37" t="s">
        <v>601</v>
      </c>
      <c r="B108" s="45"/>
      <c r="C108" s="46"/>
      <c r="D108" s="46"/>
      <c r="E108" s="39" t="s">
        <v>5385</v>
      </c>
      <c r="F108" s="46"/>
      <c r="G108" s="46"/>
      <c r="H108" s="46"/>
      <c r="I108" s="46"/>
      <c r="J108" s="48"/>
    </row>
    <row r="109">
      <c r="A109" s="31" t="s">
        <v>591</v>
      </c>
      <c r="B109" s="32"/>
      <c r="C109" s="33" t="s">
        <v>1689</v>
      </c>
      <c r="D109" s="34"/>
      <c r="E109" s="31" t="s">
        <v>5174</v>
      </c>
      <c r="F109" s="34"/>
      <c r="G109" s="34"/>
      <c r="H109" s="34"/>
      <c r="I109" s="35">
        <f>SUMIFS(I110:I125,A110:A125,"P")</f>
        <v>0</v>
      </c>
      <c r="J109" s="36"/>
    </row>
    <row r="110" ht="30">
      <c r="A110" s="37" t="s">
        <v>593</v>
      </c>
      <c r="B110" s="37">
        <v>24</v>
      </c>
      <c r="C110" s="38" t="s">
        <v>4572</v>
      </c>
      <c r="D110" s="37" t="s">
        <v>595</v>
      </c>
      <c r="E110" s="39" t="s">
        <v>5386</v>
      </c>
      <c r="F110" s="40" t="s">
        <v>650</v>
      </c>
      <c r="G110" s="41">
        <v>166.5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6474</v>
      </c>
      <c r="F112" s="46"/>
      <c r="G112" s="46"/>
      <c r="H112" s="46"/>
      <c r="I112" s="46"/>
      <c r="J112" s="48"/>
    </row>
    <row r="113" ht="270">
      <c r="A113" s="37" t="s">
        <v>601</v>
      </c>
      <c r="B113" s="45"/>
      <c r="C113" s="46"/>
      <c r="D113" s="46"/>
      <c r="E113" s="39" t="s">
        <v>5388</v>
      </c>
      <c r="F113" s="46"/>
      <c r="G113" s="46"/>
      <c r="H113" s="46"/>
      <c r="I113" s="46"/>
      <c r="J113" s="48"/>
    </row>
    <row r="114" ht="30">
      <c r="A114" s="37" t="s">
        <v>593</v>
      </c>
      <c r="B114" s="37">
        <v>25</v>
      </c>
      <c r="C114" s="38" t="s">
        <v>5389</v>
      </c>
      <c r="D114" s="37" t="s">
        <v>595</v>
      </c>
      <c r="E114" s="39" t="s">
        <v>5390</v>
      </c>
      <c r="F114" s="40" t="s">
        <v>650</v>
      </c>
      <c r="G114" s="41">
        <v>146.24000000000001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90">
      <c r="A116" s="37" t="s">
        <v>599</v>
      </c>
      <c r="B116" s="45"/>
      <c r="C116" s="46"/>
      <c r="D116" s="46"/>
      <c r="E116" s="49" t="s">
        <v>6475</v>
      </c>
      <c r="F116" s="46"/>
      <c r="G116" s="46"/>
      <c r="H116" s="46"/>
      <c r="I116" s="46"/>
      <c r="J116" s="48"/>
    </row>
    <row r="117" ht="270">
      <c r="A117" s="37" t="s">
        <v>601</v>
      </c>
      <c r="B117" s="45"/>
      <c r="C117" s="46"/>
      <c r="D117" s="46"/>
      <c r="E117" s="39" t="s">
        <v>5388</v>
      </c>
      <c r="F117" s="46"/>
      <c r="G117" s="46"/>
      <c r="H117" s="46"/>
      <c r="I117" s="46"/>
      <c r="J117" s="48"/>
    </row>
    <row r="118" ht="30">
      <c r="A118" s="37" t="s">
        <v>593</v>
      </c>
      <c r="B118" s="37">
        <v>26</v>
      </c>
      <c r="C118" s="38" t="s">
        <v>5392</v>
      </c>
      <c r="D118" s="37" t="s">
        <v>595</v>
      </c>
      <c r="E118" s="39" t="s">
        <v>5393</v>
      </c>
      <c r="F118" s="40" t="s">
        <v>650</v>
      </c>
      <c r="G118" s="41">
        <v>34.219999999999999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6476</v>
      </c>
      <c r="F120" s="46"/>
      <c r="G120" s="46"/>
      <c r="H120" s="46"/>
      <c r="I120" s="46"/>
      <c r="J120" s="48"/>
    </row>
    <row r="121" ht="270">
      <c r="A121" s="37" t="s">
        <v>601</v>
      </c>
      <c r="B121" s="45"/>
      <c r="C121" s="46"/>
      <c r="D121" s="46"/>
      <c r="E121" s="39" t="s">
        <v>5388</v>
      </c>
      <c r="F121" s="46"/>
      <c r="G121" s="46"/>
      <c r="H121" s="46"/>
      <c r="I121" s="46"/>
      <c r="J121" s="48"/>
    </row>
    <row r="122">
      <c r="A122" s="37" t="s">
        <v>593</v>
      </c>
      <c r="B122" s="37">
        <v>27</v>
      </c>
      <c r="C122" s="38" t="s">
        <v>5399</v>
      </c>
      <c r="D122" s="37" t="s">
        <v>595</v>
      </c>
      <c r="E122" s="39" t="s">
        <v>5400</v>
      </c>
      <c r="F122" s="40" t="s">
        <v>650</v>
      </c>
      <c r="G122" s="41">
        <v>180.46000000000001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20">
      <c r="A124" s="37" t="s">
        <v>599</v>
      </c>
      <c r="B124" s="45"/>
      <c r="C124" s="46"/>
      <c r="D124" s="46"/>
      <c r="E124" s="49" t="s">
        <v>6477</v>
      </c>
      <c r="F124" s="46"/>
      <c r="G124" s="46"/>
      <c r="H124" s="46"/>
      <c r="I124" s="46"/>
      <c r="J124" s="48"/>
    </row>
    <row r="125" ht="45">
      <c r="A125" s="37" t="s">
        <v>601</v>
      </c>
      <c r="B125" s="45"/>
      <c r="C125" s="46"/>
      <c r="D125" s="46"/>
      <c r="E125" s="39" t="s">
        <v>5398</v>
      </c>
      <c r="F125" s="46"/>
      <c r="G125" s="46"/>
      <c r="H125" s="46"/>
      <c r="I125" s="46"/>
      <c r="J125" s="48"/>
    </row>
    <row r="126">
      <c r="A126" s="31" t="s">
        <v>591</v>
      </c>
      <c r="B126" s="32"/>
      <c r="C126" s="33" t="s">
        <v>4796</v>
      </c>
      <c r="D126" s="34"/>
      <c r="E126" s="31" t="s">
        <v>4797</v>
      </c>
      <c r="F126" s="34"/>
      <c r="G126" s="34"/>
      <c r="H126" s="34"/>
      <c r="I126" s="35">
        <f>SUMIFS(I127:I130,A127:A130,"P")</f>
        <v>0</v>
      </c>
      <c r="J126" s="36"/>
    </row>
    <row r="127">
      <c r="A127" s="37" t="s">
        <v>593</v>
      </c>
      <c r="B127" s="37">
        <v>28</v>
      </c>
      <c r="C127" s="38" t="s">
        <v>5544</v>
      </c>
      <c r="D127" s="37" t="s">
        <v>595</v>
      </c>
      <c r="E127" s="39" t="s">
        <v>5545</v>
      </c>
      <c r="F127" s="40" t="s">
        <v>850</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6478</v>
      </c>
      <c r="F129" s="46"/>
      <c r="G129" s="46"/>
      <c r="H129" s="46"/>
      <c r="I129" s="46"/>
      <c r="J129" s="48"/>
    </row>
    <row r="130" ht="120">
      <c r="A130" s="37" t="s">
        <v>601</v>
      </c>
      <c r="B130" s="45"/>
      <c r="C130" s="46"/>
      <c r="D130" s="46"/>
      <c r="E130" s="39" t="s">
        <v>5547</v>
      </c>
      <c r="F130" s="46"/>
      <c r="G130" s="46"/>
      <c r="H130" s="46"/>
      <c r="I130" s="46"/>
      <c r="J130" s="48"/>
    </row>
    <row r="131">
      <c r="A131" s="31" t="s">
        <v>591</v>
      </c>
      <c r="B131" s="32"/>
      <c r="C131" s="33" t="s">
        <v>4638</v>
      </c>
      <c r="D131" s="34"/>
      <c r="E131" s="31" t="s">
        <v>4639</v>
      </c>
      <c r="F131" s="34"/>
      <c r="G131" s="34"/>
      <c r="H131" s="34"/>
      <c r="I131" s="35">
        <f>SUMIFS(I132:I143,A132:A143,"P")</f>
        <v>0</v>
      </c>
      <c r="J131" s="36"/>
    </row>
    <row r="132">
      <c r="A132" s="37" t="s">
        <v>593</v>
      </c>
      <c r="B132" s="37">
        <v>29</v>
      </c>
      <c r="C132" s="38" t="s">
        <v>5045</v>
      </c>
      <c r="D132" s="37" t="s">
        <v>595</v>
      </c>
      <c r="E132" s="39" t="s">
        <v>5710</v>
      </c>
      <c r="F132" s="40" t="s">
        <v>1049</v>
      </c>
      <c r="G132" s="41">
        <v>72.219999999999999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6479</v>
      </c>
      <c r="F134" s="46"/>
      <c r="G134" s="46"/>
      <c r="H134" s="46"/>
      <c r="I134" s="46"/>
      <c r="J134" s="48"/>
    </row>
    <row r="135" ht="409.5">
      <c r="A135" s="37" t="s">
        <v>601</v>
      </c>
      <c r="B135" s="45"/>
      <c r="C135" s="46"/>
      <c r="D135" s="46"/>
      <c r="E135" s="39" t="s">
        <v>5712</v>
      </c>
      <c r="F135" s="46"/>
      <c r="G135" s="46"/>
      <c r="H135" s="46"/>
      <c r="I135" s="46"/>
      <c r="J135" s="48"/>
    </row>
    <row r="136">
      <c r="A136" s="37" t="s">
        <v>593</v>
      </c>
      <c r="B136" s="37">
        <v>30</v>
      </c>
      <c r="C136" s="38" t="s">
        <v>5434</v>
      </c>
      <c r="D136" s="37" t="s">
        <v>595</v>
      </c>
      <c r="E136" s="39" t="s">
        <v>5435</v>
      </c>
      <c r="F136" s="40" t="s">
        <v>1049</v>
      </c>
      <c r="G136" s="41">
        <v>12.474</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6480</v>
      </c>
      <c r="F138" s="46"/>
      <c r="G138" s="46"/>
      <c r="H138" s="46"/>
      <c r="I138" s="46"/>
      <c r="J138" s="48"/>
    </row>
    <row r="139" ht="409.5">
      <c r="A139" s="37" t="s">
        <v>601</v>
      </c>
      <c r="B139" s="45"/>
      <c r="C139" s="46"/>
      <c r="D139" s="46"/>
      <c r="E139" s="39" t="s">
        <v>5437</v>
      </c>
      <c r="F139" s="46"/>
      <c r="G139" s="46"/>
      <c r="H139" s="46"/>
      <c r="I139" s="46"/>
      <c r="J139" s="48"/>
    </row>
    <row r="140">
      <c r="A140" s="37" t="s">
        <v>593</v>
      </c>
      <c r="B140" s="37">
        <v>31</v>
      </c>
      <c r="C140" s="38" t="s">
        <v>5830</v>
      </c>
      <c r="D140" s="37" t="s">
        <v>595</v>
      </c>
      <c r="E140" s="39" t="s">
        <v>5442</v>
      </c>
      <c r="F140" s="40" t="s">
        <v>850</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6481</v>
      </c>
      <c r="F142" s="46"/>
      <c r="G142" s="46"/>
      <c r="H142" s="46"/>
      <c r="I142" s="46"/>
      <c r="J142" s="48"/>
    </row>
    <row r="143" ht="30">
      <c r="A143" s="37" t="s">
        <v>601</v>
      </c>
      <c r="B143" s="45"/>
      <c r="C143" s="46"/>
      <c r="D143" s="46"/>
      <c r="E143" s="39" t="s">
        <v>5444</v>
      </c>
      <c r="F143" s="46"/>
      <c r="G143" s="46"/>
      <c r="H143" s="46"/>
      <c r="I143" s="46"/>
      <c r="J143" s="48"/>
    </row>
    <row r="144">
      <c r="A144" s="31" t="s">
        <v>591</v>
      </c>
      <c r="B144" s="32"/>
      <c r="C144" s="33" t="s">
        <v>1812</v>
      </c>
      <c r="D144" s="34"/>
      <c r="E144" s="31" t="s">
        <v>1813</v>
      </c>
      <c r="F144" s="34"/>
      <c r="G144" s="34"/>
      <c r="H144" s="34"/>
      <c r="I144" s="35">
        <f>SUMIFS(I145:I148,A145:A148,"P")</f>
        <v>0</v>
      </c>
      <c r="J144" s="36"/>
    </row>
    <row r="145" ht="45">
      <c r="A145" s="37" t="s">
        <v>593</v>
      </c>
      <c r="B145" s="37">
        <v>32</v>
      </c>
      <c r="C145" s="38" t="s">
        <v>1814</v>
      </c>
      <c r="D145" s="37" t="s">
        <v>1815</v>
      </c>
      <c r="E145" s="39" t="s">
        <v>1816</v>
      </c>
      <c r="F145" s="40" t="s">
        <v>1127</v>
      </c>
      <c r="G145" s="41">
        <v>1525</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45">
      <c r="A147" s="37" t="s">
        <v>599</v>
      </c>
      <c r="B147" s="45"/>
      <c r="C147" s="46"/>
      <c r="D147" s="46"/>
      <c r="E147" s="49" t="s">
        <v>6482</v>
      </c>
      <c r="F147" s="46"/>
      <c r="G147" s="46"/>
      <c r="H147" s="46"/>
      <c r="I147" s="46"/>
      <c r="J147" s="48"/>
    </row>
    <row r="148" ht="120">
      <c r="A148" s="37" t="s">
        <v>601</v>
      </c>
      <c r="B148" s="50"/>
      <c r="C148" s="51"/>
      <c r="D148" s="51"/>
      <c r="E148" s="39" t="s">
        <v>1129</v>
      </c>
      <c r="F148" s="51"/>
      <c r="G148" s="51"/>
      <c r="H148" s="51"/>
      <c r="I148" s="51"/>
      <c r="J148" s="52"/>
    </row>
  </sheetData>
  <sheetProtection sheet="1" objects="1" scenarios="1" spinCount="100000" saltValue="v3qXGT8gUw7pTrVubxz0SifPTfsd/l4RkPMhMK+nMqeS/Mh3YiYzEL3DcrN4MNpI94JoRVbINLgEqhePlK2mDA==" hashValue="MSz2zuwoNGv4uCTAgd8izTrCK0OziUtWpldv5YzHT+Yc/c+9S0jH2yuMvy3BqddKecS5Vec6jqp5IZAU6xob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6483</v>
      </c>
      <c r="I3" s="25">
        <f>SUMIFS(I11:I70,A11:A70,"SD")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6483</v>
      </c>
      <c r="D7" s="22"/>
      <c r="E7" s="23" t="s">
        <v>207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4286</v>
      </c>
      <c r="F15" s="46"/>
      <c r="G15" s="46"/>
      <c r="H15" s="46"/>
      <c r="I15" s="46"/>
      <c r="J15" s="48"/>
    </row>
    <row r="16">
      <c r="A16" s="37" t="s">
        <v>593</v>
      </c>
      <c r="B16" s="37">
        <v>2</v>
      </c>
      <c r="C16" s="38" t="s">
        <v>6484</v>
      </c>
      <c r="D16" s="37" t="s">
        <v>595</v>
      </c>
      <c r="E16" s="39" t="s">
        <v>6485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6486</v>
      </c>
      <c r="F18" s="46"/>
      <c r="G18" s="46"/>
      <c r="H18" s="46"/>
      <c r="I18" s="46"/>
      <c r="J18" s="48"/>
    </row>
    <row r="19" ht="30">
      <c r="A19" s="37" t="s">
        <v>601</v>
      </c>
      <c r="B19" s="45"/>
      <c r="C19" s="46"/>
      <c r="D19" s="46"/>
      <c r="E19" s="39" t="s">
        <v>4286</v>
      </c>
      <c r="F19" s="46"/>
      <c r="G19" s="46"/>
      <c r="H19" s="46"/>
      <c r="I19" s="46"/>
      <c r="J19" s="48"/>
    </row>
    <row r="20">
      <c r="A20" s="31" t="s">
        <v>591</v>
      </c>
      <c r="B20" s="32"/>
      <c r="C20" s="33" t="s">
        <v>5275</v>
      </c>
      <c r="D20" s="34"/>
      <c r="E20" s="31" t="s">
        <v>638</v>
      </c>
      <c r="F20" s="34"/>
      <c r="G20" s="34"/>
      <c r="H20" s="34"/>
      <c r="I20" s="35">
        <f>SUMIFS(I21:I40,A21:A40,"P")</f>
        <v>0</v>
      </c>
      <c r="J20" s="36"/>
    </row>
    <row r="21">
      <c r="A21" s="37" t="s">
        <v>593</v>
      </c>
      <c r="B21" s="37">
        <v>3</v>
      </c>
      <c r="C21" s="38" t="s">
        <v>5276</v>
      </c>
      <c r="D21" s="37" t="s">
        <v>595</v>
      </c>
      <c r="E21" s="39" t="s">
        <v>5277</v>
      </c>
      <c r="F21" s="40" t="s">
        <v>624</v>
      </c>
      <c r="G21" s="41">
        <v>40</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6487</v>
      </c>
      <c r="F23" s="46"/>
      <c r="G23" s="46"/>
      <c r="H23" s="46"/>
      <c r="I23" s="46"/>
      <c r="J23" s="48"/>
    </row>
    <row r="24" ht="45">
      <c r="A24" s="37" t="s">
        <v>601</v>
      </c>
      <c r="B24" s="45"/>
      <c r="C24" s="46"/>
      <c r="D24" s="46"/>
      <c r="E24" s="39" t="s">
        <v>5279</v>
      </c>
      <c r="F24" s="46"/>
      <c r="G24" s="46"/>
      <c r="H24" s="46"/>
      <c r="I24" s="46"/>
      <c r="J24" s="48"/>
    </row>
    <row r="25">
      <c r="A25" s="37" t="s">
        <v>593</v>
      </c>
      <c r="B25" s="37">
        <v>4</v>
      </c>
      <c r="C25" s="38" t="s">
        <v>4691</v>
      </c>
      <c r="D25" s="37" t="s">
        <v>595</v>
      </c>
      <c r="E25" s="39" t="s">
        <v>6269</v>
      </c>
      <c r="F25" s="40" t="s">
        <v>641</v>
      </c>
      <c r="G25" s="41">
        <v>1090</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6488</v>
      </c>
      <c r="F27" s="46"/>
      <c r="G27" s="46"/>
      <c r="H27" s="46"/>
      <c r="I27" s="46"/>
      <c r="J27" s="48"/>
    </row>
    <row r="28" ht="409.5">
      <c r="A28" s="37" t="s">
        <v>601</v>
      </c>
      <c r="B28" s="45"/>
      <c r="C28" s="46"/>
      <c r="D28" s="46"/>
      <c r="E28" s="39" t="s">
        <v>5287</v>
      </c>
      <c r="F28" s="46"/>
      <c r="G28" s="46"/>
      <c r="H28" s="46"/>
      <c r="I28" s="46"/>
      <c r="J28" s="48"/>
    </row>
    <row r="29">
      <c r="A29" s="37" t="s">
        <v>593</v>
      </c>
      <c r="B29" s="37">
        <v>5</v>
      </c>
      <c r="C29" s="38" t="s">
        <v>5288</v>
      </c>
      <c r="D29" s="37" t="s">
        <v>595</v>
      </c>
      <c r="E29" s="39" t="s">
        <v>5289</v>
      </c>
      <c r="F29" s="40" t="s">
        <v>641</v>
      </c>
      <c r="G29" s="41">
        <v>182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6489</v>
      </c>
      <c r="F31" s="46"/>
      <c r="G31" s="46"/>
      <c r="H31" s="46"/>
      <c r="I31" s="46"/>
      <c r="J31" s="48"/>
    </row>
    <row r="32" ht="390">
      <c r="A32" s="37" t="s">
        <v>601</v>
      </c>
      <c r="B32" s="45"/>
      <c r="C32" s="46"/>
      <c r="D32" s="46"/>
      <c r="E32" s="39" t="s">
        <v>5291</v>
      </c>
      <c r="F32" s="46"/>
      <c r="G32" s="46"/>
      <c r="H32" s="46"/>
      <c r="I32" s="46"/>
      <c r="J32" s="48"/>
    </row>
    <row r="33">
      <c r="A33" s="37" t="s">
        <v>593</v>
      </c>
      <c r="B33" s="37">
        <v>6</v>
      </c>
      <c r="C33" s="38" t="s">
        <v>4449</v>
      </c>
      <c r="D33" s="37" t="s">
        <v>595</v>
      </c>
      <c r="E33" s="39" t="s">
        <v>5296</v>
      </c>
      <c r="F33" s="40" t="s">
        <v>641</v>
      </c>
      <c r="G33" s="41">
        <v>1090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6490</v>
      </c>
      <c r="F35" s="46"/>
      <c r="G35" s="46"/>
      <c r="H35" s="46"/>
      <c r="I35" s="46"/>
      <c r="J35" s="48"/>
    </row>
    <row r="36" ht="240">
      <c r="A36" s="37" t="s">
        <v>601</v>
      </c>
      <c r="B36" s="45"/>
      <c r="C36" s="46"/>
      <c r="D36" s="46"/>
      <c r="E36" s="39" t="s">
        <v>5298</v>
      </c>
      <c r="F36" s="46"/>
      <c r="G36" s="46"/>
      <c r="H36" s="46"/>
      <c r="I36" s="46"/>
      <c r="J36" s="48"/>
    </row>
    <row r="37">
      <c r="A37" s="37" t="s">
        <v>593</v>
      </c>
      <c r="B37" s="37">
        <v>7</v>
      </c>
      <c r="C37" s="38" t="s">
        <v>644</v>
      </c>
      <c r="D37" s="37" t="s">
        <v>595</v>
      </c>
      <c r="E37" s="39" t="s">
        <v>844</v>
      </c>
      <c r="F37" s="40" t="s">
        <v>641</v>
      </c>
      <c r="G37" s="41">
        <v>182</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6491</v>
      </c>
      <c r="F39" s="46"/>
      <c r="G39" s="46"/>
      <c r="H39" s="46"/>
      <c r="I39" s="46"/>
      <c r="J39" s="48"/>
    </row>
    <row r="40" ht="300">
      <c r="A40" s="37" t="s">
        <v>601</v>
      </c>
      <c r="B40" s="45"/>
      <c r="C40" s="46"/>
      <c r="D40" s="46"/>
      <c r="E40" s="39" t="s">
        <v>846</v>
      </c>
      <c r="F40" s="46"/>
      <c r="G40" s="46"/>
      <c r="H40" s="46"/>
      <c r="I40" s="46"/>
      <c r="J40" s="48"/>
    </row>
    <row r="41">
      <c r="A41" s="31" t="s">
        <v>591</v>
      </c>
      <c r="B41" s="32"/>
      <c r="C41" s="33" t="s">
        <v>4679</v>
      </c>
      <c r="D41" s="34"/>
      <c r="E41" s="31" t="s">
        <v>6026</v>
      </c>
      <c r="F41" s="34"/>
      <c r="G41" s="34"/>
      <c r="H41" s="34"/>
      <c r="I41" s="35">
        <f>SUMIFS(I42:I53,A42:A53,"P")</f>
        <v>0</v>
      </c>
      <c r="J41" s="36"/>
    </row>
    <row r="42">
      <c r="A42" s="37" t="s">
        <v>593</v>
      </c>
      <c r="B42" s="37">
        <v>8</v>
      </c>
      <c r="C42" s="38" t="s">
        <v>6248</v>
      </c>
      <c r="D42" s="37" t="s">
        <v>595</v>
      </c>
      <c r="E42" s="39" t="s">
        <v>6249</v>
      </c>
      <c r="F42" s="40" t="s">
        <v>641</v>
      </c>
      <c r="G42" s="41">
        <v>268</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6492</v>
      </c>
      <c r="F44" s="46"/>
      <c r="G44" s="46"/>
      <c r="H44" s="46"/>
      <c r="I44" s="46"/>
      <c r="J44" s="48"/>
    </row>
    <row r="45" ht="150">
      <c r="A45" s="37" t="s">
        <v>601</v>
      </c>
      <c r="B45" s="45"/>
      <c r="C45" s="46"/>
      <c r="D45" s="46"/>
      <c r="E45" s="39" t="s">
        <v>6030</v>
      </c>
      <c r="F45" s="46"/>
      <c r="G45" s="46"/>
      <c r="H45" s="46"/>
      <c r="I45" s="46"/>
      <c r="J45" s="48"/>
    </row>
    <row r="46">
      <c r="A46" s="37" t="s">
        <v>593</v>
      </c>
      <c r="B46" s="37">
        <v>9</v>
      </c>
      <c r="C46" s="38" t="s">
        <v>6027</v>
      </c>
      <c r="D46" s="37" t="s">
        <v>595</v>
      </c>
      <c r="E46" s="39" t="s">
        <v>6028</v>
      </c>
      <c r="F46" s="40" t="s">
        <v>641</v>
      </c>
      <c r="G46" s="41">
        <v>67</v>
      </c>
      <c r="H46" s="42">
        <v>0</v>
      </c>
      <c r="I46" s="43">
        <f>ROUND(G46*H46,P4)</f>
        <v>0</v>
      </c>
      <c r="J46" s="37"/>
      <c r="O46" s="44">
        <f>I46*0.21</f>
        <v>0</v>
      </c>
      <c r="P46">
        <v>3</v>
      </c>
    </row>
    <row r="47">
      <c r="A47" s="37" t="s">
        <v>598</v>
      </c>
      <c r="B47" s="45"/>
      <c r="C47" s="46"/>
      <c r="D47" s="46"/>
      <c r="E47" s="47" t="s">
        <v>595</v>
      </c>
      <c r="F47" s="46"/>
      <c r="G47" s="46"/>
      <c r="H47" s="46"/>
      <c r="I47" s="46"/>
      <c r="J47" s="48"/>
    </row>
    <row r="48" ht="60">
      <c r="A48" s="37" t="s">
        <v>599</v>
      </c>
      <c r="B48" s="45"/>
      <c r="C48" s="46"/>
      <c r="D48" s="46"/>
      <c r="E48" s="49" t="s">
        <v>6493</v>
      </c>
      <c r="F48" s="46"/>
      <c r="G48" s="46"/>
      <c r="H48" s="46"/>
      <c r="I48" s="46"/>
      <c r="J48" s="48"/>
    </row>
    <row r="49" ht="150">
      <c r="A49" s="37" t="s">
        <v>601</v>
      </c>
      <c r="B49" s="45"/>
      <c r="C49" s="46"/>
      <c r="D49" s="46"/>
      <c r="E49" s="39" t="s">
        <v>6030</v>
      </c>
      <c r="F49" s="46"/>
      <c r="G49" s="46"/>
      <c r="H49" s="46"/>
      <c r="I49" s="46"/>
      <c r="J49" s="48"/>
    </row>
    <row r="50">
      <c r="A50" s="37" t="s">
        <v>593</v>
      </c>
      <c r="B50" s="37">
        <v>10</v>
      </c>
      <c r="C50" s="38" t="s">
        <v>6494</v>
      </c>
      <c r="D50" s="37" t="s">
        <v>595</v>
      </c>
      <c r="E50" s="39" t="s">
        <v>6495</v>
      </c>
      <c r="F50" s="40" t="s">
        <v>1127</v>
      </c>
      <c r="G50" s="41">
        <v>0.52800000000000002</v>
      </c>
      <c r="H50" s="42">
        <v>0</v>
      </c>
      <c r="I50" s="43">
        <f>ROUND(G50*H50,P4)</f>
        <v>0</v>
      </c>
      <c r="J50" s="37"/>
      <c r="O50" s="44">
        <f>I50*0.21</f>
        <v>0</v>
      </c>
      <c r="P50">
        <v>3</v>
      </c>
    </row>
    <row r="51">
      <c r="A51" s="37" t="s">
        <v>598</v>
      </c>
      <c r="B51" s="45"/>
      <c r="C51" s="46"/>
      <c r="D51" s="46"/>
      <c r="E51" s="47" t="s">
        <v>595</v>
      </c>
      <c r="F51" s="46"/>
      <c r="G51" s="46"/>
      <c r="H51" s="46"/>
      <c r="I51" s="46"/>
      <c r="J51" s="48"/>
    </row>
    <row r="52" ht="60">
      <c r="A52" s="37" t="s">
        <v>599</v>
      </c>
      <c r="B52" s="45"/>
      <c r="C52" s="46"/>
      <c r="D52" s="46"/>
      <c r="E52" s="49" t="s">
        <v>6496</v>
      </c>
      <c r="F52" s="46"/>
      <c r="G52" s="46"/>
      <c r="H52" s="46"/>
      <c r="I52" s="46"/>
      <c r="J52" s="48"/>
    </row>
    <row r="53" ht="150">
      <c r="A53" s="37" t="s">
        <v>601</v>
      </c>
      <c r="B53" s="45"/>
      <c r="C53" s="46"/>
      <c r="D53" s="46"/>
      <c r="E53" s="39" t="s">
        <v>6497</v>
      </c>
      <c r="F53" s="46"/>
      <c r="G53" s="46"/>
      <c r="H53" s="46"/>
      <c r="I53" s="46"/>
      <c r="J53" s="48"/>
    </row>
    <row r="54">
      <c r="A54" s="31" t="s">
        <v>591</v>
      </c>
      <c r="B54" s="32"/>
      <c r="C54" s="33" t="s">
        <v>1812</v>
      </c>
      <c r="D54" s="34"/>
      <c r="E54" s="31" t="s">
        <v>1813</v>
      </c>
      <c r="F54" s="34"/>
      <c r="G54" s="34"/>
      <c r="H54" s="34"/>
      <c r="I54" s="35">
        <f>SUMIFS(I55:I70,A55:A70,"P")</f>
        <v>0</v>
      </c>
      <c r="J54" s="36"/>
    </row>
    <row r="55" ht="45">
      <c r="A55" s="37" t="s">
        <v>593</v>
      </c>
      <c r="B55" s="37">
        <v>11</v>
      </c>
      <c r="C55" s="38" t="s">
        <v>1814</v>
      </c>
      <c r="D55" s="37" t="s">
        <v>1815</v>
      </c>
      <c r="E55" s="39" t="s">
        <v>1816</v>
      </c>
      <c r="F55" s="40" t="s">
        <v>1127</v>
      </c>
      <c r="G55" s="41">
        <v>1906.8</v>
      </c>
      <c r="H55" s="42">
        <v>0</v>
      </c>
      <c r="I55" s="43">
        <f>ROUND(G55*H55,P4)</f>
        <v>0</v>
      </c>
      <c r="J55" s="37"/>
      <c r="O55" s="44">
        <f>I55*0.21</f>
        <v>0</v>
      </c>
      <c r="P55">
        <v>3</v>
      </c>
    </row>
    <row r="56">
      <c r="A56" s="37" t="s">
        <v>598</v>
      </c>
      <c r="B56" s="45"/>
      <c r="C56" s="46"/>
      <c r="D56" s="46"/>
      <c r="E56" s="39" t="s">
        <v>1817</v>
      </c>
      <c r="F56" s="46"/>
      <c r="G56" s="46"/>
      <c r="H56" s="46"/>
      <c r="I56" s="46"/>
      <c r="J56" s="48"/>
    </row>
    <row r="57" ht="60">
      <c r="A57" s="37" t="s">
        <v>599</v>
      </c>
      <c r="B57" s="45"/>
      <c r="C57" s="46"/>
      <c r="D57" s="46"/>
      <c r="E57" s="49" t="s">
        <v>6498</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147.40000000000001</v>
      </c>
      <c r="H59" s="42">
        <v>0</v>
      </c>
      <c r="I59" s="43">
        <f>ROUND(G59*H59,P4)</f>
        <v>0</v>
      </c>
      <c r="J59" s="37"/>
      <c r="O59" s="44">
        <f>I59*0.21</f>
        <v>0</v>
      </c>
      <c r="P59">
        <v>3</v>
      </c>
    </row>
    <row r="60">
      <c r="A60" s="37" t="s">
        <v>598</v>
      </c>
      <c r="B60" s="45"/>
      <c r="C60" s="46"/>
      <c r="D60" s="46"/>
      <c r="E60" s="39" t="s">
        <v>1817</v>
      </c>
      <c r="F60" s="46"/>
      <c r="G60" s="46"/>
      <c r="H60" s="46"/>
      <c r="I60" s="46"/>
      <c r="J60" s="48"/>
    </row>
    <row r="61" ht="45">
      <c r="A61" s="37" t="s">
        <v>599</v>
      </c>
      <c r="B61" s="45"/>
      <c r="C61" s="46"/>
      <c r="D61" s="46"/>
      <c r="E61" s="49" t="s">
        <v>6499</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6262</v>
      </c>
      <c r="D63" s="37" t="s">
        <v>6263</v>
      </c>
      <c r="E63" s="39" t="s">
        <v>6264</v>
      </c>
      <c r="F63" s="40" t="s">
        <v>1127</v>
      </c>
      <c r="G63" s="41">
        <v>670</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6500</v>
      </c>
      <c r="F65" s="46"/>
      <c r="G65" s="46"/>
      <c r="H65" s="46"/>
      <c r="I65" s="46"/>
      <c r="J65" s="48"/>
    </row>
    <row r="66" ht="120">
      <c r="A66" s="37" t="s">
        <v>601</v>
      </c>
      <c r="B66" s="45"/>
      <c r="C66" s="46"/>
      <c r="D66" s="46"/>
      <c r="E66" s="39" t="s">
        <v>1129</v>
      </c>
      <c r="F66" s="46"/>
      <c r="G66" s="46"/>
      <c r="H66" s="46"/>
      <c r="I66" s="46"/>
      <c r="J66" s="48"/>
    </row>
    <row r="67" ht="30">
      <c r="A67" s="37" t="s">
        <v>593</v>
      </c>
      <c r="B67" s="37">
        <v>14</v>
      </c>
      <c r="C67" s="38" t="s">
        <v>3525</v>
      </c>
      <c r="D67" s="37" t="s">
        <v>3526</v>
      </c>
      <c r="E67" s="39" t="s">
        <v>4848</v>
      </c>
      <c r="F67" s="40" t="s">
        <v>1127</v>
      </c>
      <c r="G67" s="41">
        <v>0.52800000000000002</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6501</v>
      </c>
      <c r="F69" s="46"/>
      <c r="G69" s="46"/>
      <c r="H69" s="46"/>
      <c r="I69" s="46"/>
      <c r="J69" s="48"/>
    </row>
    <row r="70" ht="120">
      <c r="A70" s="37" t="s">
        <v>601</v>
      </c>
      <c r="B70" s="50"/>
      <c r="C70" s="51"/>
      <c r="D70" s="51"/>
      <c r="E70" s="39" t="s">
        <v>1129</v>
      </c>
      <c r="F70" s="51"/>
      <c r="G70" s="51"/>
      <c r="H70" s="51"/>
      <c r="I70" s="51"/>
      <c r="J70" s="52"/>
    </row>
  </sheetData>
  <sheetProtection sheet="1" objects="1" scenarios="1" spinCount="100000" saltValue="miilLfPUJpliMpCWDmsjp5L8HCSvbHsTS88u+GO+nWf/s3mfxZWttHImRoCAJMV+D2Uz5yMJWUh400c0xpisGg==" hashValue="LM754ai1UIRfeFIa79PZfvSY0nQN+bAcV3ix2rt09ciZj5HoZgGLlLwKVFZ1XS8ZR3mvrjTT8n3a2MFWJT/Y9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6502</v>
      </c>
      <c r="I3" s="25">
        <f>SUMIFS(I11:I95,A11:A95,"SD")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6502</v>
      </c>
      <c r="D7" s="22"/>
      <c r="E7" s="23" t="s">
        <v>209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6503</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4286</v>
      </c>
      <c r="F19" s="46"/>
      <c r="G19" s="46"/>
      <c r="H19" s="46"/>
      <c r="I19" s="46"/>
      <c r="J19" s="48"/>
    </row>
    <row r="20">
      <c r="A20" s="37" t="s">
        <v>593</v>
      </c>
      <c r="B20" s="37">
        <v>3</v>
      </c>
      <c r="C20" s="38" t="s">
        <v>5737</v>
      </c>
      <c r="D20" s="37" t="s">
        <v>595</v>
      </c>
      <c r="E20" s="39" t="s">
        <v>5273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c r="A23" s="37" t="s">
        <v>601</v>
      </c>
      <c r="B23" s="45"/>
      <c r="C23" s="46"/>
      <c r="D23" s="46"/>
      <c r="E23" s="39" t="s">
        <v>5274</v>
      </c>
      <c r="F23" s="46"/>
      <c r="G23" s="46"/>
      <c r="H23" s="46"/>
      <c r="I23" s="46"/>
      <c r="J23" s="48"/>
    </row>
    <row r="24">
      <c r="A24" s="31" t="s">
        <v>591</v>
      </c>
      <c r="B24" s="32"/>
      <c r="C24" s="33" t="s">
        <v>5275</v>
      </c>
      <c r="D24" s="34"/>
      <c r="E24" s="31" t="s">
        <v>638</v>
      </c>
      <c r="F24" s="34"/>
      <c r="G24" s="34"/>
      <c r="H24" s="34"/>
      <c r="I24" s="35">
        <f>SUMIFS(I25:I52,A25:A52,"P")</f>
        <v>0</v>
      </c>
      <c r="J24" s="36"/>
    </row>
    <row r="25">
      <c r="A25" s="37" t="s">
        <v>593</v>
      </c>
      <c r="B25" s="37">
        <v>4</v>
      </c>
      <c r="C25" s="38" t="s">
        <v>6504</v>
      </c>
      <c r="D25" s="37" t="s">
        <v>595</v>
      </c>
      <c r="E25" s="39" t="s">
        <v>6505</v>
      </c>
      <c r="F25" s="40" t="s">
        <v>641</v>
      </c>
      <c r="G25" s="41">
        <v>40.5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6506</v>
      </c>
      <c r="F27" s="46"/>
      <c r="G27" s="46"/>
      <c r="H27" s="46"/>
      <c r="I27" s="46"/>
      <c r="J27" s="48"/>
    </row>
    <row r="28" ht="90">
      <c r="A28" s="37" t="s">
        <v>601</v>
      </c>
      <c r="B28" s="45"/>
      <c r="C28" s="46"/>
      <c r="D28" s="46"/>
      <c r="E28" s="39" t="s">
        <v>6507</v>
      </c>
      <c r="F28" s="46"/>
      <c r="G28" s="46"/>
      <c r="H28" s="46"/>
      <c r="I28" s="46"/>
      <c r="J28" s="48"/>
    </row>
    <row r="29">
      <c r="A29" s="37" t="s">
        <v>593</v>
      </c>
      <c r="B29" s="37">
        <v>5</v>
      </c>
      <c r="C29" s="38" t="s">
        <v>5276</v>
      </c>
      <c r="D29" s="37" t="s">
        <v>595</v>
      </c>
      <c r="E29" s="39" t="s">
        <v>5277</v>
      </c>
      <c r="F29" s="40" t="s">
        <v>624</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6508</v>
      </c>
      <c r="F31" s="46"/>
      <c r="G31" s="46"/>
      <c r="H31" s="46"/>
      <c r="I31" s="46"/>
      <c r="J31" s="48"/>
    </row>
    <row r="32" ht="45">
      <c r="A32" s="37" t="s">
        <v>601</v>
      </c>
      <c r="B32" s="45"/>
      <c r="C32" s="46"/>
      <c r="D32" s="46"/>
      <c r="E32" s="39" t="s">
        <v>5279</v>
      </c>
      <c r="F32" s="46"/>
      <c r="G32" s="46"/>
      <c r="H32" s="46"/>
      <c r="I32" s="46"/>
      <c r="J32" s="48"/>
    </row>
    <row r="33">
      <c r="A33" s="37" t="s">
        <v>593</v>
      </c>
      <c r="B33" s="37">
        <v>6</v>
      </c>
      <c r="C33" s="38" t="s">
        <v>5455</v>
      </c>
      <c r="D33" s="37" t="s">
        <v>595</v>
      </c>
      <c r="E33" s="39" t="s">
        <v>5456</v>
      </c>
      <c r="F33" s="40" t="s">
        <v>1003</v>
      </c>
      <c r="G33" s="41">
        <v>76</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6509</v>
      </c>
      <c r="F35" s="46"/>
      <c r="G35" s="46"/>
      <c r="H35" s="46"/>
      <c r="I35" s="46"/>
      <c r="J35" s="48"/>
    </row>
    <row r="36" ht="45">
      <c r="A36" s="37" t="s">
        <v>601</v>
      </c>
      <c r="B36" s="45"/>
      <c r="C36" s="46"/>
      <c r="D36" s="46"/>
      <c r="E36" s="39" t="s">
        <v>5458</v>
      </c>
      <c r="F36" s="46"/>
      <c r="G36" s="46"/>
      <c r="H36" s="46"/>
      <c r="I36" s="46"/>
      <c r="J36" s="48"/>
    </row>
    <row r="37">
      <c r="A37" s="37" t="s">
        <v>593</v>
      </c>
      <c r="B37" s="37">
        <v>7</v>
      </c>
      <c r="C37" s="38" t="s">
        <v>5284</v>
      </c>
      <c r="D37" s="37" t="s">
        <v>595</v>
      </c>
      <c r="E37" s="39" t="s">
        <v>5285</v>
      </c>
      <c r="F37" s="40" t="s">
        <v>641</v>
      </c>
      <c r="G37" s="41">
        <v>1996.3399999999999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6510</v>
      </c>
      <c r="F39" s="46"/>
      <c r="G39" s="46"/>
      <c r="H39" s="46"/>
      <c r="I39" s="46"/>
      <c r="J39" s="48"/>
    </row>
    <row r="40" ht="409.5">
      <c r="A40" s="37" t="s">
        <v>601</v>
      </c>
      <c r="B40" s="45"/>
      <c r="C40" s="46"/>
      <c r="D40" s="46"/>
      <c r="E40" s="39" t="s">
        <v>5287</v>
      </c>
      <c r="F40" s="46"/>
      <c r="G40" s="46"/>
      <c r="H40" s="46"/>
      <c r="I40" s="46"/>
      <c r="J40" s="48"/>
    </row>
    <row r="41">
      <c r="A41" s="37" t="s">
        <v>593</v>
      </c>
      <c r="B41" s="37">
        <v>8</v>
      </c>
      <c r="C41" s="38" t="s">
        <v>4449</v>
      </c>
      <c r="D41" s="37" t="s">
        <v>595</v>
      </c>
      <c r="E41" s="39" t="s">
        <v>5296</v>
      </c>
      <c r="F41" s="40" t="s">
        <v>641</v>
      </c>
      <c r="G41" s="41">
        <v>1933.5799999999999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6511</v>
      </c>
      <c r="F43" s="46"/>
      <c r="G43" s="46"/>
      <c r="H43" s="46"/>
      <c r="I43" s="46"/>
      <c r="J43" s="48"/>
    </row>
    <row r="44" ht="240">
      <c r="A44" s="37" t="s">
        <v>601</v>
      </c>
      <c r="B44" s="45"/>
      <c r="C44" s="46"/>
      <c r="D44" s="46"/>
      <c r="E44" s="39" t="s">
        <v>5298</v>
      </c>
      <c r="F44" s="46"/>
      <c r="G44" s="46"/>
      <c r="H44" s="46"/>
      <c r="I44" s="46"/>
      <c r="J44" s="48"/>
    </row>
    <row r="45">
      <c r="A45" s="37" t="s">
        <v>593</v>
      </c>
      <c r="B45" s="37">
        <v>9</v>
      </c>
      <c r="C45" s="38" t="s">
        <v>4468</v>
      </c>
      <c r="D45" s="37" t="s">
        <v>595</v>
      </c>
      <c r="E45" s="39" t="s">
        <v>5299</v>
      </c>
      <c r="F45" s="40" t="s">
        <v>641</v>
      </c>
      <c r="G45" s="41">
        <v>97.650000000000006</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6512</v>
      </c>
      <c r="F47" s="46"/>
      <c r="G47" s="46"/>
      <c r="H47" s="46"/>
      <c r="I47" s="46"/>
      <c r="J47" s="48"/>
    </row>
    <row r="48" ht="300">
      <c r="A48" s="37" t="s">
        <v>601</v>
      </c>
      <c r="B48" s="45"/>
      <c r="C48" s="46"/>
      <c r="D48" s="46"/>
      <c r="E48" s="39" t="s">
        <v>5301</v>
      </c>
      <c r="F48" s="46"/>
      <c r="G48" s="46"/>
      <c r="H48" s="46"/>
      <c r="I48" s="46"/>
      <c r="J48" s="48"/>
    </row>
    <row r="49">
      <c r="A49" s="37" t="s">
        <v>593</v>
      </c>
      <c r="B49" s="37">
        <v>10</v>
      </c>
      <c r="C49" s="38" t="s">
        <v>5776</v>
      </c>
      <c r="D49" s="37" t="s">
        <v>595</v>
      </c>
      <c r="E49" s="39" t="s">
        <v>5777</v>
      </c>
      <c r="F49" s="40" t="s">
        <v>641</v>
      </c>
      <c r="G49" s="41">
        <v>63.18</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6513</v>
      </c>
      <c r="F51" s="46"/>
      <c r="G51" s="46"/>
      <c r="H51" s="46"/>
      <c r="I51" s="46"/>
      <c r="J51" s="48"/>
    </row>
    <row r="52" ht="345">
      <c r="A52" s="37" t="s">
        <v>601</v>
      </c>
      <c r="B52" s="45"/>
      <c r="C52" s="46"/>
      <c r="D52" s="46"/>
      <c r="E52" s="39" t="s">
        <v>5295</v>
      </c>
      <c r="F52" s="46"/>
      <c r="G52" s="46"/>
      <c r="H52" s="46"/>
      <c r="I52" s="46"/>
      <c r="J52" s="48"/>
    </row>
    <row r="53">
      <c r="A53" s="31" t="s">
        <v>591</v>
      </c>
      <c r="B53" s="32"/>
      <c r="C53" s="33" t="s">
        <v>5356</v>
      </c>
      <c r="D53" s="34"/>
      <c r="E53" s="31" t="s">
        <v>1643</v>
      </c>
      <c r="F53" s="34"/>
      <c r="G53" s="34"/>
      <c r="H53" s="34"/>
      <c r="I53" s="35">
        <f>SUMIFS(I54:I61,A54:A61,"P")</f>
        <v>0</v>
      </c>
      <c r="J53" s="36"/>
    </row>
    <row r="54">
      <c r="A54" s="37" t="s">
        <v>593</v>
      </c>
      <c r="B54" s="37">
        <v>11</v>
      </c>
      <c r="C54" s="38" t="s">
        <v>5374</v>
      </c>
      <c r="D54" s="37" t="s">
        <v>595</v>
      </c>
      <c r="E54" s="39" t="s">
        <v>5375</v>
      </c>
      <c r="F54" s="40" t="s">
        <v>641</v>
      </c>
      <c r="G54" s="41">
        <v>180.90000000000001</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6514</v>
      </c>
      <c r="F56" s="46"/>
      <c r="G56" s="46"/>
      <c r="H56" s="46"/>
      <c r="I56" s="46"/>
      <c r="J56" s="48"/>
    </row>
    <row r="57" ht="75">
      <c r="A57" s="37" t="s">
        <v>601</v>
      </c>
      <c r="B57" s="45"/>
      <c r="C57" s="46"/>
      <c r="D57" s="46"/>
      <c r="E57" s="39" t="s">
        <v>5377</v>
      </c>
      <c r="F57" s="46"/>
      <c r="G57" s="46"/>
      <c r="H57" s="46"/>
      <c r="I57" s="46"/>
      <c r="J57" s="48"/>
    </row>
    <row r="58">
      <c r="A58" s="37" t="s">
        <v>593</v>
      </c>
      <c r="B58" s="37">
        <v>12</v>
      </c>
      <c r="C58" s="38" t="s">
        <v>6224</v>
      </c>
      <c r="D58" s="37" t="s">
        <v>595</v>
      </c>
      <c r="E58" s="39" t="s">
        <v>6225</v>
      </c>
      <c r="F58" s="40" t="s">
        <v>641</v>
      </c>
      <c r="G58" s="41">
        <v>13.4</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6515</v>
      </c>
      <c r="F60" s="46"/>
      <c r="G60" s="46"/>
      <c r="H60" s="46"/>
      <c r="I60" s="46"/>
      <c r="J60" s="48"/>
    </row>
    <row r="61" ht="60">
      <c r="A61" s="37" t="s">
        <v>601</v>
      </c>
      <c r="B61" s="45"/>
      <c r="C61" s="46"/>
      <c r="D61" s="46"/>
      <c r="E61" s="39" t="s">
        <v>6227</v>
      </c>
      <c r="F61" s="46"/>
      <c r="G61" s="46"/>
      <c r="H61" s="46"/>
      <c r="I61" s="46"/>
      <c r="J61" s="48"/>
    </row>
    <row r="62">
      <c r="A62" s="31" t="s">
        <v>591</v>
      </c>
      <c r="B62" s="32"/>
      <c r="C62" s="33" t="s">
        <v>4679</v>
      </c>
      <c r="D62" s="34"/>
      <c r="E62" s="31" t="s">
        <v>6026</v>
      </c>
      <c r="F62" s="34"/>
      <c r="G62" s="34"/>
      <c r="H62" s="34"/>
      <c r="I62" s="35">
        <f>SUMIFS(I63:I78,A63:A78,"P")</f>
        <v>0</v>
      </c>
      <c r="J62" s="36"/>
    </row>
    <row r="63">
      <c r="A63" s="37" t="s">
        <v>593</v>
      </c>
      <c r="B63" s="37">
        <v>13</v>
      </c>
      <c r="C63" s="38" t="s">
        <v>6516</v>
      </c>
      <c r="D63" s="37" t="s">
        <v>595</v>
      </c>
      <c r="E63" s="39" t="s">
        <v>6517</v>
      </c>
      <c r="F63" s="40" t="s">
        <v>641</v>
      </c>
      <c r="G63" s="41">
        <v>75.400000000000006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6518</v>
      </c>
      <c r="F65" s="46"/>
      <c r="G65" s="46"/>
      <c r="H65" s="46"/>
      <c r="I65" s="46"/>
      <c r="J65" s="48"/>
    </row>
    <row r="66" ht="150">
      <c r="A66" s="37" t="s">
        <v>601</v>
      </c>
      <c r="B66" s="45"/>
      <c r="C66" s="46"/>
      <c r="D66" s="46"/>
      <c r="E66" s="39" t="s">
        <v>6030</v>
      </c>
      <c r="F66" s="46"/>
      <c r="G66" s="46"/>
      <c r="H66" s="46"/>
      <c r="I66" s="46"/>
      <c r="J66" s="48"/>
    </row>
    <row r="67">
      <c r="A67" s="37" t="s">
        <v>593</v>
      </c>
      <c r="B67" s="37">
        <v>14</v>
      </c>
      <c r="C67" s="38" t="s">
        <v>6345</v>
      </c>
      <c r="D67" s="37" t="s">
        <v>595</v>
      </c>
      <c r="E67" s="39" t="s">
        <v>6346</v>
      </c>
      <c r="F67" s="40" t="s">
        <v>641</v>
      </c>
      <c r="G67" s="41">
        <v>448.80000000000001</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6519</v>
      </c>
      <c r="F69" s="46"/>
      <c r="G69" s="46"/>
      <c r="H69" s="46"/>
      <c r="I69" s="46"/>
      <c r="J69" s="48"/>
    </row>
    <row r="70" ht="150">
      <c r="A70" s="37" t="s">
        <v>601</v>
      </c>
      <c r="B70" s="45"/>
      <c r="C70" s="46"/>
      <c r="D70" s="46"/>
      <c r="E70" s="39" t="s">
        <v>6030</v>
      </c>
      <c r="F70" s="46"/>
      <c r="G70" s="46"/>
      <c r="H70" s="46"/>
      <c r="I70" s="46"/>
      <c r="J70" s="48"/>
    </row>
    <row r="71">
      <c r="A71" s="37" t="s">
        <v>593</v>
      </c>
      <c r="B71" s="37">
        <v>15</v>
      </c>
      <c r="C71" s="38" t="s">
        <v>6520</v>
      </c>
      <c r="D71" s="37" t="s">
        <v>595</v>
      </c>
      <c r="E71" s="39" t="s">
        <v>6521</v>
      </c>
      <c r="F71" s="40" t="s">
        <v>1127</v>
      </c>
      <c r="G71" s="41">
        <v>19.571000000000002</v>
      </c>
      <c r="H71" s="42">
        <v>0</v>
      </c>
      <c r="I71" s="43">
        <f>ROUND(G71*H71,P4)</f>
        <v>0</v>
      </c>
      <c r="J71" s="37"/>
      <c r="O71" s="44">
        <f>I71*0.21</f>
        <v>0</v>
      </c>
      <c r="P71">
        <v>3</v>
      </c>
    </row>
    <row r="72">
      <c r="A72" s="37" t="s">
        <v>598</v>
      </c>
      <c r="B72" s="45"/>
      <c r="C72" s="46"/>
      <c r="D72" s="46"/>
      <c r="E72" s="47" t="s">
        <v>595</v>
      </c>
      <c r="F72" s="46"/>
      <c r="G72" s="46"/>
      <c r="H72" s="46"/>
      <c r="I72" s="46"/>
      <c r="J72" s="48"/>
    </row>
    <row r="73" ht="150">
      <c r="A73" s="37" t="s">
        <v>599</v>
      </c>
      <c r="B73" s="45"/>
      <c r="C73" s="46"/>
      <c r="D73" s="46"/>
      <c r="E73" s="49" t="s">
        <v>6522</v>
      </c>
      <c r="F73" s="46"/>
      <c r="G73" s="46"/>
      <c r="H73" s="46"/>
      <c r="I73" s="46"/>
      <c r="J73" s="48"/>
    </row>
    <row r="74" ht="150">
      <c r="A74" s="37" t="s">
        <v>601</v>
      </c>
      <c r="B74" s="45"/>
      <c r="C74" s="46"/>
      <c r="D74" s="46"/>
      <c r="E74" s="39" t="s">
        <v>6523</v>
      </c>
      <c r="F74" s="46"/>
      <c r="G74" s="46"/>
      <c r="H74" s="46"/>
      <c r="I74" s="46"/>
      <c r="J74" s="48"/>
    </row>
    <row r="75">
      <c r="A75" s="37" t="s">
        <v>593</v>
      </c>
      <c r="B75" s="37">
        <v>16</v>
      </c>
      <c r="C75" s="38" t="s">
        <v>6524</v>
      </c>
      <c r="D75" s="37" t="s">
        <v>595</v>
      </c>
      <c r="E75" s="39" t="s">
        <v>6525</v>
      </c>
      <c r="F75" s="40" t="s">
        <v>850</v>
      </c>
      <c r="G75" s="41">
        <v>4</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6526</v>
      </c>
      <c r="F77" s="46"/>
      <c r="G77" s="46"/>
      <c r="H77" s="46"/>
      <c r="I77" s="46"/>
      <c r="J77" s="48"/>
    </row>
    <row r="78" ht="105">
      <c r="A78" s="37" t="s">
        <v>601</v>
      </c>
      <c r="B78" s="45"/>
      <c r="C78" s="46"/>
      <c r="D78" s="46"/>
      <c r="E78" s="39" t="s">
        <v>6527</v>
      </c>
      <c r="F78" s="46"/>
      <c r="G78" s="46"/>
      <c r="H78" s="46"/>
      <c r="I78" s="46"/>
      <c r="J78" s="48"/>
    </row>
    <row r="79">
      <c r="A79" s="31" t="s">
        <v>591</v>
      </c>
      <c r="B79" s="32"/>
      <c r="C79" s="33" t="s">
        <v>1812</v>
      </c>
      <c r="D79" s="34"/>
      <c r="E79" s="31" t="s">
        <v>1813</v>
      </c>
      <c r="F79" s="34"/>
      <c r="G79" s="34"/>
      <c r="H79" s="34"/>
      <c r="I79" s="35">
        <f>SUMIFS(I80:I95,A80:A95,"P")</f>
        <v>0</v>
      </c>
      <c r="J79" s="36"/>
    </row>
    <row r="80" ht="45">
      <c r="A80" s="37" t="s">
        <v>593</v>
      </c>
      <c r="B80" s="37">
        <v>17</v>
      </c>
      <c r="C80" s="38" t="s">
        <v>1814</v>
      </c>
      <c r="D80" s="37" t="s">
        <v>1815</v>
      </c>
      <c r="E80" s="39" t="s">
        <v>1816</v>
      </c>
      <c r="F80" s="40" t="s">
        <v>1127</v>
      </c>
      <c r="G80" s="41">
        <v>3711.27</v>
      </c>
      <c r="H80" s="42">
        <v>0</v>
      </c>
      <c r="I80" s="43">
        <f>ROUND(G80*H80,P4)</f>
        <v>0</v>
      </c>
      <c r="J80" s="37"/>
      <c r="O80" s="44">
        <f>I80*0.21</f>
        <v>0</v>
      </c>
      <c r="P80">
        <v>3</v>
      </c>
    </row>
    <row r="81">
      <c r="A81" s="37" t="s">
        <v>598</v>
      </c>
      <c r="B81" s="45"/>
      <c r="C81" s="46"/>
      <c r="D81" s="46"/>
      <c r="E81" s="39" t="s">
        <v>1817</v>
      </c>
      <c r="F81" s="46"/>
      <c r="G81" s="46"/>
      <c r="H81" s="46"/>
      <c r="I81" s="46"/>
      <c r="J81" s="48"/>
    </row>
    <row r="82" ht="30">
      <c r="A82" s="37" t="s">
        <v>599</v>
      </c>
      <c r="B82" s="45"/>
      <c r="C82" s="46"/>
      <c r="D82" s="46"/>
      <c r="E82" s="49" t="s">
        <v>6528</v>
      </c>
      <c r="F82" s="46"/>
      <c r="G82" s="46"/>
      <c r="H82" s="46"/>
      <c r="I82" s="46"/>
      <c r="J82" s="48"/>
    </row>
    <row r="83" ht="120">
      <c r="A83" s="37" t="s">
        <v>601</v>
      </c>
      <c r="B83" s="45"/>
      <c r="C83" s="46"/>
      <c r="D83" s="46"/>
      <c r="E83" s="39" t="s">
        <v>1129</v>
      </c>
      <c r="F83" s="46"/>
      <c r="G83" s="46"/>
      <c r="H83" s="46"/>
      <c r="I83" s="46"/>
      <c r="J83" s="48"/>
    </row>
    <row r="84" ht="60">
      <c r="A84" s="37" t="s">
        <v>593</v>
      </c>
      <c r="B84" s="37">
        <v>18</v>
      </c>
      <c r="C84" s="38" t="s">
        <v>2447</v>
      </c>
      <c r="D84" s="37" t="s">
        <v>2448</v>
      </c>
      <c r="E84" s="39" t="s">
        <v>2449</v>
      </c>
      <c r="F84" s="40" t="s">
        <v>1127</v>
      </c>
      <c r="G84" s="41">
        <v>1077.1199999999999</v>
      </c>
      <c r="H84" s="42">
        <v>0</v>
      </c>
      <c r="I84" s="43">
        <f>ROUND(G84*H84,P4)</f>
        <v>0</v>
      </c>
      <c r="J84" s="37"/>
      <c r="O84" s="44">
        <f>I84*0.21</f>
        <v>0</v>
      </c>
      <c r="P84">
        <v>3</v>
      </c>
    </row>
    <row r="85">
      <c r="A85" s="37" t="s">
        <v>598</v>
      </c>
      <c r="B85" s="45"/>
      <c r="C85" s="46"/>
      <c r="D85" s="46"/>
      <c r="E85" s="39" t="s">
        <v>1817</v>
      </c>
      <c r="F85" s="46"/>
      <c r="G85" s="46"/>
      <c r="H85" s="46"/>
      <c r="I85" s="46"/>
      <c r="J85" s="48"/>
    </row>
    <row r="86">
      <c r="A86" s="37" t="s">
        <v>599</v>
      </c>
      <c r="B86" s="45"/>
      <c r="C86" s="46"/>
      <c r="D86" s="46"/>
      <c r="E86" s="49" t="s">
        <v>6529</v>
      </c>
      <c r="F86" s="46"/>
      <c r="G86" s="46"/>
      <c r="H86" s="46"/>
      <c r="I86" s="46"/>
      <c r="J86" s="48"/>
    </row>
    <row r="87" ht="120">
      <c r="A87" s="37" t="s">
        <v>601</v>
      </c>
      <c r="B87" s="45"/>
      <c r="C87" s="46"/>
      <c r="D87" s="46"/>
      <c r="E87" s="39" t="s">
        <v>1129</v>
      </c>
      <c r="F87" s="46"/>
      <c r="G87" s="46"/>
      <c r="H87" s="46"/>
      <c r="I87" s="46"/>
      <c r="J87" s="48"/>
    </row>
    <row r="88" ht="45">
      <c r="A88" s="37" t="s">
        <v>593</v>
      </c>
      <c r="B88" s="37">
        <v>19</v>
      </c>
      <c r="C88" s="38" t="s">
        <v>6262</v>
      </c>
      <c r="D88" s="37" t="s">
        <v>6263</v>
      </c>
      <c r="E88" s="39" t="s">
        <v>6264</v>
      </c>
      <c r="F88" s="40" t="s">
        <v>1127</v>
      </c>
      <c r="G88" s="41">
        <v>289.75</v>
      </c>
      <c r="H88" s="42">
        <v>0</v>
      </c>
      <c r="I88" s="43">
        <f>ROUND(G88*H88,P4)</f>
        <v>0</v>
      </c>
      <c r="J88" s="37"/>
      <c r="O88" s="44">
        <f>I88*0.21</f>
        <v>0</v>
      </c>
      <c r="P88">
        <v>3</v>
      </c>
    </row>
    <row r="89">
      <c r="A89" s="37" t="s">
        <v>598</v>
      </c>
      <c r="B89" s="45"/>
      <c r="C89" s="46"/>
      <c r="D89" s="46"/>
      <c r="E89" s="39" t="s">
        <v>1817</v>
      </c>
      <c r="F89" s="46"/>
      <c r="G89" s="46"/>
      <c r="H89" s="46"/>
      <c r="I89" s="46"/>
      <c r="J89" s="48"/>
    </row>
    <row r="90" ht="45">
      <c r="A90" s="37" t="s">
        <v>599</v>
      </c>
      <c r="B90" s="45"/>
      <c r="C90" s="46"/>
      <c r="D90" s="46"/>
      <c r="E90" s="49" t="s">
        <v>6530</v>
      </c>
      <c r="F90" s="46"/>
      <c r="G90" s="46"/>
      <c r="H90" s="46"/>
      <c r="I90" s="46"/>
      <c r="J90" s="48"/>
    </row>
    <row r="91" ht="120">
      <c r="A91" s="37" t="s">
        <v>601</v>
      </c>
      <c r="B91" s="45"/>
      <c r="C91" s="46"/>
      <c r="D91" s="46"/>
      <c r="E91" s="39" t="s">
        <v>1129</v>
      </c>
      <c r="F91" s="46"/>
      <c r="G91" s="46"/>
      <c r="H91" s="46"/>
      <c r="I91" s="46"/>
      <c r="J91" s="48"/>
    </row>
    <row r="92" ht="30">
      <c r="A92" s="37" t="s">
        <v>593</v>
      </c>
      <c r="B92" s="37">
        <v>20</v>
      </c>
      <c r="C92" s="38" t="s">
        <v>3525</v>
      </c>
      <c r="D92" s="37" t="s">
        <v>3526</v>
      </c>
      <c r="E92" s="39" t="s">
        <v>4848</v>
      </c>
      <c r="F92" s="40" t="s">
        <v>1127</v>
      </c>
      <c r="G92" s="41">
        <v>19.571000000000002</v>
      </c>
      <c r="H92" s="42">
        <v>0</v>
      </c>
      <c r="I92" s="43">
        <f>ROUND(G92*H92,P4)</f>
        <v>0</v>
      </c>
      <c r="J92" s="37"/>
      <c r="O92" s="44">
        <f>I92*0.21</f>
        <v>0</v>
      </c>
      <c r="P92">
        <v>3</v>
      </c>
    </row>
    <row r="93">
      <c r="A93" s="37" t="s">
        <v>598</v>
      </c>
      <c r="B93" s="45"/>
      <c r="C93" s="46"/>
      <c r="D93" s="46"/>
      <c r="E93" s="39" t="s">
        <v>1817</v>
      </c>
      <c r="F93" s="46"/>
      <c r="G93" s="46"/>
      <c r="H93" s="46"/>
      <c r="I93" s="46"/>
      <c r="J93" s="48"/>
    </row>
    <row r="94" ht="45">
      <c r="A94" s="37" t="s">
        <v>599</v>
      </c>
      <c r="B94" s="45"/>
      <c r="C94" s="46"/>
      <c r="D94" s="46"/>
      <c r="E94" s="49" t="s">
        <v>6531</v>
      </c>
      <c r="F94" s="46"/>
      <c r="G94" s="46"/>
      <c r="H94" s="46"/>
      <c r="I94" s="46"/>
      <c r="J94" s="48"/>
    </row>
    <row r="95" ht="120">
      <c r="A95" s="37" t="s">
        <v>601</v>
      </c>
      <c r="B95" s="50"/>
      <c r="C95" s="51"/>
      <c r="D95" s="51"/>
      <c r="E95" s="39" t="s">
        <v>1129</v>
      </c>
      <c r="F95" s="51"/>
      <c r="G95" s="51"/>
      <c r="H95" s="51"/>
      <c r="I95" s="51"/>
      <c r="J95" s="52"/>
    </row>
  </sheetData>
  <sheetProtection sheet="1" objects="1" scenarios="1" spinCount="100000" saltValue="ajTSAZm70sUlX8voacazZpwXTIT5/m2cHnbOBk2h7zYPRHh4RQSye9DPc1HYxhiC6gajegtI4Dsk0USQhevAvQ==" hashValue="xTXJlbJT/uHUN4h+h4EgRnwgDno8b7voTSxxCOdyq5TcKfn6QLMYpL3pNB0BEX3XjaoWxzgI0omuMbrWKqs0a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6532</v>
      </c>
      <c r="I3" s="25">
        <f>SUMIFS(I11:I74,A11:A74,"SD")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6532</v>
      </c>
      <c r="D7" s="22"/>
      <c r="E7" s="23" t="s">
        <v>211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4285</v>
      </c>
      <c r="D12" s="37" t="s">
        <v>595</v>
      </c>
      <c r="E12" s="39" t="s">
        <v>4035</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6443</v>
      </c>
      <c r="F14" s="46"/>
      <c r="G14" s="46"/>
      <c r="H14" s="46"/>
      <c r="I14" s="46"/>
      <c r="J14" s="48"/>
    </row>
    <row r="15" ht="30">
      <c r="A15" s="37" t="s">
        <v>601</v>
      </c>
      <c r="B15" s="45"/>
      <c r="C15" s="46"/>
      <c r="D15" s="46"/>
      <c r="E15" s="39" t="s">
        <v>4286</v>
      </c>
      <c r="F15" s="46"/>
      <c r="G15" s="46"/>
      <c r="H15" s="46"/>
      <c r="I15" s="46"/>
      <c r="J15" s="48"/>
    </row>
    <row r="16">
      <c r="A16" s="37" t="s">
        <v>593</v>
      </c>
      <c r="B16" s="37">
        <v>2</v>
      </c>
      <c r="C16" s="38" t="s">
        <v>5737</v>
      </c>
      <c r="D16" s="37" t="s">
        <v>595</v>
      </c>
      <c r="E16" s="39" t="s">
        <v>5273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c r="A19" s="37" t="s">
        <v>601</v>
      </c>
      <c r="B19" s="45"/>
      <c r="C19" s="46"/>
      <c r="D19" s="46"/>
      <c r="E19" s="39" t="s">
        <v>5274</v>
      </c>
      <c r="F19" s="46"/>
      <c r="G19" s="46"/>
      <c r="H19" s="46"/>
      <c r="I19" s="46"/>
      <c r="J19" s="48"/>
    </row>
    <row r="20">
      <c r="A20" s="31" t="s">
        <v>591</v>
      </c>
      <c r="B20" s="32"/>
      <c r="C20" s="33" t="s">
        <v>5275</v>
      </c>
      <c r="D20" s="34"/>
      <c r="E20" s="31" t="s">
        <v>638</v>
      </c>
      <c r="F20" s="34"/>
      <c r="G20" s="34"/>
      <c r="H20" s="34"/>
      <c r="I20" s="35">
        <f>SUMIFS(I21:I36,A21:A36,"P")</f>
        <v>0</v>
      </c>
      <c r="J20" s="36"/>
    </row>
    <row r="21">
      <c r="A21" s="37" t="s">
        <v>593</v>
      </c>
      <c r="B21" s="37">
        <v>3</v>
      </c>
      <c r="C21" s="38" t="s">
        <v>6444</v>
      </c>
      <c r="D21" s="37" t="s">
        <v>595</v>
      </c>
      <c r="E21" s="39" t="s">
        <v>6445</v>
      </c>
      <c r="F21" s="40" t="s">
        <v>650</v>
      </c>
      <c r="G21" s="41">
        <v>513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6533</v>
      </c>
      <c r="F23" s="46"/>
      <c r="G23" s="46"/>
      <c r="H23" s="46"/>
      <c r="I23" s="46"/>
      <c r="J23" s="48"/>
    </row>
    <row r="24" ht="45">
      <c r="A24" s="37" t="s">
        <v>601</v>
      </c>
      <c r="B24" s="45"/>
      <c r="C24" s="46"/>
      <c r="D24" s="46"/>
      <c r="E24" s="39" t="s">
        <v>6447</v>
      </c>
      <c r="F24" s="46"/>
      <c r="G24" s="46"/>
      <c r="H24" s="46"/>
      <c r="I24" s="46"/>
      <c r="J24" s="48"/>
    </row>
    <row r="25">
      <c r="A25" s="37" t="s">
        <v>593</v>
      </c>
      <c r="B25" s="37">
        <v>4</v>
      </c>
      <c r="C25" s="38" t="s">
        <v>6534</v>
      </c>
      <c r="D25" s="37" t="s">
        <v>595</v>
      </c>
      <c r="E25" s="39" t="s">
        <v>6535</v>
      </c>
      <c r="F25" s="40" t="s">
        <v>850</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6536</v>
      </c>
      <c r="F27" s="46"/>
      <c r="G27" s="46"/>
      <c r="H27" s="46"/>
      <c r="I27" s="46"/>
      <c r="J27" s="48"/>
    </row>
    <row r="28" ht="195">
      <c r="A28" s="37" t="s">
        <v>601</v>
      </c>
      <c r="B28" s="45"/>
      <c r="C28" s="46"/>
      <c r="D28" s="46"/>
      <c r="E28" s="39" t="s">
        <v>6537</v>
      </c>
      <c r="F28" s="46"/>
      <c r="G28" s="46"/>
      <c r="H28" s="46"/>
      <c r="I28" s="46"/>
      <c r="J28" s="48"/>
    </row>
    <row r="29">
      <c r="A29" s="37" t="s">
        <v>593</v>
      </c>
      <c r="B29" s="37">
        <v>5</v>
      </c>
      <c r="C29" s="38" t="s">
        <v>3398</v>
      </c>
      <c r="D29" s="37" t="s">
        <v>595</v>
      </c>
      <c r="E29" s="39" t="s">
        <v>3399</v>
      </c>
      <c r="F29" s="40" t="s">
        <v>641</v>
      </c>
      <c r="G29" s="41">
        <v>2178</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6538</v>
      </c>
      <c r="F31" s="46"/>
      <c r="G31" s="46"/>
      <c r="H31" s="46"/>
      <c r="I31" s="46"/>
      <c r="J31" s="48"/>
    </row>
    <row r="32" ht="405">
      <c r="A32" s="37" t="s">
        <v>601</v>
      </c>
      <c r="B32" s="45"/>
      <c r="C32" s="46"/>
      <c r="D32" s="46"/>
      <c r="E32" s="39" t="s">
        <v>3361</v>
      </c>
      <c r="F32" s="46"/>
      <c r="G32" s="46"/>
      <c r="H32" s="46"/>
      <c r="I32" s="46"/>
      <c r="J32" s="48"/>
    </row>
    <row r="33">
      <c r="A33" s="37" t="s">
        <v>593</v>
      </c>
      <c r="B33" s="37">
        <v>6</v>
      </c>
      <c r="C33" s="38" t="s">
        <v>4449</v>
      </c>
      <c r="D33" s="37" t="s">
        <v>595</v>
      </c>
      <c r="E33" s="39" t="s">
        <v>5296</v>
      </c>
      <c r="F33" s="40" t="s">
        <v>641</v>
      </c>
      <c r="G33" s="41">
        <v>2178</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6539</v>
      </c>
      <c r="F35" s="46"/>
      <c r="G35" s="46"/>
      <c r="H35" s="46"/>
      <c r="I35" s="46"/>
      <c r="J35" s="48"/>
    </row>
    <row r="36" ht="240">
      <c r="A36" s="37" t="s">
        <v>601</v>
      </c>
      <c r="B36" s="45"/>
      <c r="C36" s="46"/>
      <c r="D36" s="46"/>
      <c r="E36" s="39" t="s">
        <v>5298</v>
      </c>
      <c r="F36" s="46"/>
      <c r="G36" s="46"/>
      <c r="H36" s="46"/>
      <c r="I36" s="46"/>
      <c r="J36" s="48"/>
    </row>
    <row r="37">
      <c r="A37" s="31" t="s">
        <v>591</v>
      </c>
      <c r="B37" s="32"/>
      <c r="C37" s="33" t="s">
        <v>4679</v>
      </c>
      <c r="D37" s="34"/>
      <c r="E37" s="31" t="s">
        <v>6026</v>
      </c>
      <c r="F37" s="34"/>
      <c r="G37" s="34"/>
      <c r="H37" s="34"/>
      <c r="I37" s="35">
        <f>SUMIFS(I38:I53,A38:A53,"P")</f>
        <v>0</v>
      </c>
      <c r="J37" s="36"/>
    </row>
    <row r="38">
      <c r="A38" s="37" t="s">
        <v>593</v>
      </c>
      <c r="B38" s="37">
        <v>7</v>
      </c>
      <c r="C38" s="38" t="s">
        <v>6248</v>
      </c>
      <c r="D38" s="37" t="s">
        <v>595</v>
      </c>
      <c r="E38" s="39" t="s">
        <v>6249</v>
      </c>
      <c r="F38" s="40" t="s">
        <v>641</v>
      </c>
      <c r="G38" s="41">
        <v>242.09999999999999</v>
      </c>
      <c r="H38" s="42">
        <v>0</v>
      </c>
      <c r="I38" s="43">
        <f>ROUND(G38*H38,P4)</f>
        <v>0</v>
      </c>
      <c r="J38" s="37"/>
      <c r="O38" s="44">
        <f>I38*0.21</f>
        <v>0</v>
      </c>
      <c r="P38">
        <v>3</v>
      </c>
    </row>
    <row r="39">
      <c r="A39" s="37" t="s">
        <v>598</v>
      </c>
      <c r="B39" s="45"/>
      <c r="C39" s="46"/>
      <c r="D39" s="46"/>
      <c r="E39" s="47" t="s">
        <v>595</v>
      </c>
      <c r="F39" s="46"/>
      <c r="G39" s="46"/>
      <c r="H39" s="46"/>
      <c r="I39" s="46"/>
      <c r="J39" s="48"/>
    </row>
    <row r="40" ht="60">
      <c r="A40" s="37" t="s">
        <v>599</v>
      </c>
      <c r="B40" s="45"/>
      <c r="C40" s="46"/>
      <c r="D40" s="46"/>
      <c r="E40" s="49" t="s">
        <v>6540</v>
      </c>
      <c r="F40" s="46"/>
      <c r="G40" s="46"/>
      <c r="H40" s="46"/>
      <c r="I40" s="46"/>
      <c r="J40" s="48"/>
    </row>
    <row r="41" ht="150">
      <c r="A41" s="37" t="s">
        <v>601</v>
      </c>
      <c r="B41" s="45"/>
      <c r="C41" s="46"/>
      <c r="D41" s="46"/>
      <c r="E41" s="39" t="s">
        <v>6030</v>
      </c>
      <c r="F41" s="46"/>
      <c r="G41" s="46"/>
      <c r="H41" s="46"/>
      <c r="I41" s="46"/>
      <c r="J41" s="48"/>
    </row>
    <row r="42">
      <c r="A42" s="37" t="s">
        <v>593</v>
      </c>
      <c r="B42" s="37">
        <v>8</v>
      </c>
      <c r="C42" s="38" t="s">
        <v>6345</v>
      </c>
      <c r="D42" s="37" t="s">
        <v>595</v>
      </c>
      <c r="E42" s="39" t="s">
        <v>6346</v>
      </c>
      <c r="F42" s="40" t="s">
        <v>641</v>
      </c>
      <c r="G42" s="41">
        <v>60</v>
      </c>
      <c r="H42" s="42">
        <v>0</v>
      </c>
      <c r="I42" s="43">
        <f>ROUND(G42*H42,P4)</f>
        <v>0</v>
      </c>
      <c r="J42" s="37"/>
      <c r="O42" s="44">
        <f>I42*0.21</f>
        <v>0</v>
      </c>
      <c r="P42">
        <v>3</v>
      </c>
    </row>
    <row r="43">
      <c r="A43" s="37" t="s">
        <v>598</v>
      </c>
      <c r="B43" s="45"/>
      <c r="C43" s="46"/>
      <c r="D43" s="46"/>
      <c r="E43" s="47" t="s">
        <v>595</v>
      </c>
      <c r="F43" s="46"/>
      <c r="G43" s="46"/>
      <c r="H43" s="46"/>
      <c r="I43" s="46"/>
      <c r="J43" s="48"/>
    </row>
    <row r="44" ht="60">
      <c r="A44" s="37" t="s">
        <v>599</v>
      </c>
      <c r="B44" s="45"/>
      <c r="C44" s="46"/>
      <c r="D44" s="46"/>
      <c r="E44" s="49" t="s">
        <v>6541</v>
      </c>
      <c r="F44" s="46"/>
      <c r="G44" s="46"/>
      <c r="H44" s="46"/>
      <c r="I44" s="46"/>
      <c r="J44" s="48"/>
    </row>
    <row r="45" ht="150">
      <c r="A45" s="37" t="s">
        <v>601</v>
      </c>
      <c r="B45" s="45"/>
      <c r="C45" s="46"/>
      <c r="D45" s="46"/>
      <c r="E45" s="39" t="s">
        <v>6030</v>
      </c>
      <c r="F45" s="46"/>
      <c r="G45" s="46"/>
      <c r="H45" s="46"/>
      <c r="I45" s="46"/>
      <c r="J45" s="48"/>
    </row>
    <row r="46">
      <c r="A46" s="37" t="s">
        <v>593</v>
      </c>
      <c r="B46" s="37">
        <v>9</v>
      </c>
      <c r="C46" s="38" t="s">
        <v>6494</v>
      </c>
      <c r="D46" s="37" t="s">
        <v>595</v>
      </c>
      <c r="E46" s="39" t="s">
        <v>6495</v>
      </c>
      <c r="F46" s="40" t="s">
        <v>1127</v>
      </c>
      <c r="G46" s="41">
        <v>2.2000000000000002</v>
      </c>
      <c r="H46" s="42">
        <v>0</v>
      </c>
      <c r="I46" s="43">
        <f>ROUND(G46*H46,P4)</f>
        <v>0</v>
      </c>
      <c r="J46" s="37"/>
      <c r="O46" s="44">
        <f>I46*0.21</f>
        <v>0</v>
      </c>
      <c r="P46">
        <v>3</v>
      </c>
    </row>
    <row r="47">
      <c r="A47" s="37" t="s">
        <v>598</v>
      </c>
      <c r="B47" s="45"/>
      <c r="C47" s="46"/>
      <c r="D47" s="46"/>
      <c r="E47" s="47" t="s">
        <v>595</v>
      </c>
      <c r="F47" s="46"/>
      <c r="G47" s="46"/>
      <c r="H47" s="46"/>
      <c r="I47" s="46"/>
      <c r="J47" s="48"/>
    </row>
    <row r="48" ht="45">
      <c r="A48" s="37" t="s">
        <v>599</v>
      </c>
      <c r="B48" s="45"/>
      <c r="C48" s="46"/>
      <c r="D48" s="46"/>
      <c r="E48" s="49" t="s">
        <v>6542</v>
      </c>
      <c r="F48" s="46"/>
      <c r="G48" s="46"/>
      <c r="H48" s="46"/>
      <c r="I48" s="46"/>
      <c r="J48" s="48"/>
    </row>
    <row r="49" ht="150">
      <c r="A49" s="37" t="s">
        <v>601</v>
      </c>
      <c r="B49" s="45"/>
      <c r="C49" s="46"/>
      <c r="D49" s="46"/>
      <c r="E49" s="39" t="s">
        <v>6497</v>
      </c>
      <c r="F49" s="46"/>
      <c r="G49" s="46"/>
      <c r="H49" s="46"/>
      <c r="I49" s="46"/>
      <c r="J49" s="48"/>
    </row>
    <row r="50">
      <c r="A50" s="37" t="s">
        <v>593</v>
      </c>
      <c r="B50" s="37">
        <v>10</v>
      </c>
      <c r="C50" s="38" t="s">
        <v>6360</v>
      </c>
      <c r="D50" s="37" t="s">
        <v>595</v>
      </c>
      <c r="E50" s="39" t="s">
        <v>6361</v>
      </c>
      <c r="F50" s="40" t="s">
        <v>650</v>
      </c>
      <c r="G50" s="41">
        <v>132.31399999999999</v>
      </c>
      <c r="H50" s="42">
        <v>0</v>
      </c>
      <c r="I50" s="43">
        <f>ROUND(G50*H50,P4)</f>
        <v>0</v>
      </c>
      <c r="J50" s="37"/>
      <c r="O50" s="44">
        <f>I50*0.21</f>
        <v>0</v>
      </c>
      <c r="P50">
        <v>3</v>
      </c>
    </row>
    <row r="51">
      <c r="A51" s="37" t="s">
        <v>598</v>
      </c>
      <c r="B51" s="45"/>
      <c r="C51" s="46"/>
      <c r="D51" s="46"/>
      <c r="E51" s="47" t="s">
        <v>595</v>
      </c>
      <c r="F51" s="46"/>
      <c r="G51" s="46"/>
      <c r="H51" s="46"/>
      <c r="I51" s="46"/>
      <c r="J51" s="48"/>
    </row>
    <row r="52" ht="75">
      <c r="A52" s="37" t="s">
        <v>599</v>
      </c>
      <c r="B52" s="45"/>
      <c r="C52" s="46"/>
      <c r="D52" s="46"/>
      <c r="E52" s="49" t="s">
        <v>6543</v>
      </c>
      <c r="F52" s="46"/>
      <c r="G52" s="46"/>
      <c r="H52" s="46"/>
      <c r="I52" s="46"/>
      <c r="J52" s="48"/>
    </row>
    <row r="53" ht="165">
      <c r="A53" s="37" t="s">
        <v>601</v>
      </c>
      <c r="B53" s="45"/>
      <c r="C53" s="46"/>
      <c r="D53" s="46"/>
      <c r="E53" s="39" t="s">
        <v>6363</v>
      </c>
      <c r="F53" s="46"/>
      <c r="G53" s="46"/>
      <c r="H53" s="46"/>
      <c r="I53" s="46"/>
      <c r="J53" s="48"/>
    </row>
    <row r="54">
      <c r="A54" s="31" t="s">
        <v>591</v>
      </c>
      <c r="B54" s="32"/>
      <c r="C54" s="33" t="s">
        <v>1812</v>
      </c>
      <c r="D54" s="34"/>
      <c r="E54" s="31" t="s">
        <v>1813</v>
      </c>
      <c r="F54" s="34"/>
      <c r="G54" s="34"/>
      <c r="H54" s="34"/>
      <c r="I54" s="35">
        <f>SUMIFS(I55:I74,A55:A74,"P")</f>
        <v>0</v>
      </c>
      <c r="J54" s="36"/>
    </row>
    <row r="55" ht="45">
      <c r="A55" s="37" t="s">
        <v>593</v>
      </c>
      <c r="B55" s="37">
        <v>11</v>
      </c>
      <c r="C55" s="38" t="s">
        <v>1814</v>
      </c>
      <c r="D55" s="37" t="s">
        <v>1815</v>
      </c>
      <c r="E55" s="39" t="s">
        <v>1816</v>
      </c>
      <c r="F55" s="40" t="s">
        <v>1127</v>
      </c>
      <c r="G55" s="41">
        <v>4138.1999999999998</v>
      </c>
      <c r="H55" s="42">
        <v>0</v>
      </c>
      <c r="I55" s="43">
        <f>ROUND(G55*H55,P4)</f>
        <v>0</v>
      </c>
      <c r="J55" s="37"/>
      <c r="O55" s="44">
        <f>I55*0.21</f>
        <v>0</v>
      </c>
      <c r="P55">
        <v>3</v>
      </c>
    </row>
    <row r="56">
      <c r="A56" s="37" t="s">
        <v>598</v>
      </c>
      <c r="B56" s="45"/>
      <c r="C56" s="46"/>
      <c r="D56" s="46"/>
      <c r="E56" s="39" t="s">
        <v>1817</v>
      </c>
      <c r="F56" s="46"/>
      <c r="G56" s="46"/>
      <c r="H56" s="46"/>
      <c r="I56" s="46"/>
      <c r="J56" s="48"/>
    </row>
    <row r="57">
      <c r="A57" s="37" t="s">
        <v>599</v>
      </c>
      <c r="B57" s="45"/>
      <c r="C57" s="46"/>
      <c r="D57" s="46"/>
      <c r="E57" s="49" t="s">
        <v>6544</v>
      </c>
      <c r="F57" s="46"/>
      <c r="G57" s="46"/>
      <c r="H57" s="46"/>
      <c r="I57" s="46"/>
      <c r="J57" s="48"/>
    </row>
    <row r="58" ht="120">
      <c r="A58" s="37" t="s">
        <v>601</v>
      </c>
      <c r="B58" s="45"/>
      <c r="C58" s="46"/>
      <c r="D58" s="46"/>
      <c r="E58" s="39" t="s">
        <v>1129</v>
      </c>
      <c r="F58" s="46"/>
      <c r="G58" s="46"/>
      <c r="H58" s="46"/>
      <c r="I58" s="46"/>
      <c r="J58" s="48"/>
    </row>
    <row r="59" ht="60">
      <c r="A59" s="37" t="s">
        <v>593</v>
      </c>
      <c r="B59" s="37">
        <v>12</v>
      </c>
      <c r="C59" s="38" t="s">
        <v>2447</v>
      </c>
      <c r="D59" s="37" t="s">
        <v>2448</v>
      </c>
      <c r="E59" s="39" t="s">
        <v>2449</v>
      </c>
      <c r="F59" s="40" t="s">
        <v>1127</v>
      </c>
      <c r="G59" s="41">
        <v>144</v>
      </c>
      <c r="H59" s="42">
        <v>0</v>
      </c>
      <c r="I59" s="43">
        <f>ROUND(G59*H59,P4)</f>
        <v>0</v>
      </c>
      <c r="J59" s="37"/>
      <c r="O59" s="44">
        <f>I59*0.21</f>
        <v>0</v>
      </c>
      <c r="P59">
        <v>3</v>
      </c>
    </row>
    <row r="60">
      <c r="A60" s="37" t="s">
        <v>598</v>
      </c>
      <c r="B60" s="45"/>
      <c r="C60" s="46"/>
      <c r="D60" s="46"/>
      <c r="E60" s="39" t="s">
        <v>1817</v>
      </c>
      <c r="F60" s="46"/>
      <c r="G60" s="46"/>
      <c r="H60" s="46"/>
      <c r="I60" s="46"/>
      <c r="J60" s="48"/>
    </row>
    <row r="61">
      <c r="A61" s="37" t="s">
        <v>599</v>
      </c>
      <c r="B61" s="45"/>
      <c r="C61" s="46"/>
      <c r="D61" s="46"/>
      <c r="E61" s="49" t="s">
        <v>6545</v>
      </c>
      <c r="F61" s="46"/>
      <c r="G61" s="46"/>
      <c r="H61" s="46"/>
      <c r="I61" s="46"/>
      <c r="J61" s="48"/>
    </row>
    <row r="62" ht="120">
      <c r="A62" s="37" t="s">
        <v>601</v>
      </c>
      <c r="B62" s="45"/>
      <c r="C62" s="46"/>
      <c r="D62" s="46"/>
      <c r="E62" s="39" t="s">
        <v>1129</v>
      </c>
      <c r="F62" s="46"/>
      <c r="G62" s="46"/>
      <c r="H62" s="46"/>
      <c r="I62" s="46"/>
      <c r="J62" s="48"/>
    </row>
    <row r="63" ht="45">
      <c r="A63" s="37" t="s">
        <v>593</v>
      </c>
      <c r="B63" s="37">
        <v>13</v>
      </c>
      <c r="C63" s="38" t="s">
        <v>6262</v>
      </c>
      <c r="D63" s="37" t="s">
        <v>6263</v>
      </c>
      <c r="E63" s="39" t="s">
        <v>6264</v>
      </c>
      <c r="F63" s="40" t="s">
        <v>1127</v>
      </c>
      <c r="G63" s="41">
        <v>605.25</v>
      </c>
      <c r="H63" s="42">
        <v>0</v>
      </c>
      <c r="I63" s="43">
        <f>ROUND(G63*H63,P4)</f>
        <v>0</v>
      </c>
      <c r="J63" s="37"/>
      <c r="O63" s="44">
        <f>I63*0.21</f>
        <v>0</v>
      </c>
      <c r="P63">
        <v>3</v>
      </c>
    </row>
    <row r="64">
      <c r="A64" s="37" t="s">
        <v>598</v>
      </c>
      <c r="B64" s="45"/>
      <c r="C64" s="46"/>
      <c r="D64" s="46"/>
      <c r="E64" s="39" t="s">
        <v>1817</v>
      </c>
      <c r="F64" s="46"/>
      <c r="G64" s="46"/>
      <c r="H64" s="46"/>
      <c r="I64" s="46"/>
      <c r="J64" s="48"/>
    </row>
    <row r="65">
      <c r="A65" s="37" t="s">
        <v>599</v>
      </c>
      <c r="B65" s="45"/>
      <c r="C65" s="46"/>
      <c r="D65" s="46"/>
      <c r="E65" s="49" t="s">
        <v>6546</v>
      </c>
      <c r="F65" s="46"/>
      <c r="G65" s="46"/>
      <c r="H65" s="46"/>
      <c r="I65" s="46"/>
      <c r="J65" s="48"/>
    </row>
    <row r="66" ht="120">
      <c r="A66" s="37" t="s">
        <v>601</v>
      </c>
      <c r="B66" s="45"/>
      <c r="C66" s="46"/>
      <c r="D66" s="46"/>
      <c r="E66" s="39" t="s">
        <v>1129</v>
      </c>
      <c r="F66" s="46"/>
      <c r="G66" s="46"/>
      <c r="H66" s="46"/>
      <c r="I66" s="46"/>
      <c r="J66" s="48"/>
    </row>
    <row r="67" ht="45">
      <c r="A67" s="37" t="s">
        <v>593</v>
      </c>
      <c r="B67" s="37">
        <v>14</v>
      </c>
      <c r="C67" s="38" t="s">
        <v>1139</v>
      </c>
      <c r="D67" s="37" t="s">
        <v>1140</v>
      </c>
      <c r="E67" s="39" t="s">
        <v>1141</v>
      </c>
      <c r="F67" s="40" t="s">
        <v>1127</v>
      </c>
      <c r="G67" s="41">
        <v>0.56899999999999995</v>
      </c>
      <c r="H67" s="42">
        <v>0</v>
      </c>
      <c r="I67" s="43">
        <f>ROUND(G67*H67,P4)</f>
        <v>0</v>
      </c>
      <c r="J67" s="37"/>
      <c r="O67" s="44">
        <f>I67*0.21</f>
        <v>0</v>
      </c>
      <c r="P67">
        <v>3</v>
      </c>
    </row>
    <row r="68">
      <c r="A68" s="37" t="s">
        <v>598</v>
      </c>
      <c r="B68" s="45"/>
      <c r="C68" s="46"/>
      <c r="D68" s="46"/>
      <c r="E68" s="39" t="s">
        <v>1817</v>
      </c>
      <c r="F68" s="46"/>
      <c r="G68" s="46"/>
      <c r="H68" s="46"/>
      <c r="I68" s="46"/>
      <c r="J68" s="48"/>
    </row>
    <row r="69" ht="45">
      <c r="A69" s="37" t="s">
        <v>599</v>
      </c>
      <c r="B69" s="45"/>
      <c r="C69" s="46"/>
      <c r="D69" s="46"/>
      <c r="E69" s="49" t="s">
        <v>6547</v>
      </c>
      <c r="F69" s="46"/>
      <c r="G69" s="46"/>
      <c r="H69" s="46"/>
      <c r="I69" s="46"/>
      <c r="J69" s="48"/>
    </row>
    <row r="70" ht="120">
      <c r="A70" s="37" t="s">
        <v>601</v>
      </c>
      <c r="B70" s="45"/>
      <c r="C70" s="46"/>
      <c r="D70" s="46"/>
      <c r="E70" s="39" t="s">
        <v>1129</v>
      </c>
      <c r="F70" s="46"/>
      <c r="G70" s="46"/>
      <c r="H70" s="46"/>
      <c r="I70" s="46"/>
      <c r="J70" s="48"/>
    </row>
    <row r="71" ht="30">
      <c r="A71" s="37" t="s">
        <v>593</v>
      </c>
      <c r="B71" s="37">
        <v>15</v>
      </c>
      <c r="C71" s="38" t="s">
        <v>3525</v>
      </c>
      <c r="D71" s="37" t="s">
        <v>3526</v>
      </c>
      <c r="E71" s="39" t="s">
        <v>4848</v>
      </c>
      <c r="F71" s="40" t="s">
        <v>1127</v>
      </c>
      <c r="G71" s="41">
        <v>2.2000000000000002</v>
      </c>
      <c r="H71" s="42">
        <v>0</v>
      </c>
      <c r="I71" s="43">
        <f>ROUND(G71*H71,P4)</f>
        <v>0</v>
      </c>
      <c r="J71" s="37"/>
      <c r="O71" s="44">
        <f>I71*0.21</f>
        <v>0</v>
      </c>
      <c r="P71">
        <v>3</v>
      </c>
    </row>
    <row r="72">
      <c r="A72" s="37" t="s">
        <v>598</v>
      </c>
      <c r="B72" s="45"/>
      <c r="C72" s="46"/>
      <c r="D72" s="46"/>
      <c r="E72" s="39" t="s">
        <v>1817</v>
      </c>
      <c r="F72" s="46"/>
      <c r="G72" s="46"/>
      <c r="H72" s="46"/>
      <c r="I72" s="46"/>
      <c r="J72" s="48"/>
    </row>
    <row r="73" ht="45">
      <c r="A73" s="37" t="s">
        <v>599</v>
      </c>
      <c r="B73" s="45"/>
      <c r="C73" s="46"/>
      <c r="D73" s="46"/>
      <c r="E73" s="49" t="s">
        <v>6548</v>
      </c>
      <c r="F73" s="46"/>
      <c r="G73" s="46"/>
      <c r="H73" s="46"/>
      <c r="I73" s="46"/>
      <c r="J73" s="48"/>
    </row>
    <row r="74" ht="120">
      <c r="A74" s="37" t="s">
        <v>601</v>
      </c>
      <c r="B74" s="50"/>
      <c r="C74" s="51"/>
      <c r="D74" s="51"/>
      <c r="E74" s="39" t="s">
        <v>1129</v>
      </c>
      <c r="F74" s="51"/>
      <c r="G74" s="51"/>
      <c r="H74" s="51"/>
      <c r="I74" s="51"/>
      <c r="J74" s="52"/>
    </row>
  </sheetData>
  <sheetProtection sheet="1" objects="1" scenarios="1" spinCount="100000" saltValue="1EGPXMKwtHiaakFio8qL2ZA41e0RD+SFxrVvt/FfRyzQrblsIcDNyin9YSHU4QwyUBet/HNz+ngyg74MqiwHEA==" hashValue="IdnlRYoHx/BFKmI6BeMDSzNZ1eSC/FUKtylKbgDZDRGgl47Ig303+s748rDAEhO+kRAMWBDdw/h6vHBllPE/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6549</v>
      </c>
      <c r="I3" s="25">
        <f>SUMIFS(I11:I97,A11:A97,"SD")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6549</v>
      </c>
      <c r="D7" s="22"/>
      <c r="E7" s="23" t="s">
        <v>213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5275</v>
      </c>
      <c r="D11" s="34"/>
      <c r="E11" s="31" t="s">
        <v>638</v>
      </c>
      <c r="F11" s="34"/>
      <c r="G11" s="34"/>
      <c r="H11" s="34"/>
      <c r="I11" s="35">
        <f>SUMIFS(I12:I47,A12:A47,"P")</f>
        <v>0</v>
      </c>
      <c r="J11" s="36"/>
    </row>
    <row r="12">
      <c r="A12" s="37" t="s">
        <v>593</v>
      </c>
      <c r="B12" s="37">
        <v>1</v>
      </c>
      <c r="C12" s="38" t="s">
        <v>5284</v>
      </c>
      <c r="D12" s="37" t="s">
        <v>595</v>
      </c>
      <c r="E12" s="39" t="s">
        <v>5285</v>
      </c>
      <c r="F12" s="40" t="s">
        <v>641</v>
      </c>
      <c r="G12" s="41">
        <v>51.149999999999999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6550</v>
      </c>
      <c r="F14" s="46"/>
      <c r="G14" s="46"/>
      <c r="H14" s="46"/>
      <c r="I14" s="46"/>
      <c r="J14" s="48"/>
    </row>
    <row r="15" ht="409.5">
      <c r="A15" s="37" t="s">
        <v>601</v>
      </c>
      <c r="B15" s="45"/>
      <c r="C15" s="46"/>
      <c r="D15" s="46"/>
      <c r="E15" s="39" t="s">
        <v>5287</v>
      </c>
      <c r="F15" s="46"/>
      <c r="G15" s="46"/>
      <c r="H15" s="46"/>
      <c r="I15" s="46"/>
      <c r="J15" s="48"/>
    </row>
    <row r="16">
      <c r="A16" s="37" t="s">
        <v>593</v>
      </c>
      <c r="B16" s="37">
        <v>2</v>
      </c>
      <c r="C16" s="38" t="s">
        <v>5288</v>
      </c>
      <c r="D16" s="37" t="s">
        <v>595</v>
      </c>
      <c r="E16" s="39" t="s">
        <v>5289</v>
      </c>
      <c r="F16" s="40" t="s">
        <v>641</v>
      </c>
      <c r="G16" s="41">
        <v>180.93000000000001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6551</v>
      </c>
      <c r="F18" s="46"/>
      <c r="G18" s="46"/>
      <c r="H18" s="46"/>
      <c r="I18" s="46"/>
      <c r="J18" s="48"/>
    </row>
    <row r="19" ht="390">
      <c r="A19" s="37" t="s">
        <v>601</v>
      </c>
      <c r="B19" s="45"/>
      <c r="C19" s="46"/>
      <c r="D19" s="46"/>
      <c r="E19" s="39" t="s">
        <v>5291</v>
      </c>
      <c r="F19" s="46"/>
      <c r="G19" s="46"/>
      <c r="H19" s="46"/>
      <c r="I19" s="46"/>
      <c r="J19" s="48"/>
    </row>
    <row r="20">
      <c r="A20" s="37" t="s">
        <v>593</v>
      </c>
      <c r="B20" s="37">
        <v>3</v>
      </c>
      <c r="C20" s="38" t="s">
        <v>3398</v>
      </c>
      <c r="D20" s="37" t="s">
        <v>595</v>
      </c>
      <c r="E20" s="39" t="s">
        <v>3399</v>
      </c>
      <c r="F20" s="40" t="s">
        <v>641</v>
      </c>
      <c r="G20" s="41">
        <v>1583.0699999999999</v>
      </c>
      <c r="H20" s="42">
        <v>0</v>
      </c>
      <c r="I20" s="43">
        <f>ROUND(G20*H20,P4)</f>
        <v>0</v>
      </c>
      <c r="J20" s="37"/>
      <c r="O20" s="44">
        <f>I20*0.21</f>
        <v>0</v>
      </c>
      <c r="P20">
        <v>3</v>
      </c>
    </row>
    <row r="21">
      <c r="A21" s="37" t="s">
        <v>598</v>
      </c>
      <c r="B21" s="45"/>
      <c r="C21" s="46"/>
      <c r="D21" s="46"/>
      <c r="E21" s="47" t="s">
        <v>595</v>
      </c>
      <c r="F21" s="46"/>
      <c r="G21" s="46"/>
      <c r="H21" s="46"/>
      <c r="I21" s="46"/>
      <c r="J21" s="48"/>
    </row>
    <row r="22" ht="240">
      <c r="A22" s="37" t="s">
        <v>599</v>
      </c>
      <c r="B22" s="45"/>
      <c r="C22" s="46"/>
      <c r="D22" s="46"/>
      <c r="E22" s="49" t="s">
        <v>6552</v>
      </c>
      <c r="F22" s="46"/>
      <c r="G22" s="46"/>
      <c r="H22" s="46"/>
      <c r="I22" s="46"/>
      <c r="J22" s="48"/>
    </row>
    <row r="23" ht="405">
      <c r="A23" s="37" t="s">
        <v>601</v>
      </c>
      <c r="B23" s="45"/>
      <c r="C23" s="46"/>
      <c r="D23" s="46"/>
      <c r="E23" s="39" t="s">
        <v>3361</v>
      </c>
      <c r="F23" s="46"/>
      <c r="G23" s="46"/>
      <c r="H23" s="46"/>
      <c r="I23" s="46"/>
      <c r="J23" s="48"/>
    </row>
    <row r="24">
      <c r="A24" s="37" t="s">
        <v>593</v>
      </c>
      <c r="B24" s="37">
        <v>4</v>
      </c>
      <c r="C24" s="38" t="s">
        <v>4449</v>
      </c>
      <c r="D24" s="37" t="s">
        <v>595</v>
      </c>
      <c r="E24" s="39" t="s">
        <v>5296</v>
      </c>
      <c r="F24" s="40" t="s">
        <v>641</v>
      </c>
      <c r="G24" s="41">
        <v>1634.22</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6553</v>
      </c>
      <c r="F26" s="46"/>
      <c r="G26" s="46"/>
      <c r="H26" s="46"/>
      <c r="I26" s="46"/>
      <c r="J26" s="48"/>
    </row>
    <row r="27" ht="240">
      <c r="A27" s="37" t="s">
        <v>601</v>
      </c>
      <c r="B27" s="45"/>
      <c r="C27" s="46"/>
      <c r="D27" s="46"/>
      <c r="E27" s="39" t="s">
        <v>5298</v>
      </c>
      <c r="F27" s="46"/>
      <c r="G27" s="46"/>
      <c r="H27" s="46"/>
      <c r="I27" s="46"/>
      <c r="J27" s="48"/>
    </row>
    <row r="28">
      <c r="A28" s="37" t="s">
        <v>593</v>
      </c>
      <c r="B28" s="37">
        <v>5</v>
      </c>
      <c r="C28" s="38" t="s">
        <v>644</v>
      </c>
      <c r="D28" s="37" t="s">
        <v>595</v>
      </c>
      <c r="E28" s="39" t="s">
        <v>844</v>
      </c>
      <c r="F28" s="40" t="s">
        <v>641</v>
      </c>
      <c r="G28" s="41">
        <v>180.93000000000001</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6554</v>
      </c>
      <c r="F30" s="46"/>
      <c r="G30" s="46"/>
      <c r="H30" s="46"/>
      <c r="I30" s="46"/>
      <c r="J30" s="48"/>
    </row>
    <row r="31" ht="300">
      <c r="A31" s="37" t="s">
        <v>601</v>
      </c>
      <c r="B31" s="45"/>
      <c r="C31" s="46"/>
      <c r="D31" s="46"/>
      <c r="E31" s="39" t="s">
        <v>846</v>
      </c>
      <c r="F31" s="46"/>
      <c r="G31" s="46"/>
      <c r="H31" s="46"/>
      <c r="I31" s="46"/>
      <c r="J31" s="48"/>
    </row>
    <row r="32">
      <c r="A32" s="37" t="s">
        <v>593</v>
      </c>
      <c r="B32" s="37">
        <v>6</v>
      </c>
      <c r="C32" s="38" t="s">
        <v>4468</v>
      </c>
      <c r="D32" s="37" t="s">
        <v>595</v>
      </c>
      <c r="E32" s="39" t="s">
        <v>5299</v>
      </c>
      <c r="F32" s="40" t="s">
        <v>641</v>
      </c>
      <c r="G32" s="41">
        <v>180.93000000000001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6555</v>
      </c>
      <c r="F34" s="46"/>
      <c r="G34" s="46"/>
      <c r="H34" s="46"/>
      <c r="I34" s="46"/>
      <c r="J34" s="48"/>
    </row>
    <row r="35" ht="300">
      <c r="A35" s="37" t="s">
        <v>601</v>
      </c>
      <c r="B35" s="45"/>
      <c r="C35" s="46"/>
      <c r="D35" s="46"/>
      <c r="E35" s="39" t="s">
        <v>5301</v>
      </c>
      <c r="F35" s="46"/>
      <c r="G35" s="46"/>
      <c r="H35" s="46"/>
      <c r="I35" s="46"/>
      <c r="J35" s="48"/>
    </row>
    <row r="36">
      <c r="A36" s="37" t="s">
        <v>593</v>
      </c>
      <c r="B36" s="37">
        <v>7</v>
      </c>
      <c r="C36" s="38" t="s">
        <v>6556</v>
      </c>
      <c r="D36" s="37" t="s">
        <v>595</v>
      </c>
      <c r="E36" s="39" t="s">
        <v>6557</v>
      </c>
      <c r="F36" s="40" t="s">
        <v>650</v>
      </c>
      <c r="G36" s="41">
        <v>532.45000000000005</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6558</v>
      </c>
      <c r="F38" s="46"/>
      <c r="G38" s="46"/>
      <c r="H38" s="46"/>
      <c r="I38" s="46"/>
      <c r="J38" s="48"/>
    </row>
    <row r="39" ht="45">
      <c r="A39" s="37" t="s">
        <v>601</v>
      </c>
      <c r="B39" s="45"/>
      <c r="C39" s="46"/>
      <c r="D39" s="46"/>
      <c r="E39" s="39" t="s">
        <v>5309</v>
      </c>
      <c r="F39" s="46"/>
      <c r="G39" s="46"/>
      <c r="H39" s="46"/>
      <c r="I39" s="46"/>
      <c r="J39" s="48"/>
    </row>
    <row r="40">
      <c r="A40" s="37" t="s">
        <v>593</v>
      </c>
      <c r="B40" s="37">
        <v>8</v>
      </c>
      <c r="C40" s="38" t="s">
        <v>4493</v>
      </c>
      <c r="D40" s="37" t="s">
        <v>595</v>
      </c>
      <c r="E40" s="39" t="s">
        <v>4494</v>
      </c>
      <c r="F40" s="40" t="s">
        <v>650</v>
      </c>
      <c r="G40" s="41">
        <v>532.45000000000005</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6559</v>
      </c>
      <c r="F42" s="46"/>
      <c r="G42" s="46"/>
      <c r="H42" s="46"/>
      <c r="I42" s="46"/>
      <c r="J42" s="48"/>
    </row>
    <row r="43" ht="30">
      <c r="A43" s="37" t="s">
        <v>601</v>
      </c>
      <c r="B43" s="45"/>
      <c r="C43" s="46"/>
      <c r="D43" s="46"/>
      <c r="E43" s="39" t="s">
        <v>5311</v>
      </c>
      <c r="F43" s="46"/>
      <c r="G43" s="46"/>
      <c r="H43" s="46"/>
      <c r="I43" s="46"/>
      <c r="J43" s="48"/>
    </row>
    <row r="44" ht="30">
      <c r="A44" s="37" t="s">
        <v>593</v>
      </c>
      <c r="B44" s="37">
        <v>9</v>
      </c>
      <c r="C44" s="38" t="s">
        <v>5312</v>
      </c>
      <c r="D44" s="37" t="s">
        <v>595</v>
      </c>
      <c r="E44" s="39" t="s">
        <v>5313</v>
      </c>
      <c r="F44" s="40" t="s">
        <v>641</v>
      </c>
      <c r="G44" s="41">
        <v>53.244999999999997</v>
      </c>
      <c r="H44" s="42">
        <v>0</v>
      </c>
      <c r="I44" s="43">
        <f>ROUND(G44*H44,P4)</f>
        <v>0</v>
      </c>
      <c r="J44" s="37"/>
      <c r="O44" s="44">
        <f>I44*0.21</f>
        <v>0</v>
      </c>
      <c r="P44">
        <v>3</v>
      </c>
    </row>
    <row r="45">
      <c r="A45" s="37" t="s">
        <v>598</v>
      </c>
      <c r="B45" s="45"/>
      <c r="C45" s="46"/>
      <c r="D45" s="46"/>
      <c r="E45" s="47" t="s">
        <v>595</v>
      </c>
      <c r="F45" s="46"/>
      <c r="G45" s="46"/>
      <c r="H45" s="46"/>
      <c r="I45" s="46"/>
      <c r="J45" s="48"/>
    </row>
    <row r="46" ht="45">
      <c r="A46" s="37" t="s">
        <v>599</v>
      </c>
      <c r="B46" s="45"/>
      <c r="C46" s="46"/>
      <c r="D46" s="46"/>
      <c r="E46" s="49" t="s">
        <v>6560</v>
      </c>
      <c r="F46" s="46"/>
      <c r="G46" s="46"/>
      <c r="H46" s="46"/>
      <c r="I46" s="46"/>
      <c r="J46" s="48"/>
    </row>
    <row r="47" ht="45">
      <c r="A47" s="37" t="s">
        <v>601</v>
      </c>
      <c r="B47" s="45"/>
      <c r="C47" s="46"/>
      <c r="D47" s="46"/>
      <c r="E47" s="39" t="s">
        <v>5315</v>
      </c>
      <c r="F47" s="46"/>
      <c r="G47" s="46"/>
      <c r="H47" s="46"/>
      <c r="I47" s="46"/>
      <c r="J47" s="48"/>
    </row>
    <row r="48">
      <c r="A48" s="31" t="s">
        <v>591</v>
      </c>
      <c r="B48" s="32"/>
      <c r="C48" s="33" t="s">
        <v>4679</v>
      </c>
      <c r="D48" s="34"/>
      <c r="E48" s="31" t="s">
        <v>6026</v>
      </c>
      <c r="F48" s="34"/>
      <c r="G48" s="34"/>
      <c r="H48" s="34"/>
      <c r="I48" s="35">
        <f>SUMIFS(I49:I76,A49:A76,"P")</f>
        <v>0</v>
      </c>
      <c r="J48" s="36"/>
    </row>
    <row r="49">
      <c r="A49" s="37" t="s">
        <v>593</v>
      </c>
      <c r="B49" s="37">
        <v>10</v>
      </c>
      <c r="C49" s="38" t="s">
        <v>6561</v>
      </c>
      <c r="D49" s="37" t="s">
        <v>595</v>
      </c>
      <c r="E49" s="39" t="s">
        <v>6562</v>
      </c>
      <c r="F49" s="40" t="s">
        <v>1003</v>
      </c>
      <c r="G49" s="41">
        <v>25.100000000000001</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6563</v>
      </c>
      <c r="F51" s="46"/>
      <c r="G51" s="46"/>
      <c r="H51" s="46"/>
      <c r="I51" s="46"/>
      <c r="J51" s="48"/>
    </row>
    <row r="52" ht="45">
      <c r="A52" s="37" t="s">
        <v>601</v>
      </c>
      <c r="B52" s="45"/>
      <c r="C52" s="46"/>
      <c r="D52" s="46"/>
      <c r="E52" s="39" t="s">
        <v>6007</v>
      </c>
      <c r="F52" s="46"/>
      <c r="G52" s="46"/>
      <c r="H52" s="46"/>
      <c r="I52" s="46"/>
      <c r="J52" s="48"/>
    </row>
    <row r="53">
      <c r="A53" s="37" t="s">
        <v>593</v>
      </c>
      <c r="B53" s="37">
        <v>11</v>
      </c>
      <c r="C53" s="38" t="s">
        <v>4886</v>
      </c>
      <c r="D53" s="37" t="s">
        <v>595</v>
      </c>
      <c r="E53" s="39" t="s">
        <v>6564</v>
      </c>
      <c r="F53" s="40" t="s">
        <v>641</v>
      </c>
      <c r="G53" s="41">
        <v>69.379000000000005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6565</v>
      </c>
      <c r="F55" s="46"/>
      <c r="G55" s="46"/>
      <c r="H55" s="46"/>
      <c r="I55" s="46"/>
      <c r="J55" s="48"/>
    </row>
    <row r="56" ht="180">
      <c r="A56" s="37" t="s">
        <v>601</v>
      </c>
      <c r="B56" s="45"/>
      <c r="C56" s="46"/>
      <c r="D56" s="46"/>
      <c r="E56" s="39" t="s">
        <v>6566</v>
      </c>
      <c r="F56" s="46"/>
      <c r="G56" s="46"/>
      <c r="H56" s="46"/>
      <c r="I56" s="46"/>
      <c r="J56" s="48"/>
    </row>
    <row r="57">
      <c r="A57" s="37" t="s">
        <v>593</v>
      </c>
      <c r="B57" s="37">
        <v>12</v>
      </c>
      <c r="C57" s="38" t="s">
        <v>6027</v>
      </c>
      <c r="D57" s="37" t="s">
        <v>595</v>
      </c>
      <c r="E57" s="39" t="s">
        <v>6028</v>
      </c>
      <c r="F57" s="40" t="s">
        <v>641</v>
      </c>
      <c r="G57" s="41">
        <v>128.69</v>
      </c>
      <c r="H57" s="42">
        <v>0</v>
      </c>
      <c r="I57" s="43">
        <f>ROUND(G57*H57,P4)</f>
        <v>0</v>
      </c>
      <c r="J57" s="37"/>
      <c r="O57" s="44">
        <f>I57*0.21</f>
        <v>0</v>
      </c>
      <c r="P57">
        <v>3</v>
      </c>
    </row>
    <row r="58">
      <c r="A58" s="37" t="s">
        <v>598</v>
      </c>
      <c r="B58" s="45"/>
      <c r="C58" s="46"/>
      <c r="D58" s="46"/>
      <c r="E58" s="47" t="s">
        <v>595</v>
      </c>
      <c r="F58" s="46"/>
      <c r="G58" s="46"/>
      <c r="H58" s="46"/>
      <c r="I58" s="46"/>
      <c r="J58" s="48"/>
    </row>
    <row r="59" ht="180">
      <c r="A59" s="37" t="s">
        <v>599</v>
      </c>
      <c r="B59" s="45"/>
      <c r="C59" s="46"/>
      <c r="D59" s="46"/>
      <c r="E59" s="49" t="s">
        <v>6567</v>
      </c>
      <c r="F59" s="46"/>
      <c r="G59" s="46"/>
      <c r="H59" s="46"/>
      <c r="I59" s="46"/>
      <c r="J59" s="48"/>
    </row>
    <row r="60" ht="150">
      <c r="A60" s="37" t="s">
        <v>601</v>
      </c>
      <c r="B60" s="45"/>
      <c r="C60" s="46"/>
      <c r="D60" s="46"/>
      <c r="E60" s="39" t="s">
        <v>6030</v>
      </c>
      <c r="F60" s="46"/>
      <c r="G60" s="46"/>
      <c r="H60" s="46"/>
      <c r="I60" s="46"/>
      <c r="J60" s="48"/>
    </row>
    <row r="61">
      <c r="A61" s="37" t="s">
        <v>593</v>
      </c>
      <c r="B61" s="37">
        <v>13</v>
      </c>
      <c r="C61" s="38" t="s">
        <v>6345</v>
      </c>
      <c r="D61" s="37" t="s">
        <v>595</v>
      </c>
      <c r="E61" s="39" t="s">
        <v>6346</v>
      </c>
      <c r="F61" s="40" t="s">
        <v>641</v>
      </c>
      <c r="G61" s="41">
        <v>185.05000000000001</v>
      </c>
      <c r="H61" s="42">
        <v>0</v>
      </c>
      <c r="I61" s="43">
        <f>ROUND(G61*H61,P4)</f>
        <v>0</v>
      </c>
      <c r="J61" s="37"/>
      <c r="O61" s="44">
        <f>I61*0.21</f>
        <v>0</v>
      </c>
      <c r="P61">
        <v>3</v>
      </c>
    </row>
    <row r="62">
      <c r="A62" s="37" t="s">
        <v>598</v>
      </c>
      <c r="B62" s="45"/>
      <c r="C62" s="46"/>
      <c r="D62" s="46"/>
      <c r="E62" s="47" t="s">
        <v>595</v>
      </c>
      <c r="F62" s="46"/>
      <c r="G62" s="46"/>
      <c r="H62" s="46"/>
      <c r="I62" s="46"/>
      <c r="J62" s="48"/>
    </row>
    <row r="63" ht="270">
      <c r="A63" s="37" t="s">
        <v>599</v>
      </c>
      <c r="B63" s="45"/>
      <c r="C63" s="46"/>
      <c r="D63" s="46"/>
      <c r="E63" s="49" t="s">
        <v>6568</v>
      </c>
      <c r="F63" s="46"/>
      <c r="G63" s="46"/>
      <c r="H63" s="46"/>
      <c r="I63" s="46"/>
      <c r="J63" s="48"/>
    </row>
    <row r="64" ht="150">
      <c r="A64" s="37" t="s">
        <v>601</v>
      </c>
      <c r="B64" s="45"/>
      <c r="C64" s="46"/>
      <c r="D64" s="46"/>
      <c r="E64" s="39" t="s">
        <v>6030</v>
      </c>
      <c r="F64" s="46"/>
      <c r="G64" s="46"/>
      <c r="H64" s="46"/>
      <c r="I64" s="46"/>
      <c r="J64" s="48"/>
    </row>
    <row r="65">
      <c r="A65" s="37" t="s">
        <v>593</v>
      </c>
      <c r="B65" s="37">
        <v>14</v>
      </c>
      <c r="C65" s="38" t="s">
        <v>6569</v>
      </c>
      <c r="D65" s="37" t="s">
        <v>595</v>
      </c>
      <c r="E65" s="39" t="s">
        <v>6570</v>
      </c>
      <c r="F65" s="40" t="s">
        <v>641</v>
      </c>
      <c r="G65" s="41">
        <v>70.489999999999995</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599</v>
      </c>
      <c r="B67" s="45"/>
      <c r="C67" s="46"/>
      <c r="D67" s="46"/>
      <c r="E67" s="49" t="s">
        <v>6571</v>
      </c>
      <c r="F67" s="46"/>
      <c r="G67" s="46"/>
      <c r="H67" s="46"/>
      <c r="I67" s="46"/>
      <c r="J67" s="48"/>
    </row>
    <row r="68" ht="135">
      <c r="A68" s="37" t="s">
        <v>601</v>
      </c>
      <c r="B68" s="45"/>
      <c r="C68" s="46"/>
      <c r="D68" s="46"/>
      <c r="E68" s="39" t="s">
        <v>6355</v>
      </c>
      <c r="F68" s="46"/>
      <c r="G68" s="46"/>
      <c r="H68" s="46"/>
      <c r="I68" s="46"/>
      <c r="J68" s="48"/>
    </row>
    <row r="69">
      <c r="A69" s="37" t="s">
        <v>593</v>
      </c>
      <c r="B69" s="37">
        <v>15</v>
      </c>
      <c r="C69" s="38" t="s">
        <v>6572</v>
      </c>
      <c r="D69" s="37" t="s">
        <v>595</v>
      </c>
      <c r="E69" s="39" t="s">
        <v>6573</v>
      </c>
      <c r="F69" s="40" t="s">
        <v>641</v>
      </c>
      <c r="G69" s="41">
        <v>1.1970000000000001</v>
      </c>
      <c r="H69" s="42">
        <v>0</v>
      </c>
      <c r="I69" s="43">
        <f>ROUND(G69*H69,P4)</f>
        <v>0</v>
      </c>
      <c r="J69" s="37"/>
      <c r="O69" s="44">
        <f>I69*0.21</f>
        <v>0</v>
      </c>
      <c r="P69">
        <v>3</v>
      </c>
    </row>
    <row r="70">
      <c r="A70" s="37" t="s">
        <v>598</v>
      </c>
      <c r="B70" s="45"/>
      <c r="C70" s="46"/>
      <c r="D70" s="46"/>
      <c r="E70" s="47" t="s">
        <v>595</v>
      </c>
      <c r="F70" s="46"/>
      <c r="G70" s="46"/>
      <c r="H70" s="46"/>
      <c r="I70" s="46"/>
      <c r="J70" s="48"/>
    </row>
    <row r="71" ht="45">
      <c r="A71" s="37" t="s">
        <v>599</v>
      </c>
      <c r="B71" s="45"/>
      <c r="C71" s="46"/>
      <c r="D71" s="46"/>
      <c r="E71" s="49" t="s">
        <v>6574</v>
      </c>
      <c r="F71" s="46"/>
      <c r="G71" s="46"/>
      <c r="H71" s="46"/>
      <c r="I71" s="46"/>
      <c r="J71" s="48"/>
    </row>
    <row r="72" ht="165">
      <c r="A72" s="37" t="s">
        <v>601</v>
      </c>
      <c r="B72" s="45"/>
      <c r="C72" s="46"/>
      <c r="D72" s="46"/>
      <c r="E72" s="39" t="s">
        <v>6363</v>
      </c>
      <c r="F72" s="46"/>
      <c r="G72" s="46"/>
      <c r="H72" s="46"/>
      <c r="I72" s="46"/>
      <c r="J72" s="48"/>
    </row>
    <row r="73">
      <c r="A73" s="37" t="s">
        <v>593</v>
      </c>
      <c r="B73" s="37">
        <v>16</v>
      </c>
      <c r="C73" s="38" t="s">
        <v>6360</v>
      </c>
      <c r="D73" s="37" t="s">
        <v>595</v>
      </c>
      <c r="E73" s="39" t="s">
        <v>6361</v>
      </c>
      <c r="F73" s="40" t="s">
        <v>650</v>
      </c>
      <c r="G73" s="41">
        <v>145.69999999999999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6575</v>
      </c>
      <c r="F75" s="46"/>
      <c r="G75" s="46"/>
      <c r="H75" s="46"/>
      <c r="I75" s="46"/>
      <c r="J75" s="48"/>
    </row>
    <row r="76" ht="165">
      <c r="A76" s="37" t="s">
        <v>601</v>
      </c>
      <c r="B76" s="45"/>
      <c r="C76" s="46"/>
      <c r="D76" s="46"/>
      <c r="E76" s="39" t="s">
        <v>6363</v>
      </c>
      <c r="F76" s="46"/>
      <c r="G76" s="46"/>
      <c r="H76" s="46"/>
      <c r="I76" s="46"/>
      <c r="J76" s="48"/>
    </row>
    <row r="77">
      <c r="A77" s="31" t="s">
        <v>591</v>
      </c>
      <c r="B77" s="32"/>
      <c r="C77" s="33" t="s">
        <v>1812</v>
      </c>
      <c r="D77" s="34"/>
      <c r="E77" s="31" t="s">
        <v>1813</v>
      </c>
      <c r="F77" s="34"/>
      <c r="G77" s="34"/>
      <c r="H77" s="34"/>
      <c r="I77" s="35">
        <f>SUMIFS(I78:I97,A78:A97,"P")</f>
        <v>0</v>
      </c>
      <c r="J77" s="36"/>
    </row>
    <row r="78" ht="45">
      <c r="A78" s="37" t="s">
        <v>593</v>
      </c>
      <c r="B78" s="37">
        <v>17</v>
      </c>
      <c r="C78" s="38" t="s">
        <v>1814</v>
      </c>
      <c r="D78" s="37" t="s">
        <v>1815</v>
      </c>
      <c r="E78" s="39" t="s">
        <v>1816</v>
      </c>
      <c r="F78" s="40" t="s">
        <v>1127</v>
      </c>
      <c r="G78" s="41">
        <v>3051.9090000000001</v>
      </c>
      <c r="H78" s="42">
        <v>0</v>
      </c>
      <c r="I78" s="43">
        <f>ROUND(G78*H78,P4)</f>
        <v>0</v>
      </c>
      <c r="J78" s="37"/>
      <c r="O78" s="44">
        <f>I78*0.21</f>
        <v>0</v>
      </c>
      <c r="P78">
        <v>3</v>
      </c>
    </row>
    <row r="79">
      <c r="A79" s="37" t="s">
        <v>598</v>
      </c>
      <c r="B79" s="45"/>
      <c r="C79" s="46"/>
      <c r="D79" s="46"/>
      <c r="E79" s="39" t="s">
        <v>1817</v>
      </c>
      <c r="F79" s="46"/>
      <c r="G79" s="46"/>
      <c r="H79" s="46"/>
      <c r="I79" s="46"/>
      <c r="J79" s="48"/>
    </row>
    <row r="80" ht="30">
      <c r="A80" s="37" t="s">
        <v>599</v>
      </c>
      <c r="B80" s="45"/>
      <c r="C80" s="46"/>
      <c r="D80" s="46"/>
      <c r="E80" s="49" t="s">
        <v>6576</v>
      </c>
      <c r="F80" s="46"/>
      <c r="G80" s="46"/>
      <c r="H80" s="46"/>
      <c r="I80" s="46"/>
      <c r="J80" s="48"/>
    </row>
    <row r="81" ht="120">
      <c r="A81" s="37" t="s">
        <v>601</v>
      </c>
      <c r="B81" s="45"/>
      <c r="C81" s="46"/>
      <c r="D81" s="46"/>
      <c r="E81" s="39" t="s">
        <v>1129</v>
      </c>
      <c r="F81" s="46"/>
      <c r="G81" s="46"/>
      <c r="H81" s="46"/>
      <c r="I81" s="46"/>
      <c r="J81" s="48"/>
    </row>
    <row r="82" ht="60">
      <c r="A82" s="37" t="s">
        <v>593</v>
      </c>
      <c r="B82" s="37">
        <v>18</v>
      </c>
      <c r="C82" s="38" t="s">
        <v>2447</v>
      </c>
      <c r="D82" s="37" t="s">
        <v>2448</v>
      </c>
      <c r="E82" s="39" t="s">
        <v>2449</v>
      </c>
      <c r="F82" s="40" t="s">
        <v>1127</v>
      </c>
      <c r="G82" s="41">
        <v>730.11099999999999</v>
      </c>
      <c r="H82" s="42">
        <v>0</v>
      </c>
      <c r="I82" s="43">
        <f>ROUND(G82*H82,P4)</f>
        <v>0</v>
      </c>
      <c r="J82" s="37"/>
      <c r="O82" s="44">
        <f>I82*0.21</f>
        <v>0</v>
      </c>
      <c r="P82">
        <v>3</v>
      </c>
    </row>
    <row r="83">
      <c r="A83" s="37" t="s">
        <v>598</v>
      </c>
      <c r="B83" s="45"/>
      <c r="C83" s="46"/>
      <c r="D83" s="46"/>
      <c r="E83" s="39" t="s">
        <v>1817</v>
      </c>
      <c r="F83" s="46"/>
      <c r="G83" s="46"/>
      <c r="H83" s="46"/>
      <c r="I83" s="46"/>
      <c r="J83" s="48"/>
    </row>
    <row r="84" ht="45">
      <c r="A84" s="37" t="s">
        <v>599</v>
      </c>
      <c r="B84" s="45"/>
      <c r="C84" s="46"/>
      <c r="D84" s="46"/>
      <c r="E84" s="49" t="s">
        <v>6577</v>
      </c>
      <c r="F84" s="46"/>
      <c r="G84" s="46"/>
      <c r="H84" s="46"/>
      <c r="I84" s="46"/>
      <c r="J84" s="48"/>
    </row>
    <row r="85" ht="120">
      <c r="A85" s="37" t="s">
        <v>601</v>
      </c>
      <c r="B85" s="45"/>
      <c r="C85" s="46"/>
      <c r="D85" s="46"/>
      <c r="E85" s="39" t="s">
        <v>1129</v>
      </c>
      <c r="F85" s="46"/>
      <c r="G85" s="46"/>
      <c r="H85" s="46"/>
      <c r="I85" s="46"/>
      <c r="J85" s="48"/>
    </row>
    <row r="86" ht="45">
      <c r="A86" s="37" t="s">
        <v>593</v>
      </c>
      <c r="B86" s="37">
        <v>19</v>
      </c>
      <c r="C86" s="38" t="s">
        <v>6262</v>
      </c>
      <c r="D86" s="37" t="s">
        <v>6263</v>
      </c>
      <c r="E86" s="39" t="s">
        <v>6264</v>
      </c>
      <c r="F86" s="40" t="s">
        <v>1127</v>
      </c>
      <c r="G86" s="41">
        <v>321.92099999999999</v>
      </c>
      <c r="H86" s="42">
        <v>0</v>
      </c>
      <c r="I86" s="43">
        <f>ROUND(G86*H86,P4)</f>
        <v>0</v>
      </c>
      <c r="J86" s="37"/>
      <c r="O86" s="44">
        <f>I86*0.21</f>
        <v>0</v>
      </c>
      <c r="P86">
        <v>3</v>
      </c>
    </row>
    <row r="87">
      <c r="A87" s="37" t="s">
        <v>598</v>
      </c>
      <c r="B87" s="45"/>
      <c r="C87" s="46"/>
      <c r="D87" s="46"/>
      <c r="E87" s="39" t="s">
        <v>1817</v>
      </c>
      <c r="F87" s="46"/>
      <c r="G87" s="46"/>
      <c r="H87" s="46"/>
      <c r="I87" s="46"/>
      <c r="J87" s="48"/>
    </row>
    <row r="88" ht="30">
      <c r="A88" s="37" t="s">
        <v>599</v>
      </c>
      <c r="B88" s="45"/>
      <c r="C88" s="46"/>
      <c r="D88" s="46"/>
      <c r="E88" s="49" t="s">
        <v>6578</v>
      </c>
      <c r="F88" s="46"/>
      <c r="G88" s="46"/>
      <c r="H88" s="46"/>
      <c r="I88" s="46"/>
      <c r="J88" s="48"/>
    </row>
    <row r="89" ht="120">
      <c r="A89" s="37" t="s">
        <v>601</v>
      </c>
      <c r="B89" s="45"/>
      <c r="C89" s="46"/>
      <c r="D89" s="46"/>
      <c r="E89" s="39" t="s">
        <v>1129</v>
      </c>
      <c r="F89" s="46"/>
      <c r="G89" s="46"/>
      <c r="H89" s="46"/>
      <c r="I89" s="46"/>
      <c r="J89" s="48"/>
    </row>
    <row r="90" ht="45">
      <c r="A90" s="37" t="s">
        <v>593</v>
      </c>
      <c r="B90" s="37">
        <v>20</v>
      </c>
      <c r="C90" s="38" t="s">
        <v>1139</v>
      </c>
      <c r="D90" s="37" t="s">
        <v>1140</v>
      </c>
      <c r="E90" s="39" t="s">
        <v>1141</v>
      </c>
      <c r="F90" s="40" t="s">
        <v>1127</v>
      </c>
      <c r="G90" s="41">
        <v>0.627</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6579</v>
      </c>
      <c r="F92" s="46"/>
      <c r="G92" s="46"/>
      <c r="H92" s="46"/>
      <c r="I92" s="46"/>
      <c r="J92" s="48"/>
    </row>
    <row r="93" ht="120">
      <c r="A93" s="37" t="s">
        <v>601</v>
      </c>
      <c r="B93" s="45"/>
      <c r="C93" s="46"/>
      <c r="D93" s="46"/>
      <c r="E93" s="39" t="s">
        <v>1129</v>
      </c>
      <c r="F93" s="46"/>
      <c r="G93" s="46"/>
      <c r="H93" s="46"/>
      <c r="I93" s="46"/>
      <c r="J93" s="48"/>
    </row>
    <row r="94" ht="30">
      <c r="A94" s="37" t="s">
        <v>593</v>
      </c>
      <c r="B94" s="37">
        <v>21</v>
      </c>
      <c r="C94" s="38" t="s">
        <v>3525</v>
      </c>
      <c r="D94" s="37" t="s">
        <v>3526</v>
      </c>
      <c r="E94" s="39" t="s">
        <v>4848</v>
      </c>
      <c r="F94" s="40" t="s">
        <v>1127</v>
      </c>
      <c r="G94" s="41">
        <v>0.879</v>
      </c>
      <c r="H94" s="42">
        <v>0</v>
      </c>
      <c r="I94" s="43">
        <f>ROUND(G94*H94,P4)</f>
        <v>0</v>
      </c>
      <c r="J94" s="37"/>
      <c r="O94" s="44">
        <f>I94*0.21</f>
        <v>0</v>
      </c>
      <c r="P94">
        <v>3</v>
      </c>
    </row>
    <row r="95">
      <c r="A95" s="37" t="s">
        <v>598</v>
      </c>
      <c r="B95" s="45"/>
      <c r="C95" s="46"/>
      <c r="D95" s="46"/>
      <c r="E95" s="39" t="s">
        <v>1817</v>
      </c>
      <c r="F95" s="46"/>
      <c r="G95" s="46"/>
      <c r="H95" s="46"/>
      <c r="I95" s="46"/>
      <c r="J95" s="48"/>
    </row>
    <row r="96" ht="45">
      <c r="A96" s="37" t="s">
        <v>599</v>
      </c>
      <c r="B96" s="45"/>
      <c r="C96" s="46"/>
      <c r="D96" s="46"/>
      <c r="E96" s="49" t="s">
        <v>6580</v>
      </c>
      <c r="F96" s="46"/>
      <c r="G96" s="46"/>
      <c r="H96" s="46"/>
      <c r="I96" s="46"/>
      <c r="J96" s="48"/>
    </row>
    <row r="97" ht="120">
      <c r="A97" s="37" t="s">
        <v>601</v>
      </c>
      <c r="B97" s="50"/>
      <c r="C97" s="51"/>
      <c r="D97" s="51"/>
      <c r="E97" s="39" t="s">
        <v>1129</v>
      </c>
      <c r="F97" s="51"/>
      <c r="G97" s="51"/>
      <c r="H97" s="51"/>
      <c r="I97" s="51"/>
      <c r="J97" s="52"/>
    </row>
  </sheetData>
  <sheetProtection sheet="1" objects="1" scenarios="1" spinCount="100000" saltValue="KmJDXwMMobMjx3AwFNEaC54UDjHf8L223/wNI9XuFOcbJ0HJF3RP8/u6z2yUvLtcY0eZdRoH42Nyp9PN4bT/hg==" hashValue="ylo3P1Sck6T5t5q0hkpuyijcCXWnuh0kxZ20GG5ybPHua+SEMqgE2EawR/QU9cWGSweLMxpdxWOQHKMHdc8XE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6581</v>
      </c>
      <c r="I3" s="25">
        <f>SUMIFS(I11:I69,A11:A69,"SD")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6581</v>
      </c>
      <c r="D7" s="22"/>
      <c r="E7" s="23" t="s">
        <v>215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5275</v>
      </c>
      <c r="D11" s="34"/>
      <c r="E11" s="31" t="s">
        <v>638</v>
      </c>
      <c r="F11" s="34"/>
      <c r="G11" s="34"/>
      <c r="H11" s="34"/>
      <c r="I11" s="35">
        <f>SUMIFS(I12:I31,A12:A31,"P")</f>
        <v>0</v>
      </c>
      <c r="J11" s="36"/>
    </row>
    <row r="12">
      <c r="A12" s="37" t="s">
        <v>593</v>
      </c>
      <c r="B12" s="37">
        <v>1</v>
      </c>
      <c r="C12" s="38" t="s">
        <v>3398</v>
      </c>
      <c r="D12" s="37" t="s">
        <v>595</v>
      </c>
      <c r="E12" s="39" t="s">
        <v>3399</v>
      </c>
      <c r="F12" s="40" t="s">
        <v>641</v>
      </c>
      <c r="G12" s="41">
        <v>396.27800000000002</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6582</v>
      </c>
      <c r="F14" s="46"/>
      <c r="G14" s="46"/>
      <c r="H14" s="46"/>
      <c r="I14" s="46"/>
      <c r="J14" s="48"/>
    </row>
    <row r="15" ht="405">
      <c r="A15" s="37" t="s">
        <v>601</v>
      </c>
      <c r="B15" s="45"/>
      <c r="C15" s="46"/>
      <c r="D15" s="46"/>
      <c r="E15" s="39" t="s">
        <v>3361</v>
      </c>
      <c r="F15" s="46"/>
      <c r="G15" s="46"/>
      <c r="H15" s="46"/>
      <c r="I15" s="46"/>
      <c r="J15" s="48"/>
    </row>
    <row r="16">
      <c r="A16" s="37" t="s">
        <v>593</v>
      </c>
      <c r="B16" s="37">
        <v>2</v>
      </c>
      <c r="C16" s="38" t="s">
        <v>4449</v>
      </c>
      <c r="D16" s="37" t="s">
        <v>595</v>
      </c>
      <c r="E16" s="39" t="s">
        <v>5296</v>
      </c>
      <c r="F16" s="40" t="s">
        <v>641</v>
      </c>
      <c r="G16" s="41">
        <v>396.27800000000002</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6583</v>
      </c>
      <c r="F18" s="46"/>
      <c r="G18" s="46"/>
      <c r="H18" s="46"/>
      <c r="I18" s="46"/>
      <c r="J18" s="48"/>
    </row>
    <row r="19" ht="240">
      <c r="A19" s="37" t="s">
        <v>601</v>
      </c>
      <c r="B19" s="45"/>
      <c r="C19" s="46"/>
      <c r="D19" s="46"/>
      <c r="E19" s="39" t="s">
        <v>5298</v>
      </c>
      <c r="F19" s="46"/>
      <c r="G19" s="46"/>
      <c r="H19" s="46"/>
      <c r="I19" s="46"/>
      <c r="J19" s="48"/>
    </row>
    <row r="20">
      <c r="A20" s="37" t="s">
        <v>593</v>
      </c>
      <c r="B20" s="37">
        <v>3</v>
      </c>
      <c r="C20" s="38" t="s">
        <v>6042</v>
      </c>
      <c r="D20" s="37" t="s">
        <v>595</v>
      </c>
      <c r="E20" s="39" t="s">
        <v>6584</v>
      </c>
      <c r="F20" s="40" t="s">
        <v>650</v>
      </c>
      <c r="G20" s="41">
        <v>38.420000000000002</v>
      </c>
      <c r="H20" s="42">
        <v>0</v>
      </c>
      <c r="I20" s="43">
        <f>ROUND(G20*H20,P4)</f>
        <v>0</v>
      </c>
      <c r="J20" s="37"/>
      <c r="O20" s="44">
        <f>I20*0.21</f>
        <v>0</v>
      </c>
      <c r="P20">
        <v>3</v>
      </c>
    </row>
    <row r="21">
      <c r="A21" s="37" t="s">
        <v>598</v>
      </c>
      <c r="B21" s="45"/>
      <c r="C21" s="46"/>
      <c r="D21" s="46"/>
      <c r="E21" s="47" t="s">
        <v>595</v>
      </c>
      <c r="F21" s="46"/>
      <c r="G21" s="46"/>
      <c r="H21" s="46"/>
      <c r="I21" s="46"/>
      <c r="J21" s="48"/>
    </row>
    <row r="22" ht="45">
      <c r="A22" s="37" t="s">
        <v>599</v>
      </c>
      <c r="B22" s="45"/>
      <c r="C22" s="46"/>
      <c r="D22" s="46"/>
      <c r="E22" s="49" t="s">
        <v>6585</v>
      </c>
      <c r="F22" s="46"/>
      <c r="G22" s="46"/>
      <c r="H22" s="46"/>
      <c r="I22" s="46"/>
      <c r="J22" s="48"/>
    </row>
    <row r="23" ht="45">
      <c r="A23" s="37" t="s">
        <v>601</v>
      </c>
      <c r="B23" s="45"/>
      <c r="C23" s="46"/>
      <c r="D23" s="46"/>
      <c r="E23" s="39" t="s">
        <v>5309</v>
      </c>
      <c r="F23" s="46"/>
      <c r="G23" s="46"/>
      <c r="H23" s="46"/>
      <c r="I23" s="46"/>
      <c r="J23" s="48"/>
    </row>
    <row r="24">
      <c r="A24" s="37" t="s">
        <v>593</v>
      </c>
      <c r="B24" s="37">
        <v>4</v>
      </c>
      <c r="C24" s="38" t="s">
        <v>6045</v>
      </c>
      <c r="D24" s="37" t="s">
        <v>595</v>
      </c>
      <c r="E24" s="39" t="s">
        <v>6586</v>
      </c>
      <c r="F24" s="40" t="s">
        <v>650</v>
      </c>
      <c r="G24" s="41">
        <v>38.420000000000002</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6587</v>
      </c>
      <c r="F26" s="46"/>
      <c r="G26" s="46"/>
      <c r="H26" s="46"/>
      <c r="I26" s="46"/>
      <c r="J26" s="48"/>
    </row>
    <row r="27" ht="30">
      <c r="A27" s="37" t="s">
        <v>601</v>
      </c>
      <c r="B27" s="45"/>
      <c r="C27" s="46"/>
      <c r="D27" s="46"/>
      <c r="E27" s="39" t="s">
        <v>6588</v>
      </c>
      <c r="F27" s="46"/>
      <c r="G27" s="46"/>
      <c r="H27" s="46"/>
      <c r="I27" s="46"/>
      <c r="J27" s="48"/>
    </row>
    <row r="28" ht="30">
      <c r="A28" s="37" t="s">
        <v>593</v>
      </c>
      <c r="B28" s="37">
        <v>5</v>
      </c>
      <c r="C28" s="38" t="s">
        <v>5312</v>
      </c>
      <c r="D28" s="37" t="s">
        <v>595</v>
      </c>
      <c r="E28" s="39" t="s">
        <v>5313</v>
      </c>
      <c r="F28" s="40" t="s">
        <v>641</v>
      </c>
      <c r="G28" s="41">
        <v>7.6840000000000002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6589</v>
      </c>
      <c r="F30" s="46"/>
      <c r="G30" s="46"/>
      <c r="H30" s="46"/>
      <c r="I30" s="46"/>
      <c r="J30" s="48"/>
    </row>
    <row r="31" ht="45">
      <c r="A31" s="37" t="s">
        <v>601</v>
      </c>
      <c r="B31" s="45"/>
      <c r="C31" s="46"/>
      <c r="D31" s="46"/>
      <c r="E31" s="39" t="s">
        <v>5315</v>
      </c>
      <c r="F31" s="46"/>
      <c r="G31" s="46"/>
      <c r="H31" s="46"/>
      <c r="I31" s="46"/>
      <c r="J31" s="48"/>
    </row>
    <row r="32">
      <c r="A32" s="31" t="s">
        <v>591</v>
      </c>
      <c r="B32" s="32"/>
      <c r="C32" s="33" t="s">
        <v>4638</v>
      </c>
      <c r="D32" s="34"/>
      <c r="E32" s="31" t="s">
        <v>4639</v>
      </c>
      <c r="F32" s="34"/>
      <c r="G32" s="34"/>
      <c r="H32" s="34"/>
      <c r="I32" s="35">
        <f>SUMIFS(I33:I48,A33:A48,"P")</f>
        <v>0</v>
      </c>
      <c r="J32" s="36"/>
    </row>
    <row r="33">
      <c r="A33" s="37" t="s">
        <v>593</v>
      </c>
      <c r="B33" s="37">
        <v>6</v>
      </c>
      <c r="C33" s="38" t="s">
        <v>6590</v>
      </c>
      <c r="D33" s="37" t="s">
        <v>595</v>
      </c>
      <c r="E33" s="39" t="s">
        <v>6591</v>
      </c>
      <c r="F33" s="40" t="s">
        <v>641</v>
      </c>
      <c r="G33" s="41">
        <v>60.039999999999999</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6592</v>
      </c>
      <c r="F35" s="46"/>
      <c r="G35" s="46"/>
      <c r="H35" s="46"/>
      <c r="I35" s="46"/>
      <c r="J35" s="48"/>
    </row>
    <row r="36" ht="135">
      <c r="A36" s="37" t="s">
        <v>601</v>
      </c>
      <c r="B36" s="45"/>
      <c r="C36" s="46"/>
      <c r="D36" s="46"/>
      <c r="E36" s="39" t="s">
        <v>6593</v>
      </c>
      <c r="F36" s="46"/>
      <c r="G36" s="46"/>
      <c r="H36" s="46"/>
      <c r="I36" s="46"/>
      <c r="J36" s="48"/>
    </row>
    <row r="37">
      <c r="A37" s="37" t="s">
        <v>593</v>
      </c>
      <c r="B37" s="37">
        <v>7</v>
      </c>
      <c r="C37" s="38" t="s">
        <v>6594</v>
      </c>
      <c r="D37" s="37" t="s">
        <v>595</v>
      </c>
      <c r="E37" s="39" t="s">
        <v>6595</v>
      </c>
      <c r="F37" s="40" t="s">
        <v>641</v>
      </c>
      <c r="G37" s="41">
        <v>134.26400000000001</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6596</v>
      </c>
      <c r="F39" s="46"/>
      <c r="G39" s="46"/>
      <c r="H39" s="46"/>
      <c r="I39" s="46"/>
      <c r="J39" s="48"/>
    </row>
    <row r="40" ht="135">
      <c r="A40" s="37" t="s">
        <v>601</v>
      </c>
      <c r="B40" s="45"/>
      <c r="C40" s="46"/>
      <c r="D40" s="46"/>
      <c r="E40" s="39" t="s">
        <v>6593</v>
      </c>
      <c r="F40" s="46"/>
      <c r="G40" s="46"/>
      <c r="H40" s="46"/>
      <c r="I40" s="46"/>
      <c r="J40" s="48"/>
    </row>
    <row r="41">
      <c r="A41" s="37" t="s">
        <v>593</v>
      </c>
      <c r="B41" s="37">
        <v>8</v>
      </c>
      <c r="C41" s="38" t="s">
        <v>6360</v>
      </c>
      <c r="D41" s="37" t="s">
        <v>595</v>
      </c>
      <c r="E41" s="39" t="s">
        <v>6361</v>
      </c>
      <c r="F41" s="40" t="s">
        <v>650</v>
      </c>
      <c r="G41" s="41">
        <v>80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6597</v>
      </c>
      <c r="F43" s="46"/>
      <c r="G43" s="46"/>
      <c r="H43" s="46"/>
      <c r="I43" s="46"/>
      <c r="J43" s="48"/>
    </row>
    <row r="44" ht="165">
      <c r="A44" s="37" t="s">
        <v>601</v>
      </c>
      <c r="B44" s="45"/>
      <c r="C44" s="46"/>
      <c r="D44" s="46"/>
      <c r="E44" s="39" t="s">
        <v>6363</v>
      </c>
      <c r="F44" s="46"/>
      <c r="G44" s="46"/>
      <c r="H44" s="46"/>
      <c r="I44" s="46"/>
      <c r="J44" s="48"/>
    </row>
    <row r="45">
      <c r="A45" s="37" t="s">
        <v>593</v>
      </c>
      <c r="B45" s="37">
        <v>9</v>
      </c>
      <c r="C45" s="38" t="s">
        <v>6598</v>
      </c>
      <c r="D45" s="37" t="s">
        <v>595</v>
      </c>
      <c r="E45" s="39" t="s">
        <v>6599</v>
      </c>
      <c r="F45" s="40" t="s">
        <v>1003</v>
      </c>
      <c r="G45" s="41">
        <v>14</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6600</v>
      </c>
      <c r="F47" s="46"/>
      <c r="G47" s="46"/>
      <c r="H47" s="46"/>
      <c r="I47" s="46"/>
      <c r="J47" s="48"/>
    </row>
    <row r="48" ht="105">
      <c r="A48" s="37" t="s">
        <v>601</v>
      </c>
      <c r="B48" s="45"/>
      <c r="C48" s="46"/>
      <c r="D48" s="46"/>
      <c r="E48" s="39" t="s">
        <v>6601</v>
      </c>
      <c r="F48" s="46"/>
      <c r="G48" s="46"/>
      <c r="H48" s="46"/>
      <c r="I48" s="46"/>
      <c r="J48" s="48"/>
    </row>
    <row r="49">
      <c r="A49" s="31" t="s">
        <v>591</v>
      </c>
      <c r="B49" s="32"/>
      <c r="C49" s="33" t="s">
        <v>1812</v>
      </c>
      <c r="D49" s="34"/>
      <c r="E49" s="31" t="s">
        <v>1813</v>
      </c>
      <c r="F49" s="34"/>
      <c r="G49" s="34"/>
      <c r="H49" s="34"/>
      <c r="I49" s="35">
        <f>SUMIFS(I50:I69,A50:A69,"P")</f>
        <v>0</v>
      </c>
      <c r="J49" s="36"/>
    </row>
    <row r="50" ht="45">
      <c r="A50" s="37" t="s">
        <v>593</v>
      </c>
      <c r="B50" s="37">
        <v>10</v>
      </c>
      <c r="C50" s="38" t="s">
        <v>1814</v>
      </c>
      <c r="D50" s="37" t="s">
        <v>1815</v>
      </c>
      <c r="E50" s="39" t="s">
        <v>1816</v>
      </c>
      <c r="F50" s="40" t="s">
        <v>1127</v>
      </c>
      <c r="G50" s="41">
        <v>752.928</v>
      </c>
      <c r="H50" s="42">
        <v>0</v>
      </c>
      <c r="I50" s="43">
        <f>ROUND(G50*H50,P4)</f>
        <v>0</v>
      </c>
      <c r="J50" s="37"/>
      <c r="O50" s="44">
        <f>I50*0.21</f>
        <v>0</v>
      </c>
      <c r="P50">
        <v>3</v>
      </c>
    </row>
    <row r="51">
      <c r="A51" s="37" t="s">
        <v>598</v>
      </c>
      <c r="B51" s="45"/>
      <c r="C51" s="46"/>
      <c r="D51" s="46"/>
      <c r="E51" s="39" t="s">
        <v>1817</v>
      </c>
      <c r="F51" s="46"/>
      <c r="G51" s="46"/>
      <c r="H51" s="46"/>
      <c r="I51" s="46"/>
      <c r="J51" s="48"/>
    </row>
    <row r="52" ht="45">
      <c r="A52" s="37" t="s">
        <v>599</v>
      </c>
      <c r="B52" s="45"/>
      <c r="C52" s="46"/>
      <c r="D52" s="46"/>
      <c r="E52" s="49" t="s">
        <v>6602</v>
      </c>
      <c r="F52" s="46"/>
      <c r="G52" s="46"/>
      <c r="H52" s="46"/>
      <c r="I52" s="46"/>
      <c r="J52" s="48"/>
    </row>
    <row r="53" ht="120">
      <c r="A53" s="37" t="s">
        <v>601</v>
      </c>
      <c r="B53" s="45"/>
      <c r="C53" s="46"/>
      <c r="D53" s="46"/>
      <c r="E53" s="39" t="s">
        <v>1129</v>
      </c>
      <c r="F53" s="46"/>
      <c r="G53" s="46"/>
      <c r="H53" s="46"/>
      <c r="I53" s="46"/>
      <c r="J53" s="48"/>
    </row>
    <row r="54" ht="60">
      <c r="A54" s="37" t="s">
        <v>593</v>
      </c>
      <c r="B54" s="37">
        <v>11</v>
      </c>
      <c r="C54" s="38" t="s">
        <v>2447</v>
      </c>
      <c r="D54" s="37" t="s">
        <v>2448</v>
      </c>
      <c r="E54" s="39" t="s">
        <v>2449</v>
      </c>
      <c r="F54" s="40" t="s">
        <v>1127</v>
      </c>
      <c r="G54" s="41">
        <v>295.38099999999997</v>
      </c>
      <c r="H54" s="42">
        <v>0</v>
      </c>
      <c r="I54" s="43">
        <f>ROUND(G54*H54,P4)</f>
        <v>0</v>
      </c>
      <c r="J54" s="37"/>
      <c r="O54" s="44">
        <f>I54*0.21</f>
        <v>0</v>
      </c>
      <c r="P54">
        <v>3</v>
      </c>
    </row>
    <row r="55">
      <c r="A55" s="37" t="s">
        <v>598</v>
      </c>
      <c r="B55" s="45"/>
      <c r="C55" s="46"/>
      <c r="D55" s="46"/>
      <c r="E55" s="39" t="s">
        <v>1817</v>
      </c>
      <c r="F55" s="46"/>
      <c r="G55" s="46"/>
      <c r="H55" s="46"/>
      <c r="I55" s="46"/>
      <c r="J55" s="48"/>
    </row>
    <row r="56" ht="45">
      <c r="A56" s="37" t="s">
        <v>599</v>
      </c>
      <c r="B56" s="45"/>
      <c r="C56" s="46"/>
      <c r="D56" s="46"/>
      <c r="E56" s="49" t="s">
        <v>6603</v>
      </c>
      <c r="F56" s="46"/>
      <c r="G56" s="46"/>
      <c r="H56" s="46"/>
      <c r="I56" s="46"/>
      <c r="J56" s="48"/>
    </row>
    <row r="57" ht="120">
      <c r="A57" s="37" t="s">
        <v>601</v>
      </c>
      <c r="B57" s="45"/>
      <c r="C57" s="46"/>
      <c r="D57" s="46"/>
      <c r="E57" s="39" t="s">
        <v>1129</v>
      </c>
      <c r="F57" s="46"/>
      <c r="G57" s="46"/>
      <c r="H57" s="46"/>
      <c r="I57" s="46"/>
      <c r="J57" s="48"/>
    </row>
    <row r="58" ht="45">
      <c r="A58" s="37" t="s">
        <v>593</v>
      </c>
      <c r="B58" s="37">
        <v>12</v>
      </c>
      <c r="C58" s="38" t="s">
        <v>6262</v>
      </c>
      <c r="D58" s="37" t="s">
        <v>6263</v>
      </c>
      <c r="E58" s="39" t="s">
        <v>6264</v>
      </c>
      <c r="F58" s="40" t="s">
        <v>1127</v>
      </c>
      <c r="G58" s="41">
        <v>150.09999999999999</v>
      </c>
      <c r="H58" s="42">
        <v>0</v>
      </c>
      <c r="I58" s="43">
        <f>ROUND(G58*H58,P4)</f>
        <v>0</v>
      </c>
      <c r="J58" s="37"/>
      <c r="O58" s="44">
        <f>I58*0.21</f>
        <v>0</v>
      </c>
      <c r="P58">
        <v>3</v>
      </c>
    </row>
    <row r="59">
      <c r="A59" s="37" t="s">
        <v>598</v>
      </c>
      <c r="B59" s="45"/>
      <c r="C59" s="46"/>
      <c r="D59" s="46"/>
      <c r="E59" s="39" t="s">
        <v>1817</v>
      </c>
      <c r="F59" s="46"/>
      <c r="G59" s="46"/>
      <c r="H59" s="46"/>
      <c r="I59" s="46"/>
      <c r="J59" s="48"/>
    </row>
    <row r="60" ht="45">
      <c r="A60" s="37" t="s">
        <v>599</v>
      </c>
      <c r="B60" s="45"/>
      <c r="C60" s="46"/>
      <c r="D60" s="46"/>
      <c r="E60" s="49" t="s">
        <v>6604</v>
      </c>
      <c r="F60" s="46"/>
      <c r="G60" s="46"/>
      <c r="H60" s="46"/>
      <c r="I60" s="46"/>
      <c r="J60" s="48"/>
    </row>
    <row r="61" ht="120">
      <c r="A61" s="37" t="s">
        <v>601</v>
      </c>
      <c r="B61" s="45"/>
      <c r="C61" s="46"/>
      <c r="D61" s="46"/>
      <c r="E61" s="39" t="s">
        <v>1129</v>
      </c>
      <c r="F61" s="46"/>
      <c r="G61" s="46"/>
      <c r="H61" s="46"/>
      <c r="I61" s="46"/>
      <c r="J61" s="48"/>
    </row>
    <row r="62" ht="45">
      <c r="A62" s="37" t="s">
        <v>593</v>
      </c>
      <c r="B62" s="37">
        <v>13</v>
      </c>
      <c r="C62" s="38" t="s">
        <v>1139</v>
      </c>
      <c r="D62" s="37" t="s">
        <v>1140</v>
      </c>
      <c r="E62" s="39" t="s">
        <v>1141</v>
      </c>
      <c r="F62" s="40" t="s">
        <v>1127</v>
      </c>
      <c r="G62" s="41">
        <v>0.34399999999999997</v>
      </c>
      <c r="H62" s="42">
        <v>0</v>
      </c>
      <c r="I62" s="43">
        <f>ROUND(G62*H62,P4)</f>
        <v>0</v>
      </c>
      <c r="J62" s="37"/>
      <c r="O62" s="44">
        <f>I62*0.21</f>
        <v>0</v>
      </c>
      <c r="P62">
        <v>3</v>
      </c>
    </row>
    <row r="63">
      <c r="A63" s="37" t="s">
        <v>598</v>
      </c>
      <c r="B63" s="45"/>
      <c r="C63" s="46"/>
      <c r="D63" s="46"/>
      <c r="E63" s="39" t="s">
        <v>1817</v>
      </c>
      <c r="F63" s="46"/>
      <c r="G63" s="46"/>
      <c r="H63" s="46"/>
      <c r="I63" s="46"/>
      <c r="J63" s="48"/>
    </row>
    <row r="64" ht="45">
      <c r="A64" s="37" t="s">
        <v>599</v>
      </c>
      <c r="B64" s="45"/>
      <c r="C64" s="46"/>
      <c r="D64" s="46"/>
      <c r="E64" s="49" t="s">
        <v>6605</v>
      </c>
      <c r="F64" s="46"/>
      <c r="G64" s="46"/>
      <c r="H64" s="46"/>
      <c r="I64" s="46"/>
      <c r="J64" s="48"/>
    </row>
    <row r="65" ht="120">
      <c r="A65" s="37" t="s">
        <v>601</v>
      </c>
      <c r="B65" s="45"/>
      <c r="C65" s="46"/>
      <c r="D65" s="46"/>
      <c r="E65" s="39" t="s">
        <v>1129</v>
      </c>
      <c r="F65" s="46"/>
      <c r="G65" s="46"/>
      <c r="H65" s="46"/>
      <c r="I65" s="46"/>
      <c r="J65" s="48"/>
    </row>
    <row r="66" ht="30">
      <c r="A66" s="37" t="s">
        <v>593</v>
      </c>
      <c r="B66" s="37">
        <v>14</v>
      </c>
      <c r="C66" s="38" t="s">
        <v>3525</v>
      </c>
      <c r="D66" s="37" t="s">
        <v>3526</v>
      </c>
      <c r="E66" s="39" t="s">
        <v>4848</v>
      </c>
      <c r="F66" s="40" t="s">
        <v>1127</v>
      </c>
      <c r="G66" s="41">
        <v>0.28000000000000003</v>
      </c>
      <c r="H66" s="42">
        <v>0</v>
      </c>
      <c r="I66" s="43">
        <f>ROUND(G66*H66,P4)</f>
        <v>0</v>
      </c>
      <c r="J66" s="37"/>
      <c r="O66" s="44">
        <f>I66*0.21</f>
        <v>0</v>
      </c>
      <c r="P66">
        <v>3</v>
      </c>
    </row>
    <row r="67">
      <c r="A67" s="37" t="s">
        <v>598</v>
      </c>
      <c r="B67" s="45"/>
      <c r="C67" s="46"/>
      <c r="D67" s="46"/>
      <c r="E67" s="39" t="s">
        <v>1817</v>
      </c>
      <c r="F67" s="46"/>
      <c r="G67" s="46"/>
      <c r="H67" s="46"/>
      <c r="I67" s="46"/>
      <c r="J67" s="48"/>
    </row>
    <row r="68" ht="45">
      <c r="A68" s="37" t="s">
        <v>599</v>
      </c>
      <c r="B68" s="45"/>
      <c r="C68" s="46"/>
      <c r="D68" s="46"/>
      <c r="E68" s="49" t="s">
        <v>6606</v>
      </c>
      <c r="F68" s="46"/>
      <c r="G68" s="46"/>
      <c r="H68" s="46"/>
      <c r="I68" s="46"/>
      <c r="J68" s="48"/>
    </row>
    <row r="69" ht="120">
      <c r="A69" s="37" t="s">
        <v>601</v>
      </c>
      <c r="B69" s="50"/>
      <c r="C69" s="51"/>
      <c r="D69" s="51"/>
      <c r="E69" s="39" t="s">
        <v>1129</v>
      </c>
      <c r="F69" s="51"/>
      <c r="G69" s="51"/>
      <c r="H69" s="51"/>
      <c r="I69" s="51"/>
      <c r="J69" s="52"/>
    </row>
  </sheetData>
  <sheetProtection sheet="1" objects="1" scenarios="1" spinCount="100000" saltValue="b/KwQ3U78bo6orK3U9z+I/SWq7/Z/WlLQ09rhEX7irSMO6isMLsPCFYuLRoOw9tClnA2O8g+v1o+uai/M8KkIQ==" hashValue="uZ9iodPrdoEAHkkJNVYfIDddXn8uWckFfmT21/A4ET3aE8BtyNWBXO2y59lEwG7jkssrGAV8nI9KW2Y/Gr1Rr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6607</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6607</v>
      </c>
      <c r="D7" s="22"/>
      <c r="E7" s="23" t="s">
        <v>217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SUMIFS(I12:I27,A12:A27,"P")</f>
        <v>0</v>
      </c>
      <c r="J11" s="36"/>
    </row>
    <row r="12">
      <c r="A12" s="37" t="s">
        <v>593</v>
      </c>
      <c r="B12" s="37">
        <v>1</v>
      </c>
      <c r="C12" s="38" t="s">
        <v>6503</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4286</v>
      </c>
      <c r="F19" s="46"/>
      <c r="G19" s="46"/>
      <c r="H19" s="46"/>
      <c r="I19" s="46"/>
      <c r="J19" s="48"/>
    </row>
    <row r="20">
      <c r="A20" s="37" t="s">
        <v>593</v>
      </c>
      <c r="B20" s="37">
        <v>3</v>
      </c>
      <c r="C20" s="38" t="s">
        <v>6608</v>
      </c>
      <c r="D20" s="37" t="s">
        <v>595</v>
      </c>
      <c r="E20" s="39" t="s">
        <v>6609</v>
      </c>
      <c r="F20" s="40" t="s">
        <v>1127</v>
      </c>
      <c r="G20" s="41">
        <v>25.370000000000001</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6610</v>
      </c>
      <c r="F22" s="46"/>
      <c r="G22" s="46"/>
      <c r="H22" s="46"/>
      <c r="I22" s="46"/>
      <c r="J22" s="48"/>
    </row>
    <row r="23" ht="120">
      <c r="A23" s="37" t="s">
        <v>601</v>
      </c>
      <c r="B23" s="45"/>
      <c r="C23" s="46"/>
      <c r="D23" s="46"/>
      <c r="E23" s="39" t="s">
        <v>6611</v>
      </c>
      <c r="F23" s="46"/>
      <c r="G23" s="46"/>
      <c r="H23" s="46"/>
      <c r="I23" s="46"/>
      <c r="J23" s="48"/>
    </row>
    <row r="24">
      <c r="A24" s="37" t="s">
        <v>593</v>
      </c>
      <c r="B24" s="37">
        <v>4</v>
      </c>
      <c r="C24" s="38" t="s">
        <v>5737</v>
      </c>
      <c r="D24" s="37" t="s">
        <v>595</v>
      </c>
      <c r="E24" s="39" t="s">
        <v>5273</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c r="A27" s="37" t="s">
        <v>601</v>
      </c>
      <c r="B27" s="45"/>
      <c r="C27" s="46"/>
      <c r="D27" s="46"/>
      <c r="E27" s="39" t="s">
        <v>5274</v>
      </c>
      <c r="F27" s="46"/>
      <c r="G27" s="46"/>
      <c r="H27" s="46"/>
      <c r="I27" s="46"/>
      <c r="J27" s="48"/>
    </row>
    <row r="28">
      <c r="A28" s="31" t="s">
        <v>591</v>
      </c>
      <c r="B28" s="32"/>
      <c r="C28" s="33" t="s">
        <v>5275</v>
      </c>
      <c r="D28" s="34"/>
      <c r="E28" s="31" t="s">
        <v>638</v>
      </c>
      <c r="F28" s="34"/>
      <c r="G28" s="34"/>
      <c r="H28" s="34"/>
      <c r="I28" s="35">
        <f>SUMIFS(I29:I52,A29:A52,"P")</f>
        <v>0</v>
      </c>
      <c r="J28" s="36"/>
    </row>
    <row r="29">
      <c r="A29" s="37" t="s">
        <v>593</v>
      </c>
      <c r="B29" s="37">
        <v>6</v>
      </c>
      <c r="C29" s="38" t="s">
        <v>3398</v>
      </c>
      <c r="D29" s="37" t="s">
        <v>595</v>
      </c>
      <c r="E29" s="39" t="s">
        <v>3399</v>
      </c>
      <c r="F29" s="40" t="s">
        <v>641</v>
      </c>
      <c r="G29" s="41">
        <v>2082</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6612</v>
      </c>
      <c r="F31" s="46"/>
      <c r="G31" s="46"/>
      <c r="H31" s="46"/>
      <c r="I31" s="46"/>
      <c r="J31" s="48"/>
    </row>
    <row r="32" ht="405">
      <c r="A32" s="37" t="s">
        <v>601</v>
      </c>
      <c r="B32" s="45"/>
      <c r="C32" s="46"/>
      <c r="D32" s="46"/>
      <c r="E32" s="39" t="s">
        <v>3361</v>
      </c>
      <c r="F32" s="46"/>
      <c r="G32" s="46"/>
      <c r="H32" s="46"/>
      <c r="I32" s="46"/>
      <c r="J32" s="48"/>
    </row>
    <row r="33">
      <c r="A33" s="37" t="s">
        <v>593</v>
      </c>
      <c r="B33" s="37">
        <v>7</v>
      </c>
      <c r="C33" s="38" t="s">
        <v>4449</v>
      </c>
      <c r="D33" s="37" t="s">
        <v>595</v>
      </c>
      <c r="E33" s="39" t="s">
        <v>5296</v>
      </c>
      <c r="F33" s="40" t="s">
        <v>641</v>
      </c>
      <c r="G33" s="41">
        <v>2082</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6613</v>
      </c>
      <c r="F35" s="46"/>
      <c r="G35" s="46"/>
      <c r="H35" s="46"/>
      <c r="I35" s="46"/>
      <c r="J35" s="48"/>
    </row>
    <row r="36" ht="240">
      <c r="A36" s="37" t="s">
        <v>601</v>
      </c>
      <c r="B36" s="45"/>
      <c r="C36" s="46"/>
      <c r="D36" s="46"/>
      <c r="E36" s="39" t="s">
        <v>5298</v>
      </c>
      <c r="F36" s="46"/>
      <c r="G36" s="46"/>
      <c r="H36" s="46"/>
      <c r="I36" s="46"/>
      <c r="J36" s="48"/>
    </row>
    <row r="37">
      <c r="A37" s="37" t="s">
        <v>593</v>
      </c>
      <c r="B37" s="37">
        <v>8</v>
      </c>
      <c r="C37" s="38" t="s">
        <v>644</v>
      </c>
      <c r="D37" s="37" t="s">
        <v>595</v>
      </c>
      <c r="E37" s="39" t="s">
        <v>844</v>
      </c>
      <c r="F37" s="40" t="s">
        <v>641</v>
      </c>
      <c r="G37" s="41">
        <v>269.69999999999999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6614</v>
      </c>
      <c r="F39" s="46"/>
      <c r="G39" s="46"/>
      <c r="H39" s="46"/>
      <c r="I39" s="46"/>
      <c r="J39" s="48"/>
    </row>
    <row r="40" ht="300">
      <c r="A40" s="37" t="s">
        <v>601</v>
      </c>
      <c r="B40" s="45"/>
      <c r="C40" s="46"/>
      <c r="D40" s="46"/>
      <c r="E40" s="39" t="s">
        <v>846</v>
      </c>
      <c r="F40" s="46"/>
      <c r="G40" s="46"/>
      <c r="H40" s="46"/>
      <c r="I40" s="46"/>
      <c r="J40" s="48"/>
    </row>
    <row r="41">
      <c r="A41" s="37" t="s">
        <v>593</v>
      </c>
      <c r="B41" s="37">
        <v>9</v>
      </c>
      <c r="C41" s="38" t="s">
        <v>6042</v>
      </c>
      <c r="D41" s="37" t="s">
        <v>595</v>
      </c>
      <c r="E41" s="39" t="s">
        <v>6584</v>
      </c>
      <c r="F41" s="40" t="s">
        <v>650</v>
      </c>
      <c r="G41" s="41">
        <v>247</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6615</v>
      </c>
      <c r="F43" s="46"/>
      <c r="G43" s="46"/>
      <c r="H43" s="46"/>
      <c r="I43" s="46"/>
      <c r="J43" s="48"/>
    </row>
    <row r="44" ht="45">
      <c r="A44" s="37" t="s">
        <v>601</v>
      </c>
      <c r="B44" s="45"/>
      <c r="C44" s="46"/>
      <c r="D44" s="46"/>
      <c r="E44" s="39" t="s">
        <v>5309</v>
      </c>
      <c r="F44" s="46"/>
      <c r="G44" s="46"/>
      <c r="H44" s="46"/>
      <c r="I44" s="46"/>
      <c r="J44" s="48"/>
    </row>
    <row r="45">
      <c r="A45" s="37" t="s">
        <v>593</v>
      </c>
      <c r="B45" s="37">
        <v>10</v>
      </c>
      <c r="C45" s="38" t="s">
        <v>4493</v>
      </c>
      <c r="D45" s="37" t="s">
        <v>595</v>
      </c>
      <c r="E45" s="39" t="s">
        <v>4494</v>
      </c>
      <c r="F45" s="40" t="s">
        <v>650</v>
      </c>
      <c r="G45" s="41">
        <v>247</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6616</v>
      </c>
      <c r="F47" s="46"/>
      <c r="G47" s="46"/>
      <c r="H47" s="46"/>
      <c r="I47" s="46"/>
      <c r="J47" s="48"/>
    </row>
    <row r="48" ht="30">
      <c r="A48" s="37" t="s">
        <v>601</v>
      </c>
      <c r="B48" s="45"/>
      <c r="C48" s="46"/>
      <c r="D48" s="46"/>
      <c r="E48" s="39" t="s">
        <v>5311</v>
      </c>
      <c r="F48" s="46"/>
      <c r="G48" s="46"/>
      <c r="H48" s="46"/>
      <c r="I48" s="46"/>
      <c r="J48" s="48"/>
    </row>
    <row r="49" ht="30">
      <c r="A49" s="37" t="s">
        <v>593</v>
      </c>
      <c r="B49" s="37">
        <v>11</v>
      </c>
      <c r="C49" s="38" t="s">
        <v>5312</v>
      </c>
      <c r="D49" s="37" t="s">
        <v>595</v>
      </c>
      <c r="E49" s="39" t="s">
        <v>5313</v>
      </c>
      <c r="F49" s="40" t="s">
        <v>641</v>
      </c>
      <c r="G49" s="41">
        <v>49.399999999999999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6617</v>
      </c>
      <c r="F51" s="46"/>
      <c r="G51" s="46"/>
      <c r="H51" s="46"/>
      <c r="I51" s="46"/>
      <c r="J51" s="48"/>
    </row>
    <row r="52" ht="45">
      <c r="A52" s="37" t="s">
        <v>601</v>
      </c>
      <c r="B52" s="45"/>
      <c r="C52" s="46"/>
      <c r="D52" s="46"/>
      <c r="E52" s="39" t="s">
        <v>5315</v>
      </c>
      <c r="F52" s="46"/>
      <c r="G52" s="46"/>
      <c r="H52" s="46"/>
      <c r="I52" s="46"/>
      <c r="J52" s="48"/>
    </row>
    <row r="53">
      <c r="A53" s="31" t="s">
        <v>591</v>
      </c>
      <c r="B53" s="32"/>
      <c r="C53" s="33" t="s">
        <v>4679</v>
      </c>
      <c r="D53" s="34"/>
      <c r="E53" s="31" t="s">
        <v>6026</v>
      </c>
      <c r="F53" s="34"/>
      <c r="G53" s="34"/>
      <c r="H53" s="34"/>
      <c r="I53" s="35">
        <f>SUMIFS(I54:I73,A54:A73,"P")</f>
        <v>0</v>
      </c>
      <c r="J53" s="36"/>
    </row>
    <row r="54">
      <c r="A54" s="37" t="s">
        <v>593</v>
      </c>
      <c r="B54" s="37">
        <v>12</v>
      </c>
      <c r="C54" s="38" t="s">
        <v>6248</v>
      </c>
      <c r="D54" s="37" t="s">
        <v>595</v>
      </c>
      <c r="E54" s="39" t="s">
        <v>6249</v>
      </c>
      <c r="F54" s="40" t="s">
        <v>641</v>
      </c>
      <c r="G54" s="41">
        <v>5</v>
      </c>
      <c r="H54" s="42">
        <v>0</v>
      </c>
      <c r="I54" s="43">
        <f>ROUND(G54*H54,P4)</f>
        <v>0</v>
      </c>
      <c r="J54" s="37"/>
      <c r="O54" s="44">
        <f>I54*0.21</f>
        <v>0</v>
      </c>
      <c r="P54">
        <v>3</v>
      </c>
    </row>
    <row r="55">
      <c r="A55" s="37" t="s">
        <v>598</v>
      </c>
      <c r="B55" s="45"/>
      <c r="C55" s="46"/>
      <c r="D55" s="46"/>
      <c r="E55" s="47" t="s">
        <v>595</v>
      </c>
      <c r="F55" s="46"/>
      <c r="G55" s="46"/>
      <c r="H55" s="46"/>
      <c r="I55" s="46"/>
      <c r="J55" s="48"/>
    </row>
    <row r="56" ht="75">
      <c r="A56" s="37" t="s">
        <v>599</v>
      </c>
      <c r="B56" s="45"/>
      <c r="C56" s="46"/>
      <c r="D56" s="46"/>
      <c r="E56" s="49" t="s">
        <v>6618</v>
      </c>
      <c r="F56" s="46"/>
      <c r="G56" s="46"/>
      <c r="H56" s="46"/>
      <c r="I56" s="46"/>
      <c r="J56" s="48"/>
    </row>
    <row r="57" ht="150">
      <c r="A57" s="37" t="s">
        <v>601</v>
      </c>
      <c r="B57" s="45"/>
      <c r="C57" s="46"/>
      <c r="D57" s="46"/>
      <c r="E57" s="39" t="s">
        <v>6030</v>
      </c>
      <c r="F57" s="46"/>
      <c r="G57" s="46"/>
      <c r="H57" s="46"/>
      <c r="I57" s="46"/>
      <c r="J57" s="48"/>
    </row>
    <row r="58">
      <c r="A58" s="37" t="s">
        <v>593</v>
      </c>
      <c r="B58" s="37">
        <v>13</v>
      </c>
      <c r="C58" s="38" t="s">
        <v>6027</v>
      </c>
      <c r="D58" s="37" t="s">
        <v>595</v>
      </c>
      <c r="E58" s="39" t="s">
        <v>6028</v>
      </c>
      <c r="F58" s="40" t="s">
        <v>641</v>
      </c>
      <c r="G58" s="41">
        <v>188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6619</v>
      </c>
      <c r="F60" s="46"/>
      <c r="G60" s="46"/>
      <c r="H60" s="46"/>
      <c r="I60" s="46"/>
      <c r="J60" s="48"/>
    </row>
    <row r="61" ht="150">
      <c r="A61" s="37" t="s">
        <v>601</v>
      </c>
      <c r="B61" s="45"/>
      <c r="C61" s="46"/>
      <c r="D61" s="46"/>
      <c r="E61" s="39" t="s">
        <v>6030</v>
      </c>
      <c r="F61" s="46"/>
      <c r="G61" s="46"/>
      <c r="H61" s="46"/>
      <c r="I61" s="46"/>
      <c r="J61" s="48"/>
    </row>
    <row r="62">
      <c r="A62" s="37" t="s">
        <v>593</v>
      </c>
      <c r="B62" s="37">
        <v>14</v>
      </c>
      <c r="C62" s="38" t="s">
        <v>6345</v>
      </c>
      <c r="D62" s="37" t="s">
        <v>595</v>
      </c>
      <c r="E62" s="39" t="s">
        <v>6346</v>
      </c>
      <c r="F62" s="40" t="s">
        <v>641</v>
      </c>
      <c r="G62" s="41">
        <v>52.82</v>
      </c>
      <c r="H62" s="42">
        <v>0</v>
      </c>
      <c r="I62" s="43">
        <f>ROUND(G62*H62,P4)</f>
        <v>0</v>
      </c>
      <c r="J62" s="37"/>
      <c r="O62" s="44">
        <f>I62*0.21</f>
        <v>0</v>
      </c>
      <c r="P62">
        <v>3</v>
      </c>
    </row>
    <row r="63">
      <c r="A63" s="37" t="s">
        <v>598</v>
      </c>
      <c r="B63" s="45"/>
      <c r="C63" s="46"/>
      <c r="D63" s="46"/>
      <c r="E63" s="47" t="s">
        <v>595</v>
      </c>
      <c r="F63" s="46"/>
      <c r="G63" s="46"/>
      <c r="H63" s="46"/>
      <c r="I63" s="46"/>
      <c r="J63" s="48"/>
    </row>
    <row r="64" ht="90">
      <c r="A64" s="37" t="s">
        <v>599</v>
      </c>
      <c r="B64" s="45"/>
      <c r="C64" s="46"/>
      <c r="D64" s="46"/>
      <c r="E64" s="49" t="s">
        <v>6620</v>
      </c>
      <c r="F64" s="46"/>
      <c r="G64" s="46"/>
      <c r="H64" s="46"/>
      <c r="I64" s="46"/>
      <c r="J64" s="48"/>
    </row>
    <row r="65" ht="150">
      <c r="A65" s="37" t="s">
        <v>601</v>
      </c>
      <c r="B65" s="45"/>
      <c r="C65" s="46"/>
      <c r="D65" s="46"/>
      <c r="E65" s="39" t="s">
        <v>6030</v>
      </c>
      <c r="F65" s="46"/>
      <c r="G65" s="46"/>
      <c r="H65" s="46"/>
      <c r="I65" s="46"/>
      <c r="J65" s="48"/>
    </row>
    <row r="66">
      <c r="A66" s="37" t="s">
        <v>593</v>
      </c>
      <c r="B66" s="37">
        <v>15</v>
      </c>
      <c r="C66" s="38" t="s">
        <v>6494</v>
      </c>
      <c r="D66" s="37" t="s">
        <v>595</v>
      </c>
      <c r="E66" s="39" t="s">
        <v>6495</v>
      </c>
      <c r="F66" s="40" t="s">
        <v>1127</v>
      </c>
      <c r="G66" s="41">
        <v>13.035</v>
      </c>
      <c r="H66" s="42">
        <v>0</v>
      </c>
      <c r="I66" s="43">
        <f>ROUND(G66*H66,P4)</f>
        <v>0</v>
      </c>
      <c r="J66" s="37"/>
      <c r="O66" s="44">
        <f>I66*0.21</f>
        <v>0</v>
      </c>
      <c r="P66">
        <v>3</v>
      </c>
    </row>
    <row r="67">
      <c r="A67" s="37" t="s">
        <v>598</v>
      </c>
      <c r="B67" s="45"/>
      <c r="C67" s="46"/>
      <c r="D67" s="46"/>
      <c r="E67" s="47" t="s">
        <v>595</v>
      </c>
      <c r="F67" s="46"/>
      <c r="G67" s="46"/>
      <c r="H67" s="46"/>
      <c r="I67" s="46"/>
      <c r="J67" s="48"/>
    </row>
    <row r="68" ht="90">
      <c r="A68" s="37" t="s">
        <v>599</v>
      </c>
      <c r="B68" s="45"/>
      <c r="C68" s="46"/>
      <c r="D68" s="46"/>
      <c r="E68" s="49" t="s">
        <v>6621</v>
      </c>
      <c r="F68" s="46"/>
      <c r="G68" s="46"/>
      <c r="H68" s="46"/>
      <c r="I68" s="46"/>
      <c r="J68" s="48"/>
    </row>
    <row r="69" ht="150">
      <c r="A69" s="37" t="s">
        <v>601</v>
      </c>
      <c r="B69" s="45"/>
      <c r="C69" s="46"/>
      <c r="D69" s="46"/>
      <c r="E69" s="39" t="s">
        <v>6497</v>
      </c>
      <c r="F69" s="46"/>
      <c r="G69" s="46"/>
      <c r="H69" s="46"/>
      <c r="I69" s="46"/>
      <c r="J69" s="48"/>
    </row>
    <row r="70">
      <c r="A70" s="37" t="s">
        <v>593</v>
      </c>
      <c r="B70" s="37">
        <v>16</v>
      </c>
      <c r="C70" s="38" t="s">
        <v>6622</v>
      </c>
      <c r="D70" s="37" t="s">
        <v>595</v>
      </c>
      <c r="E70" s="39" t="s">
        <v>6623</v>
      </c>
      <c r="F70" s="40" t="s">
        <v>850</v>
      </c>
      <c r="G70" s="41">
        <v>6</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6624</v>
      </c>
      <c r="F72" s="46"/>
      <c r="G72" s="46"/>
      <c r="H72" s="46"/>
      <c r="I72" s="46"/>
      <c r="J72" s="48"/>
    </row>
    <row r="73" ht="105">
      <c r="A73" s="37" t="s">
        <v>601</v>
      </c>
      <c r="B73" s="45"/>
      <c r="C73" s="46"/>
      <c r="D73" s="46"/>
      <c r="E73" s="39" t="s">
        <v>6527</v>
      </c>
      <c r="F73" s="46"/>
      <c r="G73" s="46"/>
      <c r="H73" s="46"/>
      <c r="I73" s="46"/>
      <c r="J73" s="48"/>
    </row>
    <row r="74">
      <c r="A74" s="31" t="s">
        <v>591</v>
      </c>
      <c r="B74" s="32"/>
      <c r="C74" s="33" t="s">
        <v>1812</v>
      </c>
      <c r="D74" s="34"/>
      <c r="E74" s="31" t="s">
        <v>1813</v>
      </c>
      <c r="F74" s="34"/>
      <c r="G74" s="34"/>
      <c r="H74" s="34"/>
      <c r="I74" s="35">
        <f>SUMIFS(I75:I90,A75:A90,"P")</f>
        <v>0</v>
      </c>
      <c r="J74" s="36"/>
    </row>
    <row r="75" ht="45">
      <c r="A75" s="37" t="s">
        <v>593</v>
      </c>
      <c r="B75" s="37">
        <v>17</v>
      </c>
      <c r="C75" s="38" t="s">
        <v>1814</v>
      </c>
      <c r="D75" s="37" t="s">
        <v>1815</v>
      </c>
      <c r="E75" s="39" t="s">
        <v>1816</v>
      </c>
      <c r="F75" s="40" t="s">
        <v>1127</v>
      </c>
      <c r="G75" s="41">
        <v>4372.1999999999998</v>
      </c>
      <c r="H75" s="42">
        <v>0</v>
      </c>
      <c r="I75" s="43">
        <f>ROUND(G75*H75,P4)</f>
        <v>0</v>
      </c>
      <c r="J75" s="37"/>
      <c r="O75" s="44">
        <f>I75*0.21</f>
        <v>0</v>
      </c>
      <c r="P75">
        <v>3</v>
      </c>
    </row>
    <row r="76">
      <c r="A76" s="37" t="s">
        <v>598</v>
      </c>
      <c r="B76" s="45"/>
      <c r="C76" s="46"/>
      <c r="D76" s="46"/>
      <c r="E76" s="39" t="s">
        <v>1817</v>
      </c>
      <c r="F76" s="46"/>
      <c r="G76" s="46"/>
      <c r="H76" s="46"/>
      <c r="I76" s="46"/>
      <c r="J76" s="48"/>
    </row>
    <row r="77" ht="45">
      <c r="A77" s="37" t="s">
        <v>599</v>
      </c>
      <c r="B77" s="45"/>
      <c r="C77" s="46"/>
      <c r="D77" s="46"/>
      <c r="E77" s="49" t="s">
        <v>6625</v>
      </c>
      <c r="F77" s="46"/>
      <c r="G77" s="46"/>
      <c r="H77" s="46"/>
      <c r="I77" s="46"/>
      <c r="J77" s="48"/>
    </row>
    <row r="78" ht="120">
      <c r="A78" s="37" t="s">
        <v>601</v>
      </c>
      <c r="B78" s="45"/>
      <c r="C78" s="46"/>
      <c r="D78" s="46"/>
      <c r="E78" s="39" t="s">
        <v>1129</v>
      </c>
      <c r="F78" s="46"/>
      <c r="G78" s="46"/>
      <c r="H78" s="46"/>
      <c r="I78" s="46"/>
      <c r="J78" s="48"/>
    </row>
    <row r="79" ht="60">
      <c r="A79" s="37" t="s">
        <v>593</v>
      </c>
      <c r="B79" s="37">
        <v>18</v>
      </c>
      <c r="C79" s="38" t="s">
        <v>2447</v>
      </c>
      <c r="D79" s="37" t="s">
        <v>2448</v>
      </c>
      <c r="E79" s="39" t="s">
        <v>2449</v>
      </c>
      <c r="F79" s="40" t="s">
        <v>1127</v>
      </c>
      <c r="G79" s="41">
        <v>596.76800000000003</v>
      </c>
      <c r="H79" s="42">
        <v>0</v>
      </c>
      <c r="I79" s="43">
        <f>ROUND(G79*H79,P4)</f>
        <v>0</v>
      </c>
      <c r="J79" s="37"/>
      <c r="O79" s="44">
        <f>I79*0.21</f>
        <v>0</v>
      </c>
      <c r="P79">
        <v>3</v>
      </c>
    </row>
    <row r="80">
      <c r="A80" s="37" t="s">
        <v>598</v>
      </c>
      <c r="B80" s="45"/>
      <c r="C80" s="46"/>
      <c r="D80" s="46"/>
      <c r="E80" s="39" t="s">
        <v>1817</v>
      </c>
      <c r="F80" s="46"/>
      <c r="G80" s="46"/>
      <c r="H80" s="46"/>
      <c r="I80" s="46"/>
      <c r="J80" s="48"/>
    </row>
    <row r="81" ht="60">
      <c r="A81" s="37" t="s">
        <v>599</v>
      </c>
      <c r="B81" s="45"/>
      <c r="C81" s="46"/>
      <c r="D81" s="46"/>
      <c r="E81" s="49" t="s">
        <v>6626</v>
      </c>
      <c r="F81" s="46"/>
      <c r="G81" s="46"/>
      <c r="H81" s="46"/>
      <c r="I81" s="46"/>
      <c r="J81" s="48"/>
    </row>
    <row r="82" ht="120">
      <c r="A82" s="37" t="s">
        <v>601</v>
      </c>
      <c r="B82" s="45"/>
      <c r="C82" s="46"/>
      <c r="D82" s="46"/>
      <c r="E82" s="39" t="s">
        <v>1129</v>
      </c>
      <c r="F82" s="46"/>
      <c r="G82" s="46"/>
      <c r="H82" s="46"/>
      <c r="I82" s="46"/>
      <c r="J82" s="48"/>
    </row>
    <row r="83" ht="45">
      <c r="A83" s="37" t="s">
        <v>593</v>
      </c>
      <c r="B83" s="37">
        <v>19</v>
      </c>
      <c r="C83" s="38" t="s">
        <v>6262</v>
      </c>
      <c r="D83" s="37" t="s">
        <v>6263</v>
      </c>
      <c r="E83" s="39" t="s">
        <v>6264</v>
      </c>
      <c r="F83" s="40" t="s">
        <v>1127</v>
      </c>
      <c r="G83" s="41">
        <v>210.59200000000001</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6627</v>
      </c>
      <c r="F85" s="46"/>
      <c r="G85" s="46"/>
      <c r="H85" s="46"/>
      <c r="I85" s="46"/>
      <c r="J85" s="48"/>
    </row>
    <row r="86" ht="120">
      <c r="A86" s="37" t="s">
        <v>601</v>
      </c>
      <c r="B86" s="45"/>
      <c r="C86" s="46"/>
      <c r="D86" s="46"/>
      <c r="E86" s="39" t="s">
        <v>1129</v>
      </c>
      <c r="F86" s="46"/>
      <c r="G86" s="46"/>
      <c r="H86" s="46"/>
      <c r="I86" s="46"/>
      <c r="J86" s="48"/>
    </row>
    <row r="87" ht="30">
      <c r="A87" s="37" t="s">
        <v>593</v>
      </c>
      <c r="B87" s="37">
        <v>20</v>
      </c>
      <c r="C87" s="38" t="s">
        <v>3525</v>
      </c>
      <c r="D87" s="37" t="s">
        <v>3526</v>
      </c>
      <c r="E87" s="39" t="s">
        <v>4848</v>
      </c>
      <c r="F87" s="40" t="s">
        <v>1127</v>
      </c>
      <c r="G87" s="41">
        <v>13.035</v>
      </c>
      <c r="H87" s="42">
        <v>0</v>
      </c>
      <c r="I87" s="43">
        <f>ROUND(G87*H87,P4)</f>
        <v>0</v>
      </c>
      <c r="J87" s="37"/>
      <c r="O87" s="44">
        <f>I87*0.21</f>
        <v>0</v>
      </c>
      <c r="P87">
        <v>3</v>
      </c>
    </row>
    <row r="88">
      <c r="A88" s="37" t="s">
        <v>598</v>
      </c>
      <c r="B88" s="45"/>
      <c r="C88" s="46"/>
      <c r="D88" s="46"/>
      <c r="E88" s="39" t="s">
        <v>1817</v>
      </c>
      <c r="F88" s="46"/>
      <c r="G88" s="46"/>
      <c r="H88" s="46"/>
      <c r="I88" s="46"/>
      <c r="J88" s="48"/>
    </row>
    <row r="89" ht="45">
      <c r="A89" s="37" t="s">
        <v>599</v>
      </c>
      <c r="B89" s="45"/>
      <c r="C89" s="46"/>
      <c r="D89" s="46"/>
      <c r="E89" s="49" t="s">
        <v>6628</v>
      </c>
      <c r="F89" s="46"/>
      <c r="G89" s="46"/>
      <c r="H89" s="46"/>
      <c r="I89" s="46"/>
      <c r="J89" s="48"/>
    </row>
    <row r="90" ht="120">
      <c r="A90" s="37" t="s">
        <v>601</v>
      </c>
      <c r="B90" s="50"/>
      <c r="C90" s="51"/>
      <c r="D90" s="51"/>
      <c r="E90" s="39" t="s">
        <v>1129</v>
      </c>
      <c r="F90" s="51"/>
      <c r="G90" s="51"/>
      <c r="H90" s="51"/>
      <c r="I90" s="51"/>
      <c r="J90" s="52"/>
    </row>
  </sheetData>
  <sheetProtection sheet="1" objects="1" scenarios="1" spinCount="100000" saltValue="sG59Byjitm2Rlxohj7R21DQ02kANMLC3D8HcQV5nBwOGun/MbCaS0etux+T19VYQexf1dVBvpcfVKncP9btubw==" hashValue="eRQGBImBJ9eEBf3tl3GLowfrmZlH1SVVqs115khPIDM7OJBfnzJ7bk3GbKyslIFkWtdZchqzO9+jEwlrZiFoB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6629</v>
      </c>
      <c r="I3" s="25">
        <f>SUMIFS(I11:I94,A11:A94,"SD")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6629</v>
      </c>
      <c r="D7" s="22"/>
      <c r="E7" s="23" t="s">
        <v>219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5275</v>
      </c>
      <c r="D11" s="34"/>
      <c r="E11" s="31" t="s">
        <v>638</v>
      </c>
      <c r="F11" s="34"/>
      <c r="G11" s="34"/>
      <c r="H11" s="34"/>
      <c r="I11" s="35">
        <f>SUMIFS(I12:I39,A12:A39,"P")</f>
        <v>0</v>
      </c>
      <c r="J11" s="36"/>
    </row>
    <row r="12">
      <c r="A12" s="37" t="s">
        <v>593</v>
      </c>
      <c r="B12" s="37">
        <v>1</v>
      </c>
      <c r="C12" s="38" t="s">
        <v>3398</v>
      </c>
      <c r="D12" s="37" t="s">
        <v>595</v>
      </c>
      <c r="E12" s="39" t="s">
        <v>3399</v>
      </c>
      <c r="F12" s="40" t="s">
        <v>641</v>
      </c>
      <c r="G12" s="41">
        <v>600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6630</v>
      </c>
      <c r="F14" s="46"/>
      <c r="G14" s="46"/>
      <c r="H14" s="46"/>
      <c r="I14" s="46"/>
      <c r="J14" s="48"/>
    </row>
    <row r="15" ht="405">
      <c r="A15" s="37" t="s">
        <v>601</v>
      </c>
      <c r="B15" s="45"/>
      <c r="C15" s="46"/>
      <c r="D15" s="46"/>
      <c r="E15" s="39" t="s">
        <v>3361</v>
      </c>
      <c r="F15" s="46"/>
      <c r="G15" s="46"/>
      <c r="H15" s="46"/>
      <c r="I15" s="46"/>
      <c r="J15" s="48"/>
    </row>
    <row r="16">
      <c r="A16" s="37" t="s">
        <v>593</v>
      </c>
      <c r="B16" s="37">
        <v>2</v>
      </c>
      <c r="C16" s="38" t="s">
        <v>4449</v>
      </c>
      <c r="D16" s="37" t="s">
        <v>595</v>
      </c>
      <c r="E16" s="39" t="s">
        <v>5296</v>
      </c>
      <c r="F16" s="40" t="s">
        <v>641</v>
      </c>
      <c r="G16" s="41">
        <v>600</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6631</v>
      </c>
      <c r="F18" s="46"/>
      <c r="G18" s="46"/>
      <c r="H18" s="46"/>
      <c r="I18" s="46"/>
      <c r="J18" s="48"/>
    </row>
    <row r="19" ht="240">
      <c r="A19" s="37" t="s">
        <v>601</v>
      </c>
      <c r="B19" s="45"/>
      <c r="C19" s="46"/>
      <c r="D19" s="46"/>
      <c r="E19" s="39" t="s">
        <v>5298</v>
      </c>
      <c r="F19" s="46"/>
      <c r="G19" s="46"/>
      <c r="H19" s="46"/>
      <c r="I19" s="46"/>
      <c r="J19" s="48"/>
    </row>
    <row r="20">
      <c r="A20" s="37" t="s">
        <v>593</v>
      </c>
      <c r="B20" s="37">
        <v>3</v>
      </c>
      <c r="C20" s="38" t="s">
        <v>4468</v>
      </c>
      <c r="D20" s="37" t="s">
        <v>595</v>
      </c>
      <c r="E20" s="39" t="s">
        <v>5299</v>
      </c>
      <c r="F20" s="40" t="s">
        <v>641</v>
      </c>
      <c r="G20" s="41">
        <v>726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6632</v>
      </c>
      <c r="F22" s="46"/>
      <c r="G22" s="46"/>
      <c r="H22" s="46"/>
      <c r="I22" s="46"/>
      <c r="J22" s="48"/>
    </row>
    <row r="23" ht="300">
      <c r="A23" s="37" t="s">
        <v>601</v>
      </c>
      <c r="B23" s="45"/>
      <c r="C23" s="46"/>
      <c r="D23" s="46"/>
      <c r="E23" s="39" t="s">
        <v>5301</v>
      </c>
      <c r="F23" s="46"/>
      <c r="G23" s="46"/>
      <c r="H23" s="46"/>
      <c r="I23" s="46"/>
      <c r="J23" s="48"/>
    </row>
    <row r="24">
      <c r="A24" s="37" t="s">
        <v>593</v>
      </c>
      <c r="B24" s="37">
        <v>4</v>
      </c>
      <c r="C24" s="38" t="s">
        <v>4485</v>
      </c>
      <c r="D24" s="37" t="s">
        <v>595</v>
      </c>
      <c r="E24" s="39" t="s">
        <v>5307</v>
      </c>
      <c r="F24" s="40" t="s">
        <v>650</v>
      </c>
      <c r="G24" s="41">
        <v>800</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6633</v>
      </c>
      <c r="F26" s="46"/>
      <c r="G26" s="46"/>
      <c r="H26" s="46"/>
      <c r="I26" s="46"/>
      <c r="J26" s="48"/>
    </row>
    <row r="27" ht="45">
      <c r="A27" s="37" t="s">
        <v>601</v>
      </c>
      <c r="B27" s="45"/>
      <c r="C27" s="46"/>
      <c r="D27" s="46"/>
      <c r="E27" s="39" t="s">
        <v>5309</v>
      </c>
      <c r="F27" s="46"/>
      <c r="G27" s="46"/>
      <c r="H27" s="46"/>
      <c r="I27" s="46"/>
      <c r="J27" s="48"/>
    </row>
    <row r="28">
      <c r="A28" s="37" t="s">
        <v>593</v>
      </c>
      <c r="B28" s="37">
        <v>5</v>
      </c>
      <c r="C28" s="38" t="s">
        <v>4493</v>
      </c>
      <c r="D28" s="37" t="s">
        <v>595</v>
      </c>
      <c r="E28" s="39" t="s">
        <v>4494</v>
      </c>
      <c r="F28" s="40" t="s">
        <v>650</v>
      </c>
      <c r="G28" s="41">
        <v>800</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6634</v>
      </c>
      <c r="F30" s="46"/>
      <c r="G30" s="46"/>
      <c r="H30" s="46"/>
      <c r="I30" s="46"/>
      <c r="J30" s="48"/>
    </row>
    <row r="31" ht="30">
      <c r="A31" s="37" t="s">
        <v>601</v>
      </c>
      <c r="B31" s="45"/>
      <c r="C31" s="46"/>
      <c r="D31" s="46"/>
      <c r="E31" s="39" t="s">
        <v>5311</v>
      </c>
      <c r="F31" s="46"/>
      <c r="G31" s="46"/>
      <c r="H31" s="46"/>
      <c r="I31" s="46"/>
      <c r="J31" s="48"/>
    </row>
    <row r="32">
      <c r="A32" s="37" t="s">
        <v>593</v>
      </c>
      <c r="B32" s="37">
        <v>6</v>
      </c>
      <c r="C32" s="38" t="s">
        <v>4497</v>
      </c>
      <c r="D32" s="37" t="s">
        <v>595</v>
      </c>
      <c r="E32" s="39" t="s">
        <v>6635</v>
      </c>
      <c r="F32" s="40" t="s">
        <v>650</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6636</v>
      </c>
      <c r="F34" s="46"/>
      <c r="G34" s="46"/>
      <c r="H34" s="46"/>
      <c r="I34" s="46"/>
      <c r="J34" s="48"/>
    </row>
    <row r="35" ht="45">
      <c r="A35" s="37" t="s">
        <v>601</v>
      </c>
      <c r="B35" s="45"/>
      <c r="C35" s="46"/>
      <c r="D35" s="46"/>
      <c r="E35" s="39" t="s">
        <v>6637</v>
      </c>
      <c r="F35" s="46"/>
      <c r="G35" s="46"/>
      <c r="H35" s="46"/>
      <c r="I35" s="46"/>
      <c r="J35" s="48"/>
    </row>
    <row r="36" ht="30">
      <c r="A36" s="37" t="s">
        <v>593</v>
      </c>
      <c r="B36" s="37">
        <v>7</v>
      </c>
      <c r="C36" s="38" t="s">
        <v>5312</v>
      </c>
      <c r="D36" s="37" t="s">
        <v>595</v>
      </c>
      <c r="E36" s="39" t="s">
        <v>5313</v>
      </c>
      <c r="F36" s="40" t="s">
        <v>641</v>
      </c>
      <c r="G36" s="41">
        <v>120</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6638</v>
      </c>
      <c r="F38" s="46"/>
      <c r="G38" s="46"/>
      <c r="H38" s="46"/>
      <c r="I38" s="46"/>
      <c r="J38" s="48"/>
    </row>
    <row r="39" ht="45">
      <c r="A39" s="37" t="s">
        <v>601</v>
      </c>
      <c r="B39" s="45"/>
      <c r="C39" s="46"/>
      <c r="D39" s="46"/>
      <c r="E39" s="39" t="s">
        <v>5315</v>
      </c>
      <c r="F39" s="46"/>
      <c r="G39" s="46"/>
      <c r="H39" s="46"/>
      <c r="I39" s="46"/>
      <c r="J39" s="48"/>
    </row>
    <row r="40">
      <c r="A40" s="31" t="s">
        <v>591</v>
      </c>
      <c r="B40" s="32"/>
      <c r="C40" s="33" t="s">
        <v>5356</v>
      </c>
      <c r="D40" s="34"/>
      <c r="E40" s="31" t="s">
        <v>1643</v>
      </c>
      <c r="F40" s="34"/>
      <c r="G40" s="34"/>
      <c r="H40" s="34"/>
      <c r="I40" s="35">
        <f>SUMIFS(I41:I56,A41:A56,"P")</f>
        <v>0</v>
      </c>
      <c r="J40" s="36"/>
    </row>
    <row r="41">
      <c r="A41" s="37" t="s">
        <v>593</v>
      </c>
      <c r="B41" s="37">
        <v>8</v>
      </c>
      <c r="C41" s="38" t="s">
        <v>4521</v>
      </c>
      <c r="D41" s="37" t="s">
        <v>595</v>
      </c>
      <c r="E41" s="39" t="s">
        <v>5640</v>
      </c>
      <c r="F41" s="40" t="s">
        <v>641</v>
      </c>
      <c r="G41" s="41">
        <v>42.5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6639</v>
      </c>
      <c r="F43" s="46"/>
      <c r="G43" s="46"/>
      <c r="H43" s="46"/>
      <c r="I43" s="46"/>
      <c r="J43" s="48"/>
    </row>
    <row r="44" ht="409.5">
      <c r="A44" s="37" t="s">
        <v>601</v>
      </c>
      <c r="B44" s="45"/>
      <c r="C44" s="46"/>
      <c r="D44" s="46"/>
      <c r="E44" s="39" t="s">
        <v>5342</v>
      </c>
      <c r="F44" s="46"/>
      <c r="G44" s="46"/>
      <c r="H44" s="46"/>
      <c r="I44" s="46"/>
      <c r="J44" s="48"/>
    </row>
    <row r="45">
      <c r="A45" s="37" t="s">
        <v>593</v>
      </c>
      <c r="B45" s="37">
        <v>9</v>
      </c>
      <c r="C45" s="38" t="s">
        <v>5366</v>
      </c>
      <c r="D45" s="37" t="s">
        <v>595</v>
      </c>
      <c r="E45" s="39" t="s">
        <v>5367</v>
      </c>
      <c r="F45" s="40" t="s">
        <v>1127</v>
      </c>
      <c r="G45" s="41">
        <v>1.343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6640</v>
      </c>
      <c r="F47" s="46"/>
      <c r="G47" s="46"/>
      <c r="H47" s="46"/>
      <c r="I47" s="46"/>
      <c r="J47" s="48"/>
    </row>
    <row r="48" ht="225">
      <c r="A48" s="37" t="s">
        <v>601</v>
      </c>
      <c r="B48" s="45"/>
      <c r="C48" s="46"/>
      <c r="D48" s="46"/>
      <c r="E48" s="39" t="s">
        <v>5369</v>
      </c>
      <c r="F48" s="46"/>
      <c r="G48" s="46"/>
      <c r="H48" s="46"/>
      <c r="I48" s="46"/>
      <c r="J48" s="48"/>
    </row>
    <row r="49">
      <c r="A49" s="37" t="s">
        <v>593</v>
      </c>
      <c r="B49" s="37">
        <v>10</v>
      </c>
      <c r="C49" s="38" t="s">
        <v>4531</v>
      </c>
      <c r="D49" s="37" t="s">
        <v>595</v>
      </c>
      <c r="E49" s="39" t="s">
        <v>5523</v>
      </c>
      <c r="F49" s="40" t="s">
        <v>641</v>
      </c>
      <c r="G49" s="41">
        <v>59.5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6641</v>
      </c>
      <c r="F51" s="46"/>
      <c r="G51" s="46"/>
      <c r="H51" s="46"/>
      <c r="I51" s="46"/>
      <c r="J51" s="48"/>
    </row>
    <row r="52" ht="60">
      <c r="A52" s="37" t="s">
        <v>601</v>
      </c>
      <c r="B52" s="45"/>
      <c r="C52" s="46"/>
      <c r="D52" s="46"/>
      <c r="E52" s="39" t="s">
        <v>5525</v>
      </c>
      <c r="F52" s="46"/>
      <c r="G52" s="46"/>
      <c r="H52" s="46"/>
      <c r="I52" s="46"/>
      <c r="J52" s="48"/>
    </row>
    <row r="53">
      <c r="A53" s="37" t="s">
        <v>593</v>
      </c>
      <c r="B53" s="37">
        <v>11</v>
      </c>
      <c r="C53" s="38" t="s">
        <v>4542</v>
      </c>
      <c r="D53" s="37" t="s">
        <v>595</v>
      </c>
      <c r="E53" s="39" t="s">
        <v>4543</v>
      </c>
      <c r="F53" s="40" t="s">
        <v>641</v>
      </c>
      <c r="G53" s="41">
        <v>42.5</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6642</v>
      </c>
      <c r="F55" s="46"/>
      <c r="G55" s="46"/>
      <c r="H55" s="46"/>
      <c r="I55" s="46"/>
      <c r="J55" s="48"/>
    </row>
    <row r="56" ht="150">
      <c r="A56" s="37" t="s">
        <v>601</v>
      </c>
      <c r="B56" s="45"/>
      <c r="C56" s="46"/>
      <c r="D56" s="46"/>
      <c r="E56" s="39" t="s">
        <v>5379</v>
      </c>
      <c r="F56" s="46"/>
      <c r="G56" s="46"/>
      <c r="H56" s="46"/>
      <c r="I56" s="46"/>
      <c r="J56" s="48"/>
    </row>
    <row r="57">
      <c r="A57" s="31" t="s">
        <v>591</v>
      </c>
      <c r="B57" s="32"/>
      <c r="C57" s="33" t="s">
        <v>4679</v>
      </c>
      <c r="D57" s="34"/>
      <c r="E57" s="31" t="s">
        <v>6026</v>
      </c>
      <c r="F57" s="34"/>
      <c r="G57" s="34"/>
      <c r="H57" s="34"/>
      <c r="I57" s="35">
        <f>SUMIFS(I58:I77,A58:A77,"P")</f>
        <v>0</v>
      </c>
      <c r="J57" s="36"/>
    </row>
    <row r="58">
      <c r="A58" s="37" t="s">
        <v>593</v>
      </c>
      <c r="B58" s="37">
        <v>12</v>
      </c>
      <c r="C58" s="38" t="s">
        <v>6245</v>
      </c>
      <c r="D58" s="37" t="s">
        <v>595</v>
      </c>
      <c r="E58" s="39" t="s">
        <v>6246</v>
      </c>
      <c r="F58" s="40" t="s">
        <v>1003</v>
      </c>
      <c r="G58" s="41">
        <v>36.600000000000001</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6643</v>
      </c>
      <c r="F60" s="46"/>
      <c r="G60" s="46"/>
      <c r="H60" s="46"/>
      <c r="I60" s="46"/>
      <c r="J60" s="48"/>
    </row>
    <row r="61" ht="45">
      <c r="A61" s="37" t="s">
        <v>601</v>
      </c>
      <c r="B61" s="45"/>
      <c r="C61" s="46"/>
      <c r="D61" s="46"/>
      <c r="E61" s="39" t="s">
        <v>6007</v>
      </c>
      <c r="F61" s="46"/>
      <c r="G61" s="46"/>
      <c r="H61" s="46"/>
      <c r="I61" s="46"/>
      <c r="J61" s="48"/>
    </row>
    <row r="62">
      <c r="A62" s="37" t="s">
        <v>593</v>
      </c>
      <c r="B62" s="37">
        <v>13</v>
      </c>
      <c r="C62" s="38" t="s">
        <v>6027</v>
      </c>
      <c r="D62" s="37" t="s">
        <v>595</v>
      </c>
      <c r="E62" s="39" t="s">
        <v>6028</v>
      </c>
      <c r="F62" s="40" t="s">
        <v>641</v>
      </c>
      <c r="G62" s="41">
        <v>252.06</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6644</v>
      </c>
      <c r="F64" s="46"/>
      <c r="G64" s="46"/>
      <c r="H64" s="46"/>
      <c r="I64" s="46"/>
      <c r="J64" s="48"/>
    </row>
    <row r="65" ht="150">
      <c r="A65" s="37" t="s">
        <v>601</v>
      </c>
      <c r="B65" s="45"/>
      <c r="C65" s="46"/>
      <c r="D65" s="46"/>
      <c r="E65" s="39" t="s">
        <v>6030</v>
      </c>
      <c r="F65" s="46"/>
      <c r="G65" s="46"/>
      <c r="H65" s="46"/>
      <c r="I65" s="46"/>
      <c r="J65" s="48"/>
    </row>
    <row r="66">
      <c r="A66" s="37" t="s">
        <v>593</v>
      </c>
      <c r="B66" s="37">
        <v>14</v>
      </c>
      <c r="C66" s="38" t="s">
        <v>6345</v>
      </c>
      <c r="D66" s="37" t="s">
        <v>595</v>
      </c>
      <c r="E66" s="39" t="s">
        <v>6346</v>
      </c>
      <c r="F66" s="40" t="s">
        <v>641</v>
      </c>
      <c r="G66" s="41">
        <v>39.899999999999999</v>
      </c>
      <c r="H66" s="42">
        <v>0</v>
      </c>
      <c r="I66" s="43">
        <f>ROUND(G66*H66,P4)</f>
        <v>0</v>
      </c>
      <c r="J66" s="37"/>
      <c r="O66" s="44">
        <f>I66*0.21</f>
        <v>0</v>
      </c>
      <c r="P66">
        <v>3</v>
      </c>
    </row>
    <row r="67">
      <c r="A67" s="37" t="s">
        <v>598</v>
      </c>
      <c r="B67" s="45"/>
      <c r="C67" s="46"/>
      <c r="D67" s="46"/>
      <c r="E67" s="47" t="s">
        <v>595</v>
      </c>
      <c r="F67" s="46"/>
      <c r="G67" s="46"/>
      <c r="H67" s="46"/>
      <c r="I67" s="46"/>
      <c r="J67" s="48"/>
    </row>
    <row r="68" ht="75">
      <c r="A68" s="37" t="s">
        <v>599</v>
      </c>
      <c r="B68" s="45"/>
      <c r="C68" s="46"/>
      <c r="D68" s="46"/>
      <c r="E68" s="49" t="s">
        <v>6645</v>
      </c>
      <c r="F68" s="46"/>
      <c r="G68" s="46"/>
      <c r="H68" s="46"/>
      <c r="I68" s="46"/>
      <c r="J68" s="48"/>
    </row>
    <row r="69" ht="150">
      <c r="A69" s="37" t="s">
        <v>601</v>
      </c>
      <c r="B69" s="45"/>
      <c r="C69" s="46"/>
      <c r="D69" s="46"/>
      <c r="E69" s="39" t="s">
        <v>6030</v>
      </c>
      <c r="F69" s="46"/>
      <c r="G69" s="46"/>
      <c r="H69" s="46"/>
      <c r="I69" s="46"/>
      <c r="J69" s="48"/>
    </row>
    <row r="70">
      <c r="A70" s="37" t="s">
        <v>593</v>
      </c>
      <c r="B70" s="37">
        <v>15</v>
      </c>
      <c r="C70" s="38" t="s">
        <v>6572</v>
      </c>
      <c r="D70" s="37" t="s">
        <v>595</v>
      </c>
      <c r="E70" s="39" t="s">
        <v>6573</v>
      </c>
      <c r="F70" s="40" t="s">
        <v>641</v>
      </c>
      <c r="G70" s="41">
        <v>2.6240000000000001</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6646</v>
      </c>
      <c r="F72" s="46"/>
      <c r="G72" s="46"/>
      <c r="H72" s="46"/>
      <c r="I72" s="46"/>
      <c r="J72" s="48"/>
    </row>
    <row r="73" ht="165">
      <c r="A73" s="37" t="s">
        <v>601</v>
      </c>
      <c r="B73" s="45"/>
      <c r="C73" s="46"/>
      <c r="D73" s="46"/>
      <c r="E73" s="39" t="s">
        <v>6363</v>
      </c>
      <c r="F73" s="46"/>
      <c r="G73" s="46"/>
      <c r="H73" s="46"/>
      <c r="I73" s="46"/>
      <c r="J73" s="48"/>
    </row>
    <row r="74">
      <c r="A74" s="37" t="s">
        <v>593</v>
      </c>
      <c r="B74" s="37">
        <v>16</v>
      </c>
      <c r="C74" s="38" t="s">
        <v>6360</v>
      </c>
      <c r="D74" s="37" t="s">
        <v>595</v>
      </c>
      <c r="E74" s="39" t="s">
        <v>6361</v>
      </c>
      <c r="F74" s="40" t="s">
        <v>650</v>
      </c>
      <c r="G74" s="41">
        <v>129.25</v>
      </c>
      <c r="H74" s="42">
        <v>0</v>
      </c>
      <c r="I74" s="43">
        <f>ROUND(G74*H74,P4)</f>
        <v>0</v>
      </c>
      <c r="J74" s="37"/>
      <c r="O74" s="44">
        <f>I74*0.21</f>
        <v>0</v>
      </c>
      <c r="P74">
        <v>3</v>
      </c>
    </row>
    <row r="75">
      <c r="A75" s="37" t="s">
        <v>598</v>
      </c>
      <c r="B75" s="45"/>
      <c r="C75" s="46"/>
      <c r="D75" s="46"/>
      <c r="E75" s="47" t="s">
        <v>595</v>
      </c>
      <c r="F75" s="46"/>
      <c r="G75" s="46"/>
      <c r="H75" s="46"/>
      <c r="I75" s="46"/>
      <c r="J75" s="48"/>
    </row>
    <row r="76" ht="75">
      <c r="A76" s="37" t="s">
        <v>599</v>
      </c>
      <c r="B76" s="45"/>
      <c r="C76" s="46"/>
      <c r="D76" s="46"/>
      <c r="E76" s="49" t="s">
        <v>6647</v>
      </c>
      <c r="F76" s="46"/>
      <c r="G76" s="46"/>
      <c r="H76" s="46"/>
      <c r="I76" s="46"/>
      <c r="J76" s="48"/>
    </row>
    <row r="77" ht="165">
      <c r="A77" s="37" t="s">
        <v>601</v>
      </c>
      <c r="B77" s="45"/>
      <c r="C77" s="46"/>
      <c r="D77" s="46"/>
      <c r="E77" s="39" t="s">
        <v>6363</v>
      </c>
      <c r="F77" s="46"/>
      <c r="G77" s="46"/>
      <c r="H77" s="46"/>
      <c r="I77" s="46"/>
      <c r="J77" s="48"/>
    </row>
    <row r="78">
      <c r="A78" s="31" t="s">
        <v>591</v>
      </c>
      <c r="B78" s="32"/>
      <c r="C78" s="33" t="s">
        <v>1812</v>
      </c>
      <c r="D78" s="34"/>
      <c r="E78" s="31" t="s">
        <v>1813</v>
      </c>
      <c r="F78" s="34"/>
      <c r="G78" s="34"/>
      <c r="H78" s="34"/>
      <c r="I78" s="35">
        <f>SUMIFS(I79:I94,A79:A94,"P")</f>
        <v>0</v>
      </c>
      <c r="J78" s="36"/>
    </row>
    <row r="79" ht="45">
      <c r="A79" s="37" t="s">
        <v>593</v>
      </c>
      <c r="B79" s="37">
        <v>17</v>
      </c>
      <c r="C79" s="38" t="s">
        <v>1814</v>
      </c>
      <c r="D79" s="37" t="s">
        <v>1815</v>
      </c>
      <c r="E79" s="39" t="s">
        <v>1816</v>
      </c>
      <c r="F79" s="40" t="s">
        <v>1127</v>
      </c>
      <c r="G79" s="41">
        <v>1140</v>
      </c>
      <c r="H79" s="42">
        <v>0</v>
      </c>
      <c r="I79" s="43">
        <f>ROUND(G79*H79,P4)</f>
        <v>0</v>
      </c>
      <c r="J79" s="37"/>
      <c r="O79" s="44">
        <f>I79*0.21</f>
        <v>0</v>
      </c>
      <c r="P79">
        <v>3</v>
      </c>
    </row>
    <row r="80">
      <c r="A80" s="37" t="s">
        <v>598</v>
      </c>
      <c r="B80" s="45"/>
      <c r="C80" s="46"/>
      <c r="D80" s="46"/>
      <c r="E80" s="39" t="s">
        <v>1817</v>
      </c>
      <c r="F80" s="46"/>
      <c r="G80" s="46"/>
      <c r="H80" s="46"/>
      <c r="I80" s="46"/>
      <c r="J80" s="48"/>
    </row>
    <row r="81">
      <c r="A81" s="37" t="s">
        <v>599</v>
      </c>
      <c r="B81" s="45"/>
      <c r="C81" s="46"/>
      <c r="D81" s="46"/>
      <c r="E81" s="49" t="s">
        <v>6648</v>
      </c>
      <c r="F81" s="46"/>
      <c r="G81" s="46"/>
      <c r="H81" s="46"/>
      <c r="I81" s="46"/>
      <c r="J81" s="48"/>
    </row>
    <row r="82" ht="120">
      <c r="A82" s="37" t="s">
        <v>601</v>
      </c>
      <c r="B82" s="45"/>
      <c r="C82" s="46"/>
      <c r="D82" s="46"/>
      <c r="E82" s="39" t="s">
        <v>1129</v>
      </c>
      <c r="F82" s="46"/>
      <c r="G82" s="46"/>
      <c r="H82" s="46"/>
      <c r="I82" s="46"/>
      <c r="J82" s="48"/>
    </row>
    <row r="83" ht="60">
      <c r="A83" s="37" t="s">
        <v>593</v>
      </c>
      <c r="B83" s="37">
        <v>18</v>
      </c>
      <c r="C83" s="38" t="s">
        <v>2447</v>
      </c>
      <c r="D83" s="37" t="s">
        <v>2448</v>
      </c>
      <c r="E83" s="39" t="s">
        <v>2449</v>
      </c>
      <c r="F83" s="40" t="s">
        <v>1127</v>
      </c>
      <c r="G83" s="41">
        <v>656.06500000000005</v>
      </c>
      <c r="H83" s="42">
        <v>0</v>
      </c>
      <c r="I83" s="43">
        <f>ROUND(G83*H83,P4)</f>
        <v>0</v>
      </c>
      <c r="J83" s="37"/>
      <c r="O83" s="44">
        <f>I83*0.21</f>
        <v>0</v>
      </c>
      <c r="P83">
        <v>3</v>
      </c>
    </row>
    <row r="84">
      <c r="A84" s="37" t="s">
        <v>598</v>
      </c>
      <c r="B84" s="45"/>
      <c r="C84" s="46"/>
      <c r="D84" s="46"/>
      <c r="E84" s="39" t="s">
        <v>1817</v>
      </c>
      <c r="F84" s="46"/>
      <c r="G84" s="46"/>
      <c r="H84" s="46"/>
      <c r="I84" s="46"/>
      <c r="J84" s="48"/>
    </row>
    <row r="85" ht="45">
      <c r="A85" s="37" t="s">
        <v>599</v>
      </c>
      <c r="B85" s="45"/>
      <c r="C85" s="46"/>
      <c r="D85" s="46"/>
      <c r="E85" s="49" t="s">
        <v>6649</v>
      </c>
      <c r="F85" s="46"/>
      <c r="G85" s="46"/>
      <c r="H85" s="46"/>
      <c r="I85" s="46"/>
      <c r="J85" s="48"/>
    </row>
    <row r="86" ht="120">
      <c r="A86" s="37" t="s">
        <v>601</v>
      </c>
      <c r="B86" s="45"/>
      <c r="C86" s="46"/>
      <c r="D86" s="46"/>
      <c r="E86" s="39" t="s">
        <v>1129</v>
      </c>
      <c r="F86" s="46"/>
      <c r="G86" s="46"/>
      <c r="H86" s="46"/>
      <c r="I86" s="46"/>
      <c r="J86" s="48"/>
    </row>
    <row r="87" ht="45">
      <c r="A87" s="37" t="s">
        <v>593</v>
      </c>
      <c r="B87" s="37">
        <v>19</v>
      </c>
      <c r="C87" s="38" t="s">
        <v>1139</v>
      </c>
      <c r="D87" s="37" t="s">
        <v>1140</v>
      </c>
      <c r="E87" s="39" t="s">
        <v>1141</v>
      </c>
      <c r="F87" s="40" t="s">
        <v>1127</v>
      </c>
      <c r="G87" s="41">
        <v>0.25800000000000001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6650</v>
      </c>
      <c r="F89" s="46"/>
      <c r="G89" s="46"/>
      <c r="H89" s="46"/>
      <c r="I89" s="46"/>
      <c r="J89" s="48"/>
    </row>
    <row r="90" ht="120">
      <c r="A90" s="37" t="s">
        <v>601</v>
      </c>
      <c r="B90" s="45"/>
      <c r="C90" s="46"/>
      <c r="D90" s="46"/>
      <c r="E90" s="39" t="s">
        <v>1129</v>
      </c>
      <c r="F90" s="46"/>
      <c r="G90" s="46"/>
      <c r="H90" s="46"/>
      <c r="I90" s="46"/>
      <c r="J90" s="48"/>
    </row>
    <row r="91" ht="30">
      <c r="A91" s="37" t="s">
        <v>593</v>
      </c>
      <c r="B91" s="37">
        <v>20</v>
      </c>
      <c r="C91" s="38" t="s">
        <v>3525</v>
      </c>
      <c r="D91" s="37" t="s">
        <v>3526</v>
      </c>
      <c r="E91" s="39" t="s">
        <v>4848</v>
      </c>
      <c r="F91" s="40" t="s">
        <v>1127</v>
      </c>
      <c r="G91" s="41">
        <v>1.137</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6651</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Inydc633WMEKPS3oWLtLrtM857HnF7mA2s2NMbBmM76u62lLqmpnv+BocoXxwwt1jPITR200+JOVJTKS/OydwQ==" hashValue="+QCuvBRJLXwwTXOQ9A5F0qG3DvOEqglebU8HZ/Zfa8yxk4QisIybQAjQbWSNvcw5i7py1424e1cF8AfHPndj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6652</v>
      </c>
      <c r="I3" s="25">
        <f>SUMIFS(I11:I119,A11:A119,"SD")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6652</v>
      </c>
      <c r="D7" s="22"/>
      <c r="E7" s="23" t="s">
        <v>221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SUMIFS(I12:I23,A12:A23,"P")</f>
        <v>0</v>
      </c>
      <c r="J11" s="36"/>
    </row>
    <row r="12">
      <c r="A12" s="37" t="s">
        <v>593</v>
      </c>
      <c r="B12" s="37">
        <v>1</v>
      </c>
      <c r="C12" s="38" t="s">
        <v>6503</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4285</v>
      </c>
      <c r="D16" s="37" t="s">
        <v>595</v>
      </c>
      <c r="E16" s="39" t="s">
        <v>4035</v>
      </c>
      <c r="F16" s="40" t="s">
        <v>2334</v>
      </c>
      <c r="G16" s="41">
        <v>1</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6443</v>
      </c>
      <c r="F18" s="46"/>
      <c r="G18" s="46"/>
      <c r="H18" s="46"/>
      <c r="I18" s="46"/>
      <c r="J18" s="48"/>
    </row>
    <row r="19" ht="30">
      <c r="A19" s="37" t="s">
        <v>601</v>
      </c>
      <c r="B19" s="45"/>
      <c r="C19" s="46"/>
      <c r="D19" s="46"/>
      <c r="E19" s="39" t="s">
        <v>4286</v>
      </c>
      <c r="F19" s="46"/>
      <c r="G19" s="46"/>
      <c r="H19" s="46"/>
      <c r="I19" s="46"/>
      <c r="J19" s="48"/>
    </row>
    <row r="20">
      <c r="A20" s="37" t="s">
        <v>593</v>
      </c>
      <c r="B20" s="37">
        <v>3</v>
      </c>
      <c r="C20" s="38" t="s">
        <v>5737</v>
      </c>
      <c r="D20" s="37" t="s">
        <v>595</v>
      </c>
      <c r="E20" s="39" t="s">
        <v>5273</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c r="A23" s="37" t="s">
        <v>601</v>
      </c>
      <c r="B23" s="45"/>
      <c r="C23" s="46"/>
      <c r="D23" s="46"/>
      <c r="E23" s="39" t="s">
        <v>5274</v>
      </c>
      <c r="F23" s="46"/>
      <c r="G23" s="46"/>
      <c r="H23" s="46"/>
      <c r="I23" s="46"/>
      <c r="J23" s="48"/>
    </row>
    <row r="24">
      <c r="A24" s="31" t="s">
        <v>591</v>
      </c>
      <c r="B24" s="32"/>
      <c r="C24" s="33" t="s">
        <v>5275</v>
      </c>
      <c r="D24" s="34"/>
      <c r="E24" s="31" t="s">
        <v>638</v>
      </c>
      <c r="F24" s="34"/>
      <c r="G24" s="34"/>
      <c r="H24" s="34"/>
      <c r="I24" s="35">
        <f>SUMIFS(I25:I64,A25:A64,"P")</f>
        <v>0</v>
      </c>
      <c r="J24" s="36"/>
    </row>
    <row r="25">
      <c r="A25" s="37" t="s">
        <v>593</v>
      </c>
      <c r="B25" s="37">
        <v>5</v>
      </c>
      <c r="C25" s="38" t="s">
        <v>6444</v>
      </c>
      <c r="D25" s="37" t="s">
        <v>595</v>
      </c>
      <c r="E25" s="39" t="s">
        <v>6445</v>
      </c>
      <c r="F25" s="40" t="s">
        <v>650</v>
      </c>
      <c r="G25" s="41">
        <v>208.99000000000001</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6653</v>
      </c>
      <c r="F27" s="46"/>
      <c r="G27" s="46"/>
      <c r="H27" s="46"/>
      <c r="I27" s="46"/>
      <c r="J27" s="48"/>
    </row>
    <row r="28" ht="45">
      <c r="A28" s="37" t="s">
        <v>601</v>
      </c>
      <c r="B28" s="45"/>
      <c r="C28" s="46"/>
      <c r="D28" s="46"/>
      <c r="E28" s="39" t="s">
        <v>6447</v>
      </c>
      <c r="F28" s="46"/>
      <c r="G28" s="46"/>
      <c r="H28" s="46"/>
      <c r="I28" s="46"/>
      <c r="J28" s="48"/>
    </row>
    <row r="29">
      <c r="A29" s="37" t="s">
        <v>593</v>
      </c>
      <c r="B29" s="37">
        <v>6</v>
      </c>
      <c r="C29" s="38" t="s">
        <v>6654</v>
      </c>
      <c r="D29" s="37" t="s">
        <v>595</v>
      </c>
      <c r="E29" s="39" t="s">
        <v>6655</v>
      </c>
      <c r="F29" s="40" t="s">
        <v>1003</v>
      </c>
      <c r="G29" s="41">
        <v>35</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6656</v>
      </c>
      <c r="F31" s="46"/>
      <c r="G31" s="46"/>
      <c r="H31" s="46"/>
      <c r="I31" s="46"/>
      <c r="J31" s="48"/>
    </row>
    <row r="32" ht="45">
      <c r="A32" s="37" t="s">
        <v>601</v>
      </c>
      <c r="B32" s="45"/>
      <c r="C32" s="46"/>
      <c r="D32" s="46"/>
      <c r="E32" s="39" t="s">
        <v>5458</v>
      </c>
      <c r="F32" s="46"/>
      <c r="G32" s="46"/>
      <c r="H32" s="46"/>
      <c r="I32" s="46"/>
      <c r="J32" s="48"/>
    </row>
    <row r="33">
      <c r="A33" s="37" t="s">
        <v>593</v>
      </c>
      <c r="B33" s="37">
        <v>7</v>
      </c>
      <c r="C33" s="38" t="s">
        <v>4691</v>
      </c>
      <c r="D33" s="37" t="s">
        <v>595</v>
      </c>
      <c r="E33" s="39" t="s">
        <v>6269</v>
      </c>
      <c r="F33" s="40" t="s">
        <v>641</v>
      </c>
      <c r="G33" s="41">
        <v>2620</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6657</v>
      </c>
      <c r="F35" s="46"/>
      <c r="G35" s="46"/>
      <c r="H35" s="46"/>
      <c r="I35" s="46"/>
      <c r="J35" s="48"/>
    </row>
    <row r="36" ht="409.5">
      <c r="A36" s="37" t="s">
        <v>601</v>
      </c>
      <c r="B36" s="45"/>
      <c r="C36" s="46"/>
      <c r="D36" s="46"/>
      <c r="E36" s="39" t="s">
        <v>5287</v>
      </c>
      <c r="F36" s="46"/>
      <c r="G36" s="46"/>
      <c r="H36" s="46"/>
      <c r="I36" s="46"/>
      <c r="J36" s="48"/>
    </row>
    <row r="37">
      <c r="A37" s="37" t="s">
        <v>593</v>
      </c>
      <c r="B37" s="37">
        <v>8</v>
      </c>
      <c r="C37" s="38" t="s">
        <v>5460</v>
      </c>
      <c r="D37" s="37" t="s">
        <v>595</v>
      </c>
      <c r="E37" s="39" t="s">
        <v>5461</v>
      </c>
      <c r="F37" s="40" t="s">
        <v>641</v>
      </c>
      <c r="G37" s="41">
        <v>22.774999999999999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6658</v>
      </c>
      <c r="F39" s="46"/>
      <c r="G39" s="46"/>
      <c r="H39" s="46"/>
      <c r="I39" s="46"/>
      <c r="J39" s="48"/>
    </row>
    <row r="40" ht="90">
      <c r="A40" s="37" t="s">
        <v>601</v>
      </c>
      <c r="B40" s="45"/>
      <c r="C40" s="46"/>
      <c r="D40" s="46"/>
      <c r="E40" s="39" t="s">
        <v>5463</v>
      </c>
      <c r="F40" s="46"/>
      <c r="G40" s="46"/>
      <c r="H40" s="46"/>
      <c r="I40" s="46"/>
      <c r="J40" s="48"/>
    </row>
    <row r="41">
      <c r="A41" s="37" t="s">
        <v>593</v>
      </c>
      <c r="B41" s="37">
        <v>9</v>
      </c>
      <c r="C41" s="38" t="s">
        <v>4449</v>
      </c>
      <c r="D41" s="37" t="s">
        <v>595</v>
      </c>
      <c r="E41" s="39" t="s">
        <v>5296</v>
      </c>
      <c r="F41" s="40" t="s">
        <v>641</v>
      </c>
      <c r="G41" s="41">
        <v>2620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6659</v>
      </c>
      <c r="F43" s="46"/>
      <c r="G43" s="46"/>
      <c r="H43" s="46"/>
      <c r="I43" s="46"/>
      <c r="J43" s="48"/>
    </row>
    <row r="44" ht="240">
      <c r="A44" s="37" t="s">
        <v>601</v>
      </c>
      <c r="B44" s="45"/>
      <c r="C44" s="46"/>
      <c r="D44" s="46"/>
      <c r="E44" s="39" t="s">
        <v>5298</v>
      </c>
      <c r="F44" s="46"/>
      <c r="G44" s="46"/>
      <c r="H44" s="46"/>
      <c r="I44" s="46"/>
      <c r="J44" s="48"/>
    </row>
    <row r="45">
      <c r="A45" s="37" t="s">
        <v>593</v>
      </c>
      <c r="B45" s="37">
        <v>10</v>
      </c>
      <c r="C45" s="38" t="s">
        <v>4468</v>
      </c>
      <c r="D45" s="37" t="s">
        <v>595</v>
      </c>
      <c r="E45" s="39" t="s">
        <v>5299</v>
      </c>
      <c r="F45" s="40" t="s">
        <v>641</v>
      </c>
      <c r="G45" s="41">
        <v>660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6660</v>
      </c>
      <c r="F47" s="46"/>
      <c r="G47" s="46"/>
      <c r="H47" s="46"/>
      <c r="I47" s="46"/>
      <c r="J47" s="48"/>
    </row>
    <row r="48" ht="300">
      <c r="A48" s="37" t="s">
        <v>601</v>
      </c>
      <c r="B48" s="45"/>
      <c r="C48" s="46"/>
      <c r="D48" s="46"/>
      <c r="E48" s="39" t="s">
        <v>5301</v>
      </c>
      <c r="F48" s="46"/>
      <c r="G48" s="46"/>
      <c r="H48" s="46"/>
      <c r="I48" s="46"/>
      <c r="J48" s="48"/>
    </row>
    <row r="49">
      <c r="A49" s="37" t="s">
        <v>593</v>
      </c>
      <c r="B49" s="37">
        <v>11</v>
      </c>
      <c r="C49" s="38" t="s">
        <v>6042</v>
      </c>
      <c r="D49" s="37" t="s">
        <v>595</v>
      </c>
      <c r="E49" s="39" t="s">
        <v>6584</v>
      </c>
      <c r="F49" s="40" t="s">
        <v>650</v>
      </c>
      <c r="G49" s="41">
        <v>400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6661</v>
      </c>
      <c r="F51" s="46"/>
      <c r="G51" s="46"/>
      <c r="H51" s="46"/>
      <c r="I51" s="46"/>
      <c r="J51" s="48"/>
    </row>
    <row r="52" ht="45">
      <c r="A52" s="37" t="s">
        <v>601</v>
      </c>
      <c r="B52" s="45"/>
      <c r="C52" s="46"/>
      <c r="D52" s="46"/>
      <c r="E52" s="39" t="s">
        <v>5309</v>
      </c>
      <c r="F52" s="46"/>
      <c r="G52" s="46"/>
      <c r="H52" s="46"/>
      <c r="I52" s="46"/>
      <c r="J52" s="48"/>
    </row>
    <row r="53">
      <c r="A53" s="37" t="s">
        <v>593</v>
      </c>
      <c r="B53" s="37">
        <v>12</v>
      </c>
      <c r="C53" s="38" t="s">
        <v>4493</v>
      </c>
      <c r="D53" s="37" t="s">
        <v>595</v>
      </c>
      <c r="E53" s="39" t="s">
        <v>4494</v>
      </c>
      <c r="F53" s="40" t="s">
        <v>650</v>
      </c>
      <c r="G53" s="41">
        <v>400</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6662</v>
      </c>
      <c r="F55" s="46"/>
      <c r="G55" s="46"/>
      <c r="H55" s="46"/>
      <c r="I55" s="46"/>
      <c r="J55" s="48"/>
    </row>
    <row r="56" ht="30">
      <c r="A56" s="37" t="s">
        <v>601</v>
      </c>
      <c r="B56" s="45"/>
      <c r="C56" s="46"/>
      <c r="D56" s="46"/>
      <c r="E56" s="39" t="s">
        <v>5311</v>
      </c>
      <c r="F56" s="46"/>
      <c r="G56" s="46"/>
      <c r="H56" s="46"/>
      <c r="I56" s="46"/>
      <c r="J56" s="48"/>
    </row>
    <row r="57">
      <c r="A57" s="37" t="s">
        <v>593</v>
      </c>
      <c r="B57" s="37">
        <v>13</v>
      </c>
      <c r="C57" s="38" t="s">
        <v>4497</v>
      </c>
      <c r="D57" s="37" t="s">
        <v>595</v>
      </c>
      <c r="E57" s="39" t="s">
        <v>6635</v>
      </c>
      <c r="F57" s="40" t="s">
        <v>650</v>
      </c>
      <c r="G57" s="41">
        <v>400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6663</v>
      </c>
      <c r="F59" s="46"/>
      <c r="G59" s="46"/>
      <c r="H59" s="46"/>
      <c r="I59" s="46"/>
      <c r="J59" s="48"/>
    </row>
    <row r="60" ht="45">
      <c r="A60" s="37" t="s">
        <v>601</v>
      </c>
      <c r="B60" s="45"/>
      <c r="C60" s="46"/>
      <c r="D60" s="46"/>
      <c r="E60" s="39" t="s">
        <v>6637</v>
      </c>
      <c r="F60" s="46"/>
      <c r="G60" s="46"/>
      <c r="H60" s="46"/>
      <c r="I60" s="46"/>
      <c r="J60" s="48"/>
    </row>
    <row r="61" ht="30">
      <c r="A61" s="37" t="s">
        <v>593</v>
      </c>
      <c r="B61" s="37">
        <v>14</v>
      </c>
      <c r="C61" s="38" t="s">
        <v>5312</v>
      </c>
      <c r="D61" s="37" t="s">
        <v>595</v>
      </c>
      <c r="E61" s="39" t="s">
        <v>5313</v>
      </c>
      <c r="F61" s="40" t="s">
        <v>641</v>
      </c>
      <c r="G61" s="41">
        <v>80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6664</v>
      </c>
      <c r="F63" s="46"/>
      <c r="G63" s="46"/>
      <c r="H63" s="46"/>
      <c r="I63" s="46"/>
      <c r="J63" s="48"/>
    </row>
    <row r="64" ht="45">
      <c r="A64" s="37" t="s">
        <v>601</v>
      </c>
      <c r="B64" s="45"/>
      <c r="C64" s="46"/>
      <c r="D64" s="46"/>
      <c r="E64" s="39" t="s">
        <v>5315</v>
      </c>
      <c r="F64" s="46"/>
      <c r="G64" s="46"/>
      <c r="H64" s="46"/>
      <c r="I64" s="46"/>
      <c r="J64" s="48"/>
    </row>
    <row r="65">
      <c r="A65" s="31" t="s">
        <v>591</v>
      </c>
      <c r="B65" s="32"/>
      <c r="C65" s="33" t="s">
        <v>4638</v>
      </c>
      <c r="D65" s="34"/>
      <c r="E65" s="31" t="s">
        <v>4639</v>
      </c>
      <c r="F65" s="34"/>
      <c r="G65" s="34"/>
      <c r="H65" s="34"/>
      <c r="I65" s="35">
        <f>SUMIFS(I66:I69,A66:A69,"P")</f>
        <v>0</v>
      </c>
      <c r="J65" s="36"/>
    </row>
    <row r="66" ht="30">
      <c r="A66" s="37" t="s">
        <v>593</v>
      </c>
      <c r="B66" s="37">
        <v>15</v>
      </c>
      <c r="C66" s="38" t="s">
        <v>5706</v>
      </c>
      <c r="D66" s="37" t="s">
        <v>595</v>
      </c>
      <c r="E66" s="39" t="s">
        <v>5707</v>
      </c>
      <c r="F66" s="40" t="s">
        <v>1003</v>
      </c>
      <c r="G66" s="41">
        <v>25</v>
      </c>
      <c r="H66" s="42">
        <v>0</v>
      </c>
      <c r="I66" s="43">
        <f>ROUND(G66*H66,P4)</f>
        <v>0</v>
      </c>
      <c r="J66" s="37"/>
      <c r="O66" s="44">
        <f>I66*0.21</f>
        <v>0</v>
      </c>
      <c r="P66">
        <v>3</v>
      </c>
    </row>
    <row r="67">
      <c r="A67" s="37" t="s">
        <v>598</v>
      </c>
      <c r="B67" s="45"/>
      <c r="C67" s="46"/>
      <c r="D67" s="46"/>
      <c r="E67" s="47" t="s">
        <v>595</v>
      </c>
      <c r="F67" s="46"/>
      <c r="G67" s="46"/>
      <c r="H67" s="46"/>
      <c r="I67" s="46"/>
      <c r="J67" s="48"/>
    </row>
    <row r="68" ht="60">
      <c r="A68" s="37" t="s">
        <v>599</v>
      </c>
      <c r="B68" s="45"/>
      <c r="C68" s="46"/>
      <c r="D68" s="46"/>
      <c r="E68" s="49" t="s">
        <v>6665</v>
      </c>
      <c r="F68" s="46"/>
      <c r="G68" s="46"/>
      <c r="H68" s="46"/>
      <c r="I68" s="46"/>
      <c r="J68" s="48"/>
    </row>
    <row r="69" ht="120">
      <c r="A69" s="37" t="s">
        <v>601</v>
      </c>
      <c r="B69" s="45"/>
      <c r="C69" s="46"/>
      <c r="D69" s="46"/>
      <c r="E69" s="39" t="s">
        <v>5709</v>
      </c>
      <c r="F69" s="46"/>
      <c r="G69" s="46"/>
      <c r="H69" s="46"/>
      <c r="I69" s="46"/>
      <c r="J69" s="48"/>
    </row>
    <row r="70">
      <c r="A70" s="31" t="s">
        <v>591</v>
      </c>
      <c r="B70" s="32"/>
      <c r="C70" s="33" t="s">
        <v>4679</v>
      </c>
      <c r="D70" s="34"/>
      <c r="E70" s="31" t="s">
        <v>6026</v>
      </c>
      <c r="F70" s="34"/>
      <c r="G70" s="34"/>
      <c r="H70" s="34"/>
      <c r="I70" s="35">
        <f>SUMIFS(I71:I98,A71:A98,"P")</f>
        <v>0</v>
      </c>
      <c r="J70" s="36"/>
    </row>
    <row r="71">
      <c r="A71" s="37" t="s">
        <v>593</v>
      </c>
      <c r="B71" s="37">
        <v>16</v>
      </c>
      <c r="C71" s="38" t="s">
        <v>6516</v>
      </c>
      <c r="D71" s="37" t="s">
        <v>595</v>
      </c>
      <c r="E71" s="39" t="s">
        <v>6517</v>
      </c>
      <c r="F71" s="40" t="s">
        <v>641</v>
      </c>
      <c r="G71" s="41">
        <v>51.100000000000001</v>
      </c>
      <c r="H71" s="42">
        <v>0</v>
      </c>
      <c r="I71" s="43">
        <f>ROUND(G71*H71,P4)</f>
        <v>0</v>
      </c>
      <c r="J71" s="37"/>
      <c r="O71" s="44">
        <f>I71*0.21</f>
        <v>0</v>
      </c>
      <c r="P71">
        <v>3</v>
      </c>
    </row>
    <row r="72">
      <c r="A72" s="37" t="s">
        <v>598</v>
      </c>
      <c r="B72" s="45"/>
      <c r="C72" s="46"/>
      <c r="D72" s="46"/>
      <c r="E72" s="47" t="s">
        <v>595</v>
      </c>
      <c r="F72" s="46"/>
      <c r="G72" s="46"/>
      <c r="H72" s="46"/>
      <c r="I72" s="46"/>
      <c r="J72" s="48"/>
    </row>
    <row r="73" ht="45">
      <c r="A73" s="37" t="s">
        <v>599</v>
      </c>
      <c r="B73" s="45"/>
      <c r="C73" s="46"/>
      <c r="D73" s="46"/>
      <c r="E73" s="49" t="s">
        <v>6666</v>
      </c>
      <c r="F73" s="46"/>
      <c r="G73" s="46"/>
      <c r="H73" s="46"/>
      <c r="I73" s="46"/>
      <c r="J73" s="48"/>
    </row>
    <row r="74" ht="150">
      <c r="A74" s="37" t="s">
        <v>601</v>
      </c>
      <c r="B74" s="45"/>
      <c r="C74" s="46"/>
      <c r="D74" s="46"/>
      <c r="E74" s="39" t="s">
        <v>6030</v>
      </c>
      <c r="F74" s="46"/>
      <c r="G74" s="46"/>
      <c r="H74" s="46"/>
      <c r="I74" s="46"/>
      <c r="J74" s="48"/>
    </row>
    <row r="75">
      <c r="A75" s="37" t="s">
        <v>593</v>
      </c>
      <c r="B75" s="37">
        <v>17</v>
      </c>
      <c r="C75" s="38" t="s">
        <v>6345</v>
      </c>
      <c r="D75" s="37" t="s">
        <v>595</v>
      </c>
      <c r="E75" s="39" t="s">
        <v>6346</v>
      </c>
      <c r="F75" s="40" t="s">
        <v>641</v>
      </c>
      <c r="G75" s="41">
        <v>239.744</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599</v>
      </c>
      <c r="B77" s="45"/>
      <c r="C77" s="46"/>
      <c r="D77" s="46"/>
      <c r="E77" s="49" t="s">
        <v>6667</v>
      </c>
      <c r="F77" s="46"/>
      <c r="G77" s="46"/>
      <c r="H77" s="46"/>
      <c r="I77" s="46"/>
      <c r="J77" s="48"/>
    </row>
    <row r="78" ht="150">
      <c r="A78" s="37" t="s">
        <v>601</v>
      </c>
      <c r="B78" s="45"/>
      <c r="C78" s="46"/>
      <c r="D78" s="46"/>
      <c r="E78" s="39" t="s">
        <v>6030</v>
      </c>
      <c r="F78" s="46"/>
      <c r="G78" s="46"/>
      <c r="H78" s="46"/>
      <c r="I78" s="46"/>
      <c r="J78" s="48"/>
    </row>
    <row r="79">
      <c r="A79" s="37" t="s">
        <v>593</v>
      </c>
      <c r="B79" s="37">
        <v>18</v>
      </c>
      <c r="C79" s="38" t="s">
        <v>6494</v>
      </c>
      <c r="D79" s="37" t="s">
        <v>595</v>
      </c>
      <c r="E79" s="39" t="s">
        <v>6495</v>
      </c>
      <c r="F79" s="40" t="s">
        <v>1127</v>
      </c>
      <c r="G79" s="41">
        <v>1.3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6668</v>
      </c>
      <c r="F81" s="46"/>
      <c r="G81" s="46"/>
      <c r="H81" s="46"/>
      <c r="I81" s="46"/>
      <c r="J81" s="48"/>
    </row>
    <row r="82" ht="150">
      <c r="A82" s="37" t="s">
        <v>601</v>
      </c>
      <c r="B82" s="45"/>
      <c r="C82" s="46"/>
      <c r="D82" s="46"/>
      <c r="E82" s="39" t="s">
        <v>6497</v>
      </c>
      <c r="F82" s="46"/>
      <c r="G82" s="46"/>
      <c r="H82" s="46"/>
      <c r="I82" s="46"/>
      <c r="J82" s="48"/>
    </row>
    <row r="83">
      <c r="A83" s="37" t="s">
        <v>593</v>
      </c>
      <c r="B83" s="37">
        <v>19</v>
      </c>
      <c r="C83" s="38" t="s">
        <v>6669</v>
      </c>
      <c r="D83" s="37" t="s">
        <v>595</v>
      </c>
      <c r="E83" s="39" t="s">
        <v>6670</v>
      </c>
      <c r="F83" s="40" t="s">
        <v>641</v>
      </c>
      <c r="G83" s="41">
        <v>36.832999999999998</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6671</v>
      </c>
      <c r="F85" s="46"/>
      <c r="G85" s="46"/>
      <c r="H85" s="46"/>
      <c r="I85" s="46"/>
      <c r="J85" s="48"/>
    </row>
    <row r="86" ht="135">
      <c r="A86" s="37" t="s">
        <v>601</v>
      </c>
      <c r="B86" s="45"/>
      <c r="C86" s="46"/>
      <c r="D86" s="46"/>
      <c r="E86" s="39" t="s">
        <v>6672</v>
      </c>
      <c r="F86" s="46"/>
      <c r="G86" s="46"/>
      <c r="H86" s="46"/>
      <c r="I86" s="46"/>
      <c r="J86" s="48"/>
    </row>
    <row r="87">
      <c r="A87" s="37" t="s">
        <v>593</v>
      </c>
      <c r="B87" s="37">
        <v>20</v>
      </c>
      <c r="C87" s="38" t="s">
        <v>6673</v>
      </c>
      <c r="D87" s="37" t="s">
        <v>595</v>
      </c>
      <c r="E87" s="39" t="s">
        <v>6674</v>
      </c>
      <c r="F87" s="40" t="s">
        <v>1003</v>
      </c>
      <c r="G87" s="41">
        <v>38.520000000000003</v>
      </c>
      <c r="H87" s="42">
        <v>0</v>
      </c>
      <c r="I87" s="43">
        <f>ROUND(G87*H87,P4)</f>
        <v>0</v>
      </c>
      <c r="J87" s="37"/>
      <c r="O87" s="44">
        <f>I87*0.21</f>
        <v>0</v>
      </c>
      <c r="P87">
        <v>3</v>
      </c>
    </row>
    <row r="88">
      <c r="A88" s="37" t="s">
        <v>598</v>
      </c>
      <c r="B88" s="45"/>
      <c r="C88" s="46"/>
      <c r="D88" s="46"/>
      <c r="E88" s="47" t="s">
        <v>595</v>
      </c>
      <c r="F88" s="46"/>
      <c r="G88" s="46"/>
      <c r="H88" s="46"/>
      <c r="I88" s="46"/>
      <c r="J88" s="48"/>
    </row>
    <row r="89" ht="45">
      <c r="A89" s="37" t="s">
        <v>599</v>
      </c>
      <c r="B89" s="45"/>
      <c r="C89" s="46"/>
      <c r="D89" s="46"/>
      <c r="E89" s="49" t="s">
        <v>6675</v>
      </c>
      <c r="F89" s="46"/>
      <c r="G89" s="46"/>
      <c r="H89" s="46"/>
      <c r="I89" s="46"/>
      <c r="J89" s="48"/>
    </row>
    <row r="90" ht="105">
      <c r="A90" s="37" t="s">
        <v>601</v>
      </c>
      <c r="B90" s="45"/>
      <c r="C90" s="46"/>
      <c r="D90" s="46"/>
      <c r="E90" s="39" t="s">
        <v>6527</v>
      </c>
      <c r="F90" s="46"/>
      <c r="G90" s="46"/>
      <c r="H90" s="46"/>
      <c r="I90" s="46"/>
      <c r="J90" s="48"/>
    </row>
    <row r="91">
      <c r="A91" s="37" t="s">
        <v>593</v>
      </c>
      <c r="B91" s="37">
        <v>21</v>
      </c>
      <c r="C91" s="38" t="s">
        <v>6676</v>
      </c>
      <c r="D91" s="37" t="s">
        <v>595</v>
      </c>
      <c r="E91" s="39" t="s">
        <v>6677</v>
      </c>
      <c r="F91" s="40" t="s">
        <v>850</v>
      </c>
      <c r="G91" s="41">
        <v>3</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6678</v>
      </c>
      <c r="F93" s="46"/>
      <c r="G93" s="46"/>
      <c r="H93" s="46"/>
      <c r="I93" s="46"/>
      <c r="J93" s="48"/>
    </row>
    <row r="94" ht="105">
      <c r="A94" s="37" t="s">
        <v>601</v>
      </c>
      <c r="B94" s="45"/>
      <c r="C94" s="46"/>
      <c r="D94" s="46"/>
      <c r="E94" s="39" t="s">
        <v>6527</v>
      </c>
      <c r="F94" s="46"/>
      <c r="G94" s="46"/>
      <c r="H94" s="46"/>
      <c r="I94" s="46"/>
      <c r="J94" s="48"/>
    </row>
    <row r="95">
      <c r="A95" s="37" t="s">
        <v>593</v>
      </c>
      <c r="B95" s="37">
        <v>22</v>
      </c>
      <c r="C95" s="38" t="s">
        <v>6360</v>
      </c>
      <c r="D95" s="37" t="s">
        <v>595</v>
      </c>
      <c r="E95" s="39" t="s">
        <v>6361</v>
      </c>
      <c r="F95" s="40" t="s">
        <v>650</v>
      </c>
      <c r="G95" s="41">
        <v>74.418999999999997</v>
      </c>
      <c r="H95" s="42">
        <v>0</v>
      </c>
      <c r="I95" s="43">
        <f>ROUND(G95*H95,P4)</f>
        <v>0</v>
      </c>
      <c r="J95" s="37"/>
      <c r="O95" s="44">
        <f>I95*0.21</f>
        <v>0</v>
      </c>
      <c r="P95">
        <v>3</v>
      </c>
    </row>
    <row r="96">
      <c r="A96" s="37" t="s">
        <v>598</v>
      </c>
      <c r="B96" s="45"/>
      <c r="C96" s="46"/>
      <c r="D96" s="46"/>
      <c r="E96" s="47" t="s">
        <v>595</v>
      </c>
      <c r="F96" s="46"/>
      <c r="G96" s="46"/>
      <c r="H96" s="46"/>
      <c r="I96" s="46"/>
      <c r="J96" s="48"/>
    </row>
    <row r="97" ht="45">
      <c r="A97" s="37" t="s">
        <v>599</v>
      </c>
      <c r="B97" s="45"/>
      <c r="C97" s="46"/>
      <c r="D97" s="46"/>
      <c r="E97" s="49" t="s">
        <v>6679</v>
      </c>
      <c r="F97" s="46"/>
      <c r="G97" s="46"/>
      <c r="H97" s="46"/>
      <c r="I97" s="46"/>
      <c r="J97" s="48"/>
    </row>
    <row r="98" ht="165">
      <c r="A98" s="37" t="s">
        <v>601</v>
      </c>
      <c r="B98" s="45"/>
      <c r="C98" s="46"/>
      <c r="D98" s="46"/>
      <c r="E98" s="39" t="s">
        <v>6363</v>
      </c>
      <c r="F98" s="46"/>
      <c r="G98" s="46"/>
      <c r="H98" s="46"/>
      <c r="I98" s="46"/>
      <c r="J98" s="48"/>
    </row>
    <row r="99">
      <c r="A99" s="31" t="s">
        <v>591</v>
      </c>
      <c r="B99" s="32"/>
      <c r="C99" s="33" t="s">
        <v>1812</v>
      </c>
      <c r="D99" s="34"/>
      <c r="E99" s="31" t="s">
        <v>1813</v>
      </c>
      <c r="F99" s="34"/>
      <c r="G99" s="34"/>
      <c r="H99" s="34"/>
      <c r="I99" s="35">
        <f>SUMIFS(I100:I119,A100:A119,"P")</f>
        <v>0</v>
      </c>
      <c r="J99" s="36"/>
    </row>
    <row r="100" ht="45">
      <c r="A100" s="37" t="s">
        <v>593</v>
      </c>
      <c r="B100" s="37">
        <v>23</v>
      </c>
      <c r="C100" s="38" t="s">
        <v>1814</v>
      </c>
      <c r="D100" s="37" t="s">
        <v>1815</v>
      </c>
      <c r="E100" s="39" t="s">
        <v>1816</v>
      </c>
      <c r="F100" s="40" t="s">
        <v>1127</v>
      </c>
      <c r="G100" s="41">
        <v>5545.2730000000001</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60">
      <c r="A102" s="37" t="s">
        <v>599</v>
      </c>
      <c r="B102" s="45"/>
      <c r="C102" s="46"/>
      <c r="D102" s="46"/>
      <c r="E102" s="49" t="s">
        <v>6680</v>
      </c>
      <c r="F102" s="46"/>
      <c r="G102" s="46"/>
      <c r="H102" s="46"/>
      <c r="I102" s="46"/>
      <c r="J102" s="48"/>
    </row>
    <row r="103" ht="120">
      <c r="A103" s="37" t="s">
        <v>601</v>
      </c>
      <c r="B103" s="45"/>
      <c r="C103" s="46"/>
      <c r="D103" s="46"/>
      <c r="E103" s="39" t="s">
        <v>1129</v>
      </c>
      <c r="F103" s="46"/>
      <c r="G103" s="46"/>
      <c r="H103" s="46"/>
      <c r="I103" s="46"/>
      <c r="J103" s="48"/>
    </row>
    <row r="104" ht="60">
      <c r="A104" s="37" t="s">
        <v>593</v>
      </c>
      <c r="B104" s="37">
        <v>24</v>
      </c>
      <c r="C104" s="38" t="s">
        <v>2447</v>
      </c>
      <c r="D104" s="37" t="s">
        <v>2448</v>
      </c>
      <c r="E104" s="39" t="s">
        <v>2449</v>
      </c>
      <c r="F104" s="40" t="s">
        <v>1127</v>
      </c>
      <c r="G104" s="41">
        <v>663.78499999999997</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60">
      <c r="A106" s="37" t="s">
        <v>599</v>
      </c>
      <c r="B106" s="45"/>
      <c r="C106" s="46"/>
      <c r="D106" s="46"/>
      <c r="E106" s="49" t="s">
        <v>6681</v>
      </c>
      <c r="F106" s="46"/>
      <c r="G106" s="46"/>
      <c r="H106" s="46"/>
      <c r="I106" s="46"/>
      <c r="J106" s="48"/>
    </row>
    <row r="107" ht="120">
      <c r="A107" s="37" t="s">
        <v>601</v>
      </c>
      <c r="B107" s="45"/>
      <c r="C107" s="46"/>
      <c r="D107" s="46"/>
      <c r="E107" s="39" t="s">
        <v>1129</v>
      </c>
      <c r="F107" s="46"/>
      <c r="G107" s="46"/>
      <c r="H107" s="46"/>
      <c r="I107" s="46"/>
      <c r="J107" s="48"/>
    </row>
    <row r="108" ht="45">
      <c r="A108" s="37" t="s">
        <v>593</v>
      </c>
      <c r="B108" s="37">
        <v>25</v>
      </c>
      <c r="C108" s="38" t="s">
        <v>6262</v>
      </c>
      <c r="D108" s="37" t="s">
        <v>6263</v>
      </c>
      <c r="E108" s="39" t="s">
        <v>6264</v>
      </c>
      <c r="F108" s="40" t="s">
        <v>1127</v>
      </c>
      <c r="G108" s="41">
        <v>112.42</v>
      </c>
      <c r="H108" s="42">
        <v>0</v>
      </c>
      <c r="I108" s="43">
        <f>ROUND(G108*H108,P4)</f>
        <v>0</v>
      </c>
      <c r="J108" s="37"/>
      <c r="O108" s="44">
        <f>I108*0.21</f>
        <v>0</v>
      </c>
      <c r="P108">
        <v>3</v>
      </c>
    </row>
    <row r="109">
      <c r="A109" s="37" t="s">
        <v>598</v>
      </c>
      <c r="B109" s="45"/>
      <c r="C109" s="46"/>
      <c r="D109" s="46"/>
      <c r="E109" s="39" t="s">
        <v>1817</v>
      </c>
      <c r="F109" s="46"/>
      <c r="G109" s="46"/>
      <c r="H109" s="46"/>
      <c r="I109" s="46"/>
      <c r="J109" s="48"/>
    </row>
    <row r="110">
      <c r="A110" s="37" t="s">
        <v>599</v>
      </c>
      <c r="B110" s="45"/>
      <c r="C110" s="46"/>
      <c r="D110" s="46"/>
      <c r="E110" s="49" t="s">
        <v>6682</v>
      </c>
      <c r="F110" s="46"/>
      <c r="G110" s="46"/>
      <c r="H110" s="46"/>
      <c r="I110" s="46"/>
      <c r="J110" s="48"/>
    </row>
    <row r="111" ht="120">
      <c r="A111" s="37" t="s">
        <v>601</v>
      </c>
      <c r="B111" s="45"/>
      <c r="C111" s="46"/>
      <c r="D111" s="46"/>
      <c r="E111" s="39" t="s">
        <v>1129</v>
      </c>
      <c r="F111" s="46"/>
      <c r="G111" s="46"/>
      <c r="H111" s="46"/>
      <c r="I111" s="46"/>
      <c r="J111" s="48"/>
    </row>
    <row r="112" ht="45">
      <c r="A112" s="37" t="s">
        <v>593</v>
      </c>
      <c r="B112" s="37">
        <v>26</v>
      </c>
      <c r="C112" s="38" t="s">
        <v>1139</v>
      </c>
      <c r="D112" s="37" t="s">
        <v>1140</v>
      </c>
      <c r="E112" s="39" t="s">
        <v>1141</v>
      </c>
      <c r="F112" s="40" t="s">
        <v>1127</v>
      </c>
      <c r="G112" s="41">
        <v>0.32000000000000001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6683</v>
      </c>
      <c r="F114" s="46"/>
      <c r="G114" s="46"/>
      <c r="H114" s="46"/>
      <c r="I114" s="46"/>
      <c r="J114" s="48"/>
    </row>
    <row r="115" ht="120">
      <c r="A115" s="37" t="s">
        <v>601</v>
      </c>
      <c r="B115" s="45"/>
      <c r="C115" s="46"/>
      <c r="D115" s="46"/>
      <c r="E115" s="39" t="s">
        <v>1129</v>
      </c>
      <c r="F115" s="46"/>
      <c r="G115" s="46"/>
      <c r="H115" s="46"/>
      <c r="I115" s="46"/>
      <c r="J115" s="48"/>
    </row>
    <row r="116" ht="30">
      <c r="A116" s="37" t="s">
        <v>593</v>
      </c>
      <c r="B116" s="37">
        <v>27</v>
      </c>
      <c r="C116" s="38" t="s">
        <v>3525</v>
      </c>
      <c r="D116" s="37" t="s">
        <v>3526</v>
      </c>
      <c r="E116" s="39" t="s">
        <v>4848</v>
      </c>
      <c r="F116" s="40" t="s">
        <v>1127</v>
      </c>
      <c r="G116" s="41">
        <v>1.3</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45">
      <c r="A118" s="37" t="s">
        <v>599</v>
      </c>
      <c r="B118" s="45"/>
      <c r="C118" s="46"/>
      <c r="D118" s="46"/>
      <c r="E118" s="49" t="s">
        <v>6684</v>
      </c>
      <c r="F118" s="46"/>
      <c r="G118" s="46"/>
      <c r="H118" s="46"/>
      <c r="I118" s="46"/>
      <c r="J118" s="48"/>
    </row>
    <row r="119" ht="120">
      <c r="A119" s="37" t="s">
        <v>601</v>
      </c>
      <c r="B119" s="50"/>
      <c r="C119" s="51"/>
      <c r="D119" s="51"/>
      <c r="E119" s="39" t="s">
        <v>1129</v>
      </c>
      <c r="F119" s="51"/>
      <c r="G119" s="51"/>
      <c r="H119" s="51"/>
      <c r="I119" s="51"/>
      <c r="J119" s="52"/>
    </row>
  </sheetData>
  <sheetProtection sheet="1" objects="1" scenarios="1" spinCount="100000" saltValue="7mQ4WWq6MFuqHMSx5Ib1kclFhJG3/e14+yWZePW/yIrXpryA+W+Tx0yeE3tyuWAqpTOhVR27OLmDoMtsNBnTpQ==" hashValue="3eBKE7LP/2FIAt5TT95cEj00R1vNg2BkJgkQEOMj5MEiZvdmGNFhxfrAMfr6PeQW3pWBTE2JB+hFGwJ+PI2G2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6685</v>
      </c>
      <c r="I3" s="25">
        <f>SUMIFS(I11:I78,A11:A78,"SD")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6685</v>
      </c>
      <c r="D7" s="22"/>
      <c r="E7" s="23" t="s">
        <v>223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SUMIFS(I12:I19,A12:A19,"P")</f>
        <v>0</v>
      </c>
      <c r="J11" s="36"/>
    </row>
    <row r="12">
      <c r="A12" s="37" t="s">
        <v>593</v>
      </c>
      <c r="B12" s="37">
        <v>1</v>
      </c>
      <c r="C12" s="38" t="s">
        <v>6503</v>
      </c>
      <c r="D12" s="37" t="s">
        <v>595</v>
      </c>
      <c r="E12" s="39" t="s">
        <v>5452</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5453</v>
      </c>
      <c r="F14" s="46"/>
      <c r="G14" s="46"/>
      <c r="H14" s="46"/>
      <c r="I14" s="46"/>
      <c r="J14" s="48"/>
    </row>
    <row r="15" ht="30">
      <c r="A15" s="37" t="s">
        <v>601</v>
      </c>
      <c r="B15" s="45"/>
      <c r="C15" s="46"/>
      <c r="D15" s="46"/>
      <c r="E15" s="39" t="s">
        <v>4286</v>
      </c>
      <c r="F15" s="46"/>
      <c r="G15" s="46"/>
      <c r="H15" s="46"/>
      <c r="I15" s="46"/>
      <c r="J15" s="48"/>
    </row>
    <row r="16">
      <c r="A16" s="37" t="s">
        <v>593</v>
      </c>
      <c r="B16" s="37">
        <v>2</v>
      </c>
      <c r="C16" s="38" t="s">
        <v>5737</v>
      </c>
      <c r="D16" s="37" t="s">
        <v>595</v>
      </c>
      <c r="E16" s="39" t="s">
        <v>5273</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c r="A19" s="37" t="s">
        <v>601</v>
      </c>
      <c r="B19" s="45"/>
      <c r="C19" s="46"/>
      <c r="D19" s="46"/>
      <c r="E19" s="39" t="s">
        <v>5274</v>
      </c>
      <c r="F19" s="46"/>
      <c r="G19" s="46"/>
      <c r="H19" s="46"/>
      <c r="I19" s="46"/>
      <c r="J19" s="48"/>
    </row>
    <row r="20">
      <c r="A20" s="31" t="s">
        <v>591</v>
      </c>
      <c r="B20" s="32"/>
      <c r="C20" s="33" t="s">
        <v>5275</v>
      </c>
      <c r="D20" s="34"/>
      <c r="E20" s="31" t="s">
        <v>638</v>
      </c>
      <c r="F20" s="34"/>
      <c r="G20" s="34"/>
      <c r="H20" s="34"/>
      <c r="I20" s="35">
        <f>SUMIFS(I21:I52,A21:A52,"P")</f>
        <v>0</v>
      </c>
      <c r="J20" s="36"/>
    </row>
    <row r="21">
      <c r="A21" s="37" t="s">
        <v>593</v>
      </c>
      <c r="B21" s="37">
        <v>4</v>
      </c>
      <c r="C21" s="38" t="s">
        <v>5288</v>
      </c>
      <c r="D21" s="37" t="s">
        <v>595</v>
      </c>
      <c r="E21" s="39" t="s">
        <v>5289</v>
      </c>
      <c r="F21" s="40" t="s">
        <v>641</v>
      </c>
      <c r="G21" s="41">
        <v>1780.0999999999999</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6686</v>
      </c>
      <c r="F23" s="46"/>
      <c r="G23" s="46"/>
      <c r="H23" s="46"/>
      <c r="I23" s="46"/>
      <c r="J23" s="48"/>
    </row>
    <row r="24" ht="390">
      <c r="A24" s="37" t="s">
        <v>601</v>
      </c>
      <c r="B24" s="45"/>
      <c r="C24" s="46"/>
      <c r="D24" s="46"/>
      <c r="E24" s="39" t="s">
        <v>5291</v>
      </c>
      <c r="F24" s="46"/>
      <c r="G24" s="46"/>
      <c r="H24" s="46"/>
      <c r="I24" s="46"/>
      <c r="J24" s="48"/>
    </row>
    <row r="25">
      <c r="A25" s="37" t="s">
        <v>593</v>
      </c>
      <c r="B25" s="37">
        <v>5</v>
      </c>
      <c r="C25" s="38" t="s">
        <v>4436</v>
      </c>
      <c r="D25" s="37" t="s">
        <v>595</v>
      </c>
      <c r="E25" s="39" t="s">
        <v>6687</v>
      </c>
      <c r="F25" s="40" t="s">
        <v>4422</v>
      </c>
      <c r="G25" s="41">
        <v>1780.0999999999999</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6688</v>
      </c>
      <c r="F27" s="46"/>
      <c r="G27" s="46"/>
      <c r="H27" s="46"/>
      <c r="I27" s="46"/>
      <c r="J27" s="48"/>
    </row>
    <row r="28" ht="30">
      <c r="A28" s="37" t="s">
        <v>601</v>
      </c>
      <c r="B28" s="45"/>
      <c r="C28" s="46"/>
      <c r="D28" s="46"/>
      <c r="E28" s="39" t="s">
        <v>6689</v>
      </c>
      <c r="F28" s="46"/>
      <c r="G28" s="46"/>
      <c r="H28" s="46"/>
      <c r="I28" s="46"/>
      <c r="J28" s="48"/>
    </row>
    <row r="29">
      <c r="A29" s="37" t="s">
        <v>593</v>
      </c>
      <c r="B29" s="37">
        <v>6</v>
      </c>
      <c r="C29" s="38" t="s">
        <v>3398</v>
      </c>
      <c r="D29" s="37" t="s">
        <v>595</v>
      </c>
      <c r="E29" s="39" t="s">
        <v>3399</v>
      </c>
      <c r="F29" s="40" t="s">
        <v>641</v>
      </c>
      <c r="G29" s="41">
        <v>1657.143</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6690</v>
      </c>
      <c r="F31" s="46"/>
      <c r="G31" s="46"/>
      <c r="H31" s="46"/>
      <c r="I31" s="46"/>
      <c r="J31" s="48"/>
    </row>
    <row r="32" ht="405">
      <c r="A32" s="37" t="s">
        <v>601</v>
      </c>
      <c r="B32" s="45"/>
      <c r="C32" s="46"/>
      <c r="D32" s="46"/>
      <c r="E32" s="39" t="s">
        <v>3361</v>
      </c>
      <c r="F32" s="46"/>
      <c r="G32" s="46"/>
      <c r="H32" s="46"/>
      <c r="I32" s="46"/>
      <c r="J32" s="48"/>
    </row>
    <row r="33">
      <c r="A33" s="37" t="s">
        <v>593</v>
      </c>
      <c r="B33" s="37">
        <v>7</v>
      </c>
      <c r="C33" s="38" t="s">
        <v>644</v>
      </c>
      <c r="D33" s="37" t="s">
        <v>595</v>
      </c>
      <c r="E33" s="39" t="s">
        <v>844</v>
      </c>
      <c r="F33" s="40" t="s">
        <v>641</v>
      </c>
      <c r="G33" s="41">
        <v>1780.0999999999999</v>
      </c>
      <c r="H33" s="42">
        <v>0</v>
      </c>
      <c r="I33" s="43">
        <f>ROUND(G33*H33,P4)</f>
        <v>0</v>
      </c>
      <c r="J33" s="37"/>
      <c r="O33" s="44">
        <f>I33*0.21</f>
        <v>0</v>
      </c>
      <c r="P33">
        <v>3</v>
      </c>
    </row>
    <row r="34">
      <c r="A34" s="37" t="s">
        <v>598</v>
      </c>
      <c r="B34" s="45"/>
      <c r="C34" s="46"/>
      <c r="D34" s="46"/>
      <c r="E34" s="47" t="s">
        <v>595</v>
      </c>
      <c r="F34" s="46"/>
      <c r="G34" s="46"/>
      <c r="H34" s="46"/>
      <c r="I34" s="46"/>
      <c r="J34" s="48"/>
    </row>
    <row r="35" ht="225">
      <c r="A35" s="37" t="s">
        <v>599</v>
      </c>
      <c r="B35" s="45"/>
      <c r="C35" s="46"/>
      <c r="D35" s="46"/>
      <c r="E35" s="49" t="s">
        <v>6691</v>
      </c>
      <c r="F35" s="46"/>
      <c r="G35" s="46"/>
      <c r="H35" s="46"/>
      <c r="I35" s="46"/>
      <c r="J35" s="48"/>
    </row>
    <row r="36" ht="300">
      <c r="A36" s="37" t="s">
        <v>601</v>
      </c>
      <c r="B36" s="45"/>
      <c r="C36" s="46"/>
      <c r="D36" s="46"/>
      <c r="E36" s="39" t="s">
        <v>846</v>
      </c>
      <c r="F36" s="46"/>
      <c r="G36" s="46"/>
      <c r="H36" s="46"/>
      <c r="I36" s="46"/>
      <c r="J36" s="48"/>
    </row>
    <row r="37">
      <c r="A37" s="37" t="s">
        <v>593</v>
      </c>
      <c r="B37" s="37">
        <v>8</v>
      </c>
      <c r="C37" s="38" t="s">
        <v>6042</v>
      </c>
      <c r="D37" s="37" t="s">
        <v>595</v>
      </c>
      <c r="E37" s="39" t="s">
        <v>6584</v>
      </c>
      <c r="F37" s="40" t="s">
        <v>650</v>
      </c>
      <c r="G37" s="41">
        <v>1201.5999999999999</v>
      </c>
      <c r="H37" s="42">
        <v>0</v>
      </c>
      <c r="I37" s="43">
        <f>ROUND(G37*H37,P4)</f>
        <v>0</v>
      </c>
      <c r="J37" s="37"/>
      <c r="O37" s="44">
        <f>I37*0.21</f>
        <v>0</v>
      </c>
      <c r="P37">
        <v>3</v>
      </c>
    </row>
    <row r="38">
      <c r="A38" s="37" t="s">
        <v>598</v>
      </c>
      <c r="B38" s="45"/>
      <c r="C38" s="46"/>
      <c r="D38" s="46"/>
      <c r="E38" s="47" t="s">
        <v>595</v>
      </c>
      <c r="F38" s="46"/>
      <c r="G38" s="46"/>
      <c r="H38" s="46"/>
      <c r="I38" s="46"/>
      <c r="J38" s="48"/>
    </row>
    <row r="39" ht="165">
      <c r="A39" s="37" t="s">
        <v>599</v>
      </c>
      <c r="B39" s="45"/>
      <c r="C39" s="46"/>
      <c r="D39" s="46"/>
      <c r="E39" s="49" t="s">
        <v>6692</v>
      </c>
      <c r="F39" s="46"/>
      <c r="G39" s="46"/>
      <c r="H39" s="46"/>
      <c r="I39" s="46"/>
      <c r="J39" s="48"/>
    </row>
    <row r="40" ht="45">
      <c r="A40" s="37" t="s">
        <v>601</v>
      </c>
      <c r="B40" s="45"/>
      <c r="C40" s="46"/>
      <c r="D40" s="46"/>
      <c r="E40" s="39" t="s">
        <v>5309</v>
      </c>
      <c r="F40" s="46"/>
      <c r="G40" s="46"/>
      <c r="H40" s="46"/>
      <c r="I40" s="46"/>
      <c r="J40" s="48"/>
    </row>
    <row r="41">
      <c r="A41" s="37" t="s">
        <v>593</v>
      </c>
      <c r="B41" s="37">
        <v>9</v>
      </c>
      <c r="C41" s="38" t="s">
        <v>4493</v>
      </c>
      <c r="D41" s="37" t="s">
        <v>595</v>
      </c>
      <c r="E41" s="39" t="s">
        <v>4494</v>
      </c>
      <c r="F41" s="40" t="s">
        <v>650</v>
      </c>
      <c r="G41" s="41">
        <v>1201.5999999999999</v>
      </c>
      <c r="H41" s="42">
        <v>0</v>
      </c>
      <c r="I41" s="43">
        <f>ROUND(G41*H41,P4)</f>
        <v>0</v>
      </c>
      <c r="J41" s="37"/>
      <c r="O41" s="44">
        <f>I41*0.21</f>
        <v>0</v>
      </c>
      <c r="P41">
        <v>3</v>
      </c>
    </row>
    <row r="42">
      <c r="A42" s="37" t="s">
        <v>598</v>
      </c>
      <c r="B42" s="45"/>
      <c r="C42" s="46"/>
      <c r="D42" s="46"/>
      <c r="E42" s="47" t="s">
        <v>595</v>
      </c>
      <c r="F42" s="46"/>
      <c r="G42" s="46"/>
      <c r="H42" s="46"/>
      <c r="I42" s="46"/>
      <c r="J42" s="48"/>
    </row>
    <row r="43" ht="165">
      <c r="A43" s="37" t="s">
        <v>599</v>
      </c>
      <c r="B43" s="45"/>
      <c r="C43" s="46"/>
      <c r="D43" s="46"/>
      <c r="E43" s="49" t="s">
        <v>6693</v>
      </c>
      <c r="F43" s="46"/>
      <c r="G43" s="46"/>
      <c r="H43" s="46"/>
      <c r="I43" s="46"/>
      <c r="J43" s="48"/>
    </row>
    <row r="44" ht="30">
      <c r="A44" s="37" t="s">
        <v>601</v>
      </c>
      <c r="B44" s="45"/>
      <c r="C44" s="46"/>
      <c r="D44" s="46"/>
      <c r="E44" s="39" t="s">
        <v>5311</v>
      </c>
      <c r="F44" s="46"/>
      <c r="G44" s="46"/>
      <c r="H44" s="46"/>
      <c r="I44" s="46"/>
      <c r="J44" s="48"/>
    </row>
    <row r="45">
      <c r="A45" s="37" t="s">
        <v>593</v>
      </c>
      <c r="B45" s="37">
        <v>10</v>
      </c>
      <c r="C45" s="38" t="s">
        <v>4497</v>
      </c>
      <c r="D45" s="37" t="s">
        <v>595</v>
      </c>
      <c r="E45" s="39" t="s">
        <v>6635</v>
      </c>
      <c r="F45" s="40" t="s">
        <v>650</v>
      </c>
      <c r="G45" s="41">
        <v>1201.5999999999999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6694</v>
      </c>
      <c r="F47" s="46"/>
      <c r="G47" s="46"/>
      <c r="H47" s="46"/>
      <c r="I47" s="46"/>
      <c r="J47" s="48"/>
    </row>
    <row r="48" ht="45">
      <c r="A48" s="37" t="s">
        <v>601</v>
      </c>
      <c r="B48" s="45"/>
      <c r="C48" s="46"/>
      <c r="D48" s="46"/>
      <c r="E48" s="39" t="s">
        <v>6637</v>
      </c>
      <c r="F48" s="46"/>
      <c r="G48" s="46"/>
      <c r="H48" s="46"/>
      <c r="I48" s="46"/>
      <c r="J48" s="48"/>
    </row>
    <row r="49" ht="30">
      <c r="A49" s="37" t="s">
        <v>593</v>
      </c>
      <c r="B49" s="37">
        <v>11</v>
      </c>
      <c r="C49" s="38" t="s">
        <v>5312</v>
      </c>
      <c r="D49" s="37" t="s">
        <v>595</v>
      </c>
      <c r="E49" s="39" t="s">
        <v>5313</v>
      </c>
      <c r="F49" s="40" t="s">
        <v>641</v>
      </c>
      <c r="G49" s="41">
        <v>240.31999999999999</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6695</v>
      </c>
      <c r="F51" s="46"/>
      <c r="G51" s="46"/>
      <c r="H51" s="46"/>
      <c r="I51" s="46"/>
      <c r="J51" s="48"/>
    </row>
    <row r="52" ht="45">
      <c r="A52" s="37" t="s">
        <v>601</v>
      </c>
      <c r="B52" s="45"/>
      <c r="C52" s="46"/>
      <c r="D52" s="46"/>
      <c r="E52" s="39" t="s">
        <v>5315</v>
      </c>
      <c r="F52" s="46"/>
      <c r="G52" s="46"/>
      <c r="H52" s="46"/>
      <c r="I52" s="46"/>
      <c r="J52" s="48"/>
    </row>
    <row r="53">
      <c r="A53" s="31" t="s">
        <v>591</v>
      </c>
      <c r="B53" s="32"/>
      <c r="C53" s="33" t="s">
        <v>4638</v>
      </c>
      <c r="D53" s="34"/>
      <c r="E53" s="31" t="s">
        <v>4639</v>
      </c>
      <c r="F53" s="34"/>
      <c r="G53" s="34"/>
      <c r="H53" s="34"/>
      <c r="I53" s="35">
        <f>SUMIFS(I54:I65,A54:A65,"P")</f>
        <v>0</v>
      </c>
      <c r="J53" s="36"/>
    </row>
    <row r="54">
      <c r="A54" s="37" t="s">
        <v>593</v>
      </c>
      <c r="B54" s="37">
        <v>12</v>
      </c>
      <c r="C54" s="38" t="s">
        <v>6248</v>
      </c>
      <c r="D54" s="37" t="s">
        <v>595</v>
      </c>
      <c r="E54" s="39" t="s">
        <v>6249</v>
      </c>
      <c r="F54" s="40" t="s">
        <v>641</v>
      </c>
      <c r="G54" s="41">
        <v>78</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6696</v>
      </c>
      <c r="F56" s="46"/>
      <c r="G56" s="46"/>
      <c r="H56" s="46"/>
      <c r="I56" s="46"/>
      <c r="J56" s="48"/>
    </row>
    <row r="57" ht="150">
      <c r="A57" s="37" t="s">
        <v>601</v>
      </c>
      <c r="B57" s="45"/>
      <c r="C57" s="46"/>
      <c r="D57" s="46"/>
      <c r="E57" s="39" t="s">
        <v>6030</v>
      </c>
      <c r="F57" s="46"/>
      <c r="G57" s="46"/>
      <c r="H57" s="46"/>
      <c r="I57" s="46"/>
      <c r="J57" s="48"/>
    </row>
    <row r="58">
      <c r="A58" s="37" t="s">
        <v>593</v>
      </c>
      <c r="B58" s="37">
        <v>13</v>
      </c>
      <c r="C58" s="38" t="s">
        <v>6345</v>
      </c>
      <c r="D58" s="37" t="s">
        <v>595</v>
      </c>
      <c r="E58" s="39" t="s">
        <v>6346</v>
      </c>
      <c r="F58" s="40" t="s">
        <v>641</v>
      </c>
      <c r="G58" s="41">
        <v>243.75</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6697</v>
      </c>
      <c r="F60" s="46"/>
      <c r="G60" s="46"/>
      <c r="H60" s="46"/>
      <c r="I60" s="46"/>
      <c r="J60" s="48"/>
    </row>
    <row r="61" ht="150">
      <c r="A61" s="37" t="s">
        <v>601</v>
      </c>
      <c r="B61" s="45"/>
      <c r="C61" s="46"/>
      <c r="D61" s="46"/>
      <c r="E61" s="39" t="s">
        <v>6030</v>
      </c>
      <c r="F61" s="46"/>
      <c r="G61" s="46"/>
      <c r="H61" s="46"/>
      <c r="I61" s="46"/>
      <c r="J61" s="48"/>
    </row>
    <row r="62">
      <c r="A62" s="37" t="s">
        <v>593</v>
      </c>
      <c r="B62" s="37">
        <v>14</v>
      </c>
      <c r="C62" s="38" t="s">
        <v>6494</v>
      </c>
      <c r="D62" s="37" t="s">
        <v>595</v>
      </c>
      <c r="E62" s="39" t="s">
        <v>6495</v>
      </c>
      <c r="F62" s="40" t="s">
        <v>1127</v>
      </c>
      <c r="G62" s="41">
        <v>0.39300000000000002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6698</v>
      </c>
      <c r="F64" s="46"/>
      <c r="G64" s="46"/>
      <c r="H64" s="46"/>
      <c r="I64" s="46"/>
      <c r="J64" s="48"/>
    </row>
    <row r="65" ht="150">
      <c r="A65" s="37" t="s">
        <v>601</v>
      </c>
      <c r="B65" s="45"/>
      <c r="C65" s="46"/>
      <c r="D65" s="46"/>
      <c r="E65" s="39" t="s">
        <v>6497</v>
      </c>
      <c r="F65" s="46"/>
      <c r="G65" s="46"/>
      <c r="H65" s="46"/>
      <c r="I65" s="46"/>
      <c r="J65" s="48"/>
    </row>
    <row r="66">
      <c r="A66" s="31" t="s">
        <v>591</v>
      </c>
      <c r="B66" s="32"/>
      <c r="C66" s="33" t="s">
        <v>1812</v>
      </c>
      <c r="D66" s="34"/>
      <c r="E66" s="31" t="s">
        <v>1813</v>
      </c>
      <c r="F66" s="34"/>
      <c r="G66" s="34"/>
      <c r="H66" s="34"/>
      <c r="I66" s="35">
        <f>SUMIFS(I67:I78,A67:A78,"P")</f>
        <v>0</v>
      </c>
      <c r="J66" s="36"/>
    </row>
    <row r="67" ht="60">
      <c r="A67" s="37" t="s">
        <v>593</v>
      </c>
      <c r="B67" s="37">
        <v>15</v>
      </c>
      <c r="C67" s="38" t="s">
        <v>2447</v>
      </c>
      <c r="D67" s="37" t="s">
        <v>2448</v>
      </c>
      <c r="E67" s="39" t="s">
        <v>2449</v>
      </c>
      <c r="F67" s="40" t="s">
        <v>1127</v>
      </c>
      <c r="G67" s="41">
        <v>585</v>
      </c>
      <c r="H67" s="42">
        <v>0</v>
      </c>
      <c r="I67" s="43">
        <f>ROUND(G67*H67,P4)</f>
        <v>0</v>
      </c>
      <c r="J67" s="37"/>
      <c r="O67" s="44">
        <f>I67*0.21</f>
        <v>0</v>
      </c>
      <c r="P67">
        <v>3</v>
      </c>
    </row>
    <row r="68">
      <c r="A68" s="37" t="s">
        <v>598</v>
      </c>
      <c r="B68" s="45"/>
      <c r="C68" s="46"/>
      <c r="D68" s="46"/>
      <c r="E68" s="39" t="s">
        <v>1817</v>
      </c>
      <c r="F68" s="46"/>
      <c r="G68" s="46"/>
      <c r="H68" s="46"/>
      <c r="I68" s="46"/>
      <c r="J68" s="48"/>
    </row>
    <row r="69">
      <c r="A69" s="37" t="s">
        <v>599</v>
      </c>
      <c r="B69" s="45"/>
      <c r="C69" s="46"/>
      <c r="D69" s="46"/>
      <c r="E69" s="49" t="s">
        <v>6699</v>
      </c>
      <c r="F69" s="46"/>
      <c r="G69" s="46"/>
      <c r="H69" s="46"/>
      <c r="I69" s="46"/>
      <c r="J69" s="48"/>
    </row>
    <row r="70" ht="120">
      <c r="A70" s="37" t="s">
        <v>601</v>
      </c>
      <c r="B70" s="45"/>
      <c r="C70" s="46"/>
      <c r="D70" s="46"/>
      <c r="E70" s="39" t="s">
        <v>1129</v>
      </c>
      <c r="F70" s="46"/>
      <c r="G70" s="46"/>
      <c r="H70" s="46"/>
      <c r="I70" s="46"/>
      <c r="J70" s="48"/>
    </row>
    <row r="71" ht="45">
      <c r="A71" s="37" t="s">
        <v>593</v>
      </c>
      <c r="B71" s="37">
        <v>16</v>
      </c>
      <c r="C71" s="38" t="s">
        <v>6262</v>
      </c>
      <c r="D71" s="37" t="s">
        <v>6263</v>
      </c>
      <c r="E71" s="39" t="s">
        <v>6264</v>
      </c>
      <c r="F71" s="40" t="s">
        <v>1127</v>
      </c>
      <c r="G71" s="41">
        <v>195</v>
      </c>
      <c r="H71" s="42">
        <v>0</v>
      </c>
      <c r="I71" s="43">
        <f>ROUND(G71*H71,P4)</f>
        <v>0</v>
      </c>
      <c r="J71" s="37"/>
      <c r="O71" s="44">
        <f>I71*0.21</f>
        <v>0</v>
      </c>
      <c r="P71">
        <v>3</v>
      </c>
    </row>
    <row r="72">
      <c r="A72" s="37" t="s">
        <v>598</v>
      </c>
      <c r="B72" s="45"/>
      <c r="C72" s="46"/>
      <c r="D72" s="46"/>
      <c r="E72" s="39" t="s">
        <v>1817</v>
      </c>
      <c r="F72" s="46"/>
      <c r="G72" s="46"/>
      <c r="H72" s="46"/>
      <c r="I72" s="46"/>
      <c r="J72" s="48"/>
    </row>
    <row r="73">
      <c r="A73" s="37" t="s">
        <v>599</v>
      </c>
      <c r="B73" s="45"/>
      <c r="C73" s="46"/>
      <c r="D73" s="46"/>
      <c r="E73" s="49" t="s">
        <v>6700</v>
      </c>
      <c r="F73" s="46"/>
      <c r="G73" s="46"/>
      <c r="H73" s="46"/>
      <c r="I73" s="46"/>
      <c r="J73" s="48"/>
    </row>
    <row r="74" ht="120">
      <c r="A74" s="37" t="s">
        <v>601</v>
      </c>
      <c r="B74" s="45"/>
      <c r="C74" s="46"/>
      <c r="D74" s="46"/>
      <c r="E74" s="39" t="s">
        <v>1129</v>
      </c>
      <c r="F74" s="46"/>
      <c r="G74" s="46"/>
      <c r="H74" s="46"/>
      <c r="I74" s="46"/>
      <c r="J74" s="48"/>
    </row>
    <row r="75" ht="30">
      <c r="A75" s="37" t="s">
        <v>593</v>
      </c>
      <c r="B75" s="37">
        <v>17</v>
      </c>
      <c r="C75" s="38" t="s">
        <v>3525</v>
      </c>
      <c r="D75" s="37" t="s">
        <v>3526</v>
      </c>
      <c r="E75" s="39" t="s">
        <v>4848</v>
      </c>
      <c r="F75" s="40" t="s">
        <v>1127</v>
      </c>
      <c r="G75" s="41">
        <v>0.39300000000000002</v>
      </c>
      <c r="H75" s="42">
        <v>0</v>
      </c>
      <c r="I75" s="43">
        <f>ROUND(G75*H75,P4)</f>
        <v>0</v>
      </c>
      <c r="J75" s="37"/>
      <c r="O75" s="44">
        <f>I75*0.21</f>
        <v>0</v>
      </c>
      <c r="P75">
        <v>3</v>
      </c>
    </row>
    <row r="76">
      <c r="A76" s="37" t="s">
        <v>598</v>
      </c>
      <c r="B76" s="45"/>
      <c r="C76" s="46"/>
      <c r="D76" s="46"/>
      <c r="E76" s="39" t="s">
        <v>1817</v>
      </c>
      <c r="F76" s="46"/>
      <c r="G76" s="46"/>
      <c r="H76" s="46"/>
      <c r="I76" s="46"/>
      <c r="J76" s="48"/>
    </row>
    <row r="77">
      <c r="A77" s="37" t="s">
        <v>599</v>
      </c>
      <c r="B77" s="45"/>
      <c r="C77" s="46"/>
      <c r="D77" s="46"/>
      <c r="E77" s="49" t="s">
        <v>6701</v>
      </c>
      <c r="F77" s="46"/>
      <c r="G77" s="46"/>
      <c r="H77" s="46"/>
      <c r="I77" s="46"/>
      <c r="J77" s="48"/>
    </row>
    <row r="78" ht="120">
      <c r="A78" s="37" t="s">
        <v>601</v>
      </c>
      <c r="B78" s="50"/>
      <c r="C78" s="51"/>
      <c r="D78" s="51"/>
      <c r="E78" s="39" t="s">
        <v>1129</v>
      </c>
      <c r="F78" s="51"/>
      <c r="G78" s="51"/>
      <c r="H78" s="51"/>
      <c r="I78" s="51"/>
      <c r="J78" s="52"/>
    </row>
  </sheetData>
  <sheetProtection sheet="1" objects="1" scenarios="1" spinCount="100000" saltValue="2P9KbezsS33ey5ARfdfrl5DrhKlc4m8tCespeRpI4tVli8/dLBdG+ImMXIq+lKgk7bP1Fxtps2abt4TSsg0Sog==" hashValue="Aj0ZhvbtLc84xgviav3v7i4Gtm3TfAVfhSydzsUsm/5Rm5UuJE4/EM0dYJMFqt/jDz9F3pI0qdalgXQXAGwxy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6702</v>
      </c>
      <c r="I3" s="25">
        <f>SUMIFS(I11:I345,A11:A345,"SD")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c r="A7" s="3" t="s">
        <v>578</v>
      </c>
      <c r="B7" s="20" t="s">
        <v>579</v>
      </c>
      <c r="C7" s="21" t="s">
        <v>6702</v>
      </c>
      <c r="D7" s="22"/>
      <c r="E7" s="23" t="s">
        <v>225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SUMIFS(I12:I31,A12:A31,"P")</f>
        <v>0</v>
      </c>
      <c r="J11" s="36"/>
    </row>
    <row r="12">
      <c r="A12" s="37" t="s">
        <v>593</v>
      </c>
      <c r="B12" s="37">
        <v>1</v>
      </c>
      <c r="C12" s="38" t="s">
        <v>5447</v>
      </c>
      <c r="D12" s="37" t="s">
        <v>595</v>
      </c>
      <c r="E12" s="39" t="s">
        <v>5260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90">
      <c r="A23" s="37" t="s">
        <v>601</v>
      </c>
      <c r="B23" s="45"/>
      <c r="C23" s="46"/>
      <c r="D23" s="46"/>
      <c r="E23" s="39" t="s">
        <v>5265</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5453</v>
      </c>
      <c r="F26" s="46"/>
      <c r="G26" s="46"/>
      <c r="H26" s="46"/>
      <c r="I26" s="46"/>
      <c r="J26" s="48"/>
    </row>
    <row r="27" ht="30">
      <c r="A27" s="37" t="s">
        <v>601</v>
      </c>
      <c r="B27" s="45"/>
      <c r="C27" s="46"/>
      <c r="D27" s="46"/>
      <c r="E27" s="39" t="s">
        <v>4286</v>
      </c>
      <c r="F27" s="46"/>
      <c r="G27" s="46"/>
      <c r="H27" s="46"/>
      <c r="I27" s="46"/>
      <c r="J27" s="48"/>
    </row>
    <row r="28">
      <c r="A28" s="37" t="s">
        <v>593</v>
      </c>
      <c r="B28" s="37">
        <v>5</v>
      </c>
      <c r="C28" s="38" t="s">
        <v>5737</v>
      </c>
      <c r="D28" s="37" t="s">
        <v>595</v>
      </c>
      <c r="E28" s="39" t="s">
        <v>5273</v>
      </c>
      <c r="F28" s="40" t="s">
        <v>850</v>
      </c>
      <c r="G28" s="41">
        <v>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5257</v>
      </c>
      <c r="F30" s="46"/>
      <c r="G30" s="46"/>
      <c r="H30" s="46"/>
      <c r="I30" s="46"/>
      <c r="J30" s="48"/>
    </row>
    <row r="31">
      <c r="A31" s="37" t="s">
        <v>601</v>
      </c>
      <c r="B31" s="45"/>
      <c r="C31" s="46"/>
      <c r="D31" s="46"/>
      <c r="E31" s="39" t="s">
        <v>5274</v>
      </c>
      <c r="F31" s="46"/>
      <c r="G31" s="46"/>
      <c r="H31" s="46"/>
      <c r="I31" s="46"/>
      <c r="J31" s="48"/>
    </row>
    <row r="32">
      <c r="A32" s="31" t="s">
        <v>591</v>
      </c>
      <c r="B32" s="32"/>
      <c r="C32" s="33" t="s">
        <v>5275</v>
      </c>
      <c r="D32" s="34"/>
      <c r="E32" s="31" t="s">
        <v>638</v>
      </c>
      <c r="F32" s="34"/>
      <c r="G32" s="34"/>
      <c r="H32" s="34"/>
      <c r="I32" s="35">
        <f>SUMIFS(I33:I92,A33:A92,"P")</f>
        <v>0</v>
      </c>
      <c r="J32" s="36"/>
    </row>
    <row r="33">
      <c r="A33" s="37" t="s">
        <v>593</v>
      </c>
      <c r="B33" s="37">
        <v>7</v>
      </c>
      <c r="C33" s="38" t="s">
        <v>6703</v>
      </c>
      <c r="D33" s="37" t="s">
        <v>595</v>
      </c>
      <c r="E33" s="39" t="s">
        <v>6704</v>
      </c>
      <c r="F33" s="40" t="s">
        <v>641</v>
      </c>
      <c r="G33" s="41">
        <v>43.436999999999998</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6705</v>
      </c>
      <c r="F35" s="46"/>
      <c r="G35" s="46"/>
      <c r="H35" s="46"/>
      <c r="I35" s="46"/>
      <c r="J35" s="48"/>
    </row>
    <row r="36" ht="90">
      <c r="A36" s="37" t="s">
        <v>601</v>
      </c>
      <c r="B36" s="45"/>
      <c r="C36" s="46"/>
      <c r="D36" s="46"/>
      <c r="E36" s="39" t="s">
        <v>6507</v>
      </c>
      <c r="F36" s="46"/>
      <c r="G36" s="46"/>
      <c r="H36" s="46"/>
      <c r="I36" s="46"/>
      <c r="J36" s="48"/>
    </row>
    <row r="37">
      <c r="A37" s="37" t="s">
        <v>593</v>
      </c>
      <c r="B37" s="37">
        <v>8</v>
      </c>
      <c r="C37" s="38" t="s">
        <v>5276</v>
      </c>
      <c r="D37" s="37" t="s">
        <v>595</v>
      </c>
      <c r="E37" s="39" t="s">
        <v>5277</v>
      </c>
      <c r="F37" s="40" t="s">
        <v>624</v>
      </c>
      <c r="G37" s="41">
        <v>480</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6706</v>
      </c>
      <c r="F39" s="46"/>
      <c r="G39" s="46"/>
      <c r="H39" s="46"/>
      <c r="I39" s="46"/>
      <c r="J39" s="48"/>
    </row>
    <row r="40" ht="45">
      <c r="A40" s="37" t="s">
        <v>601</v>
      </c>
      <c r="B40" s="45"/>
      <c r="C40" s="46"/>
      <c r="D40" s="46"/>
      <c r="E40" s="39" t="s">
        <v>5279</v>
      </c>
      <c r="F40" s="46"/>
      <c r="G40" s="46"/>
      <c r="H40" s="46"/>
      <c r="I40" s="46"/>
      <c r="J40" s="48"/>
    </row>
    <row r="41">
      <c r="A41" s="37" t="s">
        <v>593</v>
      </c>
      <c r="B41" s="37">
        <v>9</v>
      </c>
      <c r="C41" s="38" t="s">
        <v>5455</v>
      </c>
      <c r="D41" s="37" t="s">
        <v>595</v>
      </c>
      <c r="E41" s="39" t="s">
        <v>5456</v>
      </c>
      <c r="F41" s="40" t="s">
        <v>1003</v>
      </c>
      <c r="G41" s="41">
        <v>132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6707</v>
      </c>
      <c r="F43" s="46"/>
      <c r="G43" s="46"/>
      <c r="H43" s="46"/>
      <c r="I43" s="46"/>
      <c r="J43" s="48"/>
    </row>
    <row r="44" ht="45">
      <c r="A44" s="37" t="s">
        <v>601</v>
      </c>
      <c r="B44" s="45"/>
      <c r="C44" s="46"/>
      <c r="D44" s="46"/>
      <c r="E44" s="39" t="s">
        <v>5458</v>
      </c>
      <c r="F44" s="46"/>
      <c r="G44" s="46"/>
      <c r="H44" s="46"/>
      <c r="I44" s="46"/>
      <c r="J44" s="48"/>
    </row>
    <row r="45">
      <c r="A45" s="37" t="s">
        <v>593</v>
      </c>
      <c r="B45" s="37">
        <v>10</v>
      </c>
      <c r="C45" s="38" t="s">
        <v>5284</v>
      </c>
      <c r="D45" s="37" t="s">
        <v>595</v>
      </c>
      <c r="E45" s="39" t="s">
        <v>5285</v>
      </c>
      <c r="F45" s="40" t="s">
        <v>641</v>
      </c>
      <c r="G45" s="41">
        <v>107.614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6708</v>
      </c>
      <c r="F47" s="46"/>
      <c r="G47" s="46"/>
      <c r="H47" s="46"/>
      <c r="I47" s="46"/>
      <c r="J47" s="48"/>
    </row>
    <row r="48" ht="409.5">
      <c r="A48" s="37" t="s">
        <v>601</v>
      </c>
      <c r="B48" s="45"/>
      <c r="C48" s="46"/>
      <c r="D48" s="46"/>
      <c r="E48" s="39" t="s">
        <v>5287</v>
      </c>
      <c r="F48" s="46"/>
      <c r="G48" s="46"/>
      <c r="H48" s="46"/>
      <c r="I48" s="46"/>
      <c r="J48" s="48"/>
    </row>
    <row r="49">
      <c r="A49" s="37" t="s">
        <v>593</v>
      </c>
      <c r="B49" s="37">
        <v>11</v>
      </c>
      <c r="C49" s="38" t="s">
        <v>5288</v>
      </c>
      <c r="D49" s="37" t="s">
        <v>595</v>
      </c>
      <c r="E49" s="39" t="s">
        <v>5289</v>
      </c>
      <c r="F49" s="40" t="s">
        <v>641</v>
      </c>
      <c r="G49" s="41">
        <v>204.38499999999999</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6709</v>
      </c>
      <c r="F51" s="46"/>
      <c r="G51" s="46"/>
      <c r="H51" s="46"/>
      <c r="I51" s="46"/>
      <c r="J51" s="48"/>
    </row>
    <row r="52" ht="390">
      <c r="A52" s="37" t="s">
        <v>601</v>
      </c>
      <c r="B52" s="45"/>
      <c r="C52" s="46"/>
      <c r="D52" s="46"/>
      <c r="E52" s="39" t="s">
        <v>5291</v>
      </c>
      <c r="F52" s="46"/>
      <c r="G52" s="46"/>
      <c r="H52" s="46"/>
      <c r="I52" s="46"/>
      <c r="J52" s="48"/>
    </row>
    <row r="53">
      <c r="A53" s="37" t="s">
        <v>593</v>
      </c>
      <c r="B53" s="37">
        <v>12</v>
      </c>
      <c r="C53" s="38" t="s">
        <v>3398</v>
      </c>
      <c r="D53" s="37" t="s">
        <v>595</v>
      </c>
      <c r="E53" s="39" t="s">
        <v>3399</v>
      </c>
      <c r="F53" s="40" t="s">
        <v>641</v>
      </c>
      <c r="G53" s="41">
        <v>400.221</v>
      </c>
      <c r="H53" s="42">
        <v>0</v>
      </c>
      <c r="I53" s="43">
        <f>ROUND(G53*H53,P4)</f>
        <v>0</v>
      </c>
      <c r="J53" s="37"/>
      <c r="O53" s="44">
        <f>I53*0.21</f>
        <v>0</v>
      </c>
      <c r="P53">
        <v>3</v>
      </c>
    </row>
    <row r="54">
      <c r="A54" s="37" t="s">
        <v>598</v>
      </c>
      <c r="B54" s="45"/>
      <c r="C54" s="46"/>
      <c r="D54" s="46"/>
      <c r="E54" s="47" t="s">
        <v>595</v>
      </c>
      <c r="F54" s="46"/>
      <c r="G54" s="46"/>
      <c r="H54" s="46"/>
      <c r="I54" s="46"/>
      <c r="J54" s="48"/>
    </row>
    <row r="55" ht="255">
      <c r="A55" s="37" t="s">
        <v>599</v>
      </c>
      <c r="B55" s="45"/>
      <c r="C55" s="46"/>
      <c r="D55" s="46"/>
      <c r="E55" s="49" t="s">
        <v>6710</v>
      </c>
      <c r="F55" s="46"/>
      <c r="G55" s="46"/>
      <c r="H55" s="46"/>
      <c r="I55" s="46"/>
      <c r="J55" s="48"/>
    </row>
    <row r="56" ht="405">
      <c r="A56" s="37" t="s">
        <v>601</v>
      </c>
      <c r="B56" s="45"/>
      <c r="C56" s="46"/>
      <c r="D56" s="46"/>
      <c r="E56" s="39" t="s">
        <v>3361</v>
      </c>
      <c r="F56" s="46"/>
      <c r="G56" s="46"/>
      <c r="H56" s="46"/>
      <c r="I56" s="46"/>
      <c r="J56" s="48"/>
    </row>
    <row r="57">
      <c r="A57" s="37" t="s">
        <v>593</v>
      </c>
      <c r="B57" s="37">
        <v>13</v>
      </c>
      <c r="C57" s="38" t="s">
        <v>4449</v>
      </c>
      <c r="D57" s="37" t="s">
        <v>595</v>
      </c>
      <c r="E57" s="39" t="s">
        <v>5296</v>
      </c>
      <c r="F57" s="40" t="s">
        <v>641</v>
      </c>
      <c r="G57" s="41">
        <v>571.65499999999997</v>
      </c>
      <c r="H57" s="42">
        <v>0</v>
      </c>
      <c r="I57" s="43">
        <f>ROUND(G57*H57,P4)</f>
        <v>0</v>
      </c>
      <c r="J57" s="37"/>
      <c r="O57" s="44">
        <f>I57*0.21</f>
        <v>0</v>
      </c>
      <c r="P57">
        <v>3</v>
      </c>
    </row>
    <row r="58">
      <c r="A58" s="37" t="s">
        <v>598</v>
      </c>
      <c r="B58" s="45"/>
      <c r="C58" s="46"/>
      <c r="D58" s="46"/>
      <c r="E58" s="47" t="s">
        <v>595</v>
      </c>
      <c r="F58" s="46"/>
      <c r="G58" s="46"/>
      <c r="H58" s="46"/>
      <c r="I58" s="46"/>
      <c r="J58" s="48"/>
    </row>
    <row r="59" ht="75">
      <c r="A59" s="37" t="s">
        <v>599</v>
      </c>
      <c r="B59" s="45"/>
      <c r="C59" s="46"/>
      <c r="D59" s="46"/>
      <c r="E59" s="49" t="s">
        <v>6711</v>
      </c>
      <c r="F59" s="46"/>
      <c r="G59" s="46"/>
      <c r="H59" s="46"/>
      <c r="I59" s="46"/>
      <c r="J59" s="48"/>
    </row>
    <row r="60" ht="240">
      <c r="A60" s="37" t="s">
        <v>601</v>
      </c>
      <c r="B60" s="45"/>
      <c r="C60" s="46"/>
      <c r="D60" s="46"/>
      <c r="E60" s="39" t="s">
        <v>5298</v>
      </c>
      <c r="F60" s="46"/>
      <c r="G60" s="46"/>
      <c r="H60" s="46"/>
      <c r="I60" s="46"/>
      <c r="J60" s="48"/>
    </row>
    <row r="61">
      <c r="A61" s="37" t="s">
        <v>593</v>
      </c>
      <c r="B61" s="37">
        <v>14</v>
      </c>
      <c r="C61" s="38" t="s">
        <v>644</v>
      </c>
      <c r="D61" s="37" t="s">
        <v>595</v>
      </c>
      <c r="E61" s="39" t="s">
        <v>844</v>
      </c>
      <c r="F61" s="40" t="s">
        <v>641</v>
      </c>
      <c r="G61" s="41">
        <v>155.255</v>
      </c>
      <c r="H61" s="42">
        <v>0</v>
      </c>
      <c r="I61" s="43">
        <f>ROUND(G61*H61,P4)</f>
        <v>0</v>
      </c>
      <c r="J61" s="37"/>
      <c r="O61" s="44">
        <f>I61*0.21</f>
        <v>0</v>
      </c>
      <c r="P61">
        <v>3</v>
      </c>
    </row>
    <row r="62">
      <c r="A62" s="37" t="s">
        <v>598</v>
      </c>
      <c r="B62" s="45"/>
      <c r="C62" s="46"/>
      <c r="D62" s="46"/>
      <c r="E62" s="47" t="s">
        <v>595</v>
      </c>
      <c r="F62" s="46"/>
      <c r="G62" s="46"/>
      <c r="H62" s="46"/>
      <c r="I62" s="46"/>
      <c r="J62" s="48"/>
    </row>
    <row r="63" ht="285">
      <c r="A63" s="37" t="s">
        <v>599</v>
      </c>
      <c r="B63" s="45"/>
      <c r="C63" s="46"/>
      <c r="D63" s="46"/>
      <c r="E63" s="49" t="s">
        <v>6712</v>
      </c>
      <c r="F63" s="46"/>
      <c r="G63" s="46"/>
      <c r="H63" s="46"/>
      <c r="I63" s="46"/>
      <c r="J63" s="48"/>
    </row>
    <row r="64" ht="300">
      <c r="A64" s="37" t="s">
        <v>601</v>
      </c>
      <c r="B64" s="45"/>
      <c r="C64" s="46"/>
      <c r="D64" s="46"/>
      <c r="E64" s="39" t="s">
        <v>846</v>
      </c>
      <c r="F64" s="46"/>
      <c r="G64" s="46"/>
      <c r="H64" s="46"/>
      <c r="I64" s="46"/>
      <c r="J64" s="48"/>
    </row>
    <row r="65">
      <c r="A65" s="37" t="s">
        <v>593</v>
      </c>
      <c r="B65" s="37">
        <v>15</v>
      </c>
      <c r="C65" s="38" t="s">
        <v>4468</v>
      </c>
      <c r="D65" s="37" t="s">
        <v>595</v>
      </c>
      <c r="E65" s="39" t="s">
        <v>5299</v>
      </c>
      <c r="F65" s="40" t="s">
        <v>641</v>
      </c>
      <c r="G65" s="41">
        <v>189.42699999999999</v>
      </c>
      <c r="H65" s="42">
        <v>0</v>
      </c>
      <c r="I65" s="43">
        <f>ROUND(G65*H65,P4)</f>
        <v>0</v>
      </c>
      <c r="J65" s="37"/>
      <c r="O65" s="44">
        <f>I65*0.21</f>
        <v>0</v>
      </c>
      <c r="P65">
        <v>3</v>
      </c>
    </row>
    <row r="66">
      <c r="A66" s="37" t="s">
        <v>598</v>
      </c>
      <c r="B66" s="45"/>
      <c r="C66" s="46"/>
      <c r="D66" s="46"/>
      <c r="E66" s="47" t="s">
        <v>595</v>
      </c>
      <c r="F66" s="46"/>
      <c r="G66" s="46"/>
      <c r="H66" s="46"/>
      <c r="I66" s="46"/>
      <c r="J66" s="48"/>
    </row>
    <row r="67" ht="345">
      <c r="A67" s="37" t="s">
        <v>599</v>
      </c>
      <c r="B67" s="45"/>
      <c r="C67" s="46"/>
      <c r="D67" s="46"/>
      <c r="E67" s="49" t="s">
        <v>6713</v>
      </c>
      <c r="F67" s="46"/>
      <c r="G67" s="46"/>
      <c r="H67" s="46"/>
      <c r="I67" s="46"/>
      <c r="J67" s="48"/>
    </row>
    <row r="68" ht="300">
      <c r="A68" s="37" t="s">
        <v>601</v>
      </c>
      <c r="B68" s="45"/>
      <c r="C68" s="46"/>
      <c r="D68" s="46"/>
      <c r="E68" s="39" t="s">
        <v>5301</v>
      </c>
      <c r="F68" s="46"/>
      <c r="G68" s="46"/>
      <c r="H68" s="46"/>
      <c r="I68" s="46"/>
      <c r="J68" s="48"/>
    </row>
    <row r="69">
      <c r="A69" s="37" t="s">
        <v>593</v>
      </c>
      <c r="B69" s="37">
        <v>16</v>
      </c>
      <c r="C69" s="38" t="s">
        <v>1006</v>
      </c>
      <c r="D69" s="37" t="s">
        <v>595</v>
      </c>
      <c r="E69" s="39" t="s">
        <v>6714</v>
      </c>
      <c r="F69" s="40" t="s">
        <v>641</v>
      </c>
      <c r="G69" s="41">
        <v>63.829999999999998</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6715</v>
      </c>
      <c r="F71" s="46"/>
      <c r="G71" s="46"/>
      <c r="H71" s="46"/>
      <c r="I71" s="46"/>
      <c r="J71" s="48"/>
    </row>
    <row r="72" ht="375">
      <c r="A72" s="37" t="s">
        <v>601</v>
      </c>
      <c r="B72" s="45"/>
      <c r="C72" s="46"/>
      <c r="D72" s="46"/>
      <c r="E72" s="39" t="s">
        <v>6716</v>
      </c>
      <c r="F72" s="46"/>
      <c r="G72" s="46"/>
      <c r="H72" s="46"/>
      <c r="I72" s="46"/>
      <c r="J72" s="48"/>
    </row>
    <row r="73">
      <c r="A73" s="37" t="s">
        <v>593</v>
      </c>
      <c r="B73" s="37">
        <v>17</v>
      </c>
      <c r="C73" s="38" t="s">
        <v>4472</v>
      </c>
      <c r="D73" s="37" t="s">
        <v>595</v>
      </c>
      <c r="E73" s="39" t="s">
        <v>5302</v>
      </c>
      <c r="F73" s="40" t="s">
        <v>641</v>
      </c>
      <c r="G73" s="41">
        <v>3.8690000000000002</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6717</v>
      </c>
      <c r="F75" s="46"/>
      <c r="G75" s="46"/>
      <c r="H75" s="46"/>
      <c r="I75" s="46"/>
      <c r="J75" s="48"/>
    </row>
    <row r="76" ht="390">
      <c r="A76" s="37" t="s">
        <v>601</v>
      </c>
      <c r="B76" s="45"/>
      <c r="C76" s="46"/>
      <c r="D76" s="46"/>
      <c r="E76" s="39" t="s">
        <v>5304</v>
      </c>
      <c r="F76" s="46"/>
      <c r="G76" s="46"/>
      <c r="H76" s="46"/>
      <c r="I76" s="46"/>
      <c r="J76" s="48"/>
    </row>
    <row r="77">
      <c r="A77" s="37" t="s">
        <v>593</v>
      </c>
      <c r="B77" s="37">
        <v>18</v>
      </c>
      <c r="C77" s="38" t="s">
        <v>5468</v>
      </c>
      <c r="D77" s="37" t="s">
        <v>595</v>
      </c>
      <c r="E77" s="39" t="s">
        <v>5469</v>
      </c>
      <c r="F77" s="40" t="s">
        <v>641</v>
      </c>
      <c r="G77" s="41">
        <v>83.670000000000002</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6718</v>
      </c>
      <c r="F79" s="46"/>
      <c r="G79" s="46"/>
      <c r="H79" s="46"/>
      <c r="I79" s="46"/>
      <c r="J79" s="48"/>
    </row>
    <row r="80" ht="345">
      <c r="A80" s="37" t="s">
        <v>601</v>
      </c>
      <c r="B80" s="45"/>
      <c r="C80" s="46"/>
      <c r="D80" s="46"/>
      <c r="E80" s="39" t="s">
        <v>5295</v>
      </c>
      <c r="F80" s="46"/>
      <c r="G80" s="46"/>
      <c r="H80" s="46"/>
      <c r="I80" s="46"/>
      <c r="J80" s="48"/>
    </row>
    <row r="81">
      <c r="A81" s="37" t="s">
        <v>593</v>
      </c>
      <c r="B81" s="37">
        <v>19</v>
      </c>
      <c r="C81" s="38" t="s">
        <v>4485</v>
      </c>
      <c r="D81" s="37" t="s">
        <v>595</v>
      </c>
      <c r="E81" s="39" t="s">
        <v>5307</v>
      </c>
      <c r="F81" s="40" t="s">
        <v>650</v>
      </c>
      <c r="G81" s="41">
        <v>103.11</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599</v>
      </c>
      <c r="B83" s="45"/>
      <c r="C83" s="46"/>
      <c r="D83" s="46"/>
      <c r="E83" s="49" t="s">
        <v>6719</v>
      </c>
      <c r="F83" s="46"/>
      <c r="G83" s="46"/>
      <c r="H83" s="46"/>
      <c r="I83" s="46"/>
      <c r="J83" s="48"/>
    </row>
    <row r="84" ht="45">
      <c r="A84" s="37" t="s">
        <v>601</v>
      </c>
      <c r="B84" s="45"/>
      <c r="C84" s="46"/>
      <c r="D84" s="46"/>
      <c r="E84" s="39" t="s">
        <v>5309</v>
      </c>
      <c r="F84" s="46"/>
      <c r="G84" s="46"/>
      <c r="H84" s="46"/>
      <c r="I84" s="46"/>
      <c r="J84" s="48"/>
    </row>
    <row r="85">
      <c r="A85" s="37" t="s">
        <v>593</v>
      </c>
      <c r="B85" s="37">
        <v>20</v>
      </c>
      <c r="C85" s="38" t="s">
        <v>4493</v>
      </c>
      <c r="D85" s="37" t="s">
        <v>595</v>
      </c>
      <c r="E85" s="39" t="s">
        <v>4494</v>
      </c>
      <c r="F85" s="40" t="s">
        <v>650</v>
      </c>
      <c r="G85" s="41">
        <v>103.11</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6720</v>
      </c>
      <c r="F87" s="46"/>
      <c r="G87" s="46"/>
      <c r="H87" s="46"/>
      <c r="I87" s="46"/>
      <c r="J87" s="48"/>
    </row>
    <row r="88" ht="30">
      <c r="A88" s="37" t="s">
        <v>601</v>
      </c>
      <c r="B88" s="45"/>
      <c r="C88" s="46"/>
      <c r="D88" s="46"/>
      <c r="E88" s="39" t="s">
        <v>5311</v>
      </c>
      <c r="F88" s="46"/>
      <c r="G88" s="46"/>
      <c r="H88" s="46"/>
      <c r="I88" s="46"/>
      <c r="J88" s="48"/>
    </row>
    <row r="89" ht="30">
      <c r="A89" s="37" t="s">
        <v>593</v>
      </c>
      <c r="B89" s="37">
        <v>21</v>
      </c>
      <c r="C89" s="38" t="s">
        <v>5312</v>
      </c>
      <c r="D89" s="37" t="s">
        <v>595</v>
      </c>
      <c r="E89" s="39" t="s">
        <v>5313</v>
      </c>
      <c r="F89" s="40" t="s">
        <v>641</v>
      </c>
      <c r="G89" s="41">
        <v>15.467000000000001</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6721</v>
      </c>
      <c r="F91" s="46"/>
      <c r="G91" s="46"/>
      <c r="H91" s="46"/>
      <c r="I91" s="46"/>
      <c r="J91" s="48"/>
    </row>
    <row r="92" ht="45">
      <c r="A92" s="37" t="s">
        <v>601</v>
      </c>
      <c r="B92" s="45"/>
      <c r="C92" s="46"/>
      <c r="D92" s="46"/>
      <c r="E92" s="39" t="s">
        <v>5315</v>
      </c>
      <c r="F92" s="46"/>
      <c r="G92" s="46"/>
      <c r="H92" s="46"/>
      <c r="I92" s="46"/>
      <c r="J92" s="48"/>
    </row>
    <row r="93">
      <c r="A93" s="31" t="s">
        <v>591</v>
      </c>
      <c r="B93" s="32"/>
      <c r="C93" s="33" t="s">
        <v>5316</v>
      </c>
      <c r="D93" s="34"/>
      <c r="E93" s="31" t="s">
        <v>4957</v>
      </c>
      <c r="F93" s="34"/>
      <c r="G93" s="34"/>
      <c r="H93" s="34"/>
      <c r="I93" s="35">
        <f>SUMIFS(I94:I125,A94:A125,"P")</f>
        <v>0</v>
      </c>
      <c r="J93" s="36"/>
    </row>
    <row r="94">
      <c r="A94" s="37" t="s">
        <v>593</v>
      </c>
      <c r="B94" s="37">
        <v>22</v>
      </c>
      <c r="C94" s="38" t="s">
        <v>5785</v>
      </c>
      <c r="D94" s="37" t="s">
        <v>595</v>
      </c>
      <c r="E94" s="39" t="s">
        <v>5786</v>
      </c>
      <c r="F94" s="40" t="s">
        <v>641</v>
      </c>
      <c r="G94" s="41">
        <v>1.7549999999999999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6722</v>
      </c>
      <c r="F96" s="46"/>
      <c r="G96" s="46"/>
      <c r="H96" s="46"/>
      <c r="I96" s="46"/>
      <c r="J96" s="48"/>
    </row>
    <row r="97" ht="75">
      <c r="A97" s="37" t="s">
        <v>601</v>
      </c>
      <c r="B97" s="45"/>
      <c r="C97" s="46"/>
      <c r="D97" s="46"/>
      <c r="E97" s="39" t="s">
        <v>5788</v>
      </c>
      <c r="F97" s="46"/>
      <c r="G97" s="46"/>
      <c r="H97" s="46"/>
      <c r="I97" s="46"/>
      <c r="J97" s="48"/>
    </row>
    <row r="98">
      <c r="A98" s="37" t="s">
        <v>593</v>
      </c>
      <c r="B98" s="37">
        <v>23</v>
      </c>
      <c r="C98" s="38" t="s">
        <v>6723</v>
      </c>
      <c r="D98" s="37" t="s">
        <v>595</v>
      </c>
      <c r="E98" s="39" t="s">
        <v>6724</v>
      </c>
      <c r="F98" s="40" t="s">
        <v>641</v>
      </c>
      <c r="G98" s="41">
        <v>0.050000000000000003</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599</v>
      </c>
      <c r="B100" s="45"/>
      <c r="C100" s="46"/>
      <c r="D100" s="46"/>
      <c r="E100" s="49" t="s">
        <v>6725</v>
      </c>
      <c r="F100" s="46"/>
      <c r="G100" s="46"/>
      <c r="H100" s="46"/>
      <c r="I100" s="46"/>
      <c r="J100" s="48"/>
    </row>
    <row r="101" ht="75">
      <c r="A101" s="37" t="s">
        <v>601</v>
      </c>
      <c r="B101" s="45"/>
      <c r="C101" s="46"/>
      <c r="D101" s="46"/>
      <c r="E101" s="39" t="s">
        <v>5788</v>
      </c>
      <c r="F101" s="46"/>
      <c r="G101" s="46"/>
      <c r="H101" s="46"/>
      <c r="I101" s="46"/>
      <c r="J101" s="48"/>
    </row>
    <row r="102">
      <c r="A102" s="37" t="s">
        <v>593</v>
      </c>
      <c r="B102" s="37">
        <v>24</v>
      </c>
      <c r="C102" s="38" t="s">
        <v>5317</v>
      </c>
      <c r="D102" s="37" t="s">
        <v>595</v>
      </c>
      <c r="E102" s="39" t="s">
        <v>5318</v>
      </c>
      <c r="F102" s="40" t="s">
        <v>650</v>
      </c>
      <c r="G102" s="41">
        <v>34.850000000000001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6726</v>
      </c>
      <c r="F104" s="46"/>
      <c r="G104" s="46"/>
      <c r="H104" s="46"/>
      <c r="I104" s="46"/>
      <c r="J104" s="48"/>
    </row>
    <row r="105" ht="75">
      <c r="A105" s="37" t="s">
        <v>601</v>
      </c>
      <c r="B105" s="45"/>
      <c r="C105" s="46"/>
      <c r="D105" s="46"/>
      <c r="E105" s="39" t="s">
        <v>5320</v>
      </c>
      <c r="F105" s="46"/>
      <c r="G105" s="46"/>
      <c r="H105" s="46"/>
      <c r="I105" s="46"/>
      <c r="J105" s="48"/>
    </row>
    <row r="106">
      <c r="A106" s="37" t="s">
        <v>593</v>
      </c>
      <c r="B106" s="37">
        <v>25</v>
      </c>
      <c r="C106" s="38" t="s">
        <v>4958</v>
      </c>
      <c r="D106" s="37" t="s">
        <v>595</v>
      </c>
      <c r="E106" s="39" t="s">
        <v>4959</v>
      </c>
      <c r="F106" s="40" t="s">
        <v>641</v>
      </c>
      <c r="G106" s="41">
        <v>62.948999999999998</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6727</v>
      </c>
      <c r="F108" s="46"/>
      <c r="G108" s="46"/>
      <c r="H108" s="46"/>
      <c r="I108" s="46"/>
      <c r="J108" s="48"/>
    </row>
    <row r="109" ht="409.5">
      <c r="A109" s="37" t="s">
        <v>601</v>
      </c>
      <c r="B109" s="45"/>
      <c r="C109" s="46"/>
      <c r="D109" s="46"/>
      <c r="E109" s="39" t="s">
        <v>5480</v>
      </c>
      <c r="F109" s="46"/>
      <c r="G109" s="46"/>
      <c r="H109" s="46"/>
      <c r="I109" s="46"/>
      <c r="J109" s="48"/>
    </row>
    <row r="110">
      <c r="A110" s="37" t="s">
        <v>593</v>
      </c>
      <c r="B110" s="37">
        <v>26</v>
      </c>
      <c r="C110" s="38" t="s">
        <v>4965</v>
      </c>
      <c r="D110" s="37" t="s">
        <v>595</v>
      </c>
      <c r="E110" s="39" t="s">
        <v>4966</v>
      </c>
      <c r="F110" s="40" t="s">
        <v>1127</v>
      </c>
      <c r="G110" s="41">
        <v>4.4820000000000002</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6728</v>
      </c>
      <c r="F112" s="46"/>
      <c r="G112" s="46"/>
      <c r="H112" s="46"/>
      <c r="I112" s="46"/>
      <c r="J112" s="48"/>
    </row>
    <row r="113" ht="330">
      <c r="A113" s="37" t="s">
        <v>601</v>
      </c>
      <c r="B113" s="45"/>
      <c r="C113" s="46"/>
      <c r="D113" s="46"/>
      <c r="E113" s="39" t="s">
        <v>5482</v>
      </c>
      <c r="F113" s="46"/>
      <c r="G113" s="46"/>
      <c r="H113" s="46"/>
      <c r="I113" s="46"/>
      <c r="J113" s="48"/>
    </row>
    <row r="114">
      <c r="A114" s="37" t="s">
        <v>593</v>
      </c>
      <c r="B114" s="37">
        <v>27</v>
      </c>
      <c r="C114" s="38" t="s">
        <v>5483</v>
      </c>
      <c r="D114" s="37" t="s">
        <v>595</v>
      </c>
      <c r="E114" s="39" t="s">
        <v>5484</v>
      </c>
      <c r="F114" s="40" t="s">
        <v>1003</v>
      </c>
      <c r="G114" s="41">
        <v>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6729</v>
      </c>
      <c r="F116" s="46"/>
      <c r="G116" s="46"/>
      <c r="H116" s="46"/>
      <c r="I116" s="46"/>
      <c r="J116" s="48"/>
    </row>
    <row r="117" ht="225">
      <c r="A117" s="37" t="s">
        <v>601</v>
      </c>
      <c r="B117" s="45"/>
      <c r="C117" s="46"/>
      <c r="D117" s="46"/>
      <c r="E117" s="39" t="s">
        <v>5486</v>
      </c>
      <c r="F117" s="46"/>
      <c r="G117" s="46"/>
      <c r="H117" s="46"/>
      <c r="I117" s="46"/>
      <c r="J117" s="48"/>
    </row>
    <row r="118">
      <c r="A118" s="37" t="s">
        <v>593</v>
      </c>
      <c r="B118" s="37">
        <v>28</v>
      </c>
      <c r="C118" s="38" t="s">
        <v>4979</v>
      </c>
      <c r="D118" s="37" t="s">
        <v>595</v>
      </c>
      <c r="E118" s="39" t="s">
        <v>4980</v>
      </c>
      <c r="F118" s="40" t="s">
        <v>641</v>
      </c>
      <c r="G118" s="41">
        <v>25.870000000000001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6730</v>
      </c>
      <c r="F120" s="46"/>
      <c r="G120" s="46"/>
      <c r="H120" s="46"/>
      <c r="I120" s="46"/>
      <c r="J120" s="48"/>
    </row>
    <row r="121" ht="409.5">
      <c r="A121" s="37" t="s">
        <v>601</v>
      </c>
      <c r="B121" s="45"/>
      <c r="C121" s="46"/>
      <c r="D121" s="46"/>
      <c r="E121" s="39" t="s">
        <v>5077</v>
      </c>
      <c r="F121" s="46"/>
      <c r="G121" s="46"/>
      <c r="H121" s="46"/>
      <c r="I121" s="46"/>
      <c r="J121" s="48"/>
    </row>
    <row r="122">
      <c r="A122" s="37" t="s">
        <v>593</v>
      </c>
      <c r="B122" s="37">
        <v>29</v>
      </c>
      <c r="C122" s="38" t="s">
        <v>4983</v>
      </c>
      <c r="D122" s="37" t="s">
        <v>595</v>
      </c>
      <c r="E122" s="39" t="s">
        <v>5491</v>
      </c>
      <c r="F122" s="40" t="s">
        <v>1127</v>
      </c>
      <c r="G122" s="41">
        <v>4.2009999999999996</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6731</v>
      </c>
      <c r="F124" s="46"/>
      <c r="G124" s="46"/>
      <c r="H124" s="46"/>
      <c r="I124" s="46"/>
      <c r="J124" s="48"/>
    </row>
    <row r="125" ht="330">
      <c r="A125" s="37" t="s">
        <v>601</v>
      </c>
      <c r="B125" s="45"/>
      <c r="C125" s="46"/>
      <c r="D125" s="46"/>
      <c r="E125" s="39" t="s">
        <v>5346</v>
      </c>
      <c r="F125" s="46"/>
      <c r="G125" s="46"/>
      <c r="H125" s="46"/>
      <c r="I125" s="46"/>
      <c r="J125" s="48"/>
    </row>
    <row r="126">
      <c r="A126" s="31" t="s">
        <v>591</v>
      </c>
      <c r="B126" s="32"/>
      <c r="C126" s="33" t="s">
        <v>5330</v>
      </c>
      <c r="D126" s="34"/>
      <c r="E126" s="31" t="s">
        <v>4987</v>
      </c>
      <c r="F126" s="34"/>
      <c r="G126" s="34"/>
      <c r="H126" s="34"/>
      <c r="I126" s="35">
        <f>SUMIFS(I127:I154,A127:A154,"P")</f>
        <v>0</v>
      </c>
      <c r="J126" s="36"/>
    </row>
    <row r="127">
      <c r="A127" s="37" t="s">
        <v>593</v>
      </c>
      <c r="B127" s="37">
        <v>30</v>
      </c>
      <c r="C127" s="38" t="s">
        <v>6732</v>
      </c>
      <c r="D127" s="37" t="s">
        <v>595</v>
      </c>
      <c r="E127" s="39" t="s">
        <v>6733</v>
      </c>
      <c r="F127" s="40" t="s">
        <v>1049</v>
      </c>
      <c r="G127" s="41">
        <v>159.68000000000001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6734</v>
      </c>
      <c r="F129" s="46"/>
      <c r="G129" s="46"/>
      <c r="H129" s="46"/>
      <c r="I129" s="46"/>
      <c r="J129" s="48"/>
    </row>
    <row r="130" ht="45">
      <c r="A130" s="37" t="s">
        <v>601</v>
      </c>
      <c r="B130" s="45"/>
      <c r="C130" s="46"/>
      <c r="D130" s="46"/>
      <c r="E130" s="39" t="s">
        <v>6735</v>
      </c>
      <c r="F130" s="46"/>
      <c r="G130" s="46"/>
      <c r="H130" s="46"/>
      <c r="I130" s="46"/>
      <c r="J130" s="48"/>
    </row>
    <row r="131">
      <c r="A131" s="37" t="s">
        <v>593</v>
      </c>
      <c r="B131" s="37">
        <v>31</v>
      </c>
      <c r="C131" s="38" t="s">
        <v>5331</v>
      </c>
      <c r="D131" s="37" t="s">
        <v>595</v>
      </c>
      <c r="E131" s="39" t="s">
        <v>5332</v>
      </c>
      <c r="F131" s="40" t="s">
        <v>641</v>
      </c>
      <c r="G131" s="41">
        <v>12.156000000000001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6736</v>
      </c>
      <c r="F133" s="46"/>
      <c r="G133" s="46"/>
      <c r="H133" s="46"/>
      <c r="I133" s="46"/>
      <c r="J133" s="48"/>
    </row>
    <row r="134" ht="409.5">
      <c r="A134" s="37" t="s">
        <v>601</v>
      </c>
      <c r="B134" s="45"/>
      <c r="C134" s="46"/>
      <c r="D134" s="46"/>
      <c r="E134" s="39" t="s">
        <v>5334</v>
      </c>
      <c r="F134" s="46"/>
      <c r="G134" s="46"/>
      <c r="H134" s="46"/>
      <c r="I134" s="46"/>
      <c r="J134" s="48"/>
    </row>
    <row r="135">
      <c r="A135" s="37" t="s">
        <v>593</v>
      </c>
      <c r="B135" s="37">
        <v>32</v>
      </c>
      <c r="C135" s="38" t="s">
        <v>5335</v>
      </c>
      <c r="D135" s="37" t="s">
        <v>595</v>
      </c>
      <c r="E135" s="39" t="s">
        <v>5336</v>
      </c>
      <c r="F135" s="40" t="s">
        <v>1127</v>
      </c>
      <c r="G135" s="41">
        <v>1.4099999999999999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75">
      <c r="A137" s="37" t="s">
        <v>599</v>
      </c>
      <c r="B137" s="45"/>
      <c r="C137" s="46"/>
      <c r="D137" s="46"/>
      <c r="E137" s="49" t="s">
        <v>6737</v>
      </c>
      <c r="F137" s="46"/>
      <c r="G137" s="46"/>
      <c r="H137" s="46"/>
      <c r="I137" s="46"/>
      <c r="J137" s="48"/>
    </row>
    <row r="138" ht="300">
      <c r="A138" s="37" t="s">
        <v>601</v>
      </c>
      <c r="B138" s="45"/>
      <c r="C138" s="46"/>
      <c r="D138" s="46"/>
      <c r="E138" s="39" t="s">
        <v>5338</v>
      </c>
      <c r="F138" s="46"/>
      <c r="G138" s="46"/>
      <c r="H138" s="46"/>
      <c r="I138" s="46"/>
      <c r="J138" s="48"/>
    </row>
    <row r="139">
      <c r="A139" s="37" t="s">
        <v>593</v>
      </c>
      <c r="B139" s="37">
        <v>33</v>
      </c>
      <c r="C139" s="38" t="s">
        <v>5339</v>
      </c>
      <c r="D139" s="37" t="s">
        <v>595</v>
      </c>
      <c r="E139" s="39" t="s">
        <v>5340</v>
      </c>
      <c r="F139" s="40" t="s">
        <v>641</v>
      </c>
      <c r="G139" s="41">
        <v>15.199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6738</v>
      </c>
      <c r="F141" s="46"/>
      <c r="G141" s="46"/>
      <c r="H141" s="46"/>
      <c r="I141" s="46"/>
      <c r="J141" s="48"/>
    </row>
    <row r="142" ht="409.5">
      <c r="A142" s="37" t="s">
        <v>601</v>
      </c>
      <c r="B142" s="45"/>
      <c r="C142" s="46"/>
      <c r="D142" s="46"/>
      <c r="E142" s="39" t="s">
        <v>5342</v>
      </c>
      <c r="F142" s="46"/>
      <c r="G142" s="46"/>
      <c r="H142" s="46"/>
      <c r="I142" s="46"/>
      <c r="J142" s="48"/>
    </row>
    <row r="143">
      <c r="A143" s="37" t="s">
        <v>593</v>
      </c>
      <c r="B143" s="37">
        <v>34</v>
      </c>
      <c r="C143" s="38" t="s">
        <v>5343</v>
      </c>
      <c r="D143" s="37" t="s">
        <v>595</v>
      </c>
      <c r="E143" s="39" t="s">
        <v>5344</v>
      </c>
      <c r="F143" s="40" t="s">
        <v>1127</v>
      </c>
      <c r="G143" s="41">
        <v>1.8100000000000001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6739</v>
      </c>
      <c r="F145" s="46"/>
      <c r="G145" s="46"/>
      <c r="H145" s="46"/>
      <c r="I145" s="46"/>
      <c r="J145" s="48"/>
    </row>
    <row r="146" ht="330">
      <c r="A146" s="37" t="s">
        <v>601</v>
      </c>
      <c r="B146" s="45"/>
      <c r="C146" s="46"/>
      <c r="D146" s="46"/>
      <c r="E146" s="39" t="s">
        <v>5346</v>
      </c>
      <c r="F146" s="46"/>
      <c r="G146" s="46"/>
      <c r="H146" s="46"/>
      <c r="I146" s="46"/>
      <c r="J146" s="48"/>
    </row>
    <row r="147">
      <c r="A147" s="37" t="s">
        <v>593</v>
      </c>
      <c r="B147" s="37">
        <v>35</v>
      </c>
      <c r="C147" s="38" t="s">
        <v>5350</v>
      </c>
      <c r="D147" s="37" t="s">
        <v>595</v>
      </c>
      <c r="E147" s="39" t="s">
        <v>5351</v>
      </c>
      <c r="F147" s="40" t="s">
        <v>641</v>
      </c>
      <c r="G147" s="41">
        <v>62.484999999999999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6740</v>
      </c>
      <c r="F149" s="46"/>
      <c r="G149" s="46"/>
      <c r="H149" s="46"/>
      <c r="I149" s="46"/>
      <c r="J149" s="48"/>
    </row>
    <row r="150" ht="409.5">
      <c r="A150" s="37" t="s">
        <v>601</v>
      </c>
      <c r="B150" s="45"/>
      <c r="C150" s="46"/>
      <c r="D150" s="46"/>
      <c r="E150" s="39" t="s">
        <v>5342</v>
      </c>
      <c r="F150" s="46"/>
      <c r="G150" s="46"/>
      <c r="H150" s="46"/>
      <c r="I150" s="46"/>
      <c r="J150" s="48"/>
    </row>
    <row r="151">
      <c r="A151" s="37" t="s">
        <v>593</v>
      </c>
      <c r="B151" s="37">
        <v>36</v>
      </c>
      <c r="C151" s="38" t="s">
        <v>5353</v>
      </c>
      <c r="D151" s="37" t="s">
        <v>595</v>
      </c>
      <c r="E151" s="39" t="s">
        <v>5354</v>
      </c>
      <c r="F151" s="40" t="s">
        <v>1127</v>
      </c>
      <c r="G151" s="41">
        <v>11.228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75">
      <c r="A153" s="37" t="s">
        <v>599</v>
      </c>
      <c r="B153" s="45"/>
      <c r="C153" s="46"/>
      <c r="D153" s="46"/>
      <c r="E153" s="49" t="s">
        <v>6741</v>
      </c>
      <c r="F153" s="46"/>
      <c r="G153" s="46"/>
      <c r="H153" s="46"/>
      <c r="I153" s="46"/>
      <c r="J153" s="48"/>
    </row>
    <row r="154" ht="330">
      <c r="A154" s="37" t="s">
        <v>601</v>
      </c>
      <c r="B154" s="45"/>
      <c r="C154" s="46"/>
      <c r="D154" s="46"/>
      <c r="E154" s="39" t="s">
        <v>5346</v>
      </c>
      <c r="F154" s="46"/>
      <c r="G154" s="46"/>
      <c r="H154" s="46"/>
      <c r="I154" s="46"/>
      <c r="J154" s="48"/>
    </row>
    <row r="155">
      <c r="A155" s="31" t="s">
        <v>591</v>
      </c>
      <c r="B155" s="32"/>
      <c r="C155" s="33" t="s">
        <v>5356</v>
      </c>
      <c r="D155" s="34"/>
      <c r="E155" s="31" t="s">
        <v>1643</v>
      </c>
      <c r="F155" s="34"/>
      <c r="G155" s="34"/>
      <c r="H155" s="34"/>
      <c r="I155" s="35">
        <f>SUMIFS(I156:I187,A156:A187,"P")</f>
        <v>0</v>
      </c>
      <c r="J155" s="36"/>
    </row>
    <row r="156">
      <c r="A156" s="37" t="s">
        <v>593</v>
      </c>
      <c r="B156" s="37">
        <v>37</v>
      </c>
      <c r="C156" s="38" t="s">
        <v>5007</v>
      </c>
      <c r="D156" s="37" t="s">
        <v>595</v>
      </c>
      <c r="E156" s="39" t="s">
        <v>5516</v>
      </c>
      <c r="F156" s="40" t="s">
        <v>641</v>
      </c>
      <c r="G156" s="41">
        <v>0.66300000000000003</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45">
      <c r="A158" s="37" t="s">
        <v>599</v>
      </c>
      <c r="B158" s="45"/>
      <c r="C158" s="46"/>
      <c r="D158" s="46"/>
      <c r="E158" s="49" t="s">
        <v>6742</v>
      </c>
      <c r="F158" s="46"/>
      <c r="G158" s="46"/>
      <c r="H158" s="46"/>
      <c r="I158" s="46"/>
      <c r="J158" s="48"/>
    </row>
    <row r="159" ht="300">
      <c r="A159" s="37" t="s">
        <v>601</v>
      </c>
      <c r="B159" s="45"/>
      <c r="C159" s="46"/>
      <c r="D159" s="46"/>
      <c r="E159" s="39" t="s">
        <v>5360</v>
      </c>
      <c r="F159" s="46"/>
      <c r="G159" s="46"/>
      <c r="H159" s="46"/>
      <c r="I159" s="46"/>
      <c r="J159" s="48"/>
    </row>
    <row r="160">
      <c r="A160" s="37" t="s">
        <v>593</v>
      </c>
      <c r="B160" s="37">
        <v>38</v>
      </c>
      <c r="C160" s="38" t="s">
        <v>4521</v>
      </c>
      <c r="D160" s="37" t="s">
        <v>595</v>
      </c>
      <c r="E160" s="39" t="s">
        <v>5640</v>
      </c>
      <c r="F160" s="40" t="s">
        <v>641</v>
      </c>
      <c r="G160" s="41">
        <v>20.968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25">
      <c r="A162" s="37" t="s">
        <v>599</v>
      </c>
      <c r="B162" s="45"/>
      <c r="C162" s="46"/>
      <c r="D162" s="46"/>
      <c r="E162" s="49" t="s">
        <v>6743</v>
      </c>
      <c r="F162" s="46"/>
      <c r="G162" s="46"/>
      <c r="H162" s="46"/>
      <c r="I162" s="46"/>
      <c r="J162" s="48"/>
    </row>
    <row r="163" ht="409.5">
      <c r="A163" s="37" t="s">
        <v>601</v>
      </c>
      <c r="B163" s="45"/>
      <c r="C163" s="46"/>
      <c r="D163" s="46"/>
      <c r="E163" s="39" t="s">
        <v>5342</v>
      </c>
      <c r="F163" s="46"/>
      <c r="G163" s="46"/>
      <c r="H163" s="46"/>
      <c r="I163" s="46"/>
      <c r="J163" s="48"/>
    </row>
    <row r="164">
      <c r="A164" s="37" t="s">
        <v>593</v>
      </c>
      <c r="B164" s="37">
        <v>39</v>
      </c>
      <c r="C164" s="38" t="s">
        <v>4528</v>
      </c>
      <c r="D164" s="37" t="s">
        <v>595</v>
      </c>
      <c r="E164" s="39" t="s">
        <v>5521</v>
      </c>
      <c r="F164" s="40" t="s">
        <v>641</v>
      </c>
      <c r="G164" s="41">
        <v>7.6900000000000004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240">
      <c r="A166" s="37" t="s">
        <v>599</v>
      </c>
      <c r="B166" s="45"/>
      <c r="C166" s="46"/>
      <c r="D166" s="46"/>
      <c r="E166" s="49" t="s">
        <v>6744</v>
      </c>
      <c r="F166" s="46"/>
      <c r="G166" s="46"/>
      <c r="H166" s="46"/>
      <c r="I166" s="46"/>
      <c r="J166" s="48"/>
    </row>
    <row r="167" ht="409.5">
      <c r="A167" s="37" t="s">
        <v>601</v>
      </c>
      <c r="B167" s="45"/>
      <c r="C167" s="46"/>
      <c r="D167" s="46"/>
      <c r="E167" s="39" t="s">
        <v>5342</v>
      </c>
      <c r="F167" s="46"/>
      <c r="G167" s="46"/>
      <c r="H167" s="46"/>
      <c r="I167" s="46"/>
      <c r="J167" s="48"/>
    </row>
    <row r="168">
      <c r="A168" s="37" t="s">
        <v>593</v>
      </c>
      <c r="B168" s="37">
        <v>40</v>
      </c>
      <c r="C168" s="38" t="s">
        <v>5366</v>
      </c>
      <c r="D168" s="37" t="s">
        <v>595</v>
      </c>
      <c r="E168" s="39" t="s">
        <v>5367</v>
      </c>
      <c r="F168" s="40" t="s">
        <v>1127</v>
      </c>
      <c r="G168" s="41">
        <v>0.45000000000000001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6745</v>
      </c>
      <c r="F170" s="46"/>
      <c r="G170" s="46"/>
      <c r="H170" s="46"/>
      <c r="I170" s="46"/>
      <c r="J170" s="48"/>
    </row>
    <row r="171" ht="225">
      <c r="A171" s="37" t="s">
        <v>601</v>
      </c>
      <c r="B171" s="45"/>
      <c r="C171" s="46"/>
      <c r="D171" s="46"/>
      <c r="E171" s="39" t="s">
        <v>5369</v>
      </c>
      <c r="F171" s="46"/>
      <c r="G171" s="46"/>
      <c r="H171" s="46"/>
      <c r="I171" s="46"/>
      <c r="J171" s="48"/>
    </row>
    <row r="172">
      <c r="A172" s="37" t="s">
        <v>593</v>
      </c>
      <c r="B172" s="37">
        <v>41</v>
      </c>
      <c r="C172" s="38" t="s">
        <v>4531</v>
      </c>
      <c r="D172" s="37" t="s">
        <v>595</v>
      </c>
      <c r="E172" s="39" t="s">
        <v>5523</v>
      </c>
      <c r="F172" s="40" t="s">
        <v>641</v>
      </c>
      <c r="G172" s="41">
        <v>14.717000000000001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6746</v>
      </c>
      <c r="F174" s="46"/>
      <c r="G174" s="46"/>
      <c r="H174" s="46"/>
      <c r="I174" s="46"/>
      <c r="J174" s="48"/>
    </row>
    <row r="175" ht="60">
      <c r="A175" s="37" t="s">
        <v>601</v>
      </c>
      <c r="B175" s="45"/>
      <c r="C175" s="46"/>
      <c r="D175" s="46"/>
      <c r="E175" s="39" t="s">
        <v>5525</v>
      </c>
      <c r="F175" s="46"/>
      <c r="G175" s="46"/>
      <c r="H175" s="46"/>
      <c r="I175" s="46"/>
      <c r="J175" s="48"/>
    </row>
    <row r="176">
      <c r="A176" s="37" t="s">
        <v>593</v>
      </c>
      <c r="B176" s="37">
        <v>42</v>
      </c>
      <c r="C176" s="38" t="s">
        <v>4535</v>
      </c>
      <c r="D176" s="37" t="s">
        <v>595</v>
      </c>
      <c r="E176" s="39" t="s">
        <v>5526</v>
      </c>
      <c r="F176" s="40" t="s">
        <v>641</v>
      </c>
      <c r="G176" s="41">
        <v>13.571999999999999</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6747</v>
      </c>
      <c r="F178" s="46"/>
      <c r="G178" s="46"/>
      <c r="H178" s="46"/>
      <c r="I178" s="46"/>
      <c r="J178" s="48"/>
    </row>
    <row r="179" ht="60">
      <c r="A179" s="37" t="s">
        <v>601</v>
      </c>
      <c r="B179" s="45"/>
      <c r="C179" s="46"/>
      <c r="D179" s="46"/>
      <c r="E179" s="39" t="s">
        <v>5525</v>
      </c>
      <c r="F179" s="46"/>
      <c r="G179" s="46"/>
      <c r="H179" s="46"/>
      <c r="I179" s="46"/>
      <c r="J179" s="48"/>
    </row>
    <row r="180">
      <c r="A180" s="37" t="s">
        <v>593</v>
      </c>
      <c r="B180" s="37">
        <v>43</v>
      </c>
      <c r="C180" s="38" t="s">
        <v>6748</v>
      </c>
      <c r="D180" s="37" t="s">
        <v>595</v>
      </c>
      <c r="E180" s="39" t="s">
        <v>6749</v>
      </c>
      <c r="F180" s="40" t="s">
        <v>641</v>
      </c>
      <c r="G180" s="41">
        <v>35.039999999999999</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75">
      <c r="A182" s="37" t="s">
        <v>599</v>
      </c>
      <c r="B182" s="45"/>
      <c r="C182" s="46"/>
      <c r="D182" s="46"/>
      <c r="E182" s="49" t="s">
        <v>6750</v>
      </c>
      <c r="F182" s="46"/>
      <c r="G182" s="46"/>
      <c r="H182" s="46"/>
      <c r="I182" s="46"/>
      <c r="J182" s="48"/>
    </row>
    <row r="183" ht="45">
      <c r="A183" s="37" t="s">
        <v>601</v>
      </c>
      <c r="B183" s="45"/>
      <c r="C183" s="46"/>
      <c r="D183" s="46"/>
      <c r="E183" s="39" t="s">
        <v>6751</v>
      </c>
      <c r="F183" s="46"/>
      <c r="G183" s="46"/>
      <c r="H183" s="46"/>
      <c r="I183" s="46"/>
      <c r="J183" s="48"/>
    </row>
    <row r="184">
      <c r="A184" s="37" t="s">
        <v>593</v>
      </c>
      <c r="B184" s="37">
        <v>44</v>
      </c>
      <c r="C184" s="38" t="s">
        <v>4542</v>
      </c>
      <c r="D184" s="37" t="s">
        <v>595</v>
      </c>
      <c r="E184" s="39" t="s">
        <v>4543</v>
      </c>
      <c r="F184" s="40" t="s">
        <v>641</v>
      </c>
      <c r="G184" s="41">
        <v>6.0700000000000003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210">
      <c r="A186" s="37" t="s">
        <v>599</v>
      </c>
      <c r="B186" s="45"/>
      <c r="C186" s="46"/>
      <c r="D186" s="46"/>
      <c r="E186" s="49" t="s">
        <v>6752</v>
      </c>
      <c r="F186" s="46"/>
      <c r="G186" s="46"/>
      <c r="H186" s="46"/>
      <c r="I186" s="46"/>
      <c r="J186" s="48"/>
    </row>
    <row r="187" ht="150">
      <c r="A187" s="37" t="s">
        <v>601</v>
      </c>
      <c r="B187" s="45"/>
      <c r="C187" s="46"/>
      <c r="D187" s="46"/>
      <c r="E187" s="39" t="s">
        <v>5379</v>
      </c>
      <c r="F187" s="46"/>
      <c r="G187" s="46"/>
      <c r="H187" s="46"/>
      <c r="I187" s="46"/>
      <c r="J187" s="48"/>
    </row>
    <row r="188">
      <c r="A188" s="31" t="s">
        <v>591</v>
      </c>
      <c r="B188" s="32"/>
      <c r="C188" s="33" t="s">
        <v>5648</v>
      </c>
      <c r="D188" s="34"/>
      <c r="E188" s="31" t="s">
        <v>5649</v>
      </c>
      <c r="F188" s="34"/>
      <c r="G188" s="34"/>
      <c r="H188" s="34"/>
      <c r="I188" s="35">
        <f>SUMIFS(I189:I204,A189:A204,"P")</f>
        <v>0</v>
      </c>
      <c r="J188" s="36"/>
    </row>
    <row r="189">
      <c r="A189" s="37" t="s">
        <v>593</v>
      </c>
      <c r="B189" s="37">
        <v>45</v>
      </c>
      <c r="C189" s="38" t="s">
        <v>6753</v>
      </c>
      <c r="D189" s="37" t="s">
        <v>595</v>
      </c>
      <c r="E189" s="39" t="s">
        <v>6754</v>
      </c>
      <c r="F189" s="40" t="s">
        <v>650</v>
      </c>
      <c r="G189" s="41">
        <v>127.92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6755</v>
      </c>
      <c r="F191" s="46"/>
      <c r="G191" s="46"/>
      <c r="H191" s="46"/>
      <c r="I191" s="46"/>
      <c r="J191" s="48"/>
    </row>
    <row r="192" ht="75">
      <c r="A192" s="37" t="s">
        <v>601</v>
      </c>
      <c r="B192" s="45"/>
      <c r="C192" s="46"/>
      <c r="D192" s="46"/>
      <c r="E192" s="39" t="s">
        <v>6756</v>
      </c>
      <c r="F192" s="46"/>
      <c r="G192" s="46"/>
      <c r="H192" s="46"/>
      <c r="I192" s="46"/>
      <c r="J192" s="48"/>
    </row>
    <row r="193" ht="30">
      <c r="A193" s="37" t="s">
        <v>593</v>
      </c>
      <c r="B193" s="37">
        <v>46</v>
      </c>
      <c r="C193" s="38" t="s">
        <v>6757</v>
      </c>
      <c r="D193" s="37" t="s">
        <v>595</v>
      </c>
      <c r="E193" s="39" t="s">
        <v>6758</v>
      </c>
      <c r="F193" s="40" t="s">
        <v>650</v>
      </c>
      <c r="G193" s="41">
        <v>63.960000000000001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6759</v>
      </c>
      <c r="F195" s="46"/>
      <c r="G195" s="46"/>
      <c r="H195" s="46"/>
      <c r="I195" s="46"/>
      <c r="J195" s="48"/>
    </row>
    <row r="196" ht="165">
      <c r="A196" s="37" t="s">
        <v>601</v>
      </c>
      <c r="B196" s="45"/>
      <c r="C196" s="46"/>
      <c r="D196" s="46"/>
      <c r="E196" s="39" t="s">
        <v>6760</v>
      </c>
      <c r="F196" s="46"/>
      <c r="G196" s="46"/>
      <c r="H196" s="46"/>
      <c r="I196" s="46"/>
      <c r="J196" s="48"/>
    </row>
    <row r="197">
      <c r="A197" s="37" t="s">
        <v>593</v>
      </c>
      <c r="B197" s="37">
        <v>47</v>
      </c>
      <c r="C197" s="38" t="s">
        <v>6761</v>
      </c>
      <c r="D197" s="37" t="s">
        <v>595</v>
      </c>
      <c r="E197" s="39" t="s">
        <v>6762</v>
      </c>
      <c r="F197" s="40" t="s">
        <v>650</v>
      </c>
      <c r="G197" s="41">
        <v>63.960000000000001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6763</v>
      </c>
      <c r="F199" s="46"/>
      <c r="G199" s="46"/>
      <c r="H199" s="46"/>
      <c r="I199" s="46"/>
      <c r="J199" s="48"/>
    </row>
    <row r="200" ht="165">
      <c r="A200" s="37" t="s">
        <v>601</v>
      </c>
      <c r="B200" s="45"/>
      <c r="C200" s="46"/>
      <c r="D200" s="46"/>
      <c r="E200" s="39" t="s">
        <v>6760</v>
      </c>
      <c r="F200" s="46"/>
      <c r="G200" s="46"/>
      <c r="H200" s="46"/>
      <c r="I200" s="46"/>
      <c r="J200" s="48"/>
    </row>
    <row r="201">
      <c r="A201" s="37" t="s">
        <v>593</v>
      </c>
      <c r="B201" s="37">
        <v>48</v>
      </c>
      <c r="C201" s="38" t="s">
        <v>6764</v>
      </c>
      <c r="D201" s="37" t="s">
        <v>595</v>
      </c>
      <c r="E201" s="39" t="s">
        <v>6765</v>
      </c>
      <c r="F201" s="40" t="s">
        <v>650</v>
      </c>
      <c r="G201" s="41">
        <v>63.960000000000001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6766</v>
      </c>
      <c r="F203" s="46"/>
      <c r="G203" s="46"/>
      <c r="H203" s="46"/>
      <c r="I203" s="46"/>
      <c r="J203" s="48"/>
    </row>
    <row r="204" ht="165">
      <c r="A204" s="37" t="s">
        <v>601</v>
      </c>
      <c r="B204" s="45"/>
      <c r="C204" s="46"/>
      <c r="D204" s="46"/>
      <c r="E204" s="39" t="s">
        <v>6760</v>
      </c>
      <c r="F204" s="46"/>
      <c r="G204" s="46"/>
      <c r="H204" s="46"/>
      <c r="I204" s="46"/>
      <c r="J204" s="48"/>
    </row>
    <row r="205">
      <c r="A205" s="31" t="s">
        <v>591</v>
      </c>
      <c r="B205" s="32"/>
      <c r="C205" s="33" t="s">
        <v>1689</v>
      </c>
      <c r="D205" s="34"/>
      <c r="E205" s="31" t="s">
        <v>5174</v>
      </c>
      <c r="F205" s="34"/>
      <c r="G205" s="34"/>
      <c r="H205" s="34"/>
      <c r="I205" s="35">
        <f>SUMIFS(I206:I233,A206:A233,"P")</f>
        <v>0</v>
      </c>
      <c r="J205" s="36"/>
    </row>
    <row r="206" ht="30">
      <c r="A206" s="37" t="s">
        <v>593</v>
      </c>
      <c r="B206" s="37">
        <v>49</v>
      </c>
      <c r="C206" s="38" t="s">
        <v>4572</v>
      </c>
      <c r="D206" s="37" t="s">
        <v>595</v>
      </c>
      <c r="E206" s="39" t="s">
        <v>5386</v>
      </c>
      <c r="F206" s="40" t="s">
        <v>650</v>
      </c>
      <c r="G206" s="41">
        <v>240.48500000000001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09.5">
      <c r="A208" s="37" t="s">
        <v>599</v>
      </c>
      <c r="B208" s="45"/>
      <c r="C208" s="46"/>
      <c r="D208" s="46"/>
      <c r="E208" s="49" t="s">
        <v>6767</v>
      </c>
      <c r="F208" s="46"/>
      <c r="G208" s="46"/>
      <c r="H208" s="46"/>
      <c r="I208" s="46"/>
      <c r="J208" s="48"/>
    </row>
    <row r="209" ht="270">
      <c r="A209" s="37" t="s">
        <v>601</v>
      </c>
      <c r="B209" s="45"/>
      <c r="C209" s="46"/>
      <c r="D209" s="46"/>
      <c r="E209" s="39" t="s">
        <v>5388</v>
      </c>
      <c r="F209" s="46"/>
      <c r="G209" s="46"/>
      <c r="H209" s="46"/>
      <c r="I209" s="46"/>
      <c r="J209" s="48"/>
    </row>
    <row r="210" ht="30">
      <c r="A210" s="37" t="s">
        <v>593</v>
      </c>
      <c r="B210" s="37">
        <v>50</v>
      </c>
      <c r="C210" s="38" t="s">
        <v>6768</v>
      </c>
      <c r="D210" s="37" t="s">
        <v>595</v>
      </c>
      <c r="E210" s="39" t="s">
        <v>6769</v>
      </c>
      <c r="F210" s="40" t="s">
        <v>650</v>
      </c>
      <c r="G210" s="41">
        <v>162.13999999999999</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360">
      <c r="A212" s="37" t="s">
        <v>599</v>
      </c>
      <c r="B212" s="45"/>
      <c r="C212" s="46"/>
      <c r="D212" s="46"/>
      <c r="E212" s="49" t="s">
        <v>6770</v>
      </c>
      <c r="F212" s="46"/>
      <c r="G212" s="46"/>
      <c r="H212" s="46"/>
      <c r="I212" s="46"/>
      <c r="J212" s="48"/>
    </row>
    <row r="213" ht="270">
      <c r="A213" s="37" t="s">
        <v>601</v>
      </c>
      <c r="B213" s="45"/>
      <c r="C213" s="46"/>
      <c r="D213" s="46"/>
      <c r="E213" s="39" t="s">
        <v>5388</v>
      </c>
      <c r="F213" s="46"/>
      <c r="G213" s="46"/>
      <c r="H213" s="46"/>
      <c r="I213" s="46"/>
      <c r="J213" s="48"/>
    </row>
    <row r="214" ht="30">
      <c r="A214" s="37" t="s">
        <v>593</v>
      </c>
      <c r="B214" s="37">
        <v>51</v>
      </c>
      <c r="C214" s="38" t="s">
        <v>5392</v>
      </c>
      <c r="D214" s="37" t="s">
        <v>595</v>
      </c>
      <c r="E214" s="39" t="s">
        <v>5393</v>
      </c>
      <c r="F214" s="40" t="s">
        <v>650</v>
      </c>
      <c r="G214" s="41">
        <v>81.510000000000005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90">
      <c r="A216" s="37" t="s">
        <v>599</v>
      </c>
      <c r="B216" s="45"/>
      <c r="C216" s="46"/>
      <c r="D216" s="46"/>
      <c r="E216" s="49" t="s">
        <v>6771</v>
      </c>
      <c r="F216" s="46"/>
      <c r="G216" s="46"/>
      <c r="H216" s="46"/>
      <c r="I216" s="46"/>
      <c r="J216" s="48"/>
    </row>
    <row r="217" ht="270">
      <c r="A217" s="37" t="s">
        <v>601</v>
      </c>
      <c r="B217" s="45"/>
      <c r="C217" s="46"/>
      <c r="D217" s="46"/>
      <c r="E217" s="39" t="s">
        <v>5388</v>
      </c>
      <c r="F217" s="46"/>
      <c r="G217" s="46"/>
      <c r="H217" s="46"/>
      <c r="I217" s="46"/>
      <c r="J217" s="48"/>
    </row>
    <row r="218">
      <c r="A218" s="37" t="s">
        <v>593</v>
      </c>
      <c r="B218" s="37">
        <v>52</v>
      </c>
      <c r="C218" s="38" t="s">
        <v>6772</v>
      </c>
      <c r="D218" s="37" t="s">
        <v>595</v>
      </c>
      <c r="E218" s="39" t="s">
        <v>6773</v>
      </c>
      <c r="F218" s="40" t="s">
        <v>650</v>
      </c>
      <c r="G218" s="41">
        <v>30.59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75">
      <c r="A220" s="37" t="s">
        <v>599</v>
      </c>
      <c r="B220" s="45"/>
      <c r="C220" s="46"/>
      <c r="D220" s="46"/>
      <c r="E220" s="49" t="s">
        <v>6774</v>
      </c>
      <c r="F220" s="46"/>
      <c r="G220" s="46"/>
      <c r="H220" s="46"/>
      <c r="I220" s="46"/>
      <c r="J220" s="48"/>
    </row>
    <row r="221" ht="285">
      <c r="A221" s="37" t="s">
        <v>601</v>
      </c>
      <c r="B221" s="45"/>
      <c r="C221" s="46"/>
      <c r="D221" s="46"/>
      <c r="E221" s="39" t="s">
        <v>6775</v>
      </c>
      <c r="F221" s="46"/>
      <c r="G221" s="46"/>
      <c r="H221" s="46"/>
      <c r="I221" s="46"/>
      <c r="J221" s="48"/>
    </row>
    <row r="222" ht="30">
      <c r="A222" s="37" t="s">
        <v>593</v>
      </c>
      <c r="B222" s="37">
        <v>53</v>
      </c>
      <c r="C222" s="38" t="s">
        <v>6776</v>
      </c>
      <c r="D222" s="37" t="s">
        <v>595</v>
      </c>
      <c r="E222" s="39" t="s">
        <v>6777</v>
      </c>
      <c r="F222" s="40" t="s">
        <v>650</v>
      </c>
      <c r="G222" s="41">
        <v>72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6778</v>
      </c>
      <c r="F224" s="46"/>
      <c r="G224" s="46"/>
      <c r="H224" s="46"/>
      <c r="I224" s="46"/>
      <c r="J224" s="48"/>
    </row>
    <row r="225" ht="300">
      <c r="A225" s="37" t="s">
        <v>601</v>
      </c>
      <c r="B225" s="45"/>
      <c r="C225" s="46"/>
      <c r="D225" s="46"/>
      <c r="E225" s="39" t="s">
        <v>6779</v>
      </c>
      <c r="F225" s="46"/>
      <c r="G225" s="46"/>
      <c r="H225" s="46"/>
      <c r="I225" s="46"/>
      <c r="J225" s="48"/>
    </row>
    <row r="226">
      <c r="A226" s="37" t="s">
        <v>593</v>
      </c>
      <c r="B226" s="37">
        <v>54</v>
      </c>
      <c r="C226" s="38" t="s">
        <v>5395</v>
      </c>
      <c r="D226" s="37" t="s">
        <v>595</v>
      </c>
      <c r="E226" s="39" t="s">
        <v>5396</v>
      </c>
      <c r="F226" s="40" t="s">
        <v>650</v>
      </c>
      <c r="G226" s="41">
        <v>49.920000000000002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6780</v>
      </c>
      <c r="F228" s="46"/>
      <c r="G228" s="46"/>
      <c r="H228" s="46"/>
      <c r="I228" s="46"/>
      <c r="J228" s="48"/>
    </row>
    <row r="229" ht="45">
      <c r="A229" s="37" t="s">
        <v>601</v>
      </c>
      <c r="B229" s="45"/>
      <c r="C229" s="46"/>
      <c r="D229" s="46"/>
      <c r="E229" s="39" t="s">
        <v>5398</v>
      </c>
      <c r="F229" s="46"/>
      <c r="G229" s="46"/>
      <c r="H229" s="46"/>
      <c r="I229" s="46"/>
      <c r="J229" s="48"/>
    </row>
    <row r="230">
      <c r="A230" s="37" t="s">
        <v>593</v>
      </c>
      <c r="B230" s="37">
        <v>55</v>
      </c>
      <c r="C230" s="38" t="s">
        <v>5399</v>
      </c>
      <c r="D230" s="37" t="s">
        <v>595</v>
      </c>
      <c r="E230" s="39" t="s">
        <v>5400</v>
      </c>
      <c r="F230" s="40" t="s">
        <v>650</v>
      </c>
      <c r="G230" s="41">
        <v>143.89599999999999</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09.5">
      <c r="A232" s="37" t="s">
        <v>599</v>
      </c>
      <c r="B232" s="45"/>
      <c r="C232" s="46"/>
      <c r="D232" s="46"/>
      <c r="E232" s="49" t="s">
        <v>6781</v>
      </c>
      <c r="F232" s="46"/>
      <c r="G232" s="46"/>
      <c r="H232" s="46"/>
      <c r="I232" s="46"/>
      <c r="J232" s="48"/>
    </row>
    <row r="233" ht="45">
      <c r="A233" s="37" t="s">
        <v>601</v>
      </c>
      <c r="B233" s="45"/>
      <c r="C233" s="46"/>
      <c r="D233" s="46"/>
      <c r="E233" s="39" t="s">
        <v>5398</v>
      </c>
      <c r="F233" s="46"/>
      <c r="G233" s="46"/>
      <c r="H233" s="46"/>
      <c r="I233" s="46"/>
      <c r="J233" s="48"/>
    </row>
    <row r="234">
      <c r="A234" s="31" t="s">
        <v>591</v>
      </c>
      <c r="B234" s="32"/>
      <c r="C234" s="33" t="s">
        <v>5412</v>
      </c>
      <c r="D234" s="34"/>
      <c r="E234" s="31" t="s">
        <v>4581</v>
      </c>
      <c r="F234" s="34"/>
      <c r="G234" s="34"/>
      <c r="H234" s="34"/>
      <c r="I234" s="35">
        <f>SUMIFS(I235:I246,A235:A246,"P")</f>
        <v>0</v>
      </c>
      <c r="J234" s="36"/>
    </row>
    <row r="235">
      <c r="A235" s="37" t="s">
        <v>593</v>
      </c>
      <c r="B235" s="37">
        <v>56</v>
      </c>
      <c r="C235" s="38" t="s">
        <v>5673</v>
      </c>
      <c r="D235" s="37" t="s">
        <v>595</v>
      </c>
      <c r="E235" s="39" t="s">
        <v>5674</v>
      </c>
      <c r="F235" s="40" t="s">
        <v>1003</v>
      </c>
      <c r="G235" s="41">
        <v>0.59999999999999998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6782</v>
      </c>
      <c r="F237" s="46"/>
      <c r="G237" s="46"/>
      <c r="H237" s="46"/>
      <c r="I237" s="46"/>
      <c r="J237" s="48"/>
    </row>
    <row r="238" ht="345">
      <c r="A238" s="37" t="s">
        <v>601</v>
      </c>
      <c r="B238" s="45"/>
      <c r="C238" s="46"/>
      <c r="D238" s="46"/>
      <c r="E238" s="39" t="s">
        <v>5416</v>
      </c>
      <c r="F238" s="46"/>
      <c r="G238" s="46"/>
      <c r="H238" s="46"/>
      <c r="I238" s="46"/>
      <c r="J238" s="48"/>
    </row>
    <row r="239">
      <c r="A239" s="37" t="s">
        <v>593</v>
      </c>
      <c r="B239" s="37">
        <v>57</v>
      </c>
      <c r="C239" s="38" t="s">
        <v>6783</v>
      </c>
      <c r="D239" s="37" t="s">
        <v>595</v>
      </c>
      <c r="E239" s="39" t="s">
        <v>6784</v>
      </c>
      <c r="F239" s="40" t="s">
        <v>1003</v>
      </c>
      <c r="G239" s="41">
        <v>19.5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60">
      <c r="A241" s="37" t="s">
        <v>599</v>
      </c>
      <c r="B241" s="45"/>
      <c r="C241" s="46"/>
      <c r="D241" s="46"/>
      <c r="E241" s="49" t="s">
        <v>6785</v>
      </c>
      <c r="F241" s="46"/>
      <c r="G241" s="46"/>
      <c r="H241" s="46"/>
      <c r="I241" s="46"/>
      <c r="J241" s="48"/>
    </row>
    <row r="242" ht="315">
      <c r="A242" s="37" t="s">
        <v>601</v>
      </c>
      <c r="B242" s="45"/>
      <c r="C242" s="46"/>
      <c r="D242" s="46"/>
      <c r="E242" s="39" t="s">
        <v>5418</v>
      </c>
      <c r="F242" s="46"/>
      <c r="G242" s="46"/>
      <c r="H242" s="46"/>
      <c r="I242" s="46"/>
      <c r="J242" s="48"/>
    </row>
    <row r="243">
      <c r="A243" s="37" t="s">
        <v>593</v>
      </c>
      <c r="B243" s="37">
        <v>58</v>
      </c>
      <c r="C243" s="38" t="s">
        <v>4599</v>
      </c>
      <c r="D243" s="37" t="s">
        <v>595</v>
      </c>
      <c r="E243" s="39" t="s">
        <v>4600</v>
      </c>
      <c r="F243" s="40" t="s">
        <v>1003</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75">
      <c r="A245" s="37" t="s">
        <v>599</v>
      </c>
      <c r="B245" s="45"/>
      <c r="C245" s="46"/>
      <c r="D245" s="46"/>
      <c r="E245" s="49" t="s">
        <v>6786</v>
      </c>
      <c r="F245" s="46"/>
      <c r="G245" s="46"/>
      <c r="H245" s="46"/>
      <c r="I245" s="46"/>
      <c r="J245" s="48"/>
    </row>
    <row r="246" ht="315">
      <c r="A246" s="37" t="s">
        <v>601</v>
      </c>
      <c r="B246" s="45"/>
      <c r="C246" s="46"/>
      <c r="D246" s="46"/>
      <c r="E246" s="39" t="s">
        <v>5418</v>
      </c>
      <c r="F246" s="46"/>
      <c r="G246" s="46"/>
      <c r="H246" s="46"/>
      <c r="I246" s="46"/>
      <c r="J246" s="48"/>
    </row>
    <row r="247">
      <c r="A247" s="31" t="s">
        <v>591</v>
      </c>
      <c r="B247" s="32"/>
      <c r="C247" s="33" t="s">
        <v>4638</v>
      </c>
      <c r="D247" s="34"/>
      <c r="E247" s="31" t="s">
        <v>4639</v>
      </c>
      <c r="F247" s="34"/>
      <c r="G247" s="34"/>
      <c r="H247" s="34"/>
      <c r="I247" s="35">
        <f>SUMIFS(I248:I307,A248:A307,"P")</f>
        <v>0</v>
      </c>
      <c r="J247" s="36"/>
    </row>
    <row r="248" ht="30">
      <c r="A248" s="37" t="s">
        <v>593</v>
      </c>
      <c r="B248" s="37">
        <v>59</v>
      </c>
      <c r="C248" s="38" t="s">
        <v>6787</v>
      </c>
      <c r="D248" s="37" t="s">
        <v>595</v>
      </c>
      <c r="E248" s="39" t="s">
        <v>6788</v>
      </c>
      <c r="F248" s="40" t="s">
        <v>1003</v>
      </c>
      <c r="G248" s="41">
        <v>48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6789</v>
      </c>
      <c r="F250" s="46"/>
      <c r="G250" s="46"/>
      <c r="H250" s="46"/>
      <c r="I250" s="46"/>
      <c r="J250" s="48"/>
    </row>
    <row r="251" ht="165">
      <c r="A251" s="37" t="s">
        <v>601</v>
      </c>
      <c r="B251" s="45"/>
      <c r="C251" s="46"/>
      <c r="D251" s="46"/>
      <c r="E251" s="39" t="s">
        <v>6790</v>
      </c>
      <c r="F251" s="46"/>
      <c r="G251" s="46"/>
      <c r="H251" s="46"/>
      <c r="I251" s="46"/>
      <c r="J251" s="48"/>
    </row>
    <row r="252">
      <c r="A252" s="37" t="s">
        <v>593</v>
      </c>
      <c r="B252" s="37">
        <v>60</v>
      </c>
      <c r="C252" s="38" t="s">
        <v>6791</v>
      </c>
      <c r="D252" s="37" t="s">
        <v>595</v>
      </c>
      <c r="E252" s="39" t="s">
        <v>6792</v>
      </c>
      <c r="F252" s="40" t="s">
        <v>1003</v>
      </c>
      <c r="G252" s="41">
        <v>36</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6793</v>
      </c>
      <c r="F254" s="46"/>
      <c r="G254" s="46"/>
      <c r="H254" s="46"/>
      <c r="I254" s="46"/>
      <c r="J254" s="48"/>
    </row>
    <row r="255" ht="135">
      <c r="A255" s="37" t="s">
        <v>601</v>
      </c>
      <c r="B255" s="45"/>
      <c r="C255" s="46"/>
      <c r="D255" s="46"/>
      <c r="E255" s="39" t="s">
        <v>6794</v>
      </c>
      <c r="F255" s="46"/>
      <c r="G255" s="46"/>
      <c r="H255" s="46"/>
      <c r="I255" s="46"/>
      <c r="J255" s="48"/>
    </row>
    <row r="256" ht="30">
      <c r="A256" s="37" t="s">
        <v>593</v>
      </c>
      <c r="B256" s="37">
        <v>61</v>
      </c>
      <c r="C256" s="38" t="s">
        <v>6795</v>
      </c>
      <c r="D256" s="37" t="s">
        <v>595</v>
      </c>
      <c r="E256" s="39" t="s">
        <v>6796</v>
      </c>
      <c r="F256" s="40" t="s">
        <v>850</v>
      </c>
      <c r="G256" s="41">
        <v>4</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45">
      <c r="A258" s="37" t="s">
        <v>599</v>
      </c>
      <c r="B258" s="45"/>
      <c r="C258" s="46"/>
      <c r="D258" s="46"/>
      <c r="E258" s="49" t="s">
        <v>6797</v>
      </c>
      <c r="F258" s="46"/>
      <c r="G258" s="46"/>
      <c r="H258" s="46"/>
      <c r="I258" s="46"/>
      <c r="J258" s="48"/>
    </row>
    <row r="259" ht="60">
      <c r="A259" s="37" t="s">
        <v>601</v>
      </c>
      <c r="B259" s="45"/>
      <c r="C259" s="46"/>
      <c r="D259" s="46"/>
      <c r="E259" s="39" t="s">
        <v>6798</v>
      </c>
      <c r="F259" s="46"/>
      <c r="G259" s="46"/>
      <c r="H259" s="46"/>
      <c r="I259" s="46"/>
      <c r="J259" s="48"/>
    </row>
    <row r="260">
      <c r="A260" s="37" t="s">
        <v>593</v>
      </c>
      <c r="B260" s="37">
        <v>62</v>
      </c>
      <c r="C260" s="38" t="s">
        <v>5427</v>
      </c>
      <c r="D260" s="37" t="s">
        <v>595</v>
      </c>
      <c r="E260" s="39" t="s">
        <v>5428</v>
      </c>
      <c r="F260" s="40" t="s">
        <v>850</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75">
      <c r="A262" s="37" t="s">
        <v>599</v>
      </c>
      <c r="B262" s="45"/>
      <c r="C262" s="46"/>
      <c r="D262" s="46"/>
      <c r="E262" s="49" t="s">
        <v>6799</v>
      </c>
      <c r="F262" s="46"/>
      <c r="G262" s="46"/>
      <c r="H262" s="46"/>
      <c r="I262" s="46"/>
      <c r="J262" s="48"/>
    </row>
    <row r="263" ht="45">
      <c r="A263" s="37" t="s">
        <v>601</v>
      </c>
      <c r="B263" s="45"/>
      <c r="C263" s="46"/>
      <c r="D263" s="46"/>
      <c r="E263" s="39" t="s">
        <v>5430</v>
      </c>
      <c r="F263" s="46"/>
      <c r="G263" s="46"/>
      <c r="H263" s="46"/>
      <c r="I263" s="46"/>
      <c r="J263" s="48"/>
    </row>
    <row r="264" ht="30">
      <c r="A264" s="37" t="s">
        <v>593</v>
      </c>
      <c r="B264" s="37">
        <v>63</v>
      </c>
      <c r="C264" s="38" t="s">
        <v>6800</v>
      </c>
      <c r="D264" s="37" t="s">
        <v>595</v>
      </c>
      <c r="E264" s="39" t="s">
        <v>6801</v>
      </c>
      <c r="F264" s="40" t="s">
        <v>850</v>
      </c>
      <c r="G264" s="41">
        <v>2</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45">
      <c r="A266" s="37" t="s">
        <v>599</v>
      </c>
      <c r="B266" s="45"/>
      <c r="C266" s="46"/>
      <c r="D266" s="46"/>
      <c r="E266" s="49" t="s">
        <v>6802</v>
      </c>
      <c r="F266" s="46"/>
      <c r="G266" s="46"/>
      <c r="H266" s="46"/>
      <c r="I266" s="46"/>
      <c r="J266" s="48"/>
    </row>
    <row r="267" ht="30">
      <c r="A267" s="37" t="s">
        <v>601</v>
      </c>
      <c r="B267" s="45"/>
      <c r="C267" s="46"/>
      <c r="D267" s="46"/>
      <c r="E267" s="39" t="s">
        <v>6803</v>
      </c>
      <c r="F267" s="46"/>
      <c r="G267" s="46"/>
      <c r="H267" s="46"/>
      <c r="I267" s="46"/>
      <c r="J267" s="48"/>
    </row>
    <row r="268">
      <c r="A268" s="37" t="s">
        <v>593</v>
      </c>
      <c r="B268" s="37">
        <v>64</v>
      </c>
      <c r="C268" s="38" t="s">
        <v>6804</v>
      </c>
      <c r="D268" s="37" t="s">
        <v>595</v>
      </c>
      <c r="E268" s="39" t="s">
        <v>6805</v>
      </c>
      <c r="F268" s="40" t="s">
        <v>850</v>
      </c>
      <c r="G268" s="41">
        <v>2</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ht="45">
      <c r="A270" s="37" t="s">
        <v>599</v>
      </c>
      <c r="B270" s="45"/>
      <c r="C270" s="46"/>
      <c r="D270" s="46"/>
      <c r="E270" s="49" t="s">
        <v>6806</v>
      </c>
      <c r="F270" s="46"/>
      <c r="G270" s="46"/>
      <c r="H270" s="46"/>
      <c r="I270" s="46"/>
      <c r="J270" s="48"/>
    </row>
    <row r="271" ht="30">
      <c r="A271" s="37" t="s">
        <v>601</v>
      </c>
      <c r="B271" s="45"/>
      <c r="C271" s="46"/>
      <c r="D271" s="46"/>
      <c r="E271" s="39" t="s">
        <v>6803</v>
      </c>
      <c r="F271" s="46"/>
      <c r="G271" s="46"/>
      <c r="H271" s="46"/>
      <c r="I271" s="46"/>
      <c r="J271" s="48"/>
    </row>
    <row r="272" ht="30">
      <c r="A272" s="37" t="s">
        <v>593</v>
      </c>
      <c r="B272" s="37">
        <v>65</v>
      </c>
      <c r="C272" s="38" t="s">
        <v>5033</v>
      </c>
      <c r="D272" s="37" t="s">
        <v>595</v>
      </c>
      <c r="E272" s="39" t="s">
        <v>5431</v>
      </c>
      <c r="F272" s="40" t="s">
        <v>1003</v>
      </c>
      <c r="G272" s="41">
        <v>43.950000000000003</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120">
      <c r="A274" s="37" t="s">
        <v>599</v>
      </c>
      <c r="B274" s="45"/>
      <c r="C274" s="46"/>
      <c r="D274" s="46"/>
      <c r="E274" s="49" t="s">
        <v>6807</v>
      </c>
      <c r="F274" s="46"/>
      <c r="G274" s="46"/>
      <c r="H274" s="46"/>
      <c r="I274" s="46"/>
      <c r="J274" s="48"/>
    </row>
    <row r="275" ht="60">
      <c r="A275" s="37" t="s">
        <v>601</v>
      </c>
      <c r="B275" s="45"/>
      <c r="C275" s="46"/>
      <c r="D275" s="46"/>
      <c r="E275" s="39" t="s">
        <v>5433</v>
      </c>
      <c r="F275" s="46"/>
      <c r="G275" s="46"/>
      <c r="H275" s="46"/>
      <c r="I275" s="46"/>
      <c r="J275" s="48"/>
    </row>
    <row r="276" ht="30">
      <c r="A276" s="37" t="s">
        <v>593</v>
      </c>
      <c r="B276" s="37">
        <v>66</v>
      </c>
      <c r="C276" s="38" t="s">
        <v>6808</v>
      </c>
      <c r="D276" s="37" t="s">
        <v>595</v>
      </c>
      <c r="E276" s="39" t="s">
        <v>6809</v>
      </c>
      <c r="F276" s="40" t="s">
        <v>1003</v>
      </c>
      <c r="G276" s="41">
        <v>11</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75">
      <c r="A278" s="37" t="s">
        <v>599</v>
      </c>
      <c r="B278" s="45"/>
      <c r="C278" s="46"/>
      <c r="D278" s="46"/>
      <c r="E278" s="49" t="s">
        <v>6810</v>
      </c>
      <c r="F278" s="46"/>
      <c r="G278" s="46"/>
      <c r="H278" s="46"/>
      <c r="I278" s="46"/>
      <c r="J278" s="48"/>
    </row>
    <row r="279" ht="60">
      <c r="A279" s="37" t="s">
        <v>601</v>
      </c>
      <c r="B279" s="45"/>
      <c r="C279" s="46"/>
      <c r="D279" s="46"/>
      <c r="E279" s="39" t="s">
        <v>5433</v>
      </c>
      <c r="F279" s="46"/>
      <c r="G279" s="46"/>
      <c r="H279" s="46"/>
      <c r="I279" s="46"/>
      <c r="J279" s="48"/>
    </row>
    <row r="280">
      <c r="A280" s="37" t="s">
        <v>593</v>
      </c>
      <c r="B280" s="37">
        <v>67</v>
      </c>
      <c r="C280" s="38" t="s">
        <v>6811</v>
      </c>
      <c r="D280" s="37" t="s">
        <v>595</v>
      </c>
      <c r="E280" s="39" t="s">
        <v>6812</v>
      </c>
      <c r="F280" s="40" t="s">
        <v>1003</v>
      </c>
      <c r="G280" s="41">
        <v>15.9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45">
      <c r="A282" s="37" t="s">
        <v>599</v>
      </c>
      <c r="B282" s="45"/>
      <c r="C282" s="46"/>
      <c r="D282" s="46"/>
      <c r="E282" s="49" t="s">
        <v>6813</v>
      </c>
      <c r="F282" s="46"/>
      <c r="G282" s="46"/>
      <c r="H282" s="46"/>
      <c r="I282" s="46"/>
      <c r="J282" s="48"/>
    </row>
    <row r="283" ht="30">
      <c r="A283" s="37" t="s">
        <v>601</v>
      </c>
      <c r="B283" s="45"/>
      <c r="C283" s="46"/>
      <c r="D283" s="46"/>
      <c r="E283" s="39" t="s">
        <v>6814</v>
      </c>
      <c r="F283" s="46"/>
      <c r="G283" s="46"/>
      <c r="H283" s="46"/>
      <c r="I283" s="46"/>
      <c r="J283" s="48"/>
    </row>
    <row r="284">
      <c r="A284" s="37" t="s">
        <v>593</v>
      </c>
      <c r="B284" s="37">
        <v>68</v>
      </c>
      <c r="C284" s="38" t="s">
        <v>6815</v>
      </c>
      <c r="D284" s="37" t="s">
        <v>595</v>
      </c>
      <c r="E284" s="39" t="s">
        <v>6816</v>
      </c>
      <c r="F284" s="40" t="s">
        <v>1003</v>
      </c>
      <c r="G284" s="41">
        <v>15.9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45">
      <c r="A286" s="37" t="s">
        <v>599</v>
      </c>
      <c r="B286" s="45"/>
      <c r="C286" s="46"/>
      <c r="D286" s="46"/>
      <c r="E286" s="49" t="s">
        <v>6817</v>
      </c>
      <c r="F286" s="46"/>
      <c r="G286" s="46"/>
      <c r="H286" s="46"/>
      <c r="I286" s="46"/>
      <c r="J286" s="48"/>
    </row>
    <row r="287" ht="45">
      <c r="A287" s="37" t="s">
        <v>601</v>
      </c>
      <c r="B287" s="45"/>
      <c r="C287" s="46"/>
      <c r="D287" s="46"/>
      <c r="E287" s="39" t="s">
        <v>5562</v>
      </c>
      <c r="F287" s="46"/>
      <c r="G287" s="46"/>
      <c r="H287" s="46"/>
      <c r="I287" s="46"/>
      <c r="J287" s="48"/>
    </row>
    <row r="288" ht="30">
      <c r="A288" s="37" t="s">
        <v>593</v>
      </c>
      <c r="B288" s="37">
        <v>69</v>
      </c>
      <c r="C288" s="38" t="s">
        <v>5563</v>
      </c>
      <c r="D288" s="37" t="s">
        <v>595</v>
      </c>
      <c r="E288" s="39" t="s">
        <v>5564</v>
      </c>
      <c r="F288" s="40" t="s">
        <v>850</v>
      </c>
      <c r="G288" s="41">
        <v>6</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45">
      <c r="A290" s="37" t="s">
        <v>599</v>
      </c>
      <c r="B290" s="45"/>
      <c r="C290" s="46"/>
      <c r="D290" s="46"/>
      <c r="E290" s="49" t="s">
        <v>6818</v>
      </c>
      <c r="F290" s="46"/>
      <c r="G290" s="46"/>
      <c r="H290" s="46"/>
      <c r="I290" s="46"/>
      <c r="J290" s="48"/>
    </row>
    <row r="291" ht="75">
      <c r="A291" s="37" t="s">
        <v>601</v>
      </c>
      <c r="B291" s="45"/>
      <c r="C291" s="46"/>
      <c r="D291" s="46"/>
      <c r="E291" s="39" t="s">
        <v>5566</v>
      </c>
      <c r="F291" s="46"/>
      <c r="G291" s="46"/>
      <c r="H291" s="46"/>
      <c r="I291" s="46"/>
      <c r="J291" s="48"/>
    </row>
    <row r="292" ht="30">
      <c r="A292" s="37" t="s">
        <v>593</v>
      </c>
      <c r="B292" s="37">
        <v>70</v>
      </c>
      <c r="C292" s="38" t="s">
        <v>5872</v>
      </c>
      <c r="D292" s="37" t="s">
        <v>595</v>
      </c>
      <c r="E292" s="39" t="s">
        <v>5873</v>
      </c>
      <c r="F292" s="40" t="s">
        <v>1003</v>
      </c>
      <c r="G292" s="41">
        <v>12.4</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45">
      <c r="A294" s="37" t="s">
        <v>599</v>
      </c>
      <c r="B294" s="45"/>
      <c r="C294" s="46"/>
      <c r="D294" s="46"/>
      <c r="E294" s="49" t="s">
        <v>6819</v>
      </c>
      <c r="F294" s="46"/>
      <c r="G294" s="46"/>
      <c r="H294" s="46"/>
      <c r="I294" s="46"/>
      <c r="J294" s="48"/>
    </row>
    <row r="295" ht="120">
      <c r="A295" s="37" t="s">
        <v>601</v>
      </c>
      <c r="B295" s="45"/>
      <c r="C295" s="46"/>
      <c r="D295" s="46"/>
      <c r="E295" s="39" t="s">
        <v>5709</v>
      </c>
      <c r="F295" s="46"/>
      <c r="G295" s="46"/>
      <c r="H295" s="46"/>
      <c r="I295" s="46"/>
      <c r="J295" s="48"/>
    </row>
    <row r="296">
      <c r="A296" s="37" t="s">
        <v>593</v>
      </c>
      <c r="B296" s="37">
        <v>71</v>
      </c>
      <c r="C296" s="38" t="s">
        <v>6820</v>
      </c>
      <c r="D296" s="37" t="s">
        <v>595</v>
      </c>
      <c r="E296" s="39" t="s">
        <v>6821</v>
      </c>
      <c r="F296" s="40" t="s">
        <v>850</v>
      </c>
      <c r="G296" s="41">
        <v>1</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45">
      <c r="A298" s="37" t="s">
        <v>599</v>
      </c>
      <c r="B298" s="45"/>
      <c r="C298" s="46"/>
      <c r="D298" s="46"/>
      <c r="E298" s="49" t="s">
        <v>6822</v>
      </c>
      <c r="F298" s="46"/>
      <c r="G298" s="46"/>
      <c r="H298" s="46"/>
      <c r="I298" s="46"/>
      <c r="J298" s="48"/>
    </row>
    <row r="299" ht="45">
      <c r="A299" s="37" t="s">
        <v>601</v>
      </c>
      <c r="B299" s="45"/>
      <c r="C299" s="46"/>
      <c r="D299" s="46"/>
      <c r="E299" s="39" t="s">
        <v>6823</v>
      </c>
      <c r="F299" s="46"/>
      <c r="G299" s="46"/>
      <c r="H299" s="46"/>
      <c r="I299" s="46"/>
      <c r="J299" s="48"/>
    </row>
    <row r="300">
      <c r="A300" s="37" t="s">
        <v>593</v>
      </c>
      <c r="B300" s="37">
        <v>72</v>
      </c>
      <c r="C300" s="38" t="s">
        <v>5438</v>
      </c>
      <c r="D300" s="37" t="s">
        <v>595</v>
      </c>
      <c r="E300" s="39" t="s">
        <v>5439</v>
      </c>
      <c r="F300" s="40" t="s">
        <v>1049</v>
      </c>
      <c r="G300" s="41">
        <v>2.7000000000000002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60">
      <c r="A302" s="37" t="s">
        <v>599</v>
      </c>
      <c r="B302" s="45"/>
      <c r="C302" s="46"/>
      <c r="D302" s="46"/>
      <c r="E302" s="49" t="s">
        <v>6824</v>
      </c>
      <c r="F302" s="46"/>
      <c r="G302" s="46"/>
      <c r="H302" s="46"/>
      <c r="I302" s="46"/>
      <c r="J302" s="48"/>
    </row>
    <row r="303" ht="409.5">
      <c r="A303" s="37" t="s">
        <v>601</v>
      </c>
      <c r="B303" s="45"/>
      <c r="C303" s="46"/>
      <c r="D303" s="46"/>
      <c r="E303" s="39" t="s">
        <v>5437</v>
      </c>
      <c r="F303" s="46"/>
      <c r="G303" s="46"/>
      <c r="H303" s="46"/>
      <c r="I303" s="46"/>
      <c r="J303" s="48"/>
    </row>
    <row r="304">
      <c r="A304" s="37" t="s">
        <v>593</v>
      </c>
      <c r="B304" s="37">
        <v>73</v>
      </c>
      <c r="C304" s="38" t="s">
        <v>5441</v>
      </c>
      <c r="D304" s="37" t="s">
        <v>595</v>
      </c>
      <c r="E304" s="39" t="s">
        <v>5442</v>
      </c>
      <c r="F304" s="40" t="s">
        <v>850</v>
      </c>
      <c r="G304" s="41">
        <v>2</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ht="45">
      <c r="A306" s="37" t="s">
        <v>599</v>
      </c>
      <c r="B306" s="45"/>
      <c r="C306" s="46"/>
      <c r="D306" s="46"/>
      <c r="E306" s="49" t="s">
        <v>6825</v>
      </c>
      <c r="F306" s="46"/>
      <c r="G306" s="46"/>
      <c r="H306" s="46"/>
      <c r="I306" s="46"/>
      <c r="J306" s="48"/>
    </row>
    <row r="307" ht="30">
      <c r="A307" s="37" t="s">
        <v>601</v>
      </c>
      <c r="B307" s="45"/>
      <c r="C307" s="46"/>
      <c r="D307" s="46"/>
      <c r="E307" s="39" t="s">
        <v>5444</v>
      </c>
      <c r="F307" s="46"/>
      <c r="G307" s="46"/>
      <c r="H307" s="46"/>
      <c r="I307" s="46"/>
      <c r="J307" s="48"/>
    </row>
    <row r="308">
      <c r="A308" s="31" t="s">
        <v>591</v>
      </c>
      <c r="B308" s="32"/>
      <c r="C308" s="33" t="s">
        <v>4679</v>
      </c>
      <c r="D308" s="34"/>
      <c r="E308" s="31" t="s">
        <v>6026</v>
      </c>
      <c r="F308" s="34"/>
      <c r="G308" s="34"/>
      <c r="H308" s="34"/>
      <c r="I308" s="35">
        <f>SUMIFS(I309:I324,A309:A324,"P")</f>
        <v>0</v>
      </c>
      <c r="J308" s="36"/>
    </row>
    <row r="309">
      <c r="A309" s="37" t="s">
        <v>593</v>
      </c>
      <c r="B309" s="37">
        <v>74</v>
      </c>
      <c r="C309" s="38" t="s">
        <v>6561</v>
      </c>
      <c r="D309" s="37" t="s">
        <v>595</v>
      </c>
      <c r="E309" s="39" t="s">
        <v>6562</v>
      </c>
      <c r="F309" s="40" t="s">
        <v>1003</v>
      </c>
      <c r="G309" s="41">
        <v>28</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45">
      <c r="A311" s="37" t="s">
        <v>599</v>
      </c>
      <c r="B311" s="45"/>
      <c r="C311" s="46"/>
      <c r="D311" s="46"/>
      <c r="E311" s="49" t="s">
        <v>6826</v>
      </c>
      <c r="F311" s="46"/>
      <c r="G311" s="46"/>
      <c r="H311" s="46"/>
      <c r="I311" s="46"/>
      <c r="J311" s="48"/>
    </row>
    <row r="312" ht="45">
      <c r="A312" s="37" t="s">
        <v>601</v>
      </c>
      <c r="B312" s="45"/>
      <c r="C312" s="46"/>
      <c r="D312" s="46"/>
      <c r="E312" s="39" t="s">
        <v>6007</v>
      </c>
      <c r="F312" s="46"/>
      <c r="G312" s="46"/>
      <c r="H312" s="46"/>
      <c r="I312" s="46"/>
      <c r="J312" s="48"/>
    </row>
    <row r="313">
      <c r="A313" s="37" t="s">
        <v>593</v>
      </c>
      <c r="B313" s="37">
        <v>75</v>
      </c>
      <c r="C313" s="38" t="s">
        <v>6345</v>
      </c>
      <c r="D313" s="37" t="s">
        <v>595</v>
      </c>
      <c r="E313" s="39" t="s">
        <v>6346</v>
      </c>
      <c r="F313" s="40" t="s">
        <v>641</v>
      </c>
      <c r="G313" s="41">
        <v>83.084000000000003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165">
      <c r="A315" s="37" t="s">
        <v>599</v>
      </c>
      <c r="B315" s="45"/>
      <c r="C315" s="46"/>
      <c r="D315" s="46"/>
      <c r="E315" s="49" t="s">
        <v>6827</v>
      </c>
      <c r="F315" s="46"/>
      <c r="G315" s="46"/>
      <c r="H315" s="46"/>
      <c r="I315" s="46"/>
      <c r="J315" s="48"/>
    </row>
    <row r="316" ht="150">
      <c r="A316" s="37" t="s">
        <v>601</v>
      </c>
      <c r="B316" s="45"/>
      <c r="C316" s="46"/>
      <c r="D316" s="46"/>
      <c r="E316" s="39" t="s">
        <v>6030</v>
      </c>
      <c r="F316" s="46"/>
      <c r="G316" s="46"/>
      <c r="H316" s="46"/>
      <c r="I316" s="46"/>
      <c r="J316" s="48"/>
    </row>
    <row r="317">
      <c r="A317" s="37" t="s">
        <v>593</v>
      </c>
      <c r="B317" s="37">
        <v>76</v>
      </c>
      <c r="C317" s="38" t="s">
        <v>6828</v>
      </c>
      <c r="D317" s="37" t="s">
        <v>595</v>
      </c>
      <c r="E317" s="39" t="s">
        <v>6829</v>
      </c>
      <c r="F317" s="40" t="s">
        <v>1003</v>
      </c>
      <c r="G317" s="41">
        <v>21.199999999999999</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6830</v>
      </c>
      <c r="F319" s="46"/>
      <c r="G319" s="46"/>
      <c r="H319" s="46"/>
      <c r="I319" s="46"/>
      <c r="J319" s="48"/>
    </row>
    <row r="320" ht="120">
      <c r="A320" s="37" t="s">
        <v>601</v>
      </c>
      <c r="B320" s="45"/>
      <c r="C320" s="46"/>
      <c r="D320" s="46"/>
      <c r="E320" s="39" t="s">
        <v>6831</v>
      </c>
      <c r="F320" s="46"/>
      <c r="G320" s="46"/>
      <c r="H320" s="46"/>
      <c r="I320" s="46"/>
      <c r="J320" s="48"/>
    </row>
    <row r="321">
      <c r="A321" s="37" t="s">
        <v>593</v>
      </c>
      <c r="B321" s="37">
        <v>77</v>
      </c>
      <c r="C321" s="38" t="s">
        <v>6360</v>
      </c>
      <c r="D321" s="37" t="s">
        <v>595</v>
      </c>
      <c r="E321" s="39" t="s">
        <v>6361</v>
      </c>
      <c r="F321" s="40" t="s">
        <v>650</v>
      </c>
      <c r="G321" s="41">
        <v>74.439999999999998</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6832</v>
      </c>
      <c r="F323" s="46"/>
      <c r="G323" s="46"/>
      <c r="H323" s="46"/>
      <c r="I323" s="46"/>
      <c r="J323" s="48"/>
    </row>
    <row r="324" ht="165">
      <c r="A324" s="37" t="s">
        <v>601</v>
      </c>
      <c r="B324" s="45"/>
      <c r="C324" s="46"/>
      <c r="D324" s="46"/>
      <c r="E324" s="39" t="s">
        <v>6363</v>
      </c>
      <c r="F324" s="46"/>
      <c r="G324" s="46"/>
      <c r="H324" s="46"/>
      <c r="I324" s="46"/>
      <c r="J324" s="48"/>
    </row>
    <row r="325">
      <c r="A325" s="31" t="s">
        <v>591</v>
      </c>
      <c r="B325" s="32"/>
      <c r="C325" s="33" t="s">
        <v>1812</v>
      </c>
      <c r="D325" s="34"/>
      <c r="E325" s="31" t="s">
        <v>1813</v>
      </c>
      <c r="F325" s="34"/>
      <c r="G325" s="34"/>
      <c r="H325" s="34"/>
      <c r="I325" s="35">
        <f>SUMIFS(I326:I345,A326:A345,"P")</f>
        <v>0</v>
      </c>
      <c r="J325" s="36"/>
    </row>
    <row r="326" ht="45">
      <c r="A326" s="37" t="s">
        <v>593</v>
      </c>
      <c r="B326" s="37">
        <v>78</v>
      </c>
      <c r="C326" s="38" t="s">
        <v>1814</v>
      </c>
      <c r="D326" s="37" t="s">
        <v>1815</v>
      </c>
      <c r="E326" s="39" t="s">
        <v>1816</v>
      </c>
      <c r="F326" s="40" t="s">
        <v>1127</v>
      </c>
      <c r="G326" s="41">
        <v>771.26700000000005</v>
      </c>
      <c r="H326" s="42">
        <v>0</v>
      </c>
      <c r="I326" s="43">
        <f>ROUND(G326*H326,P4)</f>
        <v>0</v>
      </c>
      <c r="J326" s="37"/>
      <c r="O326" s="44">
        <f>I326*0.21</f>
        <v>0</v>
      </c>
      <c r="P326">
        <v>3</v>
      </c>
    </row>
    <row r="327">
      <c r="A327" s="37" t="s">
        <v>598</v>
      </c>
      <c r="B327" s="45"/>
      <c r="C327" s="46"/>
      <c r="D327" s="46"/>
      <c r="E327" s="39" t="s">
        <v>1817</v>
      </c>
      <c r="F327" s="46"/>
      <c r="G327" s="46"/>
      <c r="H327" s="46"/>
      <c r="I327" s="46"/>
      <c r="J327" s="48"/>
    </row>
    <row r="328" ht="60">
      <c r="A328" s="37" t="s">
        <v>599</v>
      </c>
      <c r="B328" s="45"/>
      <c r="C328" s="46"/>
      <c r="D328" s="46"/>
      <c r="E328" s="49" t="s">
        <v>6833</v>
      </c>
      <c r="F328" s="46"/>
      <c r="G328" s="46"/>
      <c r="H328" s="46"/>
      <c r="I328" s="46"/>
      <c r="J328" s="48"/>
    </row>
    <row r="329" ht="120">
      <c r="A329" s="37" t="s">
        <v>601</v>
      </c>
      <c r="B329" s="45"/>
      <c r="C329" s="46"/>
      <c r="D329" s="46"/>
      <c r="E329" s="39" t="s">
        <v>1129</v>
      </c>
      <c r="F329" s="46"/>
      <c r="G329" s="46"/>
      <c r="H329" s="46"/>
      <c r="I329" s="46"/>
      <c r="J329" s="48"/>
    </row>
    <row r="330" ht="45">
      <c r="A330" s="37" t="s">
        <v>593</v>
      </c>
      <c r="B330" s="37">
        <v>79</v>
      </c>
      <c r="C330" s="38" t="s">
        <v>4712</v>
      </c>
      <c r="D330" s="37" t="s">
        <v>4713</v>
      </c>
      <c r="E330" s="39" t="s">
        <v>4714</v>
      </c>
      <c r="F330" s="40" t="s">
        <v>1127</v>
      </c>
      <c r="G330" s="41">
        <v>99.905000000000001</v>
      </c>
      <c r="H330" s="42">
        <v>0</v>
      </c>
      <c r="I330" s="43">
        <f>ROUND(G330*H330,P4)</f>
        <v>0</v>
      </c>
      <c r="J330" s="37"/>
      <c r="O330" s="44">
        <f>I330*0.21</f>
        <v>0</v>
      </c>
      <c r="P330">
        <v>3</v>
      </c>
    </row>
    <row r="331">
      <c r="A331" s="37" t="s">
        <v>598</v>
      </c>
      <c r="B331" s="45"/>
      <c r="C331" s="46"/>
      <c r="D331" s="46"/>
      <c r="E331" s="39" t="s">
        <v>1817</v>
      </c>
      <c r="F331" s="46"/>
      <c r="G331" s="46"/>
      <c r="H331" s="46"/>
      <c r="I331" s="46"/>
      <c r="J331" s="48"/>
    </row>
    <row r="332">
      <c r="A332" s="37" t="s">
        <v>599</v>
      </c>
      <c r="B332" s="45"/>
      <c r="C332" s="46"/>
      <c r="D332" s="46"/>
      <c r="E332" s="49" t="s">
        <v>6834</v>
      </c>
      <c r="F332" s="46"/>
      <c r="G332" s="46"/>
      <c r="H332" s="46"/>
      <c r="I332" s="46"/>
      <c r="J332" s="48"/>
    </row>
    <row r="333" ht="120">
      <c r="A333" s="37" t="s">
        <v>601</v>
      </c>
      <c r="B333" s="45"/>
      <c r="C333" s="46"/>
      <c r="D333" s="46"/>
      <c r="E333" s="39" t="s">
        <v>1129</v>
      </c>
      <c r="F333" s="46"/>
      <c r="G333" s="46"/>
      <c r="H333" s="46"/>
      <c r="I333" s="46"/>
      <c r="J333" s="48"/>
    </row>
    <row r="334" ht="60">
      <c r="A334" s="37" t="s">
        <v>593</v>
      </c>
      <c r="B334" s="37">
        <v>80</v>
      </c>
      <c r="C334" s="38" t="s">
        <v>2447</v>
      </c>
      <c r="D334" s="37" t="s">
        <v>2448</v>
      </c>
      <c r="E334" s="39" t="s">
        <v>2449</v>
      </c>
      <c r="F334" s="40" t="s">
        <v>1127</v>
      </c>
      <c r="G334" s="41">
        <v>199.40199999999999</v>
      </c>
      <c r="H334" s="42">
        <v>0</v>
      </c>
      <c r="I334" s="43">
        <f>ROUND(G334*H334,P4)</f>
        <v>0</v>
      </c>
      <c r="J334" s="37"/>
      <c r="O334" s="44">
        <f>I334*0.21</f>
        <v>0</v>
      </c>
      <c r="P334">
        <v>3</v>
      </c>
    </row>
    <row r="335">
      <c r="A335" s="37" t="s">
        <v>598</v>
      </c>
      <c r="B335" s="45"/>
      <c r="C335" s="46"/>
      <c r="D335" s="46"/>
      <c r="E335" s="39" t="s">
        <v>1817</v>
      </c>
      <c r="F335" s="46"/>
      <c r="G335" s="46"/>
      <c r="H335" s="46"/>
      <c r="I335" s="46"/>
      <c r="J335" s="48"/>
    </row>
    <row r="336">
      <c r="A336" s="37" t="s">
        <v>599</v>
      </c>
      <c r="B336" s="45"/>
      <c r="C336" s="46"/>
      <c r="D336" s="46"/>
      <c r="E336" s="49" t="s">
        <v>6835</v>
      </c>
      <c r="F336" s="46"/>
      <c r="G336" s="46"/>
      <c r="H336" s="46"/>
      <c r="I336" s="46"/>
      <c r="J336" s="48"/>
    </row>
    <row r="337" ht="120">
      <c r="A337" s="37" t="s">
        <v>601</v>
      </c>
      <c r="B337" s="45"/>
      <c r="C337" s="46"/>
      <c r="D337" s="46"/>
      <c r="E337" s="39" t="s">
        <v>1129</v>
      </c>
      <c r="F337" s="46"/>
      <c r="G337" s="46"/>
      <c r="H337" s="46"/>
      <c r="I337" s="46"/>
      <c r="J337" s="48"/>
    </row>
    <row r="338" ht="45">
      <c r="A338" s="37" t="s">
        <v>593</v>
      </c>
      <c r="B338" s="37">
        <v>81</v>
      </c>
      <c r="C338" s="38" t="s">
        <v>1139</v>
      </c>
      <c r="D338" s="37" t="s">
        <v>1140</v>
      </c>
      <c r="E338" s="39" t="s">
        <v>1141</v>
      </c>
      <c r="F338" s="40" t="s">
        <v>1127</v>
      </c>
      <c r="G338" s="41">
        <v>0.32000000000000001</v>
      </c>
      <c r="H338" s="42">
        <v>0</v>
      </c>
      <c r="I338" s="43">
        <f>ROUND(G338*H338,P4)</f>
        <v>0</v>
      </c>
      <c r="J338" s="37"/>
      <c r="O338" s="44">
        <f>I338*0.21</f>
        <v>0</v>
      </c>
      <c r="P338">
        <v>3</v>
      </c>
    </row>
    <row r="339">
      <c r="A339" s="37" t="s">
        <v>598</v>
      </c>
      <c r="B339" s="45"/>
      <c r="C339" s="46"/>
      <c r="D339" s="46"/>
      <c r="E339" s="39" t="s">
        <v>1817</v>
      </c>
      <c r="F339" s="46"/>
      <c r="G339" s="46"/>
      <c r="H339" s="46"/>
      <c r="I339" s="46"/>
      <c r="J339" s="48"/>
    </row>
    <row r="340">
      <c r="A340" s="37" t="s">
        <v>599</v>
      </c>
      <c r="B340" s="45"/>
      <c r="C340" s="46"/>
      <c r="D340" s="46"/>
      <c r="E340" s="49" t="s">
        <v>6836</v>
      </c>
      <c r="F340" s="46"/>
      <c r="G340" s="46"/>
      <c r="H340" s="46"/>
      <c r="I340" s="46"/>
      <c r="J340" s="48"/>
    </row>
    <row r="341" ht="120">
      <c r="A341" s="37" t="s">
        <v>601</v>
      </c>
      <c r="B341" s="45"/>
      <c r="C341" s="46"/>
      <c r="D341" s="46"/>
      <c r="E341" s="39" t="s">
        <v>1129</v>
      </c>
      <c r="F341" s="46"/>
      <c r="G341" s="46"/>
      <c r="H341" s="46"/>
      <c r="I341" s="46"/>
      <c r="J341" s="48"/>
    </row>
    <row r="342" ht="30">
      <c r="A342" s="37" t="s">
        <v>593</v>
      </c>
      <c r="B342" s="37">
        <v>82</v>
      </c>
      <c r="C342" s="38" t="s">
        <v>3525</v>
      </c>
      <c r="D342" s="37" t="s">
        <v>3526</v>
      </c>
      <c r="E342" s="39" t="s">
        <v>4848</v>
      </c>
      <c r="F342" s="40" t="s">
        <v>1127</v>
      </c>
      <c r="G342" s="41">
        <v>1.3999999999999999</v>
      </c>
      <c r="H342" s="42">
        <v>0</v>
      </c>
      <c r="I342" s="43">
        <f>ROUND(G342*H342,P4)</f>
        <v>0</v>
      </c>
      <c r="J342" s="37"/>
      <c r="O342" s="44">
        <f>I342*0.21</f>
        <v>0</v>
      </c>
      <c r="P342">
        <v>3</v>
      </c>
    </row>
    <row r="343">
      <c r="A343" s="37" t="s">
        <v>598</v>
      </c>
      <c r="B343" s="45"/>
      <c r="C343" s="46"/>
      <c r="D343" s="46"/>
      <c r="E343" s="39" t="s">
        <v>1817</v>
      </c>
      <c r="F343" s="46"/>
      <c r="G343" s="46"/>
      <c r="H343" s="46"/>
      <c r="I343" s="46"/>
      <c r="J343" s="48"/>
    </row>
    <row r="344" ht="45">
      <c r="A344" s="37" t="s">
        <v>599</v>
      </c>
      <c r="B344" s="45"/>
      <c r="C344" s="46"/>
      <c r="D344" s="46"/>
      <c r="E344" s="49" t="s">
        <v>6837</v>
      </c>
      <c r="F344" s="46"/>
      <c r="G344" s="46"/>
      <c r="H344" s="46"/>
      <c r="I344" s="46"/>
      <c r="J344" s="48"/>
    </row>
    <row r="345" ht="120">
      <c r="A345" s="37" t="s">
        <v>601</v>
      </c>
      <c r="B345" s="50"/>
      <c r="C345" s="51"/>
      <c r="D345" s="51"/>
      <c r="E345" s="39" t="s">
        <v>1129</v>
      </c>
      <c r="F345" s="51"/>
      <c r="G345" s="51"/>
      <c r="H345" s="51"/>
      <c r="I345" s="51"/>
      <c r="J345" s="52"/>
    </row>
  </sheetData>
  <sheetProtection sheet="1" objects="1" scenarios="1" spinCount="100000" saltValue="CAXgEWQ8HgYFdZHboF+4JgGhkrNkRVPZbcGJzQMbRMmSVFaezsYq/TBI77NQ/mDH7BkYP1nvCdQNudhajt8Nfg==" hashValue="ijO0Oh1fHnmuMB5XLnAVSWqnQRqaHah8q8SqRQDvk7KPlgBvg+dGsMEqpRPKxfrhgf0OaMCvua6cP33cGMB3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6838</v>
      </c>
      <c r="I3" s="25">
        <f>SUMIFS(I11:I311,A11:A311,"SD")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6838</v>
      </c>
      <c r="D7" s="22"/>
      <c r="E7" s="23" t="s">
        <v>227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SUMIFS(I12:I39,A12:A39,"P")</f>
        <v>0</v>
      </c>
      <c r="J11" s="36"/>
    </row>
    <row r="12">
      <c r="A12" s="37" t="s">
        <v>593</v>
      </c>
      <c r="B12" s="37">
        <v>1</v>
      </c>
      <c r="C12" s="38" t="s">
        <v>5447</v>
      </c>
      <c r="D12" s="37" t="s">
        <v>595</v>
      </c>
      <c r="E12" s="39" t="s">
        <v>5260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90">
      <c r="A23" s="37" t="s">
        <v>601</v>
      </c>
      <c r="B23" s="45"/>
      <c r="C23" s="46"/>
      <c r="D23" s="46"/>
      <c r="E23" s="39" t="s">
        <v>5265</v>
      </c>
      <c r="F23" s="46"/>
      <c r="G23" s="46"/>
      <c r="H23" s="46"/>
      <c r="I23" s="46"/>
      <c r="J23" s="48"/>
    </row>
    <row r="24">
      <c r="A24" s="37" t="s">
        <v>593</v>
      </c>
      <c r="B24" s="37">
        <v>4</v>
      </c>
      <c r="C24" s="38" t="s">
        <v>5451</v>
      </c>
      <c r="D24" s="37" t="s">
        <v>595</v>
      </c>
      <c r="E24" s="39" t="s">
        <v>5452</v>
      </c>
      <c r="F24" s="40" t="s">
        <v>2334</v>
      </c>
      <c r="G24" s="41">
        <v>1</v>
      </c>
      <c r="H24" s="42">
        <v>0</v>
      </c>
      <c r="I24" s="43">
        <f>ROUND(G24*H24,P4)</f>
        <v>0</v>
      </c>
      <c r="J24" s="37"/>
      <c r="O24" s="44">
        <f>I24*0.21</f>
        <v>0</v>
      </c>
      <c r="P24">
        <v>3</v>
      </c>
    </row>
    <row r="25">
      <c r="A25" s="37" t="s">
        <v>598</v>
      </c>
      <c r="B25" s="45"/>
      <c r="C25" s="46"/>
      <c r="D25" s="46"/>
      <c r="E25" s="47" t="s">
        <v>595</v>
      </c>
      <c r="F25" s="46"/>
      <c r="G25" s="46"/>
      <c r="H25" s="46"/>
      <c r="I25" s="46"/>
      <c r="J25" s="48"/>
    </row>
    <row r="26" ht="45">
      <c r="A26" s="37" t="s">
        <v>599</v>
      </c>
      <c r="B26" s="45"/>
      <c r="C26" s="46"/>
      <c r="D26" s="46"/>
      <c r="E26" s="49" t="s">
        <v>6839</v>
      </c>
      <c r="F26" s="46"/>
      <c r="G26" s="46"/>
      <c r="H26" s="46"/>
      <c r="I26" s="46"/>
      <c r="J26" s="48"/>
    </row>
    <row r="27" ht="30">
      <c r="A27" s="37" t="s">
        <v>601</v>
      </c>
      <c r="B27" s="45"/>
      <c r="C27" s="46"/>
      <c r="D27" s="46"/>
      <c r="E27" s="39" t="s">
        <v>4286</v>
      </c>
      <c r="F27" s="46"/>
      <c r="G27" s="46"/>
      <c r="H27" s="46"/>
      <c r="I27" s="46"/>
      <c r="J27" s="48"/>
    </row>
    <row r="28">
      <c r="A28" s="37" t="s">
        <v>593</v>
      </c>
      <c r="B28" s="37">
        <v>5</v>
      </c>
      <c r="C28" s="38" t="s">
        <v>5882</v>
      </c>
      <c r="D28" s="37" t="s">
        <v>595</v>
      </c>
      <c r="E28" s="39" t="s">
        <v>6840</v>
      </c>
      <c r="F28" s="40" t="s">
        <v>2035</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6841</v>
      </c>
      <c r="F30" s="46"/>
      <c r="G30" s="46"/>
      <c r="H30" s="46"/>
      <c r="I30" s="46"/>
      <c r="J30" s="48"/>
    </row>
    <row r="31" ht="30">
      <c r="A31" s="37" t="s">
        <v>601</v>
      </c>
      <c r="B31" s="45"/>
      <c r="C31" s="46"/>
      <c r="D31" s="46"/>
      <c r="E31" s="39" t="s">
        <v>4289</v>
      </c>
      <c r="F31" s="46"/>
      <c r="G31" s="46"/>
      <c r="H31" s="46"/>
      <c r="I31" s="46"/>
      <c r="J31" s="48"/>
    </row>
    <row r="32">
      <c r="A32" s="37" t="s">
        <v>593</v>
      </c>
      <c r="B32" s="37">
        <v>6</v>
      </c>
      <c r="C32" s="38" t="s">
        <v>6842</v>
      </c>
      <c r="D32" s="37" t="s">
        <v>595</v>
      </c>
      <c r="E32" s="39" t="s">
        <v>4288</v>
      </c>
      <c r="F32" s="40" t="s">
        <v>2035</v>
      </c>
      <c r="G32" s="41">
        <v>1</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6843</v>
      </c>
      <c r="F34" s="46"/>
      <c r="G34" s="46"/>
      <c r="H34" s="46"/>
      <c r="I34" s="46"/>
      <c r="J34" s="48"/>
    </row>
    <row r="35" ht="30">
      <c r="A35" s="37" t="s">
        <v>601</v>
      </c>
      <c r="B35" s="45"/>
      <c r="C35" s="46"/>
      <c r="D35" s="46"/>
      <c r="E35" s="39" t="s">
        <v>4289</v>
      </c>
      <c r="F35" s="46"/>
      <c r="G35" s="46"/>
      <c r="H35" s="46"/>
      <c r="I35" s="46"/>
      <c r="J35" s="48"/>
    </row>
    <row r="36">
      <c r="A36" s="37" t="s">
        <v>593</v>
      </c>
      <c r="B36" s="37">
        <v>8</v>
      </c>
      <c r="C36" s="38" t="s">
        <v>5272</v>
      </c>
      <c r="D36" s="37" t="s">
        <v>595</v>
      </c>
      <c r="E36" s="39" t="s">
        <v>5273</v>
      </c>
      <c r="F36" s="40" t="s">
        <v>850</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5257</v>
      </c>
      <c r="F38" s="46"/>
      <c r="G38" s="46"/>
      <c r="H38" s="46"/>
      <c r="I38" s="46"/>
      <c r="J38" s="48"/>
    </row>
    <row r="39">
      <c r="A39" s="37" t="s">
        <v>601</v>
      </c>
      <c r="B39" s="45"/>
      <c r="C39" s="46"/>
      <c r="D39" s="46"/>
      <c r="E39" s="39" t="s">
        <v>5274</v>
      </c>
      <c r="F39" s="46"/>
      <c r="G39" s="46"/>
      <c r="H39" s="46"/>
      <c r="I39" s="46"/>
      <c r="J39" s="48"/>
    </row>
    <row r="40">
      <c r="A40" s="31" t="s">
        <v>591</v>
      </c>
      <c r="B40" s="32"/>
      <c r="C40" s="33" t="s">
        <v>5275</v>
      </c>
      <c r="D40" s="34"/>
      <c r="E40" s="31" t="s">
        <v>638</v>
      </c>
      <c r="F40" s="34"/>
      <c r="G40" s="34"/>
      <c r="H40" s="34"/>
      <c r="I40" s="35">
        <f>SUMIFS(I41:I96,A41:A96,"P")</f>
        <v>0</v>
      </c>
      <c r="J40" s="36"/>
    </row>
    <row r="41">
      <c r="A41" s="37" t="s">
        <v>593</v>
      </c>
      <c r="B41" s="37">
        <v>9</v>
      </c>
      <c r="C41" s="38" t="s">
        <v>5276</v>
      </c>
      <c r="D41" s="37" t="s">
        <v>595</v>
      </c>
      <c r="E41" s="39" t="s">
        <v>5277</v>
      </c>
      <c r="F41" s="40" t="s">
        <v>624</v>
      </c>
      <c r="G41" s="41">
        <v>720</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6844</v>
      </c>
      <c r="F43" s="46"/>
      <c r="G43" s="46"/>
      <c r="H43" s="46"/>
      <c r="I43" s="46"/>
      <c r="J43" s="48"/>
    </row>
    <row r="44" ht="45">
      <c r="A44" s="37" t="s">
        <v>601</v>
      </c>
      <c r="B44" s="45"/>
      <c r="C44" s="46"/>
      <c r="D44" s="46"/>
      <c r="E44" s="39" t="s">
        <v>5279</v>
      </c>
      <c r="F44" s="46"/>
      <c r="G44" s="46"/>
      <c r="H44" s="46"/>
      <c r="I44" s="46"/>
      <c r="J44" s="48"/>
    </row>
    <row r="45">
      <c r="A45" s="37" t="s">
        <v>593</v>
      </c>
      <c r="B45" s="37">
        <v>10</v>
      </c>
      <c r="C45" s="38" t="s">
        <v>6129</v>
      </c>
      <c r="D45" s="37" t="s">
        <v>595</v>
      </c>
      <c r="E45" s="39" t="s">
        <v>6130</v>
      </c>
      <c r="F45" s="40" t="s">
        <v>1003</v>
      </c>
      <c r="G45" s="41">
        <v>28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6845</v>
      </c>
      <c r="F47" s="46"/>
      <c r="G47" s="46"/>
      <c r="H47" s="46"/>
      <c r="I47" s="46"/>
      <c r="J47" s="48"/>
    </row>
    <row r="48" ht="45">
      <c r="A48" s="37" t="s">
        <v>601</v>
      </c>
      <c r="B48" s="45"/>
      <c r="C48" s="46"/>
      <c r="D48" s="46"/>
      <c r="E48" s="39" t="s">
        <v>5458</v>
      </c>
      <c r="F48" s="46"/>
      <c r="G48" s="46"/>
      <c r="H48" s="46"/>
      <c r="I48" s="46"/>
      <c r="J48" s="48"/>
    </row>
    <row r="49">
      <c r="A49" s="37" t="s">
        <v>593</v>
      </c>
      <c r="B49" s="37">
        <v>11</v>
      </c>
      <c r="C49" s="38" t="s">
        <v>5284</v>
      </c>
      <c r="D49" s="37" t="s">
        <v>595</v>
      </c>
      <c r="E49" s="39" t="s">
        <v>5285</v>
      </c>
      <c r="F49" s="40" t="s">
        <v>641</v>
      </c>
      <c r="G49" s="41">
        <v>9.9000000000000004</v>
      </c>
      <c r="H49" s="42">
        <v>0</v>
      </c>
      <c r="I49" s="43">
        <f>ROUND(G49*H49,P4)</f>
        <v>0</v>
      </c>
      <c r="J49" s="37"/>
      <c r="O49" s="44">
        <f>I49*0.21</f>
        <v>0</v>
      </c>
      <c r="P49">
        <v>3</v>
      </c>
    </row>
    <row r="50">
      <c r="A50" s="37" t="s">
        <v>598</v>
      </c>
      <c r="B50" s="45"/>
      <c r="C50" s="46"/>
      <c r="D50" s="46"/>
      <c r="E50" s="47" t="s">
        <v>595</v>
      </c>
      <c r="F50" s="46"/>
      <c r="G50" s="46"/>
      <c r="H50" s="46"/>
      <c r="I50" s="46"/>
      <c r="J50" s="48"/>
    </row>
    <row r="51" ht="45">
      <c r="A51" s="37" t="s">
        <v>599</v>
      </c>
      <c r="B51" s="45"/>
      <c r="C51" s="46"/>
      <c r="D51" s="46"/>
      <c r="E51" s="49" t="s">
        <v>6846</v>
      </c>
      <c r="F51" s="46"/>
      <c r="G51" s="46"/>
      <c r="H51" s="46"/>
      <c r="I51" s="46"/>
      <c r="J51" s="48"/>
    </row>
    <row r="52" ht="409.5">
      <c r="A52" s="37" t="s">
        <v>601</v>
      </c>
      <c r="B52" s="45"/>
      <c r="C52" s="46"/>
      <c r="D52" s="46"/>
      <c r="E52" s="39" t="s">
        <v>5287</v>
      </c>
      <c r="F52" s="46"/>
      <c r="G52" s="46"/>
      <c r="H52" s="46"/>
      <c r="I52" s="46"/>
      <c r="J52" s="48"/>
    </row>
    <row r="53">
      <c r="A53" s="37" t="s">
        <v>593</v>
      </c>
      <c r="B53" s="37">
        <v>12</v>
      </c>
      <c r="C53" s="38" t="s">
        <v>5288</v>
      </c>
      <c r="D53" s="37" t="s">
        <v>595</v>
      </c>
      <c r="E53" s="39" t="s">
        <v>5289</v>
      </c>
      <c r="F53" s="40" t="s">
        <v>641</v>
      </c>
      <c r="G53" s="41">
        <v>53.899999999999999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6847</v>
      </c>
      <c r="F55" s="46"/>
      <c r="G55" s="46"/>
      <c r="H55" s="46"/>
      <c r="I55" s="46"/>
      <c r="J55" s="48"/>
    </row>
    <row r="56" ht="390">
      <c r="A56" s="37" t="s">
        <v>601</v>
      </c>
      <c r="B56" s="45"/>
      <c r="C56" s="46"/>
      <c r="D56" s="46"/>
      <c r="E56" s="39" t="s">
        <v>5291</v>
      </c>
      <c r="F56" s="46"/>
      <c r="G56" s="46"/>
      <c r="H56" s="46"/>
      <c r="I56" s="46"/>
      <c r="J56" s="48"/>
    </row>
    <row r="57">
      <c r="A57" s="37" t="s">
        <v>593</v>
      </c>
      <c r="B57" s="37">
        <v>13</v>
      </c>
      <c r="C57" s="38" t="s">
        <v>5460</v>
      </c>
      <c r="D57" s="37" t="s">
        <v>595</v>
      </c>
      <c r="E57" s="39" t="s">
        <v>5461</v>
      </c>
      <c r="F57" s="40" t="s">
        <v>641</v>
      </c>
      <c r="G57" s="41">
        <v>16</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6848</v>
      </c>
      <c r="F59" s="46"/>
      <c r="G59" s="46"/>
      <c r="H59" s="46"/>
      <c r="I59" s="46"/>
      <c r="J59" s="48"/>
    </row>
    <row r="60" ht="90">
      <c r="A60" s="37" t="s">
        <v>601</v>
      </c>
      <c r="B60" s="45"/>
      <c r="C60" s="46"/>
      <c r="D60" s="46"/>
      <c r="E60" s="39" t="s">
        <v>5463</v>
      </c>
      <c r="F60" s="46"/>
      <c r="G60" s="46"/>
      <c r="H60" s="46"/>
      <c r="I60" s="46"/>
      <c r="J60" s="48"/>
    </row>
    <row r="61">
      <c r="A61" s="37" t="s">
        <v>593</v>
      </c>
      <c r="B61" s="37">
        <v>14</v>
      </c>
      <c r="C61" s="38" t="s">
        <v>3398</v>
      </c>
      <c r="D61" s="37" t="s">
        <v>595</v>
      </c>
      <c r="E61" s="39" t="s">
        <v>3399</v>
      </c>
      <c r="F61" s="40" t="s">
        <v>641</v>
      </c>
      <c r="G61" s="41">
        <v>425</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6849</v>
      </c>
      <c r="F63" s="46"/>
      <c r="G63" s="46"/>
      <c r="H63" s="46"/>
      <c r="I63" s="46"/>
      <c r="J63" s="48"/>
    </row>
    <row r="64" ht="405">
      <c r="A64" s="37" t="s">
        <v>601</v>
      </c>
      <c r="B64" s="45"/>
      <c r="C64" s="46"/>
      <c r="D64" s="46"/>
      <c r="E64" s="39" t="s">
        <v>3361</v>
      </c>
      <c r="F64" s="46"/>
      <c r="G64" s="46"/>
      <c r="H64" s="46"/>
      <c r="I64" s="46"/>
      <c r="J64" s="48"/>
    </row>
    <row r="65">
      <c r="A65" s="37" t="s">
        <v>593</v>
      </c>
      <c r="B65" s="37">
        <v>15</v>
      </c>
      <c r="C65" s="38" t="s">
        <v>4449</v>
      </c>
      <c r="D65" s="37" t="s">
        <v>595</v>
      </c>
      <c r="E65" s="39" t="s">
        <v>5296</v>
      </c>
      <c r="F65" s="40" t="s">
        <v>641</v>
      </c>
      <c r="G65" s="41">
        <v>478.89999999999998</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6850</v>
      </c>
      <c r="F67" s="46"/>
      <c r="G67" s="46"/>
      <c r="H67" s="46"/>
      <c r="I67" s="46"/>
      <c r="J67" s="48"/>
    </row>
    <row r="68" ht="240">
      <c r="A68" s="37" t="s">
        <v>601</v>
      </c>
      <c r="B68" s="45"/>
      <c r="C68" s="46"/>
      <c r="D68" s="46"/>
      <c r="E68" s="39" t="s">
        <v>5298</v>
      </c>
      <c r="F68" s="46"/>
      <c r="G68" s="46"/>
      <c r="H68" s="46"/>
      <c r="I68" s="46"/>
      <c r="J68" s="48"/>
    </row>
    <row r="69">
      <c r="A69" s="37" t="s">
        <v>593</v>
      </c>
      <c r="B69" s="37">
        <v>16</v>
      </c>
      <c r="C69" s="38" t="s">
        <v>4468</v>
      </c>
      <c r="D69" s="37" t="s">
        <v>595</v>
      </c>
      <c r="E69" s="39" t="s">
        <v>5299</v>
      </c>
      <c r="F69" s="40" t="s">
        <v>641</v>
      </c>
      <c r="G69" s="41">
        <v>159.11500000000001</v>
      </c>
      <c r="H69" s="42">
        <v>0</v>
      </c>
      <c r="I69" s="43">
        <f>ROUND(G69*H69,P4)</f>
        <v>0</v>
      </c>
      <c r="J69" s="37"/>
      <c r="O69" s="44">
        <f>I69*0.21</f>
        <v>0</v>
      </c>
      <c r="P69">
        <v>3</v>
      </c>
    </row>
    <row r="70">
      <c r="A70" s="37" t="s">
        <v>598</v>
      </c>
      <c r="B70" s="45"/>
      <c r="C70" s="46"/>
      <c r="D70" s="46"/>
      <c r="E70" s="47" t="s">
        <v>595</v>
      </c>
      <c r="F70" s="46"/>
      <c r="G70" s="46"/>
      <c r="H70" s="46"/>
      <c r="I70" s="46"/>
      <c r="J70" s="48"/>
    </row>
    <row r="71" ht="135">
      <c r="A71" s="37" t="s">
        <v>599</v>
      </c>
      <c r="B71" s="45"/>
      <c r="C71" s="46"/>
      <c r="D71" s="46"/>
      <c r="E71" s="49" t="s">
        <v>6851</v>
      </c>
      <c r="F71" s="46"/>
      <c r="G71" s="46"/>
      <c r="H71" s="46"/>
      <c r="I71" s="46"/>
      <c r="J71" s="48"/>
    </row>
    <row r="72" ht="300">
      <c r="A72" s="37" t="s">
        <v>601</v>
      </c>
      <c r="B72" s="45"/>
      <c r="C72" s="46"/>
      <c r="D72" s="46"/>
      <c r="E72" s="39" t="s">
        <v>5301</v>
      </c>
      <c r="F72" s="46"/>
      <c r="G72" s="46"/>
      <c r="H72" s="46"/>
      <c r="I72" s="46"/>
      <c r="J72" s="48"/>
    </row>
    <row r="73">
      <c r="A73" s="37" t="s">
        <v>593</v>
      </c>
      <c r="B73" s="37">
        <v>17</v>
      </c>
      <c r="C73" s="38" t="s">
        <v>1006</v>
      </c>
      <c r="D73" s="37" t="s">
        <v>595</v>
      </c>
      <c r="E73" s="39" t="s">
        <v>6714</v>
      </c>
      <c r="F73" s="40" t="s">
        <v>641</v>
      </c>
      <c r="G73" s="41">
        <v>44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6852</v>
      </c>
      <c r="F75" s="46"/>
      <c r="G75" s="46"/>
      <c r="H75" s="46"/>
      <c r="I75" s="46"/>
      <c r="J75" s="48"/>
    </row>
    <row r="76" ht="375">
      <c r="A76" s="37" t="s">
        <v>601</v>
      </c>
      <c r="B76" s="45"/>
      <c r="C76" s="46"/>
      <c r="D76" s="46"/>
      <c r="E76" s="39" t="s">
        <v>6716</v>
      </c>
      <c r="F76" s="46"/>
      <c r="G76" s="46"/>
      <c r="H76" s="46"/>
      <c r="I76" s="46"/>
      <c r="J76" s="48"/>
    </row>
    <row r="77">
      <c r="A77" s="37" t="s">
        <v>593</v>
      </c>
      <c r="B77" s="37">
        <v>18</v>
      </c>
      <c r="C77" s="38" t="s">
        <v>4472</v>
      </c>
      <c r="D77" s="37" t="s">
        <v>595</v>
      </c>
      <c r="E77" s="39" t="s">
        <v>5302</v>
      </c>
      <c r="F77" s="40" t="s">
        <v>641</v>
      </c>
      <c r="G77" s="41">
        <v>40</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6853</v>
      </c>
      <c r="F79" s="46"/>
      <c r="G79" s="46"/>
      <c r="H79" s="46"/>
      <c r="I79" s="46"/>
      <c r="J79" s="48"/>
    </row>
    <row r="80" ht="390">
      <c r="A80" s="37" t="s">
        <v>601</v>
      </c>
      <c r="B80" s="45"/>
      <c r="C80" s="46"/>
      <c r="D80" s="46"/>
      <c r="E80" s="39" t="s">
        <v>5304</v>
      </c>
      <c r="F80" s="46"/>
      <c r="G80" s="46"/>
      <c r="H80" s="46"/>
      <c r="I80" s="46"/>
      <c r="J80" s="48"/>
    </row>
    <row r="81">
      <c r="A81" s="37" t="s">
        <v>593</v>
      </c>
      <c r="B81" s="37">
        <v>19</v>
      </c>
      <c r="C81" s="38" t="s">
        <v>5776</v>
      </c>
      <c r="D81" s="37" t="s">
        <v>595</v>
      </c>
      <c r="E81" s="39" t="s">
        <v>5777</v>
      </c>
      <c r="F81" s="40" t="s">
        <v>641</v>
      </c>
      <c r="G81" s="41">
        <v>9.9000000000000004</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6854</v>
      </c>
      <c r="F83" s="46"/>
      <c r="G83" s="46"/>
      <c r="H83" s="46"/>
      <c r="I83" s="46"/>
      <c r="J83" s="48"/>
    </row>
    <row r="84" ht="345">
      <c r="A84" s="37" t="s">
        <v>601</v>
      </c>
      <c r="B84" s="45"/>
      <c r="C84" s="46"/>
      <c r="D84" s="46"/>
      <c r="E84" s="39" t="s">
        <v>5295</v>
      </c>
      <c r="F84" s="46"/>
      <c r="G84" s="46"/>
      <c r="H84" s="46"/>
      <c r="I84" s="46"/>
      <c r="J84" s="48"/>
    </row>
    <row r="85">
      <c r="A85" s="37" t="s">
        <v>593</v>
      </c>
      <c r="B85" s="37">
        <v>20</v>
      </c>
      <c r="C85" s="38" t="s">
        <v>4485</v>
      </c>
      <c r="D85" s="37" t="s">
        <v>595</v>
      </c>
      <c r="E85" s="39" t="s">
        <v>5307</v>
      </c>
      <c r="F85" s="40" t="s">
        <v>650</v>
      </c>
      <c r="G85" s="41">
        <v>80.599999999999994</v>
      </c>
      <c r="H85" s="42">
        <v>0</v>
      </c>
      <c r="I85" s="43">
        <f>ROUND(G85*H85,P4)</f>
        <v>0</v>
      </c>
      <c r="J85" s="37"/>
      <c r="O85" s="44">
        <f>I85*0.21</f>
        <v>0</v>
      </c>
      <c r="P85">
        <v>3</v>
      </c>
    </row>
    <row r="86">
      <c r="A86" s="37" t="s">
        <v>598</v>
      </c>
      <c r="B86" s="45"/>
      <c r="C86" s="46"/>
      <c r="D86" s="46"/>
      <c r="E86" s="47" t="s">
        <v>595</v>
      </c>
      <c r="F86" s="46"/>
      <c r="G86" s="46"/>
      <c r="H86" s="46"/>
      <c r="I86" s="46"/>
      <c r="J86" s="48"/>
    </row>
    <row r="87" ht="75">
      <c r="A87" s="37" t="s">
        <v>599</v>
      </c>
      <c r="B87" s="45"/>
      <c r="C87" s="46"/>
      <c r="D87" s="46"/>
      <c r="E87" s="49" t="s">
        <v>6855</v>
      </c>
      <c r="F87" s="46"/>
      <c r="G87" s="46"/>
      <c r="H87" s="46"/>
      <c r="I87" s="46"/>
      <c r="J87" s="48"/>
    </row>
    <row r="88" ht="45">
      <c r="A88" s="37" t="s">
        <v>601</v>
      </c>
      <c r="B88" s="45"/>
      <c r="C88" s="46"/>
      <c r="D88" s="46"/>
      <c r="E88" s="39" t="s">
        <v>5309</v>
      </c>
      <c r="F88" s="46"/>
      <c r="G88" s="46"/>
      <c r="H88" s="46"/>
      <c r="I88" s="46"/>
      <c r="J88" s="48"/>
    </row>
    <row r="89">
      <c r="A89" s="37" t="s">
        <v>593</v>
      </c>
      <c r="B89" s="37">
        <v>21</v>
      </c>
      <c r="C89" s="38" t="s">
        <v>4493</v>
      </c>
      <c r="D89" s="37" t="s">
        <v>595</v>
      </c>
      <c r="E89" s="39" t="s">
        <v>4494</v>
      </c>
      <c r="F89" s="40" t="s">
        <v>650</v>
      </c>
      <c r="G89" s="41">
        <v>80.599999999999994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6856</v>
      </c>
      <c r="F91" s="46"/>
      <c r="G91" s="46"/>
      <c r="H91" s="46"/>
      <c r="I91" s="46"/>
      <c r="J91" s="48"/>
    </row>
    <row r="92" ht="30">
      <c r="A92" s="37" t="s">
        <v>601</v>
      </c>
      <c r="B92" s="45"/>
      <c r="C92" s="46"/>
      <c r="D92" s="46"/>
      <c r="E92" s="39" t="s">
        <v>5311</v>
      </c>
      <c r="F92" s="46"/>
      <c r="G92" s="46"/>
      <c r="H92" s="46"/>
      <c r="I92" s="46"/>
      <c r="J92" s="48"/>
    </row>
    <row r="93" ht="30">
      <c r="A93" s="37" t="s">
        <v>593</v>
      </c>
      <c r="B93" s="37">
        <v>22</v>
      </c>
      <c r="C93" s="38" t="s">
        <v>5312</v>
      </c>
      <c r="D93" s="37" t="s">
        <v>595</v>
      </c>
      <c r="E93" s="39" t="s">
        <v>5313</v>
      </c>
      <c r="F93" s="40" t="s">
        <v>641</v>
      </c>
      <c r="G93" s="41">
        <v>12.09</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6857</v>
      </c>
      <c r="F95" s="46"/>
      <c r="G95" s="46"/>
      <c r="H95" s="46"/>
      <c r="I95" s="46"/>
      <c r="J95" s="48"/>
    </row>
    <row r="96" ht="45">
      <c r="A96" s="37" t="s">
        <v>601</v>
      </c>
      <c r="B96" s="45"/>
      <c r="C96" s="46"/>
      <c r="D96" s="46"/>
      <c r="E96" s="39" t="s">
        <v>5315</v>
      </c>
      <c r="F96" s="46"/>
      <c r="G96" s="46"/>
      <c r="H96" s="46"/>
      <c r="I96" s="46"/>
      <c r="J96" s="48"/>
    </row>
    <row r="97">
      <c r="A97" s="31" t="s">
        <v>591</v>
      </c>
      <c r="B97" s="32"/>
      <c r="C97" s="33" t="s">
        <v>5316</v>
      </c>
      <c r="D97" s="34"/>
      <c r="E97" s="31" t="s">
        <v>4957</v>
      </c>
      <c r="F97" s="34"/>
      <c r="G97" s="34"/>
      <c r="H97" s="34"/>
      <c r="I97" s="35">
        <f>SUMIFS(I98:I109,A98:A109,"P")</f>
        <v>0</v>
      </c>
      <c r="J97" s="36"/>
    </row>
    <row r="98">
      <c r="A98" s="37" t="s">
        <v>593</v>
      </c>
      <c r="B98" s="37">
        <v>23</v>
      </c>
      <c r="C98" s="38" t="s">
        <v>6723</v>
      </c>
      <c r="D98" s="37" t="s">
        <v>595</v>
      </c>
      <c r="E98" s="39" t="s">
        <v>6724</v>
      </c>
      <c r="F98" s="40" t="s">
        <v>641</v>
      </c>
      <c r="G98" s="41">
        <v>0.064000000000000001</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6858</v>
      </c>
      <c r="F100" s="46"/>
      <c r="G100" s="46"/>
      <c r="H100" s="46"/>
      <c r="I100" s="46"/>
      <c r="J100" s="48"/>
    </row>
    <row r="101" ht="75">
      <c r="A101" s="37" t="s">
        <v>601</v>
      </c>
      <c r="B101" s="45"/>
      <c r="C101" s="46"/>
      <c r="D101" s="46"/>
      <c r="E101" s="39" t="s">
        <v>5788</v>
      </c>
      <c r="F101" s="46"/>
      <c r="G101" s="46"/>
      <c r="H101" s="46"/>
      <c r="I101" s="46"/>
      <c r="J101" s="48"/>
    </row>
    <row r="102">
      <c r="A102" s="37" t="s">
        <v>593</v>
      </c>
      <c r="B102" s="37">
        <v>24</v>
      </c>
      <c r="C102" s="38" t="s">
        <v>4979</v>
      </c>
      <c r="D102" s="37" t="s">
        <v>595</v>
      </c>
      <c r="E102" s="39" t="s">
        <v>4980</v>
      </c>
      <c r="F102" s="40" t="s">
        <v>641</v>
      </c>
      <c r="G102" s="41">
        <v>23.478000000000002</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6859</v>
      </c>
      <c r="F104" s="46"/>
      <c r="G104" s="46"/>
      <c r="H104" s="46"/>
      <c r="I104" s="46"/>
      <c r="J104" s="48"/>
    </row>
    <row r="105" ht="409.5">
      <c r="A105" s="37" t="s">
        <v>601</v>
      </c>
      <c r="B105" s="45"/>
      <c r="C105" s="46"/>
      <c r="D105" s="46"/>
      <c r="E105" s="39" t="s">
        <v>5077</v>
      </c>
      <c r="F105" s="46"/>
      <c r="G105" s="46"/>
      <c r="H105" s="46"/>
      <c r="I105" s="46"/>
      <c r="J105" s="48"/>
    </row>
    <row r="106">
      <c r="A106" s="37" t="s">
        <v>593</v>
      </c>
      <c r="B106" s="37">
        <v>25</v>
      </c>
      <c r="C106" s="38" t="s">
        <v>4983</v>
      </c>
      <c r="D106" s="37" t="s">
        <v>595</v>
      </c>
      <c r="E106" s="39" t="s">
        <v>5491</v>
      </c>
      <c r="F106" s="40" t="s">
        <v>1127</v>
      </c>
      <c r="G106" s="41">
        <v>5.2619999999999996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6860</v>
      </c>
      <c r="F108" s="46"/>
      <c r="G108" s="46"/>
      <c r="H108" s="46"/>
      <c r="I108" s="46"/>
      <c r="J108" s="48"/>
    </row>
    <row r="109" ht="330">
      <c r="A109" s="37" t="s">
        <v>601</v>
      </c>
      <c r="B109" s="45"/>
      <c r="C109" s="46"/>
      <c r="D109" s="46"/>
      <c r="E109" s="39" t="s">
        <v>5346</v>
      </c>
      <c r="F109" s="46"/>
      <c r="G109" s="46"/>
      <c r="H109" s="46"/>
      <c r="I109" s="46"/>
      <c r="J109" s="48"/>
    </row>
    <row r="110">
      <c r="A110" s="31" t="s">
        <v>591</v>
      </c>
      <c r="B110" s="32"/>
      <c r="C110" s="33" t="s">
        <v>5330</v>
      </c>
      <c r="D110" s="34"/>
      <c r="E110" s="31" t="s">
        <v>4987</v>
      </c>
      <c r="F110" s="34"/>
      <c r="G110" s="34"/>
      <c r="H110" s="34"/>
      <c r="I110" s="35">
        <f>SUMIFS(I111:I134,A111:A134,"P")</f>
        <v>0</v>
      </c>
      <c r="J110" s="36"/>
    </row>
    <row r="111">
      <c r="A111" s="37" t="s">
        <v>593</v>
      </c>
      <c r="B111" s="37">
        <v>26</v>
      </c>
      <c r="C111" s="38" t="s">
        <v>6732</v>
      </c>
      <c r="D111" s="37" t="s">
        <v>595</v>
      </c>
      <c r="E111" s="39" t="s">
        <v>6733</v>
      </c>
      <c r="F111" s="40" t="s">
        <v>1049</v>
      </c>
      <c r="G111" s="41">
        <v>112.86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6861</v>
      </c>
      <c r="F113" s="46"/>
      <c r="G113" s="46"/>
      <c r="H113" s="46"/>
      <c r="I113" s="46"/>
      <c r="J113" s="48"/>
    </row>
    <row r="114" ht="45">
      <c r="A114" s="37" t="s">
        <v>601</v>
      </c>
      <c r="B114" s="45"/>
      <c r="C114" s="46"/>
      <c r="D114" s="46"/>
      <c r="E114" s="39" t="s">
        <v>6735</v>
      </c>
      <c r="F114" s="46"/>
      <c r="G114" s="46"/>
      <c r="H114" s="46"/>
      <c r="I114" s="46"/>
      <c r="J114" s="48"/>
    </row>
    <row r="115">
      <c r="A115" s="37" t="s">
        <v>593</v>
      </c>
      <c r="B115" s="37">
        <v>27</v>
      </c>
      <c r="C115" s="38" t="s">
        <v>5331</v>
      </c>
      <c r="D115" s="37" t="s">
        <v>595</v>
      </c>
      <c r="E115" s="39" t="s">
        <v>5332</v>
      </c>
      <c r="F115" s="40" t="s">
        <v>641</v>
      </c>
      <c r="G115" s="41">
        <v>3.9300000000000002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6862</v>
      </c>
      <c r="F117" s="46"/>
      <c r="G117" s="46"/>
      <c r="H117" s="46"/>
      <c r="I117" s="46"/>
      <c r="J117" s="48"/>
    </row>
    <row r="118" ht="409.5">
      <c r="A118" s="37" t="s">
        <v>601</v>
      </c>
      <c r="B118" s="45"/>
      <c r="C118" s="46"/>
      <c r="D118" s="46"/>
      <c r="E118" s="39" t="s">
        <v>5334</v>
      </c>
      <c r="F118" s="46"/>
      <c r="G118" s="46"/>
      <c r="H118" s="46"/>
      <c r="I118" s="46"/>
      <c r="J118" s="48"/>
    </row>
    <row r="119">
      <c r="A119" s="37" t="s">
        <v>593</v>
      </c>
      <c r="B119" s="37">
        <v>28</v>
      </c>
      <c r="C119" s="38" t="s">
        <v>5335</v>
      </c>
      <c r="D119" s="37" t="s">
        <v>595</v>
      </c>
      <c r="E119" s="39" t="s">
        <v>5336</v>
      </c>
      <c r="F119" s="40" t="s">
        <v>1127</v>
      </c>
      <c r="G119" s="41">
        <v>0.52100000000000002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6863</v>
      </c>
      <c r="F121" s="46"/>
      <c r="G121" s="46"/>
      <c r="H121" s="46"/>
      <c r="I121" s="46"/>
      <c r="J121" s="48"/>
    </row>
    <row r="122" ht="300">
      <c r="A122" s="37" t="s">
        <v>601</v>
      </c>
      <c r="B122" s="45"/>
      <c r="C122" s="46"/>
      <c r="D122" s="46"/>
      <c r="E122" s="39" t="s">
        <v>5338</v>
      </c>
      <c r="F122" s="46"/>
      <c r="G122" s="46"/>
      <c r="H122" s="46"/>
      <c r="I122" s="46"/>
      <c r="J122" s="48"/>
    </row>
    <row r="123">
      <c r="A123" s="37" t="s">
        <v>593</v>
      </c>
      <c r="B123" s="37">
        <v>29</v>
      </c>
      <c r="C123" s="38" t="s">
        <v>5339</v>
      </c>
      <c r="D123" s="37" t="s">
        <v>595</v>
      </c>
      <c r="E123" s="39" t="s">
        <v>5340</v>
      </c>
      <c r="F123" s="40" t="s">
        <v>641</v>
      </c>
      <c r="G123" s="41">
        <v>7.9420000000000002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6864</v>
      </c>
      <c r="F125" s="46"/>
      <c r="G125" s="46"/>
      <c r="H125" s="46"/>
      <c r="I125" s="46"/>
      <c r="J125" s="48"/>
    </row>
    <row r="126" ht="409.5">
      <c r="A126" s="37" t="s">
        <v>601</v>
      </c>
      <c r="B126" s="45"/>
      <c r="C126" s="46"/>
      <c r="D126" s="46"/>
      <c r="E126" s="39" t="s">
        <v>5342</v>
      </c>
      <c r="F126" s="46"/>
      <c r="G126" s="46"/>
      <c r="H126" s="46"/>
      <c r="I126" s="46"/>
      <c r="J126" s="48"/>
    </row>
    <row r="127">
      <c r="A127" s="37" t="s">
        <v>593</v>
      </c>
      <c r="B127" s="37">
        <v>30</v>
      </c>
      <c r="C127" s="38" t="s">
        <v>5350</v>
      </c>
      <c r="D127" s="37" t="s">
        <v>595</v>
      </c>
      <c r="E127" s="39" t="s">
        <v>5351</v>
      </c>
      <c r="F127" s="40" t="s">
        <v>641</v>
      </c>
      <c r="G127" s="41">
        <v>32.759999999999998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6865</v>
      </c>
      <c r="F129" s="46"/>
      <c r="G129" s="46"/>
      <c r="H129" s="46"/>
      <c r="I129" s="46"/>
      <c r="J129" s="48"/>
    </row>
    <row r="130" ht="409.5">
      <c r="A130" s="37" t="s">
        <v>601</v>
      </c>
      <c r="B130" s="45"/>
      <c r="C130" s="46"/>
      <c r="D130" s="46"/>
      <c r="E130" s="39" t="s">
        <v>5342</v>
      </c>
      <c r="F130" s="46"/>
      <c r="G130" s="46"/>
      <c r="H130" s="46"/>
      <c r="I130" s="46"/>
      <c r="J130" s="48"/>
    </row>
    <row r="131">
      <c r="A131" s="37" t="s">
        <v>593</v>
      </c>
      <c r="B131" s="37">
        <v>31</v>
      </c>
      <c r="C131" s="38" t="s">
        <v>5353</v>
      </c>
      <c r="D131" s="37" t="s">
        <v>595</v>
      </c>
      <c r="E131" s="39" t="s">
        <v>5354</v>
      </c>
      <c r="F131" s="40" t="s">
        <v>1127</v>
      </c>
      <c r="G131" s="41">
        <v>8.8450000000000006</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6866</v>
      </c>
      <c r="F133" s="46"/>
      <c r="G133" s="46"/>
      <c r="H133" s="46"/>
      <c r="I133" s="46"/>
      <c r="J133" s="48"/>
    </row>
    <row r="134" ht="330">
      <c r="A134" s="37" t="s">
        <v>601</v>
      </c>
      <c r="B134" s="45"/>
      <c r="C134" s="46"/>
      <c r="D134" s="46"/>
      <c r="E134" s="39" t="s">
        <v>5346</v>
      </c>
      <c r="F134" s="46"/>
      <c r="G134" s="46"/>
      <c r="H134" s="46"/>
      <c r="I134" s="46"/>
      <c r="J134" s="48"/>
    </row>
    <row r="135">
      <c r="A135" s="31" t="s">
        <v>591</v>
      </c>
      <c r="B135" s="32"/>
      <c r="C135" s="33" t="s">
        <v>5356</v>
      </c>
      <c r="D135" s="34"/>
      <c r="E135" s="31" t="s">
        <v>1643</v>
      </c>
      <c r="F135" s="34"/>
      <c r="G135" s="34"/>
      <c r="H135" s="34"/>
      <c r="I135" s="35">
        <f>SUMIFS(I136:I171,A136:A171,"P")</f>
        <v>0</v>
      </c>
      <c r="J135" s="36"/>
    </row>
    <row r="136">
      <c r="A136" s="37" t="s">
        <v>593</v>
      </c>
      <c r="B136" s="37">
        <v>32</v>
      </c>
      <c r="C136" s="38" t="s">
        <v>4521</v>
      </c>
      <c r="D136" s="37" t="s">
        <v>595</v>
      </c>
      <c r="E136" s="39" t="s">
        <v>5640</v>
      </c>
      <c r="F136" s="40" t="s">
        <v>641</v>
      </c>
      <c r="G136" s="41">
        <v>11.843999999999999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6867</v>
      </c>
      <c r="F138" s="46"/>
      <c r="G138" s="46"/>
      <c r="H138" s="46"/>
      <c r="I138" s="46"/>
      <c r="J138" s="48"/>
    </row>
    <row r="139" ht="409.5">
      <c r="A139" s="37" t="s">
        <v>601</v>
      </c>
      <c r="B139" s="45"/>
      <c r="C139" s="46"/>
      <c r="D139" s="46"/>
      <c r="E139" s="39" t="s">
        <v>5342</v>
      </c>
      <c r="F139" s="46"/>
      <c r="G139" s="46"/>
      <c r="H139" s="46"/>
      <c r="I139" s="46"/>
      <c r="J139" s="48"/>
    </row>
    <row r="140">
      <c r="A140" s="37" t="s">
        <v>593</v>
      </c>
      <c r="B140" s="37">
        <v>33</v>
      </c>
      <c r="C140" s="38" t="s">
        <v>4528</v>
      </c>
      <c r="D140" s="37" t="s">
        <v>595</v>
      </c>
      <c r="E140" s="39" t="s">
        <v>5521</v>
      </c>
      <c r="F140" s="40" t="s">
        <v>641</v>
      </c>
      <c r="G140" s="41">
        <v>10.726000000000001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599</v>
      </c>
      <c r="B142" s="45"/>
      <c r="C142" s="46"/>
      <c r="D142" s="46"/>
      <c r="E142" s="49" t="s">
        <v>6868</v>
      </c>
      <c r="F142" s="46"/>
      <c r="G142" s="46"/>
      <c r="H142" s="46"/>
      <c r="I142" s="46"/>
      <c r="J142" s="48"/>
    </row>
    <row r="143" ht="409.5">
      <c r="A143" s="37" t="s">
        <v>601</v>
      </c>
      <c r="B143" s="45"/>
      <c r="C143" s="46"/>
      <c r="D143" s="46"/>
      <c r="E143" s="39" t="s">
        <v>5342</v>
      </c>
      <c r="F143" s="46"/>
      <c r="G143" s="46"/>
      <c r="H143" s="46"/>
      <c r="I143" s="46"/>
      <c r="J143" s="48"/>
    </row>
    <row r="144">
      <c r="A144" s="37" t="s">
        <v>593</v>
      </c>
      <c r="B144" s="37">
        <v>34</v>
      </c>
      <c r="C144" s="38" t="s">
        <v>5366</v>
      </c>
      <c r="D144" s="37" t="s">
        <v>595</v>
      </c>
      <c r="E144" s="39" t="s">
        <v>5367</v>
      </c>
      <c r="F144" s="40" t="s">
        <v>1127</v>
      </c>
      <c r="G144" s="41">
        <v>0.98799999999999999</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6869</v>
      </c>
      <c r="F146" s="46"/>
      <c r="G146" s="46"/>
      <c r="H146" s="46"/>
      <c r="I146" s="46"/>
      <c r="J146" s="48"/>
    </row>
    <row r="147" ht="225">
      <c r="A147" s="37" t="s">
        <v>601</v>
      </c>
      <c r="B147" s="45"/>
      <c r="C147" s="46"/>
      <c r="D147" s="46"/>
      <c r="E147" s="39" t="s">
        <v>5369</v>
      </c>
      <c r="F147" s="46"/>
      <c r="G147" s="46"/>
      <c r="H147" s="46"/>
      <c r="I147" s="46"/>
      <c r="J147" s="48"/>
    </row>
    <row r="148">
      <c r="A148" s="37" t="s">
        <v>593</v>
      </c>
      <c r="B148" s="37">
        <v>35</v>
      </c>
      <c r="C148" s="38" t="s">
        <v>4535</v>
      </c>
      <c r="D148" s="37" t="s">
        <v>595</v>
      </c>
      <c r="E148" s="39" t="s">
        <v>5526</v>
      </c>
      <c r="F148" s="40" t="s">
        <v>641</v>
      </c>
      <c r="G148" s="41">
        <v>38.884999999999998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75">
      <c r="A150" s="37" t="s">
        <v>599</v>
      </c>
      <c r="B150" s="45"/>
      <c r="C150" s="46"/>
      <c r="D150" s="46"/>
      <c r="E150" s="49" t="s">
        <v>6870</v>
      </c>
      <c r="F150" s="46"/>
      <c r="G150" s="46"/>
      <c r="H150" s="46"/>
      <c r="I150" s="46"/>
      <c r="J150" s="48"/>
    </row>
    <row r="151" ht="60">
      <c r="A151" s="37" t="s">
        <v>601</v>
      </c>
      <c r="B151" s="45"/>
      <c r="C151" s="46"/>
      <c r="D151" s="46"/>
      <c r="E151" s="39" t="s">
        <v>5525</v>
      </c>
      <c r="F151" s="46"/>
      <c r="G151" s="46"/>
      <c r="H151" s="46"/>
      <c r="I151" s="46"/>
      <c r="J151" s="48"/>
    </row>
    <row r="152">
      <c r="A152" s="37" t="s">
        <v>593</v>
      </c>
      <c r="B152" s="37">
        <v>36</v>
      </c>
      <c r="C152" s="38" t="s">
        <v>6067</v>
      </c>
      <c r="D152" s="37" t="s">
        <v>595</v>
      </c>
      <c r="E152" s="39" t="s">
        <v>6068</v>
      </c>
      <c r="F152" s="40" t="s">
        <v>641</v>
      </c>
      <c r="G152" s="41">
        <v>19.199999999999999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6871</v>
      </c>
      <c r="F154" s="46"/>
      <c r="G154" s="46"/>
      <c r="H154" s="46"/>
      <c r="I154" s="46"/>
      <c r="J154" s="48"/>
    </row>
    <row r="155" ht="409.5">
      <c r="A155" s="37" t="s">
        <v>601</v>
      </c>
      <c r="B155" s="45"/>
      <c r="C155" s="46"/>
      <c r="D155" s="46"/>
      <c r="E155" s="39" t="s">
        <v>5342</v>
      </c>
      <c r="F155" s="46"/>
      <c r="G155" s="46"/>
      <c r="H155" s="46"/>
      <c r="I155" s="46"/>
      <c r="J155" s="48"/>
    </row>
    <row r="156">
      <c r="A156" s="37" t="s">
        <v>593</v>
      </c>
      <c r="B156" s="37">
        <v>37</v>
      </c>
      <c r="C156" s="38" t="s">
        <v>5374</v>
      </c>
      <c r="D156" s="37" t="s">
        <v>595</v>
      </c>
      <c r="E156" s="39" t="s">
        <v>5375</v>
      </c>
      <c r="F156" s="40" t="s">
        <v>641</v>
      </c>
      <c r="G156" s="41">
        <v>20.800000000000001</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6872</v>
      </c>
      <c r="F158" s="46"/>
      <c r="G158" s="46"/>
      <c r="H158" s="46"/>
      <c r="I158" s="46"/>
      <c r="J158" s="48"/>
    </row>
    <row r="159" ht="75">
      <c r="A159" s="37" t="s">
        <v>601</v>
      </c>
      <c r="B159" s="45"/>
      <c r="C159" s="46"/>
      <c r="D159" s="46"/>
      <c r="E159" s="39" t="s">
        <v>5377</v>
      </c>
      <c r="F159" s="46"/>
      <c r="G159" s="46"/>
      <c r="H159" s="46"/>
      <c r="I159" s="46"/>
      <c r="J159" s="48"/>
    </row>
    <row r="160">
      <c r="A160" s="37" t="s">
        <v>593</v>
      </c>
      <c r="B160" s="37">
        <v>38</v>
      </c>
      <c r="C160" s="38" t="s">
        <v>4542</v>
      </c>
      <c r="D160" s="37" t="s">
        <v>595</v>
      </c>
      <c r="E160" s="39" t="s">
        <v>4543</v>
      </c>
      <c r="F160" s="40" t="s">
        <v>641</v>
      </c>
      <c r="G160" s="41">
        <v>14.302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05">
      <c r="A162" s="37" t="s">
        <v>599</v>
      </c>
      <c r="B162" s="45"/>
      <c r="C162" s="46"/>
      <c r="D162" s="46"/>
      <c r="E162" s="49" t="s">
        <v>6873</v>
      </c>
      <c r="F162" s="46"/>
      <c r="G162" s="46"/>
      <c r="H162" s="46"/>
      <c r="I162" s="46"/>
      <c r="J162" s="48"/>
    </row>
    <row r="163" ht="150">
      <c r="A163" s="37" t="s">
        <v>601</v>
      </c>
      <c r="B163" s="45"/>
      <c r="C163" s="46"/>
      <c r="D163" s="46"/>
      <c r="E163" s="39" t="s">
        <v>5379</v>
      </c>
      <c r="F163" s="46"/>
      <c r="G163" s="46"/>
      <c r="H163" s="46"/>
      <c r="I163" s="46"/>
      <c r="J163" s="48"/>
    </row>
    <row r="164">
      <c r="A164" s="37" t="s">
        <v>593</v>
      </c>
      <c r="B164" s="37">
        <v>39</v>
      </c>
      <c r="C164" s="38" t="s">
        <v>6224</v>
      </c>
      <c r="D164" s="37" t="s">
        <v>595</v>
      </c>
      <c r="E164" s="39" t="s">
        <v>6225</v>
      </c>
      <c r="F164" s="40" t="s">
        <v>641</v>
      </c>
      <c r="G164" s="41">
        <v>3.96</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6874</v>
      </c>
      <c r="F166" s="46"/>
      <c r="G166" s="46"/>
      <c r="H166" s="46"/>
      <c r="I166" s="46"/>
      <c r="J166" s="48"/>
    </row>
    <row r="167" ht="60">
      <c r="A167" s="37" t="s">
        <v>601</v>
      </c>
      <c r="B167" s="45"/>
      <c r="C167" s="46"/>
      <c r="D167" s="46"/>
      <c r="E167" s="39" t="s">
        <v>6227</v>
      </c>
      <c r="F167" s="46"/>
      <c r="G167" s="46"/>
      <c r="H167" s="46"/>
      <c r="I167" s="46"/>
      <c r="J167" s="48"/>
    </row>
    <row r="168">
      <c r="A168" s="37" t="s">
        <v>593</v>
      </c>
      <c r="B168" s="37">
        <v>40</v>
      </c>
      <c r="C168" s="38" t="s">
        <v>6875</v>
      </c>
      <c r="D168" s="37" t="s">
        <v>595</v>
      </c>
      <c r="E168" s="39" t="s">
        <v>6876</v>
      </c>
      <c r="F168" s="40" t="s">
        <v>641</v>
      </c>
      <c r="G168" s="41">
        <v>4.75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6877</v>
      </c>
      <c r="F170" s="46"/>
      <c r="G170" s="46"/>
      <c r="H170" s="46"/>
      <c r="I170" s="46"/>
      <c r="J170" s="48"/>
    </row>
    <row r="171" ht="409.5">
      <c r="A171" s="37" t="s">
        <v>601</v>
      </c>
      <c r="B171" s="45"/>
      <c r="C171" s="46"/>
      <c r="D171" s="46"/>
      <c r="E171" s="39" t="s">
        <v>5534</v>
      </c>
      <c r="F171" s="46"/>
      <c r="G171" s="46"/>
      <c r="H171" s="46"/>
      <c r="I171" s="46"/>
      <c r="J171" s="48"/>
    </row>
    <row r="172">
      <c r="A172" s="31" t="s">
        <v>591</v>
      </c>
      <c r="B172" s="32"/>
      <c r="C172" s="33" t="s">
        <v>5648</v>
      </c>
      <c r="D172" s="34"/>
      <c r="E172" s="31" t="s">
        <v>5649</v>
      </c>
      <c r="F172" s="34"/>
      <c r="G172" s="34"/>
      <c r="H172" s="34"/>
      <c r="I172" s="35">
        <f>SUMIFS(I173:I184,A173:A184,"P")</f>
        <v>0</v>
      </c>
      <c r="J172" s="36"/>
    </row>
    <row r="173">
      <c r="A173" s="37" t="s">
        <v>593</v>
      </c>
      <c r="B173" s="37">
        <v>41</v>
      </c>
      <c r="C173" s="38" t="s">
        <v>6878</v>
      </c>
      <c r="D173" s="37" t="s">
        <v>595</v>
      </c>
      <c r="E173" s="39" t="s">
        <v>6879</v>
      </c>
      <c r="F173" s="40" t="s">
        <v>650</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75">
      <c r="A175" s="37" t="s">
        <v>599</v>
      </c>
      <c r="B175" s="45"/>
      <c r="C175" s="46"/>
      <c r="D175" s="46"/>
      <c r="E175" s="49" t="s">
        <v>6880</v>
      </c>
      <c r="F175" s="46"/>
      <c r="G175" s="46"/>
      <c r="H175" s="46"/>
      <c r="I175" s="46"/>
      <c r="J175" s="48"/>
    </row>
    <row r="176" ht="75">
      <c r="A176" s="37" t="s">
        <v>601</v>
      </c>
      <c r="B176" s="45"/>
      <c r="C176" s="46"/>
      <c r="D176" s="46"/>
      <c r="E176" s="39" t="s">
        <v>6756</v>
      </c>
      <c r="F176" s="46"/>
      <c r="G176" s="46"/>
      <c r="H176" s="46"/>
      <c r="I176" s="46"/>
      <c r="J176" s="48"/>
    </row>
    <row r="177">
      <c r="A177" s="37" t="s">
        <v>593</v>
      </c>
      <c r="B177" s="37">
        <v>42</v>
      </c>
      <c r="C177" s="38" t="s">
        <v>6881</v>
      </c>
      <c r="D177" s="37" t="s">
        <v>595</v>
      </c>
      <c r="E177" s="39" t="s">
        <v>6882</v>
      </c>
      <c r="F177" s="40" t="s">
        <v>641</v>
      </c>
      <c r="G177" s="41">
        <v>1.8</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75">
      <c r="A179" s="37" t="s">
        <v>599</v>
      </c>
      <c r="B179" s="45"/>
      <c r="C179" s="46"/>
      <c r="D179" s="46"/>
      <c r="E179" s="49" t="s">
        <v>6883</v>
      </c>
      <c r="F179" s="46"/>
      <c r="G179" s="46"/>
      <c r="H179" s="46"/>
      <c r="I179" s="46"/>
      <c r="J179" s="48"/>
    </row>
    <row r="180" ht="165">
      <c r="A180" s="37" t="s">
        <v>601</v>
      </c>
      <c r="B180" s="45"/>
      <c r="C180" s="46"/>
      <c r="D180" s="46"/>
      <c r="E180" s="39" t="s">
        <v>6760</v>
      </c>
      <c r="F180" s="46"/>
      <c r="G180" s="46"/>
      <c r="H180" s="46"/>
      <c r="I180" s="46"/>
      <c r="J180" s="48"/>
    </row>
    <row r="181">
      <c r="A181" s="37" t="s">
        <v>593</v>
      </c>
      <c r="B181" s="37">
        <v>43</v>
      </c>
      <c r="C181" s="38" t="s">
        <v>6884</v>
      </c>
      <c r="D181" s="37" t="s">
        <v>595</v>
      </c>
      <c r="E181" s="39" t="s">
        <v>6885</v>
      </c>
      <c r="F181" s="40" t="s">
        <v>650</v>
      </c>
      <c r="G181" s="41">
        <v>40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75">
      <c r="A183" s="37" t="s">
        <v>599</v>
      </c>
      <c r="B183" s="45"/>
      <c r="C183" s="46"/>
      <c r="D183" s="46"/>
      <c r="E183" s="49" t="s">
        <v>6886</v>
      </c>
      <c r="F183" s="46"/>
      <c r="G183" s="46"/>
      <c r="H183" s="46"/>
      <c r="I183" s="46"/>
      <c r="J183" s="48"/>
    </row>
    <row r="184" ht="165">
      <c r="A184" s="37" t="s">
        <v>601</v>
      </c>
      <c r="B184" s="45"/>
      <c r="C184" s="46"/>
      <c r="D184" s="46"/>
      <c r="E184" s="39" t="s">
        <v>6760</v>
      </c>
      <c r="F184" s="46"/>
      <c r="G184" s="46"/>
      <c r="H184" s="46"/>
      <c r="I184" s="46"/>
      <c r="J184" s="48"/>
    </row>
    <row r="185">
      <c r="A185" s="31" t="s">
        <v>591</v>
      </c>
      <c r="B185" s="32"/>
      <c r="C185" s="33" t="s">
        <v>5654</v>
      </c>
      <c r="D185" s="34"/>
      <c r="E185" s="31" t="s">
        <v>5655</v>
      </c>
      <c r="F185" s="34"/>
      <c r="G185" s="34"/>
      <c r="H185" s="34"/>
      <c r="I185" s="35">
        <f>SUMIFS(I186:I189,A186:A189,"P")</f>
        <v>0</v>
      </c>
      <c r="J185" s="36"/>
    </row>
    <row r="186">
      <c r="A186" s="37" t="s">
        <v>593</v>
      </c>
      <c r="B186" s="37">
        <v>44</v>
      </c>
      <c r="C186" s="38" t="s">
        <v>6318</v>
      </c>
      <c r="D186" s="37" t="s">
        <v>595</v>
      </c>
      <c r="E186" s="39" t="s">
        <v>6319</v>
      </c>
      <c r="F186" s="40" t="s">
        <v>650</v>
      </c>
      <c r="G186" s="41">
        <v>60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60">
      <c r="A188" s="37" t="s">
        <v>599</v>
      </c>
      <c r="B188" s="45"/>
      <c r="C188" s="46"/>
      <c r="D188" s="46"/>
      <c r="E188" s="49" t="s">
        <v>6887</v>
      </c>
      <c r="F188" s="46"/>
      <c r="G188" s="46"/>
      <c r="H188" s="46"/>
      <c r="I188" s="46"/>
      <c r="J188" s="48"/>
    </row>
    <row r="189" ht="165">
      <c r="A189" s="37" t="s">
        <v>601</v>
      </c>
      <c r="B189" s="45"/>
      <c r="C189" s="46"/>
      <c r="D189" s="46"/>
      <c r="E189" s="39" t="s">
        <v>6321</v>
      </c>
      <c r="F189" s="46"/>
      <c r="G189" s="46"/>
      <c r="H189" s="46"/>
      <c r="I189" s="46"/>
      <c r="J189" s="48"/>
    </row>
    <row r="190">
      <c r="A190" s="31" t="s">
        <v>591</v>
      </c>
      <c r="B190" s="32"/>
      <c r="C190" s="33" t="s">
        <v>1689</v>
      </c>
      <c r="D190" s="34"/>
      <c r="E190" s="31" t="s">
        <v>5174</v>
      </c>
      <c r="F190" s="34"/>
      <c r="G190" s="34"/>
      <c r="H190" s="34"/>
      <c r="I190" s="35">
        <f>SUMIFS(I191:I210,A191:A210,"P")</f>
        <v>0</v>
      </c>
      <c r="J190" s="36"/>
    </row>
    <row r="191" ht="30">
      <c r="A191" s="37" t="s">
        <v>593</v>
      </c>
      <c r="B191" s="37">
        <v>45</v>
      </c>
      <c r="C191" s="38" t="s">
        <v>4572</v>
      </c>
      <c r="D191" s="37" t="s">
        <v>595</v>
      </c>
      <c r="E191" s="39" t="s">
        <v>5386</v>
      </c>
      <c r="F191" s="40" t="s">
        <v>650</v>
      </c>
      <c r="G191" s="41">
        <v>128.76300000000001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50">
      <c r="A193" s="37" t="s">
        <v>599</v>
      </c>
      <c r="B193" s="45"/>
      <c r="C193" s="46"/>
      <c r="D193" s="46"/>
      <c r="E193" s="49" t="s">
        <v>6888</v>
      </c>
      <c r="F193" s="46"/>
      <c r="G193" s="46"/>
      <c r="H193" s="46"/>
      <c r="I193" s="46"/>
      <c r="J193" s="48"/>
    </row>
    <row r="194" ht="270">
      <c r="A194" s="37" t="s">
        <v>601</v>
      </c>
      <c r="B194" s="45"/>
      <c r="C194" s="46"/>
      <c r="D194" s="46"/>
      <c r="E194" s="39" t="s">
        <v>5388</v>
      </c>
      <c r="F194" s="46"/>
      <c r="G194" s="46"/>
      <c r="H194" s="46"/>
      <c r="I194" s="46"/>
      <c r="J194" s="48"/>
    </row>
    <row r="195" ht="30">
      <c r="A195" s="37" t="s">
        <v>593</v>
      </c>
      <c r="B195" s="37">
        <v>46</v>
      </c>
      <c r="C195" s="38" t="s">
        <v>6768</v>
      </c>
      <c r="D195" s="37" t="s">
        <v>595</v>
      </c>
      <c r="E195" s="39" t="s">
        <v>6769</v>
      </c>
      <c r="F195" s="40" t="s">
        <v>650</v>
      </c>
      <c r="G195" s="41">
        <v>128.76300000000001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150">
      <c r="A197" s="37" t="s">
        <v>599</v>
      </c>
      <c r="B197" s="45"/>
      <c r="C197" s="46"/>
      <c r="D197" s="46"/>
      <c r="E197" s="49" t="s">
        <v>6889</v>
      </c>
      <c r="F197" s="46"/>
      <c r="G197" s="46"/>
      <c r="H197" s="46"/>
      <c r="I197" s="46"/>
      <c r="J197" s="48"/>
    </row>
    <row r="198" ht="270">
      <c r="A198" s="37" t="s">
        <v>601</v>
      </c>
      <c r="B198" s="45"/>
      <c r="C198" s="46"/>
      <c r="D198" s="46"/>
      <c r="E198" s="39" t="s">
        <v>5388</v>
      </c>
      <c r="F198" s="46"/>
      <c r="G198" s="46"/>
      <c r="H198" s="46"/>
      <c r="I198" s="46"/>
      <c r="J198" s="48"/>
    </row>
    <row r="199" ht="30">
      <c r="A199" s="37" t="s">
        <v>593</v>
      </c>
      <c r="B199" s="37">
        <v>47</v>
      </c>
      <c r="C199" s="38" t="s">
        <v>6776</v>
      </c>
      <c r="D199" s="37" t="s">
        <v>595</v>
      </c>
      <c r="E199" s="39" t="s">
        <v>6777</v>
      </c>
      <c r="F199" s="40" t="s">
        <v>650</v>
      </c>
      <c r="G199" s="41">
        <v>47.046999999999997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75">
      <c r="A201" s="37" t="s">
        <v>599</v>
      </c>
      <c r="B201" s="45"/>
      <c r="C201" s="46"/>
      <c r="D201" s="46"/>
      <c r="E201" s="49" t="s">
        <v>6890</v>
      </c>
      <c r="F201" s="46"/>
      <c r="G201" s="46"/>
      <c r="H201" s="46"/>
      <c r="I201" s="46"/>
      <c r="J201" s="48"/>
    </row>
    <row r="202" ht="300">
      <c r="A202" s="37" t="s">
        <v>601</v>
      </c>
      <c r="B202" s="45"/>
      <c r="C202" s="46"/>
      <c r="D202" s="46"/>
      <c r="E202" s="39" t="s">
        <v>6779</v>
      </c>
      <c r="F202" s="46"/>
      <c r="G202" s="46"/>
      <c r="H202" s="46"/>
      <c r="I202" s="46"/>
      <c r="J202" s="48"/>
    </row>
    <row r="203" ht="30">
      <c r="A203" s="37" t="s">
        <v>593</v>
      </c>
      <c r="B203" s="37">
        <v>48</v>
      </c>
      <c r="C203" s="38" t="s">
        <v>6891</v>
      </c>
      <c r="D203" s="37" t="s">
        <v>595</v>
      </c>
      <c r="E203" s="39" t="s">
        <v>6892</v>
      </c>
      <c r="F203" s="40" t="s">
        <v>650</v>
      </c>
      <c r="G203" s="41">
        <v>14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20">
      <c r="A205" s="37" t="s">
        <v>599</v>
      </c>
      <c r="B205" s="45"/>
      <c r="C205" s="46"/>
      <c r="D205" s="46"/>
      <c r="E205" s="49" t="s">
        <v>6893</v>
      </c>
      <c r="F205" s="46"/>
      <c r="G205" s="46"/>
      <c r="H205" s="46"/>
      <c r="I205" s="46"/>
      <c r="J205" s="48"/>
    </row>
    <row r="206" ht="300">
      <c r="A206" s="37" t="s">
        <v>601</v>
      </c>
      <c r="B206" s="45"/>
      <c r="C206" s="46"/>
      <c r="D206" s="46"/>
      <c r="E206" s="39" t="s">
        <v>6894</v>
      </c>
      <c r="F206" s="46"/>
      <c r="G206" s="46"/>
      <c r="H206" s="46"/>
      <c r="I206" s="46"/>
      <c r="J206" s="48"/>
    </row>
    <row r="207">
      <c r="A207" s="37" t="s">
        <v>593</v>
      </c>
      <c r="B207" s="37">
        <v>49</v>
      </c>
      <c r="C207" s="38" t="s">
        <v>5399</v>
      </c>
      <c r="D207" s="37" t="s">
        <v>595</v>
      </c>
      <c r="E207" s="39" t="s">
        <v>5400</v>
      </c>
      <c r="F207" s="40" t="s">
        <v>650</v>
      </c>
      <c r="G207" s="41">
        <v>128.76300000000001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90">
      <c r="A209" s="37" t="s">
        <v>599</v>
      </c>
      <c r="B209" s="45"/>
      <c r="C209" s="46"/>
      <c r="D209" s="46"/>
      <c r="E209" s="49" t="s">
        <v>6895</v>
      </c>
      <c r="F209" s="46"/>
      <c r="G209" s="46"/>
      <c r="H209" s="46"/>
      <c r="I209" s="46"/>
      <c r="J209" s="48"/>
    </row>
    <row r="210" ht="45">
      <c r="A210" s="37" t="s">
        <v>601</v>
      </c>
      <c r="B210" s="45"/>
      <c r="C210" s="46"/>
      <c r="D210" s="46"/>
      <c r="E210" s="39" t="s">
        <v>5398</v>
      </c>
      <c r="F210" s="46"/>
      <c r="G210" s="46"/>
      <c r="H210" s="46"/>
      <c r="I210" s="46"/>
      <c r="J210" s="48"/>
    </row>
    <row r="211">
      <c r="A211" s="31" t="s">
        <v>591</v>
      </c>
      <c r="B211" s="32"/>
      <c r="C211" s="33" t="s">
        <v>4796</v>
      </c>
      <c r="D211" s="34"/>
      <c r="E211" s="31" t="s">
        <v>4797</v>
      </c>
      <c r="F211" s="34"/>
      <c r="G211" s="34"/>
      <c r="H211" s="34"/>
      <c r="I211" s="35">
        <f>SUMIFS(I212:I215,A212:A215,"P")</f>
        <v>0</v>
      </c>
      <c r="J211" s="36"/>
    </row>
    <row r="212">
      <c r="A212" s="37" t="s">
        <v>593</v>
      </c>
      <c r="B212" s="37">
        <v>50</v>
      </c>
      <c r="C212" s="38" t="s">
        <v>5544</v>
      </c>
      <c r="D212" s="37" t="s">
        <v>595</v>
      </c>
      <c r="E212" s="39" t="s">
        <v>5545</v>
      </c>
      <c r="F212" s="40" t="s">
        <v>850</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6235</v>
      </c>
      <c r="F214" s="46"/>
      <c r="G214" s="46"/>
      <c r="H214" s="46"/>
      <c r="I214" s="46"/>
      <c r="J214" s="48"/>
    </row>
    <row r="215" ht="120">
      <c r="A215" s="37" t="s">
        <v>601</v>
      </c>
      <c r="B215" s="45"/>
      <c r="C215" s="46"/>
      <c r="D215" s="46"/>
      <c r="E215" s="39" t="s">
        <v>5547</v>
      </c>
      <c r="F215" s="46"/>
      <c r="G215" s="46"/>
      <c r="H215" s="46"/>
      <c r="I215" s="46"/>
      <c r="J215" s="48"/>
    </row>
    <row r="216">
      <c r="A216" s="31" t="s">
        <v>591</v>
      </c>
      <c r="B216" s="32"/>
      <c r="C216" s="33" t="s">
        <v>1749</v>
      </c>
      <c r="D216" s="34"/>
      <c r="E216" s="31" t="s">
        <v>5548</v>
      </c>
      <c r="F216" s="34"/>
      <c r="G216" s="34"/>
      <c r="H216" s="34"/>
      <c r="I216" s="35">
        <f>SUMIFS(I217:I224,A217:A224,"P")</f>
        <v>0</v>
      </c>
      <c r="J216" s="36"/>
    </row>
    <row r="217">
      <c r="A217" s="37" t="s">
        <v>593</v>
      </c>
      <c r="B217" s="37">
        <v>51</v>
      </c>
      <c r="C217" s="38" t="s">
        <v>5549</v>
      </c>
      <c r="D217" s="37" t="s">
        <v>595</v>
      </c>
      <c r="E217" s="39" t="s">
        <v>5550</v>
      </c>
      <c r="F217" s="40" t="s">
        <v>650</v>
      </c>
      <c r="G217" s="41">
        <v>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6896</v>
      </c>
      <c r="F219" s="46"/>
      <c r="G219" s="46"/>
      <c r="H219" s="46"/>
      <c r="I219" s="46"/>
      <c r="J219" s="48"/>
    </row>
    <row r="220" ht="60">
      <c r="A220" s="37" t="s">
        <v>601</v>
      </c>
      <c r="B220" s="45"/>
      <c r="C220" s="46"/>
      <c r="D220" s="46"/>
      <c r="E220" s="39" t="s">
        <v>5552</v>
      </c>
      <c r="F220" s="46"/>
      <c r="G220" s="46"/>
      <c r="H220" s="46"/>
      <c r="I220" s="46"/>
      <c r="J220" s="48"/>
    </row>
    <row r="221">
      <c r="A221" s="37" t="s">
        <v>593</v>
      </c>
      <c r="B221" s="37">
        <v>52</v>
      </c>
      <c r="C221" s="38" t="s">
        <v>6897</v>
      </c>
      <c r="D221" s="37" t="s">
        <v>595</v>
      </c>
      <c r="E221" s="39" t="s">
        <v>6898</v>
      </c>
      <c r="F221" s="40" t="s">
        <v>650</v>
      </c>
      <c r="G221" s="41">
        <v>5.0999999999999996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75">
      <c r="A223" s="37" t="s">
        <v>599</v>
      </c>
      <c r="B223" s="45"/>
      <c r="C223" s="46"/>
      <c r="D223" s="46"/>
      <c r="E223" s="49" t="s">
        <v>6899</v>
      </c>
      <c r="F223" s="46"/>
      <c r="G223" s="46"/>
      <c r="H223" s="46"/>
      <c r="I223" s="46"/>
      <c r="J223" s="48"/>
    </row>
    <row r="224" ht="60">
      <c r="A224" s="37" t="s">
        <v>601</v>
      </c>
      <c r="B224" s="45"/>
      <c r="C224" s="46"/>
      <c r="D224" s="46"/>
      <c r="E224" s="39" t="s">
        <v>5552</v>
      </c>
      <c r="F224" s="46"/>
      <c r="G224" s="46"/>
      <c r="H224" s="46"/>
      <c r="I224" s="46"/>
      <c r="J224" s="48"/>
    </row>
    <row r="225">
      <c r="A225" s="31" t="s">
        <v>591</v>
      </c>
      <c r="B225" s="32"/>
      <c r="C225" s="33" t="s">
        <v>4638</v>
      </c>
      <c r="D225" s="34"/>
      <c r="E225" s="31" t="s">
        <v>4639</v>
      </c>
      <c r="F225" s="34"/>
      <c r="G225" s="34"/>
      <c r="H225" s="34"/>
      <c r="I225" s="35">
        <f>SUMIFS(I226:I281,A226:A281,"P")</f>
        <v>0</v>
      </c>
      <c r="J225" s="36"/>
    </row>
    <row r="226">
      <c r="A226" s="37" t="s">
        <v>593</v>
      </c>
      <c r="B226" s="37">
        <v>53</v>
      </c>
      <c r="C226" s="38" t="s">
        <v>6106</v>
      </c>
      <c r="D226" s="37" t="s">
        <v>595</v>
      </c>
      <c r="E226" s="39" t="s">
        <v>6107</v>
      </c>
      <c r="F226" s="40" t="s">
        <v>1003</v>
      </c>
      <c r="G226" s="41">
        <v>17</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60">
      <c r="A228" s="37" t="s">
        <v>599</v>
      </c>
      <c r="B228" s="45"/>
      <c r="C228" s="46"/>
      <c r="D228" s="46"/>
      <c r="E228" s="49" t="s">
        <v>6900</v>
      </c>
      <c r="F228" s="46"/>
      <c r="G228" s="46"/>
      <c r="H228" s="46"/>
      <c r="I228" s="46"/>
      <c r="J228" s="48"/>
    </row>
    <row r="229" ht="75">
      <c r="A229" s="37" t="s">
        <v>601</v>
      </c>
      <c r="B229" s="45"/>
      <c r="C229" s="46"/>
      <c r="D229" s="46"/>
      <c r="E229" s="39" t="s">
        <v>5557</v>
      </c>
      <c r="F229" s="46"/>
      <c r="G229" s="46"/>
      <c r="H229" s="46"/>
      <c r="I229" s="46"/>
      <c r="J229" s="48"/>
    </row>
    <row r="230">
      <c r="A230" s="37" t="s">
        <v>593</v>
      </c>
      <c r="B230" s="37">
        <v>54</v>
      </c>
      <c r="C230" s="38" t="s">
        <v>6901</v>
      </c>
      <c r="D230" s="37" t="s">
        <v>595</v>
      </c>
      <c r="E230" s="39" t="s">
        <v>6902</v>
      </c>
      <c r="F230" s="40" t="s">
        <v>1003</v>
      </c>
      <c r="G230" s="41">
        <v>24</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60">
      <c r="A232" s="37" t="s">
        <v>599</v>
      </c>
      <c r="B232" s="45"/>
      <c r="C232" s="46"/>
      <c r="D232" s="46"/>
      <c r="E232" s="49" t="s">
        <v>6903</v>
      </c>
      <c r="F232" s="46"/>
      <c r="G232" s="46"/>
      <c r="H232" s="46"/>
      <c r="I232" s="46"/>
      <c r="J232" s="48"/>
    </row>
    <row r="233" ht="105">
      <c r="A233" s="37" t="s">
        <v>601</v>
      </c>
      <c r="B233" s="45"/>
      <c r="C233" s="46"/>
      <c r="D233" s="46"/>
      <c r="E233" s="39" t="s">
        <v>6003</v>
      </c>
      <c r="F233" s="46"/>
      <c r="G233" s="46"/>
      <c r="H233" s="46"/>
      <c r="I233" s="46"/>
      <c r="J233" s="48"/>
    </row>
    <row r="234" ht="30">
      <c r="A234" s="37" t="s">
        <v>593</v>
      </c>
      <c r="B234" s="37">
        <v>55</v>
      </c>
      <c r="C234" s="38" t="s">
        <v>6904</v>
      </c>
      <c r="D234" s="37" t="s">
        <v>595</v>
      </c>
      <c r="E234" s="39" t="s">
        <v>6905</v>
      </c>
      <c r="F234" s="40" t="s">
        <v>1003</v>
      </c>
      <c r="G234" s="41">
        <v>24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6906</v>
      </c>
      <c r="F236" s="46"/>
      <c r="G236" s="46"/>
      <c r="H236" s="46"/>
      <c r="I236" s="46"/>
      <c r="J236" s="48"/>
    </row>
    <row r="237" ht="45">
      <c r="A237" s="37" t="s">
        <v>601</v>
      </c>
      <c r="B237" s="45"/>
      <c r="C237" s="46"/>
      <c r="D237" s="46"/>
      <c r="E237" s="39" t="s">
        <v>6007</v>
      </c>
      <c r="F237" s="46"/>
      <c r="G237" s="46"/>
      <c r="H237" s="46"/>
      <c r="I237" s="46"/>
      <c r="J237" s="48"/>
    </row>
    <row r="238">
      <c r="A238" s="37" t="s">
        <v>593</v>
      </c>
      <c r="B238" s="37">
        <v>56</v>
      </c>
      <c r="C238" s="38" t="s">
        <v>6907</v>
      </c>
      <c r="D238" s="37" t="s">
        <v>595</v>
      </c>
      <c r="E238" s="39" t="s">
        <v>6908</v>
      </c>
      <c r="F238" s="40" t="s">
        <v>6909</v>
      </c>
      <c r="G238" s="41">
        <v>2400</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60">
      <c r="A240" s="37" t="s">
        <v>599</v>
      </c>
      <c r="B240" s="45"/>
      <c r="C240" s="46"/>
      <c r="D240" s="46"/>
      <c r="E240" s="49" t="s">
        <v>6910</v>
      </c>
      <c r="F240" s="46"/>
      <c r="G240" s="46"/>
      <c r="H240" s="46"/>
      <c r="I240" s="46"/>
      <c r="J240" s="48"/>
    </row>
    <row r="241" ht="45">
      <c r="A241" s="37" t="s">
        <v>601</v>
      </c>
      <c r="B241" s="45"/>
      <c r="C241" s="46"/>
      <c r="D241" s="46"/>
      <c r="E241" s="39" t="s">
        <v>6911</v>
      </c>
      <c r="F241" s="46"/>
      <c r="G241" s="46"/>
      <c r="H241" s="46"/>
      <c r="I241" s="46"/>
      <c r="J241" s="48"/>
    </row>
    <row r="242">
      <c r="A242" s="37" t="s">
        <v>593</v>
      </c>
      <c r="B242" s="37">
        <v>57</v>
      </c>
      <c r="C242" s="38" t="s">
        <v>6912</v>
      </c>
      <c r="D242" s="37" t="s">
        <v>595</v>
      </c>
      <c r="E242" s="39" t="s">
        <v>6913</v>
      </c>
      <c r="F242" s="40" t="s">
        <v>850</v>
      </c>
      <c r="G242" s="41">
        <v>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6914</v>
      </c>
      <c r="F244" s="46"/>
      <c r="G244" s="46"/>
      <c r="H244" s="46"/>
      <c r="I244" s="46"/>
      <c r="J244" s="48"/>
    </row>
    <row r="245" ht="30">
      <c r="A245" s="37" t="s">
        <v>601</v>
      </c>
      <c r="B245" s="45"/>
      <c r="C245" s="46"/>
      <c r="D245" s="46"/>
      <c r="E245" s="39" t="s">
        <v>6803</v>
      </c>
      <c r="F245" s="46"/>
      <c r="G245" s="46"/>
      <c r="H245" s="46"/>
      <c r="I245" s="46"/>
      <c r="J245" s="48"/>
    </row>
    <row r="246" ht="30">
      <c r="A246" s="37" t="s">
        <v>593</v>
      </c>
      <c r="B246" s="37">
        <v>58</v>
      </c>
      <c r="C246" s="38" t="s">
        <v>6915</v>
      </c>
      <c r="D246" s="37" t="s">
        <v>595</v>
      </c>
      <c r="E246" s="39" t="s">
        <v>6916</v>
      </c>
      <c r="F246" s="40" t="s">
        <v>850</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6917</v>
      </c>
      <c r="F248" s="46"/>
      <c r="G248" s="46"/>
      <c r="H248" s="46"/>
      <c r="I248" s="46"/>
      <c r="J248" s="48"/>
    </row>
    <row r="249" ht="45">
      <c r="A249" s="37" t="s">
        <v>601</v>
      </c>
      <c r="B249" s="45"/>
      <c r="C249" s="46"/>
      <c r="D249" s="46"/>
      <c r="E249" s="39" t="s">
        <v>6918</v>
      </c>
      <c r="F249" s="46"/>
      <c r="G249" s="46"/>
      <c r="H249" s="46"/>
      <c r="I249" s="46"/>
      <c r="J249" s="48"/>
    </row>
    <row r="250">
      <c r="A250" s="37" t="s">
        <v>593</v>
      </c>
      <c r="B250" s="37">
        <v>59</v>
      </c>
      <c r="C250" s="38" t="s">
        <v>6804</v>
      </c>
      <c r="D250" s="37" t="s">
        <v>595</v>
      </c>
      <c r="E250" s="39" t="s">
        <v>6805</v>
      </c>
      <c r="F250" s="40" t="s">
        <v>850</v>
      </c>
      <c r="G250" s="41">
        <v>2</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6919</v>
      </c>
      <c r="F252" s="46"/>
      <c r="G252" s="46"/>
      <c r="H252" s="46"/>
      <c r="I252" s="46"/>
      <c r="J252" s="48"/>
    </row>
    <row r="253" ht="30">
      <c r="A253" s="37" t="s">
        <v>601</v>
      </c>
      <c r="B253" s="45"/>
      <c r="C253" s="46"/>
      <c r="D253" s="46"/>
      <c r="E253" s="39" t="s">
        <v>6803</v>
      </c>
      <c r="F253" s="46"/>
      <c r="G253" s="46"/>
      <c r="H253" s="46"/>
      <c r="I253" s="46"/>
      <c r="J253" s="48"/>
    </row>
    <row r="254" ht="30">
      <c r="A254" s="37" t="s">
        <v>593</v>
      </c>
      <c r="B254" s="37">
        <v>60</v>
      </c>
      <c r="C254" s="38" t="s">
        <v>5033</v>
      </c>
      <c r="D254" s="37" t="s">
        <v>595</v>
      </c>
      <c r="E254" s="39" t="s">
        <v>5431</v>
      </c>
      <c r="F254" s="40" t="s">
        <v>1003</v>
      </c>
      <c r="G254" s="41">
        <v>23.954999999999998</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75">
      <c r="A256" s="37" t="s">
        <v>599</v>
      </c>
      <c r="B256" s="45"/>
      <c r="C256" s="46"/>
      <c r="D256" s="46"/>
      <c r="E256" s="49" t="s">
        <v>6920</v>
      </c>
      <c r="F256" s="46"/>
      <c r="G256" s="46"/>
      <c r="H256" s="46"/>
      <c r="I256" s="46"/>
      <c r="J256" s="48"/>
    </row>
    <row r="257" ht="60">
      <c r="A257" s="37" t="s">
        <v>601</v>
      </c>
      <c r="B257" s="45"/>
      <c r="C257" s="46"/>
      <c r="D257" s="46"/>
      <c r="E257" s="39" t="s">
        <v>5433</v>
      </c>
      <c r="F257" s="46"/>
      <c r="G257" s="46"/>
      <c r="H257" s="46"/>
      <c r="I257" s="46"/>
      <c r="J257" s="48"/>
    </row>
    <row r="258" ht="30">
      <c r="A258" s="37" t="s">
        <v>593</v>
      </c>
      <c r="B258" s="37">
        <v>61</v>
      </c>
      <c r="C258" s="38" t="s">
        <v>6808</v>
      </c>
      <c r="D258" s="37" t="s">
        <v>595</v>
      </c>
      <c r="E258" s="39" t="s">
        <v>6809</v>
      </c>
      <c r="F258" s="40" t="s">
        <v>1003</v>
      </c>
      <c r="G258" s="41">
        <v>6</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60">
      <c r="A260" s="37" t="s">
        <v>599</v>
      </c>
      <c r="B260" s="45"/>
      <c r="C260" s="46"/>
      <c r="D260" s="46"/>
      <c r="E260" s="49" t="s">
        <v>6921</v>
      </c>
      <c r="F260" s="46"/>
      <c r="G260" s="46"/>
      <c r="H260" s="46"/>
      <c r="I260" s="46"/>
      <c r="J260" s="48"/>
    </row>
    <row r="261" ht="60">
      <c r="A261" s="37" t="s">
        <v>601</v>
      </c>
      <c r="B261" s="45"/>
      <c r="C261" s="46"/>
      <c r="D261" s="46"/>
      <c r="E261" s="39" t="s">
        <v>5433</v>
      </c>
      <c r="F261" s="46"/>
      <c r="G261" s="46"/>
      <c r="H261" s="46"/>
      <c r="I261" s="46"/>
      <c r="J261" s="48"/>
    </row>
    <row r="262">
      <c r="A262" s="37" t="s">
        <v>593</v>
      </c>
      <c r="B262" s="37">
        <v>62</v>
      </c>
      <c r="C262" s="38" t="s">
        <v>6811</v>
      </c>
      <c r="D262" s="37" t="s">
        <v>595</v>
      </c>
      <c r="E262" s="39" t="s">
        <v>6812</v>
      </c>
      <c r="F262" s="40" t="s">
        <v>1003</v>
      </c>
      <c r="G262" s="41">
        <v>16</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6922</v>
      </c>
      <c r="F264" s="46"/>
      <c r="G264" s="46"/>
      <c r="H264" s="46"/>
      <c r="I264" s="46"/>
      <c r="J264" s="48"/>
    </row>
    <row r="265" ht="30">
      <c r="A265" s="37" t="s">
        <v>601</v>
      </c>
      <c r="B265" s="45"/>
      <c r="C265" s="46"/>
      <c r="D265" s="46"/>
      <c r="E265" s="39" t="s">
        <v>6814</v>
      </c>
      <c r="F265" s="46"/>
      <c r="G265" s="46"/>
      <c r="H265" s="46"/>
      <c r="I265" s="46"/>
      <c r="J265" s="48"/>
    </row>
    <row r="266">
      <c r="A266" s="37" t="s">
        <v>593</v>
      </c>
      <c r="B266" s="37">
        <v>63</v>
      </c>
      <c r="C266" s="38" t="s">
        <v>6923</v>
      </c>
      <c r="D266" s="37" t="s">
        <v>595</v>
      </c>
      <c r="E266" s="39" t="s">
        <v>6924</v>
      </c>
      <c r="F266" s="40" t="s">
        <v>1003</v>
      </c>
      <c r="G266" s="41">
        <v>33</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75">
      <c r="A268" s="37" t="s">
        <v>599</v>
      </c>
      <c r="B268" s="45"/>
      <c r="C268" s="46"/>
      <c r="D268" s="46"/>
      <c r="E268" s="49" t="s">
        <v>6925</v>
      </c>
      <c r="F268" s="46"/>
      <c r="G268" s="46"/>
      <c r="H268" s="46"/>
      <c r="I268" s="46"/>
      <c r="J268" s="48"/>
    </row>
    <row r="269" ht="45">
      <c r="A269" s="37" t="s">
        <v>601</v>
      </c>
      <c r="B269" s="45"/>
      <c r="C269" s="46"/>
      <c r="D269" s="46"/>
      <c r="E269" s="39" t="s">
        <v>5562</v>
      </c>
      <c r="F269" s="46"/>
      <c r="G269" s="46"/>
      <c r="H269" s="46"/>
      <c r="I269" s="46"/>
      <c r="J269" s="48"/>
    </row>
    <row r="270">
      <c r="A270" s="37" t="s">
        <v>593</v>
      </c>
      <c r="B270" s="37">
        <v>64</v>
      </c>
      <c r="C270" s="38" t="s">
        <v>5434</v>
      </c>
      <c r="D270" s="37" t="s">
        <v>595</v>
      </c>
      <c r="E270" s="39" t="s">
        <v>5435</v>
      </c>
      <c r="F270" s="40" t="s">
        <v>1049</v>
      </c>
      <c r="G270" s="41">
        <v>2.6000000000000001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6926</v>
      </c>
      <c r="F272" s="46"/>
      <c r="G272" s="46"/>
      <c r="H272" s="46"/>
      <c r="I272" s="46"/>
      <c r="J272" s="48"/>
    </row>
    <row r="273" ht="409.5">
      <c r="A273" s="37" t="s">
        <v>601</v>
      </c>
      <c r="B273" s="45"/>
      <c r="C273" s="46"/>
      <c r="D273" s="46"/>
      <c r="E273" s="39" t="s">
        <v>5437</v>
      </c>
      <c r="F273" s="46"/>
      <c r="G273" s="46"/>
      <c r="H273" s="46"/>
      <c r="I273" s="46"/>
      <c r="J273" s="48"/>
    </row>
    <row r="274">
      <c r="A274" s="37" t="s">
        <v>593</v>
      </c>
      <c r="B274" s="37">
        <v>65</v>
      </c>
      <c r="C274" s="38" t="s">
        <v>6927</v>
      </c>
      <c r="D274" s="37" t="s">
        <v>595</v>
      </c>
      <c r="E274" s="39" t="s">
        <v>6928</v>
      </c>
      <c r="F274" s="40" t="s">
        <v>1003</v>
      </c>
      <c r="G274" s="41">
        <v>8.5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75">
      <c r="A276" s="37" t="s">
        <v>599</v>
      </c>
      <c r="B276" s="45"/>
      <c r="C276" s="46"/>
      <c r="D276" s="46"/>
      <c r="E276" s="49" t="s">
        <v>6929</v>
      </c>
      <c r="F276" s="46"/>
      <c r="G276" s="46"/>
      <c r="H276" s="46"/>
      <c r="I276" s="46"/>
      <c r="J276" s="48"/>
    </row>
    <row r="277" ht="30">
      <c r="A277" s="37" t="s">
        <v>601</v>
      </c>
      <c r="B277" s="45"/>
      <c r="C277" s="46"/>
      <c r="D277" s="46"/>
      <c r="E277" s="39" t="s">
        <v>5040</v>
      </c>
      <c r="F277" s="46"/>
      <c r="G277" s="46"/>
      <c r="H277" s="46"/>
      <c r="I277" s="46"/>
      <c r="J277" s="48"/>
    </row>
    <row r="278">
      <c r="A278" s="37" t="s">
        <v>593</v>
      </c>
      <c r="B278" s="37">
        <v>66</v>
      </c>
      <c r="C278" s="38" t="s">
        <v>5441</v>
      </c>
      <c r="D278" s="37" t="s">
        <v>595</v>
      </c>
      <c r="E278" s="39" t="s">
        <v>5442</v>
      </c>
      <c r="F278" s="40" t="s">
        <v>850</v>
      </c>
      <c r="G278" s="41">
        <v>1</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6930</v>
      </c>
      <c r="F280" s="46"/>
      <c r="G280" s="46"/>
      <c r="H280" s="46"/>
      <c r="I280" s="46"/>
      <c r="J280" s="48"/>
    </row>
    <row r="281" ht="30">
      <c r="A281" s="37" t="s">
        <v>601</v>
      </c>
      <c r="B281" s="45"/>
      <c r="C281" s="46"/>
      <c r="D281" s="46"/>
      <c r="E281" s="39" t="s">
        <v>5444</v>
      </c>
      <c r="F281" s="46"/>
      <c r="G281" s="46"/>
      <c r="H281" s="46"/>
      <c r="I281" s="46"/>
      <c r="J281" s="48"/>
    </row>
    <row r="282">
      <c r="A282" s="31" t="s">
        <v>591</v>
      </c>
      <c r="B282" s="32"/>
      <c r="C282" s="33" t="s">
        <v>4679</v>
      </c>
      <c r="D282" s="34"/>
      <c r="E282" s="31" t="s">
        <v>6026</v>
      </c>
      <c r="F282" s="34"/>
      <c r="G282" s="34"/>
      <c r="H282" s="34"/>
      <c r="I282" s="35">
        <f>SUMIFS(I283:I298,A283:A298,"P")</f>
        <v>0</v>
      </c>
      <c r="J282" s="36"/>
    </row>
    <row r="283">
      <c r="A283" s="37" t="s">
        <v>593</v>
      </c>
      <c r="B283" s="37">
        <v>67</v>
      </c>
      <c r="C283" s="38" t="s">
        <v>6561</v>
      </c>
      <c r="D283" s="37" t="s">
        <v>595</v>
      </c>
      <c r="E283" s="39" t="s">
        <v>6562</v>
      </c>
      <c r="F283" s="40" t="s">
        <v>1003</v>
      </c>
      <c r="G283" s="41">
        <v>10</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ht="60">
      <c r="A285" s="37" t="s">
        <v>599</v>
      </c>
      <c r="B285" s="45"/>
      <c r="C285" s="46"/>
      <c r="D285" s="46"/>
      <c r="E285" s="49" t="s">
        <v>6931</v>
      </c>
      <c r="F285" s="46"/>
      <c r="G285" s="46"/>
      <c r="H285" s="46"/>
      <c r="I285" s="46"/>
      <c r="J285" s="48"/>
    </row>
    <row r="286" ht="45">
      <c r="A286" s="37" t="s">
        <v>601</v>
      </c>
      <c r="B286" s="45"/>
      <c r="C286" s="46"/>
      <c r="D286" s="46"/>
      <c r="E286" s="39" t="s">
        <v>6007</v>
      </c>
      <c r="F286" s="46"/>
      <c r="G286" s="46"/>
      <c r="H286" s="46"/>
      <c r="I286" s="46"/>
      <c r="J286" s="48"/>
    </row>
    <row r="287">
      <c r="A287" s="37" t="s">
        <v>593</v>
      </c>
      <c r="B287" s="37">
        <v>68</v>
      </c>
      <c r="C287" s="38" t="s">
        <v>6932</v>
      </c>
      <c r="D287" s="37" t="s">
        <v>595</v>
      </c>
      <c r="E287" s="39" t="s">
        <v>6933</v>
      </c>
      <c r="F287" s="40" t="s">
        <v>641</v>
      </c>
      <c r="G287" s="41">
        <v>6.3360000000000003</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ht="45">
      <c r="A289" s="37" t="s">
        <v>599</v>
      </c>
      <c r="B289" s="45"/>
      <c r="C289" s="46"/>
      <c r="D289" s="46"/>
      <c r="E289" s="49" t="s">
        <v>6934</v>
      </c>
      <c r="F289" s="46"/>
      <c r="G289" s="46"/>
      <c r="H289" s="46"/>
      <c r="I289" s="46"/>
      <c r="J289" s="48"/>
    </row>
    <row r="290" ht="150">
      <c r="A290" s="37" t="s">
        <v>601</v>
      </c>
      <c r="B290" s="45"/>
      <c r="C290" s="46"/>
      <c r="D290" s="46"/>
      <c r="E290" s="39" t="s">
        <v>6252</v>
      </c>
      <c r="F290" s="46"/>
      <c r="G290" s="46"/>
      <c r="H290" s="46"/>
      <c r="I290" s="46"/>
      <c r="J290" s="48"/>
    </row>
    <row r="291">
      <c r="A291" s="37" t="s">
        <v>593</v>
      </c>
      <c r="B291" s="37">
        <v>69</v>
      </c>
      <c r="C291" s="38" t="s">
        <v>4681</v>
      </c>
      <c r="D291" s="37" t="s">
        <v>595</v>
      </c>
      <c r="E291" s="39" t="s">
        <v>4682</v>
      </c>
      <c r="F291" s="40" t="s">
        <v>641</v>
      </c>
      <c r="G291" s="41">
        <v>15.923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ht="60">
      <c r="A293" s="37" t="s">
        <v>599</v>
      </c>
      <c r="B293" s="45"/>
      <c r="C293" s="46"/>
      <c r="D293" s="46"/>
      <c r="E293" s="49" t="s">
        <v>6935</v>
      </c>
      <c r="F293" s="46"/>
      <c r="G293" s="46"/>
      <c r="H293" s="46"/>
      <c r="I293" s="46"/>
      <c r="J293" s="48"/>
    </row>
    <row r="294" ht="150">
      <c r="A294" s="37" t="s">
        <v>601</v>
      </c>
      <c r="B294" s="45"/>
      <c r="C294" s="46"/>
      <c r="D294" s="46"/>
      <c r="E294" s="39" t="s">
        <v>6252</v>
      </c>
      <c r="F294" s="46"/>
      <c r="G294" s="46"/>
      <c r="H294" s="46"/>
      <c r="I294" s="46"/>
      <c r="J294" s="48"/>
    </row>
    <row r="295">
      <c r="A295" s="37" t="s">
        <v>593</v>
      </c>
      <c r="B295" s="37">
        <v>70</v>
      </c>
      <c r="C295" s="38" t="s">
        <v>6936</v>
      </c>
      <c r="D295" s="37" t="s">
        <v>595</v>
      </c>
      <c r="E295" s="39" t="s">
        <v>6937</v>
      </c>
      <c r="F295" s="40" t="s">
        <v>1127</v>
      </c>
      <c r="G295" s="41">
        <v>2.016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6938</v>
      </c>
      <c r="F297" s="46"/>
      <c r="G297" s="46"/>
      <c r="H297" s="46"/>
      <c r="I297" s="46"/>
      <c r="J297" s="48"/>
    </row>
    <row r="298" ht="135">
      <c r="A298" s="37" t="s">
        <v>601</v>
      </c>
      <c r="B298" s="45"/>
      <c r="C298" s="46"/>
      <c r="D298" s="46"/>
      <c r="E298" s="39" t="s">
        <v>6593</v>
      </c>
      <c r="F298" s="46"/>
      <c r="G298" s="46"/>
      <c r="H298" s="46"/>
      <c r="I298" s="46"/>
      <c r="J298" s="48"/>
    </row>
    <row r="299">
      <c r="A299" s="31" t="s">
        <v>591</v>
      </c>
      <c r="B299" s="32"/>
      <c r="C299" s="33" t="s">
        <v>1812</v>
      </c>
      <c r="D299" s="34"/>
      <c r="E299" s="31" t="s">
        <v>1813</v>
      </c>
      <c r="F299" s="34"/>
      <c r="G299" s="34"/>
      <c r="H299" s="34"/>
      <c r="I299" s="35">
        <f>SUMIFS(I300:I311,A300:A311,"P")</f>
        <v>0</v>
      </c>
      <c r="J299" s="36"/>
    </row>
    <row r="300" ht="45">
      <c r="A300" s="37" t="s">
        <v>593</v>
      </c>
      <c r="B300" s="37">
        <v>71</v>
      </c>
      <c r="C300" s="38" t="s">
        <v>1814</v>
      </c>
      <c r="D300" s="37" t="s">
        <v>1815</v>
      </c>
      <c r="E300" s="39" t="s">
        <v>1816</v>
      </c>
      <c r="F300" s="40" t="s">
        <v>1127</v>
      </c>
      <c r="G300" s="41">
        <v>856.71000000000004</v>
      </c>
      <c r="H300" s="42">
        <v>0</v>
      </c>
      <c r="I300" s="43">
        <f>ROUND(G300*H300,P4)</f>
        <v>0</v>
      </c>
      <c r="J300" s="37"/>
      <c r="O300" s="44">
        <f>I300*0.21</f>
        <v>0</v>
      </c>
      <c r="P300">
        <v>3</v>
      </c>
    </row>
    <row r="301">
      <c r="A301" s="37" t="s">
        <v>598</v>
      </c>
      <c r="B301" s="45"/>
      <c r="C301" s="46"/>
      <c r="D301" s="46"/>
      <c r="E301" s="39" t="s">
        <v>1817</v>
      </c>
      <c r="F301" s="46"/>
      <c r="G301" s="46"/>
      <c r="H301" s="46"/>
      <c r="I301" s="46"/>
      <c r="J301" s="48"/>
    </row>
    <row r="302" ht="45">
      <c r="A302" s="37" t="s">
        <v>599</v>
      </c>
      <c r="B302" s="45"/>
      <c r="C302" s="46"/>
      <c r="D302" s="46"/>
      <c r="E302" s="49" t="s">
        <v>6939</v>
      </c>
      <c r="F302" s="46"/>
      <c r="G302" s="46"/>
      <c r="H302" s="46"/>
      <c r="I302" s="46"/>
      <c r="J302" s="48"/>
    </row>
    <row r="303" ht="120">
      <c r="A303" s="37" t="s">
        <v>601</v>
      </c>
      <c r="B303" s="45"/>
      <c r="C303" s="46"/>
      <c r="D303" s="46"/>
      <c r="E303" s="39" t="s">
        <v>1129</v>
      </c>
      <c r="F303" s="46"/>
      <c r="G303" s="46"/>
      <c r="H303" s="46"/>
      <c r="I303" s="46"/>
      <c r="J303" s="48"/>
    </row>
    <row r="304" ht="60">
      <c r="A304" s="37" t="s">
        <v>593</v>
      </c>
      <c r="B304" s="37">
        <v>72</v>
      </c>
      <c r="C304" s="38" t="s">
        <v>2447</v>
      </c>
      <c r="D304" s="37" t="s">
        <v>2448</v>
      </c>
      <c r="E304" s="39" t="s">
        <v>2449</v>
      </c>
      <c r="F304" s="40" t="s">
        <v>1127</v>
      </c>
      <c r="G304" s="41">
        <v>50.237000000000002</v>
      </c>
      <c r="H304" s="42">
        <v>0</v>
      </c>
      <c r="I304" s="43">
        <f>ROUND(G304*H304,P4)</f>
        <v>0</v>
      </c>
      <c r="J304" s="37"/>
      <c r="O304" s="44">
        <f>I304*0.21</f>
        <v>0</v>
      </c>
      <c r="P304">
        <v>3</v>
      </c>
    </row>
    <row r="305">
      <c r="A305" s="37" t="s">
        <v>598</v>
      </c>
      <c r="B305" s="45"/>
      <c r="C305" s="46"/>
      <c r="D305" s="46"/>
      <c r="E305" s="39" t="s">
        <v>1817</v>
      </c>
      <c r="F305" s="46"/>
      <c r="G305" s="46"/>
      <c r="H305" s="46"/>
      <c r="I305" s="46"/>
      <c r="J305" s="48"/>
    </row>
    <row r="306" ht="30">
      <c r="A306" s="37" t="s">
        <v>599</v>
      </c>
      <c r="B306" s="45"/>
      <c r="C306" s="46"/>
      <c r="D306" s="46"/>
      <c r="E306" s="49" t="s">
        <v>6940</v>
      </c>
      <c r="F306" s="46"/>
      <c r="G306" s="46"/>
      <c r="H306" s="46"/>
      <c r="I306" s="46"/>
      <c r="J306" s="48"/>
    </row>
    <row r="307" ht="120">
      <c r="A307" s="37" t="s">
        <v>601</v>
      </c>
      <c r="B307" s="45"/>
      <c r="C307" s="46"/>
      <c r="D307" s="46"/>
      <c r="E307" s="39" t="s">
        <v>1129</v>
      </c>
      <c r="F307" s="46"/>
      <c r="G307" s="46"/>
      <c r="H307" s="46"/>
      <c r="I307" s="46"/>
      <c r="J307" s="48"/>
    </row>
    <row r="308" ht="30">
      <c r="A308" s="37" t="s">
        <v>593</v>
      </c>
      <c r="B308" s="37">
        <v>73</v>
      </c>
      <c r="C308" s="38" t="s">
        <v>3525</v>
      </c>
      <c r="D308" s="37" t="s">
        <v>3526</v>
      </c>
      <c r="E308" s="39" t="s">
        <v>4848</v>
      </c>
      <c r="F308" s="40" t="s">
        <v>1127</v>
      </c>
      <c r="G308" s="41">
        <v>2.3159999999999998</v>
      </c>
      <c r="H308" s="42">
        <v>0</v>
      </c>
      <c r="I308" s="43">
        <f>ROUND(G308*H308,P4)</f>
        <v>0</v>
      </c>
      <c r="J308" s="37"/>
      <c r="O308" s="44">
        <f>I308*0.21</f>
        <v>0</v>
      </c>
      <c r="P308">
        <v>3</v>
      </c>
    </row>
    <row r="309">
      <c r="A309" s="37" t="s">
        <v>598</v>
      </c>
      <c r="B309" s="45"/>
      <c r="C309" s="46"/>
      <c r="D309" s="46"/>
      <c r="E309" s="39" t="s">
        <v>1817</v>
      </c>
      <c r="F309" s="46"/>
      <c r="G309" s="46"/>
      <c r="H309" s="46"/>
      <c r="I309" s="46"/>
      <c r="J309" s="48"/>
    </row>
    <row r="310" ht="30">
      <c r="A310" s="37" t="s">
        <v>599</v>
      </c>
      <c r="B310" s="45"/>
      <c r="C310" s="46"/>
      <c r="D310" s="46"/>
      <c r="E310" s="49" t="s">
        <v>6941</v>
      </c>
      <c r="F310" s="46"/>
      <c r="G310" s="46"/>
      <c r="H310" s="46"/>
      <c r="I310" s="46"/>
      <c r="J310" s="48"/>
    </row>
    <row r="311" ht="120">
      <c r="A311" s="37" t="s">
        <v>601</v>
      </c>
      <c r="B311" s="50"/>
      <c r="C311" s="51"/>
      <c r="D311" s="51"/>
      <c r="E311" s="39" t="s">
        <v>1129</v>
      </c>
      <c r="F311" s="51"/>
      <c r="G311" s="51"/>
      <c r="H311" s="51"/>
      <c r="I311" s="51"/>
      <c r="J311" s="52"/>
    </row>
  </sheetData>
  <sheetProtection sheet="1" objects="1" scenarios="1" spinCount="100000" saltValue="qt7Qn1wQiNxx9S2UW0asoy9mFqjfoyHZuA/6xT5BmPfGcmQXOf7MGdj4Sj2gTjIpaHuf/xceaCJlxGyjTH4noA==" hashValue="O9SWjoer/d9Jk2CmS7jtClXn6MRMGGgKptJVvKjaLVfYWj5qmFrUsInjlxOiOq5OH0qRd4TFl+5nHPIPZLUcY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6942</v>
      </c>
      <c r="I3" s="25">
        <f>SUMIFS(I11:I241,A11:A241,"SD")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6942</v>
      </c>
      <c r="D7" s="22"/>
      <c r="E7" s="23" t="s">
        <v>229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5447</v>
      </c>
      <c r="D12" s="37" t="s">
        <v>595</v>
      </c>
      <c r="E12" s="39" t="s">
        <v>5260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6943</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105">
      <c r="A23" s="37" t="s">
        <v>601</v>
      </c>
      <c r="B23" s="45"/>
      <c r="C23" s="46"/>
      <c r="D23" s="46"/>
      <c r="E23" s="39" t="s">
        <v>994</v>
      </c>
      <c r="F23" s="46"/>
      <c r="G23" s="46"/>
      <c r="H23" s="46"/>
      <c r="I23" s="46"/>
      <c r="J23" s="48"/>
    </row>
    <row r="24">
      <c r="A24" s="37" t="s">
        <v>593</v>
      </c>
      <c r="B24" s="37">
        <v>4</v>
      </c>
      <c r="C24" s="38" t="s">
        <v>5449</v>
      </c>
      <c r="D24" s="37" t="s">
        <v>595</v>
      </c>
      <c r="E24" s="39" t="s">
        <v>5264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90">
      <c r="A27" s="37" t="s">
        <v>601</v>
      </c>
      <c r="B27" s="45"/>
      <c r="C27" s="46"/>
      <c r="D27" s="46"/>
      <c r="E27" s="39" t="s">
        <v>5265</v>
      </c>
      <c r="F27" s="46"/>
      <c r="G27" s="46"/>
      <c r="H27" s="46"/>
      <c r="I27" s="46"/>
      <c r="J27" s="48"/>
    </row>
    <row r="28">
      <c r="A28" s="37" t="s">
        <v>593</v>
      </c>
      <c r="B28" s="37">
        <v>5</v>
      </c>
      <c r="C28" s="38" t="s">
        <v>5451</v>
      </c>
      <c r="D28" s="37" t="s">
        <v>595</v>
      </c>
      <c r="E28" s="39" t="s">
        <v>5452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5453</v>
      </c>
      <c r="F30" s="46"/>
      <c r="G30" s="46"/>
      <c r="H30" s="46"/>
      <c r="I30" s="46"/>
      <c r="J30" s="48"/>
    </row>
    <row r="31" ht="30">
      <c r="A31" s="37" t="s">
        <v>601</v>
      </c>
      <c r="B31" s="45"/>
      <c r="C31" s="46"/>
      <c r="D31" s="46"/>
      <c r="E31" s="39" t="s">
        <v>4286</v>
      </c>
      <c r="F31" s="46"/>
      <c r="G31" s="46"/>
      <c r="H31" s="46"/>
      <c r="I31" s="46"/>
      <c r="J31" s="48"/>
    </row>
    <row r="32">
      <c r="A32" s="37" t="s">
        <v>593</v>
      </c>
      <c r="B32" s="37">
        <v>6</v>
      </c>
      <c r="C32" s="38" t="s">
        <v>5737</v>
      </c>
      <c r="D32" s="37" t="s">
        <v>595</v>
      </c>
      <c r="E32" s="39" t="s">
        <v>5273</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5257</v>
      </c>
      <c r="F34" s="46"/>
      <c r="G34" s="46"/>
      <c r="H34" s="46"/>
      <c r="I34" s="46"/>
      <c r="J34" s="48"/>
    </row>
    <row r="35">
      <c r="A35" s="37" t="s">
        <v>601</v>
      </c>
      <c r="B35" s="45"/>
      <c r="C35" s="46"/>
      <c r="D35" s="46"/>
      <c r="E35" s="39" t="s">
        <v>5274</v>
      </c>
      <c r="F35" s="46"/>
      <c r="G35" s="46"/>
      <c r="H35" s="46"/>
      <c r="I35" s="46"/>
      <c r="J35" s="48"/>
    </row>
    <row r="36">
      <c r="A36" s="31" t="s">
        <v>591</v>
      </c>
      <c r="B36" s="32"/>
      <c r="C36" s="33" t="s">
        <v>5275</v>
      </c>
      <c r="D36" s="34"/>
      <c r="E36" s="31" t="s">
        <v>638</v>
      </c>
      <c r="F36" s="34"/>
      <c r="G36" s="34"/>
      <c r="H36" s="34"/>
      <c r="I36" s="35">
        <f>SUMIFS(I37:I80,A37:A80,"P")</f>
        <v>0</v>
      </c>
      <c r="J36" s="36"/>
    </row>
    <row r="37">
      <c r="A37" s="37" t="s">
        <v>593</v>
      </c>
      <c r="B37" s="37">
        <v>8</v>
      </c>
      <c r="C37" s="38" t="s">
        <v>6129</v>
      </c>
      <c r="D37" s="37" t="s">
        <v>595</v>
      </c>
      <c r="E37" s="39" t="s">
        <v>6130</v>
      </c>
      <c r="F37" s="40" t="s">
        <v>1003</v>
      </c>
      <c r="G37" s="41">
        <v>15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6944</v>
      </c>
      <c r="F39" s="46"/>
      <c r="G39" s="46"/>
      <c r="H39" s="46"/>
      <c r="I39" s="46"/>
      <c r="J39" s="48"/>
    </row>
    <row r="40" ht="45">
      <c r="A40" s="37" t="s">
        <v>601</v>
      </c>
      <c r="B40" s="45"/>
      <c r="C40" s="46"/>
      <c r="D40" s="46"/>
      <c r="E40" s="39" t="s">
        <v>5458</v>
      </c>
      <c r="F40" s="46"/>
      <c r="G40" s="46"/>
      <c r="H40" s="46"/>
      <c r="I40" s="46"/>
      <c r="J40" s="48"/>
    </row>
    <row r="41">
      <c r="A41" s="37" t="s">
        <v>593</v>
      </c>
      <c r="B41" s="37">
        <v>9</v>
      </c>
      <c r="C41" s="38" t="s">
        <v>5284</v>
      </c>
      <c r="D41" s="37" t="s">
        <v>595</v>
      </c>
      <c r="E41" s="39" t="s">
        <v>5285</v>
      </c>
      <c r="F41" s="40" t="s">
        <v>641</v>
      </c>
      <c r="G41" s="41">
        <v>12</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6945</v>
      </c>
      <c r="F43" s="46"/>
      <c r="G43" s="46"/>
      <c r="H43" s="46"/>
      <c r="I43" s="46"/>
      <c r="J43" s="48"/>
    </row>
    <row r="44" ht="409.5">
      <c r="A44" s="37" t="s">
        <v>601</v>
      </c>
      <c r="B44" s="45"/>
      <c r="C44" s="46"/>
      <c r="D44" s="46"/>
      <c r="E44" s="39" t="s">
        <v>5287</v>
      </c>
      <c r="F44" s="46"/>
      <c r="G44" s="46"/>
      <c r="H44" s="46"/>
      <c r="I44" s="46"/>
      <c r="J44" s="48"/>
    </row>
    <row r="45">
      <c r="A45" s="37" t="s">
        <v>593</v>
      </c>
      <c r="B45" s="37">
        <v>10</v>
      </c>
      <c r="C45" s="38" t="s">
        <v>5288</v>
      </c>
      <c r="D45" s="37" t="s">
        <v>595</v>
      </c>
      <c r="E45" s="39" t="s">
        <v>5289</v>
      </c>
      <c r="F45" s="40" t="s">
        <v>641</v>
      </c>
      <c r="G45" s="41">
        <v>52.799999999999997</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6946</v>
      </c>
      <c r="F47" s="46"/>
      <c r="G47" s="46"/>
      <c r="H47" s="46"/>
      <c r="I47" s="46"/>
      <c r="J47" s="48"/>
    </row>
    <row r="48" ht="390">
      <c r="A48" s="37" t="s">
        <v>601</v>
      </c>
      <c r="B48" s="45"/>
      <c r="C48" s="46"/>
      <c r="D48" s="46"/>
      <c r="E48" s="39" t="s">
        <v>5291</v>
      </c>
      <c r="F48" s="46"/>
      <c r="G48" s="46"/>
      <c r="H48" s="46"/>
      <c r="I48" s="46"/>
      <c r="J48" s="48"/>
    </row>
    <row r="49">
      <c r="A49" s="37" t="s">
        <v>593</v>
      </c>
      <c r="B49" s="37">
        <v>11</v>
      </c>
      <c r="C49" s="38" t="s">
        <v>3398</v>
      </c>
      <c r="D49" s="37" t="s">
        <v>595</v>
      </c>
      <c r="E49" s="39" t="s">
        <v>3399</v>
      </c>
      <c r="F49" s="40" t="s">
        <v>641</v>
      </c>
      <c r="G49" s="41">
        <v>100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6947</v>
      </c>
      <c r="F51" s="46"/>
      <c r="G51" s="46"/>
      <c r="H51" s="46"/>
      <c r="I51" s="46"/>
      <c r="J51" s="48"/>
    </row>
    <row r="52" ht="405">
      <c r="A52" s="37" t="s">
        <v>601</v>
      </c>
      <c r="B52" s="45"/>
      <c r="C52" s="46"/>
      <c r="D52" s="46"/>
      <c r="E52" s="39" t="s">
        <v>3361</v>
      </c>
      <c r="F52" s="46"/>
      <c r="G52" s="46"/>
      <c r="H52" s="46"/>
      <c r="I52" s="46"/>
      <c r="J52" s="48"/>
    </row>
    <row r="53">
      <c r="A53" s="37" t="s">
        <v>593</v>
      </c>
      <c r="B53" s="37">
        <v>12</v>
      </c>
      <c r="C53" s="38" t="s">
        <v>2436</v>
      </c>
      <c r="D53" s="37" t="s">
        <v>595</v>
      </c>
      <c r="E53" s="39" t="s">
        <v>5293</v>
      </c>
      <c r="F53" s="40" t="s">
        <v>641</v>
      </c>
      <c r="G53" s="41">
        <v>49.280000000000001</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6948</v>
      </c>
      <c r="F55" s="46"/>
      <c r="G55" s="46"/>
      <c r="H55" s="46"/>
      <c r="I55" s="46"/>
      <c r="J55" s="48"/>
    </row>
    <row r="56" ht="345">
      <c r="A56" s="37" t="s">
        <v>601</v>
      </c>
      <c r="B56" s="45"/>
      <c r="C56" s="46"/>
      <c r="D56" s="46"/>
      <c r="E56" s="39" t="s">
        <v>5295</v>
      </c>
      <c r="F56" s="46"/>
      <c r="G56" s="46"/>
      <c r="H56" s="46"/>
      <c r="I56" s="46"/>
      <c r="J56" s="48"/>
    </row>
    <row r="57">
      <c r="A57" s="37" t="s">
        <v>593</v>
      </c>
      <c r="B57" s="37">
        <v>13</v>
      </c>
      <c r="C57" s="38" t="s">
        <v>4449</v>
      </c>
      <c r="D57" s="37" t="s">
        <v>595</v>
      </c>
      <c r="E57" s="39" t="s">
        <v>5296</v>
      </c>
      <c r="F57" s="40" t="s">
        <v>641</v>
      </c>
      <c r="G57" s="41">
        <v>112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6949</v>
      </c>
      <c r="F59" s="46"/>
      <c r="G59" s="46"/>
      <c r="H59" s="46"/>
      <c r="I59" s="46"/>
      <c r="J59" s="48"/>
    </row>
    <row r="60" ht="240">
      <c r="A60" s="37" t="s">
        <v>601</v>
      </c>
      <c r="B60" s="45"/>
      <c r="C60" s="46"/>
      <c r="D60" s="46"/>
      <c r="E60" s="39" t="s">
        <v>5298</v>
      </c>
      <c r="F60" s="46"/>
      <c r="G60" s="46"/>
      <c r="H60" s="46"/>
      <c r="I60" s="46"/>
      <c r="J60" s="48"/>
    </row>
    <row r="61">
      <c r="A61" s="37" t="s">
        <v>593</v>
      </c>
      <c r="B61" s="37">
        <v>14</v>
      </c>
      <c r="C61" s="38" t="s">
        <v>644</v>
      </c>
      <c r="D61" s="37" t="s">
        <v>595</v>
      </c>
      <c r="E61" s="39" t="s">
        <v>844</v>
      </c>
      <c r="F61" s="40" t="s">
        <v>641</v>
      </c>
      <c r="G61" s="41">
        <v>40.799999999999997</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6950</v>
      </c>
      <c r="F63" s="46"/>
      <c r="G63" s="46"/>
      <c r="H63" s="46"/>
      <c r="I63" s="46"/>
      <c r="J63" s="48"/>
    </row>
    <row r="64" ht="300">
      <c r="A64" s="37" t="s">
        <v>601</v>
      </c>
      <c r="B64" s="45"/>
      <c r="C64" s="46"/>
      <c r="D64" s="46"/>
      <c r="E64" s="39" t="s">
        <v>846</v>
      </c>
      <c r="F64" s="46"/>
      <c r="G64" s="46"/>
      <c r="H64" s="46"/>
      <c r="I64" s="46"/>
      <c r="J64" s="48"/>
    </row>
    <row r="65">
      <c r="A65" s="37" t="s">
        <v>593</v>
      </c>
      <c r="B65" s="37">
        <v>15</v>
      </c>
      <c r="C65" s="38" t="s">
        <v>5776</v>
      </c>
      <c r="D65" s="37" t="s">
        <v>595</v>
      </c>
      <c r="E65" s="39" t="s">
        <v>5777</v>
      </c>
      <c r="F65" s="40" t="s">
        <v>641</v>
      </c>
      <c r="G65" s="41">
        <v>12</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6951</v>
      </c>
      <c r="F67" s="46"/>
      <c r="G67" s="46"/>
      <c r="H67" s="46"/>
      <c r="I67" s="46"/>
      <c r="J67" s="48"/>
    </row>
    <row r="68" ht="345">
      <c r="A68" s="37" t="s">
        <v>601</v>
      </c>
      <c r="B68" s="45"/>
      <c r="C68" s="46"/>
      <c r="D68" s="46"/>
      <c r="E68" s="39" t="s">
        <v>5295</v>
      </c>
      <c r="F68" s="46"/>
      <c r="G68" s="46"/>
      <c r="H68" s="46"/>
      <c r="I68" s="46"/>
      <c r="J68" s="48"/>
    </row>
    <row r="69">
      <c r="A69" s="37" t="s">
        <v>593</v>
      </c>
      <c r="B69" s="37">
        <v>16</v>
      </c>
      <c r="C69" s="38" t="s">
        <v>4485</v>
      </c>
      <c r="D69" s="37" t="s">
        <v>595</v>
      </c>
      <c r="E69" s="39" t="s">
        <v>5307</v>
      </c>
      <c r="F69" s="40" t="s">
        <v>650</v>
      </c>
      <c r="G69" s="41">
        <v>34.560000000000002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6952</v>
      </c>
      <c r="F71" s="46"/>
      <c r="G71" s="46"/>
      <c r="H71" s="46"/>
      <c r="I71" s="46"/>
      <c r="J71" s="48"/>
    </row>
    <row r="72" ht="45">
      <c r="A72" s="37" t="s">
        <v>601</v>
      </c>
      <c r="B72" s="45"/>
      <c r="C72" s="46"/>
      <c r="D72" s="46"/>
      <c r="E72" s="39" t="s">
        <v>5309</v>
      </c>
      <c r="F72" s="46"/>
      <c r="G72" s="46"/>
      <c r="H72" s="46"/>
      <c r="I72" s="46"/>
      <c r="J72" s="48"/>
    </row>
    <row r="73">
      <c r="A73" s="37" t="s">
        <v>593</v>
      </c>
      <c r="B73" s="37">
        <v>17</v>
      </c>
      <c r="C73" s="38" t="s">
        <v>4493</v>
      </c>
      <c r="D73" s="37" t="s">
        <v>595</v>
      </c>
      <c r="E73" s="39" t="s">
        <v>4494</v>
      </c>
      <c r="F73" s="40" t="s">
        <v>650</v>
      </c>
      <c r="G73" s="41">
        <v>34.560000000000002</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6953</v>
      </c>
      <c r="F75" s="46"/>
      <c r="G75" s="46"/>
      <c r="H75" s="46"/>
      <c r="I75" s="46"/>
      <c r="J75" s="48"/>
    </row>
    <row r="76" ht="30">
      <c r="A76" s="37" t="s">
        <v>601</v>
      </c>
      <c r="B76" s="45"/>
      <c r="C76" s="46"/>
      <c r="D76" s="46"/>
      <c r="E76" s="39" t="s">
        <v>5311</v>
      </c>
      <c r="F76" s="46"/>
      <c r="G76" s="46"/>
      <c r="H76" s="46"/>
      <c r="I76" s="46"/>
      <c r="J76" s="48"/>
    </row>
    <row r="77" ht="30">
      <c r="A77" s="37" t="s">
        <v>593</v>
      </c>
      <c r="B77" s="37">
        <v>18</v>
      </c>
      <c r="C77" s="38" t="s">
        <v>5312</v>
      </c>
      <c r="D77" s="37" t="s">
        <v>595</v>
      </c>
      <c r="E77" s="39" t="s">
        <v>5313</v>
      </c>
      <c r="F77" s="40" t="s">
        <v>641</v>
      </c>
      <c r="G77" s="41">
        <v>5.1840000000000002</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6954</v>
      </c>
      <c r="F79" s="46"/>
      <c r="G79" s="46"/>
      <c r="H79" s="46"/>
      <c r="I79" s="46"/>
      <c r="J79" s="48"/>
    </row>
    <row r="80" ht="45">
      <c r="A80" s="37" t="s">
        <v>601</v>
      </c>
      <c r="B80" s="45"/>
      <c r="C80" s="46"/>
      <c r="D80" s="46"/>
      <c r="E80" s="39" t="s">
        <v>5315</v>
      </c>
      <c r="F80" s="46"/>
      <c r="G80" s="46"/>
      <c r="H80" s="46"/>
      <c r="I80" s="46"/>
      <c r="J80" s="48"/>
    </row>
    <row r="81">
      <c r="A81" s="31" t="s">
        <v>591</v>
      </c>
      <c r="B81" s="32"/>
      <c r="C81" s="33" t="s">
        <v>5316</v>
      </c>
      <c r="D81" s="34"/>
      <c r="E81" s="31" t="s">
        <v>4957</v>
      </c>
      <c r="F81" s="34"/>
      <c r="G81" s="34"/>
      <c r="H81" s="34"/>
      <c r="I81" s="35">
        <f>SUMIFS(I82:I97,A82:A97,"P")</f>
        <v>0</v>
      </c>
      <c r="J81" s="36"/>
    </row>
    <row r="82">
      <c r="A82" s="37" t="s">
        <v>593</v>
      </c>
      <c r="B82" s="37">
        <v>19</v>
      </c>
      <c r="C82" s="38" t="s">
        <v>5785</v>
      </c>
      <c r="D82" s="37" t="s">
        <v>595</v>
      </c>
      <c r="E82" s="39" t="s">
        <v>5786</v>
      </c>
      <c r="F82" s="40" t="s">
        <v>641</v>
      </c>
      <c r="G82" s="41">
        <v>0.041000000000000002</v>
      </c>
      <c r="H82" s="42">
        <v>0</v>
      </c>
      <c r="I82" s="43">
        <f>ROUND(G82*H82,P4)</f>
        <v>0</v>
      </c>
      <c r="J82" s="37"/>
      <c r="O82" s="44">
        <f>I82*0.21</f>
        <v>0</v>
      </c>
      <c r="P82">
        <v>3</v>
      </c>
    </row>
    <row r="83">
      <c r="A83" s="37" t="s">
        <v>598</v>
      </c>
      <c r="B83" s="45"/>
      <c r="C83" s="46"/>
      <c r="D83" s="46"/>
      <c r="E83" s="47" t="s">
        <v>595</v>
      </c>
      <c r="F83" s="46"/>
      <c r="G83" s="46"/>
      <c r="H83" s="46"/>
      <c r="I83" s="46"/>
      <c r="J83" s="48"/>
    </row>
    <row r="84" ht="60">
      <c r="A84" s="37" t="s">
        <v>599</v>
      </c>
      <c r="B84" s="45"/>
      <c r="C84" s="46"/>
      <c r="D84" s="46"/>
      <c r="E84" s="49" t="s">
        <v>6955</v>
      </c>
      <c r="F84" s="46"/>
      <c r="G84" s="46"/>
      <c r="H84" s="46"/>
      <c r="I84" s="46"/>
      <c r="J84" s="48"/>
    </row>
    <row r="85" ht="75">
      <c r="A85" s="37" t="s">
        <v>601</v>
      </c>
      <c r="B85" s="45"/>
      <c r="C85" s="46"/>
      <c r="D85" s="46"/>
      <c r="E85" s="39" t="s">
        <v>5788</v>
      </c>
      <c r="F85" s="46"/>
      <c r="G85" s="46"/>
      <c r="H85" s="46"/>
      <c r="I85" s="46"/>
      <c r="J85" s="48"/>
    </row>
    <row r="86">
      <c r="A86" s="37" t="s">
        <v>593</v>
      </c>
      <c r="B86" s="37">
        <v>20</v>
      </c>
      <c r="C86" s="38" t="s">
        <v>5923</v>
      </c>
      <c r="D86" s="37" t="s">
        <v>595</v>
      </c>
      <c r="E86" s="39" t="s">
        <v>5924</v>
      </c>
      <c r="F86" s="40" t="s">
        <v>641</v>
      </c>
      <c r="G86" s="41">
        <v>5.7039999999999997</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6956</v>
      </c>
      <c r="F88" s="46"/>
      <c r="G88" s="46"/>
      <c r="H88" s="46"/>
      <c r="I88" s="46"/>
      <c r="J88" s="48"/>
    </row>
    <row r="89" ht="60">
      <c r="A89" s="37" t="s">
        <v>601</v>
      </c>
      <c r="B89" s="45"/>
      <c r="C89" s="46"/>
      <c r="D89" s="46"/>
      <c r="E89" s="39" t="s">
        <v>5525</v>
      </c>
      <c r="F89" s="46"/>
      <c r="G89" s="46"/>
      <c r="H89" s="46"/>
      <c r="I89" s="46"/>
      <c r="J89" s="48"/>
    </row>
    <row r="90">
      <c r="A90" s="37" t="s">
        <v>593</v>
      </c>
      <c r="B90" s="37">
        <v>21</v>
      </c>
      <c r="C90" s="38" t="s">
        <v>4979</v>
      </c>
      <c r="D90" s="37" t="s">
        <v>595</v>
      </c>
      <c r="E90" s="39" t="s">
        <v>4980</v>
      </c>
      <c r="F90" s="40" t="s">
        <v>641</v>
      </c>
      <c r="G90" s="41">
        <v>9.3599999999999994</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6957</v>
      </c>
      <c r="F92" s="46"/>
      <c r="G92" s="46"/>
      <c r="H92" s="46"/>
      <c r="I92" s="46"/>
      <c r="J92" s="48"/>
    </row>
    <row r="93" ht="409.5">
      <c r="A93" s="37" t="s">
        <v>601</v>
      </c>
      <c r="B93" s="45"/>
      <c r="C93" s="46"/>
      <c r="D93" s="46"/>
      <c r="E93" s="39" t="s">
        <v>5077</v>
      </c>
      <c r="F93" s="46"/>
      <c r="G93" s="46"/>
      <c r="H93" s="46"/>
      <c r="I93" s="46"/>
      <c r="J93" s="48"/>
    </row>
    <row r="94">
      <c r="A94" s="37" t="s">
        <v>593</v>
      </c>
      <c r="B94" s="37">
        <v>22</v>
      </c>
      <c r="C94" s="38" t="s">
        <v>4983</v>
      </c>
      <c r="D94" s="37" t="s">
        <v>595</v>
      </c>
      <c r="E94" s="39" t="s">
        <v>5491</v>
      </c>
      <c r="F94" s="40" t="s">
        <v>1127</v>
      </c>
      <c r="G94" s="41">
        <v>1.637</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6958</v>
      </c>
      <c r="F96" s="46"/>
      <c r="G96" s="46"/>
      <c r="H96" s="46"/>
      <c r="I96" s="46"/>
      <c r="J96" s="48"/>
    </row>
    <row r="97" ht="330">
      <c r="A97" s="37" t="s">
        <v>601</v>
      </c>
      <c r="B97" s="45"/>
      <c r="C97" s="46"/>
      <c r="D97" s="46"/>
      <c r="E97" s="39" t="s">
        <v>5346</v>
      </c>
      <c r="F97" s="46"/>
      <c r="G97" s="46"/>
      <c r="H97" s="46"/>
      <c r="I97" s="46"/>
      <c r="J97" s="48"/>
    </row>
    <row r="98">
      <c r="A98" s="31" t="s">
        <v>591</v>
      </c>
      <c r="B98" s="32"/>
      <c r="C98" s="33" t="s">
        <v>5330</v>
      </c>
      <c r="D98" s="34"/>
      <c r="E98" s="31" t="s">
        <v>4987</v>
      </c>
      <c r="F98" s="34"/>
      <c r="G98" s="34"/>
      <c r="H98" s="34"/>
      <c r="I98" s="35">
        <f>SUMIFS(I99:I126,A99:A126,"P")</f>
        <v>0</v>
      </c>
      <c r="J98" s="36"/>
    </row>
    <row r="99">
      <c r="A99" s="37" t="s">
        <v>593</v>
      </c>
      <c r="B99" s="37">
        <v>23</v>
      </c>
      <c r="C99" s="38" t="s">
        <v>6732</v>
      </c>
      <c r="D99" s="37" t="s">
        <v>595</v>
      </c>
      <c r="E99" s="39" t="s">
        <v>6733</v>
      </c>
      <c r="F99" s="40" t="s">
        <v>1049</v>
      </c>
      <c r="G99" s="41">
        <v>115.944</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6959</v>
      </c>
      <c r="F101" s="46"/>
      <c r="G101" s="46"/>
      <c r="H101" s="46"/>
      <c r="I101" s="46"/>
      <c r="J101" s="48"/>
    </row>
    <row r="102" ht="45">
      <c r="A102" s="37" t="s">
        <v>601</v>
      </c>
      <c r="B102" s="45"/>
      <c r="C102" s="46"/>
      <c r="D102" s="46"/>
      <c r="E102" s="39" t="s">
        <v>6735</v>
      </c>
      <c r="F102" s="46"/>
      <c r="G102" s="46"/>
      <c r="H102" s="46"/>
      <c r="I102" s="46"/>
      <c r="J102" s="48"/>
    </row>
    <row r="103">
      <c r="A103" s="37" t="s">
        <v>593</v>
      </c>
      <c r="B103" s="37">
        <v>24</v>
      </c>
      <c r="C103" s="38" t="s">
        <v>5331</v>
      </c>
      <c r="D103" s="37" t="s">
        <v>595</v>
      </c>
      <c r="E103" s="39" t="s">
        <v>5332</v>
      </c>
      <c r="F103" s="40" t="s">
        <v>641</v>
      </c>
      <c r="G103" s="41">
        <v>4.9219999999999997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75">
      <c r="A105" s="37" t="s">
        <v>599</v>
      </c>
      <c r="B105" s="45"/>
      <c r="C105" s="46"/>
      <c r="D105" s="46"/>
      <c r="E105" s="49" t="s">
        <v>6960</v>
      </c>
      <c r="F105" s="46"/>
      <c r="G105" s="46"/>
      <c r="H105" s="46"/>
      <c r="I105" s="46"/>
      <c r="J105" s="48"/>
    </row>
    <row r="106" ht="409.5">
      <c r="A106" s="37" t="s">
        <v>601</v>
      </c>
      <c r="B106" s="45"/>
      <c r="C106" s="46"/>
      <c r="D106" s="46"/>
      <c r="E106" s="39" t="s">
        <v>5334</v>
      </c>
      <c r="F106" s="46"/>
      <c r="G106" s="46"/>
      <c r="H106" s="46"/>
      <c r="I106" s="46"/>
      <c r="J106" s="48"/>
    </row>
    <row r="107">
      <c r="A107" s="37" t="s">
        <v>593</v>
      </c>
      <c r="B107" s="37">
        <v>25</v>
      </c>
      <c r="C107" s="38" t="s">
        <v>5335</v>
      </c>
      <c r="D107" s="37" t="s">
        <v>595</v>
      </c>
      <c r="E107" s="39" t="s">
        <v>5336</v>
      </c>
      <c r="F107" s="40" t="s">
        <v>1127</v>
      </c>
      <c r="G107" s="41">
        <v>0.70099999999999996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6961</v>
      </c>
      <c r="F109" s="46"/>
      <c r="G109" s="46"/>
      <c r="H109" s="46"/>
      <c r="I109" s="46"/>
      <c r="J109" s="48"/>
    </row>
    <row r="110" ht="300">
      <c r="A110" s="37" t="s">
        <v>601</v>
      </c>
      <c r="B110" s="45"/>
      <c r="C110" s="46"/>
      <c r="D110" s="46"/>
      <c r="E110" s="39" t="s">
        <v>5338</v>
      </c>
      <c r="F110" s="46"/>
      <c r="G110" s="46"/>
      <c r="H110" s="46"/>
      <c r="I110" s="46"/>
      <c r="J110" s="48"/>
    </row>
    <row r="111">
      <c r="A111" s="37" t="s">
        <v>593</v>
      </c>
      <c r="B111" s="37">
        <v>26</v>
      </c>
      <c r="C111" s="38" t="s">
        <v>5339</v>
      </c>
      <c r="D111" s="37" t="s">
        <v>595</v>
      </c>
      <c r="E111" s="39" t="s">
        <v>5340</v>
      </c>
      <c r="F111" s="40" t="s">
        <v>641</v>
      </c>
      <c r="G111" s="41">
        <v>8.8000000000000007</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6962</v>
      </c>
      <c r="F113" s="46"/>
      <c r="G113" s="46"/>
      <c r="H113" s="46"/>
      <c r="I113" s="46"/>
      <c r="J113" s="48"/>
    </row>
    <row r="114" ht="409.5">
      <c r="A114" s="37" t="s">
        <v>601</v>
      </c>
      <c r="B114" s="45"/>
      <c r="C114" s="46"/>
      <c r="D114" s="46"/>
      <c r="E114" s="39" t="s">
        <v>5342</v>
      </c>
      <c r="F114" s="46"/>
      <c r="G114" s="46"/>
      <c r="H114" s="46"/>
      <c r="I114" s="46"/>
      <c r="J114" s="48"/>
    </row>
    <row r="115">
      <c r="A115" s="37" t="s">
        <v>593</v>
      </c>
      <c r="B115" s="37">
        <v>27</v>
      </c>
      <c r="C115" s="38" t="s">
        <v>5343</v>
      </c>
      <c r="D115" s="37" t="s">
        <v>595</v>
      </c>
      <c r="E115" s="39" t="s">
        <v>5344</v>
      </c>
      <c r="F115" s="40" t="s">
        <v>1127</v>
      </c>
      <c r="G115" s="41">
        <v>1.9450000000000001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6963</v>
      </c>
      <c r="F117" s="46"/>
      <c r="G117" s="46"/>
      <c r="H117" s="46"/>
      <c r="I117" s="46"/>
      <c r="J117" s="48"/>
    </row>
    <row r="118" ht="330">
      <c r="A118" s="37" t="s">
        <v>601</v>
      </c>
      <c r="B118" s="45"/>
      <c r="C118" s="46"/>
      <c r="D118" s="46"/>
      <c r="E118" s="39" t="s">
        <v>5346</v>
      </c>
      <c r="F118" s="46"/>
      <c r="G118" s="46"/>
      <c r="H118" s="46"/>
      <c r="I118" s="46"/>
      <c r="J118" s="48"/>
    </row>
    <row r="119">
      <c r="A119" s="37" t="s">
        <v>593</v>
      </c>
      <c r="B119" s="37">
        <v>28</v>
      </c>
      <c r="C119" s="38" t="s">
        <v>5350</v>
      </c>
      <c r="D119" s="37" t="s">
        <v>595</v>
      </c>
      <c r="E119" s="39" t="s">
        <v>5351</v>
      </c>
      <c r="F119" s="40" t="s">
        <v>641</v>
      </c>
      <c r="G119" s="41">
        <v>17.48</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6964</v>
      </c>
      <c r="F121" s="46"/>
      <c r="G121" s="46"/>
      <c r="H121" s="46"/>
      <c r="I121" s="46"/>
      <c r="J121" s="48"/>
    </row>
    <row r="122" ht="409.5">
      <c r="A122" s="37" t="s">
        <v>601</v>
      </c>
      <c r="B122" s="45"/>
      <c r="C122" s="46"/>
      <c r="D122" s="46"/>
      <c r="E122" s="39" t="s">
        <v>5342</v>
      </c>
      <c r="F122" s="46"/>
      <c r="G122" s="46"/>
      <c r="H122" s="46"/>
      <c r="I122" s="46"/>
      <c r="J122" s="48"/>
    </row>
    <row r="123">
      <c r="A123" s="37" t="s">
        <v>593</v>
      </c>
      <c r="B123" s="37">
        <v>29</v>
      </c>
      <c r="C123" s="38" t="s">
        <v>5353</v>
      </c>
      <c r="D123" s="37" t="s">
        <v>595</v>
      </c>
      <c r="E123" s="39" t="s">
        <v>5354</v>
      </c>
      <c r="F123" s="40" t="s">
        <v>1127</v>
      </c>
      <c r="G123" s="41">
        <v>2.8570000000000002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75">
      <c r="A125" s="37" t="s">
        <v>599</v>
      </c>
      <c r="B125" s="45"/>
      <c r="C125" s="46"/>
      <c r="D125" s="46"/>
      <c r="E125" s="49" t="s">
        <v>6965</v>
      </c>
      <c r="F125" s="46"/>
      <c r="G125" s="46"/>
      <c r="H125" s="46"/>
      <c r="I125" s="46"/>
      <c r="J125" s="48"/>
    </row>
    <row r="126" ht="330">
      <c r="A126" s="37" t="s">
        <v>601</v>
      </c>
      <c r="B126" s="45"/>
      <c r="C126" s="46"/>
      <c r="D126" s="46"/>
      <c r="E126" s="39" t="s">
        <v>5346</v>
      </c>
      <c r="F126" s="46"/>
      <c r="G126" s="46"/>
      <c r="H126" s="46"/>
      <c r="I126" s="46"/>
      <c r="J126" s="48"/>
    </row>
    <row r="127">
      <c r="A127" s="31" t="s">
        <v>591</v>
      </c>
      <c r="B127" s="32"/>
      <c r="C127" s="33" t="s">
        <v>5356</v>
      </c>
      <c r="D127" s="34"/>
      <c r="E127" s="31" t="s">
        <v>1643</v>
      </c>
      <c r="F127" s="34"/>
      <c r="G127" s="34"/>
      <c r="H127" s="34"/>
      <c r="I127" s="35">
        <f>SUMIFS(I128:I151,A128:A151,"P")</f>
        <v>0</v>
      </c>
      <c r="J127" s="36"/>
    </row>
    <row r="128">
      <c r="A128" s="37" t="s">
        <v>593</v>
      </c>
      <c r="B128" s="37">
        <v>30</v>
      </c>
      <c r="C128" s="38" t="s">
        <v>5171</v>
      </c>
      <c r="D128" s="37" t="s">
        <v>595</v>
      </c>
      <c r="E128" s="39" t="s">
        <v>5518</v>
      </c>
      <c r="F128" s="40" t="s">
        <v>641</v>
      </c>
      <c r="G128" s="41">
        <v>12.6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6966</v>
      </c>
      <c r="F130" s="46"/>
      <c r="G130" s="46"/>
      <c r="H130" s="46"/>
      <c r="I130" s="46"/>
      <c r="J130" s="48"/>
    </row>
    <row r="131" ht="409.5">
      <c r="A131" s="37" t="s">
        <v>601</v>
      </c>
      <c r="B131" s="45"/>
      <c r="C131" s="46"/>
      <c r="D131" s="46"/>
      <c r="E131" s="39" t="s">
        <v>5342</v>
      </c>
      <c r="F131" s="46"/>
      <c r="G131" s="46"/>
      <c r="H131" s="46"/>
      <c r="I131" s="46"/>
      <c r="J131" s="48"/>
    </row>
    <row r="132">
      <c r="A132" s="37" t="s">
        <v>593</v>
      </c>
      <c r="B132" s="37">
        <v>31</v>
      </c>
      <c r="C132" s="38" t="s">
        <v>4521</v>
      </c>
      <c r="D132" s="37" t="s">
        <v>595</v>
      </c>
      <c r="E132" s="39" t="s">
        <v>5640</v>
      </c>
      <c r="F132" s="40" t="s">
        <v>641</v>
      </c>
      <c r="G132" s="41">
        <v>3.96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6967</v>
      </c>
      <c r="F134" s="46"/>
      <c r="G134" s="46"/>
      <c r="H134" s="46"/>
      <c r="I134" s="46"/>
      <c r="J134" s="48"/>
    </row>
    <row r="135" ht="409.5">
      <c r="A135" s="37" t="s">
        <v>601</v>
      </c>
      <c r="B135" s="45"/>
      <c r="C135" s="46"/>
      <c r="D135" s="46"/>
      <c r="E135" s="39" t="s">
        <v>5342</v>
      </c>
      <c r="F135" s="46"/>
      <c r="G135" s="46"/>
      <c r="H135" s="46"/>
      <c r="I135" s="46"/>
      <c r="J135" s="48"/>
    </row>
    <row r="136">
      <c r="A136" s="37" t="s">
        <v>593</v>
      </c>
      <c r="B136" s="37">
        <v>32</v>
      </c>
      <c r="C136" s="38" t="s">
        <v>5017</v>
      </c>
      <c r="D136" s="37" t="s">
        <v>595</v>
      </c>
      <c r="E136" s="39" t="s">
        <v>5361</v>
      </c>
      <c r="F136" s="40" t="s">
        <v>641</v>
      </c>
      <c r="G136" s="41">
        <v>6.6970000000000001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6968</v>
      </c>
      <c r="F138" s="46"/>
      <c r="G138" s="46"/>
      <c r="H138" s="46"/>
      <c r="I138" s="46"/>
      <c r="J138" s="48"/>
    </row>
    <row r="139" ht="409.5">
      <c r="A139" s="37" t="s">
        <v>601</v>
      </c>
      <c r="B139" s="45"/>
      <c r="C139" s="46"/>
      <c r="D139" s="46"/>
      <c r="E139" s="39" t="s">
        <v>5342</v>
      </c>
      <c r="F139" s="46"/>
      <c r="G139" s="46"/>
      <c r="H139" s="46"/>
      <c r="I139" s="46"/>
      <c r="J139" s="48"/>
    </row>
    <row r="140">
      <c r="A140" s="37" t="s">
        <v>593</v>
      </c>
      <c r="B140" s="37">
        <v>33</v>
      </c>
      <c r="C140" s="38" t="s">
        <v>4535</v>
      </c>
      <c r="D140" s="37" t="s">
        <v>595</v>
      </c>
      <c r="E140" s="39" t="s">
        <v>5526</v>
      </c>
      <c r="F140" s="40" t="s">
        <v>641</v>
      </c>
      <c r="G140" s="41">
        <v>10.960000000000001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6969</v>
      </c>
      <c r="F142" s="46"/>
      <c r="G142" s="46"/>
      <c r="H142" s="46"/>
      <c r="I142" s="46"/>
      <c r="J142" s="48"/>
    </row>
    <row r="143" ht="60">
      <c r="A143" s="37" t="s">
        <v>601</v>
      </c>
      <c r="B143" s="45"/>
      <c r="C143" s="46"/>
      <c r="D143" s="46"/>
      <c r="E143" s="39" t="s">
        <v>5525</v>
      </c>
      <c r="F143" s="46"/>
      <c r="G143" s="46"/>
      <c r="H143" s="46"/>
      <c r="I143" s="46"/>
      <c r="J143" s="48"/>
    </row>
    <row r="144">
      <c r="A144" s="37" t="s">
        <v>593</v>
      </c>
      <c r="B144" s="37">
        <v>34</v>
      </c>
      <c r="C144" s="38" t="s">
        <v>4542</v>
      </c>
      <c r="D144" s="37" t="s">
        <v>595</v>
      </c>
      <c r="E144" s="39" t="s">
        <v>4543</v>
      </c>
      <c r="F144" s="40" t="s">
        <v>641</v>
      </c>
      <c r="G144" s="41">
        <v>8.9299999999999997</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6970</v>
      </c>
      <c r="F146" s="46"/>
      <c r="G146" s="46"/>
      <c r="H146" s="46"/>
      <c r="I146" s="46"/>
      <c r="J146" s="48"/>
    </row>
    <row r="147" ht="150">
      <c r="A147" s="37" t="s">
        <v>601</v>
      </c>
      <c r="B147" s="45"/>
      <c r="C147" s="46"/>
      <c r="D147" s="46"/>
      <c r="E147" s="39" t="s">
        <v>5379</v>
      </c>
      <c r="F147" s="46"/>
      <c r="G147" s="46"/>
      <c r="H147" s="46"/>
      <c r="I147" s="46"/>
      <c r="J147" s="48"/>
    </row>
    <row r="148">
      <c r="A148" s="37" t="s">
        <v>593</v>
      </c>
      <c r="B148" s="37">
        <v>35</v>
      </c>
      <c r="C148" s="38" t="s">
        <v>5531</v>
      </c>
      <c r="D148" s="37" t="s">
        <v>595</v>
      </c>
      <c r="E148" s="39" t="s">
        <v>5532</v>
      </c>
      <c r="F148" s="40" t="s">
        <v>641</v>
      </c>
      <c r="G148" s="41">
        <v>3.4239999999999999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6971</v>
      </c>
      <c r="F150" s="46"/>
      <c r="G150" s="46"/>
      <c r="H150" s="46"/>
      <c r="I150" s="46"/>
      <c r="J150" s="48"/>
    </row>
    <row r="151" ht="409.5">
      <c r="A151" s="37" t="s">
        <v>601</v>
      </c>
      <c r="B151" s="45"/>
      <c r="C151" s="46"/>
      <c r="D151" s="46"/>
      <c r="E151" s="39" t="s">
        <v>5534</v>
      </c>
      <c r="F151" s="46"/>
      <c r="G151" s="46"/>
      <c r="H151" s="46"/>
      <c r="I151" s="46"/>
      <c r="J151" s="48"/>
    </row>
    <row r="152">
      <c r="A152" s="31" t="s">
        <v>591</v>
      </c>
      <c r="B152" s="32"/>
      <c r="C152" s="33" t="s">
        <v>5648</v>
      </c>
      <c r="D152" s="34"/>
      <c r="E152" s="31" t="s">
        <v>5649</v>
      </c>
      <c r="F152" s="34"/>
      <c r="G152" s="34"/>
      <c r="H152" s="34"/>
      <c r="I152" s="35">
        <f>SUMIFS(I153:I168,A153:A168,"P")</f>
        <v>0</v>
      </c>
      <c r="J152" s="36"/>
    </row>
    <row r="153">
      <c r="A153" s="37" t="s">
        <v>593</v>
      </c>
      <c r="B153" s="37">
        <v>36</v>
      </c>
      <c r="C153" s="38" t="s">
        <v>6972</v>
      </c>
      <c r="D153" s="37" t="s">
        <v>595</v>
      </c>
      <c r="E153" s="39" t="s">
        <v>6973</v>
      </c>
      <c r="F153" s="40" t="s">
        <v>650</v>
      </c>
      <c r="G153" s="41">
        <v>30.800000000000001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6974</v>
      </c>
      <c r="F155" s="46"/>
      <c r="G155" s="46"/>
      <c r="H155" s="46"/>
      <c r="I155" s="46"/>
      <c r="J155" s="48"/>
    </row>
    <row r="156" ht="60">
      <c r="A156" s="37" t="s">
        <v>601</v>
      </c>
      <c r="B156" s="45"/>
      <c r="C156" s="46"/>
      <c r="D156" s="46"/>
      <c r="E156" s="39" t="s">
        <v>3304</v>
      </c>
      <c r="F156" s="46"/>
      <c r="G156" s="46"/>
      <c r="H156" s="46"/>
      <c r="I156" s="46"/>
      <c r="J156" s="48"/>
    </row>
    <row r="157">
      <c r="A157" s="37" t="s">
        <v>593</v>
      </c>
      <c r="B157" s="37">
        <v>37</v>
      </c>
      <c r="C157" s="38" t="s">
        <v>6975</v>
      </c>
      <c r="D157" s="37" t="s">
        <v>595</v>
      </c>
      <c r="E157" s="39" t="s">
        <v>6976</v>
      </c>
      <c r="F157" s="40" t="s">
        <v>650</v>
      </c>
      <c r="G157" s="41">
        <v>30.800000000000001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6977</v>
      </c>
      <c r="F159" s="46"/>
      <c r="G159" s="46"/>
      <c r="H159" s="46"/>
      <c r="I159" s="46"/>
      <c r="J159" s="48"/>
    </row>
    <row r="160" ht="120">
      <c r="A160" s="37" t="s">
        <v>601</v>
      </c>
      <c r="B160" s="45"/>
      <c r="C160" s="46"/>
      <c r="D160" s="46"/>
      <c r="E160" s="39" t="s">
        <v>6978</v>
      </c>
      <c r="F160" s="46"/>
      <c r="G160" s="46"/>
      <c r="H160" s="46"/>
      <c r="I160" s="46"/>
      <c r="J160" s="48"/>
    </row>
    <row r="161">
      <c r="A161" s="37" t="s">
        <v>593</v>
      </c>
      <c r="B161" s="37">
        <v>38</v>
      </c>
      <c r="C161" s="38" t="s">
        <v>6881</v>
      </c>
      <c r="D161" s="37" t="s">
        <v>595</v>
      </c>
      <c r="E161" s="39" t="s">
        <v>6882</v>
      </c>
      <c r="F161" s="40" t="s">
        <v>641</v>
      </c>
      <c r="G161" s="41">
        <v>0.92900000000000005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6979</v>
      </c>
      <c r="F163" s="46"/>
      <c r="G163" s="46"/>
      <c r="H163" s="46"/>
      <c r="I163" s="46"/>
      <c r="J163" s="48"/>
    </row>
    <row r="164" ht="165">
      <c r="A164" s="37" t="s">
        <v>601</v>
      </c>
      <c r="B164" s="45"/>
      <c r="C164" s="46"/>
      <c r="D164" s="46"/>
      <c r="E164" s="39" t="s">
        <v>6760</v>
      </c>
      <c r="F164" s="46"/>
      <c r="G164" s="46"/>
      <c r="H164" s="46"/>
      <c r="I164" s="46"/>
      <c r="J164" s="48"/>
    </row>
    <row r="165">
      <c r="A165" s="37" t="s">
        <v>593</v>
      </c>
      <c r="B165" s="37">
        <v>39</v>
      </c>
      <c r="C165" s="38" t="s">
        <v>6980</v>
      </c>
      <c r="D165" s="37" t="s">
        <v>595</v>
      </c>
      <c r="E165" s="39" t="s">
        <v>6981</v>
      </c>
      <c r="F165" s="40" t="s">
        <v>650</v>
      </c>
      <c r="G165" s="41">
        <v>51.450000000000003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6982</v>
      </c>
      <c r="F167" s="46"/>
      <c r="G167" s="46"/>
      <c r="H167" s="46"/>
      <c r="I167" s="46"/>
      <c r="J167" s="48"/>
    </row>
    <row r="168" ht="165">
      <c r="A168" s="37" t="s">
        <v>601</v>
      </c>
      <c r="B168" s="45"/>
      <c r="C168" s="46"/>
      <c r="D168" s="46"/>
      <c r="E168" s="39" t="s">
        <v>6760</v>
      </c>
      <c r="F168" s="46"/>
      <c r="G168" s="46"/>
      <c r="H168" s="46"/>
      <c r="I168" s="46"/>
      <c r="J168" s="48"/>
    </row>
    <row r="169">
      <c r="A169" s="31" t="s">
        <v>591</v>
      </c>
      <c r="B169" s="32"/>
      <c r="C169" s="33" t="s">
        <v>1689</v>
      </c>
      <c r="D169" s="34"/>
      <c r="E169" s="31" t="s">
        <v>5174</v>
      </c>
      <c r="F169" s="34"/>
      <c r="G169" s="34"/>
      <c r="H169" s="34"/>
      <c r="I169" s="35">
        <f>SUMIFS(I170:I189,A170:A189,"P")</f>
        <v>0</v>
      </c>
      <c r="J169" s="36"/>
    </row>
    <row r="170" ht="30">
      <c r="A170" s="37" t="s">
        <v>593</v>
      </c>
      <c r="B170" s="37">
        <v>40</v>
      </c>
      <c r="C170" s="38" t="s">
        <v>4572</v>
      </c>
      <c r="D170" s="37" t="s">
        <v>595</v>
      </c>
      <c r="E170" s="39" t="s">
        <v>5386</v>
      </c>
      <c r="F170" s="40" t="s">
        <v>650</v>
      </c>
      <c r="G170" s="41">
        <v>210</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6983</v>
      </c>
      <c r="F172" s="46"/>
      <c r="G172" s="46"/>
      <c r="H172" s="46"/>
      <c r="I172" s="46"/>
      <c r="J172" s="48"/>
    </row>
    <row r="173" ht="270">
      <c r="A173" s="37" t="s">
        <v>601</v>
      </c>
      <c r="B173" s="45"/>
      <c r="C173" s="46"/>
      <c r="D173" s="46"/>
      <c r="E173" s="39" t="s">
        <v>5388</v>
      </c>
      <c r="F173" s="46"/>
      <c r="G173" s="46"/>
      <c r="H173" s="46"/>
      <c r="I173" s="46"/>
      <c r="J173" s="48"/>
    </row>
    <row r="174" ht="30">
      <c r="A174" s="37" t="s">
        <v>593</v>
      </c>
      <c r="B174" s="37">
        <v>41</v>
      </c>
      <c r="C174" s="38" t="s">
        <v>6768</v>
      </c>
      <c r="D174" s="37" t="s">
        <v>595</v>
      </c>
      <c r="E174" s="39" t="s">
        <v>6769</v>
      </c>
      <c r="F174" s="40" t="s">
        <v>650</v>
      </c>
      <c r="G174" s="41">
        <v>60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75">
      <c r="A176" s="37" t="s">
        <v>599</v>
      </c>
      <c r="B176" s="45"/>
      <c r="C176" s="46"/>
      <c r="D176" s="46"/>
      <c r="E176" s="49" t="s">
        <v>6984</v>
      </c>
      <c r="F176" s="46"/>
      <c r="G176" s="46"/>
      <c r="H176" s="46"/>
      <c r="I176" s="46"/>
      <c r="J176" s="48"/>
    </row>
    <row r="177" ht="270">
      <c r="A177" s="37" t="s">
        <v>601</v>
      </c>
      <c r="B177" s="45"/>
      <c r="C177" s="46"/>
      <c r="D177" s="46"/>
      <c r="E177" s="39" t="s">
        <v>5388</v>
      </c>
      <c r="F177" s="46"/>
      <c r="G177" s="46"/>
      <c r="H177" s="46"/>
      <c r="I177" s="46"/>
      <c r="J177" s="48"/>
    </row>
    <row r="178">
      <c r="A178" s="37" t="s">
        <v>593</v>
      </c>
      <c r="B178" s="37">
        <v>42</v>
      </c>
      <c r="C178" s="38" t="s">
        <v>6772</v>
      </c>
      <c r="D178" s="37" t="s">
        <v>595</v>
      </c>
      <c r="E178" s="39" t="s">
        <v>6773</v>
      </c>
      <c r="F178" s="40" t="s">
        <v>650</v>
      </c>
      <c r="G178" s="41">
        <v>17.120000000000001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6985</v>
      </c>
      <c r="F180" s="46"/>
      <c r="G180" s="46"/>
      <c r="H180" s="46"/>
      <c r="I180" s="46"/>
      <c r="J180" s="48"/>
    </row>
    <row r="181" ht="285">
      <c r="A181" s="37" t="s">
        <v>601</v>
      </c>
      <c r="B181" s="45"/>
      <c r="C181" s="46"/>
      <c r="D181" s="46"/>
      <c r="E181" s="39" t="s">
        <v>6775</v>
      </c>
      <c r="F181" s="46"/>
      <c r="G181" s="46"/>
      <c r="H181" s="46"/>
      <c r="I181" s="46"/>
      <c r="J181" s="48"/>
    </row>
    <row r="182" ht="30">
      <c r="A182" s="37" t="s">
        <v>593</v>
      </c>
      <c r="B182" s="37">
        <v>43</v>
      </c>
      <c r="C182" s="38" t="s">
        <v>6776</v>
      </c>
      <c r="D182" s="37" t="s">
        <v>595</v>
      </c>
      <c r="E182" s="39" t="s">
        <v>6777</v>
      </c>
      <c r="F182" s="40" t="s">
        <v>650</v>
      </c>
      <c r="G182" s="41">
        <v>30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6986</v>
      </c>
      <c r="F184" s="46"/>
      <c r="G184" s="46"/>
      <c r="H184" s="46"/>
      <c r="I184" s="46"/>
      <c r="J184" s="48"/>
    </row>
    <row r="185" ht="300">
      <c r="A185" s="37" t="s">
        <v>601</v>
      </c>
      <c r="B185" s="45"/>
      <c r="C185" s="46"/>
      <c r="D185" s="46"/>
      <c r="E185" s="39" t="s">
        <v>6779</v>
      </c>
      <c r="F185" s="46"/>
      <c r="G185" s="46"/>
      <c r="H185" s="46"/>
      <c r="I185" s="46"/>
      <c r="J185" s="48"/>
    </row>
    <row r="186">
      <c r="A186" s="37" t="s">
        <v>593</v>
      </c>
      <c r="B186" s="37">
        <v>44</v>
      </c>
      <c r="C186" s="38" t="s">
        <v>5399</v>
      </c>
      <c r="D186" s="37" t="s">
        <v>595</v>
      </c>
      <c r="E186" s="39" t="s">
        <v>5400</v>
      </c>
      <c r="F186" s="40" t="s">
        <v>650</v>
      </c>
      <c r="G186" s="41">
        <v>95</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6987</v>
      </c>
      <c r="F188" s="46"/>
      <c r="G188" s="46"/>
      <c r="H188" s="46"/>
      <c r="I188" s="46"/>
      <c r="J188" s="48"/>
    </row>
    <row r="189" ht="45">
      <c r="A189" s="37" t="s">
        <v>601</v>
      </c>
      <c r="B189" s="45"/>
      <c r="C189" s="46"/>
      <c r="D189" s="46"/>
      <c r="E189" s="39" t="s">
        <v>5398</v>
      </c>
      <c r="F189" s="46"/>
      <c r="G189" s="46"/>
      <c r="H189" s="46"/>
      <c r="I189" s="46"/>
      <c r="J189" s="48"/>
    </row>
    <row r="190">
      <c r="A190" s="31" t="s">
        <v>591</v>
      </c>
      <c r="B190" s="32"/>
      <c r="C190" s="33" t="s">
        <v>4796</v>
      </c>
      <c r="D190" s="34"/>
      <c r="E190" s="31" t="s">
        <v>4797</v>
      </c>
      <c r="F190" s="34"/>
      <c r="G190" s="34"/>
      <c r="H190" s="34"/>
      <c r="I190" s="35">
        <f>SUMIFS(I191:I194,A191:A194,"P")</f>
        <v>0</v>
      </c>
      <c r="J190" s="36"/>
    </row>
    <row r="191">
      <c r="A191" s="37" t="s">
        <v>593</v>
      </c>
      <c r="B191" s="37">
        <v>45</v>
      </c>
      <c r="C191" s="38" t="s">
        <v>5544</v>
      </c>
      <c r="D191" s="37" t="s">
        <v>595</v>
      </c>
      <c r="E191" s="39" t="s">
        <v>5545</v>
      </c>
      <c r="F191" s="40" t="s">
        <v>850</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6988</v>
      </c>
      <c r="F193" s="46"/>
      <c r="G193" s="46"/>
      <c r="H193" s="46"/>
      <c r="I193" s="46"/>
      <c r="J193" s="48"/>
    </row>
    <row r="194" ht="120">
      <c r="A194" s="37" t="s">
        <v>601</v>
      </c>
      <c r="B194" s="45"/>
      <c r="C194" s="46"/>
      <c r="D194" s="46"/>
      <c r="E194" s="39" t="s">
        <v>5547</v>
      </c>
      <c r="F194" s="46"/>
      <c r="G194" s="46"/>
      <c r="H194" s="46"/>
      <c r="I194" s="46"/>
      <c r="J194" s="48"/>
    </row>
    <row r="195">
      <c r="A195" s="31" t="s">
        <v>591</v>
      </c>
      <c r="B195" s="32"/>
      <c r="C195" s="33" t="s">
        <v>5412</v>
      </c>
      <c r="D195" s="34"/>
      <c r="E195" s="31" t="s">
        <v>4581</v>
      </c>
      <c r="F195" s="34"/>
      <c r="G195" s="34"/>
      <c r="H195" s="34"/>
      <c r="I195" s="35">
        <f>SUMIFS(I196:I203,A196:A203,"P")</f>
        <v>0</v>
      </c>
      <c r="J195" s="36"/>
    </row>
    <row r="196">
      <c r="A196" s="37" t="s">
        <v>593</v>
      </c>
      <c r="B196" s="37">
        <v>46</v>
      </c>
      <c r="C196" s="38" t="s">
        <v>6989</v>
      </c>
      <c r="D196" s="37" t="s">
        <v>595</v>
      </c>
      <c r="E196" s="39" t="s">
        <v>6990</v>
      </c>
      <c r="F196" s="40" t="s">
        <v>1003</v>
      </c>
      <c r="G196" s="41">
        <v>10</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6991</v>
      </c>
      <c r="F198" s="46"/>
      <c r="G198" s="46"/>
      <c r="H198" s="46"/>
      <c r="I198" s="46"/>
      <c r="J198" s="48"/>
    </row>
    <row r="199" ht="315">
      <c r="A199" s="37" t="s">
        <v>601</v>
      </c>
      <c r="B199" s="45"/>
      <c r="C199" s="46"/>
      <c r="D199" s="46"/>
      <c r="E199" s="39" t="s">
        <v>5418</v>
      </c>
      <c r="F199" s="46"/>
      <c r="G199" s="46"/>
      <c r="H199" s="46"/>
      <c r="I199" s="46"/>
      <c r="J199" s="48"/>
    </row>
    <row r="200">
      <c r="A200" s="37" t="s">
        <v>593</v>
      </c>
      <c r="B200" s="37">
        <v>47</v>
      </c>
      <c r="C200" s="38" t="s">
        <v>6992</v>
      </c>
      <c r="D200" s="37" t="s">
        <v>595</v>
      </c>
      <c r="E200" s="39" t="s">
        <v>6993</v>
      </c>
      <c r="F200" s="40" t="s">
        <v>641</v>
      </c>
      <c r="G200" s="41">
        <v>0.34999999999999998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6994</v>
      </c>
      <c r="F202" s="46"/>
      <c r="G202" s="46"/>
      <c r="H202" s="46"/>
      <c r="I202" s="46"/>
      <c r="J202" s="48"/>
    </row>
    <row r="203" ht="409.5">
      <c r="A203" s="37" t="s">
        <v>601</v>
      </c>
      <c r="B203" s="45"/>
      <c r="C203" s="46"/>
      <c r="D203" s="46"/>
      <c r="E203" s="39" t="s">
        <v>5342</v>
      </c>
      <c r="F203" s="46"/>
      <c r="G203" s="46"/>
      <c r="H203" s="46"/>
      <c r="I203" s="46"/>
      <c r="J203" s="48"/>
    </row>
    <row r="204">
      <c r="A204" s="31" t="s">
        <v>591</v>
      </c>
      <c r="B204" s="32"/>
      <c r="C204" s="33" t="s">
        <v>4638</v>
      </c>
      <c r="D204" s="34"/>
      <c r="E204" s="31" t="s">
        <v>4639</v>
      </c>
      <c r="F204" s="34"/>
      <c r="G204" s="34"/>
      <c r="H204" s="34"/>
      <c r="I204" s="35">
        <f>SUMIFS(I205:I236,A205:A236,"P")</f>
        <v>0</v>
      </c>
      <c r="J204" s="36"/>
    </row>
    <row r="205">
      <c r="A205" s="37" t="s">
        <v>593</v>
      </c>
      <c r="B205" s="37">
        <v>48</v>
      </c>
      <c r="C205" s="38" t="s">
        <v>6106</v>
      </c>
      <c r="D205" s="37" t="s">
        <v>595</v>
      </c>
      <c r="E205" s="39" t="s">
        <v>6107</v>
      </c>
      <c r="F205" s="40" t="s">
        <v>1003</v>
      </c>
      <c r="G205" s="41">
        <v>21.399999999999999</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6995</v>
      </c>
      <c r="F207" s="46"/>
      <c r="G207" s="46"/>
      <c r="H207" s="46"/>
      <c r="I207" s="46"/>
      <c r="J207" s="48"/>
    </row>
    <row r="208" ht="75">
      <c r="A208" s="37" t="s">
        <v>601</v>
      </c>
      <c r="B208" s="45"/>
      <c r="C208" s="46"/>
      <c r="D208" s="46"/>
      <c r="E208" s="39" t="s">
        <v>5557</v>
      </c>
      <c r="F208" s="46"/>
      <c r="G208" s="46"/>
      <c r="H208" s="46"/>
      <c r="I208" s="46"/>
      <c r="J208" s="48"/>
    </row>
    <row r="209" ht="30">
      <c r="A209" s="37" t="s">
        <v>593</v>
      </c>
      <c r="B209" s="37">
        <v>49</v>
      </c>
      <c r="C209" s="38" t="s">
        <v>6996</v>
      </c>
      <c r="D209" s="37" t="s">
        <v>595</v>
      </c>
      <c r="E209" s="39" t="s">
        <v>6997</v>
      </c>
      <c r="F209" s="40" t="s">
        <v>850</v>
      </c>
      <c r="G209" s="41">
        <v>2</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6998</v>
      </c>
      <c r="F211" s="46"/>
      <c r="G211" s="46"/>
      <c r="H211" s="46"/>
      <c r="I211" s="46"/>
      <c r="J211" s="48"/>
    </row>
    <row r="212" ht="30">
      <c r="A212" s="37" t="s">
        <v>601</v>
      </c>
      <c r="B212" s="45"/>
      <c r="C212" s="46"/>
      <c r="D212" s="46"/>
      <c r="E212" s="39" t="s">
        <v>6803</v>
      </c>
      <c r="F212" s="46"/>
      <c r="G212" s="46"/>
      <c r="H212" s="46"/>
      <c r="I212" s="46"/>
      <c r="J212" s="48"/>
    </row>
    <row r="213" ht="30">
      <c r="A213" s="37" t="s">
        <v>593</v>
      </c>
      <c r="B213" s="37">
        <v>50</v>
      </c>
      <c r="C213" s="38" t="s">
        <v>6915</v>
      </c>
      <c r="D213" s="37" t="s">
        <v>595</v>
      </c>
      <c r="E213" s="39" t="s">
        <v>6916</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6999</v>
      </c>
      <c r="F215" s="46"/>
      <c r="G215" s="46"/>
      <c r="H215" s="46"/>
      <c r="I215" s="46"/>
      <c r="J215" s="48"/>
    </row>
    <row r="216" ht="45">
      <c r="A216" s="37" t="s">
        <v>601</v>
      </c>
      <c r="B216" s="45"/>
      <c r="C216" s="46"/>
      <c r="D216" s="46"/>
      <c r="E216" s="39" t="s">
        <v>6918</v>
      </c>
      <c r="F216" s="46"/>
      <c r="G216" s="46"/>
      <c r="H216" s="46"/>
      <c r="I216" s="46"/>
      <c r="J216" s="48"/>
    </row>
    <row r="217">
      <c r="A217" s="37" t="s">
        <v>593</v>
      </c>
      <c r="B217" s="37">
        <v>51</v>
      </c>
      <c r="C217" s="38" t="s">
        <v>6804</v>
      </c>
      <c r="D217" s="37" t="s">
        <v>595</v>
      </c>
      <c r="E217" s="39" t="s">
        <v>6805</v>
      </c>
      <c r="F217" s="40" t="s">
        <v>850</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6806</v>
      </c>
      <c r="F219" s="46"/>
      <c r="G219" s="46"/>
      <c r="H219" s="46"/>
      <c r="I219" s="46"/>
      <c r="J219" s="48"/>
    </row>
    <row r="220" ht="30">
      <c r="A220" s="37" t="s">
        <v>601</v>
      </c>
      <c r="B220" s="45"/>
      <c r="C220" s="46"/>
      <c r="D220" s="46"/>
      <c r="E220" s="39" t="s">
        <v>6803</v>
      </c>
      <c r="F220" s="46"/>
      <c r="G220" s="46"/>
      <c r="H220" s="46"/>
      <c r="I220" s="46"/>
      <c r="J220" s="48"/>
    </row>
    <row r="221" ht="30">
      <c r="A221" s="37" t="s">
        <v>593</v>
      </c>
      <c r="B221" s="37">
        <v>52</v>
      </c>
      <c r="C221" s="38" t="s">
        <v>5033</v>
      </c>
      <c r="D221" s="37" t="s">
        <v>595</v>
      </c>
      <c r="E221" s="39" t="s">
        <v>5431</v>
      </c>
      <c r="F221" s="40" t="s">
        <v>1003</v>
      </c>
      <c r="G221" s="41">
        <v>32.240000000000002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7000</v>
      </c>
      <c r="F223" s="46"/>
      <c r="G223" s="46"/>
      <c r="H223" s="46"/>
      <c r="I223" s="46"/>
      <c r="J223" s="48"/>
    </row>
    <row r="224" ht="60">
      <c r="A224" s="37" t="s">
        <v>601</v>
      </c>
      <c r="B224" s="45"/>
      <c r="C224" s="46"/>
      <c r="D224" s="46"/>
      <c r="E224" s="39" t="s">
        <v>5433</v>
      </c>
      <c r="F224" s="46"/>
      <c r="G224" s="46"/>
      <c r="H224" s="46"/>
      <c r="I224" s="46"/>
      <c r="J224" s="48"/>
    </row>
    <row r="225">
      <c r="A225" s="37" t="s">
        <v>593</v>
      </c>
      <c r="B225" s="37">
        <v>53</v>
      </c>
      <c r="C225" s="38" t="s">
        <v>6815</v>
      </c>
      <c r="D225" s="37" t="s">
        <v>595</v>
      </c>
      <c r="E225" s="39" t="s">
        <v>6816</v>
      </c>
      <c r="F225" s="40" t="s">
        <v>1003</v>
      </c>
      <c r="G225" s="41">
        <v>28.399999999999999</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7001</v>
      </c>
      <c r="F227" s="46"/>
      <c r="G227" s="46"/>
      <c r="H227" s="46"/>
      <c r="I227" s="46"/>
      <c r="J227" s="48"/>
    </row>
    <row r="228" ht="45">
      <c r="A228" s="37" t="s">
        <v>601</v>
      </c>
      <c r="B228" s="45"/>
      <c r="C228" s="46"/>
      <c r="D228" s="46"/>
      <c r="E228" s="39" t="s">
        <v>5562</v>
      </c>
      <c r="F228" s="46"/>
      <c r="G228" s="46"/>
      <c r="H228" s="46"/>
      <c r="I228" s="46"/>
      <c r="J228" s="48"/>
    </row>
    <row r="229">
      <c r="A229" s="37" t="s">
        <v>593</v>
      </c>
      <c r="B229" s="37">
        <v>54</v>
      </c>
      <c r="C229" s="38" t="s">
        <v>5438</v>
      </c>
      <c r="D229" s="37" t="s">
        <v>595</v>
      </c>
      <c r="E229" s="39" t="s">
        <v>5439</v>
      </c>
      <c r="F229" s="40" t="s">
        <v>1049</v>
      </c>
      <c r="G229" s="41">
        <v>5.4000000000000004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7002</v>
      </c>
      <c r="F231" s="46"/>
      <c r="G231" s="46"/>
      <c r="H231" s="46"/>
      <c r="I231" s="46"/>
      <c r="J231" s="48"/>
    </row>
    <row r="232" ht="409.5">
      <c r="A232" s="37" t="s">
        <v>601</v>
      </c>
      <c r="B232" s="45"/>
      <c r="C232" s="46"/>
      <c r="D232" s="46"/>
      <c r="E232" s="39" t="s">
        <v>5437</v>
      </c>
      <c r="F232" s="46"/>
      <c r="G232" s="46"/>
      <c r="H232" s="46"/>
      <c r="I232" s="46"/>
      <c r="J232" s="48"/>
    </row>
    <row r="233">
      <c r="A233" s="37" t="s">
        <v>593</v>
      </c>
      <c r="B233" s="37">
        <v>55</v>
      </c>
      <c r="C233" s="38" t="s">
        <v>5441</v>
      </c>
      <c r="D233" s="37" t="s">
        <v>595</v>
      </c>
      <c r="E233" s="39" t="s">
        <v>5442</v>
      </c>
      <c r="F233" s="40" t="s">
        <v>850</v>
      </c>
      <c r="G233" s="41">
        <v>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7003</v>
      </c>
      <c r="F235" s="46"/>
      <c r="G235" s="46"/>
      <c r="H235" s="46"/>
      <c r="I235" s="46"/>
      <c r="J235" s="48"/>
    </row>
    <row r="236" ht="30">
      <c r="A236" s="37" t="s">
        <v>601</v>
      </c>
      <c r="B236" s="45"/>
      <c r="C236" s="46"/>
      <c r="D236" s="46"/>
      <c r="E236" s="39" t="s">
        <v>5444</v>
      </c>
      <c r="F236" s="46"/>
      <c r="G236" s="46"/>
      <c r="H236" s="46"/>
      <c r="I236" s="46"/>
      <c r="J236" s="48"/>
    </row>
    <row r="237">
      <c r="A237" s="31" t="s">
        <v>591</v>
      </c>
      <c r="B237" s="32"/>
      <c r="C237" s="33" t="s">
        <v>1812</v>
      </c>
      <c r="D237" s="34"/>
      <c r="E237" s="31" t="s">
        <v>1813</v>
      </c>
      <c r="F237" s="34"/>
      <c r="G237" s="34"/>
      <c r="H237" s="34"/>
      <c r="I237" s="35">
        <f>SUMIFS(I238:I241,A238:A241,"P")</f>
        <v>0</v>
      </c>
      <c r="J237" s="36"/>
    </row>
    <row r="238" ht="45">
      <c r="A238" s="37" t="s">
        <v>593</v>
      </c>
      <c r="B238" s="37">
        <v>56</v>
      </c>
      <c r="C238" s="38" t="s">
        <v>1814</v>
      </c>
      <c r="D238" s="37" t="s">
        <v>1815</v>
      </c>
      <c r="E238" s="39" t="s">
        <v>1816</v>
      </c>
      <c r="F238" s="40" t="s">
        <v>1127</v>
      </c>
      <c r="G238" s="41">
        <v>11.959</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c r="A240" s="37" t="s">
        <v>599</v>
      </c>
      <c r="B240" s="45"/>
      <c r="C240" s="46"/>
      <c r="D240" s="46"/>
      <c r="E240" s="49" t="s">
        <v>7004</v>
      </c>
      <c r="F240" s="46"/>
      <c r="G240" s="46"/>
      <c r="H240" s="46"/>
      <c r="I240" s="46"/>
      <c r="J240" s="48"/>
    </row>
    <row r="241" ht="120">
      <c r="A241" s="37" t="s">
        <v>601</v>
      </c>
      <c r="B241" s="50"/>
      <c r="C241" s="51"/>
      <c r="D241" s="51"/>
      <c r="E241" s="39" t="s">
        <v>1129</v>
      </c>
      <c r="F241" s="51"/>
      <c r="G241" s="51"/>
      <c r="H241" s="51"/>
      <c r="I241" s="51"/>
      <c r="J241" s="52"/>
    </row>
  </sheetData>
  <sheetProtection sheet="1" objects="1" scenarios="1" spinCount="100000" saltValue="2yay+4cO1HoTdDdYwukpk3CVfo7DK1hnWthhA2fdwpKQEkmlm2hwqbL5QwwtfkuSb2e7SvCUVmDhND5EApFXcQ==" hashValue="6cz5zewpPotX01EpFRPB8zGdmtyqGD/1nVliySUcRgvto4+LxRTqzDYhHwtFbk5ga+TQ8TRDh3Np3LPvF05D6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7005</v>
      </c>
      <c r="I3" s="25">
        <f>SUMIFS(I11:I242,A11:A242,"SD")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7005</v>
      </c>
      <c r="D7" s="22"/>
      <c r="E7" s="23" t="s">
        <v>231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SUMIFS(I12:I35,A12:A35,"P")</f>
        <v>0</v>
      </c>
      <c r="J11" s="36"/>
    </row>
    <row r="12">
      <c r="A12" s="37" t="s">
        <v>593</v>
      </c>
      <c r="B12" s="37">
        <v>1</v>
      </c>
      <c r="C12" s="38" t="s">
        <v>5447</v>
      </c>
      <c r="D12" s="37" t="s">
        <v>595</v>
      </c>
      <c r="E12" s="39" t="s">
        <v>5260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6943</v>
      </c>
      <c r="D20" s="37" t="s">
        <v>595</v>
      </c>
      <c r="E20" s="39" t="s">
        <v>993</v>
      </c>
      <c r="F20" s="40" t="s">
        <v>2334</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105">
      <c r="A23" s="37" t="s">
        <v>601</v>
      </c>
      <c r="B23" s="45"/>
      <c r="C23" s="46"/>
      <c r="D23" s="46"/>
      <c r="E23" s="39" t="s">
        <v>994</v>
      </c>
      <c r="F23" s="46"/>
      <c r="G23" s="46"/>
      <c r="H23" s="46"/>
      <c r="I23" s="46"/>
      <c r="J23" s="48"/>
    </row>
    <row r="24">
      <c r="A24" s="37" t="s">
        <v>593</v>
      </c>
      <c r="B24" s="37">
        <v>4</v>
      </c>
      <c r="C24" s="38" t="s">
        <v>5449</v>
      </c>
      <c r="D24" s="37" t="s">
        <v>595</v>
      </c>
      <c r="E24" s="39" t="s">
        <v>5264</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ht="90">
      <c r="A27" s="37" t="s">
        <v>601</v>
      </c>
      <c r="B27" s="45"/>
      <c r="C27" s="46"/>
      <c r="D27" s="46"/>
      <c r="E27" s="39" t="s">
        <v>5265</v>
      </c>
      <c r="F27" s="46"/>
      <c r="G27" s="46"/>
      <c r="H27" s="46"/>
      <c r="I27" s="46"/>
      <c r="J27" s="48"/>
    </row>
    <row r="28">
      <c r="A28" s="37" t="s">
        <v>593</v>
      </c>
      <c r="B28" s="37">
        <v>5</v>
      </c>
      <c r="C28" s="38" t="s">
        <v>5451</v>
      </c>
      <c r="D28" s="37" t="s">
        <v>595</v>
      </c>
      <c r="E28" s="39" t="s">
        <v>5452</v>
      </c>
      <c r="F28" s="40" t="s">
        <v>2334</v>
      </c>
      <c r="G28" s="41">
        <v>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5574</v>
      </c>
      <c r="F30" s="46"/>
      <c r="G30" s="46"/>
      <c r="H30" s="46"/>
      <c r="I30" s="46"/>
      <c r="J30" s="48"/>
    </row>
    <row r="31" ht="30">
      <c r="A31" s="37" t="s">
        <v>601</v>
      </c>
      <c r="B31" s="45"/>
      <c r="C31" s="46"/>
      <c r="D31" s="46"/>
      <c r="E31" s="39" t="s">
        <v>4286</v>
      </c>
      <c r="F31" s="46"/>
      <c r="G31" s="46"/>
      <c r="H31" s="46"/>
      <c r="I31" s="46"/>
      <c r="J31" s="48"/>
    </row>
    <row r="32">
      <c r="A32" s="37" t="s">
        <v>593</v>
      </c>
      <c r="B32" s="37">
        <v>6</v>
      </c>
      <c r="C32" s="38" t="s">
        <v>5737</v>
      </c>
      <c r="D32" s="37" t="s">
        <v>595</v>
      </c>
      <c r="E32" s="39" t="s">
        <v>5273</v>
      </c>
      <c r="F32" s="40" t="s">
        <v>850</v>
      </c>
      <c r="G32" s="41">
        <v>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5257</v>
      </c>
      <c r="F34" s="46"/>
      <c r="G34" s="46"/>
      <c r="H34" s="46"/>
      <c r="I34" s="46"/>
      <c r="J34" s="48"/>
    </row>
    <row r="35">
      <c r="A35" s="37" t="s">
        <v>601</v>
      </c>
      <c r="B35" s="45"/>
      <c r="C35" s="46"/>
      <c r="D35" s="46"/>
      <c r="E35" s="39" t="s">
        <v>5274</v>
      </c>
      <c r="F35" s="46"/>
      <c r="G35" s="46"/>
      <c r="H35" s="46"/>
      <c r="I35" s="46"/>
      <c r="J35" s="48"/>
    </row>
    <row r="36">
      <c r="A36" s="31" t="s">
        <v>591</v>
      </c>
      <c r="B36" s="32"/>
      <c r="C36" s="33" t="s">
        <v>5275</v>
      </c>
      <c r="D36" s="34"/>
      <c r="E36" s="31" t="s">
        <v>638</v>
      </c>
      <c r="F36" s="34"/>
      <c r="G36" s="34"/>
      <c r="H36" s="34"/>
      <c r="I36" s="35">
        <f>SUMIFS(I37:I88,A37:A88,"P")</f>
        <v>0</v>
      </c>
      <c r="J36" s="36"/>
    </row>
    <row r="37">
      <c r="A37" s="37" t="s">
        <v>593</v>
      </c>
      <c r="B37" s="37">
        <v>8</v>
      </c>
      <c r="C37" s="38" t="s">
        <v>5455</v>
      </c>
      <c r="D37" s="37" t="s">
        <v>595</v>
      </c>
      <c r="E37" s="39" t="s">
        <v>5456</v>
      </c>
      <c r="F37" s="40" t="s">
        <v>1003</v>
      </c>
      <c r="G37" s="41">
        <v>33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7006</v>
      </c>
      <c r="F39" s="46"/>
      <c r="G39" s="46"/>
      <c r="H39" s="46"/>
      <c r="I39" s="46"/>
      <c r="J39" s="48"/>
    </row>
    <row r="40" ht="45">
      <c r="A40" s="37" t="s">
        <v>601</v>
      </c>
      <c r="B40" s="45"/>
      <c r="C40" s="46"/>
      <c r="D40" s="46"/>
      <c r="E40" s="39" t="s">
        <v>5458</v>
      </c>
      <c r="F40" s="46"/>
      <c r="G40" s="46"/>
      <c r="H40" s="46"/>
      <c r="I40" s="46"/>
      <c r="J40" s="48"/>
    </row>
    <row r="41">
      <c r="A41" s="37" t="s">
        <v>593</v>
      </c>
      <c r="B41" s="37">
        <v>9</v>
      </c>
      <c r="C41" s="38" t="s">
        <v>5280</v>
      </c>
      <c r="D41" s="37" t="s">
        <v>595</v>
      </c>
      <c r="E41" s="39" t="s">
        <v>5281</v>
      </c>
      <c r="F41" s="40" t="s">
        <v>641</v>
      </c>
      <c r="G41" s="41">
        <v>36</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7007</v>
      </c>
      <c r="F43" s="46"/>
      <c r="G43" s="46"/>
      <c r="H43" s="46"/>
      <c r="I43" s="46"/>
      <c r="J43" s="48"/>
    </row>
    <row r="44" ht="45">
      <c r="A44" s="37" t="s">
        <v>601</v>
      </c>
      <c r="B44" s="45"/>
      <c r="C44" s="46"/>
      <c r="D44" s="46"/>
      <c r="E44" s="39" t="s">
        <v>5283</v>
      </c>
      <c r="F44" s="46"/>
      <c r="G44" s="46"/>
      <c r="H44" s="46"/>
      <c r="I44" s="46"/>
      <c r="J44" s="48"/>
    </row>
    <row r="45">
      <c r="A45" s="37" t="s">
        <v>593</v>
      </c>
      <c r="B45" s="37">
        <v>10</v>
      </c>
      <c r="C45" s="38" t="s">
        <v>5284</v>
      </c>
      <c r="D45" s="37" t="s">
        <v>595</v>
      </c>
      <c r="E45" s="39" t="s">
        <v>5285</v>
      </c>
      <c r="F45" s="40" t="s">
        <v>641</v>
      </c>
      <c r="G45" s="41">
        <v>46.310000000000002</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7008</v>
      </c>
      <c r="F47" s="46"/>
      <c r="G47" s="46"/>
      <c r="H47" s="46"/>
      <c r="I47" s="46"/>
      <c r="J47" s="48"/>
    </row>
    <row r="48" ht="409.5">
      <c r="A48" s="37" t="s">
        <v>601</v>
      </c>
      <c r="B48" s="45"/>
      <c r="C48" s="46"/>
      <c r="D48" s="46"/>
      <c r="E48" s="39" t="s">
        <v>5287</v>
      </c>
      <c r="F48" s="46"/>
      <c r="G48" s="46"/>
      <c r="H48" s="46"/>
      <c r="I48" s="46"/>
      <c r="J48" s="48"/>
    </row>
    <row r="49">
      <c r="A49" s="37" t="s">
        <v>593</v>
      </c>
      <c r="B49" s="37">
        <v>11</v>
      </c>
      <c r="C49" s="38" t="s">
        <v>5288</v>
      </c>
      <c r="D49" s="37" t="s">
        <v>595</v>
      </c>
      <c r="E49" s="39" t="s">
        <v>5289</v>
      </c>
      <c r="F49" s="40" t="s">
        <v>641</v>
      </c>
      <c r="G49" s="41">
        <v>66.150000000000006</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7009</v>
      </c>
      <c r="F51" s="46"/>
      <c r="G51" s="46"/>
      <c r="H51" s="46"/>
      <c r="I51" s="46"/>
      <c r="J51" s="48"/>
    </row>
    <row r="52" ht="390">
      <c r="A52" s="37" t="s">
        <v>601</v>
      </c>
      <c r="B52" s="45"/>
      <c r="C52" s="46"/>
      <c r="D52" s="46"/>
      <c r="E52" s="39" t="s">
        <v>5291</v>
      </c>
      <c r="F52" s="46"/>
      <c r="G52" s="46"/>
      <c r="H52" s="46"/>
      <c r="I52" s="46"/>
      <c r="J52" s="48"/>
    </row>
    <row r="53">
      <c r="A53" s="37" t="s">
        <v>593</v>
      </c>
      <c r="B53" s="37">
        <v>12</v>
      </c>
      <c r="C53" s="38" t="s">
        <v>3398</v>
      </c>
      <c r="D53" s="37" t="s">
        <v>595</v>
      </c>
      <c r="E53" s="39" t="s">
        <v>3399</v>
      </c>
      <c r="F53" s="40" t="s">
        <v>641</v>
      </c>
      <c r="G53" s="41">
        <v>259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7010</v>
      </c>
      <c r="F55" s="46"/>
      <c r="G55" s="46"/>
      <c r="H55" s="46"/>
      <c r="I55" s="46"/>
      <c r="J55" s="48"/>
    </row>
    <row r="56" ht="405">
      <c r="A56" s="37" t="s">
        <v>601</v>
      </c>
      <c r="B56" s="45"/>
      <c r="C56" s="46"/>
      <c r="D56" s="46"/>
      <c r="E56" s="39" t="s">
        <v>3361</v>
      </c>
      <c r="F56" s="46"/>
      <c r="G56" s="46"/>
      <c r="H56" s="46"/>
      <c r="I56" s="46"/>
      <c r="J56" s="48"/>
    </row>
    <row r="57">
      <c r="A57" s="37" t="s">
        <v>593</v>
      </c>
      <c r="B57" s="37">
        <v>13</v>
      </c>
      <c r="C57" s="38" t="s">
        <v>2436</v>
      </c>
      <c r="D57" s="37" t="s">
        <v>595</v>
      </c>
      <c r="E57" s="39" t="s">
        <v>5293</v>
      </c>
      <c r="F57" s="40" t="s">
        <v>641</v>
      </c>
      <c r="G57" s="41">
        <v>135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7011</v>
      </c>
      <c r="F59" s="46"/>
      <c r="G59" s="46"/>
      <c r="H59" s="46"/>
      <c r="I59" s="46"/>
      <c r="J59" s="48"/>
    </row>
    <row r="60" ht="345">
      <c r="A60" s="37" t="s">
        <v>601</v>
      </c>
      <c r="B60" s="45"/>
      <c r="C60" s="46"/>
      <c r="D60" s="46"/>
      <c r="E60" s="39" t="s">
        <v>5295</v>
      </c>
      <c r="F60" s="46"/>
      <c r="G60" s="46"/>
      <c r="H60" s="46"/>
      <c r="I60" s="46"/>
      <c r="J60" s="48"/>
    </row>
    <row r="61">
      <c r="A61" s="37" t="s">
        <v>593</v>
      </c>
      <c r="B61" s="37">
        <v>14</v>
      </c>
      <c r="C61" s="38" t="s">
        <v>4449</v>
      </c>
      <c r="D61" s="37" t="s">
        <v>595</v>
      </c>
      <c r="E61" s="39" t="s">
        <v>5296</v>
      </c>
      <c r="F61" s="40" t="s">
        <v>641</v>
      </c>
      <c r="G61" s="41">
        <v>295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7012</v>
      </c>
      <c r="F63" s="46"/>
      <c r="G63" s="46"/>
      <c r="H63" s="46"/>
      <c r="I63" s="46"/>
      <c r="J63" s="48"/>
    </row>
    <row r="64" ht="240">
      <c r="A64" s="37" t="s">
        <v>601</v>
      </c>
      <c r="B64" s="45"/>
      <c r="C64" s="46"/>
      <c r="D64" s="46"/>
      <c r="E64" s="39" t="s">
        <v>5298</v>
      </c>
      <c r="F64" s="46"/>
      <c r="G64" s="46"/>
      <c r="H64" s="46"/>
      <c r="I64" s="46"/>
      <c r="J64" s="48"/>
    </row>
    <row r="65">
      <c r="A65" s="37" t="s">
        <v>593</v>
      </c>
      <c r="B65" s="37">
        <v>15</v>
      </c>
      <c r="C65" s="38" t="s">
        <v>644</v>
      </c>
      <c r="D65" s="37" t="s">
        <v>595</v>
      </c>
      <c r="E65" s="39" t="s">
        <v>844</v>
      </c>
      <c r="F65" s="40" t="s">
        <v>641</v>
      </c>
      <c r="G65" s="41">
        <v>60.149999999999999</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7013</v>
      </c>
      <c r="F67" s="46"/>
      <c r="G67" s="46"/>
      <c r="H67" s="46"/>
      <c r="I67" s="46"/>
      <c r="J67" s="48"/>
    </row>
    <row r="68" ht="300">
      <c r="A68" s="37" t="s">
        <v>601</v>
      </c>
      <c r="B68" s="45"/>
      <c r="C68" s="46"/>
      <c r="D68" s="46"/>
      <c r="E68" s="39" t="s">
        <v>846</v>
      </c>
      <c r="F68" s="46"/>
      <c r="G68" s="46"/>
      <c r="H68" s="46"/>
      <c r="I68" s="46"/>
      <c r="J68" s="48"/>
    </row>
    <row r="69">
      <c r="A69" s="37" t="s">
        <v>593</v>
      </c>
      <c r="B69" s="37">
        <v>16</v>
      </c>
      <c r="C69" s="38" t="s">
        <v>4468</v>
      </c>
      <c r="D69" s="37" t="s">
        <v>595</v>
      </c>
      <c r="E69" s="39" t="s">
        <v>5299</v>
      </c>
      <c r="F69" s="40" t="s">
        <v>641</v>
      </c>
      <c r="G69" s="41">
        <v>81.590000000000003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7014</v>
      </c>
      <c r="F71" s="46"/>
      <c r="G71" s="46"/>
      <c r="H71" s="46"/>
      <c r="I71" s="46"/>
      <c r="J71" s="48"/>
    </row>
    <row r="72" ht="300">
      <c r="A72" s="37" t="s">
        <v>601</v>
      </c>
      <c r="B72" s="45"/>
      <c r="C72" s="46"/>
      <c r="D72" s="46"/>
      <c r="E72" s="39" t="s">
        <v>5301</v>
      </c>
      <c r="F72" s="46"/>
      <c r="G72" s="46"/>
      <c r="H72" s="46"/>
      <c r="I72" s="46"/>
      <c r="J72" s="48"/>
    </row>
    <row r="73">
      <c r="A73" s="37" t="s">
        <v>593</v>
      </c>
      <c r="B73" s="37">
        <v>17</v>
      </c>
      <c r="C73" s="38" t="s">
        <v>4472</v>
      </c>
      <c r="D73" s="37" t="s">
        <v>595</v>
      </c>
      <c r="E73" s="39" t="s">
        <v>5302</v>
      </c>
      <c r="F73" s="40" t="s">
        <v>641</v>
      </c>
      <c r="G73" s="41">
        <v>3.1150000000000002</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7015</v>
      </c>
      <c r="F75" s="46"/>
      <c r="G75" s="46"/>
      <c r="H75" s="46"/>
      <c r="I75" s="46"/>
      <c r="J75" s="48"/>
    </row>
    <row r="76" ht="390">
      <c r="A76" s="37" t="s">
        <v>601</v>
      </c>
      <c r="B76" s="45"/>
      <c r="C76" s="46"/>
      <c r="D76" s="46"/>
      <c r="E76" s="39" t="s">
        <v>5304</v>
      </c>
      <c r="F76" s="46"/>
      <c r="G76" s="46"/>
      <c r="H76" s="46"/>
      <c r="I76" s="46"/>
      <c r="J76" s="48"/>
    </row>
    <row r="77">
      <c r="A77" s="37" t="s">
        <v>593</v>
      </c>
      <c r="B77" s="37">
        <v>18</v>
      </c>
      <c r="C77" s="38" t="s">
        <v>5776</v>
      </c>
      <c r="D77" s="37" t="s">
        <v>595</v>
      </c>
      <c r="E77" s="39" t="s">
        <v>5777</v>
      </c>
      <c r="F77" s="40" t="s">
        <v>641</v>
      </c>
      <c r="G77" s="41">
        <v>46.310000000000002</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7016</v>
      </c>
      <c r="F79" s="46"/>
      <c r="G79" s="46"/>
      <c r="H79" s="46"/>
      <c r="I79" s="46"/>
      <c r="J79" s="48"/>
    </row>
    <row r="80" ht="345">
      <c r="A80" s="37" t="s">
        <v>601</v>
      </c>
      <c r="B80" s="45"/>
      <c r="C80" s="46"/>
      <c r="D80" s="46"/>
      <c r="E80" s="39" t="s">
        <v>5295</v>
      </c>
      <c r="F80" s="46"/>
      <c r="G80" s="46"/>
      <c r="H80" s="46"/>
      <c r="I80" s="46"/>
      <c r="J80" s="48"/>
    </row>
    <row r="81">
      <c r="A81" s="37" t="s">
        <v>593</v>
      </c>
      <c r="B81" s="37">
        <v>19</v>
      </c>
      <c r="C81" s="38" t="s">
        <v>4485</v>
      </c>
      <c r="D81" s="37" t="s">
        <v>595</v>
      </c>
      <c r="E81" s="39" t="s">
        <v>5307</v>
      </c>
      <c r="F81" s="40" t="s">
        <v>650</v>
      </c>
      <c r="G81" s="41">
        <v>40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7017</v>
      </c>
      <c r="F83" s="46"/>
      <c r="G83" s="46"/>
      <c r="H83" s="46"/>
      <c r="I83" s="46"/>
      <c r="J83" s="48"/>
    </row>
    <row r="84" ht="45">
      <c r="A84" s="37" t="s">
        <v>601</v>
      </c>
      <c r="B84" s="45"/>
      <c r="C84" s="46"/>
      <c r="D84" s="46"/>
      <c r="E84" s="39" t="s">
        <v>5309</v>
      </c>
      <c r="F84" s="46"/>
      <c r="G84" s="46"/>
      <c r="H84" s="46"/>
      <c r="I84" s="46"/>
      <c r="J84" s="48"/>
    </row>
    <row r="85">
      <c r="A85" s="37" t="s">
        <v>593</v>
      </c>
      <c r="B85" s="37">
        <v>20</v>
      </c>
      <c r="C85" s="38" t="s">
        <v>6045</v>
      </c>
      <c r="D85" s="37" t="s">
        <v>595</v>
      </c>
      <c r="E85" s="39" t="s">
        <v>6586</v>
      </c>
      <c r="F85" s="40" t="s">
        <v>650</v>
      </c>
      <c r="G85" s="41">
        <v>40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7018</v>
      </c>
      <c r="F87" s="46"/>
      <c r="G87" s="46"/>
      <c r="H87" s="46"/>
      <c r="I87" s="46"/>
      <c r="J87" s="48"/>
    </row>
    <row r="88" ht="30">
      <c r="A88" s="37" t="s">
        <v>601</v>
      </c>
      <c r="B88" s="45"/>
      <c r="C88" s="46"/>
      <c r="D88" s="46"/>
      <c r="E88" s="39" t="s">
        <v>6588</v>
      </c>
      <c r="F88" s="46"/>
      <c r="G88" s="46"/>
      <c r="H88" s="46"/>
      <c r="I88" s="46"/>
      <c r="J88" s="48"/>
    </row>
    <row r="89">
      <c r="A89" s="31" t="s">
        <v>591</v>
      </c>
      <c r="B89" s="32"/>
      <c r="C89" s="33" t="s">
        <v>5316</v>
      </c>
      <c r="D89" s="34"/>
      <c r="E89" s="31" t="s">
        <v>4957</v>
      </c>
      <c r="F89" s="34"/>
      <c r="G89" s="34"/>
      <c r="H89" s="34"/>
      <c r="I89" s="35">
        <f>SUMIFS(I90:I101,A90:A101,"P")</f>
        <v>0</v>
      </c>
      <c r="J89" s="36"/>
    </row>
    <row r="90">
      <c r="A90" s="37" t="s">
        <v>593</v>
      </c>
      <c r="B90" s="37">
        <v>21</v>
      </c>
      <c r="C90" s="38" t="s">
        <v>4976</v>
      </c>
      <c r="D90" s="37" t="s">
        <v>595</v>
      </c>
      <c r="E90" s="39" t="s">
        <v>7019</v>
      </c>
      <c r="F90" s="40" t="s">
        <v>641</v>
      </c>
      <c r="G90" s="41">
        <v>14.029999999999999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7020</v>
      </c>
      <c r="F92" s="46"/>
      <c r="G92" s="46"/>
      <c r="H92" s="46"/>
      <c r="I92" s="46"/>
      <c r="J92" s="48"/>
    </row>
    <row r="93" ht="60">
      <c r="A93" s="37" t="s">
        <v>601</v>
      </c>
      <c r="B93" s="45"/>
      <c r="C93" s="46"/>
      <c r="D93" s="46"/>
      <c r="E93" s="39" t="s">
        <v>5525</v>
      </c>
      <c r="F93" s="46"/>
      <c r="G93" s="46"/>
      <c r="H93" s="46"/>
      <c r="I93" s="46"/>
      <c r="J93" s="48"/>
    </row>
    <row r="94">
      <c r="A94" s="37" t="s">
        <v>593</v>
      </c>
      <c r="B94" s="37">
        <v>22</v>
      </c>
      <c r="C94" s="38" t="s">
        <v>4979</v>
      </c>
      <c r="D94" s="37" t="s">
        <v>595</v>
      </c>
      <c r="E94" s="39" t="s">
        <v>4980</v>
      </c>
      <c r="F94" s="40" t="s">
        <v>641</v>
      </c>
      <c r="G94" s="41">
        <v>15.699999999999999</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7021</v>
      </c>
      <c r="F96" s="46"/>
      <c r="G96" s="46"/>
      <c r="H96" s="46"/>
      <c r="I96" s="46"/>
      <c r="J96" s="48"/>
    </row>
    <row r="97" ht="409.5">
      <c r="A97" s="37" t="s">
        <v>601</v>
      </c>
      <c r="B97" s="45"/>
      <c r="C97" s="46"/>
      <c r="D97" s="46"/>
      <c r="E97" s="39" t="s">
        <v>5077</v>
      </c>
      <c r="F97" s="46"/>
      <c r="G97" s="46"/>
      <c r="H97" s="46"/>
      <c r="I97" s="46"/>
      <c r="J97" s="48"/>
    </row>
    <row r="98">
      <c r="A98" s="37" t="s">
        <v>593</v>
      </c>
      <c r="B98" s="37">
        <v>23</v>
      </c>
      <c r="C98" s="38" t="s">
        <v>4983</v>
      </c>
      <c r="D98" s="37" t="s">
        <v>595</v>
      </c>
      <c r="E98" s="39" t="s">
        <v>5491</v>
      </c>
      <c r="F98" s="40" t="s">
        <v>1127</v>
      </c>
      <c r="G98" s="41">
        <v>3.4020000000000001</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7022</v>
      </c>
      <c r="F100" s="46"/>
      <c r="G100" s="46"/>
      <c r="H100" s="46"/>
      <c r="I100" s="46"/>
      <c r="J100" s="48"/>
    </row>
    <row r="101" ht="330">
      <c r="A101" s="37" t="s">
        <v>601</v>
      </c>
      <c r="B101" s="45"/>
      <c r="C101" s="46"/>
      <c r="D101" s="46"/>
      <c r="E101" s="39" t="s">
        <v>5346</v>
      </c>
      <c r="F101" s="46"/>
      <c r="G101" s="46"/>
      <c r="H101" s="46"/>
      <c r="I101" s="46"/>
      <c r="J101" s="48"/>
    </row>
    <row r="102">
      <c r="A102" s="31" t="s">
        <v>591</v>
      </c>
      <c r="B102" s="32"/>
      <c r="C102" s="33" t="s">
        <v>5330</v>
      </c>
      <c r="D102" s="34"/>
      <c r="E102" s="31" t="s">
        <v>4987</v>
      </c>
      <c r="F102" s="34"/>
      <c r="G102" s="34"/>
      <c r="H102" s="34"/>
      <c r="I102" s="35">
        <f>SUMIFS(I103:I122,A103:A122,"P")</f>
        <v>0</v>
      </c>
      <c r="J102" s="36"/>
    </row>
    <row r="103">
      <c r="A103" s="37" t="s">
        <v>593</v>
      </c>
      <c r="B103" s="37">
        <v>24</v>
      </c>
      <c r="C103" s="38" t="s">
        <v>6732</v>
      </c>
      <c r="D103" s="37" t="s">
        <v>595</v>
      </c>
      <c r="E103" s="39" t="s">
        <v>6733</v>
      </c>
      <c r="F103" s="40" t="s">
        <v>1049</v>
      </c>
      <c r="G103" s="41">
        <v>168.56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7023</v>
      </c>
      <c r="F105" s="46"/>
      <c r="G105" s="46"/>
      <c r="H105" s="46"/>
      <c r="I105" s="46"/>
      <c r="J105" s="48"/>
    </row>
    <row r="106" ht="45">
      <c r="A106" s="37" t="s">
        <v>601</v>
      </c>
      <c r="B106" s="45"/>
      <c r="C106" s="46"/>
      <c r="D106" s="46"/>
      <c r="E106" s="39" t="s">
        <v>6735</v>
      </c>
      <c r="F106" s="46"/>
      <c r="G106" s="46"/>
      <c r="H106" s="46"/>
      <c r="I106" s="46"/>
      <c r="J106" s="48"/>
    </row>
    <row r="107">
      <c r="A107" s="37" t="s">
        <v>593</v>
      </c>
      <c r="B107" s="37">
        <v>25</v>
      </c>
      <c r="C107" s="38" t="s">
        <v>5331</v>
      </c>
      <c r="D107" s="37" t="s">
        <v>595</v>
      </c>
      <c r="E107" s="39" t="s">
        <v>5332</v>
      </c>
      <c r="F107" s="40" t="s">
        <v>641</v>
      </c>
      <c r="G107" s="41">
        <v>6</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7024</v>
      </c>
      <c r="F109" s="46"/>
      <c r="G109" s="46"/>
      <c r="H109" s="46"/>
      <c r="I109" s="46"/>
      <c r="J109" s="48"/>
    </row>
    <row r="110" ht="409.5">
      <c r="A110" s="37" t="s">
        <v>601</v>
      </c>
      <c r="B110" s="45"/>
      <c r="C110" s="46"/>
      <c r="D110" s="46"/>
      <c r="E110" s="39" t="s">
        <v>5334</v>
      </c>
      <c r="F110" s="46"/>
      <c r="G110" s="46"/>
      <c r="H110" s="46"/>
      <c r="I110" s="46"/>
      <c r="J110" s="48"/>
    </row>
    <row r="111">
      <c r="A111" s="37" t="s">
        <v>593</v>
      </c>
      <c r="B111" s="37">
        <v>26</v>
      </c>
      <c r="C111" s="38" t="s">
        <v>5335</v>
      </c>
      <c r="D111" s="37" t="s">
        <v>595</v>
      </c>
      <c r="E111" s="39" t="s">
        <v>5336</v>
      </c>
      <c r="F111" s="40" t="s">
        <v>1127</v>
      </c>
      <c r="G111" s="41">
        <v>0.89000000000000001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7025</v>
      </c>
      <c r="F113" s="46"/>
      <c r="G113" s="46"/>
      <c r="H113" s="46"/>
      <c r="I113" s="46"/>
      <c r="J113" s="48"/>
    </row>
    <row r="114" ht="300">
      <c r="A114" s="37" t="s">
        <v>601</v>
      </c>
      <c r="B114" s="45"/>
      <c r="C114" s="46"/>
      <c r="D114" s="46"/>
      <c r="E114" s="39" t="s">
        <v>5338</v>
      </c>
      <c r="F114" s="46"/>
      <c r="G114" s="46"/>
      <c r="H114" s="46"/>
      <c r="I114" s="46"/>
      <c r="J114" s="48"/>
    </row>
    <row r="115">
      <c r="A115" s="37" t="s">
        <v>593</v>
      </c>
      <c r="B115" s="37">
        <v>27</v>
      </c>
      <c r="C115" s="38" t="s">
        <v>5339</v>
      </c>
      <c r="D115" s="37" t="s">
        <v>595</v>
      </c>
      <c r="E115" s="39" t="s">
        <v>5340</v>
      </c>
      <c r="F115" s="40" t="s">
        <v>641</v>
      </c>
      <c r="G115" s="41">
        <v>28.199999999999999</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35">
      <c r="A117" s="37" t="s">
        <v>599</v>
      </c>
      <c r="B117" s="45"/>
      <c r="C117" s="46"/>
      <c r="D117" s="46"/>
      <c r="E117" s="49" t="s">
        <v>7026</v>
      </c>
      <c r="F117" s="46"/>
      <c r="G117" s="46"/>
      <c r="H117" s="46"/>
      <c r="I117" s="46"/>
      <c r="J117" s="48"/>
    </row>
    <row r="118" ht="409.5">
      <c r="A118" s="37" t="s">
        <v>601</v>
      </c>
      <c r="B118" s="45"/>
      <c r="C118" s="46"/>
      <c r="D118" s="46"/>
      <c r="E118" s="39" t="s">
        <v>5342</v>
      </c>
      <c r="F118" s="46"/>
      <c r="G118" s="46"/>
      <c r="H118" s="46"/>
      <c r="I118" s="46"/>
      <c r="J118" s="48"/>
    </row>
    <row r="119">
      <c r="A119" s="37" t="s">
        <v>593</v>
      </c>
      <c r="B119" s="37">
        <v>28</v>
      </c>
      <c r="C119" s="38" t="s">
        <v>5343</v>
      </c>
      <c r="D119" s="37" t="s">
        <v>595</v>
      </c>
      <c r="E119" s="39" t="s">
        <v>5344</v>
      </c>
      <c r="F119" s="40" t="s">
        <v>1127</v>
      </c>
      <c r="G119" s="41">
        <v>5.7590000000000003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75">
      <c r="A121" s="37" t="s">
        <v>599</v>
      </c>
      <c r="B121" s="45"/>
      <c r="C121" s="46"/>
      <c r="D121" s="46"/>
      <c r="E121" s="49" t="s">
        <v>7027</v>
      </c>
      <c r="F121" s="46"/>
      <c r="G121" s="46"/>
      <c r="H121" s="46"/>
      <c r="I121" s="46"/>
      <c r="J121" s="48"/>
    </row>
    <row r="122" ht="330">
      <c r="A122" s="37" t="s">
        <v>601</v>
      </c>
      <c r="B122" s="45"/>
      <c r="C122" s="46"/>
      <c r="D122" s="46"/>
      <c r="E122" s="39" t="s">
        <v>5346</v>
      </c>
      <c r="F122" s="46"/>
      <c r="G122" s="46"/>
      <c r="H122" s="46"/>
      <c r="I122" s="46"/>
      <c r="J122" s="48"/>
    </row>
    <row r="123">
      <c r="A123" s="31" t="s">
        <v>591</v>
      </c>
      <c r="B123" s="32"/>
      <c r="C123" s="33" t="s">
        <v>5356</v>
      </c>
      <c r="D123" s="34"/>
      <c r="E123" s="31" t="s">
        <v>1643</v>
      </c>
      <c r="F123" s="34"/>
      <c r="G123" s="34"/>
      <c r="H123" s="34"/>
      <c r="I123" s="35">
        <f>SUMIFS(I124:I147,A124:A147,"P")</f>
        <v>0</v>
      </c>
      <c r="J123" s="36"/>
    </row>
    <row r="124">
      <c r="A124" s="37" t="s">
        <v>593</v>
      </c>
      <c r="B124" s="37">
        <v>29</v>
      </c>
      <c r="C124" s="38" t="s">
        <v>7028</v>
      </c>
      <c r="D124" s="37" t="s">
        <v>595</v>
      </c>
      <c r="E124" s="39" t="s">
        <v>7029</v>
      </c>
      <c r="F124" s="40" t="s">
        <v>641</v>
      </c>
      <c r="G124" s="41">
        <v>19.800000000000001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7030</v>
      </c>
      <c r="F126" s="46"/>
      <c r="G126" s="46"/>
      <c r="H126" s="46"/>
      <c r="I126" s="46"/>
      <c r="J126" s="48"/>
    </row>
    <row r="127" ht="409.5">
      <c r="A127" s="37" t="s">
        <v>601</v>
      </c>
      <c r="B127" s="45"/>
      <c r="C127" s="46"/>
      <c r="D127" s="46"/>
      <c r="E127" s="39" t="s">
        <v>5342</v>
      </c>
      <c r="F127" s="46"/>
      <c r="G127" s="46"/>
      <c r="H127" s="46"/>
      <c r="I127" s="46"/>
      <c r="J127" s="48"/>
    </row>
    <row r="128">
      <c r="A128" s="37" t="s">
        <v>593</v>
      </c>
      <c r="B128" s="37">
        <v>30</v>
      </c>
      <c r="C128" s="38" t="s">
        <v>5625</v>
      </c>
      <c r="D128" s="37" t="s">
        <v>595</v>
      </c>
      <c r="E128" s="39" t="s">
        <v>5626</v>
      </c>
      <c r="F128" s="40" t="s">
        <v>1127</v>
      </c>
      <c r="G128" s="41">
        <v>4.3529999999999998</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7031</v>
      </c>
      <c r="F130" s="46"/>
      <c r="G130" s="46"/>
      <c r="H130" s="46"/>
      <c r="I130" s="46"/>
      <c r="J130" s="48"/>
    </row>
    <row r="131" ht="330">
      <c r="A131" s="37" t="s">
        <v>601</v>
      </c>
      <c r="B131" s="45"/>
      <c r="C131" s="46"/>
      <c r="D131" s="46"/>
      <c r="E131" s="39" t="s">
        <v>5628</v>
      </c>
      <c r="F131" s="46"/>
      <c r="G131" s="46"/>
      <c r="H131" s="46"/>
      <c r="I131" s="46"/>
      <c r="J131" s="48"/>
    </row>
    <row r="132">
      <c r="A132" s="37" t="s">
        <v>593</v>
      </c>
      <c r="B132" s="37">
        <v>31</v>
      </c>
      <c r="C132" s="38" t="s">
        <v>4521</v>
      </c>
      <c r="D132" s="37" t="s">
        <v>595</v>
      </c>
      <c r="E132" s="39" t="s">
        <v>5640</v>
      </c>
      <c r="F132" s="40" t="s">
        <v>641</v>
      </c>
      <c r="G132" s="41">
        <v>6.0999999999999996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7032</v>
      </c>
      <c r="F134" s="46"/>
      <c r="G134" s="46"/>
      <c r="H134" s="46"/>
      <c r="I134" s="46"/>
      <c r="J134" s="48"/>
    </row>
    <row r="135" ht="409.5">
      <c r="A135" s="37" t="s">
        <v>601</v>
      </c>
      <c r="B135" s="45"/>
      <c r="C135" s="46"/>
      <c r="D135" s="46"/>
      <c r="E135" s="39" t="s">
        <v>5342</v>
      </c>
      <c r="F135" s="46"/>
      <c r="G135" s="46"/>
      <c r="H135" s="46"/>
      <c r="I135" s="46"/>
      <c r="J135" s="48"/>
    </row>
    <row r="136">
      <c r="A136" s="37" t="s">
        <v>593</v>
      </c>
      <c r="B136" s="37">
        <v>32</v>
      </c>
      <c r="C136" s="38" t="s">
        <v>4525</v>
      </c>
      <c r="D136" s="37" t="s">
        <v>595</v>
      </c>
      <c r="E136" s="39" t="s">
        <v>5811</v>
      </c>
      <c r="F136" s="40" t="s">
        <v>641</v>
      </c>
      <c r="G136" s="41">
        <v>5.2290000000000001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7033</v>
      </c>
      <c r="F138" s="46"/>
      <c r="G138" s="46"/>
      <c r="H138" s="46"/>
      <c r="I138" s="46"/>
      <c r="J138" s="48"/>
    </row>
    <row r="139" ht="409.5">
      <c r="A139" s="37" t="s">
        <v>601</v>
      </c>
      <c r="B139" s="45"/>
      <c r="C139" s="46"/>
      <c r="D139" s="46"/>
      <c r="E139" s="39" t="s">
        <v>5342</v>
      </c>
      <c r="F139" s="46"/>
      <c r="G139" s="46"/>
      <c r="H139" s="46"/>
      <c r="I139" s="46"/>
      <c r="J139" s="48"/>
    </row>
    <row r="140">
      <c r="A140" s="37" t="s">
        <v>593</v>
      </c>
      <c r="B140" s="37">
        <v>33</v>
      </c>
      <c r="C140" s="38" t="s">
        <v>5017</v>
      </c>
      <c r="D140" s="37" t="s">
        <v>595</v>
      </c>
      <c r="E140" s="39" t="s">
        <v>5361</v>
      </c>
      <c r="F140" s="40" t="s">
        <v>641</v>
      </c>
      <c r="G140" s="41">
        <v>3.8069999999999999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7034</v>
      </c>
      <c r="F142" s="46"/>
      <c r="G142" s="46"/>
      <c r="H142" s="46"/>
      <c r="I142" s="46"/>
      <c r="J142" s="48"/>
    </row>
    <row r="143" ht="409.5">
      <c r="A143" s="37" t="s">
        <v>601</v>
      </c>
      <c r="B143" s="45"/>
      <c r="C143" s="46"/>
      <c r="D143" s="46"/>
      <c r="E143" s="39" t="s">
        <v>5342</v>
      </c>
      <c r="F143" s="46"/>
      <c r="G143" s="46"/>
      <c r="H143" s="46"/>
      <c r="I143" s="46"/>
      <c r="J143" s="48"/>
    </row>
    <row r="144">
      <c r="A144" s="37" t="s">
        <v>593</v>
      </c>
      <c r="B144" s="37">
        <v>34</v>
      </c>
      <c r="C144" s="38" t="s">
        <v>4542</v>
      </c>
      <c r="D144" s="37" t="s">
        <v>595</v>
      </c>
      <c r="E144" s="39" t="s">
        <v>4543</v>
      </c>
      <c r="F144" s="40" t="s">
        <v>641</v>
      </c>
      <c r="G144" s="41">
        <v>5.0759999999999996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75">
      <c r="A146" s="37" t="s">
        <v>599</v>
      </c>
      <c r="B146" s="45"/>
      <c r="C146" s="46"/>
      <c r="D146" s="46"/>
      <c r="E146" s="49" t="s">
        <v>7035</v>
      </c>
      <c r="F146" s="46"/>
      <c r="G146" s="46"/>
      <c r="H146" s="46"/>
      <c r="I146" s="46"/>
      <c r="J146" s="48"/>
    </row>
    <row r="147" ht="150">
      <c r="A147" s="37" t="s">
        <v>601</v>
      </c>
      <c r="B147" s="45"/>
      <c r="C147" s="46"/>
      <c r="D147" s="46"/>
      <c r="E147" s="39" t="s">
        <v>5379</v>
      </c>
      <c r="F147" s="46"/>
      <c r="G147" s="46"/>
      <c r="H147" s="46"/>
      <c r="I147" s="46"/>
      <c r="J147" s="48"/>
    </row>
    <row r="148">
      <c r="A148" s="31" t="s">
        <v>591</v>
      </c>
      <c r="B148" s="32"/>
      <c r="C148" s="33" t="s">
        <v>5648</v>
      </c>
      <c r="D148" s="34"/>
      <c r="E148" s="31" t="s">
        <v>5649</v>
      </c>
      <c r="F148" s="34"/>
      <c r="G148" s="34"/>
      <c r="H148" s="34"/>
      <c r="I148" s="35">
        <f>SUMIFS(I149:I156,A149:A156,"P")</f>
        <v>0</v>
      </c>
      <c r="J148" s="36"/>
    </row>
    <row r="149">
      <c r="A149" s="37" t="s">
        <v>593</v>
      </c>
      <c r="B149" s="37">
        <v>35</v>
      </c>
      <c r="C149" s="38" t="s">
        <v>6881</v>
      </c>
      <c r="D149" s="37" t="s">
        <v>595</v>
      </c>
      <c r="E149" s="39" t="s">
        <v>6882</v>
      </c>
      <c r="F149" s="40" t="s">
        <v>641</v>
      </c>
      <c r="G149" s="41">
        <v>1.778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60">
      <c r="A151" s="37" t="s">
        <v>599</v>
      </c>
      <c r="B151" s="45"/>
      <c r="C151" s="46"/>
      <c r="D151" s="46"/>
      <c r="E151" s="49" t="s">
        <v>7036</v>
      </c>
      <c r="F151" s="46"/>
      <c r="G151" s="46"/>
      <c r="H151" s="46"/>
      <c r="I151" s="46"/>
      <c r="J151" s="48"/>
    </row>
    <row r="152" ht="165">
      <c r="A152" s="37" t="s">
        <v>601</v>
      </c>
      <c r="B152" s="45"/>
      <c r="C152" s="46"/>
      <c r="D152" s="46"/>
      <c r="E152" s="39" t="s">
        <v>6760</v>
      </c>
      <c r="F152" s="46"/>
      <c r="G152" s="46"/>
      <c r="H152" s="46"/>
      <c r="I152" s="46"/>
      <c r="J152" s="48"/>
    </row>
    <row r="153">
      <c r="A153" s="37" t="s">
        <v>593</v>
      </c>
      <c r="B153" s="37">
        <v>36</v>
      </c>
      <c r="C153" s="38" t="s">
        <v>6884</v>
      </c>
      <c r="D153" s="37" t="s">
        <v>595</v>
      </c>
      <c r="E153" s="39" t="s">
        <v>6885</v>
      </c>
      <c r="F153" s="40" t="s">
        <v>650</v>
      </c>
      <c r="G153" s="41">
        <v>39.509999999999998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60">
      <c r="A155" s="37" t="s">
        <v>599</v>
      </c>
      <c r="B155" s="45"/>
      <c r="C155" s="46"/>
      <c r="D155" s="46"/>
      <c r="E155" s="49" t="s">
        <v>7037</v>
      </c>
      <c r="F155" s="46"/>
      <c r="G155" s="46"/>
      <c r="H155" s="46"/>
      <c r="I155" s="46"/>
      <c r="J155" s="48"/>
    </row>
    <row r="156" ht="165">
      <c r="A156" s="37" t="s">
        <v>601</v>
      </c>
      <c r="B156" s="45"/>
      <c r="C156" s="46"/>
      <c r="D156" s="46"/>
      <c r="E156" s="39" t="s">
        <v>6760</v>
      </c>
      <c r="F156" s="46"/>
      <c r="G156" s="46"/>
      <c r="H156" s="46"/>
      <c r="I156" s="46"/>
      <c r="J156" s="48"/>
    </row>
    <row r="157">
      <c r="A157" s="31" t="s">
        <v>591</v>
      </c>
      <c r="B157" s="32"/>
      <c r="C157" s="33" t="s">
        <v>1689</v>
      </c>
      <c r="D157" s="34"/>
      <c r="E157" s="31" t="s">
        <v>5174</v>
      </c>
      <c r="F157" s="34"/>
      <c r="G157" s="34"/>
      <c r="H157" s="34"/>
      <c r="I157" s="35">
        <f>SUMIFS(I158:I181,A158:A181,"P")</f>
        <v>0</v>
      </c>
      <c r="J157" s="36"/>
    </row>
    <row r="158" ht="30">
      <c r="A158" s="37" t="s">
        <v>593</v>
      </c>
      <c r="B158" s="37">
        <v>37</v>
      </c>
      <c r="C158" s="38" t="s">
        <v>4572</v>
      </c>
      <c r="D158" s="37" t="s">
        <v>595</v>
      </c>
      <c r="E158" s="39" t="s">
        <v>5386</v>
      </c>
      <c r="F158" s="40" t="s">
        <v>650</v>
      </c>
      <c r="G158" s="41">
        <v>338.69900000000001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7038</v>
      </c>
      <c r="F160" s="46"/>
      <c r="G160" s="46"/>
      <c r="H160" s="46"/>
      <c r="I160" s="46"/>
      <c r="J160" s="48"/>
    </row>
    <row r="161" ht="270">
      <c r="A161" s="37" t="s">
        <v>601</v>
      </c>
      <c r="B161" s="45"/>
      <c r="C161" s="46"/>
      <c r="D161" s="46"/>
      <c r="E161" s="39" t="s">
        <v>5388</v>
      </c>
      <c r="F161" s="46"/>
      <c r="G161" s="46"/>
      <c r="H161" s="46"/>
      <c r="I161" s="46"/>
      <c r="J161" s="48"/>
    </row>
    <row r="162" ht="30">
      <c r="A162" s="37" t="s">
        <v>593</v>
      </c>
      <c r="B162" s="37">
        <v>38</v>
      </c>
      <c r="C162" s="38" t="s">
        <v>6768</v>
      </c>
      <c r="D162" s="37" t="s">
        <v>595</v>
      </c>
      <c r="E162" s="39" t="s">
        <v>6769</v>
      </c>
      <c r="F162" s="40" t="s">
        <v>650</v>
      </c>
      <c r="G162" s="41">
        <v>40.670000000000002</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7039</v>
      </c>
      <c r="F164" s="46"/>
      <c r="G164" s="46"/>
      <c r="H164" s="46"/>
      <c r="I164" s="46"/>
      <c r="J164" s="48"/>
    </row>
    <row r="165" ht="270">
      <c r="A165" s="37" t="s">
        <v>601</v>
      </c>
      <c r="B165" s="45"/>
      <c r="C165" s="46"/>
      <c r="D165" s="46"/>
      <c r="E165" s="39" t="s">
        <v>5388</v>
      </c>
      <c r="F165" s="46"/>
      <c r="G165" s="46"/>
      <c r="H165" s="46"/>
      <c r="I165" s="46"/>
      <c r="J165" s="48"/>
    </row>
    <row r="166">
      <c r="A166" s="37" t="s">
        <v>593</v>
      </c>
      <c r="B166" s="37">
        <v>39</v>
      </c>
      <c r="C166" s="38" t="s">
        <v>6772</v>
      </c>
      <c r="D166" s="37" t="s">
        <v>595</v>
      </c>
      <c r="E166" s="39" t="s">
        <v>6773</v>
      </c>
      <c r="F166" s="40" t="s">
        <v>650</v>
      </c>
      <c r="G166" s="41">
        <v>18.760000000000002</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7040</v>
      </c>
      <c r="F168" s="46"/>
      <c r="G168" s="46"/>
      <c r="H168" s="46"/>
      <c r="I168" s="46"/>
      <c r="J168" s="48"/>
    </row>
    <row r="169" ht="285">
      <c r="A169" s="37" t="s">
        <v>601</v>
      </c>
      <c r="B169" s="45"/>
      <c r="C169" s="46"/>
      <c r="D169" s="46"/>
      <c r="E169" s="39" t="s">
        <v>6775</v>
      </c>
      <c r="F169" s="46"/>
      <c r="G169" s="46"/>
      <c r="H169" s="46"/>
      <c r="I169" s="46"/>
      <c r="J169" s="48"/>
    </row>
    <row r="170" ht="30">
      <c r="A170" s="37" t="s">
        <v>593</v>
      </c>
      <c r="B170" s="37">
        <v>40</v>
      </c>
      <c r="C170" s="38" t="s">
        <v>6776</v>
      </c>
      <c r="D170" s="37" t="s">
        <v>595</v>
      </c>
      <c r="E170" s="39" t="s">
        <v>6777</v>
      </c>
      <c r="F170" s="40" t="s">
        <v>650</v>
      </c>
      <c r="G170" s="41">
        <v>44.780000000000001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7041</v>
      </c>
      <c r="F172" s="46"/>
      <c r="G172" s="46"/>
      <c r="H172" s="46"/>
      <c r="I172" s="46"/>
      <c r="J172" s="48"/>
    </row>
    <row r="173" ht="300">
      <c r="A173" s="37" t="s">
        <v>601</v>
      </c>
      <c r="B173" s="45"/>
      <c r="C173" s="46"/>
      <c r="D173" s="46"/>
      <c r="E173" s="39" t="s">
        <v>6779</v>
      </c>
      <c r="F173" s="46"/>
      <c r="G173" s="46"/>
      <c r="H173" s="46"/>
      <c r="I173" s="46"/>
      <c r="J173" s="48"/>
    </row>
    <row r="174">
      <c r="A174" s="37" t="s">
        <v>593</v>
      </c>
      <c r="B174" s="37">
        <v>41</v>
      </c>
      <c r="C174" s="38" t="s">
        <v>5395</v>
      </c>
      <c r="D174" s="37" t="s">
        <v>595</v>
      </c>
      <c r="E174" s="39" t="s">
        <v>5396</v>
      </c>
      <c r="F174" s="40" t="s">
        <v>650</v>
      </c>
      <c r="G174" s="41">
        <v>74.879999999999995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60">
      <c r="A176" s="37" t="s">
        <v>599</v>
      </c>
      <c r="B176" s="45"/>
      <c r="C176" s="46"/>
      <c r="D176" s="46"/>
      <c r="E176" s="49" t="s">
        <v>7042</v>
      </c>
      <c r="F176" s="46"/>
      <c r="G176" s="46"/>
      <c r="H176" s="46"/>
      <c r="I176" s="46"/>
      <c r="J176" s="48"/>
    </row>
    <row r="177" ht="45">
      <c r="A177" s="37" t="s">
        <v>601</v>
      </c>
      <c r="B177" s="45"/>
      <c r="C177" s="46"/>
      <c r="D177" s="46"/>
      <c r="E177" s="39" t="s">
        <v>5398</v>
      </c>
      <c r="F177" s="46"/>
      <c r="G177" s="46"/>
      <c r="H177" s="46"/>
      <c r="I177" s="46"/>
      <c r="J177" s="48"/>
    </row>
    <row r="178">
      <c r="A178" s="37" t="s">
        <v>593</v>
      </c>
      <c r="B178" s="37">
        <v>42</v>
      </c>
      <c r="C178" s="38" t="s">
        <v>5399</v>
      </c>
      <c r="D178" s="37" t="s">
        <v>595</v>
      </c>
      <c r="E178" s="39" t="s">
        <v>5400</v>
      </c>
      <c r="F178" s="40" t="s">
        <v>650</v>
      </c>
      <c r="G178" s="41">
        <v>96.5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599</v>
      </c>
      <c r="B180" s="45"/>
      <c r="C180" s="46"/>
      <c r="D180" s="46"/>
      <c r="E180" s="49" t="s">
        <v>7043</v>
      </c>
      <c r="F180" s="46"/>
      <c r="G180" s="46"/>
      <c r="H180" s="46"/>
      <c r="I180" s="46"/>
      <c r="J180" s="48"/>
    </row>
    <row r="181" ht="45">
      <c r="A181" s="37" t="s">
        <v>601</v>
      </c>
      <c r="B181" s="45"/>
      <c r="C181" s="46"/>
      <c r="D181" s="46"/>
      <c r="E181" s="39" t="s">
        <v>5398</v>
      </c>
      <c r="F181" s="46"/>
      <c r="G181" s="46"/>
      <c r="H181" s="46"/>
      <c r="I181" s="46"/>
      <c r="J181" s="48"/>
    </row>
    <row r="182">
      <c r="A182" s="31" t="s">
        <v>591</v>
      </c>
      <c r="B182" s="32"/>
      <c r="C182" s="33" t="s">
        <v>5402</v>
      </c>
      <c r="D182" s="34"/>
      <c r="E182" s="31" t="s">
        <v>5403</v>
      </c>
      <c r="F182" s="34"/>
      <c r="G182" s="34"/>
      <c r="H182" s="34"/>
      <c r="I182" s="35">
        <f>SUMIFS(I183:I186,A183:A186,"P")</f>
        <v>0</v>
      </c>
      <c r="J182" s="36"/>
    </row>
    <row r="183" ht="30">
      <c r="A183" s="37" t="s">
        <v>593</v>
      </c>
      <c r="B183" s="37">
        <v>43</v>
      </c>
      <c r="C183" s="38" t="s">
        <v>5404</v>
      </c>
      <c r="D183" s="37" t="s">
        <v>595</v>
      </c>
      <c r="E183" s="39" t="s">
        <v>5405</v>
      </c>
      <c r="F183" s="40" t="s">
        <v>650</v>
      </c>
      <c r="G183" s="41">
        <v>17.984999999999999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60">
      <c r="A185" s="37" t="s">
        <v>599</v>
      </c>
      <c r="B185" s="45"/>
      <c r="C185" s="46"/>
      <c r="D185" s="46"/>
      <c r="E185" s="49" t="s">
        <v>7044</v>
      </c>
      <c r="F185" s="46"/>
      <c r="G185" s="46"/>
      <c r="H185" s="46"/>
      <c r="I185" s="46"/>
      <c r="J185" s="48"/>
    </row>
    <row r="186" ht="409.5">
      <c r="A186" s="37" t="s">
        <v>601</v>
      </c>
      <c r="B186" s="45"/>
      <c r="C186" s="46"/>
      <c r="D186" s="46"/>
      <c r="E186" s="39" t="s">
        <v>5407</v>
      </c>
      <c r="F186" s="46"/>
      <c r="G186" s="46"/>
      <c r="H186" s="46"/>
      <c r="I186" s="46"/>
      <c r="J186" s="48"/>
    </row>
    <row r="187">
      <c r="A187" s="31" t="s">
        <v>591</v>
      </c>
      <c r="B187" s="32"/>
      <c r="C187" s="33" t="s">
        <v>4796</v>
      </c>
      <c r="D187" s="34"/>
      <c r="E187" s="31" t="s">
        <v>4797</v>
      </c>
      <c r="F187" s="34"/>
      <c r="G187" s="34"/>
      <c r="H187" s="34"/>
      <c r="I187" s="35">
        <f>SUMIFS(I188:I191,A188:A191,"P")</f>
        <v>0</v>
      </c>
      <c r="J187" s="36"/>
    </row>
    <row r="188">
      <c r="A188" s="37" t="s">
        <v>593</v>
      </c>
      <c r="B188" s="37">
        <v>44</v>
      </c>
      <c r="C188" s="38" t="s">
        <v>5544</v>
      </c>
      <c r="D188" s="37" t="s">
        <v>595</v>
      </c>
      <c r="E188" s="39" t="s">
        <v>5545</v>
      </c>
      <c r="F188" s="40" t="s">
        <v>850</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45">
      <c r="A190" s="37" t="s">
        <v>599</v>
      </c>
      <c r="B190" s="45"/>
      <c r="C190" s="46"/>
      <c r="D190" s="46"/>
      <c r="E190" s="49" t="s">
        <v>7045</v>
      </c>
      <c r="F190" s="46"/>
      <c r="G190" s="46"/>
      <c r="H190" s="46"/>
      <c r="I190" s="46"/>
      <c r="J190" s="48"/>
    </row>
    <row r="191" ht="120">
      <c r="A191" s="37" t="s">
        <v>601</v>
      </c>
      <c r="B191" s="45"/>
      <c r="C191" s="46"/>
      <c r="D191" s="46"/>
      <c r="E191" s="39" t="s">
        <v>5547</v>
      </c>
      <c r="F191" s="46"/>
      <c r="G191" s="46"/>
      <c r="H191" s="46"/>
      <c r="I191" s="46"/>
      <c r="J191" s="48"/>
    </row>
    <row r="192">
      <c r="A192" s="31" t="s">
        <v>591</v>
      </c>
      <c r="B192" s="32"/>
      <c r="C192" s="33" t="s">
        <v>5412</v>
      </c>
      <c r="D192" s="34"/>
      <c r="E192" s="31" t="s">
        <v>4581</v>
      </c>
      <c r="F192" s="34"/>
      <c r="G192" s="34"/>
      <c r="H192" s="34"/>
      <c r="I192" s="35">
        <f>SUMIFS(I193:I200,A193:A200,"P")</f>
        <v>0</v>
      </c>
      <c r="J192" s="36"/>
    </row>
    <row r="193">
      <c r="A193" s="37" t="s">
        <v>593</v>
      </c>
      <c r="B193" s="37">
        <v>45</v>
      </c>
      <c r="C193" s="38" t="s">
        <v>7046</v>
      </c>
      <c r="D193" s="37" t="s">
        <v>595</v>
      </c>
      <c r="E193" s="39" t="s">
        <v>7047</v>
      </c>
      <c r="F193" s="40" t="s">
        <v>1003</v>
      </c>
      <c r="G193" s="41">
        <v>2.3999999999999999</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7048</v>
      </c>
      <c r="F195" s="46"/>
      <c r="G195" s="46"/>
      <c r="H195" s="46"/>
      <c r="I195" s="46"/>
      <c r="J195" s="48"/>
    </row>
    <row r="196" ht="315">
      <c r="A196" s="37" t="s">
        <v>601</v>
      </c>
      <c r="B196" s="45"/>
      <c r="C196" s="46"/>
      <c r="D196" s="46"/>
      <c r="E196" s="39" t="s">
        <v>7049</v>
      </c>
      <c r="F196" s="46"/>
      <c r="G196" s="46"/>
      <c r="H196" s="46"/>
      <c r="I196" s="46"/>
      <c r="J196" s="48"/>
    </row>
    <row r="197">
      <c r="A197" s="37" t="s">
        <v>593</v>
      </c>
      <c r="B197" s="37">
        <v>46</v>
      </c>
      <c r="C197" s="38" t="s">
        <v>6989</v>
      </c>
      <c r="D197" s="37" t="s">
        <v>595</v>
      </c>
      <c r="E197" s="39" t="s">
        <v>6990</v>
      </c>
      <c r="F197" s="40" t="s">
        <v>1003</v>
      </c>
      <c r="G197" s="41">
        <v>20</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7050</v>
      </c>
      <c r="F199" s="46"/>
      <c r="G199" s="46"/>
      <c r="H199" s="46"/>
      <c r="I199" s="46"/>
      <c r="J199" s="48"/>
    </row>
    <row r="200" ht="315">
      <c r="A200" s="37" t="s">
        <v>601</v>
      </c>
      <c r="B200" s="45"/>
      <c r="C200" s="46"/>
      <c r="D200" s="46"/>
      <c r="E200" s="39" t="s">
        <v>5418</v>
      </c>
      <c r="F200" s="46"/>
      <c r="G200" s="46"/>
      <c r="H200" s="46"/>
      <c r="I200" s="46"/>
      <c r="J200" s="48"/>
    </row>
    <row r="201">
      <c r="A201" s="31" t="s">
        <v>591</v>
      </c>
      <c r="B201" s="32"/>
      <c r="C201" s="33" t="s">
        <v>4638</v>
      </c>
      <c r="D201" s="34"/>
      <c r="E201" s="31" t="s">
        <v>4639</v>
      </c>
      <c r="F201" s="34"/>
      <c r="G201" s="34"/>
      <c r="H201" s="34"/>
      <c r="I201" s="35">
        <f>SUMIFS(I202:I237,A202:A237,"P")</f>
        <v>0</v>
      </c>
      <c r="J201" s="36"/>
    </row>
    <row r="202">
      <c r="A202" s="37" t="s">
        <v>593</v>
      </c>
      <c r="B202" s="37">
        <v>47</v>
      </c>
      <c r="C202" s="38" t="s">
        <v>6791</v>
      </c>
      <c r="D202" s="37" t="s">
        <v>595</v>
      </c>
      <c r="E202" s="39" t="s">
        <v>6792</v>
      </c>
      <c r="F202" s="40" t="s">
        <v>1003</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7051</v>
      </c>
      <c r="F204" s="46"/>
      <c r="G204" s="46"/>
      <c r="H204" s="46"/>
      <c r="I204" s="46"/>
      <c r="J204" s="48"/>
    </row>
    <row r="205" ht="135">
      <c r="A205" s="37" t="s">
        <v>601</v>
      </c>
      <c r="B205" s="45"/>
      <c r="C205" s="46"/>
      <c r="D205" s="46"/>
      <c r="E205" s="39" t="s">
        <v>6794</v>
      </c>
      <c r="F205" s="46"/>
      <c r="G205" s="46"/>
      <c r="H205" s="46"/>
      <c r="I205" s="46"/>
      <c r="J205" s="48"/>
    </row>
    <row r="206">
      <c r="A206" s="37" t="s">
        <v>593</v>
      </c>
      <c r="B206" s="37">
        <v>48</v>
      </c>
      <c r="C206" s="38" t="s">
        <v>5427</v>
      </c>
      <c r="D206" s="37" t="s">
        <v>595</v>
      </c>
      <c r="E206" s="39" t="s">
        <v>5428</v>
      </c>
      <c r="F206" s="40" t="s">
        <v>850</v>
      </c>
      <c r="G206" s="41">
        <v>6</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7052</v>
      </c>
      <c r="F208" s="46"/>
      <c r="G208" s="46"/>
      <c r="H208" s="46"/>
      <c r="I208" s="46"/>
      <c r="J208" s="48"/>
    </row>
    <row r="209" ht="45">
      <c r="A209" s="37" t="s">
        <v>601</v>
      </c>
      <c r="B209" s="45"/>
      <c r="C209" s="46"/>
      <c r="D209" s="46"/>
      <c r="E209" s="39" t="s">
        <v>5430</v>
      </c>
      <c r="F209" s="46"/>
      <c r="G209" s="46"/>
      <c r="H209" s="46"/>
      <c r="I209" s="46"/>
      <c r="J209" s="48"/>
    </row>
    <row r="210" ht="30">
      <c r="A210" s="37" t="s">
        <v>593</v>
      </c>
      <c r="B210" s="37">
        <v>49</v>
      </c>
      <c r="C210" s="38" t="s">
        <v>6996</v>
      </c>
      <c r="D210" s="37" t="s">
        <v>595</v>
      </c>
      <c r="E210" s="39" t="s">
        <v>6997</v>
      </c>
      <c r="F210" s="40" t="s">
        <v>850</v>
      </c>
      <c r="G210" s="41">
        <v>4</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7053</v>
      </c>
      <c r="F212" s="46"/>
      <c r="G212" s="46"/>
      <c r="H212" s="46"/>
      <c r="I212" s="46"/>
      <c r="J212" s="48"/>
    </row>
    <row r="213" ht="30">
      <c r="A213" s="37" t="s">
        <v>601</v>
      </c>
      <c r="B213" s="45"/>
      <c r="C213" s="46"/>
      <c r="D213" s="46"/>
      <c r="E213" s="39" t="s">
        <v>6803</v>
      </c>
      <c r="F213" s="46"/>
      <c r="G213" s="46"/>
      <c r="H213" s="46"/>
      <c r="I213" s="46"/>
      <c r="J213" s="48"/>
    </row>
    <row r="214" ht="30">
      <c r="A214" s="37" t="s">
        <v>593</v>
      </c>
      <c r="B214" s="37">
        <v>50</v>
      </c>
      <c r="C214" s="38" t="s">
        <v>6915</v>
      </c>
      <c r="D214" s="37" t="s">
        <v>595</v>
      </c>
      <c r="E214" s="39" t="s">
        <v>6916</v>
      </c>
      <c r="F214" s="40" t="s">
        <v>850</v>
      </c>
      <c r="G214" s="41">
        <v>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6917</v>
      </c>
      <c r="F216" s="46"/>
      <c r="G216" s="46"/>
      <c r="H216" s="46"/>
      <c r="I216" s="46"/>
      <c r="J216" s="48"/>
    </row>
    <row r="217" ht="45">
      <c r="A217" s="37" t="s">
        <v>601</v>
      </c>
      <c r="B217" s="45"/>
      <c r="C217" s="46"/>
      <c r="D217" s="46"/>
      <c r="E217" s="39" t="s">
        <v>6918</v>
      </c>
      <c r="F217" s="46"/>
      <c r="G217" s="46"/>
      <c r="H217" s="46"/>
      <c r="I217" s="46"/>
      <c r="J217" s="48"/>
    </row>
    <row r="218">
      <c r="A218" s="37" t="s">
        <v>593</v>
      </c>
      <c r="B218" s="37">
        <v>51</v>
      </c>
      <c r="C218" s="38" t="s">
        <v>6804</v>
      </c>
      <c r="D218" s="37" t="s">
        <v>595</v>
      </c>
      <c r="E218" s="39" t="s">
        <v>6805</v>
      </c>
      <c r="F218" s="40" t="s">
        <v>850</v>
      </c>
      <c r="G218" s="41">
        <v>2</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6806</v>
      </c>
      <c r="F220" s="46"/>
      <c r="G220" s="46"/>
      <c r="H220" s="46"/>
      <c r="I220" s="46"/>
      <c r="J220" s="48"/>
    </row>
    <row r="221" ht="30">
      <c r="A221" s="37" t="s">
        <v>601</v>
      </c>
      <c r="B221" s="45"/>
      <c r="C221" s="46"/>
      <c r="D221" s="46"/>
      <c r="E221" s="39" t="s">
        <v>6803</v>
      </c>
      <c r="F221" s="46"/>
      <c r="G221" s="46"/>
      <c r="H221" s="46"/>
      <c r="I221" s="46"/>
      <c r="J221" s="48"/>
    </row>
    <row r="222">
      <c r="A222" s="37" t="s">
        <v>593</v>
      </c>
      <c r="B222" s="37">
        <v>52</v>
      </c>
      <c r="C222" s="38" t="s">
        <v>6811</v>
      </c>
      <c r="D222" s="37" t="s">
        <v>595</v>
      </c>
      <c r="E222" s="39" t="s">
        <v>6812</v>
      </c>
      <c r="F222" s="40" t="s">
        <v>1003</v>
      </c>
      <c r="G222" s="41">
        <v>16.600000000000001</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60">
      <c r="A224" s="37" t="s">
        <v>599</v>
      </c>
      <c r="B224" s="45"/>
      <c r="C224" s="46"/>
      <c r="D224" s="46"/>
      <c r="E224" s="49" t="s">
        <v>7054</v>
      </c>
      <c r="F224" s="46"/>
      <c r="G224" s="46"/>
      <c r="H224" s="46"/>
      <c r="I224" s="46"/>
      <c r="J224" s="48"/>
    </row>
    <row r="225" ht="30">
      <c r="A225" s="37" t="s">
        <v>601</v>
      </c>
      <c r="B225" s="45"/>
      <c r="C225" s="46"/>
      <c r="D225" s="46"/>
      <c r="E225" s="39" t="s">
        <v>6814</v>
      </c>
      <c r="F225" s="46"/>
      <c r="G225" s="46"/>
      <c r="H225" s="46"/>
      <c r="I225" s="46"/>
      <c r="J225" s="48"/>
    </row>
    <row r="226">
      <c r="A226" s="37" t="s">
        <v>593</v>
      </c>
      <c r="B226" s="37">
        <v>53</v>
      </c>
      <c r="C226" s="38" t="s">
        <v>6815</v>
      </c>
      <c r="D226" s="37" t="s">
        <v>595</v>
      </c>
      <c r="E226" s="39" t="s">
        <v>6816</v>
      </c>
      <c r="F226" s="40" t="s">
        <v>1003</v>
      </c>
      <c r="G226" s="41">
        <v>33.460000000000001</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90">
      <c r="A228" s="37" t="s">
        <v>599</v>
      </c>
      <c r="B228" s="45"/>
      <c r="C228" s="46"/>
      <c r="D228" s="46"/>
      <c r="E228" s="49" t="s">
        <v>7055</v>
      </c>
      <c r="F228" s="46"/>
      <c r="G228" s="46"/>
      <c r="H228" s="46"/>
      <c r="I228" s="46"/>
      <c r="J228" s="48"/>
    </row>
    <row r="229" ht="45">
      <c r="A229" s="37" t="s">
        <v>601</v>
      </c>
      <c r="B229" s="45"/>
      <c r="C229" s="46"/>
      <c r="D229" s="46"/>
      <c r="E229" s="39" t="s">
        <v>5562</v>
      </c>
      <c r="F229" s="46"/>
      <c r="G229" s="46"/>
      <c r="H229" s="46"/>
      <c r="I229" s="46"/>
      <c r="J229" s="48"/>
    </row>
    <row r="230">
      <c r="A230" s="37" t="s">
        <v>593</v>
      </c>
      <c r="B230" s="37">
        <v>54</v>
      </c>
      <c r="C230" s="38" t="s">
        <v>5434</v>
      </c>
      <c r="D230" s="37" t="s">
        <v>595</v>
      </c>
      <c r="E230" s="39" t="s">
        <v>5435</v>
      </c>
      <c r="F230" s="40" t="s">
        <v>1049</v>
      </c>
      <c r="G230" s="41">
        <v>2.6000000000000001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7056</v>
      </c>
      <c r="F232" s="46"/>
      <c r="G232" s="46"/>
      <c r="H232" s="46"/>
      <c r="I232" s="46"/>
      <c r="J232" s="48"/>
    </row>
    <row r="233" ht="409.5">
      <c r="A233" s="37" t="s">
        <v>601</v>
      </c>
      <c r="B233" s="45"/>
      <c r="C233" s="46"/>
      <c r="D233" s="46"/>
      <c r="E233" s="39" t="s">
        <v>5437</v>
      </c>
      <c r="F233" s="46"/>
      <c r="G233" s="46"/>
      <c r="H233" s="46"/>
      <c r="I233" s="46"/>
      <c r="J233" s="48"/>
    </row>
    <row r="234">
      <c r="A234" s="37" t="s">
        <v>593</v>
      </c>
      <c r="B234" s="37">
        <v>55</v>
      </c>
      <c r="C234" s="38" t="s">
        <v>5441</v>
      </c>
      <c r="D234" s="37" t="s">
        <v>595</v>
      </c>
      <c r="E234" s="39" t="s">
        <v>5442</v>
      </c>
      <c r="F234" s="40" t="s">
        <v>850</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7057</v>
      </c>
      <c r="F236" s="46"/>
      <c r="G236" s="46"/>
      <c r="H236" s="46"/>
      <c r="I236" s="46"/>
      <c r="J236" s="48"/>
    </row>
    <row r="237" ht="30">
      <c r="A237" s="37" t="s">
        <v>601</v>
      </c>
      <c r="B237" s="45"/>
      <c r="C237" s="46"/>
      <c r="D237" s="46"/>
      <c r="E237" s="39" t="s">
        <v>5444</v>
      </c>
      <c r="F237" s="46"/>
      <c r="G237" s="46"/>
      <c r="H237" s="46"/>
      <c r="I237" s="46"/>
      <c r="J237" s="48"/>
    </row>
    <row r="238">
      <c r="A238" s="31" t="s">
        <v>591</v>
      </c>
      <c r="B238" s="32"/>
      <c r="C238" s="33" t="s">
        <v>1812</v>
      </c>
      <c r="D238" s="34"/>
      <c r="E238" s="31" t="s">
        <v>1813</v>
      </c>
      <c r="F238" s="34"/>
      <c r="G238" s="34"/>
      <c r="H238" s="34"/>
      <c r="I238" s="35">
        <f>SUMIFS(I239:I242,A239:A242,"P")</f>
        <v>0</v>
      </c>
      <c r="J238" s="36"/>
    </row>
    <row r="239" ht="45">
      <c r="A239" s="37" t="s">
        <v>593</v>
      </c>
      <c r="B239" s="37">
        <v>56</v>
      </c>
      <c r="C239" s="38" t="s">
        <v>1814</v>
      </c>
      <c r="D239" s="37" t="s">
        <v>1815</v>
      </c>
      <c r="E239" s="39" t="s">
        <v>1816</v>
      </c>
      <c r="F239" s="40" t="s">
        <v>1127</v>
      </c>
      <c r="G239" s="41">
        <v>480.69999999999999</v>
      </c>
      <c r="H239" s="42">
        <v>0</v>
      </c>
      <c r="I239" s="43">
        <f>ROUND(G239*H239,P4)</f>
        <v>0</v>
      </c>
      <c r="J239" s="37"/>
      <c r="O239" s="44">
        <f>I239*0.21</f>
        <v>0</v>
      </c>
      <c r="P239">
        <v>3</v>
      </c>
    </row>
    <row r="240">
      <c r="A240" s="37" t="s">
        <v>598</v>
      </c>
      <c r="B240" s="45"/>
      <c r="C240" s="46"/>
      <c r="D240" s="46"/>
      <c r="E240" s="39" t="s">
        <v>1817</v>
      </c>
      <c r="F240" s="46"/>
      <c r="G240" s="46"/>
      <c r="H240" s="46"/>
      <c r="I240" s="46"/>
      <c r="J240" s="48"/>
    </row>
    <row r="241" ht="30">
      <c r="A241" s="37" t="s">
        <v>599</v>
      </c>
      <c r="B241" s="45"/>
      <c r="C241" s="46"/>
      <c r="D241" s="46"/>
      <c r="E241" s="49" t="s">
        <v>7058</v>
      </c>
      <c r="F241" s="46"/>
      <c r="G241" s="46"/>
      <c r="H241" s="46"/>
      <c r="I241" s="46"/>
      <c r="J241" s="48"/>
    </row>
    <row r="242" ht="120">
      <c r="A242" s="37" t="s">
        <v>601</v>
      </c>
      <c r="B242" s="50"/>
      <c r="C242" s="51"/>
      <c r="D242" s="51"/>
      <c r="E242" s="39" t="s">
        <v>1129</v>
      </c>
      <c r="F242" s="51"/>
      <c r="G242" s="51"/>
      <c r="H242" s="51"/>
      <c r="I242" s="51"/>
      <c r="J242" s="52"/>
    </row>
  </sheetData>
  <sheetProtection sheet="1" objects="1" scenarios="1" spinCount="100000" saltValue="SX8PjQT+MAq69WR3aBpZVnYXwwPsEREvfdS3Z0MPYsplEvn02zMZjFXE3En07zcYiWQiFc3tUQxsT//pZRCdJg==" hashValue="KN6q1Pu+BNkwAGMQAOYaU0FnuLTe50TToNdDPn4ItDASaWx9bkT8vFrZ6txp9FD5EWNvafPNYhKoxZ7BQdB6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7059</v>
      </c>
      <c r="I3" s="25">
        <f>SUMIFS(I11:I221,A11:A221,"SD")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5251</v>
      </c>
      <c r="D6" s="22"/>
      <c r="E6" s="23" t="s">
        <v>177</v>
      </c>
      <c r="F6" s="17"/>
      <c r="G6" s="17"/>
      <c r="H6" s="17"/>
      <c r="I6" s="17"/>
      <c r="J6" s="19"/>
    </row>
    <row r="7" ht="30">
      <c r="A7" s="3" t="s">
        <v>578</v>
      </c>
      <c r="B7" s="20" t="s">
        <v>579</v>
      </c>
      <c r="C7" s="21" t="s">
        <v>7059</v>
      </c>
      <c r="D7" s="22"/>
      <c r="E7" s="23" t="s">
        <v>233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3015</v>
      </c>
      <c r="D11" s="34"/>
      <c r="E11" s="31" t="s">
        <v>4412</v>
      </c>
      <c r="F11" s="34"/>
      <c r="G11" s="34"/>
      <c r="H11" s="34"/>
      <c r="I11" s="35">
        <f>SUMIFS(I12:I27,A12:A27,"P")</f>
        <v>0</v>
      </c>
      <c r="J11" s="36"/>
    </row>
    <row r="12">
      <c r="A12" s="37" t="s">
        <v>593</v>
      </c>
      <c r="B12" s="37">
        <v>1</v>
      </c>
      <c r="C12" s="38" t="s">
        <v>5447</v>
      </c>
      <c r="D12" s="37" t="s">
        <v>595</v>
      </c>
      <c r="E12" s="39" t="s">
        <v>5260</v>
      </c>
      <c r="F12" s="40" t="s">
        <v>2334</v>
      </c>
      <c r="G12" s="41">
        <v>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5257</v>
      </c>
      <c r="F14" s="46"/>
      <c r="G14" s="46"/>
      <c r="H14" s="46"/>
      <c r="I14" s="46"/>
      <c r="J14" s="48"/>
    </row>
    <row r="15" ht="30">
      <c r="A15" s="37" t="s">
        <v>601</v>
      </c>
      <c r="B15" s="45"/>
      <c r="C15" s="46"/>
      <c r="D15" s="46"/>
      <c r="E15" s="39" t="s">
        <v>4289</v>
      </c>
      <c r="F15" s="46"/>
      <c r="G15" s="46"/>
      <c r="H15" s="46"/>
      <c r="I15" s="46"/>
      <c r="J15" s="48"/>
    </row>
    <row r="16">
      <c r="A16" s="37" t="s">
        <v>593</v>
      </c>
      <c r="B16" s="37">
        <v>2</v>
      </c>
      <c r="C16" s="38" t="s">
        <v>5448</v>
      </c>
      <c r="D16" s="37" t="s">
        <v>595</v>
      </c>
      <c r="E16" s="39" t="s">
        <v>5262</v>
      </c>
      <c r="F16" s="40" t="s">
        <v>850</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5257</v>
      </c>
      <c r="F18" s="46"/>
      <c r="G18" s="46"/>
      <c r="H18" s="46"/>
      <c r="I18" s="46"/>
      <c r="J18" s="48"/>
    </row>
    <row r="19" ht="30">
      <c r="A19" s="37" t="s">
        <v>601</v>
      </c>
      <c r="B19" s="45"/>
      <c r="C19" s="46"/>
      <c r="D19" s="46"/>
      <c r="E19" s="39" t="s">
        <v>4289</v>
      </c>
      <c r="F19" s="46"/>
      <c r="G19" s="46"/>
      <c r="H19" s="46"/>
      <c r="I19" s="46"/>
      <c r="J19" s="48"/>
    </row>
    <row r="20">
      <c r="A20" s="37" t="s">
        <v>593</v>
      </c>
      <c r="B20" s="37">
        <v>3</v>
      </c>
      <c r="C20" s="38" t="s">
        <v>5449</v>
      </c>
      <c r="D20" s="37" t="s">
        <v>595</v>
      </c>
      <c r="E20" s="39" t="s">
        <v>5264</v>
      </c>
      <c r="F20" s="40" t="s">
        <v>850</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5257</v>
      </c>
      <c r="F22" s="46"/>
      <c r="G22" s="46"/>
      <c r="H22" s="46"/>
      <c r="I22" s="46"/>
      <c r="J22" s="48"/>
    </row>
    <row r="23" ht="90">
      <c r="A23" s="37" t="s">
        <v>601</v>
      </c>
      <c r="B23" s="45"/>
      <c r="C23" s="46"/>
      <c r="D23" s="46"/>
      <c r="E23" s="39" t="s">
        <v>5265</v>
      </c>
      <c r="F23" s="46"/>
      <c r="G23" s="46"/>
      <c r="H23" s="46"/>
      <c r="I23" s="46"/>
      <c r="J23" s="48"/>
    </row>
    <row r="24">
      <c r="A24" s="37" t="s">
        <v>593</v>
      </c>
      <c r="B24" s="37">
        <v>4</v>
      </c>
      <c r="C24" s="38" t="s">
        <v>5737</v>
      </c>
      <c r="D24" s="37" t="s">
        <v>595</v>
      </c>
      <c r="E24" s="39" t="s">
        <v>5273</v>
      </c>
      <c r="F24" s="40" t="s">
        <v>850</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5257</v>
      </c>
      <c r="F26" s="46"/>
      <c r="G26" s="46"/>
      <c r="H26" s="46"/>
      <c r="I26" s="46"/>
      <c r="J26" s="48"/>
    </row>
    <row r="27">
      <c r="A27" s="37" t="s">
        <v>601</v>
      </c>
      <c r="B27" s="45"/>
      <c r="C27" s="46"/>
      <c r="D27" s="46"/>
      <c r="E27" s="39" t="s">
        <v>5274</v>
      </c>
      <c r="F27" s="46"/>
      <c r="G27" s="46"/>
      <c r="H27" s="46"/>
      <c r="I27" s="46"/>
      <c r="J27" s="48"/>
    </row>
    <row r="28">
      <c r="A28" s="31" t="s">
        <v>591</v>
      </c>
      <c r="B28" s="32"/>
      <c r="C28" s="33" t="s">
        <v>5275</v>
      </c>
      <c r="D28" s="34"/>
      <c r="E28" s="31" t="s">
        <v>638</v>
      </c>
      <c r="F28" s="34"/>
      <c r="G28" s="34"/>
      <c r="H28" s="34"/>
      <c r="I28" s="35">
        <f>SUMIFS(I29:I80,A29:A80,"P")</f>
        <v>0</v>
      </c>
      <c r="J28" s="36"/>
    </row>
    <row r="29">
      <c r="A29" s="37" t="s">
        <v>593</v>
      </c>
      <c r="B29" s="37">
        <v>6</v>
      </c>
      <c r="C29" s="38" t="s">
        <v>6129</v>
      </c>
      <c r="D29" s="37" t="s">
        <v>595</v>
      </c>
      <c r="E29" s="39" t="s">
        <v>6130</v>
      </c>
      <c r="F29" s="40" t="s">
        <v>1003</v>
      </c>
      <c r="G29" s="41">
        <v>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7060</v>
      </c>
      <c r="F31" s="46"/>
      <c r="G31" s="46"/>
      <c r="H31" s="46"/>
      <c r="I31" s="46"/>
      <c r="J31" s="48"/>
    </row>
    <row r="32" ht="45">
      <c r="A32" s="37" t="s">
        <v>601</v>
      </c>
      <c r="B32" s="45"/>
      <c r="C32" s="46"/>
      <c r="D32" s="46"/>
      <c r="E32" s="39" t="s">
        <v>5458</v>
      </c>
      <c r="F32" s="46"/>
      <c r="G32" s="46"/>
      <c r="H32" s="46"/>
      <c r="I32" s="46"/>
      <c r="J32" s="48"/>
    </row>
    <row r="33">
      <c r="A33" s="37" t="s">
        <v>593</v>
      </c>
      <c r="B33" s="37">
        <v>7</v>
      </c>
      <c r="C33" s="38" t="s">
        <v>5280</v>
      </c>
      <c r="D33" s="37" t="s">
        <v>595</v>
      </c>
      <c r="E33" s="39" t="s">
        <v>5281</v>
      </c>
      <c r="F33" s="40" t="s">
        <v>641</v>
      </c>
      <c r="G33" s="41">
        <v>39</v>
      </c>
      <c r="H33" s="42">
        <v>0</v>
      </c>
      <c r="I33" s="43">
        <f>ROUND(G33*H33,P4)</f>
        <v>0</v>
      </c>
      <c r="J33" s="37"/>
      <c r="O33" s="44">
        <f>I33*0.21</f>
        <v>0</v>
      </c>
      <c r="P33">
        <v>3</v>
      </c>
    </row>
    <row r="34">
      <c r="A34" s="37" t="s">
        <v>598</v>
      </c>
      <c r="B34" s="45"/>
      <c r="C34" s="46"/>
      <c r="D34" s="46"/>
      <c r="E34" s="47" t="s">
        <v>595</v>
      </c>
      <c r="F34" s="46"/>
      <c r="G34" s="46"/>
      <c r="H34" s="46"/>
      <c r="I34" s="46"/>
      <c r="J34" s="48"/>
    </row>
    <row r="35" ht="45">
      <c r="A35" s="37" t="s">
        <v>599</v>
      </c>
      <c r="B35" s="45"/>
      <c r="C35" s="46"/>
      <c r="D35" s="46"/>
      <c r="E35" s="49" t="s">
        <v>7061</v>
      </c>
      <c r="F35" s="46"/>
      <c r="G35" s="46"/>
      <c r="H35" s="46"/>
      <c r="I35" s="46"/>
      <c r="J35" s="48"/>
    </row>
    <row r="36" ht="45">
      <c r="A36" s="37" t="s">
        <v>601</v>
      </c>
      <c r="B36" s="45"/>
      <c r="C36" s="46"/>
      <c r="D36" s="46"/>
      <c r="E36" s="39" t="s">
        <v>5283</v>
      </c>
      <c r="F36" s="46"/>
      <c r="G36" s="46"/>
      <c r="H36" s="46"/>
      <c r="I36" s="46"/>
      <c r="J36" s="48"/>
    </row>
    <row r="37">
      <c r="A37" s="37" t="s">
        <v>593</v>
      </c>
      <c r="B37" s="37">
        <v>8</v>
      </c>
      <c r="C37" s="38" t="s">
        <v>5284</v>
      </c>
      <c r="D37" s="37" t="s">
        <v>595</v>
      </c>
      <c r="E37" s="39" t="s">
        <v>5285</v>
      </c>
      <c r="F37" s="40" t="s">
        <v>641</v>
      </c>
      <c r="G37" s="41">
        <v>28.899999999999999</v>
      </c>
      <c r="H37" s="42">
        <v>0</v>
      </c>
      <c r="I37" s="43">
        <f>ROUND(G37*H37,P4)</f>
        <v>0</v>
      </c>
      <c r="J37" s="37"/>
      <c r="O37" s="44">
        <f>I37*0.21</f>
        <v>0</v>
      </c>
      <c r="P37">
        <v>3</v>
      </c>
    </row>
    <row r="38">
      <c r="A38" s="37" t="s">
        <v>598</v>
      </c>
      <c r="B38" s="45"/>
      <c r="C38" s="46"/>
      <c r="D38" s="46"/>
      <c r="E38" s="47" t="s">
        <v>595</v>
      </c>
      <c r="F38" s="46"/>
      <c r="G38" s="46"/>
      <c r="H38" s="46"/>
      <c r="I38" s="46"/>
      <c r="J38" s="48"/>
    </row>
    <row r="39" ht="75">
      <c r="A39" s="37" t="s">
        <v>599</v>
      </c>
      <c r="B39" s="45"/>
      <c r="C39" s="46"/>
      <c r="D39" s="46"/>
      <c r="E39" s="49" t="s">
        <v>7062</v>
      </c>
      <c r="F39" s="46"/>
      <c r="G39" s="46"/>
      <c r="H39" s="46"/>
      <c r="I39" s="46"/>
      <c r="J39" s="48"/>
    </row>
    <row r="40" ht="409.5">
      <c r="A40" s="37" t="s">
        <v>601</v>
      </c>
      <c r="B40" s="45"/>
      <c r="C40" s="46"/>
      <c r="D40" s="46"/>
      <c r="E40" s="39" t="s">
        <v>5287</v>
      </c>
      <c r="F40" s="46"/>
      <c r="G40" s="46"/>
      <c r="H40" s="46"/>
      <c r="I40" s="46"/>
      <c r="J40" s="48"/>
    </row>
    <row r="41">
      <c r="A41" s="37" t="s">
        <v>593</v>
      </c>
      <c r="B41" s="37">
        <v>9</v>
      </c>
      <c r="C41" s="38" t="s">
        <v>5288</v>
      </c>
      <c r="D41" s="37" t="s">
        <v>595</v>
      </c>
      <c r="E41" s="39" t="s">
        <v>5289</v>
      </c>
      <c r="F41" s="40" t="s">
        <v>641</v>
      </c>
      <c r="G41" s="41">
        <v>117.8</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7063</v>
      </c>
      <c r="F43" s="46"/>
      <c r="G43" s="46"/>
      <c r="H43" s="46"/>
      <c r="I43" s="46"/>
      <c r="J43" s="48"/>
    </row>
    <row r="44" ht="390">
      <c r="A44" s="37" t="s">
        <v>601</v>
      </c>
      <c r="B44" s="45"/>
      <c r="C44" s="46"/>
      <c r="D44" s="46"/>
      <c r="E44" s="39" t="s">
        <v>5291</v>
      </c>
      <c r="F44" s="46"/>
      <c r="G44" s="46"/>
      <c r="H44" s="46"/>
      <c r="I44" s="46"/>
      <c r="J44" s="48"/>
    </row>
    <row r="45">
      <c r="A45" s="37" t="s">
        <v>593</v>
      </c>
      <c r="B45" s="37">
        <v>10</v>
      </c>
      <c r="C45" s="38" t="s">
        <v>5460</v>
      </c>
      <c r="D45" s="37" t="s">
        <v>595</v>
      </c>
      <c r="E45" s="39" t="s">
        <v>5461</v>
      </c>
      <c r="F45" s="40" t="s">
        <v>641</v>
      </c>
      <c r="G45" s="41">
        <v>30</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7064</v>
      </c>
      <c r="F47" s="46"/>
      <c r="G47" s="46"/>
      <c r="H47" s="46"/>
      <c r="I47" s="46"/>
      <c r="J47" s="48"/>
    </row>
    <row r="48" ht="90">
      <c r="A48" s="37" t="s">
        <v>601</v>
      </c>
      <c r="B48" s="45"/>
      <c r="C48" s="46"/>
      <c r="D48" s="46"/>
      <c r="E48" s="39" t="s">
        <v>5463</v>
      </c>
      <c r="F48" s="46"/>
      <c r="G48" s="46"/>
      <c r="H48" s="46"/>
      <c r="I48" s="46"/>
      <c r="J48" s="48"/>
    </row>
    <row r="49">
      <c r="A49" s="37" t="s">
        <v>593</v>
      </c>
      <c r="B49" s="37">
        <v>11</v>
      </c>
      <c r="C49" s="38" t="s">
        <v>3398</v>
      </c>
      <c r="D49" s="37" t="s">
        <v>595</v>
      </c>
      <c r="E49" s="39" t="s">
        <v>3399</v>
      </c>
      <c r="F49" s="40" t="s">
        <v>641</v>
      </c>
      <c r="G49" s="41">
        <v>267</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7065</v>
      </c>
      <c r="F51" s="46"/>
      <c r="G51" s="46"/>
      <c r="H51" s="46"/>
      <c r="I51" s="46"/>
      <c r="J51" s="48"/>
    </row>
    <row r="52" ht="405">
      <c r="A52" s="37" t="s">
        <v>601</v>
      </c>
      <c r="B52" s="45"/>
      <c r="C52" s="46"/>
      <c r="D52" s="46"/>
      <c r="E52" s="39" t="s">
        <v>3361</v>
      </c>
      <c r="F52" s="46"/>
      <c r="G52" s="46"/>
      <c r="H52" s="46"/>
      <c r="I52" s="46"/>
      <c r="J52" s="48"/>
    </row>
    <row r="53">
      <c r="A53" s="37" t="s">
        <v>593</v>
      </c>
      <c r="B53" s="37">
        <v>12</v>
      </c>
      <c r="C53" s="38" t="s">
        <v>3358</v>
      </c>
      <c r="D53" s="37" t="s">
        <v>595</v>
      </c>
      <c r="E53" s="39" t="s">
        <v>5740</v>
      </c>
      <c r="F53" s="40" t="s">
        <v>641</v>
      </c>
      <c r="G53" s="41">
        <v>5</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7066</v>
      </c>
      <c r="F55" s="46"/>
      <c r="G55" s="46"/>
      <c r="H55" s="46"/>
      <c r="I55" s="46"/>
      <c r="J55" s="48"/>
    </row>
    <row r="56" ht="405">
      <c r="A56" s="37" t="s">
        <v>601</v>
      </c>
      <c r="B56" s="45"/>
      <c r="C56" s="46"/>
      <c r="D56" s="46"/>
      <c r="E56" s="39" t="s">
        <v>3361</v>
      </c>
      <c r="F56" s="46"/>
      <c r="G56" s="46"/>
      <c r="H56" s="46"/>
      <c r="I56" s="46"/>
      <c r="J56" s="48"/>
    </row>
    <row r="57">
      <c r="A57" s="37" t="s">
        <v>593</v>
      </c>
      <c r="B57" s="37">
        <v>13</v>
      </c>
      <c r="C57" s="38" t="s">
        <v>2436</v>
      </c>
      <c r="D57" s="37" t="s">
        <v>595</v>
      </c>
      <c r="E57" s="39" t="s">
        <v>5293</v>
      </c>
      <c r="F57" s="40" t="s">
        <v>641</v>
      </c>
      <c r="G57" s="41">
        <v>18</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7067</v>
      </c>
      <c r="F59" s="46"/>
      <c r="G59" s="46"/>
      <c r="H59" s="46"/>
      <c r="I59" s="46"/>
      <c r="J59" s="48"/>
    </row>
    <row r="60" ht="345">
      <c r="A60" s="37" t="s">
        <v>601</v>
      </c>
      <c r="B60" s="45"/>
      <c r="C60" s="46"/>
      <c r="D60" s="46"/>
      <c r="E60" s="39" t="s">
        <v>5295</v>
      </c>
      <c r="F60" s="46"/>
      <c r="G60" s="46"/>
      <c r="H60" s="46"/>
      <c r="I60" s="46"/>
      <c r="J60" s="48"/>
    </row>
    <row r="61">
      <c r="A61" s="37" t="s">
        <v>593</v>
      </c>
      <c r="B61" s="37">
        <v>14</v>
      </c>
      <c r="C61" s="38" t="s">
        <v>4449</v>
      </c>
      <c r="D61" s="37" t="s">
        <v>595</v>
      </c>
      <c r="E61" s="39" t="s">
        <v>5296</v>
      </c>
      <c r="F61" s="40" t="s">
        <v>641</v>
      </c>
      <c r="G61" s="41">
        <v>300.89999999999998</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7068</v>
      </c>
      <c r="F63" s="46"/>
      <c r="G63" s="46"/>
      <c r="H63" s="46"/>
      <c r="I63" s="46"/>
      <c r="J63" s="48"/>
    </row>
    <row r="64" ht="240">
      <c r="A64" s="37" t="s">
        <v>601</v>
      </c>
      <c r="B64" s="45"/>
      <c r="C64" s="46"/>
      <c r="D64" s="46"/>
      <c r="E64" s="39" t="s">
        <v>5298</v>
      </c>
      <c r="F64" s="46"/>
      <c r="G64" s="46"/>
      <c r="H64" s="46"/>
      <c r="I64" s="46"/>
      <c r="J64" s="48"/>
    </row>
    <row r="65">
      <c r="A65" s="37" t="s">
        <v>593</v>
      </c>
      <c r="B65" s="37">
        <v>15</v>
      </c>
      <c r="C65" s="38" t="s">
        <v>644</v>
      </c>
      <c r="D65" s="37" t="s">
        <v>595</v>
      </c>
      <c r="E65" s="39" t="s">
        <v>844</v>
      </c>
      <c r="F65" s="40" t="s">
        <v>641</v>
      </c>
      <c r="G65" s="41">
        <v>99.799999999999997</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7069</v>
      </c>
      <c r="F67" s="46"/>
      <c r="G67" s="46"/>
      <c r="H67" s="46"/>
      <c r="I67" s="46"/>
      <c r="J67" s="48"/>
    </row>
    <row r="68" ht="300">
      <c r="A68" s="37" t="s">
        <v>601</v>
      </c>
      <c r="B68" s="45"/>
      <c r="C68" s="46"/>
      <c r="D68" s="46"/>
      <c r="E68" s="39" t="s">
        <v>846</v>
      </c>
      <c r="F68" s="46"/>
      <c r="G68" s="46"/>
      <c r="H68" s="46"/>
      <c r="I68" s="46"/>
      <c r="J68" s="48"/>
    </row>
    <row r="69">
      <c r="A69" s="37" t="s">
        <v>593</v>
      </c>
      <c r="B69" s="37">
        <v>16</v>
      </c>
      <c r="C69" s="38" t="s">
        <v>5776</v>
      </c>
      <c r="D69" s="37" t="s">
        <v>595</v>
      </c>
      <c r="E69" s="39" t="s">
        <v>5777</v>
      </c>
      <c r="F69" s="40" t="s">
        <v>641</v>
      </c>
      <c r="G69" s="41">
        <v>8.0999999999999996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7070</v>
      </c>
      <c r="F71" s="46"/>
      <c r="G71" s="46"/>
      <c r="H71" s="46"/>
      <c r="I71" s="46"/>
      <c r="J71" s="48"/>
    </row>
    <row r="72" ht="345">
      <c r="A72" s="37" t="s">
        <v>601</v>
      </c>
      <c r="B72" s="45"/>
      <c r="C72" s="46"/>
      <c r="D72" s="46"/>
      <c r="E72" s="39" t="s">
        <v>5295</v>
      </c>
      <c r="F72" s="46"/>
      <c r="G72" s="46"/>
      <c r="H72" s="46"/>
      <c r="I72" s="46"/>
      <c r="J72" s="48"/>
    </row>
    <row r="73">
      <c r="A73" s="37" t="s">
        <v>593</v>
      </c>
      <c r="B73" s="37">
        <v>17</v>
      </c>
      <c r="C73" s="38" t="s">
        <v>4485</v>
      </c>
      <c r="D73" s="37" t="s">
        <v>595</v>
      </c>
      <c r="E73" s="39" t="s">
        <v>5307</v>
      </c>
      <c r="F73" s="40" t="s">
        <v>650</v>
      </c>
      <c r="G73" s="41">
        <v>31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7071</v>
      </c>
      <c r="F75" s="46"/>
      <c r="G75" s="46"/>
      <c r="H75" s="46"/>
      <c r="I75" s="46"/>
      <c r="J75" s="48"/>
    </row>
    <row r="76" ht="45">
      <c r="A76" s="37" t="s">
        <v>601</v>
      </c>
      <c r="B76" s="45"/>
      <c r="C76" s="46"/>
      <c r="D76" s="46"/>
      <c r="E76" s="39" t="s">
        <v>5309</v>
      </c>
      <c r="F76" s="46"/>
      <c r="G76" s="46"/>
      <c r="H76" s="46"/>
      <c r="I76" s="46"/>
      <c r="J76" s="48"/>
    </row>
    <row r="77">
      <c r="A77" s="37" t="s">
        <v>593</v>
      </c>
      <c r="B77" s="37">
        <v>18</v>
      </c>
      <c r="C77" s="38" t="s">
        <v>4493</v>
      </c>
      <c r="D77" s="37" t="s">
        <v>595</v>
      </c>
      <c r="E77" s="39" t="s">
        <v>4494</v>
      </c>
      <c r="F77" s="40" t="s">
        <v>650</v>
      </c>
      <c r="G77" s="41">
        <v>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7072</v>
      </c>
      <c r="F79" s="46"/>
      <c r="G79" s="46"/>
      <c r="H79" s="46"/>
      <c r="I79" s="46"/>
      <c r="J79" s="48"/>
    </row>
    <row r="80" ht="30">
      <c r="A80" s="37" t="s">
        <v>601</v>
      </c>
      <c r="B80" s="45"/>
      <c r="C80" s="46"/>
      <c r="D80" s="46"/>
      <c r="E80" s="39" t="s">
        <v>5311</v>
      </c>
      <c r="F80" s="46"/>
      <c r="G80" s="46"/>
      <c r="H80" s="46"/>
      <c r="I80" s="46"/>
      <c r="J80" s="48"/>
    </row>
    <row r="81">
      <c r="A81" s="31" t="s">
        <v>591</v>
      </c>
      <c r="B81" s="32"/>
      <c r="C81" s="33" t="s">
        <v>5316</v>
      </c>
      <c r="D81" s="34"/>
      <c r="E81" s="31" t="s">
        <v>4957</v>
      </c>
      <c r="F81" s="34"/>
      <c r="G81" s="34"/>
      <c r="H81" s="34"/>
      <c r="I81" s="35">
        <f>SUMIFS(I82:I93,A82:A93,"P")</f>
        <v>0</v>
      </c>
      <c r="J81" s="36"/>
    </row>
    <row r="82">
      <c r="A82" s="37" t="s">
        <v>593</v>
      </c>
      <c r="B82" s="37">
        <v>19</v>
      </c>
      <c r="C82" s="38" t="s">
        <v>6723</v>
      </c>
      <c r="D82" s="37" t="s">
        <v>595</v>
      </c>
      <c r="E82" s="39" t="s">
        <v>6724</v>
      </c>
      <c r="F82" s="40" t="s">
        <v>641</v>
      </c>
      <c r="G82" s="41">
        <v>0.044999999999999998</v>
      </c>
      <c r="H82" s="42">
        <v>0</v>
      </c>
      <c r="I82" s="43">
        <f>ROUND(G82*H82,P4)</f>
        <v>0</v>
      </c>
      <c r="J82" s="37"/>
      <c r="O82" s="44">
        <f>I82*0.21</f>
        <v>0</v>
      </c>
      <c r="P82">
        <v>3</v>
      </c>
    </row>
    <row r="83">
      <c r="A83" s="37" t="s">
        <v>598</v>
      </c>
      <c r="B83" s="45"/>
      <c r="C83" s="46"/>
      <c r="D83" s="46"/>
      <c r="E83" s="47" t="s">
        <v>595</v>
      </c>
      <c r="F83" s="46"/>
      <c r="G83" s="46"/>
      <c r="H83" s="46"/>
      <c r="I83" s="46"/>
      <c r="J83" s="48"/>
    </row>
    <row r="84" ht="45">
      <c r="A84" s="37" t="s">
        <v>599</v>
      </c>
      <c r="B84" s="45"/>
      <c r="C84" s="46"/>
      <c r="D84" s="46"/>
      <c r="E84" s="49" t="s">
        <v>7073</v>
      </c>
      <c r="F84" s="46"/>
      <c r="G84" s="46"/>
      <c r="H84" s="46"/>
      <c r="I84" s="46"/>
      <c r="J84" s="48"/>
    </row>
    <row r="85" ht="75">
      <c r="A85" s="37" t="s">
        <v>601</v>
      </c>
      <c r="B85" s="45"/>
      <c r="C85" s="46"/>
      <c r="D85" s="46"/>
      <c r="E85" s="39" t="s">
        <v>5788</v>
      </c>
      <c r="F85" s="46"/>
      <c r="G85" s="46"/>
      <c r="H85" s="46"/>
      <c r="I85" s="46"/>
      <c r="J85" s="48"/>
    </row>
    <row r="86">
      <c r="A86" s="37" t="s">
        <v>593</v>
      </c>
      <c r="B86" s="37">
        <v>20</v>
      </c>
      <c r="C86" s="38" t="s">
        <v>4976</v>
      </c>
      <c r="D86" s="37" t="s">
        <v>595</v>
      </c>
      <c r="E86" s="39" t="s">
        <v>7019</v>
      </c>
      <c r="F86" s="40" t="s">
        <v>641</v>
      </c>
      <c r="G86" s="41">
        <v>37.884</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7074</v>
      </c>
      <c r="F88" s="46"/>
      <c r="G88" s="46"/>
      <c r="H88" s="46"/>
      <c r="I88" s="46"/>
      <c r="J88" s="48"/>
    </row>
    <row r="89" ht="60">
      <c r="A89" s="37" t="s">
        <v>601</v>
      </c>
      <c r="B89" s="45"/>
      <c r="C89" s="46"/>
      <c r="D89" s="46"/>
      <c r="E89" s="39" t="s">
        <v>5525</v>
      </c>
      <c r="F89" s="46"/>
      <c r="G89" s="46"/>
      <c r="H89" s="46"/>
      <c r="I89" s="46"/>
      <c r="J89" s="48"/>
    </row>
    <row r="90">
      <c r="A90" s="37" t="s">
        <v>593</v>
      </c>
      <c r="B90" s="37">
        <v>21</v>
      </c>
      <c r="C90" s="38" t="s">
        <v>4979</v>
      </c>
      <c r="D90" s="37" t="s">
        <v>595</v>
      </c>
      <c r="E90" s="39" t="s">
        <v>4980</v>
      </c>
      <c r="F90" s="40" t="s">
        <v>641</v>
      </c>
      <c r="G90" s="41">
        <v>18.815999999999999</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7075</v>
      </c>
      <c r="F92" s="46"/>
      <c r="G92" s="46"/>
      <c r="H92" s="46"/>
      <c r="I92" s="46"/>
      <c r="J92" s="48"/>
    </row>
    <row r="93" ht="409.5">
      <c r="A93" s="37" t="s">
        <v>601</v>
      </c>
      <c r="B93" s="45"/>
      <c r="C93" s="46"/>
      <c r="D93" s="46"/>
      <c r="E93" s="39" t="s">
        <v>5077</v>
      </c>
      <c r="F93" s="46"/>
      <c r="G93" s="46"/>
      <c r="H93" s="46"/>
      <c r="I93" s="46"/>
      <c r="J93" s="48"/>
    </row>
    <row r="94">
      <c r="A94" s="31" t="s">
        <v>591</v>
      </c>
      <c r="B94" s="32"/>
      <c r="C94" s="33" t="s">
        <v>5330</v>
      </c>
      <c r="D94" s="34"/>
      <c r="E94" s="31" t="s">
        <v>4987</v>
      </c>
      <c r="F94" s="34"/>
      <c r="G94" s="34"/>
      <c r="H94" s="34"/>
      <c r="I94" s="35">
        <f>SUMIFS(I95:I118,A95:A118,"P")</f>
        <v>0</v>
      </c>
      <c r="J94" s="36"/>
    </row>
    <row r="95">
      <c r="A95" s="37" t="s">
        <v>593</v>
      </c>
      <c r="B95" s="37">
        <v>22</v>
      </c>
      <c r="C95" s="38" t="s">
        <v>6732</v>
      </c>
      <c r="D95" s="37" t="s">
        <v>595</v>
      </c>
      <c r="E95" s="39" t="s">
        <v>6733</v>
      </c>
      <c r="F95" s="40" t="s">
        <v>1049</v>
      </c>
      <c r="G95" s="41">
        <v>132.44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7076</v>
      </c>
      <c r="F97" s="46"/>
      <c r="G97" s="46"/>
      <c r="H97" s="46"/>
      <c r="I97" s="46"/>
      <c r="J97" s="48"/>
    </row>
    <row r="98" ht="45">
      <c r="A98" s="37" t="s">
        <v>601</v>
      </c>
      <c r="B98" s="45"/>
      <c r="C98" s="46"/>
      <c r="D98" s="46"/>
      <c r="E98" s="39" t="s">
        <v>6735</v>
      </c>
      <c r="F98" s="46"/>
      <c r="G98" s="46"/>
      <c r="H98" s="46"/>
      <c r="I98" s="46"/>
      <c r="J98" s="48"/>
    </row>
    <row r="99">
      <c r="A99" s="37" t="s">
        <v>593</v>
      </c>
      <c r="B99" s="37">
        <v>23</v>
      </c>
      <c r="C99" s="38" t="s">
        <v>5331</v>
      </c>
      <c r="D99" s="37" t="s">
        <v>595</v>
      </c>
      <c r="E99" s="39" t="s">
        <v>5332</v>
      </c>
      <c r="F99" s="40" t="s">
        <v>641</v>
      </c>
      <c r="G99" s="41">
        <v>5.5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7077</v>
      </c>
      <c r="F101" s="46"/>
      <c r="G101" s="46"/>
      <c r="H101" s="46"/>
      <c r="I101" s="46"/>
      <c r="J101" s="48"/>
    </row>
    <row r="102" ht="409.5">
      <c r="A102" s="37" t="s">
        <v>601</v>
      </c>
      <c r="B102" s="45"/>
      <c r="C102" s="46"/>
      <c r="D102" s="46"/>
      <c r="E102" s="39" t="s">
        <v>5334</v>
      </c>
      <c r="F102" s="46"/>
      <c r="G102" s="46"/>
      <c r="H102" s="46"/>
      <c r="I102" s="46"/>
      <c r="J102" s="48"/>
    </row>
    <row r="103">
      <c r="A103" s="37" t="s">
        <v>593</v>
      </c>
      <c r="B103" s="37">
        <v>24</v>
      </c>
      <c r="C103" s="38" t="s">
        <v>5335</v>
      </c>
      <c r="D103" s="37" t="s">
        <v>595</v>
      </c>
      <c r="E103" s="39" t="s">
        <v>5336</v>
      </c>
      <c r="F103" s="40" t="s">
        <v>1127</v>
      </c>
      <c r="G103" s="41">
        <v>0.71199999999999997</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7078</v>
      </c>
      <c r="F105" s="46"/>
      <c r="G105" s="46"/>
      <c r="H105" s="46"/>
      <c r="I105" s="46"/>
      <c r="J105" s="48"/>
    </row>
    <row r="106" ht="300">
      <c r="A106" s="37" t="s">
        <v>601</v>
      </c>
      <c r="B106" s="45"/>
      <c r="C106" s="46"/>
      <c r="D106" s="46"/>
      <c r="E106" s="39" t="s">
        <v>5338</v>
      </c>
      <c r="F106" s="46"/>
      <c r="G106" s="46"/>
      <c r="H106" s="46"/>
      <c r="I106" s="46"/>
      <c r="J106" s="48"/>
    </row>
    <row r="107">
      <c r="A107" s="37" t="s">
        <v>593</v>
      </c>
      <c r="B107" s="37">
        <v>25</v>
      </c>
      <c r="C107" s="38" t="s">
        <v>5339</v>
      </c>
      <c r="D107" s="37" t="s">
        <v>595</v>
      </c>
      <c r="E107" s="39" t="s">
        <v>5340</v>
      </c>
      <c r="F107" s="40" t="s">
        <v>641</v>
      </c>
      <c r="G107" s="41">
        <v>8.25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7079</v>
      </c>
      <c r="F109" s="46"/>
      <c r="G109" s="46"/>
      <c r="H109" s="46"/>
      <c r="I109" s="46"/>
      <c r="J109" s="48"/>
    </row>
    <row r="110" ht="409.5">
      <c r="A110" s="37" t="s">
        <v>601</v>
      </c>
      <c r="B110" s="45"/>
      <c r="C110" s="46"/>
      <c r="D110" s="46"/>
      <c r="E110" s="39" t="s">
        <v>5342</v>
      </c>
      <c r="F110" s="46"/>
      <c r="G110" s="46"/>
      <c r="H110" s="46"/>
      <c r="I110" s="46"/>
      <c r="J110" s="48"/>
    </row>
    <row r="111">
      <c r="A111" s="37" t="s">
        <v>593</v>
      </c>
      <c r="B111" s="37">
        <v>26</v>
      </c>
      <c r="C111" s="38" t="s">
        <v>5350</v>
      </c>
      <c r="D111" s="37" t="s">
        <v>595</v>
      </c>
      <c r="E111" s="39" t="s">
        <v>5351</v>
      </c>
      <c r="F111" s="40" t="s">
        <v>641</v>
      </c>
      <c r="G111" s="41">
        <v>25.199999999999999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30">
      <c r="A113" s="37" t="s">
        <v>599</v>
      </c>
      <c r="B113" s="45"/>
      <c r="C113" s="46"/>
      <c r="D113" s="46"/>
      <c r="E113" s="49" t="s">
        <v>7080</v>
      </c>
      <c r="F113" s="46"/>
      <c r="G113" s="46"/>
      <c r="H113" s="46"/>
      <c r="I113" s="46"/>
      <c r="J113" s="48"/>
    </row>
    <row r="114" ht="409.5">
      <c r="A114" s="37" t="s">
        <v>601</v>
      </c>
      <c r="B114" s="45"/>
      <c r="C114" s="46"/>
      <c r="D114" s="46"/>
      <c r="E114" s="39" t="s">
        <v>5342</v>
      </c>
      <c r="F114" s="46"/>
      <c r="G114" s="46"/>
      <c r="H114" s="46"/>
      <c r="I114" s="46"/>
      <c r="J114" s="48"/>
    </row>
    <row r="115">
      <c r="A115" s="37" t="s">
        <v>593</v>
      </c>
      <c r="B115" s="37">
        <v>27</v>
      </c>
      <c r="C115" s="38" t="s">
        <v>5353</v>
      </c>
      <c r="D115" s="37" t="s">
        <v>595</v>
      </c>
      <c r="E115" s="39" t="s">
        <v>5354</v>
      </c>
      <c r="F115" s="40" t="s">
        <v>1127</v>
      </c>
      <c r="G115" s="41">
        <v>8.6460000000000008</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7081</v>
      </c>
      <c r="F117" s="46"/>
      <c r="G117" s="46"/>
      <c r="H117" s="46"/>
      <c r="I117" s="46"/>
      <c r="J117" s="48"/>
    </row>
    <row r="118" ht="330">
      <c r="A118" s="37" t="s">
        <v>601</v>
      </c>
      <c r="B118" s="45"/>
      <c r="C118" s="46"/>
      <c r="D118" s="46"/>
      <c r="E118" s="39" t="s">
        <v>5346</v>
      </c>
      <c r="F118" s="46"/>
      <c r="G118" s="46"/>
      <c r="H118" s="46"/>
      <c r="I118" s="46"/>
      <c r="J118" s="48"/>
    </row>
    <row r="119">
      <c r="A119" s="31" t="s">
        <v>591</v>
      </c>
      <c r="B119" s="32"/>
      <c r="C119" s="33" t="s">
        <v>5356</v>
      </c>
      <c r="D119" s="34"/>
      <c r="E119" s="31" t="s">
        <v>1643</v>
      </c>
      <c r="F119" s="34"/>
      <c r="G119" s="34"/>
      <c r="H119" s="34"/>
      <c r="I119" s="35">
        <f>SUMIFS(I120:I147,A120:A147,"P")</f>
        <v>0</v>
      </c>
      <c r="J119" s="36"/>
    </row>
    <row r="120">
      <c r="A120" s="37" t="s">
        <v>593</v>
      </c>
      <c r="B120" s="37">
        <v>28</v>
      </c>
      <c r="C120" s="38" t="s">
        <v>4521</v>
      </c>
      <c r="D120" s="37" t="s">
        <v>595</v>
      </c>
      <c r="E120" s="39" t="s">
        <v>5640</v>
      </c>
      <c r="F120" s="40" t="s">
        <v>641</v>
      </c>
      <c r="G120" s="41">
        <v>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7082</v>
      </c>
      <c r="F122" s="46"/>
      <c r="G122" s="46"/>
      <c r="H122" s="46"/>
      <c r="I122" s="46"/>
      <c r="J122" s="48"/>
    </row>
    <row r="123" ht="409.5">
      <c r="A123" s="37" t="s">
        <v>601</v>
      </c>
      <c r="B123" s="45"/>
      <c r="C123" s="46"/>
      <c r="D123" s="46"/>
      <c r="E123" s="39" t="s">
        <v>5342</v>
      </c>
      <c r="F123" s="46"/>
      <c r="G123" s="46"/>
      <c r="H123" s="46"/>
      <c r="I123" s="46"/>
      <c r="J123" s="48"/>
    </row>
    <row r="124">
      <c r="A124" s="37" t="s">
        <v>593</v>
      </c>
      <c r="B124" s="37">
        <v>29</v>
      </c>
      <c r="C124" s="38" t="s">
        <v>5017</v>
      </c>
      <c r="D124" s="37" t="s">
        <v>595</v>
      </c>
      <c r="E124" s="39" t="s">
        <v>5361</v>
      </c>
      <c r="F124" s="40" t="s">
        <v>641</v>
      </c>
      <c r="G124" s="41">
        <v>7.2000000000000002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7083</v>
      </c>
      <c r="F126" s="46"/>
      <c r="G126" s="46"/>
      <c r="H126" s="46"/>
      <c r="I126" s="46"/>
      <c r="J126" s="48"/>
    </row>
    <row r="127" ht="409.5">
      <c r="A127" s="37" t="s">
        <v>601</v>
      </c>
      <c r="B127" s="45"/>
      <c r="C127" s="46"/>
      <c r="D127" s="46"/>
      <c r="E127" s="39" t="s">
        <v>5342</v>
      </c>
      <c r="F127" s="46"/>
      <c r="G127" s="46"/>
      <c r="H127" s="46"/>
      <c r="I127" s="46"/>
      <c r="J127" s="48"/>
    </row>
    <row r="128">
      <c r="A128" s="37" t="s">
        <v>593</v>
      </c>
      <c r="B128" s="37">
        <v>30</v>
      </c>
      <c r="C128" s="38" t="s">
        <v>4528</v>
      </c>
      <c r="D128" s="37" t="s">
        <v>595</v>
      </c>
      <c r="E128" s="39" t="s">
        <v>5521</v>
      </c>
      <c r="F128" s="40" t="s">
        <v>641</v>
      </c>
      <c r="G128" s="41">
        <v>13.202999999999999</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50">
      <c r="A130" s="37" t="s">
        <v>599</v>
      </c>
      <c r="B130" s="45"/>
      <c r="C130" s="46"/>
      <c r="D130" s="46"/>
      <c r="E130" s="49" t="s">
        <v>7084</v>
      </c>
      <c r="F130" s="46"/>
      <c r="G130" s="46"/>
      <c r="H130" s="46"/>
      <c r="I130" s="46"/>
      <c r="J130" s="48"/>
    </row>
    <row r="131" ht="409.5">
      <c r="A131" s="37" t="s">
        <v>601</v>
      </c>
      <c r="B131" s="45"/>
      <c r="C131" s="46"/>
      <c r="D131" s="46"/>
      <c r="E131" s="39" t="s">
        <v>5342</v>
      </c>
      <c r="F131" s="46"/>
      <c r="G131" s="46"/>
      <c r="H131" s="46"/>
      <c r="I131" s="46"/>
      <c r="J131" s="48"/>
    </row>
    <row r="132">
      <c r="A132" s="37" t="s">
        <v>593</v>
      </c>
      <c r="B132" s="37">
        <v>31</v>
      </c>
      <c r="C132" s="38" t="s">
        <v>5374</v>
      </c>
      <c r="D132" s="37" t="s">
        <v>595</v>
      </c>
      <c r="E132" s="39" t="s">
        <v>5375</v>
      </c>
      <c r="F132" s="40" t="s">
        <v>641</v>
      </c>
      <c r="G132" s="41">
        <v>10.4</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75">
      <c r="A134" s="37" t="s">
        <v>599</v>
      </c>
      <c r="B134" s="45"/>
      <c r="C134" s="46"/>
      <c r="D134" s="46"/>
      <c r="E134" s="49" t="s">
        <v>7085</v>
      </c>
      <c r="F134" s="46"/>
      <c r="G134" s="46"/>
      <c r="H134" s="46"/>
      <c r="I134" s="46"/>
      <c r="J134" s="48"/>
    </row>
    <row r="135" ht="75">
      <c r="A135" s="37" t="s">
        <v>601</v>
      </c>
      <c r="B135" s="45"/>
      <c r="C135" s="46"/>
      <c r="D135" s="46"/>
      <c r="E135" s="39" t="s">
        <v>5377</v>
      </c>
      <c r="F135" s="46"/>
      <c r="G135" s="46"/>
      <c r="H135" s="46"/>
      <c r="I135" s="46"/>
      <c r="J135" s="48"/>
    </row>
    <row r="136">
      <c r="A136" s="37" t="s">
        <v>593</v>
      </c>
      <c r="B136" s="37">
        <v>32</v>
      </c>
      <c r="C136" s="38" t="s">
        <v>4542</v>
      </c>
      <c r="D136" s="37" t="s">
        <v>595</v>
      </c>
      <c r="E136" s="39" t="s">
        <v>4543</v>
      </c>
      <c r="F136" s="40" t="s">
        <v>641</v>
      </c>
      <c r="G136" s="41">
        <v>17.603999999999999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20">
      <c r="A138" s="37" t="s">
        <v>599</v>
      </c>
      <c r="B138" s="45"/>
      <c r="C138" s="46"/>
      <c r="D138" s="46"/>
      <c r="E138" s="49" t="s">
        <v>7086</v>
      </c>
      <c r="F138" s="46"/>
      <c r="G138" s="46"/>
      <c r="H138" s="46"/>
      <c r="I138" s="46"/>
      <c r="J138" s="48"/>
    </row>
    <row r="139" ht="150">
      <c r="A139" s="37" t="s">
        <v>601</v>
      </c>
      <c r="B139" s="45"/>
      <c r="C139" s="46"/>
      <c r="D139" s="46"/>
      <c r="E139" s="39" t="s">
        <v>5379</v>
      </c>
      <c r="F139" s="46"/>
      <c r="G139" s="46"/>
      <c r="H139" s="46"/>
      <c r="I139" s="46"/>
      <c r="J139" s="48"/>
    </row>
    <row r="140">
      <c r="A140" s="37" t="s">
        <v>593</v>
      </c>
      <c r="B140" s="37">
        <v>33</v>
      </c>
      <c r="C140" s="38" t="s">
        <v>6224</v>
      </c>
      <c r="D140" s="37" t="s">
        <v>595</v>
      </c>
      <c r="E140" s="39" t="s">
        <v>6225</v>
      </c>
      <c r="F140" s="40" t="s">
        <v>641</v>
      </c>
      <c r="G140" s="41">
        <v>2.0800000000000001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7087</v>
      </c>
      <c r="F142" s="46"/>
      <c r="G142" s="46"/>
      <c r="H142" s="46"/>
      <c r="I142" s="46"/>
      <c r="J142" s="48"/>
    </row>
    <row r="143" ht="60">
      <c r="A143" s="37" t="s">
        <v>601</v>
      </c>
      <c r="B143" s="45"/>
      <c r="C143" s="46"/>
      <c r="D143" s="46"/>
      <c r="E143" s="39" t="s">
        <v>6227</v>
      </c>
      <c r="F143" s="46"/>
      <c r="G143" s="46"/>
      <c r="H143" s="46"/>
      <c r="I143" s="46"/>
      <c r="J143" s="48"/>
    </row>
    <row r="144">
      <c r="A144" s="37" t="s">
        <v>593</v>
      </c>
      <c r="B144" s="37">
        <v>34</v>
      </c>
      <c r="C144" s="38" t="s">
        <v>6315</v>
      </c>
      <c r="D144" s="37" t="s">
        <v>595</v>
      </c>
      <c r="E144" s="39" t="s">
        <v>6316</v>
      </c>
      <c r="F144" s="40" t="s">
        <v>641</v>
      </c>
      <c r="G144" s="41">
        <v>11.26</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7088</v>
      </c>
      <c r="F146" s="46"/>
      <c r="G146" s="46"/>
      <c r="H146" s="46"/>
      <c r="I146" s="46"/>
      <c r="J146" s="48"/>
    </row>
    <row r="147" ht="409.5">
      <c r="A147" s="37" t="s">
        <v>601</v>
      </c>
      <c r="B147" s="45"/>
      <c r="C147" s="46"/>
      <c r="D147" s="46"/>
      <c r="E147" s="39" t="s">
        <v>5534</v>
      </c>
      <c r="F147" s="46"/>
      <c r="G147" s="46"/>
      <c r="H147" s="46"/>
      <c r="I147" s="46"/>
      <c r="J147" s="48"/>
    </row>
    <row r="148">
      <c r="A148" s="31" t="s">
        <v>591</v>
      </c>
      <c r="B148" s="32"/>
      <c r="C148" s="33" t="s">
        <v>5648</v>
      </c>
      <c r="D148" s="34"/>
      <c r="E148" s="31" t="s">
        <v>5649</v>
      </c>
      <c r="F148" s="34"/>
      <c r="G148" s="34"/>
      <c r="H148" s="34"/>
      <c r="I148" s="35">
        <f>SUMIFS(I149:I160,A149:A160,"P")</f>
        <v>0</v>
      </c>
      <c r="J148" s="36"/>
    </row>
    <row r="149">
      <c r="A149" s="37" t="s">
        <v>593</v>
      </c>
      <c r="B149" s="37">
        <v>35</v>
      </c>
      <c r="C149" s="38" t="s">
        <v>7089</v>
      </c>
      <c r="D149" s="37" t="s">
        <v>595</v>
      </c>
      <c r="E149" s="39" t="s">
        <v>7090</v>
      </c>
      <c r="F149" s="40" t="s">
        <v>650</v>
      </c>
      <c r="G149" s="41">
        <v>29.344999999999999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7091</v>
      </c>
      <c r="F151" s="46"/>
      <c r="G151" s="46"/>
      <c r="H151" s="46"/>
      <c r="I151" s="46"/>
      <c r="J151" s="48"/>
    </row>
    <row r="152" ht="75">
      <c r="A152" s="37" t="s">
        <v>601</v>
      </c>
      <c r="B152" s="45"/>
      <c r="C152" s="46"/>
      <c r="D152" s="46"/>
      <c r="E152" s="39" t="s">
        <v>6756</v>
      </c>
      <c r="F152" s="46"/>
      <c r="G152" s="46"/>
      <c r="H152" s="46"/>
      <c r="I152" s="46"/>
      <c r="J152" s="48"/>
    </row>
    <row r="153">
      <c r="A153" s="37" t="s">
        <v>593</v>
      </c>
      <c r="B153" s="37">
        <v>36</v>
      </c>
      <c r="C153" s="38" t="s">
        <v>7092</v>
      </c>
      <c r="D153" s="37" t="s">
        <v>595</v>
      </c>
      <c r="E153" s="39" t="s">
        <v>7093</v>
      </c>
      <c r="F153" s="40" t="s">
        <v>641</v>
      </c>
      <c r="G153" s="41">
        <v>1.321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7094</v>
      </c>
      <c r="F155" s="46"/>
      <c r="G155" s="46"/>
      <c r="H155" s="46"/>
      <c r="I155" s="46"/>
      <c r="J155" s="48"/>
    </row>
    <row r="156" ht="165">
      <c r="A156" s="37" t="s">
        <v>601</v>
      </c>
      <c r="B156" s="45"/>
      <c r="C156" s="46"/>
      <c r="D156" s="46"/>
      <c r="E156" s="39" t="s">
        <v>6760</v>
      </c>
      <c r="F156" s="46"/>
      <c r="G156" s="46"/>
      <c r="H156" s="46"/>
      <c r="I156" s="46"/>
      <c r="J156" s="48"/>
    </row>
    <row r="157">
      <c r="A157" s="37" t="s">
        <v>593</v>
      </c>
      <c r="B157" s="37">
        <v>37</v>
      </c>
      <c r="C157" s="38" t="s">
        <v>7095</v>
      </c>
      <c r="D157" s="37" t="s">
        <v>595</v>
      </c>
      <c r="E157" s="39" t="s">
        <v>7096</v>
      </c>
      <c r="F157" s="40" t="s">
        <v>650</v>
      </c>
      <c r="G157" s="41">
        <v>29.344999999999999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7097</v>
      </c>
      <c r="F159" s="46"/>
      <c r="G159" s="46"/>
      <c r="H159" s="46"/>
      <c r="I159" s="46"/>
      <c r="J159" s="48"/>
    </row>
    <row r="160" ht="165">
      <c r="A160" s="37" t="s">
        <v>601</v>
      </c>
      <c r="B160" s="45"/>
      <c r="C160" s="46"/>
      <c r="D160" s="46"/>
      <c r="E160" s="39" t="s">
        <v>6760</v>
      </c>
      <c r="F160" s="46"/>
      <c r="G160" s="46"/>
      <c r="H160" s="46"/>
      <c r="I160" s="46"/>
      <c r="J160" s="48"/>
    </row>
    <row r="161">
      <c r="A161" s="31" t="s">
        <v>591</v>
      </c>
      <c r="B161" s="32"/>
      <c r="C161" s="33" t="s">
        <v>1689</v>
      </c>
      <c r="D161" s="34"/>
      <c r="E161" s="31" t="s">
        <v>5174</v>
      </c>
      <c r="F161" s="34"/>
      <c r="G161" s="34"/>
      <c r="H161" s="34"/>
      <c r="I161" s="35">
        <f>SUMIFS(I162:I177,A162:A177,"P")</f>
        <v>0</v>
      </c>
      <c r="J161" s="36"/>
    </row>
    <row r="162">
      <c r="A162" s="37" t="s">
        <v>593</v>
      </c>
      <c r="B162" s="37">
        <v>38</v>
      </c>
      <c r="C162" s="38" t="s">
        <v>7098</v>
      </c>
      <c r="D162" s="37" t="s">
        <v>595</v>
      </c>
      <c r="E162" s="39" t="s">
        <v>7099</v>
      </c>
      <c r="F162" s="40" t="s">
        <v>650</v>
      </c>
      <c r="G162" s="41">
        <v>227.06800000000001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210">
      <c r="A164" s="37" t="s">
        <v>599</v>
      </c>
      <c r="B164" s="45"/>
      <c r="C164" s="46"/>
      <c r="D164" s="46"/>
      <c r="E164" s="49" t="s">
        <v>7100</v>
      </c>
      <c r="F164" s="46"/>
      <c r="G164" s="46"/>
      <c r="H164" s="46"/>
      <c r="I164" s="46"/>
      <c r="J164" s="48"/>
    </row>
    <row r="165" ht="270">
      <c r="A165" s="37" t="s">
        <v>601</v>
      </c>
      <c r="B165" s="45"/>
      <c r="C165" s="46"/>
      <c r="D165" s="46"/>
      <c r="E165" s="39" t="s">
        <v>5388</v>
      </c>
      <c r="F165" s="46"/>
      <c r="G165" s="46"/>
      <c r="H165" s="46"/>
      <c r="I165" s="46"/>
      <c r="J165" s="48"/>
    </row>
    <row r="166" ht="30">
      <c r="A166" s="37" t="s">
        <v>593</v>
      </c>
      <c r="B166" s="37">
        <v>39</v>
      </c>
      <c r="C166" s="38" t="s">
        <v>5389</v>
      </c>
      <c r="D166" s="37" t="s">
        <v>595</v>
      </c>
      <c r="E166" s="39" t="s">
        <v>5390</v>
      </c>
      <c r="F166" s="40" t="s">
        <v>650</v>
      </c>
      <c r="G166" s="41">
        <v>39.225999999999999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60">
      <c r="A168" s="37" t="s">
        <v>599</v>
      </c>
      <c r="B168" s="45"/>
      <c r="C168" s="46"/>
      <c r="D168" s="46"/>
      <c r="E168" s="49" t="s">
        <v>7101</v>
      </c>
      <c r="F168" s="46"/>
      <c r="G168" s="46"/>
      <c r="H168" s="46"/>
      <c r="I168" s="46"/>
      <c r="J168" s="48"/>
    </row>
    <row r="169" ht="270">
      <c r="A169" s="37" t="s">
        <v>601</v>
      </c>
      <c r="B169" s="45"/>
      <c r="C169" s="46"/>
      <c r="D169" s="46"/>
      <c r="E169" s="39" t="s">
        <v>5388</v>
      </c>
      <c r="F169" s="46"/>
      <c r="G169" s="46"/>
      <c r="H169" s="46"/>
      <c r="I169" s="46"/>
      <c r="J169" s="48"/>
    </row>
    <row r="170" ht="30">
      <c r="A170" s="37" t="s">
        <v>593</v>
      </c>
      <c r="B170" s="37">
        <v>40</v>
      </c>
      <c r="C170" s="38" t="s">
        <v>6776</v>
      </c>
      <c r="D170" s="37" t="s">
        <v>595</v>
      </c>
      <c r="E170" s="39" t="s">
        <v>6777</v>
      </c>
      <c r="F170" s="40" t="s">
        <v>650</v>
      </c>
      <c r="G170" s="41">
        <v>36.518000000000001</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7102</v>
      </c>
      <c r="F172" s="46"/>
      <c r="G172" s="46"/>
      <c r="H172" s="46"/>
      <c r="I172" s="46"/>
      <c r="J172" s="48"/>
    </row>
    <row r="173" ht="300">
      <c r="A173" s="37" t="s">
        <v>601</v>
      </c>
      <c r="B173" s="45"/>
      <c r="C173" s="46"/>
      <c r="D173" s="46"/>
      <c r="E173" s="39" t="s">
        <v>6779</v>
      </c>
      <c r="F173" s="46"/>
      <c r="G173" s="46"/>
      <c r="H173" s="46"/>
      <c r="I173" s="46"/>
      <c r="J173" s="48"/>
    </row>
    <row r="174" ht="30">
      <c r="A174" s="37" t="s">
        <v>593</v>
      </c>
      <c r="B174" s="37">
        <v>41</v>
      </c>
      <c r="C174" s="38" t="s">
        <v>6891</v>
      </c>
      <c r="D174" s="37" t="s">
        <v>595</v>
      </c>
      <c r="E174" s="39" t="s">
        <v>6892</v>
      </c>
      <c r="F174" s="40" t="s">
        <v>650</v>
      </c>
      <c r="G174" s="41">
        <v>14.644</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45">
      <c r="A176" s="37" t="s">
        <v>599</v>
      </c>
      <c r="B176" s="45"/>
      <c r="C176" s="46"/>
      <c r="D176" s="46"/>
      <c r="E176" s="49" t="s">
        <v>7103</v>
      </c>
      <c r="F176" s="46"/>
      <c r="G176" s="46"/>
      <c r="H176" s="46"/>
      <c r="I176" s="46"/>
      <c r="J176" s="48"/>
    </row>
    <row r="177" ht="300">
      <c r="A177" s="37" t="s">
        <v>601</v>
      </c>
      <c r="B177" s="45"/>
      <c r="C177" s="46"/>
      <c r="D177" s="46"/>
      <c r="E177" s="39" t="s">
        <v>6894</v>
      </c>
      <c r="F177" s="46"/>
      <c r="G177" s="46"/>
      <c r="H177" s="46"/>
      <c r="I177" s="46"/>
      <c r="J177" s="48"/>
    </row>
    <row r="178">
      <c r="A178" s="31" t="s">
        <v>591</v>
      </c>
      <c r="B178" s="32"/>
      <c r="C178" s="33" t="s">
        <v>1749</v>
      </c>
      <c r="D178" s="34"/>
      <c r="E178" s="31" t="s">
        <v>5548</v>
      </c>
      <c r="F178" s="34"/>
      <c r="G178" s="34"/>
      <c r="H178" s="34"/>
      <c r="I178" s="35">
        <f>SUMIFS(I179:I182,A179:A182,"P")</f>
        <v>0</v>
      </c>
      <c r="J178" s="36"/>
    </row>
    <row r="179">
      <c r="A179" s="37" t="s">
        <v>593</v>
      </c>
      <c r="B179" s="37">
        <v>42</v>
      </c>
      <c r="C179" s="38" t="s">
        <v>5549</v>
      </c>
      <c r="D179" s="37" t="s">
        <v>595</v>
      </c>
      <c r="E179" s="39" t="s">
        <v>5550</v>
      </c>
      <c r="F179" s="40" t="s">
        <v>650</v>
      </c>
      <c r="G179" s="41">
        <v>6.8899999999999997</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7104</v>
      </c>
      <c r="F181" s="46"/>
      <c r="G181" s="46"/>
      <c r="H181" s="46"/>
      <c r="I181" s="46"/>
      <c r="J181" s="48"/>
    </row>
    <row r="182" ht="60">
      <c r="A182" s="37" t="s">
        <v>601</v>
      </c>
      <c r="B182" s="45"/>
      <c r="C182" s="46"/>
      <c r="D182" s="46"/>
      <c r="E182" s="39" t="s">
        <v>5552</v>
      </c>
      <c r="F182" s="46"/>
      <c r="G182" s="46"/>
      <c r="H182" s="46"/>
      <c r="I182" s="46"/>
      <c r="J182" s="48"/>
    </row>
    <row r="183">
      <c r="A183" s="31" t="s">
        <v>591</v>
      </c>
      <c r="B183" s="32"/>
      <c r="C183" s="33" t="s">
        <v>5412</v>
      </c>
      <c r="D183" s="34"/>
      <c r="E183" s="31" t="s">
        <v>4581</v>
      </c>
      <c r="F183" s="34"/>
      <c r="G183" s="34"/>
      <c r="H183" s="34"/>
      <c r="I183" s="35">
        <f>SUMIFS(I184:I187,A184:A187,"P")</f>
        <v>0</v>
      </c>
      <c r="J183" s="36"/>
    </row>
    <row r="184">
      <c r="A184" s="37" t="s">
        <v>593</v>
      </c>
      <c r="B184" s="37">
        <v>43</v>
      </c>
      <c r="C184" s="38" t="s">
        <v>6103</v>
      </c>
      <c r="D184" s="37" t="s">
        <v>595</v>
      </c>
      <c r="E184" s="39" t="s">
        <v>7105</v>
      </c>
      <c r="F184" s="40" t="s">
        <v>1003</v>
      </c>
      <c r="G184" s="41">
        <v>26</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7106</v>
      </c>
      <c r="F186" s="46"/>
      <c r="G186" s="46"/>
      <c r="H186" s="46"/>
      <c r="I186" s="46"/>
      <c r="J186" s="48"/>
    </row>
    <row r="187" ht="300">
      <c r="A187" s="37" t="s">
        <v>601</v>
      </c>
      <c r="B187" s="45"/>
      <c r="C187" s="46"/>
      <c r="D187" s="46"/>
      <c r="E187" s="39" t="s">
        <v>5422</v>
      </c>
      <c r="F187" s="46"/>
      <c r="G187" s="46"/>
      <c r="H187" s="46"/>
      <c r="I187" s="46"/>
      <c r="J187" s="48"/>
    </row>
    <row r="188">
      <c r="A188" s="31" t="s">
        <v>591</v>
      </c>
      <c r="B188" s="32"/>
      <c r="C188" s="33" t="s">
        <v>4638</v>
      </c>
      <c r="D188" s="34"/>
      <c r="E188" s="31" t="s">
        <v>4639</v>
      </c>
      <c r="F188" s="34"/>
      <c r="G188" s="34"/>
      <c r="H188" s="34"/>
      <c r="I188" s="35">
        <f>SUMIFS(I189:I216,A189:A216,"P")</f>
        <v>0</v>
      </c>
      <c r="J188" s="36"/>
    </row>
    <row r="189">
      <c r="A189" s="37" t="s">
        <v>593</v>
      </c>
      <c r="B189" s="37">
        <v>44</v>
      </c>
      <c r="C189" s="38" t="s">
        <v>6791</v>
      </c>
      <c r="D189" s="37" t="s">
        <v>595</v>
      </c>
      <c r="E189" s="39" t="s">
        <v>6792</v>
      </c>
      <c r="F189" s="40" t="s">
        <v>1003</v>
      </c>
      <c r="G189" s="41">
        <v>24</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45">
      <c r="A191" s="37" t="s">
        <v>599</v>
      </c>
      <c r="B191" s="45"/>
      <c r="C191" s="46"/>
      <c r="D191" s="46"/>
      <c r="E191" s="49" t="s">
        <v>7107</v>
      </c>
      <c r="F191" s="46"/>
      <c r="G191" s="46"/>
      <c r="H191" s="46"/>
      <c r="I191" s="46"/>
      <c r="J191" s="48"/>
    </row>
    <row r="192" ht="135">
      <c r="A192" s="37" t="s">
        <v>601</v>
      </c>
      <c r="B192" s="45"/>
      <c r="C192" s="46"/>
      <c r="D192" s="46"/>
      <c r="E192" s="39" t="s">
        <v>6794</v>
      </c>
      <c r="F192" s="46"/>
      <c r="G192" s="46"/>
      <c r="H192" s="46"/>
      <c r="I192" s="46"/>
      <c r="J192" s="48"/>
    </row>
    <row r="193" ht="30">
      <c r="A193" s="37" t="s">
        <v>593</v>
      </c>
      <c r="B193" s="37">
        <v>45</v>
      </c>
      <c r="C193" s="38" t="s">
        <v>5033</v>
      </c>
      <c r="D193" s="37" t="s">
        <v>595</v>
      </c>
      <c r="E193" s="39" t="s">
        <v>5431</v>
      </c>
      <c r="F193" s="40" t="s">
        <v>1003</v>
      </c>
      <c r="G193" s="41">
        <v>55</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7108</v>
      </c>
      <c r="F195" s="46"/>
      <c r="G195" s="46"/>
      <c r="H195" s="46"/>
      <c r="I195" s="46"/>
      <c r="J195" s="48"/>
    </row>
    <row r="196" ht="60">
      <c r="A196" s="37" t="s">
        <v>601</v>
      </c>
      <c r="B196" s="45"/>
      <c r="C196" s="46"/>
      <c r="D196" s="46"/>
      <c r="E196" s="39" t="s">
        <v>5433</v>
      </c>
      <c r="F196" s="46"/>
      <c r="G196" s="46"/>
      <c r="H196" s="46"/>
      <c r="I196" s="46"/>
      <c r="J196" s="48"/>
    </row>
    <row r="197" ht="30">
      <c r="A197" s="37" t="s">
        <v>593</v>
      </c>
      <c r="B197" s="37">
        <v>46</v>
      </c>
      <c r="C197" s="38" t="s">
        <v>6808</v>
      </c>
      <c r="D197" s="37" t="s">
        <v>595</v>
      </c>
      <c r="E197" s="39" t="s">
        <v>6809</v>
      </c>
      <c r="F197" s="40" t="s">
        <v>1003</v>
      </c>
      <c r="G197" s="41">
        <v>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75">
      <c r="A199" s="37" t="s">
        <v>599</v>
      </c>
      <c r="B199" s="45"/>
      <c r="C199" s="46"/>
      <c r="D199" s="46"/>
      <c r="E199" s="49" t="s">
        <v>7109</v>
      </c>
      <c r="F199" s="46"/>
      <c r="G199" s="46"/>
      <c r="H199" s="46"/>
      <c r="I199" s="46"/>
      <c r="J199" s="48"/>
    </row>
    <row r="200" ht="60">
      <c r="A200" s="37" t="s">
        <v>601</v>
      </c>
      <c r="B200" s="45"/>
      <c r="C200" s="46"/>
      <c r="D200" s="46"/>
      <c r="E200" s="39" t="s">
        <v>5433</v>
      </c>
      <c r="F200" s="46"/>
      <c r="G200" s="46"/>
      <c r="H200" s="46"/>
      <c r="I200" s="46"/>
      <c r="J200" s="48"/>
    </row>
    <row r="201">
      <c r="A201" s="37" t="s">
        <v>593</v>
      </c>
      <c r="B201" s="37">
        <v>47</v>
      </c>
      <c r="C201" s="38" t="s">
        <v>6811</v>
      </c>
      <c r="D201" s="37" t="s">
        <v>595</v>
      </c>
      <c r="E201" s="39" t="s">
        <v>6812</v>
      </c>
      <c r="F201" s="40" t="s">
        <v>1003</v>
      </c>
      <c r="G201" s="41">
        <v>9.5999999999999996</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7110</v>
      </c>
      <c r="F203" s="46"/>
      <c r="G203" s="46"/>
      <c r="H203" s="46"/>
      <c r="I203" s="46"/>
      <c r="J203" s="48"/>
    </row>
    <row r="204" ht="30">
      <c r="A204" s="37" t="s">
        <v>601</v>
      </c>
      <c r="B204" s="45"/>
      <c r="C204" s="46"/>
      <c r="D204" s="46"/>
      <c r="E204" s="39" t="s">
        <v>6814</v>
      </c>
      <c r="F204" s="46"/>
      <c r="G204" s="46"/>
      <c r="H204" s="46"/>
      <c r="I204" s="46"/>
      <c r="J204" s="48"/>
    </row>
    <row r="205">
      <c r="A205" s="37" t="s">
        <v>593</v>
      </c>
      <c r="B205" s="37">
        <v>48</v>
      </c>
      <c r="C205" s="38" t="s">
        <v>7111</v>
      </c>
      <c r="D205" s="37" t="s">
        <v>595</v>
      </c>
      <c r="E205" s="39" t="s">
        <v>7112</v>
      </c>
      <c r="F205" s="40" t="s">
        <v>1003</v>
      </c>
      <c r="G205" s="41">
        <v>38.520000000000003</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90">
      <c r="A207" s="37" t="s">
        <v>599</v>
      </c>
      <c r="B207" s="45"/>
      <c r="C207" s="46"/>
      <c r="D207" s="46"/>
      <c r="E207" s="49" t="s">
        <v>7113</v>
      </c>
      <c r="F207" s="46"/>
      <c r="G207" s="46"/>
      <c r="H207" s="46"/>
      <c r="I207" s="46"/>
      <c r="J207" s="48"/>
    </row>
    <row r="208" ht="45">
      <c r="A208" s="37" t="s">
        <v>601</v>
      </c>
      <c r="B208" s="45"/>
      <c r="C208" s="46"/>
      <c r="D208" s="46"/>
      <c r="E208" s="39" t="s">
        <v>5562</v>
      </c>
      <c r="F208" s="46"/>
      <c r="G208" s="46"/>
      <c r="H208" s="46"/>
      <c r="I208" s="46"/>
      <c r="J208" s="48"/>
    </row>
    <row r="209">
      <c r="A209" s="37" t="s">
        <v>593</v>
      </c>
      <c r="B209" s="37">
        <v>49</v>
      </c>
      <c r="C209" s="38" t="s">
        <v>5434</v>
      </c>
      <c r="D209" s="37" t="s">
        <v>595</v>
      </c>
      <c r="E209" s="39" t="s">
        <v>5435</v>
      </c>
      <c r="F209" s="40" t="s">
        <v>1049</v>
      </c>
      <c r="G209" s="41">
        <v>2.6000000000000001</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60">
      <c r="A211" s="37" t="s">
        <v>599</v>
      </c>
      <c r="B211" s="45"/>
      <c r="C211" s="46"/>
      <c r="D211" s="46"/>
      <c r="E211" s="49" t="s">
        <v>7114</v>
      </c>
      <c r="F211" s="46"/>
      <c r="G211" s="46"/>
      <c r="H211" s="46"/>
      <c r="I211" s="46"/>
      <c r="J211" s="48"/>
    </row>
    <row r="212" ht="409.5">
      <c r="A212" s="37" t="s">
        <v>601</v>
      </c>
      <c r="B212" s="45"/>
      <c r="C212" s="46"/>
      <c r="D212" s="46"/>
      <c r="E212" s="39" t="s">
        <v>5437</v>
      </c>
      <c r="F212" s="46"/>
      <c r="G212" s="46"/>
      <c r="H212" s="46"/>
      <c r="I212" s="46"/>
      <c r="J212" s="48"/>
    </row>
    <row r="213">
      <c r="A213" s="37" t="s">
        <v>593</v>
      </c>
      <c r="B213" s="37">
        <v>50</v>
      </c>
      <c r="C213" s="38" t="s">
        <v>5830</v>
      </c>
      <c r="D213" s="37" t="s">
        <v>595</v>
      </c>
      <c r="E213" s="39" t="s">
        <v>6402</v>
      </c>
      <c r="F213" s="40" t="s">
        <v>850</v>
      </c>
      <c r="G213" s="41">
        <v>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7115</v>
      </c>
      <c r="F215" s="46"/>
      <c r="G215" s="46"/>
      <c r="H215" s="46"/>
      <c r="I215" s="46"/>
      <c r="J215" s="48"/>
    </row>
    <row r="216" ht="285">
      <c r="A216" s="37" t="s">
        <v>601</v>
      </c>
      <c r="B216" s="45"/>
      <c r="C216" s="46"/>
      <c r="D216" s="46"/>
      <c r="E216" s="39" t="s">
        <v>7116</v>
      </c>
      <c r="F216" s="46"/>
      <c r="G216" s="46"/>
      <c r="H216" s="46"/>
      <c r="I216" s="46"/>
      <c r="J216" s="48"/>
    </row>
    <row r="217">
      <c r="A217" s="31" t="s">
        <v>591</v>
      </c>
      <c r="B217" s="32"/>
      <c r="C217" s="33" t="s">
        <v>1812</v>
      </c>
      <c r="D217" s="34"/>
      <c r="E217" s="31" t="s">
        <v>1813</v>
      </c>
      <c r="F217" s="34"/>
      <c r="G217" s="34"/>
      <c r="H217" s="34"/>
      <c r="I217" s="35">
        <f>SUMIFS(I218:I221,A218:A221,"P")</f>
        <v>0</v>
      </c>
      <c r="J217" s="36"/>
    </row>
    <row r="218" ht="45">
      <c r="A218" s="37" t="s">
        <v>593</v>
      </c>
      <c r="B218" s="37">
        <v>51</v>
      </c>
      <c r="C218" s="38" t="s">
        <v>1814</v>
      </c>
      <c r="D218" s="37" t="s">
        <v>1815</v>
      </c>
      <c r="E218" s="39" t="s">
        <v>1816</v>
      </c>
      <c r="F218" s="40" t="s">
        <v>1127</v>
      </c>
      <c r="G218" s="41">
        <v>470.15499999999997</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105">
      <c r="A220" s="37" t="s">
        <v>599</v>
      </c>
      <c r="B220" s="45"/>
      <c r="C220" s="46"/>
      <c r="D220" s="46"/>
      <c r="E220" s="49" t="s">
        <v>7117</v>
      </c>
      <c r="F220" s="46"/>
      <c r="G220" s="46"/>
      <c r="H220" s="46"/>
      <c r="I220" s="46"/>
      <c r="J220" s="48"/>
    </row>
    <row r="221" ht="120">
      <c r="A221" s="37" t="s">
        <v>601</v>
      </c>
      <c r="B221" s="50"/>
      <c r="C221" s="51"/>
      <c r="D221" s="51"/>
      <c r="E221" s="39" t="s">
        <v>1129</v>
      </c>
      <c r="F221" s="51"/>
      <c r="G221" s="51"/>
      <c r="H221" s="51"/>
      <c r="I221" s="51"/>
      <c r="J221" s="52"/>
    </row>
  </sheetData>
  <sheetProtection sheet="1" objects="1" scenarios="1" spinCount="100000" saltValue="7/rM2eyorcDHB70dyIU6aCYSLOKSdkmwvw33WjLT2wrcFlpB6XOX78Idp2LvHlxN3fpibWXUstgBPRaD32nl+w==" hashValue="gg2I9ImZxloZ0ch2Cfbn0yTeMV9rkJ1gwgj383Wp+SI4duiSCDSCYo2PlxwazPYueKrNmvJ4m9WW9f+2ppGAZ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7118</v>
      </c>
      <c r="I3" s="25">
        <f>SUMIFS(I11:I62,A11:A62,"SD")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ht="30">
      <c r="A7" s="3" t="s">
        <v>578</v>
      </c>
      <c r="B7" s="20" t="s">
        <v>579</v>
      </c>
      <c r="C7" s="21" t="s">
        <v>7118</v>
      </c>
      <c r="D7" s="22"/>
      <c r="E7" s="23" t="s">
        <v>237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5275</v>
      </c>
      <c r="D11" s="34"/>
      <c r="E11" s="31" t="s">
        <v>638</v>
      </c>
      <c r="F11" s="34"/>
      <c r="G11" s="34"/>
      <c r="H11" s="34"/>
      <c r="I11" s="35">
        <f>SUMIFS(I12:I31,A12:A31,"P")</f>
        <v>0</v>
      </c>
      <c r="J11" s="36"/>
    </row>
    <row r="12">
      <c r="A12" s="37" t="s">
        <v>593</v>
      </c>
      <c r="B12" s="37">
        <v>1</v>
      </c>
      <c r="C12" s="38" t="s">
        <v>5284</v>
      </c>
      <c r="D12" s="37" t="s">
        <v>595</v>
      </c>
      <c r="E12" s="39" t="s">
        <v>5285</v>
      </c>
      <c r="F12" s="40" t="s">
        <v>641</v>
      </c>
      <c r="G12" s="41">
        <v>206.25</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7120</v>
      </c>
      <c r="F14" s="46"/>
      <c r="G14" s="46"/>
      <c r="H14" s="46"/>
      <c r="I14" s="46"/>
      <c r="J14" s="48"/>
    </row>
    <row r="15" ht="409.5">
      <c r="A15" s="37" t="s">
        <v>601</v>
      </c>
      <c r="B15" s="45"/>
      <c r="C15" s="46"/>
      <c r="D15" s="46"/>
      <c r="E15" s="39" t="s">
        <v>5287</v>
      </c>
      <c r="F15" s="46"/>
      <c r="G15" s="46"/>
      <c r="H15" s="46"/>
      <c r="I15" s="46"/>
      <c r="J15" s="48"/>
    </row>
    <row r="16">
      <c r="A16" s="37" t="s">
        <v>593</v>
      </c>
      <c r="B16" s="37">
        <v>2</v>
      </c>
      <c r="C16" s="38" t="s">
        <v>5460</v>
      </c>
      <c r="D16" s="37" t="s">
        <v>595</v>
      </c>
      <c r="E16" s="39" t="s">
        <v>5461</v>
      </c>
      <c r="F16" s="40" t="s">
        <v>641</v>
      </c>
      <c r="G16" s="41">
        <v>54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7121</v>
      </c>
      <c r="F18" s="46"/>
      <c r="G18" s="46"/>
      <c r="H18" s="46"/>
      <c r="I18" s="46"/>
      <c r="J18" s="48"/>
    </row>
    <row r="19" ht="90">
      <c r="A19" s="37" t="s">
        <v>601</v>
      </c>
      <c r="B19" s="45"/>
      <c r="C19" s="46"/>
      <c r="D19" s="46"/>
      <c r="E19" s="39" t="s">
        <v>5463</v>
      </c>
      <c r="F19" s="46"/>
      <c r="G19" s="46"/>
      <c r="H19" s="46"/>
      <c r="I19" s="46"/>
      <c r="J19" s="48"/>
    </row>
    <row r="20">
      <c r="A20" s="37" t="s">
        <v>593</v>
      </c>
      <c r="B20" s="37">
        <v>3</v>
      </c>
      <c r="C20" s="38" t="s">
        <v>4449</v>
      </c>
      <c r="D20" s="37" t="s">
        <v>595</v>
      </c>
      <c r="E20" s="39" t="s">
        <v>5296</v>
      </c>
      <c r="F20" s="40" t="s">
        <v>641</v>
      </c>
      <c r="G20" s="41">
        <v>206.25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7122</v>
      </c>
      <c r="F22" s="46"/>
      <c r="G22" s="46"/>
      <c r="H22" s="46"/>
      <c r="I22" s="46"/>
      <c r="J22" s="48"/>
    </row>
    <row r="23" ht="240">
      <c r="A23" s="37" t="s">
        <v>601</v>
      </c>
      <c r="B23" s="45"/>
      <c r="C23" s="46"/>
      <c r="D23" s="46"/>
      <c r="E23" s="39" t="s">
        <v>5298</v>
      </c>
      <c r="F23" s="46"/>
      <c r="G23" s="46"/>
      <c r="H23" s="46"/>
      <c r="I23" s="46"/>
      <c r="J23" s="48"/>
    </row>
    <row r="24">
      <c r="A24" s="37" t="s">
        <v>593</v>
      </c>
      <c r="B24" s="37">
        <v>4</v>
      </c>
      <c r="C24" s="38" t="s">
        <v>4493</v>
      </c>
      <c r="D24" s="37" t="s">
        <v>595</v>
      </c>
      <c r="E24" s="39" t="s">
        <v>4494</v>
      </c>
      <c r="F24" s="40" t="s">
        <v>650</v>
      </c>
      <c r="G24" s="41">
        <v>1898.4000000000001</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7123</v>
      </c>
      <c r="F26" s="46"/>
      <c r="G26" s="46"/>
      <c r="H26" s="46"/>
      <c r="I26" s="46"/>
      <c r="J26" s="48"/>
    </row>
    <row r="27" ht="30">
      <c r="A27" s="37" t="s">
        <v>601</v>
      </c>
      <c r="B27" s="45"/>
      <c r="C27" s="46"/>
      <c r="D27" s="46"/>
      <c r="E27" s="39" t="s">
        <v>5311</v>
      </c>
      <c r="F27" s="46"/>
      <c r="G27" s="46"/>
      <c r="H27" s="46"/>
      <c r="I27" s="46"/>
      <c r="J27" s="48"/>
    </row>
    <row r="28">
      <c r="A28" s="37" t="s">
        <v>593</v>
      </c>
      <c r="B28" s="37">
        <v>5</v>
      </c>
      <c r="C28" s="38" t="s">
        <v>4497</v>
      </c>
      <c r="D28" s="37" t="s">
        <v>595</v>
      </c>
      <c r="E28" s="39" t="s">
        <v>6635</v>
      </c>
      <c r="F28" s="40" t="s">
        <v>650</v>
      </c>
      <c r="G28" s="41">
        <v>1898.4000000000001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7124</v>
      </c>
      <c r="F30" s="46"/>
      <c r="G30" s="46"/>
      <c r="H30" s="46"/>
      <c r="I30" s="46"/>
      <c r="J30" s="48"/>
    </row>
    <row r="31" ht="45">
      <c r="A31" s="37" t="s">
        <v>601</v>
      </c>
      <c r="B31" s="45"/>
      <c r="C31" s="46"/>
      <c r="D31" s="46"/>
      <c r="E31" s="39" t="s">
        <v>6637</v>
      </c>
      <c r="F31" s="46"/>
      <c r="G31" s="46"/>
      <c r="H31" s="46"/>
      <c r="I31" s="46"/>
      <c r="J31" s="48"/>
    </row>
    <row r="32">
      <c r="A32" s="31" t="s">
        <v>591</v>
      </c>
      <c r="B32" s="32"/>
      <c r="C32" s="33" t="s">
        <v>5356</v>
      </c>
      <c r="D32" s="34"/>
      <c r="E32" s="31" t="s">
        <v>1643</v>
      </c>
      <c r="F32" s="34"/>
      <c r="G32" s="34"/>
      <c r="H32" s="34"/>
      <c r="I32" s="35">
        <f>SUMIFS(I33:I52,A33:A52,"P")</f>
        <v>0</v>
      </c>
      <c r="J32" s="36"/>
    </row>
    <row r="33">
      <c r="A33" s="37" t="s">
        <v>593</v>
      </c>
      <c r="B33" s="37">
        <v>6</v>
      </c>
      <c r="C33" s="38" t="s">
        <v>4528</v>
      </c>
      <c r="D33" s="37" t="s">
        <v>595</v>
      </c>
      <c r="E33" s="39" t="s">
        <v>5521</v>
      </c>
      <c r="F33" s="40" t="s">
        <v>641</v>
      </c>
      <c r="G33" s="41">
        <v>47.792000000000002</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7125</v>
      </c>
      <c r="F35" s="46"/>
      <c r="G35" s="46"/>
      <c r="H35" s="46"/>
      <c r="I35" s="46"/>
      <c r="J35" s="48"/>
    </row>
    <row r="36" ht="409.5">
      <c r="A36" s="37" t="s">
        <v>601</v>
      </c>
      <c r="B36" s="45"/>
      <c r="C36" s="46"/>
      <c r="D36" s="46"/>
      <c r="E36" s="39" t="s">
        <v>5342</v>
      </c>
      <c r="F36" s="46"/>
      <c r="G36" s="46"/>
      <c r="H36" s="46"/>
      <c r="I36" s="46"/>
      <c r="J36" s="48"/>
    </row>
    <row r="37">
      <c r="A37" s="37" t="s">
        <v>593</v>
      </c>
      <c r="B37" s="37">
        <v>7</v>
      </c>
      <c r="C37" s="38" t="s">
        <v>5374</v>
      </c>
      <c r="D37" s="37" t="s">
        <v>595</v>
      </c>
      <c r="E37" s="39" t="s">
        <v>5375</v>
      </c>
      <c r="F37" s="40" t="s">
        <v>641</v>
      </c>
      <c r="G37" s="41">
        <v>172.14400000000001</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7126</v>
      </c>
      <c r="F39" s="46"/>
      <c r="G39" s="46"/>
      <c r="H39" s="46"/>
      <c r="I39" s="46"/>
      <c r="J39" s="48"/>
    </row>
    <row r="40" ht="75">
      <c r="A40" s="37" t="s">
        <v>601</v>
      </c>
      <c r="B40" s="45"/>
      <c r="C40" s="46"/>
      <c r="D40" s="46"/>
      <c r="E40" s="39" t="s">
        <v>5377</v>
      </c>
      <c r="F40" s="46"/>
      <c r="G40" s="46"/>
      <c r="H40" s="46"/>
      <c r="I40" s="46"/>
      <c r="J40" s="48"/>
    </row>
    <row r="41">
      <c r="A41" s="37" t="s">
        <v>593</v>
      </c>
      <c r="B41" s="37">
        <v>8</v>
      </c>
      <c r="C41" s="38" t="s">
        <v>4542</v>
      </c>
      <c r="D41" s="37" t="s">
        <v>595</v>
      </c>
      <c r="E41" s="39" t="s">
        <v>4543</v>
      </c>
      <c r="F41" s="40" t="s">
        <v>641</v>
      </c>
      <c r="G41" s="41">
        <v>95.584000000000003</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7127</v>
      </c>
      <c r="F43" s="46"/>
      <c r="G43" s="46"/>
      <c r="H43" s="46"/>
      <c r="I43" s="46"/>
      <c r="J43" s="48"/>
    </row>
    <row r="44" ht="150">
      <c r="A44" s="37" t="s">
        <v>601</v>
      </c>
      <c r="B44" s="45"/>
      <c r="C44" s="46"/>
      <c r="D44" s="46"/>
      <c r="E44" s="39" t="s">
        <v>5379</v>
      </c>
      <c r="F44" s="46"/>
      <c r="G44" s="46"/>
      <c r="H44" s="46"/>
      <c r="I44" s="46"/>
      <c r="J44" s="48"/>
    </row>
    <row r="45">
      <c r="A45" s="37" t="s">
        <v>593</v>
      </c>
      <c r="B45" s="37">
        <v>9</v>
      </c>
      <c r="C45" s="38" t="s">
        <v>6224</v>
      </c>
      <c r="D45" s="37" t="s">
        <v>595</v>
      </c>
      <c r="E45" s="39" t="s">
        <v>6225</v>
      </c>
      <c r="F45" s="40" t="s">
        <v>641</v>
      </c>
      <c r="G45" s="41">
        <v>23.061</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7128</v>
      </c>
      <c r="F47" s="46"/>
      <c r="G47" s="46"/>
      <c r="H47" s="46"/>
      <c r="I47" s="46"/>
      <c r="J47" s="48"/>
    </row>
    <row r="48" ht="60">
      <c r="A48" s="37" t="s">
        <v>601</v>
      </c>
      <c r="B48" s="45"/>
      <c r="C48" s="46"/>
      <c r="D48" s="46"/>
      <c r="E48" s="39" t="s">
        <v>6227</v>
      </c>
      <c r="F48" s="46"/>
      <c r="G48" s="46"/>
      <c r="H48" s="46"/>
      <c r="I48" s="46"/>
      <c r="J48" s="48"/>
    </row>
    <row r="49">
      <c r="A49" s="37" t="s">
        <v>593</v>
      </c>
      <c r="B49" s="37">
        <v>10</v>
      </c>
      <c r="C49" s="38" t="s">
        <v>5531</v>
      </c>
      <c r="D49" s="37" t="s">
        <v>595</v>
      </c>
      <c r="E49" s="39" t="s">
        <v>5532</v>
      </c>
      <c r="F49" s="40" t="s">
        <v>641</v>
      </c>
      <c r="G49" s="41">
        <v>38.520000000000003</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7129</v>
      </c>
      <c r="F51" s="46"/>
      <c r="G51" s="46"/>
      <c r="H51" s="46"/>
      <c r="I51" s="46"/>
      <c r="J51" s="48"/>
    </row>
    <row r="52" ht="409.5">
      <c r="A52" s="37" t="s">
        <v>601</v>
      </c>
      <c r="B52" s="45"/>
      <c r="C52" s="46"/>
      <c r="D52" s="46"/>
      <c r="E52" s="39" t="s">
        <v>5534</v>
      </c>
      <c r="F52" s="46"/>
      <c r="G52" s="46"/>
      <c r="H52" s="46"/>
      <c r="I52" s="46"/>
      <c r="J52" s="48"/>
    </row>
    <row r="53">
      <c r="A53" s="31" t="s">
        <v>591</v>
      </c>
      <c r="B53" s="32"/>
      <c r="C53" s="33" t="s">
        <v>4638</v>
      </c>
      <c r="D53" s="34"/>
      <c r="E53" s="31" t="s">
        <v>4639</v>
      </c>
      <c r="F53" s="34"/>
      <c r="G53" s="34"/>
      <c r="H53" s="34"/>
      <c r="I53" s="35">
        <f>SUMIFS(I54:I57,A54:A57,"P")</f>
        <v>0</v>
      </c>
      <c r="J53" s="36"/>
    </row>
    <row r="54">
      <c r="A54" s="37" t="s">
        <v>593</v>
      </c>
      <c r="B54" s="37">
        <v>11</v>
      </c>
      <c r="C54" s="38" t="s">
        <v>7130</v>
      </c>
      <c r="D54" s="37" t="s">
        <v>595</v>
      </c>
      <c r="E54" s="39" t="s">
        <v>7131</v>
      </c>
      <c r="F54" s="40" t="s">
        <v>1003</v>
      </c>
      <c r="G54" s="41">
        <v>185.40000000000001</v>
      </c>
      <c r="H54" s="42">
        <v>0</v>
      </c>
      <c r="I54" s="43">
        <f>ROUND(G54*H54,P4)</f>
        <v>0</v>
      </c>
      <c r="J54" s="37"/>
      <c r="O54" s="44">
        <f>I54*0.21</f>
        <v>0</v>
      </c>
      <c r="P54">
        <v>3</v>
      </c>
    </row>
    <row r="55">
      <c r="A55" s="37" t="s">
        <v>598</v>
      </c>
      <c r="B55" s="45"/>
      <c r="C55" s="46"/>
      <c r="D55" s="46"/>
      <c r="E55" s="47" t="s">
        <v>595</v>
      </c>
      <c r="F55" s="46"/>
      <c r="G55" s="46"/>
      <c r="H55" s="46"/>
      <c r="I55" s="46"/>
      <c r="J55" s="48"/>
    </row>
    <row r="56" ht="60">
      <c r="A56" s="37" t="s">
        <v>599</v>
      </c>
      <c r="B56" s="45"/>
      <c r="C56" s="46"/>
      <c r="D56" s="46"/>
      <c r="E56" s="49" t="s">
        <v>7132</v>
      </c>
      <c r="F56" s="46"/>
      <c r="G56" s="46"/>
      <c r="H56" s="46"/>
      <c r="I56" s="46"/>
      <c r="J56" s="48"/>
    </row>
    <row r="57" ht="60">
      <c r="A57" s="37" t="s">
        <v>601</v>
      </c>
      <c r="B57" s="45"/>
      <c r="C57" s="46"/>
      <c r="D57" s="46"/>
      <c r="E57" s="39" t="s">
        <v>5433</v>
      </c>
      <c r="F57" s="46"/>
      <c r="G57" s="46"/>
      <c r="H57" s="46"/>
      <c r="I57" s="46"/>
      <c r="J57" s="48"/>
    </row>
    <row r="58">
      <c r="A58" s="31" t="s">
        <v>591</v>
      </c>
      <c r="B58" s="32"/>
      <c r="C58" s="33" t="s">
        <v>1812</v>
      </c>
      <c r="D58" s="34"/>
      <c r="E58" s="31" t="s">
        <v>1813</v>
      </c>
      <c r="F58" s="34"/>
      <c r="G58" s="34"/>
      <c r="H58" s="34"/>
      <c r="I58" s="35">
        <f>SUMIFS(I59:I62,A59:A62,"P")</f>
        <v>0</v>
      </c>
      <c r="J58" s="36"/>
    </row>
    <row r="59" ht="45">
      <c r="A59" s="37" t="s">
        <v>593</v>
      </c>
      <c r="B59" s="37">
        <v>12</v>
      </c>
      <c r="C59" s="38" t="s">
        <v>1814</v>
      </c>
      <c r="D59" s="37" t="s">
        <v>1815</v>
      </c>
      <c r="E59" s="39" t="s">
        <v>1816</v>
      </c>
      <c r="F59" s="40" t="s">
        <v>1127</v>
      </c>
      <c r="G59" s="41">
        <v>494.47500000000002</v>
      </c>
      <c r="H59" s="42">
        <v>0</v>
      </c>
      <c r="I59" s="43">
        <f>ROUND(G59*H59,P4)</f>
        <v>0</v>
      </c>
      <c r="J59" s="37"/>
      <c r="O59" s="44">
        <f>I59*0.21</f>
        <v>0</v>
      </c>
      <c r="P59">
        <v>3</v>
      </c>
    </row>
    <row r="60">
      <c r="A60" s="37" t="s">
        <v>598</v>
      </c>
      <c r="B60" s="45"/>
      <c r="C60" s="46"/>
      <c r="D60" s="46"/>
      <c r="E60" s="39" t="s">
        <v>1817</v>
      </c>
      <c r="F60" s="46"/>
      <c r="G60" s="46"/>
      <c r="H60" s="46"/>
      <c r="I60" s="46"/>
      <c r="J60" s="48"/>
    </row>
    <row r="61" ht="30">
      <c r="A61" s="37" t="s">
        <v>599</v>
      </c>
      <c r="B61" s="45"/>
      <c r="C61" s="46"/>
      <c r="D61" s="46"/>
      <c r="E61" s="49" t="s">
        <v>7133</v>
      </c>
      <c r="F61" s="46"/>
      <c r="G61" s="46"/>
      <c r="H61" s="46"/>
      <c r="I61" s="46"/>
      <c r="J61" s="48"/>
    </row>
    <row r="62" ht="120">
      <c r="A62" s="37" t="s">
        <v>601</v>
      </c>
      <c r="B62" s="50"/>
      <c r="C62" s="51"/>
      <c r="D62" s="51"/>
      <c r="E62" s="39" t="s">
        <v>1129</v>
      </c>
      <c r="F62" s="51"/>
      <c r="G62" s="51"/>
      <c r="H62" s="51"/>
      <c r="I62" s="51"/>
      <c r="J62" s="52"/>
    </row>
  </sheetData>
  <sheetProtection sheet="1" objects="1" scenarios="1" spinCount="100000" saltValue="4GZPwrkvJnp24LoYgOkQXVzUzjMaVCySUdvi2i2Syu5+RZU2NsHNij+7rfh30BKbBiQK8WyPzWBaUCdiuH4n8Q==" hashValue="Ggc6JdJRaQPH0/bNTc2GzMl5TMtQ5mjZ0qtZ3dUrlRCQ9H94ic9KqMXRyDzMW1ITa8AvYVgw6XglrKn2bD0l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7134</v>
      </c>
      <c r="I3" s="25">
        <f>SUMIFS(I12:I94,A12:A94,"SD")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c r="A7" s="3" t="s">
        <v>578</v>
      </c>
      <c r="B7" s="20" t="s">
        <v>573</v>
      </c>
      <c r="C7" s="21" t="s">
        <v>7135</v>
      </c>
      <c r="D7" s="22"/>
      <c r="E7" s="23" t="s">
        <v>239</v>
      </c>
      <c r="F7" s="17"/>
      <c r="G7" s="17"/>
      <c r="H7" s="17"/>
      <c r="I7" s="17"/>
      <c r="J7" s="19"/>
    </row>
    <row r="8">
      <c r="A8" s="3" t="s">
        <v>1569</v>
      </c>
      <c r="B8" s="20" t="s">
        <v>579</v>
      </c>
      <c r="C8" s="21" t="s">
        <v>7134</v>
      </c>
      <c r="D8" s="22"/>
      <c r="E8" s="23" t="s">
        <v>241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SUMIFS(I13:I16,A13:A16,"P")</f>
        <v>0</v>
      </c>
      <c r="J12" s="36"/>
    </row>
    <row r="13">
      <c r="A13" s="37" t="s">
        <v>593</v>
      </c>
      <c r="B13" s="37">
        <v>1</v>
      </c>
      <c r="C13" s="38" t="s">
        <v>5737</v>
      </c>
      <c r="D13" s="37" t="s">
        <v>595</v>
      </c>
      <c r="E13" s="39" t="s">
        <v>5273</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5257</v>
      </c>
      <c r="F15" s="46"/>
      <c r="G15" s="46"/>
      <c r="H15" s="46"/>
      <c r="I15" s="46"/>
      <c r="J15" s="48"/>
    </row>
    <row r="16">
      <c r="A16" s="37" t="s">
        <v>601</v>
      </c>
      <c r="B16" s="45"/>
      <c r="C16" s="46"/>
      <c r="D16" s="46"/>
      <c r="E16" s="39" t="s">
        <v>5274</v>
      </c>
      <c r="F16" s="46"/>
      <c r="G16" s="46"/>
      <c r="H16" s="46"/>
      <c r="I16" s="46"/>
      <c r="J16" s="48"/>
    </row>
    <row r="17">
      <c r="A17" s="31" t="s">
        <v>591</v>
      </c>
      <c r="B17" s="32"/>
      <c r="C17" s="33" t="s">
        <v>5275</v>
      </c>
      <c r="D17" s="34"/>
      <c r="E17" s="31" t="s">
        <v>638</v>
      </c>
      <c r="F17" s="34"/>
      <c r="G17" s="34"/>
      <c r="H17" s="34"/>
      <c r="I17" s="35">
        <f>SUMIFS(I18:I41,A18:A41,"P")</f>
        <v>0</v>
      </c>
      <c r="J17" s="36"/>
    </row>
    <row r="18">
      <c r="A18" s="37" t="s">
        <v>593</v>
      </c>
      <c r="B18" s="37">
        <v>3</v>
      </c>
      <c r="C18" s="38" t="s">
        <v>5280</v>
      </c>
      <c r="D18" s="37" t="s">
        <v>595</v>
      </c>
      <c r="E18" s="39" t="s">
        <v>5281</v>
      </c>
      <c r="F18" s="40" t="s">
        <v>641</v>
      </c>
      <c r="G18" s="41">
        <v>731.60000000000002</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7136</v>
      </c>
      <c r="F20" s="46"/>
      <c r="G20" s="46"/>
      <c r="H20" s="46"/>
      <c r="I20" s="46"/>
      <c r="J20" s="48"/>
    </row>
    <row r="21" ht="45">
      <c r="A21" s="37" t="s">
        <v>601</v>
      </c>
      <c r="B21" s="45"/>
      <c r="C21" s="46"/>
      <c r="D21" s="46"/>
      <c r="E21" s="39" t="s">
        <v>5283</v>
      </c>
      <c r="F21" s="46"/>
      <c r="G21" s="46"/>
      <c r="H21" s="46"/>
      <c r="I21" s="46"/>
      <c r="J21" s="48"/>
    </row>
    <row r="22">
      <c r="A22" s="37" t="s">
        <v>593</v>
      </c>
      <c r="B22" s="37">
        <v>4</v>
      </c>
      <c r="C22" s="38" t="s">
        <v>4691</v>
      </c>
      <c r="D22" s="37" t="s">
        <v>595</v>
      </c>
      <c r="E22" s="39" t="s">
        <v>6269</v>
      </c>
      <c r="F22" s="40" t="s">
        <v>641</v>
      </c>
      <c r="G22" s="41">
        <v>4922.3999999999996</v>
      </c>
      <c r="H22" s="42">
        <v>0</v>
      </c>
      <c r="I22" s="43">
        <f>ROUND(G22*H22,P4)</f>
        <v>0</v>
      </c>
      <c r="J22" s="37"/>
      <c r="O22" s="44">
        <f>I22*0.21</f>
        <v>0</v>
      </c>
      <c r="P22">
        <v>3</v>
      </c>
    </row>
    <row r="23">
      <c r="A23" s="37" t="s">
        <v>598</v>
      </c>
      <c r="B23" s="45"/>
      <c r="C23" s="46"/>
      <c r="D23" s="46"/>
      <c r="E23" s="47" t="s">
        <v>595</v>
      </c>
      <c r="F23" s="46"/>
      <c r="G23" s="46"/>
      <c r="H23" s="46"/>
      <c r="I23" s="46"/>
      <c r="J23" s="48"/>
    </row>
    <row r="24" ht="90">
      <c r="A24" s="37" t="s">
        <v>599</v>
      </c>
      <c r="B24" s="45"/>
      <c r="C24" s="46"/>
      <c r="D24" s="46"/>
      <c r="E24" s="49" t="s">
        <v>7137</v>
      </c>
      <c r="F24" s="46"/>
      <c r="G24" s="46"/>
      <c r="H24" s="46"/>
      <c r="I24" s="46"/>
      <c r="J24" s="48"/>
    </row>
    <row r="25" ht="409.5">
      <c r="A25" s="37" t="s">
        <v>601</v>
      </c>
      <c r="B25" s="45"/>
      <c r="C25" s="46"/>
      <c r="D25" s="46"/>
      <c r="E25" s="39" t="s">
        <v>5287</v>
      </c>
      <c r="F25" s="46"/>
      <c r="G25" s="46"/>
      <c r="H25" s="46"/>
      <c r="I25" s="46"/>
      <c r="J25" s="48"/>
    </row>
    <row r="26">
      <c r="A26" s="37" t="s">
        <v>593</v>
      </c>
      <c r="B26" s="37">
        <v>5</v>
      </c>
      <c r="C26" s="38" t="s">
        <v>4468</v>
      </c>
      <c r="D26" s="37" t="s">
        <v>595</v>
      </c>
      <c r="E26" s="39" t="s">
        <v>5299</v>
      </c>
      <c r="F26" s="40" t="s">
        <v>641</v>
      </c>
      <c r="G26" s="41">
        <v>2089.9079999999999</v>
      </c>
      <c r="H26" s="42">
        <v>0</v>
      </c>
      <c r="I26" s="43">
        <f>ROUND(G26*H26,P4)</f>
        <v>0</v>
      </c>
      <c r="J26" s="37"/>
      <c r="O26" s="44">
        <f>I26*0.21</f>
        <v>0</v>
      </c>
      <c r="P26">
        <v>3</v>
      </c>
    </row>
    <row r="27">
      <c r="A27" s="37" t="s">
        <v>598</v>
      </c>
      <c r="B27" s="45"/>
      <c r="C27" s="46"/>
      <c r="D27" s="46"/>
      <c r="E27" s="47" t="s">
        <v>595</v>
      </c>
      <c r="F27" s="46"/>
      <c r="G27" s="46"/>
      <c r="H27" s="46"/>
      <c r="I27" s="46"/>
      <c r="J27" s="48"/>
    </row>
    <row r="28" ht="135">
      <c r="A28" s="37" t="s">
        <v>599</v>
      </c>
      <c r="B28" s="45"/>
      <c r="C28" s="46"/>
      <c r="D28" s="46"/>
      <c r="E28" s="49" t="s">
        <v>7138</v>
      </c>
      <c r="F28" s="46"/>
      <c r="G28" s="46"/>
      <c r="H28" s="46"/>
      <c r="I28" s="46"/>
      <c r="J28" s="48"/>
    </row>
    <row r="29" ht="300">
      <c r="A29" s="37" t="s">
        <v>601</v>
      </c>
      <c r="B29" s="45"/>
      <c r="C29" s="46"/>
      <c r="D29" s="46"/>
      <c r="E29" s="39" t="s">
        <v>5301</v>
      </c>
      <c r="F29" s="46"/>
      <c r="G29" s="46"/>
      <c r="H29" s="46"/>
      <c r="I29" s="46"/>
      <c r="J29" s="48"/>
    </row>
    <row r="30">
      <c r="A30" s="37" t="s">
        <v>593</v>
      </c>
      <c r="B30" s="37">
        <v>6</v>
      </c>
      <c r="C30" s="38" t="s">
        <v>7139</v>
      </c>
      <c r="D30" s="37" t="s">
        <v>595</v>
      </c>
      <c r="E30" s="39" t="s">
        <v>7140</v>
      </c>
      <c r="F30" s="40" t="s">
        <v>641</v>
      </c>
      <c r="G30" s="41">
        <v>745.5</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7141</v>
      </c>
      <c r="F32" s="46"/>
      <c r="G32" s="46"/>
      <c r="H32" s="46"/>
      <c r="I32" s="46"/>
      <c r="J32" s="48"/>
    </row>
    <row r="33" ht="45">
      <c r="A33" s="37" t="s">
        <v>601</v>
      </c>
      <c r="B33" s="45"/>
      <c r="C33" s="46"/>
      <c r="D33" s="46"/>
      <c r="E33" s="39" t="s">
        <v>5309</v>
      </c>
      <c r="F33" s="46"/>
      <c r="G33" s="46"/>
      <c r="H33" s="46"/>
      <c r="I33" s="46"/>
      <c r="J33" s="48"/>
    </row>
    <row r="34">
      <c r="A34" s="37" t="s">
        <v>593</v>
      </c>
      <c r="B34" s="37">
        <v>7</v>
      </c>
      <c r="C34" s="38" t="s">
        <v>4493</v>
      </c>
      <c r="D34" s="37" t="s">
        <v>595</v>
      </c>
      <c r="E34" s="39" t="s">
        <v>4494</v>
      </c>
      <c r="F34" s="40" t="s">
        <v>650</v>
      </c>
      <c r="G34" s="41">
        <v>3727.5</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7142</v>
      </c>
      <c r="F36" s="46"/>
      <c r="G36" s="46"/>
      <c r="H36" s="46"/>
      <c r="I36" s="46"/>
      <c r="J36" s="48"/>
    </row>
    <row r="37" ht="30">
      <c r="A37" s="37" t="s">
        <v>601</v>
      </c>
      <c r="B37" s="45"/>
      <c r="C37" s="46"/>
      <c r="D37" s="46"/>
      <c r="E37" s="39" t="s">
        <v>5311</v>
      </c>
      <c r="F37" s="46"/>
      <c r="G37" s="46"/>
      <c r="H37" s="46"/>
      <c r="I37" s="46"/>
      <c r="J37" s="48"/>
    </row>
    <row r="38" ht="30">
      <c r="A38" s="37" t="s">
        <v>593</v>
      </c>
      <c r="B38" s="37">
        <v>8</v>
      </c>
      <c r="C38" s="38" t="s">
        <v>5312</v>
      </c>
      <c r="D38" s="37" t="s">
        <v>595</v>
      </c>
      <c r="E38" s="39" t="s">
        <v>5313</v>
      </c>
      <c r="F38" s="40" t="s">
        <v>641</v>
      </c>
      <c r="G38" s="41">
        <v>745.5</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7143</v>
      </c>
      <c r="F40" s="46"/>
      <c r="G40" s="46"/>
      <c r="H40" s="46"/>
      <c r="I40" s="46"/>
      <c r="J40" s="48"/>
    </row>
    <row r="41" ht="45">
      <c r="A41" s="37" t="s">
        <v>601</v>
      </c>
      <c r="B41" s="45"/>
      <c r="C41" s="46"/>
      <c r="D41" s="46"/>
      <c r="E41" s="39" t="s">
        <v>5315</v>
      </c>
      <c r="F41" s="46"/>
      <c r="G41" s="46"/>
      <c r="H41" s="46"/>
      <c r="I41" s="46"/>
      <c r="J41" s="48"/>
    </row>
    <row r="42">
      <c r="A42" s="31" t="s">
        <v>591</v>
      </c>
      <c r="B42" s="32"/>
      <c r="C42" s="33" t="s">
        <v>5316</v>
      </c>
      <c r="D42" s="34"/>
      <c r="E42" s="31" t="s">
        <v>4957</v>
      </c>
      <c r="F42" s="34"/>
      <c r="G42" s="34"/>
      <c r="H42" s="34"/>
      <c r="I42" s="35">
        <f>SUMIFS(I43:I54,A43:A54,"P")</f>
        <v>0</v>
      </c>
      <c r="J42" s="36"/>
    </row>
    <row r="43">
      <c r="A43" s="37" t="s">
        <v>593</v>
      </c>
      <c r="B43" s="37">
        <v>9</v>
      </c>
      <c r="C43" s="38" t="s">
        <v>4979</v>
      </c>
      <c r="D43" s="37" t="s">
        <v>595</v>
      </c>
      <c r="E43" s="39" t="s">
        <v>4980</v>
      </c>
      <c r="F43" s="40" t="s">
        <v>641</v>
      </c>
      <c r="G43" s="41">
        <v>32.847000000000001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7144</v>
      </c>
      <c r="F45" s="46"/>
      <c r="G45" s="46"/>
      <c r="H45" s="46"/>
      <c r="I45" s="46"/>
      <c r="J45" s="48"/>
    </row>
    <row r="46" ht="409.5">
      <c r="A46" s="37" t="s">
        <v>601</v>
      </c>
      <c r="B46" s="45"/>
      <c r="C46" s="46"/>
      <c r="D46" s="46"/>
      <c r="E46" s="39" t="s">
        <v>5077</v>
      </c>
      <c r="F46" s="46"/>
      <c r="G46" s="46"/>
      <c r="H46" s="46"/>
      <c r="I46" s="46"/>
      <c r="J46" s="48"/>
    </row>
    <row r="47">
      <c r="A47" s="37" t="s">
        <v>593</v>
      </c>
      <c r="B47" s="37">
        <v>10</v>
      </c>
      <c r="C47" s="38" t="s">
        <v>5601</v>
      </c>
      <c r="D47" s="37" t="s">
        <v>595</v>
      </c>
      <c r="E47" s="39" t="s">
        <v>5602</v>
      </c>
      <c r="F47" s="40" t="s">
        <v>1127</v>
      </c>
      <c r="G47" s="41">
        <v>4.5010000000000003</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7145</v>
      </c>
      <c r="F49" s="46"/>
      <c r="G49" s="46"/>
      <c r="H49" s="46"/>
      <c r="I49" s="46"/>
      <c r="J49" s="48"/>
    </row>
    <row r="50" ht="330">
      <c r="A50" s="37" t="s">
        <v>601</v>
      </c>
      <c r="B50" s="45"/>
      <c r="C50" s="46"/>
      <c r="D50" s="46"/>
      <c r="E50" s="39" t="s">
        <v>5346</v>
      </c>
      <c r="F50" s="46"/>
      <c r="G50" s="46"/>
      <c r="H50" s="46"/>
      <c r="I50" s="46"/>
      <c r="J50" s="48"/>
    </row>
    <row r="51">
      <c r="A51" s="37" t="s">
        <v>593</v>
      </c>
      <c r="B51" s="37">
        <v>11</v>
      </c>
      <c r="C51" s="38" t="s">
        <v>5797</v>
      </c>
      <c r="D51" s="37" t="s">
        <v>595</v>
      </c>
      <c r="E51" s="39" t="s">
        <v>5798</v>
      </c>
      <c r="F51" s="40" t="s">
        <v>650</v>
      </c>
      <c r="G51" s="41">
        <v>2947.5</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7146</v>
      </c>
      <c r="F53" s="46"/>
      <c r="G53" s="46"/>
      <c r="H53" s="46"/>
      <c r="I53" s="46"/>
      <c r="J53" s="48"/>
    </row>
    <row r="54" ht="120">
      <c r="A54" s="37" t="s">
        <v>601</v>
      </c>
      <c r="B54" s="45"/>
      <c r="C54" s="46"/>
      <c r="D54" s="46"/>
      <c r="E54" s="39" t="s">
        <v>5800</v>
      </c>
      <c r="F54" s="46"/>
      <c r="G54" s="46"/>
      <c r="H54" s="46"/>
      <c r="I54" s="46"/>
      <c r="J54" s="48"/>
    </row>
    <row r="55">
      <c r="A55" s="31" t="s">
        <v>591</v>
      </c>
      <c r="B55" s="32"/>
      <c r="C55" s="33" t="s">
        <v>5330</v>
      </c>
      <c r="D55" s="34"/>
      <c r="E55" s="31" t="s">
        <v>4987</v>
      </c>
      <c r="F55" s="34"/>
      <c r="G55" s="34"/>
      <c r="H55" s="34"/>
      <c r="I55" s="35">
        <f>SUMIFS(I56:I67,A56:A67,"P")</f>
        <v>0</v>
      </c>
      <c r="J55" s="36"/>
    </row>
    <row r="56">
      <c r="A56" s="37" t="s">
        <v>593</v>
      </c>
      <c r="B56" s="37">
        <v>12</v>
      </c>
      <c r="C56" s="38" t="s">
        <v>5339</v>
      </c>
      <c r="D56" s="37" t="s">
        <v>595</v>
      </c>
      <c r="E56" s="39" t="s">
        <v>5340</v>
      </c>
      <c r="F56" s="40" t="s">
        <v>641</v>
      </c>
      <c r="G56" s="41">
        <v>26.100000000000001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7147</v>
      </c>
      <c r="F58" s="46"/>
      <c r="G58" s="46"/>
      <c r="H58" s="46"/>
      <c r="I58" s="46"/>
      <c r="J58" s="48"/>
    </row>
    <row r="59" ht="409.5">
      <c r="A59" s="37" t="s">
        <v>601</v>
      </c>
      <c r="B59" s="45"/>
      <c r="C59" s="46"/>
      <c r="D59" s="46"/>
      <c r="E59" s="39" t="s">
        <v>5342</v>
      </c>
      <c r="F59" s="46"/>
      <c r="G59" s="46"/>
      <c r="H59" s="46"/>
      <c r="I59" s="46"/>
      <c r="J59" s="48"/>
    </row>
    <row r="60">
      <c r="A60" s="37" t="s">
        <v>593</v>
      </c>
      <c r="B60" s="37">
        <v>13</v>
      </c>
      <c r="C60" s="38" t="s">
        <v>5343</v>
      </c>
      <c r="D60" s="37" t="s">
        <v>595</v>
      </c>
      <c r="E60" s="39" t="s">
        <v>5344</v>
      </c>
      <c r="F60" s="40" t="s">
        <v>1127</v>
      </c>
      <c r="G60" s="41">
        <v>2.282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7148</v>
      </c>
      <c r="F62" s="46"/>
      <c r="G62" s="46"/>
      <c r="H62" s="46"/>
      <c r="I62" s="46"/>
      <c r="J62" s="48"/>
    </row>
    <row r="63" ht="330">
      <c r="A63" s="37" t="s">
        <v>601</v>
      </c>
      <c r="B63" s="45"/>
      <c r="C63" s="46"/>
      <c r="D63" s="46"/>
      <c r="E63" s="39" t="s">
        <v>5346</v>
      </c>
      <c r="F63" s="46"/>
      <c r="G63" s="46"/>
      <c r="H63" s="46"/>
      <c r="I63" s="46"/>
      <c r="J63" s="48"/>
    </row>
    <row r="64">
      <c r="A64" s="37" t="s">
        <v>593</v>
      </c>
      <c r="B64" s="37">
        <v>14</v>
      </c>
      <c r="C64" s="38" t="s">
        <v>6417</v>
      </c>
      <c r="D64" s="37" t="s">
        <v>595</v>
      </c>
      <c r="E64" s="39" t="s">
        <v>7149</v>
      </c>
      <c r="F64" s="40" t="s">
        <v>641</v>
      </c>
      <c r="G64" s="41">
        <v>111.95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7150</v>
      </c>
      <c r="F66" s="46"/>
      <c r="G66" s="46"/>
      <c r="H66" s="46"/>
      <c r="I66" s="46"/>
      <c r="J66" s="48"/>
    </row>
    <row r="67" ht="300">
      <c r="A67" s="37" t="s">
        <v>601</v>
      </c>
      <c r="B67" s="45"/>
      <c r="C67" s="46"/>
      <c r="D67" s="46"/>
      <c r="E67" s="39" t="s">
        <v>4995</v>
      </c>
      <c r="F67" s="46"/>
      <c r="G67" s="46"/>
      <c r="H67" s="46"/>
      <c r="I67" s="46"/>
      <c r="J67" s="48"/>
    </row>
    <row r="68">
      <c r="A68" s="31" t="s">
        <v>591</v>
      </c>
      <c r="B68" s="32"/>
      <c r="C68" s="33" t="s">
        <v>5356</v>
      </c>
      <c r="D68" s="34"/>
      <c r="E68" s="31" t="s">
        <v>1643</v>
      </c>
      <c r="F68" s="34"/>
      <c r="G68" s="34"/>
      <c r="H68" s="34"/>
      <c r="I68" s="35">
        <f>SUMIFS(I69:I80,A69:A80,"P")</f>
        <v>0</v>
      </c>
      <c r="J68" s="36"/>
    </row>
    <row r="69">
      <c r="A69" s="37" t="s">
        <v>593</v>
      </c>
      <c r="B69" s="37">
        <v>15</v>
      </c>
      <c r="C69" s="38" t="s">
        <v>5017</v>
      </c>
      <c r="D69" s="37" t="s">
        <v>595</v>
      </c>
      <c r="E69" s="39" t="s">
        <v>5361</v>
      </c>
      <c r="F69" s="40" t="s">
        <v>641</v>
      </c>
      <c r="G69" s="41">
        <v>85.584999999999994</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7151</v>
      </c>
      <c r="F71" s="46"/>
      <c r="G71" s="46"/>
      <c r="H71" s="46"/>
      <c r="I71" s="46"/>
      <c r="J71" s="48"/>
    </row>
    <row r="72" ht="409.5">
      <c r="A72" s="37" t="s">
        <v>601</v>
      </c>
      <c r="B72" s="45"/>
      <c r="C72" s="46"/>
      <c r="D72" s="46"/>
      <c r="E72" s="39" t="s">
        <v>5342</v>
      </c>
      <c r="F72" s="46"/>
      <c r="G72" s="46"/>
      <c r="H72" s="46"/>
      <c r="I72" s="46"/>
      <c r="J72" s="48"/>
    </row>
    <row r="73">
      <c r="A73" s="37" t="s">
        <v>593</v>
      </c>
      <c r="B73" s="37">
        <v>16</v>
      </c>
      <c r="C73" s="38" t="s">
        <v>4542</v>
      </c>
      <c r="D73" s="37" t="s">
        <v>595</v>
      </c>
      <c r="E73" s="39" t="s">
        <v>4543</v>
      </c>
      <c r="F73" s="40" t="s">
        <v>641</v>
      </c>
      <c r="G73" s="41">
        <v>127.883</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7152</v>
      </c>
      <c r="F75" s="46"/>
      <c r="G75" s="46"/>
      <c r="H75" s="46"/>
      <c r="I75" s="46"/>
      <c r="J75" s="48"/>
    </row>
    <row r="76" ht="150">
      <c r="A76" s="37" t="s">
        <v>601</v>
      </c>
      <c r="B76" s="45"/>
      <c r="C76" s="46"/>
      <c r="D76" s="46"/>
      <c r="E76" s="39" t="s">
        <v>5379</v>
      </c>
      <c r="F76" s="46"/>
      <c r="G76" s="46"/>
      <c r="H76" s="46"/>
      <c r="I76" s="46"/>
      <c r="J76" s="48"/>
    </row>
    <row r="77">
      <c r="A77" s="37" t="s">
        <v>593</v>
      </c>
      <c r="B77" s="37">
        <v>17</v>
      </c>
      <c r="C77" s="38" t="s">
        <v>5531</v>
      </c>
      <c r="D77" s="37" t="s">
        <v>595</v>
      </c>
      <c r="E77" s="39" t="s">
        <v>5532</v>
      </c>
      <c r="F77" s="40" t="s">
        <v>641</v>
      </c>
      <c r="G77" s="41">
        <v>12.629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7153</v>
      </c>
      <c r="F79" s="46"/>
      <c r="G79" s="46"/>
      <c r="H79" s="46"/>
      <c r="I79" s="46"/>
      <c r="J79" s="48"/>
    </row>
    <row r="80" ht="409.5">
      <c r="A80" s="37" t="s">
        <v>601</v>
      </c>
      <c r="B80" s="45"/>
      <c r="C80" s="46"/>
      <c r="D80" s="46"/>
      <c r="E80" s="39" t="s">
        <v>5534</v>
      </c>
      <c r="F80" s="46"/>
      <c r="G80" s="46"/>
      <c r="H80" s="46"/>
      <c r="I80" s="46"/>
      <c r="J80" s="48"/>
    </row>
    <row r="81">
      <c r="A81" s="31" t="s">
        <v>591</v>
      </c>
      <c r="B81" s="32"/>
      <c r="C81" s="33" t="s">
        <v>1689</v>
      </c>
      <c r="D81" s="34"/>
      <c r="E81" s="31" t="s">
        <v>5174</v>
      </c>
      <c r="F81" s="34"/>
      <c r="G81" s="34"/>
      <c r="H81" s="34"/>
      <c r="I81" s="35">
        <f>SUMIFS(I82:I89,A82:A89,"P")</f>
        <v>0</v>
      </c>
      <c r="J81" s="36"/>
    </row>
    <row r="82" ht="30">
      <c r="A82" s="37" t="s">
        <v>593</v>
      </c>
      <c r="B82" s="37">
        <v>18</v>
      </c>
      <c r="C82" s="38" t="s">
        <v>4572</v>
      </c>
      <c r="D82" s="37" t="s">
        <v>595</v>
      </c>
      <c r="E82" s="39" t="s">
        <v>5386</v>
      </c>
      <c r="F82" s="40" t="s">
        <v>650</v>
      </c>
      <c r="G82" s="41">
        <v>1661.8579999999999</v>
      </c>
      <c r="H82" s="42">
        <v>0</v>
      </c>
      <c r="I82" s="43">
        <f>ROUND(G82*H82,P4)</f>
        <v>0</v>
      </c>
      <c r="J82" s="37"/>
      <c r="O82" s="44">
        <f>I82*0.21</f>
        <v>0</v>
      </c>
      <c r="P82">
        <v>3</v>
      </c>
    </row>
    <row r="83">
      <c r="A83" s="37" t="s">
        <v>598</v>
      </c>
      <c r="B83" s="45"/>
      <c r="C83" s="46"/>
      <c r="D83" s="46"/>
      <c r="E83" s="47" t="s">
        <v>595</v>
      </c>
      <c r="F83" s="46"/>
      <c r="G83" s="46"/>
      <c r="H83" s="46"/>
      <c r="I83" s="46"/>
      <c r="J83" s="48"/>
    </row>
    <row r="84" ht="150">
      <c r="A84" s="37" t="s">
        <v>599</v>
      </c>
      <c r="B84" s="45"/>
      <c r="C84" s="46"/>
      <c r="D84" s="46"/>
      <c r="E84" s="49" t="s">
        <v>7154</v>
      </c>
      <c r="F84" s="46"/>
      <c r="G84" s="46"/>
      <c r="H84" s="46"/>
      <c r="I84" s="46"/>
      <c r="J84" s="48"/>
    </row>
    <row r="85" ht="270">
      <c r="A85" s="37" t="s">
        <v>601</v>
      </c>
      <c r="B85" s="45"/>
      <c r="C85" s="46"/>
      <c r="D85" s="46"/>
      <c r="E85" s="39" t="s">
        <v>5388</v>
      </c>
      <c r="F85" s="46"/>
      <c r="G85" s="46"/>
      <c r="H85" s="46"/>
      <c r="I85" s="46"/>
      <c r="J85" s="48"/>
    </row>
    <row r="86">
      <c r="A86" s="37" t="s">
        <v>593</v>
      </c>
      <c r="B86" s="37">
        <v>19</v>
      </c>
      <c r="C86" s="38" t="s">
        <v>5399</v>
      </c>
      <c r="D86" s="37" t="s">
        <v>595</v>
      </c>
      <c r="E86" s="39" t="s">
        <v>5400</v>
      </c>
      <c r="F86" s="40" t="s">
        <v>650</v>
      </c>
      <c r="G86" s="41">
        <v>553.95299999999997</v>
      </c>
      <c r="H86" s="42">
        <v>0</v>
      </c>
      <c r="I86" s="43">
        <f>ROUND(G86*H86,P4)</f>
        <v>0</v>
      </c>
      <c r="J86" s="37"/>
      <c r="O86" s="44">
        <f>I86*0.21</f>
        <v>0</v>
      </c>
      <c r="P86">
        <v>3</v>
      </c>
    </row>
    <row r="87">
      <c r="A87" s="37" t="s">
        <v>598</v>
      </c>
      <c r="B87" s="45"/>
      <c r="C87" s="46"/>
      <c r="D87" s="46"/>
      <c r="E87" s="47" t="s">
        <v>595</v>
      </c>
      <c r="F87" s="46"/>
      <c r="G87" s="46"/>
      <c r="H87" s="46"/>
      <c r="I87" s="46"/>
      <c r="J87" s="48"/>
    </row>
    <row r="88" ht="120">
      <c r="A88" s="37" t="s">
        <v>599</v>
      </c>
      <c r="B88" s="45"/>
      <c r="C88" s="46"/>
      <c r="D88" s="46"/>
      <c r="E88" s="49" t="s">
        <v>7155</v>
      </c>
      <c r="F88" s="46"/>
      <c r="G88" s="46"/>
      <c r="H88" s="46"/>
      <c r="I88" s="46"/>
      <c r="J88" s="48"/>
    </row>
    <row r="89" ht="45">
      <c r="A89" s="37" t="s">
        <v>601</v>
      </c>
      <c r="B89" s="45"/>
      <c r="C89" s="46"/>
      <c r="D89" s="46"/>
      <c r="E89" s="39" t="s">
        <v>5398</v>
      </c>
      <c r="F89" s="46"/>
      <c r="G89" s="46"/>
      <c r="H89" s="46"/>
      <c r="I89" s="46"/>
      <c r="J89" s="48"/>
    </row>
    <row r="90">
      <c r="A90" s="31" t="s">
        <v>591</v>
      </c>
      <c r="B90" s="32"/>
      <c r="C90" s="33" t="s">
        <v>1812</v>
      </c>
      <c r="D90" s="34"/>
      <c r="E90" s="31" t="s">
        <v>1813</v>
      </c>
      <c r="F90" s="34"/>
      <c r="G90" s="34"/>
      <c r="H90" s="34"/>
      <c r="I90" s="35">
        <f>SUMIFS(I91:I94,A91:A94,"P")</f>
        <v>0</v>
      </c>
      <c r="J90" s="36"/>
    </row>
    <row r="91" ht="45">
      <c r="A91" s="37" t="s">
        <v>593</v>
      </c>
      <c r="B91" s="37">
        <v>20</v>
      </c>
      <c r="C91" s="38" t="s">
        <v>1814</v>
      </c>
      <c r="D91" s="37" t="s">
        <v>1815</v>
      </c>
      <c r="E91" s="39" t="s">
        <v>1816</v>
      </c>
      <c r="F91" s="40" t="s">
        <v>1127</v>
      </c>
      <c r="G91" s="41">
        <v>12132.639999999999</v>
      </c>
      <c r="H91" s="42">
        <v>0</v>
      </c>
      <c r="I91" s="43">
        <f>ROUND(G91*H91,P4)</f>
        <v>0</v>
      </c>
      <c r="J91" s="37"/>
      <c r="O91" s="44">
        <f>I91*0.21</f>
        <v>0</v>
      </c>
      <c r="P91">
        <v>3</v>
      </c>
    </row>
    <row r="92">
      <c r="A92" s="37" t="s">
        <v>598</v>
      </c>
      <c r="B92" s="45"/>
      <c r="C92" s="46"/>
      <c r="D92" s="46"/>
      <c r="E92" s="39" t="s">
        <v>1817</v>
      </c>
      <c r="F92" s="46"/>
      <c r="G92" s="46"/>
      <c r="H92" s="46"/>
      <c r="I92" s="46"/>
      <c r="J92" s="48"/>
    </row>
    <row r="93" ht="45">
      <c r="A93" s="37" t="s">
        <v>599</v>
      </c>
      <c r="B93" s="45"/>
      <c r="C93" s="46"/>
      <c r="D93" s="46"/>
      <c r="E93" s="49" t="s">
        <v>7156</v>
      </c>
      <c r="F93" s="46"/>
      <c r="G93" s="46"/>
      <c r="H93" s="46"/>
      <c r="I93" s="46"/>
      <c r="J93" s="48"/>
    </row>
    <row r="94" ht="120">
      <c r="A94" s="37" t="s">
        <v>601</v>
      </c>
      <c r="B94" s="50"/>
      <c r="C94" s="51"/>
      <c r="D94" s="51"/>
      <c r="E94" s="39" t="s">
        <v>1129</v>
      </c>
      <c r="F94" s="51"/>
      <c r="G94" s="51"/>
      <c r="H94" s="51"/>
      <c r="I94" s="51"/>
      <c r="J94" s="52"/>
    </row>
  </sheetData>
  <sheetProtection sheet="1" objects="1" scenarios="1" spinCount="100000" saltValue="YWhnzZryFCtARqCUi+by5V4CHqpyS1puArbLiDPGlaoJBd6jPAksgAE5J3GR7odXWoCNcdg/PW4krdSaliMKUg==" hashValue="+GzpNmPodJhwEjAQHiXVXnq5/7inKXVx2AKafjTr0bP5uPhjfGjdRv5y2ZuwhOI6lvabGaYCFvvtsgrm7xfuP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7157</v>
      </c>
      <c r="I3" s="25">
        <f>SUMIFS(I12:I115,A12:A115,"SD")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7119</v>
      </c>
      <c r="D6" s="22"/>
      <c r="E6" s="23" t="s">
        <v>235</v>
      </c>
      <c r="F6" s="17"/>
      <c r="G6" s="17"/>
      <c r="H6" s="17"/>
      <c r="I6" s="17"/>
      <c r="J6" s="19"/>
    </row>
    <row r="7">
      <c r="A7" s="3" t="s">
        <v>578</v>
      </c>
      <c r="B7" s="20" t="s">
        <v>573</v>
      </c>
      <c r="C7" s="21" t="s">
        <v>7135</v>
      </c>
      <c r="D7" s="22"/>
      <c r="E7" s="23" t="s">
        <v>239</v>
      </c>
      <c r="F7" s="17"/>
      <c r="G7" s="17"/>
      <c r="H7" s="17"/>
      <c r="I7" s="17"/>
      <c r="J7" s="19"/>
    </row>
    <row r="8">
      <c r="A8" s="3" t="s">
        <v>1569</v>
      </c>
      <c r="B8" s="20" t="s">
        <v>579</v>
      </c>
      <c r="C8" s="21" t="s">
        <v>7157</v>
      </c>
      <c r="D8" s="22"/>
      <c r="E8" s="23" t="s">
        <v>243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SUMIFS(I13:I16,A13:A16,"P")</f>
        <v>0</v>
      </c>
      <c r="J12" s="36"/>
    </row>
    <row r="13">
      <c r="A13" s="37" t="s">
        <v>593</v>
      </c>
      <c r="B13" s="37">
        <v>1</v>
      </c>
      <c r="C13" s="38" t="s">
        <v>5737</v>
      </c>
      <c r="D13" s="37" t="s">
        <v>595</v>
      </c>
      <c r="E13" s="39" t="s">
        <v>5273</v>
      </c>
      <c r="F13" s="40" t="s">
        <v>850</v>
      </c>
      <c r="G13" s="41">
        <v>1</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5257</v>
      </c>
      <c r="F15" s="46"/>
      <c r="G15" s="46"/>
      <c r="H15" s="46"/>
      <c r="I15" s="46"/>
      <c r="J15" s="48"/>
    </row>
    <row r="16">
      <c r="A16" s="37" t="s">
        <v>601</v>
      </c>
      <c r="B16" s="45"/>
      <c r="C16" s="46"/>
      <c r="D16" s="46"/>
      <c r="E16" s="39" t="s">
        <v>5274</v>
      </c>
      <c r="F16" s="46"/>
      <c r="G16" s="46"/>
      <c r="H16" s="46"/>
      <c r="I16" s="46"/>
      <c r="J16" s="48"/>
    </row>
    <row r="17">
      <c r="A17" s="31" t="s">
        <v>591</v>
      </c>
      <c r="B17" s="32"/>
      <c r="C17" s="33" t="s">
        <v>5275</v>
      </c>
      <c r="D17" s="34"/>
      <c r="E17" s="31" t="s">
        <v>638</v>
      </c>
      <c r="F17" s="34"/>
      <c r="G17" s="34"/>
      <c r="H17" s="34"/>
      <c r="I17" s="35">
        <f>SUMIFS(I18:I45,A18:A45,"P")</f>
        <v>0</v>
      </c>
      <c r="J17" s="36"/>
    </row>
    <row r="18">
      <c r="A18" s="37" t="s">
        <v>593</v>
      </c>
      <c r="B18" s="37">
        <v>3</v>
      </c>
      <c r="C18" s="38" t="s">
        <v>5276</v>
      </c>
      <c r="D18" s="37" t="s">
        <v>595</v>
      </c>
      <c r="E18" s="39" t="s">
        <v>5277</v>
      </c>
      <c r="F18" s="40" t="s">
        <v>624</v>
      </c>
      <c r="G18" s="41">
        <v>24</v>
      </c>
      <c r="H18" s="42">
        <v>0</v>
      </c>
      <c r="I18" s="43">
        <f>ROUND(G18*H18,P4)</f>
        <v>0</v>
      </c>
      <c r="J18" s="37"/>
      <c r="O18" s="44">
        <f>I18*0.21</f>
        <v>0</v>
      </c>
      <c r="P18">
        <v>3</v>
      </c>
    </row>
    <row r="19">
      <c r="A19" s="37" t="s">
        <v>598</v>
      </c>
      <c r="B19" s="45"/>
      <c r="C19" s="46"/>
      <c r="D19" s="46"/>
      <c r="E19" s="47" t="s">
        <v>595</v>
      </c>
      <c r="F19" s="46"/>
      <c r="G19" s="46"/>
      <c r="H19" s="46"/>
      <c r="I19" s="46"/>
      <c r="J19" s="48"/>
    </row>
    <row r="20" ht="45">
      <c r="A20" s="37" t="s">
        <v>599</v>
      </c>
      <c r="B20" s="45"/>
      <c r="C20" s="46"/>
      <c r="D20" s="46"/>
      <c r="E20" s="49" t="s">
        <v>7158</v>
      </c>
      <c r="F20" s="46"/>
      <c r="G20" s="46"/>
      <c r="H20" s="46"/>
      <c r="I20" s="46"/>
      <c r="J20" s="48"/>
    </row>
    <row r="21" ht="45">
      <c r="A21" s="37" t="s">
        <v>601</v>
      </c>
      <c r="B21" s="45"/>
      <c r="C21" s="46"/>
      <c r="D21" s="46"/>
      <c r="E21" s="39" t="s">
        <v>5279</v>
      </c>
      <c r="F21" s="46"/>
      <c r="G21" s="46"/>
      <c r="H21" s="46"/>
      <c r="I21" s="46"/>
      <c r="J21" s="48"/>
    </row>
    <row r="22">
      <c r="A22" s="37" t="s">
        <v>593</v>
      </c>
      <c r="B22" s="37">
        <v>4</v>
      </c>
      <c r="C22" s="38" t="s">
        <v>5280</v>
      </c>
      <c r="D22" s="37" t="s">
        <v>595</v>
      </c>
      <c r="E22" s="39" t="s">
        <v>5281</v>
      </c>
      <c r="F22" s="40" t="s">
        <v>641</v>
      </c>
      <c r="G22" s="41">
        <v>91.599999999999994</v>
      </c>
      <c r="H22" s="42">
        <v>0</v>
      </c>
      <c r="I22" s="43">
        <f>ROUND(G22*H22,P4)</f>
        <v>0</v>
      </c>
      <c r="J22" s="37"/>
      <c r="O22" s="44">
        <f>I22*0.21</f>
        <v>0</v>
      </c>
      <c r="P22">
        <v>3</v>
      </c>
    </row>
    <row r="23">
      <c r="A23" s="37" t="s">
        <v>598</v>
      </c>
      <c r="B23" s="45"/>
      <c r="C23" s="46"/>
      <c r="D23" s="46"/>
      <c r="E23" s="47" t="s">
        <v>595</v>
      </c>
      <c r="F23" s="46"/>
      <c r="G23" s="46"/>
      <c r="H23" s="46"/>
      <c r="I23" s="46"/>
      <c r="J23" s="48"/>
    </row>
    <row r="24" ht="60">
      <c r="A24" s="37" t="s">
        <v>599</v>
      </c>
      <c r="B24" s="45"/>
      <c r="C24" s="46"/>
      <c r="D24" s="46"/>
      <c r="E24" s="49" t="s">
        <v>7159</v>
      </c>
      <c r="F24" s="46"/>
      <c r="G24" s="46"/>
      <c r="H24" s="46"/>
      <c r="I24" s="46"/>
      <c r="J24" s="48"/>
    </row>
    <row r="25" ht="45">
      <c r="A25" s="37" t="s">
        <v>601</v>
      </c>
      <c r="B25" s="45"/>
      <c r="C25" s="46"/>
      <c r="D25" s="46"/>
      <c r="E25" s="39" t="s">
        <v>5283</v>
      </c>
      <c r="F25" s="46"/>
      <c r="G25" s="46"/>
      <c r="H25" s="46"/>
      <c r="I25" s="46"/>
      <c r="J25" s="48"/>
    </row>
    <row r="26">
      <c r="A26" s="37" t="s">
        <v>593</v>
      </c>
      <c r="B26" s="37">
        <v>5</v>
      </c>
      <c r="C26" s="38" t="s">
        <v>4691</v>
      </c>
      <c r="D26" s="37" t="s">
        <v>595</v>
      </c>
      <c r="E26" s="39" t="s">
        <v>6269</v>
      </c>
      <c r="F26" s="40" t="s">
        <v>641</v>
      </c>
      <c r="G26" s="41">
        <v>1026.2</v>
      </c>
      <c r="H26" s="42">
        <v>0</v>
      </c>
      <c r="I26" s="43">
        <f>ROUND(G26*H26,P4)</f>
        <v>0</v>
      </c>
      <c r="J26" s="37"/>
      <c r="O26" s="44">
        <f>I26*0.21</f>
        <v>0</v>
      </c>
      <c r="P26">
        <v>3</v>
      </c>
    </row>
    <row r="27">
      <c r="A27" s="37" t="s">
        <v>598</v>
      </c>
      <c r="B27" s="45"/>
      <c r="C27" s="46"/>
      <c r="D27" s="46"/>
      <c r="E27" s="47" t="s">
        <v>595</v>
      </c>
      <c r="F27" s="46"/>
      <c r="G27" s="46"/>
      <c r="H27" s="46"/>
      <c r="I27" s="46"/>
      <c r="J27" s="48"/>
    </row>
    <row r="28" ht="90">
      <c r="A28" s="37" t="s">
        <v>599</v>
      </c>
      <c r="B28" s="45"/>
      <c r="C28" s="46"/>
      <c r="D28" s="46"/>
      <c r="E28" s="49" t="s">
        <v>7160</v>
      </c>
      <c r="F28" s="46"/>
      <c r="G28" s="46"/>
      <c r="H28" s="46"/>
      <c r="I28" s="46"/>
      <c r="J28" s="48"/>
    </row>
    <row r="29" ht="409.5">
      <c r="A29" s="37" t="s">
        <v>601</v>
      </c>
      <c r="B29" s="45"/>
      <c r="C29" s="46"/>
      <c r="D29" s="46"/>
      <c r="E29" s="39" t="s">
        <v>5287</v>
      </c>
      <c r="F29" s="46"/>
      <c r="G29" s="46"/>
      <c r="H29" s="46"/>
      <c r="I29" s="46"/>
      <c r="J29" s="48"/>
    </row>
    <row r="30">
      <c r="A30" s="37" t="s">
        <v>593</v>
      </c>
      <c r="B30" s="37">
        <v>6</v>
      </c>
      <c r="C30" s="38" t="s">
        <v>4468</v>
      </c>
      <c r="D30" s="37" t="s">
        <v>595</v>
      </c>
      <c r="E30" s="39" t="s">
        <v>5299</v>
      </c>
      <c r="F30" s="40" t="s">
        <v>641</v>
      </c>
      <c r="G30" s="41">
        <v>153.63</v>
      </c>
      <c r="H30" s="42">
        <v>0</v>
      </c>
      <c r="I30" s="43">
        <f>ROUND(G30*H30,P4)</f>
        <v>0</v>
      </c>
      <c r="J30" s="37"/>
      <c r="O30" s="44">
        <f>I30*0.21</f>
        <v>0</v>
      </c>
      <c r="P30">
        <v>3</v>
      </c>
    </row>
    <row r="31">
      <c r="A31" s="37" t="s">
        <v>598</v>
      </c>
      <c r="B31" s="45"/>
      <c r="C31" s="46"/>
      <c r="D31" s="46"/>
      <c r="E31" s="47" t="s">
        <v>595</v>
      </c>
      <c r="F31" s="46"/>
      <c r="G31" s="46"/>
      <c r="H31" s="46"/>
      <c r="I31" s="46"/>
      <c r="J31" s="48"/>
    </row>
    <row r="32" ht="75">
      <c r="A32" s="37" t="s">
        <v>599</v>
      </c>
      <c r="B32" s="45"/>
      <c r="C32" s="46"/>
      <c r="D32" s="46"/>
      <c r="E32" s="49" t="s">
        <v>7161</v>
      </c>
      <c r="F32" s="46"/>
      <c r="G32" s="46"/>
      <c r="H32" s="46"/>
      <c r="I32" s="46"/>
      <c r="J32" s="48"/>
    </row>
    <row r="33" ht="300">
      <c r="A33" s="37" t="s">
        <v>601</v>
      </c>
      <c r="B33" s="45"/>
      <c r="C33" s="46"/>
      <c r="D33" s="46"/>
      <c r="E33" s="39" t="s">
        <v>5301</v>
      </c>
      <c r="F33" s="46"/>
      <c r="G33" s="46"/>
      <c r="H33" s="46"/>
      <c r="I33" s="46"/>
      <c r="J33" s="48"/>
    </row>
    <row r="34">
      <c r="A34" s="37" t="s">
        <v>593</v>
      </c>
      <c r="B34" s="37">
        <v>7</v>
      </c>
      <c r="C34" s="38" t="s">
        <v>7139</v>
      </c>
      <c r="D34" s="37" t="s">
        <v>595</v>
      </c>
      <c r="E34" s="39" t="s">
        <v>7140</v>
      </c>
      <c r="F34" s="40" t="s">
        <v>641</v>
      </c>
      <c r="G34" s="41">
        <v>25.399999999999999</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7162</v>
      </c>
      <c r="F36" s="46"/>
      <c r="G36" s="46"/>
      <c r="H36" s="46"/>
      <c r="I36" s="46"/>
      <c r="J36" s="48"/>
    </row>
    <row r="37" ht="45">
      <c r="A37" s="37" t="s">
        <v>601</v>
      </c>
      <c r="B37" s="45"/>
      <c r="C37" s="46"/>
      <c r="D37" s="46"/>
      <c r="E37" s="39" t="s">
        <v>5309</v>
      </c>
      <c r="F37" s="46"/>
      <c r="G37" s="46"/>
      <c r="H37" s="46"/>
      <c r="I37" s="46"/>
      <c r="J37" s="48"/>
    </row>
    <row r="38">
      <c r="A38" s="37" t="s">
        <v>593</v>
      </c>
      <c r="B38" s="37">
        <v>8</v>
      </c>
      <c r="C38" s="38" t="s">
        <v>4493</v>
      </c>
      <c r="D38" s="37" t="s">
        <v>595</v>
      </c>
      <c r="E38" s="39" t="s">
        <v>4494</v>
      </c>
      <c r="F38" s="40" t="s">
        <v>650</v>
      </c>
      <c r="G38" s="41">
        <v>127</v>
      </c>
      <c r="H38" s="42">
        <v>0</v>
      </c>
      <c r="I38" s="43">
        <f>ROUND(G38*H38,P4)</f>
        <v>0</v>
      </c>
      <c r="J38" s="37"/>
      <c r="O38" s="44">
        <f>I38*0.21</f>
        <v>0</v>
      </c>
      <c r="P38">
        <v>3</v>
      </c>
    </row>
    <row r="39">
      <c r="A39" s="37" t="s">
        <v>598</v>
      </c>
      <c r="B39" s="45"/>
      <c r="C39" s="46"/>
      <c r="D39" s="46"/>
      <c r="E39" s="47" t="s">
        <v>595</v>
      </c>
      <c r="F39" s="46"/>
      <c r="G39" s="46"/>
      <c r="H39" s="46"/>
      <c r="I39" s="46"/>
      <c r="J39" s="48"/>
    </row>
    <row r="40" ht="45">
      <c r="A40" s="37" t="s">
        <v>599</v>
      </c>
      <c r="B40" s="45"/>
      <c r="C40" s="46"/>
      <c r="D40" s="46"/>
      <c r="E40" s="49" t="s">
        <v>7163</v>
      </c>
      <c r="F40" s="46"/>
      <c r="G40" s="46"/>
      <c r="H40" s="46"/>
      <c r="I40" s="46"/>
      <c r="J40" s="48"/>
    </row>
    <row r="41" ht="30">
      <c r="A41" s="37" t="s">
        <v>601</v>
      </c>
      <c r="B41" s="45"/>
      <c r="C41" s="46"/>
      <c r="D41" s="46"/>
      <c r="E41" s="39" t="s">
        <v>5311</v>
      </c>
      <c r="F41" s="46"/>
      <c r="G41" s="46"/>
      <c r="H41" s="46"/>
      <c r="I41" s="46"/>
      <c r="J41" s="48"/>
    </row>
    <row r="42" ht="30">
      <c r="A42" s="37" t="s">
        <v>593</v>
      </c>
      <c r="B42" s="37">
        <v>9</v>
      </c>
      <c r="C42" s="38" t="s">
        <v>5312</v>
      </c>
      <c r="D42" s="37" t="s">
        <v>595</v>
      </c>
      <c r="E42" s="39" t="s">
        <v>5313</v>
      </c>
      <c r="F42" s="40" t="s">
        <v>641</v>
      </c>
      <c r="G42" s="41">
        <v>25.399999999999999</v>
      </c>
      <c r="H42" s="42">
        <v>0</v>
      </c>
      <c r="I42" s="43">
        <f>ROUND(G42*H42,P4)</f>
        <v>0</v>
      </c>
      <c r="J42" s="37"/>
      <c r="O42" s="44">
        <f>I42*0.21</f>
        <v>0</v>
      </c>
      <c r="P42">
        <v>3</v>
      </c>
    </row>
    <row r="43">
      <c r="A43" s="37" t="s">
        <v>598</v>
      </c>
      <c r="B43" s="45"/>
      <c r="C43" s="46"/>
      <c r="D43" s="46"/>
      <c r="E43" s="47" t="s">
        <v>595</v>
      </c>
      <c r="F43" s="46"/>
      <c r="G43" s="46"/>
      <c r="H43" s="46"/>
      <c r="I43" s="46"/>
      <c r="J43" s="48"/>
    </row>
    <row r="44" ht="45">
      <c r="A44" s="37" t="s">
        <v>599</v>
      </c>
      <c r="B44" s="45"/>
      <c r="C44" s="46"/>
      <c r="D44" s="46"/>
      <c r="E44" s="49" t="s">
        <v>7162</v>
      </c>
      <c r="F44" s="46"/>
      <c r="G44" s="46"/>
      <c r="H44" s="46"/>
      <c r="I44" s="46"/>
      <c r="J44" s="48"/>
    </row>
    <row r="45" ht="45">
      <c r="A45" s="37" t="s">
        <v>601</v>
      </c>
      <c r="B45" s="45"/>
      <c r="C45" s="46"/>
      <c r="D45" s="46"/>
      <c r="E45" s="39" t="s">
        <v>5315</v>
      </c>
      <c r="F45" s="46"/>
      <c r="G45" s="46"/>
      <c r="H45" s="46"/>
      <c r="I45" s="46"/>
      <c r="J45" s="48"/>
    </row>
    <row r="46">
      <c r="A46" s="31" t="s">
        <v>591</v>
      </c>
      <c r="B46" s="32"/>
      <c r="C46" s="33" t="s">
        <v>5316</v>
      </c>
      <c r="D46" s="34"/>
      <c r="E46" s="31" t="s">
        <v>4957</v>
      </c>
      <c r="F46" s="34"/>
      <c r="G46" s="34"/>
      <c r="H46" s="34"/>
      <c r="I46" s="35">
        <f>SUMIFS(I47:I58,A47:A58,"P")</f>
        <v>0</v>
      </c>
      <c r="J46" s="36"/>
    </row>
    <row r="47">
      <c r="A47" s="37" t="s">
        <v>593</v>
      </c>
      <c r="B47" s="37">
        <v>10</v>
      </c>
      <c r="C47" s="38" t="s">
        <v>4979</v>
      </c>
      <c r="D47" s="37" t="s">
        <v>595</v>
      </c>
      <c r="E47" s="39" t="s">
        <v>4980</v>
      </c>
      <c r="F47" s="40" t="s">
        <v>641</v>
      </c>
      <c r="G47" s="41">
        <v>5.8319999999999999</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7164</v>
      </c>
      <c r="F49" s="46"/>
      <c r="G49" s="46"/>
      <c r="H49" s="46"/>
      <c r="I49" s="46"/>
      <c r="J49" s="48"/>
    </row>
    <row r="50" ht="409.5">
      <c r="A50" s="37" t="s">
        <v>601</v>
      </c>
      <c r="B50" s="45"/>
      <c r="C50" s="46"/>
      <c r="D50" s="46"/>
      <c r="E50" s="39" t="s">
        <v>5077</v>
      </c>
      <c r="F50" s="46"/>
      <c r="G50" s="46"/>
      <c r="H50" s="46"/>
      <c r="I50" s="46"/>
      <c r="J50" s="48"/>
    </row>
    <row r="51">
      <c r="A51" s="37" t="s">
        <v>593</v>
      </c>
      <c r="B51" s="37">
        <v>11</v>
      </c>
      <c r="C51" s="38" t="s">
        <v>5601</v>
      </c>
      <c r="D51" s="37" t="s">
        <v>595</v>
      </c>
      <c r="E51" s="39" t="s">
        <v>5602</v>
      </c>
      <c r="F51" s="40" t="s">
        <v>1127</v>
      </c>
      <c r="G51" s="41">
        <v>0.73599999999999999</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7165</v>
      </c>
      <c r="F53" s="46"/>
      <c r="G53" s="46"/>
      <c r="H53" s="46"/>
      <c r="I53" s="46"/>
      <c r="J53" s="48"/>
    </row>
    <row r="54" ht="330">
      <c r="A54" s="37" t="s">
        <v>601</v>
      </c>
      <c r="B54" s="45"/>
      <c r="C54" s="46"/>
      <c r="D54" s="46"/>
      <c r="E54" s="39" t="s">
        <v>5346</v>
      </c>
      <c r="F54" s="46"/>
      <c r="G54" s="46"/>
      <c r="H54" s="46"/>
      <c r="I54" s="46"/>
      <c r="J54" s="48"/>
    </row>
    <row r="55">
      <c r="A55" s="37" t="s">
        <v>593</v>
      </c>
      <c r="B55" s="37">
        <v>12</v>
      </c>
      <c r="C55" s="38" t="s">
        <v>5797</v>
      </c>
      <c r="D55" s="37" t="s">
        <v>595</v>
      </c>
      <c r="E55" s="39" t="s">
        <v>5798</v>
      </c>
      <c r="F55" s="40" t="s">
        <v>650</v>
      </c>
      <c r="G55" s="41">
        <v>127</v>
      </c>
      <c r="H55" s="42">
        <v>0</v>
      </c>
      <c r="I55" s="43">
        <f>ROUND(G55*H55,P4)</f>
        <v>0</v>
      </c>
      <c r="J55" s="37"/>
      <c r="O55" s="44">
        <f>I55*0.21</f>
        <v>0</v>
      </c>
      <c r="P55">
        <v>3</v>
      </c>
    </row>
    <row r="56">
      <c r="A56" s="37" t="s">
        <v>598</v>
      </c>
      <c r="B56" s="45"/>
      <c r="C56" s="46"/>
      <c r="D56" s="46"/>
      <c r="E56" s="47" t="s">
        <v>595</v>
      </c>
      <c r="F56" s="46"/>
      <c r="G56" s="46"/>
      <c r="H56" s="46"/>
      <c r="I56" s="46"/>
      <c r="J56" s="48"/>
    </row>
    <row r="57" ht="60">
      <c r="A57" s="37" t="s">
        <v>599</v>
      </c>
      <c r="B57" s="45"/>
      <c r="C57" s="46"/>
      <c r="D57" s="46"/>
      <c r="E57" s="49" t="s">
        <v>7166</v>
      </c>
      <c r="F57" s="46"/>
      <c r="G57" s="46"/>
      <c r="H57" s="46"/>
      <c r="I57" s="46"/>
      <c r="J57" s="48"/>
    </row>
    <row r="58" ht="120">
      <c r="A58" s="37" t="s">
        <v>601</v>
      </c>
      <c r="B58" s="45"/>
      <c r="C58" s="46"/>
      <c r="D58" s="46"/>
      <c r="E58" s="39" t="s">
        <v>5800</v>
      </c>
      <c r="F58" s="46"/>
      <c r="G58" s="46"/>
      <c r="H58" s="46"/>
      <c r="I58" s="46"/>
      <c r="J58" s="48"/>
    </row>
    <row r="59">
      <c r="A59" s="31" t="s">
        <v>591</v>
      </c>
      <c r="B59" s="32"/>
      <c r="C59" s="33" t="s">
        <v>5330</v>
      </c>
      <c r="D59" s="34"/>
      <c r="E59" s="31" t="s">
        <v>4987</v>
      </c>
      <c r="F59" s="34"/>
      <c r="G59" s="34"/>
      <c r="H59" s="34"/>
      <c r="I59" s="35">
        <f>SUMIFS(I60:I71,A60:A71,"P")</f>
        <v>0</v>
      </c>
      <c r="J59" s="36"/>
    </row>
    <row r="60">
      <c r="A60" s="37" t="s">
        <v>593</v>
      </c>
      <c r="B60" s="37">
        <v>13</v>
      </c>
      <c r="C60" s="38" t="s">
        <v>7167</v>
      </c>
      <c r="D60" s="37" t="s">
        <v>595</v>
      </c>
      <c r="E60" s="39" t="s">
        <v>7168</v>
      </c>
      <c r="F60" s="40" t="s">
        <v>641</v>
      </c>
      <c r="G60" s="41">
        <v>20.727</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7169</v>
      </c>
      <c r="F62" s="46"/>
      <c r="G62" s="46"/>
      <c r="H62" s="46"/>
      <c r="I62" s="46"/>
      <c r="J62" s="48"/>
    </row>
    <row r="63" ht="409.5">
      <c r="A63" s="37" t="s">
        <v>601</v>
      </c>
      <c r="B63" s="45"/>
      <c r="C63" s="46"/>
      <c r="D63" s="46"/>
      <c r="E63" s="39" t="s">
        <v>5342</v>
      </c>
      <c r="F63" s="46"/>
      <c r="G63" s="46"/>
      <c r="H63" s="46"/>
      <c r="I63" s="46"/>
      <c r="J63" s="48"/>
    </row>
    <row r="64">
      <c r="A64" s="37" t="s">
        <v>593</v>
      </c>
      <c r="B64" s="37">
        <v>14</v>
      </c>
      <c r="C64" s="38" t="s">
        <v>7170</v>
      </c>
      <c r="D64" s="37" t="s">
        <v>595</v>
      </c>
      <c r="E64" s="39" t="s">
        <v>7171</v>
      </c>
      <c r="F64" s="40" t="s">
        <v>1127</v>
      </c>
      <c r="G64" s="41">
        <v>6.9489999999999998</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7172</v>
      </c>
      <c r="F66" s="46"/>
      <c r="G66" s="46"/>
      <c r="H66" s="46"/>
      <c r="I66" s="46"/>
      <c r="J66" s="48"/>
    </row>
    <row r="67" ht="330">
      <c r="A67" s="37" t="s">
        <v>601</v>
      </c>
      <c r="B67" s="45"/>
      <c r="C67" s="46"/>
      <c r="D67" s="46"/>
      <c r="E67" s="39" t="s">
        <v>5346</v>
      </c>
      <c r="F67" s="46"/>
      <c r="G67" s="46"/>
      <c r="H67" s="46"/>
      <c r="I67" s="46"/>
      <c r="J67" s="48"/>
    </row>
    <row r="68">
      <c r="A68" s="37" t="s">
        <v>593</v>
      </c>
      <c r="B68" s="37">
        <v>15</v>
      </c>
      <c r="C68" s="38" t="s">
        <v>6417</v>
      </c>
      <c r="D68" s="37" t="s">
        <v>595</v>
      </c>
      <c r="E68" s="39" t="s">
        <v>7149</v>
      </c>
      <c r="F68" s="40" t="s">
        <v>641</v>
      </c>
      <c r="G68" s="41">
        <v>18.007999999999999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7173</v>
      </c>
      <c r="F70" s="46"/>
      <c r="G70" s="46"/>
      <c r="H70" s="46"/>
      <c r="I70" s="46"/>
      <c r="J70" s="48"/>
    </row>
    <row r="71" ht="300">
      <c r="A71" s="37" t="s">
        <v>601</v>
      </c>
      <c r="B71" s="45"/>
      <c r="C71" s="46"/>
      <c r="D71" s="46"/>
      <c r="E71" s="39" t="s">
        <v>4995</v>
      </c>
      <c r="F71" s="46"/>
      <c r="G71" s="46"/>
      <c r="H71" s="46"/>
      <c r="I71" s="46"/>
      <c r="J71" s="48"/>
    </row>
    <row r="72">
      <c r="A72" s="31" t="s">
        <v>591</v>
      </c>
      <c r="B72" s="32"/>
      <c r="C72" s="33" t="s">
        <v>5356</v>
      </c>
      <c r="D72" s="34"/>
      <c r="E72" s="31" t="s">
        <v>1643</v>
      </c>
      <c r="F72" s="34"/>
      <c r="G72" s="34"/>
      <c r="H72" s="34"/>
      <c r="I72" s="35">
        <f>SUMIFS(I73:I88,A73:A88,"P")</f>
        <v>0</v>
      </c>
      <c r="J72" s="36"/>
    </row>
    <row r="73">
      <c r="A73" s="37" t="s">
        <v>593</v>
      </c>
      <c r="B73" s="37">
        <v>16</v>
      </c>
      <c r="C73" s="38" t="s">
        <v>5017</v>
      </c>
      <c r="D73" s="37" t="s">
        <v>595</v>
      </c>
      <c r="E73" s="39" t="s">
        <v>5361</v>
      </c>
      <c r="F73" s="40" t="s">
        <v>641</v>
      </c>
      <c r="G73" s="41">
        <v>35.475999999999999</v>
      </c>
      <c r="H73" s="42">
        <v>0</v>
      </c>
      <c r="I73" s="43">
        <f>ROUND(G73*H73,P4)</f>
        <v>0</v>
      </c>
      <c r="J73" s="37"/>
      <c r="O73" s="44">
        <f>I73*0.21</f>
        <v>0</v>
      </c>
      <c r="P73">
        <v>3</v>
      </c>
    </row>
    <row r="74">
      <c r="A74" s="37" t="s">
        <v>598</v>
      </c>
      <c r="B74" s="45"/>
      <c r="C74" s="46"/>
      <c r="D74" s="46"/>
      <c r="E74" s="47" t="s">
        <v>595</v>
      </c>
      <c r="F74" s="46"/>
      <c r="G74" s="46"/>
      <c r="H74" s="46"/>
      <c r="I74" s="46"/>
      <c r="J74" s="48"/>
    </row>
    <row r="75" ht="150">
      <c r="A75" s="37" t="s">
        <v>599</v>
      </c>
      <c r="B75" s="45"/>
      <c r="C75" s="46"/>
      <c r="D75" s="46"/>
      <c r="E75" s="49" t="s">
        <v>7174</v>
      </c>
      <c r="F75" s="46"/>
      <c r="G75" s="46"/>
      <c r="H75" s="46"/>
      <c r="I75" s="46"/>
      <c r="J75" s="48"/>
    </row>
    <row r="76" ht="409.5">
      <c r="A76" s="37" t="s">
        <v>601</v>
      </c>
      <c r="B76" s="45"/>
      <c r="C76" s="46"/>
      <c r="D76" s="46"/>
      <c r="E76" s="39" t="s">
        <v>5342</v>
      </c>
      <c r="F76" s="46"/>
      <c r="G76" s="46"/>
      <c r="H76" s="46"/>
      <c r="I76" s="46"/>
      <c r="J76" s="48"/>
    </row>
    <row r="77">
      <c r="A77" s="37" t="s">
        <v>593</v>
      </c>
      <c r="B77" s="37">
        <v>17</v>
      </c>
      <c r="C77" s="38" t="s">
        <v>4542</v>
      </c>
      <c r="D77" s="37" t="s">
        <v>595</v>
      </c>
      <c r="E77" s="39" t="s">
        <v>4543</v>
      </c>
      <c r="F77" s="40" t="s">
        <v>641</v>
      </c>
      <c r="G77" s="41">
        <v>17.346</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7175</v>
      </c>
      <c r="F79" s="46"/>
      <c r="G79" s="46"/>
      <c r="H79" s="46"/>
      <c r="I79" s="46"/>
      <c r="J79" s="48"/>
    </row>
    <row r="80" ht="150">
      <c r="A80" s="37" t="s">
        <v>601</v>
      </c>
      <c r="B80" s="45"/>
      <c r="C80" s="46"/>
      <c r="D80" s="46"/>
      <c r="E80" s="39" t="s">
        <v>5379</v>
      </c>
      <c r="F80" s="46"/>
      <c r="G80" s="46"/>
      <c r="H80" s="46"/>
      <c r="I80" s="46"/>
      <c r="J80" s="48"/>
    </row>
    <row r="81">
      <c r="A81" s="37" t="s">
        <v>593</v>
      </c>
      <c r="B81" s="37">
        <v>18</v>
      </c>
      <c r="C81" s="38" t="s">
        <v>5531</v>
      </c>
      <c r="D81" s="37" t="s">
        <v>595</v>
      </c>
      <c r="E81" s="39" t="s">
        <v>5532</v>
      </c>
      <c r="F81" s="40" t="s">
        <v>641</v>
      </c>
      <c r="G81" s="41">
        <v>8.4120000000000008</v>
      </c>
      <c r="H81" s="42">
        <v>0</v>
      </c>
      <c r="I81" s="43">
        <f>ROUND(G81*H81,P4)</f>
        <v>0</v>
      </c>
      <c r="J81" s="37"/>
      <c r="O81" s="44">
        <f>I81*0.21</f>
        <v>0</v>
      </c>
      <c r="P81">
        <v>3</v>
      </c>
    </row>
    <row r="82">
      <c r="A82" s="37" t="s">
        <v>598</v>
      </c>
      <c r="B82" s="45"/>
      <c r="C82" s="46"/>
      <c r="D82" s="46"/>
      <c r="E82" s="47" t="s">
        <v>595</v>
      </c>
      <c r="F82" s="46"/>
      <c r="G82" s="46"/>
      <c r="H82" s="46"/>
      <c r="I82" s="46"/>
      <c r="J82" s="48"/>
    </row>
    <row r="83" ht="75">
      <c r="A83" s="37" t="s">
        <v>599</v>
      </c>
      <c r="B83" s="45"/>
      <c r="C83" s="46"/>
      <c r="D83" s="46"/>
      <c r="E83" s="49" t="s">
        <v>7176</v>
      </c>
      <c r="F83" s="46"/>
      <c r="G83" s="46"/>
      <c r="H83" s="46"/>
      <c r="I83" s="46"/>
      <c r="J83" s="48"/>
    </row>
    <row r="84" ht="409.5">
      <c r="A84" s="37" t="s">
        <v>601</v>
      </c>
      <c r="B84" s="45"/>
      <c r="C84" s="46"/>
      <c r="D84" s="46"/>
      <c r="E84" s="39" t="s">
        <v>5534</v>
      </c>
      <c r="F84" s="46"/>
      <c r="G84" s="46"/>
      <c r="H84" s="46"/>
      <c r="I84" s="46"/>
      <c r="J84" s="48"/>
    </row>
    <row r="85">
      <c r="A85" s="37" t="s">
        <v>593</v>
      </c>
      <c r="B85" s="37">
        <v>19</v>
      </c>
      <c r="C85" s="38" t="s">
        <v>7177</v>
      </c>
      <c r="D85" s="37" t="s">
        <v>595</v>
      </c>
      <c r="E85" s="39" t="s">
        <v>7178</v>
      </c>
      <c r="F85" s="40" t="s">
        <v>641</v>
      </c>
      <c r="G85" s="41">
        <v>43.204999999999998</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7179</v>
      </c>
      <c r="F87" s="46"/>
      <c r="G87" s="46"/>
      <c r="H87" s="46"/>
      <c r="I87" s="46"/>
      <c r="J87" s="48"/>
    </row>
    <row r="88" ht="409.5">
      <c r="A88" s="37" t="s">
        <v>601</v>
      </c>
      <c r="B88" s="45"/>
      <c r="C88" s="46"/>
      <c r="D88" s="46"/>
      <c r="E88" s="39" t="s">
        <v>7180</v>
      </c>
      <c r="F88" s="46"/>
      <c r="G88" s="46"/>
      <c r="H88" s="46"/>
      <c r="I88" s="46"/>
      <c r="J88" s="48"/>
    </row>
    <row r="89">
      <c r="A89" s="31" t="s">
        <v>591</v>
      </c>
      <c r="B89" s="32"/>
      <c r="C89" s="33" t="s">
        <v>1689</v>
      </c>
      <c r="D89" s="34"/>
      <c r="E89" s="31" t="s">
        <v>5174</v>
      </c>
      <c r="F89" s="34"/>
      <c r="G89" s="34"/>
      <c r="H89" s="34"/>
      <c r="I89" s="35">
        <f>SUMIFS(I90:I97,A90:A97,"P")</f>
        <v>0</v>
      </c>
      <c r="J89" s="36"/>
    </row>
    <row r="90" ht="30">
      <c r="A90" s="37" t="s">
        <v>593</v>
      </c>
      <c r="B90" s="37">
        <v>20</v>
      </c>
      <c r="C90" s="38" t="s">
        <v>4572</v>
      </c>
      <c r="D90" s="37" t="s">
        <v>595</v>
      </c>
      <c r="E90" s="39" t="s">
        <v>5386</v>
      </c>
      <c r="F90" s="40" t="s">
        <v>650</v>
      </c>
      <c r="G90" s="41">
        <v>381.27100000000002</v>
      </c>
      <c r="H90" s="42">
        <v>0</v>
      </c>
      <c r="I90" s="43">
        <f>ROUND(G90*H90,P4)</f>
        <v>0</v>
      </c>
      <c r="J90" s="37"/>
      <c r="O90" s="44">
        <f>I90*0.21</f>
        <v>0</v>
      </c>
      <c r="P90">
        <v>3</v>
      </c>
    </row>
    <row r="91">
      <c r="A91" s="37" t="s">
        <v>598</v>
      </c>
      <c r="B91" s="45"/>
      <c r="C91" s="46"/>
      <c r="D91" s="46"/>
      <c r="E91" s="47" t="s">
        <v>595</v>
      </c>
      <c r="F91" s="46"/>
      <c r="G91" s="46"/>
      <c r="H91" s="46"/>
      <c r="I91" s="46"/>
      <c r="J91" s="48"/>
    </row>
    <row r="92" ht="135">
      <c r="A92" s="37" t="s">
        <v>599</v>
      </c>
      <c r="B92" s="45"/>
      <c r="C92" s="46"/>
      <c r="D92" s="46"/>
      <c r="E92" s="49" t="s">
        <v>7181</v>
      </c>
      <c r="F92" s="46"/>
      <c r="G92" s="46"/>
      <c r="H92" s="46"/>
      <c r="I92" s="46"/>
      <c r="J92" s="48"/>
    </row>
    <row r="93" ht="270">
      <c r="A93" s="37" t="s">
        <v>601</v>
      </c>
      <c r="B93" s="45"/>
      <c r="C93" s="46"/>
      <c r="D93" s="46"/>
      <c r="E93" s="39" t="s">
        <v>5388</v>
      </c>
      <c r="F93" s="46"/>
      <c r="G93" s="46"/>
      <c r="H93" s="46"/>
      <c r="I93" s="46"/>
      <c r="J93" s="48"/>
    </row>
    <row r="94">
      <c r="A94" s="37" t="s">
        <v>593</v>
      </c>
      <c r="B94" s="37">
        <v>21</v>
      </c>
      <c r="C94" s="38" t="s">
        <v>5399</v>
      </c>
      <c r="D94" s="37" t="s">
        <v>595</v>
      </c>
      <c r="E94" s="39" t="s">
        <v>5400</v>
      </c>
      <c r="F94" s="40" t="s">
        <v>650</v>
      </c>
      <c r="G94" s="41">
        <v>127.09</v>
      </c>
      <c r="H94" s="42">
        <v>0</v>
      </c>
      <c r="I94" s="43">
        <f>ROUND(G94*H94,P4)</f>
        <v>0</v>
      </c>
      <c r="J94" s="37"/>
      <c r="O94" s="44">
        <f>I94*0.21</f>
        <v>0</v>
      </c>
      <c r="P94">
        <v>3</v>
      </c>
    </row>
    <row r="95">
      <c r="A95" s="37" t="s">
        <v>598</v>
      </c>
      <c r="B95" s="45"/>
      <c r="C95" s="46"/>
      <c r="D95" s="46"/>
      <c r="E95" s="47" t="s">
        <v>595</v>
      </c>
      <c r="F95" s="46"/>
      <c r="G95" s="46"/>
      <c r="H95" s="46"/>
      <c r="I95" s="46"/>
      <c r="J95" s="48"/>
    </row>
    <row r="96" ht="135">
      <c r="A96" s="37" t="s">
        <v>599</v>
      </c>
      <c r="B96" s="45"/>
      <c r="C96" s="46"/>
      <c r="D96" s="46"/>
      <c r="E96" s="49" t="s">
        <v>7182</v>
      </c>
      <c r="F96" s="46"/>
      <c r="G96" s="46"/>
      <c r="H96" s="46"/>
      <c r="I96" s="46"/>
      <c r="J96" s="48"/>
    </row>
    <row r="97" ht="45">
      <c r="A97" s="37" t="s">
        <v>601</v>
      </c>
      <c r="B97" s="45"/>
      <c r="C97" s="46"/>
      <c r="D97" s="46"/>
      <c r="E97" s="39" t="s">
        <v>5398</v>
      </c>
      <c r="F97" s="46"/>
      <c r="G97" s="46"/>
      <c r="H97" s="46"/>
      <c r="I97" s="46"/>
      <c r="J97" s="48"/>
    </row>
    <row r="98">
      <c r="A98" s="31" t="s">
        <v>591</v>
      </c>
      <c r="B98" s="32"/>
      <c r="C98" s="33" t="s">
        <v>4638</v>
      </c>
      <c r="D98" s="34"/>
      <c r="E98" s="31" t="s">
        <v>4639</v>
      </c>
      <c r="F98" s="34"/>
      <c r="G98" s="34"/>
      <c r="H98" s="34"/>
      <c r="I98" s="35">
        <f>SUMIFS(I99:I110,A99:A110,"P")</f>
        <v>0</v>
      </c>
      <c r="J98" s="36"/>
    </row>
    <row r="99">
      <c r="A99" s="37" t="s">
        <v>593</v>
      </c>
      <c r="B99" s="37">
        <v>22</v>
      </c>
      <c r="C99" s="38" t="s">
        <v>7183</v>
      </c>
      <c r="D99" s="37" t="s">
        <v>595</v>
      </c>
      <c r="E99" s="39" t="s">
        <v>7184</v>
      </c>
      <c r="F99" s="40" t="s">
        <v>650</v>
      </c>
      <c r="G99" s="41">
        <v>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7185</v>
      </c>
      <c r="F101" s="46"/>
      <c r="G101" s="46"/>
      <c r="H101" s="46"/>
      <c r="I101" s="46"/>
      <c r="J101" s="48"/>
    </row>
    <row r="102" ht="75">
      <c r="A102" s="37" t="s">
        <v>601</v>
      </c>
      <c r="B102" s="45"/>
      <c r="C102" s="46"/>
      <c r="D102" s="46"/>
      <c r="E102" s="39" t="s">
        <v>7186</v>
      </c>
      <c r="F102" s="46"/>
      <c r="G102" s="46"/>
      <c r="H102" s="46"/>
      <c r="I102" s="46"/>
      <c r="J102" s="48"/>
    </row>
    <row r="103">
      <c r="A103" s="37" t="s">
        <v>593</v>
      </c>
      <c r="B103" s="37">
        <v>23</v>
      </c>
      <c r="C103" s="38" t="s">
        <v>5830</v>
      </c>
      <c r="D103" s="37" t="s">
        <v>595</v>
      </c>
      <c r="E103" s="39" t="s">
        <v>6402</v>
      </c>
      <c r="F103" s="40" t="s">
        <v>850</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7187</v>
      </c>
      <c r="F105" s="46"/>
      <c r="G105" s="46"/>
      <c r="H105" s="46"/>
      <c r="I105" s="46"/>
      <c r="J105" s="48"/>
    </row>
    <row r="106">
      <c r="A106" s="37" t="s">
        <v>601</v>
      </c>
      <c r="B106" s="45"/>
      <c r="C106" s="46"/>
      <c r="D106" s="46"/>
      <c r="E106" s="39" t="s">
        <v>5274</v>
      </c>
      <c r="F106" s="46"/>
      <c r="G106" s="46"/>
      <c r="H106" s="46"/>
      <c r="I106" s="46"/>
      <c r="J106" s="48"/>
    </row>
    <row r="107" ht="30">
      <c r="A107" s="37" t="s">
        <v>593</v>
      </c>
      <c r="B107" s="37">
        <v>24</v>
      </c>
      <c r="C107" s="38" t="s">
        <v>7188</v>
      </c>
      <c r="D107" s="37" t="s">
        <v>595</v>
      </c>
      <c r="E107" s="39" t="s">
        <v>7189</v>
      </c>
      <c r="F107" s="40" t="s">
        <v>850</v>
      </c>
      <c r="G107" s="41">
        <v>7</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7190</v>
      </c>
      <c r="F109" s="46"/>
      <c r="G109" s="46"/>
      <c r="H109" s="46"/>
      <c r="I109" s="46"/>
      <c r="J109" s="48"/>
    </row>
    <row r="110">
      <c r="A110" s="37" t="s">
        <v>601</v>
      </c>
      <c r="B110" s="45"/>
      <c r="C110" s="46"/>
      <c r="D110" s="46"/>
      <c r="E110" s="39" t="s">
        <v>5274</v>
      </c>
      <c r="F110" s="46"/>
      <c r="G110" s="46"/>
      <c r="H110" s="46"/>
      <c r="I110" s="46"/>
      <c r="J110" s="48"/>
    </row>
    <row r="111">
      <c r="A111" s="31" t="s">
        <v>591</v>
      </c>
      <c r="B111" s="32"/>
      <c r="C111" s="33" t="s">
        <v>1812</v>
      </c>
      <c r="D111" s="34"/>
      <c r="E111" s="31" t="s">
        <v>1813</v>
      </c>
      <c r="F111" s="34"/>
      <c r="G111" s="34"/>
      <c r="H111" s="34"/>
      <c r="I111" s="35">
        <f>SUMIFS(I112:I115,A112:A115,"P")</f>
        <v>0</v>
      </c>
      <c r="J111" s="36"/>
    </row>
    <row r="112" ht="45">
      <c r="A112" s="37" t="s">
        <v>593</v>
      </c>
      <c r="B112" s="37">
        <v>25</v>
      </c>
      <c r="C112" s="38" t="s">
        <v>1814</v>
      </c>
      <c r="D112" s="37" t="s">
        <v>1815</v>
      </c>
      <c r="E112" s="39" t="s">
        <v>1816</v>
      </c>
      <c r="F112" s="40" t="s">
        <v>1127</v>
      </c>
      <c r="G112" s="41">
        <v>2125.3400000000001</v>
      </c>
      <c r="H112" s="42">
        <v>0</v>
      </c>
      <c r="I112" s="43">
        <f>ROUND(G112*H112,P4)</f>
        <v>0</v>
      </c>
      <c r="J112" s="37"/>
      <c r="O112" s="44">
        <f>I112*0.21</f>
        <v>0</v>
      </c>
      <c r="P112">
        <v>3</v>
      </c>
    </row>
    <row r="113">
      <c r="A113" s="37" t="s">
        <v>598</v>
      </c>
      <c r="B113" s="45"/>
      <c r="C113" s="46"/>
      <c r="D113" s="46"/>
      <c r="E113" s="39" t="s">
        <v>1817</v>
      </c>
      <c r="F113" s="46"/>
      <c r="G113" s="46"/>
      <c r="H113" s="46"/>
      <c r="I113" s="46"/>
      <c r="J113" s="48"/>
    </row>
    <row r="114" ht="45">
      <c r="A114" s="37" t="s">
        <v>599</v>
      </c>
      <c r="B114" s="45"/>
      <c r="C114" s="46"/>
      <c r="D114" s="46"/>
      <c r="E114" s="49" t="s">
        <v>7191</v>
      </c>
      <c r="F114" s="46"/>
      <c r="G114" s="46"/>
      <c r="H114" s="46"/>
      <c r="I114" s="46"/>
      <c r="J114" s="48"/>
    </row>
    <row r="115" ht="120">
      <c r="A115" s="37" t="s">
        <v>601</v>
      </c>
      <c r="B115" s="50"/>
      <c r="C115" s="51"/>
      <c r="D115" s="51"/>
      <c r="E115" s="39" t="s">
        <v>1129</v>
      </c>
      <c r="F115" s="51"/>
      <c r="G115" s="51"/>
      <c r="H115" s="51"/>
      <c r="I115" s="51"/>
      <c r="J115" s="52"/>
    </row>
  </sheetData>
  <sheetProtection sheet="1" objects="1" scenarios="1" spinCount="100000" saltValue="AdCuWFCJzuIePojyCifXz5T+ejMliI8t85rz9aMFaQpm54XgysVan4cNjhicWsIX+ZwRQoAkbsldRKIvH0kVuw==" hashValue="F2MVuNpcrAdUZPo81+Iwk1urhME5C+isZUlrvXC9i+Y6HD7HOlfuwuhHFdZ4PQxia+qKwsZacZlXyYObGyzw4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7192</v>
      </c>
      <c r="I3" s="25">
        <f>SUMIFS(I11:I629,A11:A629,"SD")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579</v>
      </c>
      <c r="C7" s="21" t="s">
        <v>7192</v>
      </c>
      <c r="D7" s="22"/>
      <c r="E7" s="23" t="s">
        <v>247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SUMIFS(I12:I143,A12:A143,"P")</f>
        <v>0</v>
      </c>
      <c r="J11" s="36"/>
    </row>
    <row r="12">
      <c r="A12" s="37" t="s">
        <v>593</v>
      </c>
      <c r="B12" s="37">
        <v>1</v>
      </c>
      <c r="C12" s="38" t="s">
        <v>7194</v>
      </c>
      <c r="D12" s="37" t="s">
        <v>595</v>
      </c>
      <c r="E12" s="39" t="s">
        <v>7195</v>
      </c>
      <c r="F12" s="40" t="s">
        <v>1719</v>
      </c>
      <c r="G12" s="41">
        <v>63.405999999999999</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7196</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680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7199</v>
      </c>
      <c r="F18" s="46"/>
      <c r="G18" s="46"/>
      <c r="H18" s="46"/>
      <c r="I18" s="46"/>
      <c r="J18" s="48"/>
    </row>
    <row r="19">
      <c r="A19" s="37" t="s">
        <v>601</v>
      </c>
      <c r="B19" s="45"/>
      <c r="C19" s="46"/>
      <c r="D19" s="46"/>
      <c r="E19" s="47" t="s">
        <v>595</v>
      </c>
      <c r="F19" s="46"/>
      <c r="G19" s="46"/>
      <c r="H19" s="46"/>
      <c r="I19" s="46"/>
      <c r="J19" s="48"/>
    </row>
    <row r="20" ht="30">
      <c r="A20" s="37" t="s">
        <v>593</v>
      </c>
      <c r="B20" s="37">
        <v>3</v>
      </c>
      <c r="C20" s="38" t="s">
        <v>7200</v>
      </c>
      <c r="D20" s="37" t="s">
        <v>595</v>
      </c>
      <c r="E20" s="39" t="s">
        <v>7201</v>
      </c>
      <c r="F20" s="40" t="s">
        <v>7202</v>
      </c>
      <c r="G20" s="41">
        <v>85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7203</v>
      </c>
      <c r="F22" s="46"/>
      <c r="G22" s="46"/>
      <c r="H22" s="46"/>
      <c r="I22" s="46"/>
      <c r="J22" s="48"/>
    </row>
    <row r="23">
      <c r="A23" s="37" t="s">
        <v>601</v>
      </c>
      <c r="B23" s="45"/>
      <c r="C23" s="46"/>
      <c r="D23" s="46"/>
      <c r="E23" s="47" t="s">
        <v>595</v>
      </c>
      <c r="F23" s="46"/>
      <c r="G23" s="46"/>
      <c r="H23" s="46"/>
      <c r="I23" s="46"/>
      <c r="J23" s="48"/>
    </row>
    <row r="24">
      <c r="A24" s="37" t="s">
        <v>593</v>
      </c>
      <c r="B24" s="37">
        <v>4</v>
      </c>
      <c r="C24" s="38" t="s">
        <v>7204</v>
      </c>
      <c r="D24" s="37" t="s">
        <v>595</v>
      </c>
      <c r="E24" s="39" t="s">
        <v>7205</v>
      </c>
      <c r="F24" s="40" t="s">
        <v>597</v>
      </c>
      <c r="G24" s="41">
        <v>2841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7206</v>
      </c>
      <c r="F26" s="46"/>
      <c r="G26" s="46"/>
      <c r="H26" s="46"/>
      <c r="I26" s="46"/>
      <c r="J26" s="48"/>
    </row>
    <row r="27">
      <c r="A27" s="37" t="s">
        <v>601</v>
      </c>
      <c r="B27" s="45"/>
      <c r="C27" s="46"/>
      <c r="D27" s="46"/>
      <c r="E27" s="47" t="s">
        <v>595</v>
      </c>
      <c r="F27" s="46"/>
      <c r="G27" s="46"/>
      <c r="H27" s="46"/>
      <c r="I27" s="46"/>
      <c r="J27" s="48"/>
    </row>
    <row r="28">
      <c r="A28" s="37" t="s">
        <v>593</v>
      </c>
      <c r="B28" s="37">
        <v>5</v>
      </c>
      <c r="C28" s="38" t="s">
        <v>7207</v>
      </c>
      <c r="D28" s="37" t="s">
        <v>595</v>
      </c>
      <c r="E28" s="39" t="s">
        <v>7208</v>
      </c>
      <c r="F28" s="40" t="s">
        <v>597</v>
      </c>
      <c r="G28" s="41">
        <v>2841</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7209</v>
      </c>
      <c r="F30" s="46"/>
      <c r="G30" s="46"/>
      <c r="H30" s="46"/>
      <c r="I30" s="46"/>
      <c r="J30" s="48"/>
    </row>
    <row r="31">
      <c r="A31" s="37" t="s">
        <v>601</v>
      </c>
      <c r="B31" s="45"/>
      <c r="C31" s="46"/>
      <c r="D31" s="46"/>
      <c r="E31" s="47" t="s">
        <v>595</v>
      </c>
      <c r="F31" s="46"/>
      <c r="G31" s="46"/>
      <c r="H31" s="46"/>
      <c r="I31" s="46"/>
      <c r="J31" s="48"/>
    </row>
    <row r="32" ht="30">
      <c r="A32" s="37" t="s">
        <v>593</v>
      </c>
      <c r="B32" s="37">
        <v>6</v>
      </c>
      <c r="C32" s="38" t="s">
        <v>7210</v>
      </c>
      <c r="D32" s="37" t="s">
        <v>595</v>
      </c>
      <c r="E32" s="39" t="s">
        <v>7211</v>
      </c>
      <c r="F32" s="40" t="s">
        <v>597</v>
      </c>
      <c r="G32" s="41">
        <v>2841</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7209</v>
      </c>
      <c r="F34" s="46"/>
      <c r="G34" s="46"/>
      <c r="H34" s="46"/>
      <c r="I34" s="46"/>
      <c r="J34" s="48"/>
    </row>
    <row r="35">
      <c r="A35" s="37" t="s">
        <v>601</v>
      </c>
      <c r="B35" s="45"/>
      <c r="C35" s="46"/>
      <c r="D35" s="46"/>
      <c r="E35" s="47" t="s">
        <v>595</v>
      </c>
      <c r="F35" s="46"/>
      <c r="G35" s="46"/>
      <c r="H35" s="46"/>
      <c r="I35" s="46"/>
      <c r="J35" s="48"/>
    </row>
    <row r="36" ht="30">
      <c r="A36" s="37" t="s">
        <v>593</v>
      </c>
      <c r="B36" s="37">
        <v>7</v>
      </c>
      <c r="C36" s="38" t="s">
        <v>7212</v>
      </c>
      <c r="D36" s="37" t="s">
        <v>595</v>
      </c>
      <c r="E36" s="39" t="s">
        <v>7213</v>
      </c>
      <c r="F36" s="40" t="s">
        <v>597</v>
      </c>
      <c r="G36" s="41">
        <v>2841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7209</v>
      </c>
      <c r="F38" s="46"/>
      <c r="G38" s="46"/>
      <c r="H38" s="46"/>
      <c r="I38" s="46"/>
      <c r="J38" s="48"/>
    </row>
    <row r="39">
      <c r="A39" s="37" t="s">
        <v>601</v>
      </c>
      <c r="B39" s="45"/>
      <c r="C39" s="46"/>
      <c r="D39" s="46"/>
      <c r="E39" s="47" t="s">
        <v>595</v>
      </c>
      <c r="F39" s="46"/>
      <c r="G39" s="46"/>
      <c r="H39" s="46"/>
      <c r="I39" s="46"/>
      <c r="J39" s="48"/>
    </row>
    <row r="40">
      <c r="A40" s="37" t="s">
        <v>593</v>
      </c>
      <c r="B40" s="37">
        <v>8</v>
      </c>
      <c r="C40" s="38" t="s">
        <v>7214</v>
      </c>
      <c r="D40" s="37" t="s">
        <v>595</v>
      </c>
      <c r="E40" s="39" t="s">
        <v>7215</v>
      </c>
      <c r="F40" s="40" t="s">
        <v>650</v>
      </c>
      <c r="G40" s="41">
        <v>3170.3000000000002</v>
      </c>
      <c r="H40" s="42">
        <v>0</v>
      </c>
      <c r="I40" s="43">
        <f>ROUND(G40*H40,P4)</f>
        <v>0</v>
      </c>
      <c r="J40" s="37"/>
      <c r="O40" s="44">
        <f>I40*0.21</f>
        <v>0</v>
      </c>
      <c r="P40">
        <v>3</v>
      </c>
    </row>
    <row r="41">
      <c r="A41" s="37" t="s">
        <v>598</v>
      </c>
      <c r="B41" s="45"/>
      <c r="C41" s="46"/>
      <c r="D41" s="46"/>
      <c r="E41" s="47" t="s">
        <v>595</v>
      </c>
      <c r="F41" s="46"/>
      <c r="G41" s="46"/>
      <c r="H41" s="46"/>
      <c r="I41" s="46"/>
      <c r="J41" s="48"/>
    </row>
    <row r="42" ht="135">
      <c r="A42" s="37" t="s">
        <v>599</v>
      </c>
      <c r="B42" s="45"/>
      <c r="C42" s="46"/>
      <c r="D42" s="46"/>
      <c r="E42" s="49" t="s">
        <v>7216</v>
      </c>
      <c r="F42" s="46"/>
      <c r="G42" s="46"/>
      <c r="H42" s="46"/>
      <c r="I42" s="46"/>
      <c r="J42" s="48"/>
    </row>
    <row r="43">
      <c r="A43" s="37" t="s">
        <v>601</v>
      </c>
      <c r="B43" s="45"/>
      <c r="C43" s="46"/>
      <c r="D43" s="46"/>
      <c r="E43" s="47" t="s">
        <v>595</v>
      </c>
      <c r="F43" s="46"/>
      <c r="G43" s="46"/>
      <c r="H43" s="46"/>
      <c r="I43" s="46"/>
      <c r="J43" s="48"/>
    </row>
    <row r="44" ht="30">
      <c r="A44" s="37" t="s">
        <v>593</v>
      </c>
      <c r="B44" s="37">
        <v>9</v>
      </c>
      <c r="C44" s="38" t="s">
        <v>7217</v>
      </c>
      <c r="D44" s="37" t="s">
        <v>595</v>
      </c>
      <c r="E44" s="39" t="s">
        <v>7218</v>
      </c>
      <c r="F44" s="40" t="s">
        <v>641</v>
      </c>
      <c r="G44" s="41">
        <v>4.5</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7219</v>
      </c>
      <c r="F46" s="46"/>
      <c r="G46" s="46"/>
      <c r="H46" s="46"/>
      <c r="I46" s="46"/>
      <c r="J46" s="48"/>
    </row>
    <row r="47">
      <c r="A47" s="37" t="s">
        <v>601</v>
      </c>
      <c r="B47" s="45"/>
      <c r="C47" s="46"/>
      <c r="D47" s="46"/>
      <c r="E47" s="47" t="s">
        <v>595</v>
      </c>
      <c r="F47" s="46"/>
      <c r="G47" s="46"/>
      <c r="H47" s="46"/>
      <c r="I47" s="46"/>
      <c r="J47" s="48"/>
    </row>
    <row r="48" ht="30">
      <c r="A48" s="37" t="s">
        <v>593</v>
      </c>
      <c r="B48" s="37">
        <v>10</v>
      </c>
      <c r="C48" s="38" t="s">
        <v>7220</v>
      </c>
      <c r="D48" s="37" t="s">
        <v>595</v>
      </c>
      <c r="E48" s="39" t="s">
        <v>7221</v>
      </c>
      <c r="F48" s="40" t="s">
        <v>641</v>
      </c>
      <c r="G48" s="41">
        <v>45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7222</v>
      </c>
      <c r="F50" s="46"/>
      <c r="G50" s="46"/>
      <c r="H50" s="46"/>
      <c r="I50" s="46"/>
      <c r="J50" s="48"/>
    </row>
    <row r="51">
      <c r="A51" s="37" t="s">
        <v>601</v>
      </c>
      <c r="B51" s="45"/>
      <c r="C51" s="46"/>
      <c r="D51" s="46"/>
      <c r="E51" s="47" t="s">
        <v>595</v>
      </c>
      <c r="F51" s="46"/>
      <c r="G51" s="46"/>
      <c r="H51" s="46"/>
      <c r="I51" s="46"/>
      <c r="J51" s="48"/>
    </row>
    <row r="52" ht="30">
      <c r="A52" s="37" t="s">
        <v>593</v>
      </c>
      <c r="B52" s="37">
        <v>11</v>
      </c>
      <c r="C52" s="38" t="s">
        <v>7223</v>
      </c>
      <c r="D52" s="37" t="s">
        <v>595</v>
      </c>
      <c r="E52" s="39" t="s">
        <v>7224</v>
      </c>
      <c r="F52" s="40" t="s">
        <v>641</v>
      </c>
      <c r="G52" s="41">
        <v>45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7225</v>
      </c>
      <c r="F54" s="46"/>
      <c r="G54" s="46"/>
      <c r="H54" s="46"/>
      <c r="I54" s="46"/>
      <c r="J54" s="48"/>
    </row>
    <row r="55">
      <c r="A55" s="37" t="s">
        <v>601</v>
      </c>
      <c r="B55" s="45"/>
      <c r="C55" s="46"/>
      <c r="D55" s="46"/>
      <c r="E55" s="47" t="s">
        <v>595</v>
      </c>
      <c r="F55" s="46"/>
      <c r="G55" s="46"/>
      <c r="H55" s="46"/>
      <c r="I55" s="46"/>
      <c r="J55" s="48"/>
    </row>
    <row r="56" ht="30">
      <c r="A56" s="37" t="s">
        <v>593</v>
      </c>
      <c r="B56" s="37">
        <v>12</v>
      </c>
      <c r="C56" s="38" t="s">
        <v>7226</v>
      </c>
      <c r="D56" s="37" t="s">
        <v>595</v>
      </c>
      <c r="E56" s="39" t="s">
        <v>7227</v>
      </c>
      <c r="F56" s="40" t="s">
        <v>641</v>
      </c>
      <c r="G56" s="41">
        <v>22</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7228</v>
      </c>
      <c r="F58" s="46"/>
      <c r="G58" s="46"/>
      <c r="H58" s="46"/>
      <c r="I58" s="46"/>
      <c r="J58" s="48"/>
    </row>
    <row r="59">
      <c r="A59" s="37" t="s">
        <v>601</v>
      </c>
      <c r="B59" s="45"/>
      <c r="C59" s="46"/>
      <c r="D59" s="46"/>
      <c r="E59" s="47" t="s">
        <v>595</v>
      </c>
      <c r="F59" s="46"/>
      <c r="G59" s="46"/>
      <c r="H59" s="46"/>
      <c r="I59" s="46"/>
      <c r="J59" s="48"/>
    </row>
    <row r="60" ht="30">
      <c r="A60" s="37" t="s">
        <v>593</v>
      </c>
      <c r="B60" s="37">
        <v>13</v>
      </c>
      <c r="C60" s="38" t="s">
        <v>7229</v>
      </c>
      <c r="D60" s="37" t="s">
        <v>595</v>
      </c>
      <c r="E60" s="39" t="s">
        <v>7230</v>
      </c>
      <c r="F60" s="40" t="s">
        <v>641</v>
      </c>
      <c r="G60" s="41">
        <v>1361.25</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7231</v>
      </c>
      <c r="F62" s="46"/>
      <c r="G62" s="46"/>
      <c r="H62" s="46"/>
      <c r="I62" s="46"/>
      <c r="J62" s="48"/>
    </row>
    <row r="63">
      <c r="A63" s="37" t="s">
        <v>601</v>
      </c>
      <c r="B63" s="45"/>
      <c r="C63" s="46"/>
      <c r="D63" s="46"/>
      <c r="E63" s="47" t="s">
        <v>595</v>
      </c>
      <c r="F63" s="46"/>
      <c r="G63" s="46"/>
      <c r="H63" s="46"/>
      <c r="I63" s="46"/>
      <c r="J63" s="48"/>
    </row>
    <row r="64" ht="30">
      <c r="A64" s="37" t="s">
        <v>593</v>
      </c>
      <c r="B64" s="37">
        <v>14</v>
      </c>
      <c r="C64" s="38" t="s">
        <v>7232</v>
      </c>
      <c r="D64" s="37" t="s">
        <v>595</v>
      </c>
      <c r="E64" s="39" t="s">
        <v>7233</v>
      </c>
      <c r="F64" s="40" t="s">
        <v>641</v>
      </c>
      <c r="G64" s="41">
        <v>2045.01</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7234</v>
      </c>
      <c r="F66" s="46"/>
      <c r="G66" s="46"/>
      <c r="H66" s="46"/>
      <c r="I66" s="46"/>
      <c r="J66" s="48"/>
    </row>
    <row r="67">
      <c r="A67" s="37" t="s">
        <v>601</v>
      </c>
      <c r="B67" s="45"/>
      <c r="C67" s="46"/>
      <c r="D67" s="46"/>
      <c r="E67" s="47" t="s">
        <v>595</v>
      </c>
      <c r="F67" s="46"/>
      <c r="G67" s="46"/>
      <c r="H67" s="46"/>
      <c r="I67" s="46"/>
      <c r="J67" s="48"/>
    </row>
    <row r="68">
      <c r="A68" s="37" t="s">
        <v>593</v>
      </c>
      <c r="B68" s="37">
        <v>15</v>
      </c>
      <c r="C68" s="38" t="s">
        <v>7235</v>
      </c>
      <c r="D68" s="37" t="s">
        <v>595</v>
      </c>
      <c r="E68" s="39" t="s">
        <v>7236</v>
      </c>
      <c r="F68" s="40" t="s">
        <v>641</v>
      </c>
      <c r="G68" s="41">
        <v>71.5</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7237</v>
      </c>
      <c r="F70" s="46"/>
      <c r="G70" s="46"/>
      <c r="H70" s="46"/>
      <c r="I70" s="46"/>
      <c r="J70" s="48"/>
    </row>
    <row r="71">
      <c r="A71" s="37" t="s">
        <v>601</v>
      </c>
      <c r="B71" s="45"/>
      <c r="C71" s="46"/>
      <c r="D71" s="46"/>
      <c r="E71" s="47" t="s">
        <v>595</v>
      </c>
      <c r="F71" s="46"/>
      <c r="G71" s="46"/>
      <c r="H71" s="46"/>
      <c r="I71" s="46"/>
      <c r="J71" s="48"/>
    </row>
    <row r="72">
      <c r="A72" s="37" t="s">
        <v>593</v>
      </c>
      <c r="B72" s="37">
        <v>16</v>
      </c>
      <c r="C72" s="38" t="s">
        <v>7238</v>
      </c>
      <c r="D72" s="37" t="s">
        <v>595</v>
      </c>
      <c r="E72" s="39" t="s">
        <v>7239</v>
      </c>
      <c r="F72" s="40" t="s">
        <v>650</v>
      </c>
      <c r="G72" s="41">
        <v>3444.4000000000001</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7240</v>
      </c>
      <c r="F74" s="46"/>
      <c r="G74" s="46"/>
      <c r="H74" s="46"/>
      <c r="I74" s="46"/>
      <c r="J74" s="48"/>
    </row>
    <row r="75">
      <c r="A75" s="37" t="s">
        <v>601</v>
      </c>
      <c r="B75" s="45"/>
      <c r="C75" s="46"/>
      <c r="D75" s="46"/>
      <c r="E75" s="47" t="s">
        <v>595</v>
      </c>
      <c r="F75" s="46"/>
      <c r="G75" s="46"/>
      <c r="H75" s="46"/>
      <c r="I75" s="46"/>
      <c r="J75" s="48"/>
    </row>
    <row r="76">
      <c r="A76" s="37" t="s">
        <v>593</v>
      </c>
      <c r="B76" s="37">
        <v>17</v>
      </c>
      <c r="C76" s="38" t="s">
        <v>7241</v>
      </c>
      <c r="D76" s="37" t="s">
        <v>595</v>
      </c>
      <c r="E76" s="39" t="s">
        <v>7242</v>
      </c>
      <c r="F76" s="40" t="s">
        <v>650</v>
      </c>
      <c r="G76" s="41">
        <v>716.29999999999995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7243</v>
      </c>
      <c r="F78" s="46"/>
      <c r="G78" s="46"/>
      <c r="H78" s="46"/>
      <c r="I78" s="46"/>
      <c r="J78" s="48"/>
    </row>
    <row r="79">
      <c r="A79" s="37" t="s">
        <v>601</v>
      </c>
      <c r="B79" s="45"/>
      <c r="C79" s="46"/>
      <c r="D79" s="46"/>
      <c r="E79" s="47" t="s">
        <v>595</v>
      </c>
      <c r="F79" s="46"/>
      <c r="G79" s="46"/>
      <c r="H79" s="46"/>
      <c r="I79" s="46"/>
      <c r="J79" s="48"/>
    </row>
    <row r="80">
      <c r="A80" s="37" t="s">
        <v>593</v>
      </c>
      <c r="B80" s="37">
        <v>18</v>
      </c>
      <c r="C80" s="38" t="s">
        <v>7244</v>
      </c>
      <c r="D80" s="37" t="s">
        <v>595</v>
      </c>
      <c r="E80" s="39" t="s">
        <v>7245</v>
      </c>
      <c r="F80" s="40" t="s">
        <v>650</v>
      </c>
      <c r="G80" s="41">
        <v>3444.4000000000001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7246</v>
      </c>
      <c r="F82" s="46"/>
      <c r="G82" s="46"/>
      <c r="H82" s="46"/>
      <c r="I82" s="46"/>
      <c r="J82" s="48"/>
    </row>
    <row r="83">
      <c r="A83" s="37" t="s">
        <v>601</v>
      </c>
      <c r="B83" s="45"/>
      <c r="C83" s="46"/>
      <c r="D83" s="46"/>
      <c r="E83" s="47" t="s">
        <v>595</v>
      </c>
      <c r="F83" s="46"/>
      <c r="G83" s="46"/>
      <c r="H83" s="46"/>
      <c r="I83" s="46"/>
      <c r="J83" s="48"/>
    </row>
    <row r="84">
      <c r="A84" s="37" t="s">
        <v>593</v>
      </c>
      <c r="B84" s="37">
        <v>19</v>
      </c>
      <c r="C84" s="38" t="s">
        <v>7247</v>
      </c>
      <c r="D84" s="37" t="s">
        <v>595</v>
      </c>
      <c r="E84" s="39" t="s">
        <v>7248</v>
      </c>
      <c r="F84" s="40" t="s">
        <v>650</v>
      </c>
      <c r="G84" s="41">
        <v>716.29999999999995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7249</v>
      </c>
      <c r="F86" s="46"/>
      <c r="G86" s="46"/>
      <c r="H86" s="46"/>
      <c r="I86" s="46"/>
      <c r="J86" s="48"/>
    </row>
    <row r="87">
      <c r="A87" s="37" t="s">
        <v>601</v>
      </c>
      <c r="B87" s="45"/>
      <c r="C87" s="46"/>
      <c r="D87" s="46"/>
      <c r="E87" s="47" t="s">
        <v>595</v>
      </c>
      <c r="F87" s="46"/>
      <c r="G87" s="46"/>
      <c r="H87" s="46"/>
      <c r="I87" s="46"/>
      <c r="J87" s="48"/>
    </row>
    <row r="88">
      <c r="A88" s="37" t="s">
        <v>593</v>
      </c>
      <c r="B88" s="37">
        <v>20</v>
      </c>
      <c r="C88" s="38" t="s">
        <v>7250</v>
      </c>
      <c r="D88" s="37" t="s">
        <v>595</v>
      </c>
      <c r="E88" s="39" t="s">
        <v>7251</v>
      </c>
      <c r="F88" s="40" t="s">
        <v>650</v>
      </c>
      <c r="G88" s="41">
        <v>87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7252</v>
      </c>
      <c r="F90" s="46"/>
      <c r="G90" s="46"/>
      <c r="H90" s="46"/>
      <c r="I90" s="46"/>
      <c r="J90" s="48"/>
    </row>
    <row r="91">
      <c r="A91" s="37" t="s">
        <v>601</v>
      </c>
      <c r="B91" s="45"/>
      <c r="C91" s="46"/>
      <c r="D91" s="46"/>
      <c r="E91" s="47" t="s">
        <v>595</v>
      </c>
      <c r="F91" s="46"/>
      <c r="G91" s="46"/>
      <c r="H91" s="46"/>
      <c r="I91" s="46"/>
      <c r="J91" s="48"/>
    </row>
    <row r="92">
      <c r="A92" s="37" t="s">
        <v>593</v>
      </c>
      <c r="B92" s="37">
        <v>21</v>
      </c>
      <c r="C92" s="38" t="s">
        <v>7253</v>
      </c>
      <c r="D92" s="37" t="s">
        <v>595</v>
      </c>
      <c r="E92" s="39" t="s">
        <v>7254</v>
      </c>
      <c r="F92" s="40" t="s">
        <v>650</v>
      </c>
      <c r="G92" s="41">
        <v>87</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7255</v>
      </c>
      <c r="F94" s="46"/>
      <c r="G94" s="46"/>
      <c r="H94" s="46"/>
      <c r="I94" s="46"/>
      <c r="J94" s="48"/>
    </row>
    <row r="95">
      <c r="A95" s="37" t="s">
        <v>601</v>
      </c>
      <c r="B95" s="45"/>
      <c r="C95" s="46"/>
      <c r="D95" s="46"/>
      <c r="E95" s="47" t="s">
        <v>595</v>
      </c>
      <c r="F95" s="46"/>
      <c r="G95" s="46"/>
      <c r="H95" s="46"/>
      <c r="I95" s="46"/>
      <c r="J95" s="48"/>
    </row>
    <row r="96">
      <c r="A96" s="37" t="s">
        <v>593</v>
      </c>
      <c r="B96" s="37">
        <v>22</v>
      </c>
      <c r="C96" s="38" t="s">
        <v>7256</v>
      </c>
      <c r="D96" s="37" t="s">
        <v>595</v>
      </c>
      <c r="E96" s="39" t="s">
        <v>7257</v>
      </c>
      <c r="F96" s="40" t="s">
        <v>641</v>
      </c>
      <c r="G96" s="41">
        <v>6.2800000000000002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7258</v>
      </c>
      <c r="F98" s="46"/>
      <c r="G98" s="46"/>
      <c r="H98" s="46"/>
      <c r="I98" s="46"/>
      <c r="J98" s="48"/>
    </row>
    <row r="99">
      <c r="A99" s="37" t="s">
        <v>601</v>
      </c>
      <c r="B99" s="45"/>
      <c r="C99" s="46"/>
      <c r="D99" s="46"/>
      <c r="E99" s="47" t="s">
        <v>595</v>
      </c>
      <c r="F99" s="46"/>
      <c r="G99" s="46"/>
      <c r="H99" s="46"/>
      <c r="I99" s="46"/>
      <c r="J99" s="48"/>
    </row>
    <row r="100">
      <c r="A100" s="37" t="s">
        <v>593</v>
      </c>
      <c r="B100" s="37">
        <v>23</v>
      </c>
      <c r="C100" s="38" t="s">
        <v>1600</v>
      </c>
      <c r="D100" s="37" t="s">
        <v>595</v>
      </c>
      <c r="E100" s="39" t="s">
        <v>1601</v>
      </c>
      <c r="F100" s="40" t="s">
        <v>641</v>
      </c>
      <c r="G100" s="41">
        <v>2757.7420000000002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95">
      <c r="A102" s="37" t="s">
        <v>599</v>
      </c>
      <c r="B102" s="45"/>
      <c r="C102" s="46"/>
      <c r="D102" s="46"/>
      <c r="E102" s="49" t="s">
        <v>7259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7260</v>
      </c>
      <c r="D104" s="37" t="s">
        <v>595</v>
      </c>
      <c r="E104" s="39" t="s">
        <v>7261</v>
      </c>
      <c r="F104" s="40" t="s">
        <v>641</v>
      </c>
      <c r="G104" s="41">
        <v>616.89499999999998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7262</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7263</v>
      </c>
      <c r="D108" s="37" t="s">
        <v>595</v>
      </c>
      <c r="E108" s="39" t="s">
        <v>7264</v>
      </c>
      <c r="F108" s="40" t="s">
        <v>650</v>
      </c>
      <c r="G108" s="41">
        <v>3170.3000000000002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7265</v>
      </c>
      <c r="F110" s="46"/>
      <c r="G110" s="46"/>
      <c r="H110" s="46"/>
      <c r="I110" s="46"/>
      <c r="J110" s="48"/>
    </row>
    <row r="111">
      <c r="A111" s="37" t="s">
        <v>601</v>
      </c>
      <c r="B111" s="45"/>
      <c r="C111" s="46"/>
      <c r="D111" s="46"/>
      <c r="E111" s="47" t="s">
        <v>595</v>
      </c>
      <c r="F111" s="46"/>
      <c r="G111" s="46"/>
      <c r="H111" s="46"/>
      <c r="I111" s="46"/>
      <c r="J111" s="48"/>
    </row>
    <row r="112" ht="30">
      <c r="A112" s="37" t="s">
        <v>593</v>
      </c>
      <c r="B112" s="37">
        <v>26</v>
      </c>
      <c r="C112" s="38" t="s">
        <v>7266</v>
      </c>
      <c r="D112" s="37" t="s">
        <v>595</v>
      </c>
      <c r="E112" s="39" t="s">
        <v>7267</v>
      </c>
      <c r="F112" s="40" t="s">
        <v>650</v>
      </c>
      <c r="G112" s="41">
        <v>3170.3000000000002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7265</v>
      </c>
      <c r="F114" s="46"/>
      <c r="G114" s="46"/>
      <c r="H114" s="46"/>
      <c r="I114" s="46"/>
      <c r="J114" s="48"/>
    </row>
    <row r="115">
      <c r="A115" s="37" t="s">
        <v>601</v>
      </c>
      <c r="B115" s="45"/>
      <c r="C115" s="46"/>
      <c r="D115" s="46"/>
      <c r="E115" s="47" t="s">
        <v>595</v>
      </c>
      <c r="F115" s="46"/>
      <c r="G115" s="46"/>
      <c r="H115" s="46"/>
      <c r="I115" s="46"/>
      <c r="J115" s="48"/>
    </row>
    <row r="116" ht="30">
      <c r="A116" s="37" t="s">
        <v>593</v>
      </c>
      <c r="B116" s="37">
        <v>27</v>
      </c>
      <c r="C116" s="38" t="s">
        <v>7268</v>
      </c>
      <c r="D116" s="37" t="s">
        <v>595</v>
      </c>
      <c r="E116" s="39" t="s">
        <v>7269</v>
      </c>
      <c r="F116" s="40" t="s">
        <v>650</v>
      </c>
      <c r="G116" s="41">
        <v>3170.3000000000002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7265</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7270</v>
      </c>
      <c r="D120" s="37" t="s">
        <v>595</v>
      </c>
      <c r="E120" s="39" t="s">
        <v>7271</v>
      </c>
      <c r="F120" s="40" t="s">
        <v>650</v>
      </c>
      <c r="G120" s="41">
        <v>24.75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7272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7273</v>
      </c>
      <c r="D124" s="37" t="s">
        <v>595</v>
      </c>
      <c r="E124" s="39" t="s">
        <v>7274</v>
      </c>
      <c r="F124" s="40" t="s">
        <v>650</v>
      </c>
      <c r="G124" s="41">
        <v>3170.3000000000002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7265</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7275</v>
      </c>
      <c r="D128" s="37" t="s">
        <v>595</v>
      </c>
      <c r="E128" s="39" t="s">
        <v>7276</v>
      </c>
      <c r="F128" s="40" t="s">
        <v>641</v>
      </c>
      <c r="G128" s="41">
        <v>317.02999999999997</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7277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7278</v>
      </c>
      <c r="D132" s="37" t="s">
        <v>595</v>
      </c>
      <c r="E132" s="39" t="s">
        <v>7279</v>
      </c>
      <c r="F132" s="40" t="s">
        <v>1127</v>
      </c>
      <c r="G132" s="41">
        <v>10.488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7280</v>
      </c>
      <c r="F134" s="46"/>
      <c r="G134" s="46"/>
      <c r="H134" s="46"/>
      <c r="I134" s="46"/>
      <c r="J134" s="48"/>
    </row>
    <row r="135">
      <c r="A135" s="37" t="s">
        <v>601</v>
      </c>
      <c r="B135" s="45"/>
      <c r="C135" s="46"/>
      <c r="D135" s="46"/>
      <c r="E135" s="47" t="s">
        <v>595</v>
      </c>
      <c r="F135" s="46"/>
      <c r="G135" s="46"/>
      <c r="H135" s="46"/>
      <c r="I135" s="46"/>
      <c r="J135" s="48"/>
    </row>
    <row r="136">
      <c r="A136" s="37" t="s">
        <v>593</v>
      </c>
      <c r="B136" s="37">
        <v>32</v>
      </c>
      <c r="C136" s="38" t="s">
        <v>7281</v>
      </c>
      <c r="D136" s="37" t="s">
        <v>595</v>
      </c>
      <c r="E136" s="39" t="s">
        <v>7282</v>
      </c>
      <c r="F136" s="40" t="s">
        <v>1127</v>
      </c>
      <c r="G136" s="41">
        <v>1233.79</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30">
      <c r="A138" s="37" t="s">
        <v>599</v>
      </c>
      <c r="B138" s="45"/>
      <c r="C138" s="46"/>
      <c r="D138" s="46"/>
      <c r="E138" s="49" t="s">
        <v>7283</v>
      </c>
      <c r="F138" s="46"/>
      <c r="G138" s="46"/>
      <c r="H138" s="46"/>
      <c r="I138" s="46"/>
      <c r="J138" s="48"/>
    </row>
    <row r="139">
      <c r="A139" s="37" t="s">
        <v>601</v>
      </c>
      <c r="B139" s="45"/>
      <c r="C139" s="46"/>
      <c r="D139" s="46"/>
      <c r="E139" s="47" t="s">
        <v>595</v>
      </c>
      <c r="F139" s="46"/>
      <c r="G139" s="46"/>
      <c r="H139" s="46"/>
      <c r="I139" s="46"/>
      <c r="J139" s="48"/>
    </row>
    <row r="140">
      <c r="A140" s="37" t="s">
        <v>593</v>
      </c>
      <c r="B140" s="37">
        <v>33</v>
      </c>
      <c r="C140" s="38" t="s">
        <v>7284</v>
      </c>
      <c r="D140" s="37" t="s">
        <v>595</v>
      </c>
      <c r="E140" s="39" t="s">
        <v>7285</v>
      </c>
      <c r="F140" s="40" t="s">
        <v>650</v>
      </c>
      <c r="G140" s="41">
        <v>25.245000000000001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7286</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7287</v>
      </c>
      <c r="D144" s="34"/>
      <c r="E144" s="31" t="s">
        <v>7288</v>
      </c>
      <c r="F144" s="34"/>
      <c r="G144" s="34"/>
      <c r="H144" s="34"/>
      <c r="I144" s="35">
        <f>SUMIFS(I145:I188,A145:A188,"P")</f>
        <v>0</v>
      </c>
      <c r="J144" s="36"/>
    </row>
    <row r="145">
      <c r="A145" s="37" t="s">
        <v>593</v>
      </c>
      <c r="B145" s="37">
        <v>34</v>
      </c>
      <c r="C145" s="38" t="s">
        <v>7289</v>
      </c>
      <c r="D145" s="37" t="s">
        <v>595</v>
      </c>
      <c r="E145" s="39" t="s">
        <v>7290</v>
      </c>
      <c r="F145" s="40" t="s">
        <v>608</v>
      </c>
      <c r="G145" s="41">
        <v>1</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5257</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7291</v>
      </c>
      <c r="D149" s="37" t="s">
        <v>595</v>
      </c>
      <c r="E149" s="39" t="s">
        <v>7292</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5257</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7293</v>
      </c>
      <c r="D153" s="37" t="s">
        <v>595</v>
      </c>
      <c r="E153" s="39" t="s">
        <v>7294</v>
      </c>
      <c r="F153" s="40" t="s">
        <v>597</v>
      </c>
      <c r="G153" s="41">
        <v>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7295</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7296</v>
      </c>
      <c r="D157" s="37" t="s">
        <v>595</v>
      </c>
      <c r="E157" s="39" t="s">
        <v>7297</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7298</v>
      </c>
      <c r="D161" s="37" t="s">
        <v>595</v>
      </c>
      <c r="E161" s="39" t="s">
        <v>7299</v>
      </c>
      <c r="F161" s="40" t="s">
        <v>608</v>
      </c>
      <c r="G161" s="41">
        <v>1</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5257</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7300</v>
      </c>
      <c r="D165" s="37" t="s">
        <v>595</v>
      </c>
      <c r="E165" s="39" t="s">
        <v>7301</v>
      </c>
      <c r="F165" s="40" t="s">
        <v>597</v>
      </c>
      <c r="G165" s="41">
        <v>2.5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7302</v>
      </c>
      <c r="F167" s="46"/>
      <c r="G167" s="46"/>
      <c r="H167" s="46"/>
      <c r="I167" s="46"/>
      <c r="J167" s="48"/>
    </row>
    <row r="168">
      <c r="A168" s="37" t="s">
        <v>601</v>
      </c>
      <c r="B168" s="45"/>
      <c r="C168" s="46"/>
      <c r="D168" s="46"/>
      <c r="E168" s="47" t="s">
        <v>595</v>
      </c>
      <c r="F168" s="46"/>
      <c r="G168" s="46"/>
      <c r="H168" s="46"/>
      <c r="I168" s="46"/>
      <c r="J168" s="48"/>
    </row>
    <row r="169" ht="30">
      <c r="A169" s="37" t="s">
        <v>593</v>
      </c>
      <c r="B169" s="37">
        <v>40</v>
      </c>
      <c r="C169" s="38" t="s">
        <v>7303</v>
      </c>
      <c r="D169" s="37" t="s">
        <v>595</v>
      </c>
      <c r="E169" s="39" t="s">
        <v>7304</v>
      </c>
      <c r="F169" s="40" t="s">
        <v>597</v>
      </c>
      <c r="G169" s="41">
        <v>2.875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7305</v>
      </c>
      <c r="F171" s="46"/>
      <c r="G171" s="46"/>
      <c r="H171" s="46"/>
      <c r="I171" s="46"/>
      <c r="J171" s="48"/>
    </row>
    <row r="172">
      <c r="A172" s="37" t="s">
        <v>601</v>
      </c>
      <c r="B172" s="45"/>
      <c r="C172" s="46"/>
      <c r="D172" s="46"/>
      <c r="E172" s="47" t="s">
        <v>595</v>
      </c>
      <c r="F172" s="46"/>
      <c r="G172" s="46"/>
      <c r="H172" s="46"/>
      <c r="I172" s="46"/>
      <c r="J172" s="48"/>
    </row>
    <row r="173" ht="30">
      <c r="A173" s="37" t="s">
        <v>593</v>
      </c>
      <c r="B173" s="37">
        <v>41</v>
      </c>
      <c r="C173" s="38" t="s">
        <v>7306</v>
      </c>
      <c r="D173" s="37" t="s">
        <v>595</v>
      </c>
      <c r="E173" s="39" t="s">
        <v>7307</v>
      </c>
      <c r="F173" s="40" t="s">
        <v>608</v>
      </c>
      <c r="G173" s="41">
        <v>1</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5257</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7308</v>
      </c>
      <c r="D177" s="37" t="s">
        <v>595</v>
      </c>
      <c r="E177" s="39" t="s">
        <v>7309</v>
      </c>
      <c r="F177" s="40" t="s">
        <v>608</v>
      </c>
      <c r="G177" s="41">
        <v>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5257</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7310</v>
      </c>
      <c r="D181" s="37" t="s">
        <v>595</v>
      </c>
      <c r="E181" s="39" t="s">
        <v>7311</v>
      </c>
      <c r="F181" s="40" t="s">
        <v>1719</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7295</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7312</v>
      </c>
      <c r="D185" s="37" t="s">
        <v>595</v>
      </c>
      <c r="E185" s="39" t="s">
        <v>7313</v>
      </c>
      <c r="F185" s="40" t="s">
        <v>608</v>
      </c>
      <c r="G185" s="41">
        <v>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5257</v>
      </c>
      <c r="F187" s="46"/>
      <c r="G187" s="46"/>
      <c r="H187" s="46"/>
      <c r="I187" s="46"/>
      <c r="J187" s="48"/>
    </row>
    <row r="188">
      <c r="A188" s="37" t="s">
        <v>601</v>
      </c>
      <c r="B188" s="45"/>
      <c r="C188" s="46"/>
      <c r="D188" s="46"/>
      <c r="E188" s="47" t="s">
        <v>595</v>
      </c>
      <c r="F188" s="46"/>
      <c r="G188" s="46"/>
      <c r="H188" s="46"/>
      <c r="I188" s="46"/>
      <c r="J188" s="48"/>
    </row>
    <row r="189">
      <c r="A189" s="31" t="s">
        <v>591</v>
      </c>
      <c r="B189" s="32"/>
      <c r="C189" s="33" t="s">
        <v>7314</v>
      </c>
      <c r="D189" s="34"/>
      <c r="E189" s="31" t="s">
        <v>7315</v>
      </c>
      <c r="F189" s="34"/>
      <c r="G189" s="34"/>
      <c r="H189" s="34"/>
      <c r="I189" s="35">
        <f>SUMIFS(I190:I481,A190:A481,"P")</f>
        <v>0</v>
      </c>
      <c r="J189" s="36"/>
    </row>
    <row r="190">
      <c r="A190" s="37" t="s">
        <v>593</v>
      </c>
      <c r="B190" s="37">
        <v>45</v>
      </c>
      <c r="C190" s="38" t="s">
        <v>7316</v>
      </c>
      <c r="D190" s="37" t="s">
        <v>595</v>
      </c>
      <c r="E190" s="39" t="s">
        <v>7317</v>
      </c>
      <c r="F190" s="40" t="s">
        <v>597</v>
      </c>
      <c r="G190" s="41">
        <v>10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7318</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7319</v>
      </c>
      <c r="D194" s="37" t="s">
        <v>595</v>
      </c>
      <c r="E194" s="39" t="s">
        <v>7320</v>
      </c>
      <c r="F194" s="40" t="s">
        <v>597</v>
      </c>
      <c r="G194" s="41">
        <v>43</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7321</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7322</v>
      </c>
      <c r="D198" s="37" t="s">
        <v>595</v>
      </c>
      <c r="E198" s="39" t="s">
        <v>7323</v>
      </c>
      <c r="F198" s="40" t="s">
        <v>608</v>
      </c>
      <c r="G198" s="41">
        <v>5</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7295</v>
      </c>
      <c r="F200" s="46"/>
      <c r="G200" s="46"/>
      <c r="H200" s="46"/>
      <c r="I200" s="46"/>
      <c r="J200" s="48"/>
    </row>
    <row r="201">
      <c r="A201" s="37" t="s">
        <v>601</v>
      </c>
      <c r="B201" s="45"/>
      <c r="C201" s="46"/>
      <c r="D201" s="46"/>
      <c r="E201" s="47" t="s">
        <v>595</v>
      </c>
      <c r="F201" s="46"/>
      <c r="G201" s="46"/>
      <c r="H201" s="46"/>
      <c r="I201" s="46"/>
      <c r="J201" s="48"/>
    </row>
    <row r="202">
      <c r="A202" s="37" t="s">
        <v>593</v>
      </c>
      <c r="B202" s="37">
        <v>48</v>
      </c>
      <c r="C202" s="38" t="s">
        <v>7324</v>
      </c>
      <c r="D202" s="37" t="s">
        <v>595</v>
      </c>
      <c r="E202" s="39" t="s">
        <v>7325</v>
      </c>
      <c r="F202" s="40" t="s">
        <v>608</v>
      </c>
      <c r="G202" s="41">
        <v>13</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7326</v>
      </c>
      <c r="F204" s="46"/>
      <c r="G204" s="46"/>
      <c r="H204" s="46"/>
      <c r="I204" s="46"/>
      <c r="J204" s="48"/>
    </row>
    <row r="205">
      <c r="A205" s="37" t="s">
        <v>601</v>
      </c>
      <c r="B205" s="45"/>
      <c r="C205" s="46"/>
      <c r="D205" s="46"/>
      <c r="E205" s="47" t="s">
        <v>595</v>
      </c>
      <c r="F205" s="46"/>
      <c r="G205" s="46"/>
      <c r="H205" s="46"/>
      <c r="I205" s="46"/>
      <c r="J205" s="48"/>
    </row>
    <row r="206">
      <c r="A206" s="37" t="s">
        <v>593</v>
      </c>
      <c r="B206" s="37">
        <v>49</v>
      </c>
      <c r="C206" s="38" t="s">
        <v>7327</v>
      </c>
      <c r="D206" s="37" t="s">
        <v>595</v>
      </c>
      <c r="E206" s="39" t="s">
        <v>7328</v>
      </c>
      <c r="F206" s="40" t="s">
        <v>608</v>
      </c>
      <c r="G206" s="41">
        <v>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7329</v>
      </c>
      <c r="F208" s="46"/>
      <c r="G208" s="46"/>
      <c r="H208" s="46"/>
      <c r="I208" s="46"/>
      <c r="J208" s="48"/>
    </row>
    <row r="209">
      <c r="A209" s="37" t="s">
        <v>601</v>
      </c>
      <c r="B209" s="45"/>
      <c r="C209" s="46"/>
      <c r="D209" s="46"/>
      <c r="E209" s="47" t="s">
        <v>595</v>
      </c>
      <c r="F209" s="46"/>
      <c r="G209" s="46"/>
      <c r="H209" s="46"/>
      <c r="I209" s="46"/>
      <c r="J209" s="48"/>
    </row>
    <row r="210">
      <c r="A210" s="37" t="s">
        <v>593</v>
      </c>
      <c r="B210" s="37">
        <v>50</v>
      </c>
      <c r="C210" s="38" t="s">
        <v>7330</v>
      </c>
      <c r="D210" s="37" t="s">
        <v>595</v>
      </c>
      <c r="E210" s="39" t="s">
        <v>7331</v>
      </c>
      <c r="F210" s="40" t="s">
        <v>608</v>
      </c>
      <c r="G210" s="41">
        <v>102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7332</v>
      </c>
      <c r="F212" s="46"/>
      <c r="G212" s="46"/>
      <c r="H212" s="46"/>
      <c r="I212" s="46"/>
      <c r="J212" s="48"/>
    </row>
    <row r="213">
      <c r="A213" s="37" t="s">
        <v>601</v>
      </c>
      <c r="B213" s="45"/>
      <c r="C213" s="46"/>
      <c r="D213" s="46"/>
      <c r="E213" s="47" t="s">
        <v>595</v>
      </c>
      <c r="F213" s="46"/>
      <c r="G213" s="46"/>
      <c r="H213" s="46"/>
      <c r="I213" s="46"/>
      <c r="J213" s="48"/>
    </row>
    <row r="214">
      <c r="A214" s="37" t="s">
        <v>593</v>
      </c>
      <c r="B214" s="37">
        <v>51</v>
      </c>
      <c r="C214" s="38" t="s">
        <v>7333</v>
      </c>
      <c r="D214" s="37" t="s">
        <v>595</v>
      </c>
      <c r="E214" s="39" t="s">
        <v>7334</v>
      </c>
      <c r="F214" s="40" t="s">
        <v>608</v>
      </c>
      <c r="G214" s="41">
        <v>815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7335</v>
      </c>
      <c r="F216" s="46"/>
      <c r="G216" s="46"/>
      <c r="H216" s="46"/>
      <c r="I216" s="46"/>
      <c r="J216" s="48"/>
    </row>
    <row r="217">
      <c r="A217" s="37" t="s">
        <v>601</v>
      </c>
      <c r="B217" s="45"/>
      <c r="C217" s="46"/>
      <c r="D217" s="46"/>
      <c r="E217" s="47" t="s">
        <v>595</v>
      </c>
      <c r="F217" s="46"/>
      <c r="G217" s="46"/>
      <c r="H217" s="46"/>
      <c r="I217" s="46"/>
      <c r="J217" s="48"/>
    </row>
    <row r="218">
      <c r="A218" s="37" t="s">
        <v>593</v>
      </c>
      <c r="B218" s="37">
        <v>52</v>
      </c>
      <c r="C218" s="38" t="s">
        <v>7336</v>
      </c>
      <c r="D218" s="37" t="s">
        <v>595</v>
      </c>
      <c r="E218" s="39" t="s">
        <v>7337</v>
      </c>
      <c r="F218" s="40" t="s">
        <v>608</v>
      </c>
      <c r="G218" s="41">
        <v>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7338</v>
      </c>
      <c r="F220" s="46"/>
      <c r="G220" s="46"/>
      <c r="H220" s="46"/>
      <c r="I220" s="46"/>
      <c r="J220" s="48"/>
    </row>
    <row r="221">
      <c r="A221" s="37" t="s">
        <v>601</v>
      </c>
      <c r="B221" s="45"/>
      <c r="C221" s="46"/>
      <c r="D221" s="46"/>
      <c r="E221" s="47" t="s">
        <v>595</v>
      </c>
      <c r="F221" s="46"/>
      <c r="G221" s="46"/>
      <c r="H221" s="46"/>
      <c r="I221" s="46"/>
      <c r="J221" s="48"/>
    </row>
    <row r="222">
      <c r="A222" s="37" t="s">
        <v>593</v>
      </c>
      <c r="B222" s="37">
        <v>53</v>
      </c>
      <c r="C222" s="38" t="s">
        <v>7339</v>
      </c>
      <c r="D222" s="37" t="s">
        <v>595</v>
      </c>
      <c r="E222" s="39" t="s">
        <v>7340</v>
      </c>
      <c r="F222" s="40" t="s">
        <v>608</v>
      </c>
      <c r="G222" s="41">
        <v>12</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7341</v>
      </c>
      <c r="F224" s="46"/>
      <c r="G224" s="46"/>
      <c r="H224" s="46"/>
      <c r="I224" s="46"/>
      <c r="J224" s="48"/>
    </row>
    <row r="225">
      <c r="A225" s="37" t="s">
        <v>601</v>
      </c>
      <c r="B225" s="45"/>
      <c r="C225" s="46"/>
      <c r="D225" s="46"/>
      <c r="E225" s="47" t="s">
        <v>595</v>
      </c>
      <c r="F225" s="46"/>
      <c r="G225" s="46"/>
      <c r="H225" s="46"/>
      <c r="I225" s="46"/>
      <c r="J225" s="48"/>
    </row>
    <row r="226">
      <c r="A226" s="37" t="s">
        <v>593</v>
      </c>
      <c r="B226" s="37">
        <v>54</v>
      </c>
      <c r="C226" s="38" t="s">
        <v>7342</v>
      </c>
      <c r="D226" s="37" t="s">
        <v>595</v>
      </c>
      <c r="E226" s="39" t="s">
        <v>7343</v>
      </c>
      <c r="F226" s="40" t="s">
        <v>608</v>
      </c>
      <c r="G226" s="41">
        <v>12</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7341</v>
      </c>
      <c r="F228" s="46"/>
      <c r="G228" s="46"/>
      <c r="H228" s="46"/>
      <c r="I228" s="46"/>
      <c r="J228" s="48"/>
    </row>
    <row r="229">
      <c r="A229" s="37" t="s">
        <v>601</v>
      </c>
      <c r="B229" s="45"/>
      <c r="C229" s="46"/>
      <c r="D229" s="46"/>
      <c r="E229" s="47" t="s">
        <v>595</v>
      </c>
      <c r="F229" s="46"/>
      <c r="G229" s="46"/>
      <c r="H229" s="46"/>
      <c r="I229" s="46"/>
      <c r="J229" s="48"/>
    </row>
    <row r="230">
      <c r="A230" s="37" t="s">
        <v>593</v>
      </c>
      <c r="B230" s="37">
        <v>55</v>
      </c>
      <c r="C230" s="38" t="s">
        <v>7344</v>
      </c>
      <c r="D230" s="37" t="s">
        <v>595</v>
      </c>
      <c r="E230" s="39" t="s">
        <v>7345</v>
      </c>
      <c r="F230" s="40" t="s">
        <v>597</v>
      </c>
      <c r="G230" s="41">
        <v>20</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7346</v>
      </c>
      <c r="F232" s="46"/>
      <c r="G232" s="46"/>
      <c r="H232" s="46"/>
      <c r="I232" s="46"/>
      <c r="J232" s="48"/>
    </row>
    <row r="233">
      <c r="A233" s="37" t="s">
        <v>601</v>
      </c>
      <c r="B233" s="45"/>
      <c r="C233" s="46"/>
      <c r="D233" s="46"/>
      <c r="E233" s="47" t="s">
        <v>595</v>
      </c>
      <c r="F233" s="46"/>
      <c r="G233" s="46"/>
      <c r="H233" s="46"/>
      <c r="I233" s="46"/>
      <c r="J233" s="48"/>
    </row>
    <row r="234">
      <c r="A234" s="37" t="s">
        <v>593</v>
      </c>
      <c r="B234" s="37">
        <v>56</v>
      </c>
      <c r="C234" s="38" t="s">
        <v>7347</v>
      </c>
      <c r="D234" s="37" t="s">
        <v>595</v>
      </c>
      <c r="E234" s="39" t="s">
        <v>7348</v>
      </c>
      <c r="F234" s="40" t="s">
        <v>608</v>
      </c>
      <c r="G234" s="41">
        <v>1</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7349</v>
      </c>
      <c r="F236" s="46"/>
      <c r="G236" s="46"/>
      <c r="H236" s="46"/>
      <c r="I236" s="46"/>
      <c r="J236" s="48"/>
    </row>
    <row r="237">
      <c r="A237" s="37" t="s">
        <v>601</v>
      </c>
      <c r="B237" s="45"/>
      <c r="C237" s="46"/>
      <c r="D237" s="46"/>
      <c r="E237" s="47" t="s">
        <v>595</v>
      </c>
      <c r="F237" s="46"/>
      <c r="G237" s="46"/>
      <c r="H237" s="46"/>
      <c r="I237" s="46"/>
      <c r="J237" s="48"/>
    </row>
    <row r="238">
      <c r="A238" s="37" t="s">
        <v>593</v>
      </c>
      <c r="B238" s="37">
        <v>57</v>
      </c>
      <c r="C238" s="38" t="s">
        <v>7350</v>
      </c>
      <c r="D238" s="37" t="s">
        <v>595</v>
      </c>
      <c r="E238" s="39" t="s">
        <v>7351</v>
      </c>
      <c r="F238" s="40" t="s">
        <v>608</v>
      </c>
      <c r="G238" s="41">
        <v>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c r="A240" s="37" t="s">
        <v>599</v>
      </c>
      <c r="B240" s="45"/>
      <c r="C240" s="46"/>
      <c r="D240" s="46"/>
      <c r="E240" s="49" t="s">
        <v>7352</v>
      </c>
      <c r="F240" s="46"/>
      <c r="G240" s="46"/>
      <c r="H240" s="46"/>
      <c r="I240" s="46"/>
      <c r="J240" s="48"/>
    </row>
    <row r="241">
      <c r="A241" s="37" t="s">
        <v>601</v>
      </c>
      <c r="B241" s="45"/>
      <c r="C241" s="46"/>
      <c r="D241" s="46"/>
      <c r="E241" s="47" t="s">
        <v>595</v>
      </c>
      <c r="F241" s="46"/>
      <c r="G241" s="46"/>
      <c r="H241" s="46"/>
      <c r="I241" s="46"/>
      <c r="J241" s="48"/>
    </row>
    <row r="242">
      <c r="A242" s="37" t="s">
        <v>593</v>
      </c>
      <c r="B242" s="37">
        <v>58</v>
      </c>
      <c r="C242" s="38" t="s">
        <v>7353</v>
      </c>
      <c r="D242" s="37" t="s">
        <v>595</v>
      </c>
      <c r="E242" s="39" t="s">
        <v>7354</v>
      </c>
      <c r="F242" s="40" t="s">
        <v>597</v>
      </c>
      <c r="G242" s="41">
        <v>10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7318</v>
      </c>
      <c r="F244" s="46"/>
      <c r="G244" s="46"/>
      <c r="H244" s="46"/>
      <c r="I244" s="46"/>
      <c r="J244" s="48"/>
    </row>
    <row r="245">
      <c r="A245" s="37" t="s">
        <v>601</v>
      </c>
      <c r="B245" s="45"/>
      <c r="C245" s="46"/>
      <c r="D245" s="46"/>
      <c r="E245" s="47" t="s">
        <v>595</v>
      </c>
      <c r="F245" s="46"/>
      <c r="G245" s="46"/>
      <c r="H245" s="46"/>
      <c r="I245" s="46"/>
      <c r="J245" s="48"/>
    </row>
    <row r="246">
      <c r="A246" s="37" t="s">
        <v>593</v>
      </c>
      <c r="B246" s="37">
        <v>59</v>
      </c>
      <c r="C246" s="38" t="s">
        <v>7355</v>
      </c>
      <c r="D246" s="37" t="s">
        <v>595</v>
      </c>
      <c r="E246" s="39" t="s">
        <v>7356</v>
      </c>
      <c r="F246" s="40" t="s">
        <v>597</v>
      </c>
      <c r="G246" s="41">
        <v>8</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7357</v>
      </c>
      <c r="F248" s="46"/>
      <c r="G248" s="46"/>
      <c r="H248" s="46"/>
      <c r="I248" s="46"/>
      <c r="J248" s="48"/>
    </row>
    <row r="249">
      <c r="A249" s="37" t="s">
        <v>601</v>
      </c>
      <c r="B249" s="45"/>
      <c r="C249" s="46"/>
      <c r="D249" s="46"/>
      <c r="E249" s="47" t="s">
        <v>595</v>
      </c>
      <c r="F249" s="46"/>
      <c r="G249" s="46"/>
      <c r="H249" s="46"/>
      <c r="I249" s="46"/>
      <c r="J249" s="48"/>
    </row>
    <row r="250">
      <c r="A250" s="37" t="s">
        <v>593</v>
      </c>
      <c r="B250" s="37">
        <v>60</v>
      </c>
      <c r="C250" s="38" t="s">
        <v>7358</v>
      </c>
      <c r="D250" s="37" t="s">
        <v>595</v>
      </c>
      <c r="E250" s="39" t="s">
        <v>7359</v>
      </c>
      <c r="F250" s="40" t="s">
        <v>597</v>
      </c>
      <c r="G250" s="41">
        <v>1354</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7360</v>
      </c>
      <c r="F252" s="46"/>
      <c r="G252" s="46"/>
      <c r="H252" s="46"/>
      <c r="I252" s="46"/>
      <c r="J252" s="48"/>
    </row>
    <row r="253">
      <c r="A253" s="37" t="s">
        <v>601</v>
      </c>
      <c r="B253" s="45"/>
      <c r="C253" s="46"/>
      <c r="D253" s="46"/>
      <c r="E253" s="47" t="s">
        <v>595</v>
      </c>
      <c r="F253" s="46"/>
      <c r="G253" s="46"/>
      <c r="H253" s="46"/>
      <c r="I253" s="46"/>
      <c r="J253" s="48"/>
    </row>
    <row r="254">
      <c r="A254" s="37" t="s">
        <v>593</v>
      </c>
      <c r="B254" s="37">
        <v>61</v>
      </c>
      <c r="C254" s="38" t="s">
        <v>7361</v>
      </c>
      <c r="D254" s="37" t="s">
        <v>595</v>
      </c>
      <c r="E254" s="39" t="s">
        <v>7362</v>
      </c>
      <c r="F254" s="40" t="s">
        <v>597</v>
      </c>
      <c r="G254" s="41">
        <v>43</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7363</v>
      </c>
      <c r="F256" s="46"/>
      <c r="G256" s="46"/>
      <c r="H256" s="46"/>
      <c r="I256" s="46"/>
      <c r="J256" s="48"/>
    </row>
    <row r="257">
      <c r="A257" s="37" t="s">
        <v>601</v>
      </c>
      <c r="B257" s="45"/>
      <c r="C257" s="46"/>
      <c r="D257" s="46"/>
      <c r="E257" s="47" t="s">
        <v>595</v>
      </c>
      <c r="F257" s="46"/>
      <c r="G257" s="46"/>
      <c r="H257" s="46"/>
      <c r="I257" s="46"/>
      <c r="J257" s="48"/>
    </row>
    <row r="258">
      <c r="A258" s="37" t="s">
        <v>593</v>
      </c>
      <c r="B258" s="37">
        <v>62</v>
      </c>
      <c r="C258" s="38" t="s">
        <v>7364</v>
      </c>
      <c r="D258" s="37" t="s">
        <v>595</v>
      </c>
      <c r="E258" s="39" t="s">
        <v>7365</v>
      </c>
      <c r="F258" s="40" t="s">
        <v>608</v>
      </c>
      <c r="G258" s="41">
        <v>19</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7366</v>
      </c>
      <c r="F260" s="46"/>
      <c r="G260" s="46"/>
      <c r="H260" s="46"/>
      <c r="I260" s="46"/>
      <c r="J260" s="48"/>
    </row>
    <row r="261">
      <c r="A261" s="37" t="s">
        <v>601</v>
      </c>
      <c r="B261" s="45"/>
      <c r="C261" s="46"/>
      <c r="D261" s="46"/>
      <c r="E261" s="47" t="s">
        <v>595</v>
      </c>
      <c r="F261" s="46"/>
      <c r="G261" s="46"/>
      <c r="H261" s="46"/>
      <c r="I261" s="46"/>
      <c r="J261" s="48"/>
    </row>
    <row r="262">
      <c r="A262" s="37" t="s">
        <v>593</v>
      </c>
      <c r="B262" s="37">
        <v>63</v>
      </c>
      <c r="C262" s="38" t="s">
        <v>7367</v>
      </c>
      <c r="D262" s="37" t="s">
        <v>595</v>
      </c>
      <c r="E262" s="39" t="s">
        <v>7368</v>
      </c>
      <c r="F262" s="40" t="s">
        <v>608</v>
      </c>
      <c r="G262" s="41">
        <v>2</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6439</v>
      </c>
      <c r="F264" s="46"/>
      <c r="G264" s="46"/>
      <c r="H264" s="46"/>
      <c r="I264" s="46"/>
      <c r="J264" s="48"/>
    </row>
    <row r="265">
      <c r="A265" s="37" t="s">
        <v>601</v>
      </c>
      <c r="B265" s="45"/>
      <c r="C265" s="46"/>
      <c r="D265" s="46"/>
      <c r="E265" s="47" t="s">
        <v>595</v>
      </c>
      <c r="F265" s="46"/>
      <c r="G265" s="46"/>
      <c r="H265" s="46"/>
      <c r="I265" s="46"/>
      <c r="J265" s="48"/>
    </row>
    <row r="266" ht="30">
      <c r="A266" s="37" t="s">
        <v>593</v>
      </c>
      <c r="B266" s="37">
        <v>64</v>
      </c>
      <c r="C266" s="38" t="s">
        <v>7369</v>
      </c>
      <c r="D266" s="37" t="s">
        <v>595</v>
      </c>
      <c r="E266" s="39" t="s">
        <v>7370</v>
      </c>
      <c r="F266" s="40" t="s">
        <v>608</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c r="A268" s="37" t="s">
        <v>599</v>
      </c>
      <c r="B268" s="45"/>
      <c r="C268" s="46"/>
      <c r="D268" s="46"/>
      <c r="E268" s="49" t="s">
        <v>7371</v>
      </c>
      <c r="F268" s="46"/>
      <c r="G268" s="46"/>
      <c r="H268" s="46"/>
      <c r="I268" s="46"/>
      <c r="J268" s="48"/>
    </row>
    <row r="269">
      <c r="A269" s="37" t="s">
        <v>601</v>
      </c>
      <c r="B269" s="45"/>
      <c r="C269" s="46"/>
      <c r="D269" s="46"/>
      <c r="E269" s="47" t="s">
        <v>595</v>
      </c>
      <c r="F269" s="46"/>
      <c r="G269" s="46"/>
      <c r="H269" s="46"/>
      <c r="I269" s="46"/>
      <c r="J269" s="48"/>
    </row>
    <row r="270">
      <c r="A270" s="37" t="s">
        <v>593</v>
      </c>
      <c r="B270" s="37">
        <v>65</v>
      </c>
      <c r="C270" s="38" t="s">
        <v>7372</v>
      </c>
      <c r="D270" s="37" t="s">
        <v>595</v>
      </c>
      <c r="E270" s="39" t="s">
        <v>7373</v>
      </c>
      <c r="F270" s="40" t="s">
        <v>608</v>
      </c>
      <c r="G270" s="41">
        <v>6</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7374</v>
      </c>
      <c r="F272" s="46"/>
      <c r="G272" s="46"/>
      <c r="H272" s="46"/>
      <c r="I272" s="46"/>
      <c r="J272" s="48"/>
    </row>
    <row r="273">
      <c r="A273" s="37" t="s">
        <v>601</v>
      </c>
      <c r="B273" s="45"/>
      <c r="C273" s="46"/>
      <c r="D273" s="46"/>
      <c r="E273" s="47" t="s">
        <v>595</v>
      </c>
      <c r="F273" s="46"/>
      <c r="G273" s="46"/>
      <c r="H273" s="46"/>
      <c r="I273" s="46"/>
      <c r="J273" s="48"/>
    </row>
    <row r="274">
      <c r="A274" s="37" t="s">
        <v>593</v>
      </c>
      <c r="B274" s="37">
        <v>66</v>
      </c>
      <c r="C274" s="38" t="s">
        <v>7375</v>
      </c>
      <c r="D274" s="37" t="s">
        <v>595</v>
      </c>
      <c r="E274" s="39" t="s">
        <v>7376</v>
      </c>
      <c r="F274" s="40" t="s">
        <v>597</v>
      </c>
      <c r="G274" s="41">
        <v>153</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7377</v>
      </c>
      <c r="F276" s="46"/>
      <c r="G276" s="46"/>
      <c r="H276" s="46"/>
      <c r="I276" s="46"/>
      <c r="J276" s="48"/>
    </row>
    <row r="277">
      <c r="A277" s="37" t="s">
        <v>601</v>
      </c>
      <c r="B277" s="45"/>
      <c r="C277" s="46"/>
      <c r="D277" s="46"/>
      <c r="E277" s="47" t="s">
        <v>595</v>
      </c>
      <c r="F277" s="46"/>
      <c r="G277" s="46"/>
      <c r="H277" s="46"/>
      <c r="I277" s="46"/>
      <c r="J277" s="48"/>
    </row>
    <row r="278">
      <c r="A278" s="37" t="s">
        <v>593</v>
      </c>
      <c r="B278" s="37">
        <v>67</v>
      </c>
      <c r="C278" s="38" t="s">
        <v>7378</v>
      </c>
      <c r="D278" s="37" t="s">
        <v>595</v>
      </c>
      <c r="E278" s="39" t="s">
        <v>7379</v>
      </c>
      <c r="F278" s="40" t="s">
        <v>597</v>
      </c>
      <c r="G278" s="41">
        <v>1222</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7380</v>
      </c>
      <c r="F280" s="46"/>
      <c r="G280" s="46"/>
      <c r="H280" s="46"/>
      <c r="I280" s="46"/>
      <c r="J280" s="48"/>
    </row>
    <row r="281">
      <c r="A281" s="37" t="s">
        <v>601</v>
      </c>
      <c r="B281" s="45"/>
      <c r="C281" s="46"/>
      <c r="D281" s="46"/>
      <c r="E281" s="47" t="s">
        <v>595</v>
      </c>
      <c r="F281" s="46"/>
      <c r="G281" s="46"/>
      <c r="H281" s="46"/>
      <c r="I281" s="46"/>
      <c r="J281" s="48"/>
    </row>
    <row r="282">
      <c r="A282" s="37" t="s">
        <v>593</v>
      </c>
      <c r="B282" s="37">
        <v>68</v>
      </c>
      <c r="C282" s="38" t="s">
        <v>7381</v>
      </c>
      <c r="D282" s="37" t="s">
        <v>595</v>
      </c>
      <c r="E282" s="39" t="s">
        <v>7382</v>
      </c>
      <c r="F282" s="40" t="s">
        <v>650</v>
      </c>
      <c r="G282" s="41">
        <v>200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7383</v>
      </c>
      <c r="F284" s="46"/>
      <c r="G284" s="46"/>
      <c r="H284" s="46"/>
      <c r="I284" s="46"/>
      <c r="J284" s="48"/>
    </row>
    <row r="285">
      <c r="A285" s="37" t="s">
        <v>601</v>
      </c>
      <c r="B285" s="45"/>
      <c r="C285" s="46"/>
      <c r="D285" s="46"/>
      <c r="E285" s="47" t="s">
        <v>595</v>
      </c>
      <c r="F285" s="46"/>
      <c r="G285" s="46"/>
      <c r="H285" s="46"/>
      <c r="I285" s="46"/>
      <c r="J285" s="48"/>
    </row>
    <row r="286">
      <c r="A286" s="37" t="s">
        <v>593</v>
      </c>
      <c r="B286" s="37">
        <v>69</v>
      </c>
      <c r="C286" s="38" t="s">
        <v>7384</v>
      </c>
      <c r="D286" s="37" t="s">
        <v>595</v>
      </c>
      <c r="E286" s="39" t="s">
        <v>7385</v>
      </c>
      <c r="F286" s="40" t="s">
        <v>608</v>
      </c>
      <c r="G286" s="41">
        <v>10</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7318</v>
      </c>
      <c r="F288" s="46"/>
      <c r="G288" s="46"/>
      <c r="H288" s="46"/>
      <c r="I288" s="46"/>
      <c r="J288" s="48"/>
    </row>
    <row r="289">
      <c r="A289" s="37" t="s">
        <v>601</v>
      </c>
      <c r="B289" s="45"/>
      <c r="C289" s="46"/>
      <c r="D289" s="46"/>
      <c r="E289" s="47" t="s">
        <v>595</v>
      </c>
      <c r="F289" s="46"/>
      <c r="G289" s="46"/>
      <c r="H289" s="46"/>
      <c r="I289" s="46"/>
      <c r="J289" s="48"/>
    </row>
    <row r="290">
      <c r="A290" s="37" t="s">
        <v>593</v>
      </c>
      <c r="B290" s="37">
        <v>70</v>
      </c>
      <c r="C290" s="38" t="s">
        <v>7386</v>
      </c>
      <c r="D290" s="37" t="s">
        <v>595</v>
      </c>
      <c r="E290" s="39" t="s">
        <v>7387</v>
      </c>
      <c r="F290" s="40" t="s">
        <v>608</v>
      </c>
      <c r="G290" s="41">
        <v>6</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7374</v>
      </c>
      <c r="F292" s="46"/>
      <c r="G292" s="46"/>
      <c r="H292" s="46"/>
      <c r="I292" s="46"/>
      <c r="J292" s="48"/>
    </row>
    <row r="293">
      <c r="A293" s="37" t="s">
        <v>601</v>
      </c>
      <c r="B293" s="45"/>
      <c r="C293" s="46"/>
      <c r="D293" s="46"/>
      <c r="E293" s="47" t="s">
        <v>595</v>
      </c>
      <c r="F293" s="46"/>
      <c r="G293" s="46"/>
      <c r="H293" s="46"/>
      <c r="I293" s="46"/>
      <c r="J293" s="48"/>
    </row>
    <row r="294">
      <c r="A294" s="37" t="s">
        <v>593</v>
      </c>
      <c r="B294" s="37">
        <v>71</v>
      </c>
      <c r="C294" s="38" t="s">
        <v>7388</v>
      </c>
      <c r="D294" s="37" t="s">
        <v>595</v>
      </c>
      <c r="E294" s="39" t="s">
        <v>7389</v>
      </c>
      <c r="F294" s="40" t="s">
        <v>608</v>
      </c>
      <c r="G294" s="41">
        <v>2</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6439</v>
      </c>
      <c r="F296" s="46"/>
      <c r="G296" s="46"/>
      <c r="H296" s="46"/>
      <c r="I296" s="46"/>
      <c r="J296" s="48"/>
    </row>
    <row r="297">
      <c r="A297" s="37" t="s">
        <v>601</v>
      </c>
      <c r="B297" s="45"/>
      <c r="C297" s="46"/>
      <c r="D297" s="46"/>
      <c r="E297" s="47" t="s">
        <v>595</v>
      </c>
      <c r="F297" s="46"/>
      <c r="G297" s="46"/>
      <c r="H297" s="46"/>
      <c r="I297" s="46"/>
      <c r="J297" s="48"/>
    </row>
    <row r="298">
      <c r="A298" s="37" t="s">
        <v>593</v>
      </c>
      <c r="B298" s="37">
        <v>72</v>
      </c>
      <c r="C298" s="38" t="s">
        <v>7390</v>
      </c>
      <c r="D298" s="37" t="s">
        <v>595</v>
      </c>
      <c r="E298" s="39" t="s">
        <v>7391</v>
      </c>
      <c r="F298" s="40" t="s">
        <v>597</v>
      </c>
      <c r="G298" s="41">
        <v>8</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7357</v>
      </c>
      <c r="F300" s="46"/>
      <c r="G300" s="46"/>
      <c r="H300" s="46"/>
      <c r="I300" s="46"/>
      <c r="J300" s="48"/>
    </row>
    <row r="301">
      <c r="A301" s="37" t="s">
        <v>601</v>
      </c>
      <c r="B301" s="45"/>
      <c r="C301" s="46"/>
      <c r="D301" s="46"/>
      <c r="E301" s="47" t="s">
        <v>595</v>
      </c>
      <c r="F301" s="46"/>
      <c r="G301" s="46"/>
      <c r="H301" s="46"/>
      <c r="I301" s="46"/>
      <c r="J301" s="48"/>
    </row>
    <row r="302">
      <c r="A302" s="37" t="s">
        <v>593</v>
      </c>
      <c r="B302" s="37">
        <v>73</v>
      </c>
      <c r="C302" s="38" t="s">
        <v>7392</v>
      </c>
      <c r="D302" s="37" t="s">
        <v>595</v>
      </c>
      <c r="E302" s="39" t="s">
        <v>7393</v>
      </c>
      <c r="F302" s="40" t="s">
        <v>597</v>
      </c>
      <c r="G302" s="41">
        <v>1354</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c r="A304" s="37" t="s">
        <v>599</v>
      </c>
      <c r="B304" s="45"/>
      <c r="C304" s="46"/>
      <c r="D304" s="46"/>
      <c r="E304" s="49" t="s">
        <v>7394</v>
      </c>
      <c r="F304" s="46"/>
      <c r="G304" s="46"/>
      <c r="H304" s="46"/>
      <c r="I304" s="46"/>
      <c r="J304" s="48"/>
    </row>
    <row r="305">
      <c r="A305" s="37" t="s">
        <v>601</v>
      </c>
      <c r="B305" s="45"/>
      <c r="C305" s="46"/>
      <c r="D305" s="46"/>
      <c r="E305" s="47" t="s">
        <v>595</v>
      </c>
      <c r="F305" s="46"/>
      <c r="G305" s="46"/>
      <c r="H305" s="46"/>
      <c r="I305" s="46"/>
      <c r="J305" s="48"/>
    </row>
    <row r="306">
      <c r="A306" s="37" t="s">
        <v>593</v>
      </c>
      <c r="B306" s="37">
        <v>74</v>
      </c>
      <c r="C306" s="38" t="s">
        <v>7395</v>
      </c>
      <c r="D306" s="37" t="s">
        <v>595</v>
      </c>
      <c r="E306" s="39" t="s">
        <v>7396</v>
      </c>
      <c r="F306" s="40" t="s">
        <v>597</v>
      </c>
      <c r="G306" s="41">
        <v>2737</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c r="A308" s="37" t="s">
        <v>599</v>
      </c>
      <c r="B308" s="45"/>
      <c r="C308" s="46"/>
      <c r="D308" s="46"/>
      <c r="E308" s="49" t="s">
        <v>7397</v>
      </c>
      <c r="F308" s="46"/>
      <c r="G308" s="46"/>
      <c r="H308" s="46"/>
      <c r="I308" s="46"/>
      <c r="J308" s="48"/>
    </row>
    <row r="309">
      <c r="A309" s="37" t="s">
        <v>601</v>
      </c>
      <c r="B309" s="45"/>
      <c r="C309" s="46"/>
      <c r="D309" s="46"/>
      <c r="E309" s="47" t="s">
        <v>595</v>
      </c>
      <c r="F309" s="46"/>
      <c r="G309" s="46"/>
      <c r="H309" s="46"/>
      <c r="I309" s="46"/>
      <c r="J309" s="48"/>
    </row>
    <row r="310">
      <c r="A310" s="37" t="s">
        <v>593</v>
      </c>
      <c r="B310" s="37">
        <v>75</v>
      </c>
      <c r="C310" s="38" t="s">
        <v>7398</v>
      </c>
      <c r="D310" s="37" t="s">
        <v>595</v>
      </c>
      <c r="E310" s="39" t="s">
        <v>7399</v>
      </c>
      <c r="F310" s="40" t="s">
        <v>608</v>
      </c>
      <c r="G310" s="41">
        <v>1</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c r="A312" s="37" t="s">
        <v>599</v>
      </c>
      <c r="B312" s="45"/>
      <c r="C312" s="46"/>
      <c r="D312" s="46"/>
      <c r="E312" s="49" t="s">
        <v>5257</v>
      </c>
      <c r="F312" s="46"/>
      <c r="G312" s="46"/>
      <c r="H312" s="46"/>
      <c r="I312" s="46"/>
      <c r="J312" s="48"/>
    </row>
    <row r="313">
      <c r="A313" s="37" t="s">
        <v>601</v>
      </c>
      <c r="B313" s="45"/>
      <c r="C313" s="46"/>
      <c r="D313" s="46"/>
      <c r="E313" s="47" t="s">
        <v>595</v>
      </c>
      <c r="F313" s="46"/>
      <c r="G313" s="46"/>
      <c r="H313" s="46"/>
      <c r="I313" s="46"/>
      <c r="J313" s="48"/>
    </row>
    <row r="314">
      <c r="A314" s="37" t="s">
        <v>593</v>
      </c>
      <c r="B314" s="37">
        <v>76</v>
      </c>
      <c r="C314" s="38" t="s">
        <v>7400</v>
      </c>
      <c r="D314" s="37" t="s">
        <v>595</v>
      </c>
      <c r="E314" s="39" t="s">
        <v>7401</v>
      </c>
      <c r="F314" s="40" t="s">
        <v>650</v>
      </c>
      <c r="G314" s="41">
        <v>0.26000000000000001</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7402</v>
      </c>
      <c r="F316" s="46"/>
      <c r="G316" s="46"/>
      <c r="H316" s="46"/>
      <c r="I316" s="46"/>
      <c r="J316" s="48"/>
    </row>
    <row r="317">
      <c r="A317" s="37" t="s">
        <v>601</v>
      </c>
      <c r="B317" s="45"/>
      <c r="C317" s="46"/>
      <c r="D317" s="46"/>
      <c r="E317" s="47" t="s">
        <v>595</v>
      </c>
      <c r="F317" s="46"/>
      <c r="G317" s="46"/>
      <c r="H317" s="46"/>
      <c r="I317" s="46"/>
      <c r="J317" s="48"/>
    </row>
    <row r="318">
      <c r="A318" s="37" t="s">
        <v>593</v>
      </c>
      <c r="B318" s="37">
        <v>77</v>
      </c>
      <c r="C318" s="38" t="s">
        <v>7403</v>
      </c>
      <c r="D318" s="37" t="s">
        <v>595</v>
      </c>
      <c r="E318" s="39" t="s">
        <v>7404</v>
      </c>
      <c r="F318" s="40" t="s">
        <v>7405</v>
      </c>
      <c r="G318" s="41">
        <v>1.04</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7406</v>
      </c>
      <c r="F320" s="46"/>
      <c r="G320" s="46"/>
      <c r="H320" s="46"/>
      <c r="I320" s="46"/>
      <c r="J320" s="48"/>
    </row>
    <row r="321">
      <c r="A321" s="37" t="s">
        <v>601</v>
      </c>
      <c r="B321" s="45"/>
      <c r="C321" s="46"/>
      <c r="D321" s="46"/>
      <c r="E321" s="47" t="s">
        <v>595</v>
      </c>
      <c r="F321" s="46"/>
      <c r="G321" s="46"/>
      <c r="H321" s="46"/>
      <c r="I321" s="46"/>
      <c r="J321" s="48"/>
    </row>
    <row r="322">
      <c r="A322" s="37" t="s">
        <v>593</v>
      </c>
      <c r="B322" s="37">
        <v>78</v>
      </c>
      <c r="C322" s="38" t="s">
        <v>7407</v>
      </c>
      <c r="D322" s="37" t="s">
        <v>595</v>
      </c>
      <c r="E322" s="39" t="s">
        <v>7408</v>
      </c>
      <c r="F322" s="40" t="s">
        <v>7405</v>
      </c>
      <c r="G322" s="41">
        <v>1.04</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7409</v>
      </c>
      <c r="F324" s="46"/>
      <c r="G324" s="46"/>
      <c r="H324" s="46"/>
      <c r="I324" s="46"/>
      <c r="J324" s="48"/>
    </row>
    <row r="325">
      <c r="A325" s="37" t="s">
        <v>601</v>
      </c>
      <c r="B325" s="45"/>
      <c r="C325" s="46"/>
      <c r="D325" s="46"/>
      <c r="E325" s="47" t="s">
        <v>595</v>
      </c>
      <c r="F325" s="46"/>
      <c r="G325" s="46"/>
      <c r="H325" s="46"/>
      <c r="I325" s="46"/>
      <c r="J325" s="48"/>
    </row>
    <row r="326">
      <c r="A326" s="37" t="s">
        <v>593</v>
      </c>
      <c r="B326" s="37">
        <v>79</v>
      </c>
      <c r="C326" s="38" t="s">
        <v>7410</v>
      </c>
      <c r="D326" s="37" t="s">
        <v>595</v>
      </c>
      <c r="E326" s="39" t="s">
        <v>7411</v>
      </c>
      <c r="F326" s="40" t="s">
        <v>7405</v>
      </c>
      <c r="G326" s="41">
        <v>1.04</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7409</v>
      </c>
      <c r="F328" s="46"/>
      <c r="G328" s="46"/>
      <c r="H328" s="46"/>
      <c r="I328" s="46"/>
      <c r="J328" s="48"/>
    </row>
    <row r="329">
      <c r="A329" s="37" t="s">
        <v>601</v>
      </c>
      <c r="B329" s="45"/>
      <c r="C329" s="46"/>
      <c r="D329" s="46"/>
      <c r="E329" s="47" t="s">
        <v>595</v>
      </c>
      <c r="F329" s="46"/>
      <c r="G329" s="46"/>
      <c r="H329" s="46"/>
      <c r="I329" s="46"/>
      <c r="J329" s="48"/>
    </row>
    <row r="330">
      <c r="A330" s="37" t="s">
        <v>593</v>
      </c>
      <c r="B330" s="37">
        <v>80</v>
      </c>
      <c r="C330" s="38" t="s">
        <v>7412</v>
      </c>
      <c r="D330" s="37" t="s">
        <v>595</v>
      </c>
      <c r="E330" s="39" t="s">
        <v>7413</v>
      </c>
      <c r="F330" s="40" t="s">
        <v>608</v>
      </c>
      <c r="G330" s="41">
        <v>2</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6439</v>
      </c>
      <c r="F332" s="46"/>
      <c r="G332" s="46"/>
      <c r="H332" s="46"/>
      <c r="I332" s="46"/>
      <c r="J332" s="48"/>
    </row>
    <row r="333">
      <c r="A333" s="37" t="s">
        <v>601</v>
      </c>
      <c r="B333" s="45"/>
      <c r="C333" s="46"/>
      <c r="D333" s="46"/>
      <c r="E333" s="47" t="s">
        <v>595</v>
      </c>
      <c r="F333" s="46"/>
      <c r="G333" s="46"/>
      <c r="H333" s="46"/>
      <c r="I333" s="46"/>
      <c r="J333" s="48"/>
    </row>
    <row r="334">
      <c r="A334" s="37" t="s">
        <v>593</v>
      </c>
      <c r="B334" s="37">
        <v>81</v>
      </c>
      <c r="C334" s="38" t="s">
        <v>7414</v>
      </c>
      <c r="D334" s="37" t="s">
        <v>595</v>
      </c>
      <c r="E334" s="39" t="s">
        <v>7415</v>
      </c>
      <c r="F334" s="40" t="s">
        <v>608</v>
      </c>
      <c r="G334" s="41">
        <v>10</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7318</v>
      </c>
      <c r="F336" s="46"/>
      <c r="G336" s="46"/>
      <c r="H336" s="46"/>
      <c r="I336" s="46"/>
      <c r="J336" s="48"/>
    </row>
    <row r="337">
      <c r="A337" s="37" t="s">
        <v>601</v>
      </c>
      <c r="B337" s="45"/>
      <c r="C337" s="46"/>
      <c r="D337" s="46"/>
      <c r="E337" s="47" t="s">
        <v>595</v>
      </c>
      <c r="F337" s="46"/>
      <c r="G337" s="46"/>
      <c r="H337" s="46"/>
      <c r="I337" s="46"/>
      <c r="J337" s="48"/>
    </row>
    <row r="338">
      <c r="A338" s="37" t="s">
        <v>593</v>
      </c>
      <c r="B338" s="37">
        <v>82</v>
      </c>
      <c r="C338" s="38" t="s">
        <v>7416</v>
      </c>
      <c r="D338" s="37" t="s">
        <v>595</v>
      </c>
      <c r="E338" s="39" t="s">
        <v>7417</v>
      </c>
      <c r="F338" s="40" t="s">
        <v>608</v>
      </c>
      <c r="G338" s="41">
        <v>2</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6439</v>
      </c>
      <c r="F340" s="46"/>
      <c r="G340" s="46"/>
      <c r="H340" s="46"/>
      <c r="I340" s="46"/>
      <c r="J340" s="48"/>
    </row>
    <row r="341">
      <c r="A341" s="37" t="s">
        <v>601</v>
      </c>
      <c r="B341" s="45"/>
      <c r="C341" s="46"/>
      <c r="D341" s="46"/>
      <c r="E341" s="47" t="s">
        <v>595</v>
      </c>
      <c r="F341" s="46"/>
      <c r="G341" s="46"/>
      <c r="H341" s="46"/>
      <c r="I341" s="46"/>
      <c r="J341" s="48"/>
    </row>
    <row r="342">
      <c r="A342" s="37" t="s">
        <v>593</v>
      </c>
      <c r="B342" s="37">
        <v>83</v>
      </c>
      <c r="C342" s="38" t="s">
        <v>7418</v>
      </c>
      <c r="D342" s="37" t="s">
        <v>595</v>
      </c>
      <c r="E342" s="39" t="s">
        <v>7419</v>
      </c>
      <c r="F342" s="40" t="s">
        <v>608</v>
      </c>
      <c r="G342" s="41">
        <v>2</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6439</v>
      </c>
      <c r="F344" s="46"/>
      <c r="G344" s="46"/>
      <c r="H344" s="46"/>
      <c r="I344" s="46"/>
      <c r="J344" s="48"/>
    </row>
    <row r="345">
      <c r="A345" s="37" t="s">
        <v>601</v>
      </c>
      <c r="B345" s="45"/>
      <c r="C345" s="46"/>
      <c r="D345" s="46"/>
      <c r="E345" s="47" t="s">
        <v>595</v>
      </c>
      <c r="F345" s="46"/>
      <c r="G345" s="46"/>
      <c r="H345" s="46"/>
      <c r="I345" s="46"/>
      <c r="J345" s="48"/>
    </row>
    <row r="346">
      <c r="A346" s="37" t="s">
        <v>593</v>
      </c>
      <c r="B346" s="37">
        <v>84</v>
      </c>
      <c r="C346" s="38" t="s">
        <v>7420</v>
      </c>
      <c r="D346" s="37" t="s">
        <v>595</v>
      </c>
      <c r="E346" s="39" t="s">
        <v>7421</v>
      </c>
      <c r="F346" s="40" t="s">
        <v>608</v>
      </c>
      <c r="G346" s="41">
        <v>3</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7329</v>
      </c>
      <c r="F348" s="46"/>
      <c r="G348" s="46"/>
      <c r="H348" s="46"/>
      <c r="I348" s="46"/>
      <c r="J348" s="48"/>
    </row>
    <row r="349">
      <c r="A349" s="37" t="s">
        <v>601</v>
      </c>
      <c r="B349" s="45"/>
      <c r="C349" s="46"/>
      <c r="D349" s="46"/>
      <c r="E349" s="47" t="s">
        <v>595</v>
      </c>
      <c r="F349" s="46"/>
      <c r="G349" s="46"/>
      <c r="H349" s="46"/>
      <c r="I349" s="46"/>
      <c r="J349" s="48"/>
    </row>
    <row r="350" ht="30">
      <c r="A350" s="37" t="s">
        <v>593</v>
      </c>
      <c r="B350" s="37">
        <v>85</v>
      </c>
      <c r="C350" s="38" t="s">
        <v>7422</v>
      </c>
      <c r="D350" s="37" t="s">
        <v>595</v>
      </c>
      <c r="E350" s="39" t="s">
        <v>7423</v>
      </c>
      <c r="F350" s="40" t="s">
        <v>597</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7357</v>
      </c>
      <c r="F352" s="46"/>
      <c r="G352" s="46"/>
      <c r="H352" s="46"/>
      <c r="I352" s="46"/>
      <c r="J352" s="48"/>
    </row>
    <row r="353">
      <c r="A353" s="37" t="s">
        <v>601</v>
      </c>
      <c r="B353" s="45"/>
      <c r="C353" s="46"/>
      <c r="D353" s="46"/>
      <c r="E353" s="47" t="s">
        <v>595</v>
      </c>
      <c r="F353" s="46"/>
      <c r="G353" s="46"/>
      <c r="H353" s="46"/>
      <c r="I353" s="46"/>
      <c r="J353" s="48"/>
    </row>
    <row r="354" ht="30">
      <c r="A354" s="37" t="s">
        <v>593</v>
      </c>
      <c r="B354" s="37">
        <v>86</v>
      </c>
      <c r="C354" s="38" t="s">
        <v>7424</v>
      </c>
      <c r="D354" s="37" t="s">
        <v>595</v>
      </c>
      <c r="E354" s="39" t="s">
        <v>7425</v>
      </c>
      <c r="F354" s="40" t="s">
        <v>597</v>
      </c>
      <c r="G354" s="41">
        <v>1245.1600000000001</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ht="45">
      <c r="A356" s="37" t="s">
        <v>599</v>
      </c>
      <c r="B356" s="45"/>
      <c r="C356" s="46"/>
      <c r="D356" s="46"/>
      <c r="E356" s="49" t="s">
        <v>7426</v>
      </c>
      <c r="F356" s="46"/>
      <c r="G356" s="46"/>
      <c r="H356" s="46"/>
      <c r="I356" s="46"/>
      <c r="J356" s="48"/>
    </row>
    <row r="357">
      <c r="A357" s="37" t="s">
        <v>601</v>
      </c>
      <c r="B357" s="45"/>
      <c r="C357" s="46"/>
      <c r="D357" s="46"/>
      <c r="E357" s="47" t="s">
        <v>595</v>
      </c>
      <c r="F357" s="46"/>
      <c r="G357" s="46"/>
      <c r="H357" s="46"/>
      <c r="I357" s="46"/>
      <c r="J357" s="48"/>
    </row>
    <row r="358" ht="30">
      <c r="A358" s="37" t="s">
        <v>593</v>
      </c>
      <c r="B358" s="37">
        <v>87</v>
      </c>
      <c r="C358" s="38" t="s">
        <v>7427</v>
      </c>
      <c r="D358" s="37" t="s">
        <v>595</v>
      </c>
      <c r="E358" s="39" t="s">
        <v>7428</v>
      </c>
      <c r="F358" s="40" t="s">
        <v>597</v>
      </c>
      <c r="G358" s="41">
        <v>108.84</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7429</v>
      </c>
      <c r="F360" s="46"/>
      <c r="G360" s="46"/>
      <c r="H360" s="46"/>
      <c r="I360" s="46"/>
      <c r="J360" s="48"/>
    </row>
    <row r="361">
      <c r="A361" s="37" t="s">
        <v>601</v>
      </c>
      <c r="B361" s="45"/>
      <c r="C361" s="46"/>
      <c r="D361" s="46"/>
      <c r="E361" s="47" t="s">
        <v>595</v>
      </c>
      <c r="F361" s="46"/>
      <c r="G361" s="46"/>
      <c r="H361" s="46"/>
      <c r="I361" s="46"/>
      <c r="J361" s="48"/>
    </row>
    <row r="362">
      <c r="A362" s="37" t="s">
        <v>593</v>
      </c>
      <c r="B362" s="37">
        <v>88</v>
      </c>
      <c r="C362" s="38" t="s">
        <v>7430</v>
      </c>
      <c r="D362" s="37" t="s">
        <v>595</v>
      </c>
      <c r="E362" s="39" t="s">
        <v>7431</v>
      </c>
      <c r="F362" s="40" t="s">
        <v>597</v>
      </c>
      <c r="G362" s="41">
        <v>20</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7346</v>
      </c>
      <c r="F364" s="46"/>
      <c r="G364" s="46"/>
      <c r="H364" s="46"/>
      <c r="I364" s="46"/>
      <c r="J364" s="48"/>
    </row>
    <row r="365">
      <c r="A365" s="37" t="s">
        <v>601</v>
      </c>
      <c r="B365" s="45"/>
      <c r="C365" s="46"/>
      <c r="D365" s="46"/>
      <c r="E365" s="47" t="s">
        <v>595</v>
      </c>
      <c r="F365" s="46"/>
      <c r="G365" s="46"/>
      <c r="H365" s="46"/>
      <c r="I365" s="46"/>
      <c r="J365" s="48"/>
    </row>
    <row r="366">
      <c r="A366" s="37" t="s">
        <v>593</v>
      </c>
      <c r="B366" s="37">
        <v>89</v>
      </c>
      <c r="C366" s="38" t="s">
        <v>7432</v>
      </c>
      <c r="D366" s="37" t="s">
        <v>595</v>
      </c>
      <c r="E366" s="39" t="s">
        <v>7433</v>
      </c>
      <c r="F366" s="40" t="s">
        <v>597</v>
      </c>
      <c r="G366" s="41">
        <v>43</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7321</v>
      </c>
      <c r="F368" s="46"/>
      <c r="G368" s="46"/>
      <c r="H368" s="46"/>
      <c r="I368" s="46"/>
      <c r="J368" s="48"/>
    </row>
    <row r="369">
      <c r="A369" s="37" t="s">
        <v>601</v>
      </c>
      <c r="B369" s="45"/>
      <c r="C369" s="46"/>
      <c r="D369" s="46"/>
      <c r="E369" s="47" t="s">
        <v>595</v>
      </c>
      <c r="F369" s="46"/>
      <c r="G369" s="46"/>
      <c r="H369" s="46"/>
      <c r="I369" s="46"/>
      <c r="J369" s="48"/>
    </row>
    <row r="370">
      <c r="A370" s="37" t="s">
        <v>593</v>
      </c>
      <c r="B370" s="37">
        <v>90</v>
      </c>
      <c r="C370" s="38" t="s">
        <v>7434</v>
      </c>
      <c r="D370" s="37" t="s">
        <v>595</v>
      </c>
      <c r="E370" s="39" t="s">
        <v>7435</v>
      </c>
      <c r="F370" s="40" t="s">
        <v>597</v>
      </c>
      <c r="G370" s="41">
        <v>20</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7346</v>
      </c>
      <c r="F372" s="46"/>
      <c r="G372" s="46"/>
      <c r="H372" s="46"/>
      <c r="I372" s="46"/>
      <c r="J372" s="48"/>
    </row>
    <row r="373">
      <c r="A373" s="37" t="s">
        <v>601</v>
      </c>
      <c r="B373" s="45"/>
      <c r="C373" s="46"/>
      <c r="D373" s="46"/>
      <c r="E373" s="47" t="s">
        <v>595</v>
      </c>
      <c r="F373" s="46"/>
      <c r="G373" s="46"/>
      <c r="H373" s="46"/>
      <c r="I373" s="46"/>
      <c r="J373" s="48"/>
    </row>
    <row r="374" ht="30">
      <c r="A374" s="37" t="s">
        <v>593</v>
      </c>
      <c r="B374" s="37">
        <v>91</v>
      </c>
      <c r="C374" s="38" t="s">
        <v>7436</v>
      </c>
      <c r="D374" s="37" t="s">
        <v>595</v>
      </c>
      <c r="E374" s="39" t="s">
        <v>7437</v>
      </c>
      <c r="F374" s="40" t="s">
        <v>608</v>
      </c>
      <c r="G374" s="41">
        <v>1</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5257</v>
      </c>
      <c r="F376" s="46"/>
      <c r="G376" s="46"/>
      <c r="H376" s="46"/>
      <c r="I376" s="46"/>
      <c r="J376" s="48"/>
    </row>
    <row r="377">
      <c r="A377" s="37" t="s">
        <v>601</v>
      </c>
      <c r="B377" s="45"/>
      <c r="C377" s="46"/>
      <c r="D377" s="46"/>
      <c r="E377" s="47" t="s">
        <v>595</v>
      </c>
      <c r="F377" s="46"/>
      <c r="G377" s="46"/>
      <c r="H377" s="46"/>
      <c r="I377" s="46"/>
      <c r="J377" s="48"/>
    </row>
    <row r="378" ht="30">
      <c r="A378" s="37" t="s">
        <v>593</v>
      </c>
      <c r="B378" s="37">
        <v>92</v>
      </c>
      <c r="C378" s="38" t="s">
        <v>7438</v>
      </c>
      <c r="D378" s="37" t="s">
        <v>595</v>
      </c>
      <c r="E378" s="39" t="s">
        <v>7439</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6439</v>
      </c>
      <c r="F380" s="46"/>
      <c r="G380" s="46"/>
      <c r="H380" s="46"/>
      <c r="I380" s="46"/>
      <c r="J380" s="48"/>
    </row>
    <row r="381">
      <c r="A381" s="37" t="s">
        <v>601</v>
      </c>
      <c r="B381" s="45"/>
      <c r="C381" s="46"/>
      <c r="D381" s="46"/>
      <c r="E381" s="47" t="s">
        <v>595</v>
      </c>
      <c r="F381" s="46"/>
      <c r="G381" s="46"/>
      <c r="H381" s="46"/>
      <c r="I381" s="46"/>
      <c r="J381" s="48"/>
    </row>
    <row r="382">
      <c r="A382" s="37" t="s">
        <v>593</v>
      </c>
      <c r="B382" s="37">
        <v>93</v>
      </c>
      <c r="C382" s="38" t="s">
        <v>7440</v>
      </c>
      <c r="D382" s="37" t="s">
        <v>595</v>
      </c>
      <c r="E382" s="39" t="s">
        <v>7441</v>
      </c>
      <c r="F382" s="40" t="s">
        <v>608</v>
      </c>
      <c r="G382" s="41">
        <v>12</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7341</v>
      </c>
      <c r="F384" s="46"/>
      <c r="G384" s="46"/>
      <c r="H384" s="46"/>
      <c r="I384" s="46"/>
      <c r="J384" s="48"/>
    </row>
    <row r="385">
      <c r="A385" s="37" t="s">
        <v>601</v>
      </c>
      <c r="B385" s="45"/>
      <c r="C385" s="46"/>
      <c r="D385" s="46"/>
      <c r="E385" s="47" t="s">
        <v>595</v>
      </c>
      <c r="F385" s="46"/>
      <c r="G385" s="46"/>
      <c r="H385" s="46"/>
      <c r="I385" s="46"/>
      <c r="J385" s="48"/>
    </row>
    <row r="386">
      <c r="A386" s="37" t="s">
        <v>593</v>
      </c>
      <c r="B386" s="37">
        <v>94</v>
      </c>
      <c r="C386" s="38" t="s">
        <v>7442</v>
      </c>
      <c r="D386" s="37" t="s">
        <v>595</v>
      </c>
      <c r="E386" s="39" t="s">
        <v>7443</v>
      </c>
      <c r="F386" s="40" t="s">
        <v>608</v>
      </c>
      <c r="G386" s="41">
        <v>3</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7329</v>
      </c>
      <c r="F388" s="46"/>
      <c r="G388" s="46"/>
      <c r="H388" s="46"/>
      <c r="I388" s="46"/>
      <c r="J388" s="48"/>
    </row>
    <row r="389">
      <c r="A389" s="37" t="s">
        <v>601</v>
      </c>
      <c r="B389" s="45"/>
      <c r="C389" s="46"/>
      <c r="D389" s="46"/>
      <c r="E389" s="47" t="s">
        <v>595</v>
      </c>
      <c r="F389" s="46"/>
      <c r="G389" s="46"/>
      <c r="H389" s="46"/>
      <c r="I389" s="46"/>
      <c r="J389" s="48"/>
    </row>
    <row r="390">
      <c r="A390" s="37" t="s">
        <v>593</v>
      </c>
      <c r="B390" s="37">
        <v>95</v>
      </c>
      <c r="C390" s="38" t="s">
        <v>7444</v>
      </c>
      <c r="D390" s="37" t="s">
        <v>595</v>
      </c>
      <c r="E390" s="39" t="s">
        <v>7445</v>
      </c>
      <c r="F390" s="40" t="s">
        <v>608</v>
      </c>
      <c r="G390" s="41">
        <v>240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7446</v>
      </c>
      <c r="F392" s="46"/>
      <c r="G392" s="46"/>
      <c r="H392" s="46"/>
      <c r="I392" s="46"/>
      <c r="J392" s="48"/>
    </row>
    <row r="393">
      <c r="A393" s="37" t="s">
        <v>601</v>
      </c>
      <c r="B393" s="45"/>
      <c r="C393" s="46"/>
      <c r="D393" s="46"/>
      <c r="E393" s="47" t="s">
        <v>595</v>
      </c>
      <c r="F393" s="46"/>
      <c r="G393" s="46"/>
      <c r="H393" s="46"/>
      <c r="I393" s="46"/>
      <c r="J393" s="48"/>
    </row>
    <row r="394">
      <c r="A394" s="37" t="s">
        <v>593</v>
      </c>
      <c r="B394" s="37">
        <v>96</v>
      </c>
      <c r="C394" s="38" t="s">
        <v>7447</v>
      </c>
      <c r="D394" s="37" t="s">
        <v>595</v>
      </c>
      <c r="E394" s="39" t="s">
        <v>7448</v>
      </c>
      <c r="F394" s="40" t="s">
        <v>608</v>
      </c>
      <c r="G394" s="41">
        <v>10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7318</v>
      </c>
      <c r="F396" s="46"/>
      <c r="G396" s="46"/>
      <c r="H396" s="46"/>
      <c r="I396" s="46"/>
      <c r="J396" s="48"/>
    </row>
    <row r="397">
      <c r="A397" s="37" t="s">
        <v>601</v>
      </c>
      <c r="B397" s="45"/>
      <c r="C397" s="46"/>
      <c r="D397" s="46"/>
      <c r="E397" s="47" t="s">
        <v>595</v>
      </c>
      <c r="F397" s="46"/>
      <c r="G397" s="46"/>
      <c r="H397" s="46"/>
      <c r="I397" s="46"/>
      <c r="J397" s="48"/>
    </row>
    <row r="398">
      <c r="A398" s="37" t="s">
        <v>593</v>
      </c>
      <c r="B398" s="37">
        <v>97</v>
      </c>
      <c r="C398" s="38" t="s">
        <v>7449</v>
      </c>
      <c r="D398" s="37" t="s">
        <v>595</v>
      </c>
      <c r="E398" s="39" t="s">
        <v>7450</v>
      </c>
      <c r="F398" s="40" t="s">
        <v>608</v>
      </c>
      <c r="G398" s="41">
        <v>5</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7295</v>
      </c>
      <c r="F400" s="46"/>
      <c r="G400" s="46"/>
      <c r="H400" s="46"/>
      <c r="I400" s="46"/>
      <c r="J400" s="48"/>
    </row>
    <row r="401">
      <c r="A401" s="37" t="s">
        <v>601</v>
      </c>
      <c r="B401" s="45"/>
      <c r="C401" s="46"/>
      <c r="D401" s="46"/>
      <c r="E401" s="47" t="s">
        <v>595</v>
      </c>
      <c r="F401" s="46"/>
      <c r="G401" s="46"/>
      <c r="H401" s="46"/>
      <c r="I401" s="46"/>
      <c r="J401" s="48"/>
    </row>
    <row r="402">
      <c r="A402" s="37" t="s">
        <v>593</v>
      </c>
      <c r="B402" s="37">
        <v>98</v>
      </c>
      <c r="C402" s="38" t="s">
        <v>7451</v>
      </c>
      <c r="D402" s="37" t="s">
        <v>595</v>
      </c>
      <c r="E402" s="39" t="s">
        <v>7452</v>
      </c>
      <c r="F402" s="40" t="s">
        <v>608</v>
      </c>
      <c r="G402" s="41">
        <v>15</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7371</v>
      </c>
      <c r="F404" s="46"/>
      <c r="G404" s="46"/>
      <c r="H404" s="46"/>
      <c r="I404" s="46"/>
      <c r="J404" s="48"/>
    </row>
    <row r="405">
      <c r="A405" s="37" t="s">
        <v>601</v>
      </c>
      <c r="B405" s="45"/>
      <c r="C405" s="46"/>
      <c r="D405" s="46"/>
      <c r="E405" s="47" t="s">
        <v>595</v>
      </c>
      <c r="F405" s="46"/>
      <c r="G405" s="46"/>
      <c r="H405" s="46"/>
      <c r="I405" s="46"/>
      <c r="J405" s="48"/>
    </row>
    <row r="406">
      <c r="A406" s="37" t="s">
        <v>593</v>
      </c>
      <c r="B406" s="37">
        <v>99</v>
      </c>
      <c r="C406" s="38" t="s">
        <v>7453</v>
      </c>
      <c r="D406" s="37" t="s">
        <v>595</v>
      </c>
      <c r="E406" s="39" t="s">
        <v>7454</v>
      </c>
      <c r="F406" s="40" t="s">
        <v>608</v>
      </c>
      <c r="G406" s="41">
        <v>6</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7374</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7455</v>
      </c>
      <c r="D410" s="37" t="s">
        <v>595</v>
      </c>
      <c r="E410" s="39" t="s">
        <v>7456</v>
      </c>
      <c r="F410" s="40" t="s">
        <v>608</v>
      </c>
      <c r="G410" s="41">
        <v>2</v>
      </c>
      <c r="H410" s="42">
        <v>0</v>
      </c>
      <c r="I410" s="43">
        <f>ROUND(G410*H410,P4)</f>
        <v>0</v>
      </c>
      <c r="J410" s="37"/>
      <c r="O410" s="44">
        <f>I410*0.21</f>
        <v>0</v>
      </c>
      <c r="P410">
        <v>3</v>
      </c>
    </row>
    <row r="411">
      <c r="A411" s="37" t="s">
        <v>598</v>
      </c>
      <c r="B411" s="45"/>
      <c r="C411" s="46"/>
      <c r="D411" s="46"/>
      <c r="E411" s="47" t="s">
        <v>595</v>
      </c>
      <c r="F411" s="46"/>
      <c r="G411" s="46"/>
      <c r="H411" s="46"/>
      <c r="I411" s="46"/>
      <c r="J411" s="48"/>
    </row>
    <row r="412">
      <c r="A412" s="37" t="s">
        <v>599</v>
      </c>
      <c r="B412" s="45"/>
      <c r="C412" s="46"/>
      <c r="D412" s="46"/>
      <c r="E412" s="49" t="s">
        <v>6439</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7457</v>
      </c>
      <c r="D414" s="37" t="s">
        <v>595</v>
      </c>
      <c r="E414" s="39" t="s">
        <v>7458</v>
      </c>
      <c r="F414" s="40" t="s">
        <v>608</v>
      </c>
      <c r="G414" s="41">
        <v>4</v>
      </c>
      <c r="H414" s="42">
        <v>0</v>
      </c>
      <c r="I414" s="43">
        <f>ROUND(G414*H414,P4)</f>
        <v>0</v>
      </c>
      <c r="J414" s="37"/>
      <c r="O414" s="44">
        <f>I414*0.21</f>
        <v>0</v>
      </c>
      <c r="P414">
        <v>3</v>
      </c>
    </row>
    <row r="415">
      <c r="A415" s="37" t="s">
        <v>598</v>
      </c>
      <c r="B415" s="45"/>
      <c r="C415" s="46"/>
      <c r="D415" s="46"/>
      <c r="E415" s="47" t="s">
        <v>595</v>
      </c>
      <c r="F415" s="46"/>
      <c r="G415" s="46"/>
      <c r="H415" s="46"/>
      <c r="I415" s="46"/>
      <c r="J415" s="48"/>
    </row>
    <row r="416">
      <c r="A416" s="37" t="s">
        <v>599</v>
      </c>
      <c r="B416" s="45"/>
      <c r="C416" s="46"/>
      <c r="D416" s="46"/>
      <c r="E416" s="49" t="s">
        <v>7459</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7460</v>
      </c>
      <c r="D418" s="37" t="s">
        <v>595</v>
      </c>
      <c r="E418" s="39" t="s">
        <v>7461</v>
      </c>
      <c r="F418" s="40" t="s">
        <v>608</v>
      </c>
      <c r="G418" s="41">
        <v>11</v>
      </c>
      <c r="H418" s="42">
        <v>0</v>
      </c>
      <c r="I418" s="43">
        <f>ROUND(G418*H418,P4)</f>
        <v>0</v>
      </c>
      <c r="J418" s="37"/>
      <c r="O418" s="44">
        <f>I418*0.21</f>
        <v>0</v>
      </c>
      <c r="P418">
        <v>3</v>
      </c>
    </row>
    <row r="419">
      <c r="A419" s="37" t="s">
        <v>598</v>
      </c>
      <c r="B419" s="45"/>
      <c r="C419" s="46"/>
      <c r="D419" s="46"/>
      <c r="E419" s="47" t="s">
        <v>595</v>
      </c>
      <c r="F419" s="46"/>
      <c r="G419" s="46"/>
      <c r="H419" s="46"/>
      <c r="I419" s="46"/>
      <c r="J419" s="48"/>
    </row>
    <row r="420">
      <c r="A420" s="37" t="s">
        <v>599</v>
      </c>
      <c r="B420" s="45"/>
      <c r="C420" s="46"/>
      <c r="D420" s="46"/>
      <c r="E420" s="49" t="s">
        <v>7462</v>
      </c>
      <c r="F420" s="46"/>
      <c r="G420" s="46"/>
      <c r="H420" s="46"/>
      <c r="I420" s="46"/>
      <c r="J420" s="48"/>
    </row>
    <row r="421">
      <c r="A421" s="37" t="s">
        <v>601</v>
      </c>
      <c r="B421" s="45"/>
      <c r="C421" s="46"/>
      <c r="D421" s="46"/>
      <c r="E421" s="47" t="s">
        <v>595</v>
      </c>
      <c r="F421" s="46"/>
      <c r="G421" s="46"/>
      <c r="H421" s="46"/>
      <c r="I421" s="46"/>
      <c r="J421" s="48"/>
    </row>
    <row r="422">
      <c r="A422" s="37" t="s">
        <v>593</v>
      </c>
      <c r="B422" s="37">
        <v>103</v>
      </c>
      <c r="C422" s="38" t="s">
        <v>7463</v>
      </c>
      <c r="D422" s="37" t="s">
        <v>595</v>
      </c>
      <c r="E422" s="39" t="s">
        <v>7464</v>
      </c>
      <c r="F422" s="40" t="s">
        <v>608</v>
      </c>
      <c r="G422" s="41">
        <v>1</v>
      </c>
      <c r="H422" s="42">
        <v>0</v>
      </c>
      <c r="I422" s="43">
        <f>ROUND(G422*H422,P4)</f>
        <v>0</v>
      </c>
      <c r="J422" s="37"/>
      <c r="O422" s="44">
        <f>I422*0.21</f>
        <v>0</v>
      </c>
      <c r="P422">
        <v>3</v>
      </c>
    </row>
    <row r="423">
      <c r="A423" s="37" t="s">
        <v>598</v>
      </c>
      <c r="B423" s="45"/>
      <c r="C423" s="46"/>
      <c r="D423" s="46"/>
      <c r="E423" s="47" t="s">
        <v>595</v>
      </c>
      <c r="F423" s="46"/>
      <c r="G423" s="46"/>
      <c r="H423" s="46"/>
      <c r="I423" s="46"/>
      <c r="J423" s="48"/>
    </row>
    <row r="424">
      <c r="A424" s="37" t="s">
        <v>599</v>
      </c>
      <c r="B424" s="45"/>
      <c r="C424" s="46"/>
      <c r="D424" s="46"/>
      <c r="E424" s="49" t="s">
        <v>5257</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7465</v>
      </c>
      <c r="D426" s="37" t="s">
        <v>595</v>
      </c>
      <c r="E426" s="39" t="s">
        <v>7466</v>
      </c>
      <c r="F426" s="40" t="s">
        <v>608</v>
      </c>
      <c r="G426" s="41">
        <v>2</v>
      </c>
      <c r="H426" s="42">
        <v>0</v>
      </c>
      <c r="I426" s="43">
        <f>ROUND(G426*H426,P4)</f>
        <v>0</v>
      </c>
      <c r="J426" s="37"/>
      <c r="O426" s="44">
        <f>I426*0.21</f>
        <v>0</v>
      </c>
      <c r="P426">
        <v>3</v>
      </c>
    </row>
    <row r="427">
      <c r="A427" s="37" t="s">
        <v>598</v>
      </c>
      <c r="B427" s="45"/>
      <c r="C427" s="46"/>
      <c r="D427" s="46"/>
      <c r="E427" s="47" t="s">
        <v>595</v>
      </c>
      <c r="F427" s="46"/>
      <c r="G427" s="46"/>
      <c r="H427" s="46"/>
      <c r="I427" s="46"/>
      <c r="J427" s="48"/>
    </row>
    <row r="428">
      <c r="A428" s="37" t="s">
        <v>599</v>
      </c>
      <c r="B428" s="45"/>
      <c r="C428" s="46"/>
      <c r="D428" s="46"/>
      <c r="E428" s="49" t="s">
        <v>6439</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7467</v>
      </c>
      <c r="D430" s="37" t="s">
        <v>595</v>
      </c>
      <c r="E430" s="39" t="s">
        <v>7468</v>
      </c>
      <c r="F430" s="40" t="s">
        <v>608</v>
      </c>
      <c r="G430" s="41">
        <v>1</v>
      </c>
      <c r="H430" s="42">
        <v>0</v>
      </c>
      <c r="I430" s="43">
        <f>ROUND(G430*H430,P4)</f>
        <v>0</v>
      </c>
      <c r="J430" s="37"/>
      <c r="O430" s="44">
        <f>I430*0.21</f>
        <v>0</v>
      </c>
      <c r="P430">
        <v>3</v>
      </c>
    </row>
    <row r="431">
      <c r="A431" s="37" t="s">
        <v>598</v>
      </c>
      <c r="B431" s="45"/>
      <c r="C431" s="46"/>
      <c r="D431" s="46"/>
      <c r="E431" s="47" t="s">
        <v>595</v>
      </c>
      <c r="F431" s="46"/>
      <c r="G431" s="46"/>
      <c r="H431" s="46"/>
      <c r="I431" s="46"/>
      <c r="J431" s="48"/>
    </row>
    <row r="432">
      <c r="A432" s="37" t="s">
        <v>599</v>
      </c>
      <c r="B432" s="45"/>
      <c r="C432" s="46"/>
      <c r="D432" s="46"/>
      <c r="E432" s="49" t="s">
        <v>5257</v>
      </c>
      <c r="F432" s="46"/>
      <c r="G432" s="46"/>
      <c r="H432" s="46"/>
      <c r="I432" s="46"/>
      <c r="J432" s="48"/>
    </row>
    <row r="433">
      <c r="A433" s="37" t="s">
        <v>601</v>
      </c>
      <c r="B433" s="45"/>
      <c r="C433" s="46"/>
      <c r="D433" s="46"/>
      <c r="E433" s="47" t="s">
        <v>595</v>
      </c>
      <c r="F433" s="46"/>
      <c r="G433" s="46"/>
      <c r="H433" s="46"/>
      <c r="I433" s="46"/>
      <c r="J433" s="48"/>
    </row>
    <row r="434">
      <c r="A434" s="37" t="s">
        <v>593</v>
      </c>
      <c r="B434" s="37">
        <v>106</v>
      </c>
      <c r="C434" s="38" t="s">
        <v>7469</v>
      </c>
      <c r="D434" s="37" t="s">
        <v>595</v>
      </c>
      <c r="E434" s="39" t="s">
        <v>7470</v>
      </c>
      <c r="F434" s="40" t="s">
        <v>608</v>
      </c>
      <c r="G434" s="41">
        <v>1</v>
      </c>
      <c r="H434" s="42">
        <v>0</v>
      </c>
      <c r="I434" s="43">
        <f>ROUND(G434*H434,P4)</f>
        <v>0</v>
      </c>
      <c r="J434" s="37"/>
      <c r="O434" s="44">
        <f>I434*0.21</f>
        <v>0</v>
      </c>
      <c r="P434">
        <v>3</v>
      </c>
    </row>
    <row r="435">
      <c r="A435" s="37" t="s">
        <v>598</v>
      </c>
      <c r="B435" s="45"/>
      <c r="C435" s="46"/>
      <c r="D435" s="46"/>
      <c r="E435" s="47" t="s">
        <v>595</v>
      </c>
      <c r="F435" s="46"/>
      <c r="G435" s="46"/>
      <c r="H435" s="46"/>
      <c r="I435" s="46"/>
      <c r="J435" s="48"/>
    </row>
    <row r="436">
      <c r="A436" s="37" t="s">
        <v>599</v>
      </c>
      <c r="B436" s="45"/>
      <c r="C436" s="46"/>
      <c r="D436" s="46"/>
      <c r="E436" s="49" t="s">
        <v>5257</v>
      </c>
      <c r="F436" s="46"/>
      <c r="G436" s="46"/>
      <c r="H436" s="46"/>
      <c r="I436" s="46"/>
      <c r="J436" s="48"/>
    </row>
    <row r="437">
      <c r="A437" s="37" t="s">
        <v>601</v>
      </c>
      <c r="B437" s="45"/>
      <c r="C437" s="46"/>
      <c r="D437" s="46"/>
      <c r="E437" s="47" t="s">
        <v>595</v>
      </c>
      <c r="F437" s="46"/>
      <c r="G437" s="46"/>
      <c r="H437" s="46"/>
      <c r="I437" s="46"/>
      <c r="J437" s="48"/>
    </row>
    <row r="438">
      <c r="A438" s="37" t="s">
        <v>593</v>
      </c>
      <c r="B438" s="37">
        <v>107</v>
      </c>
      <c r="C438" s="38" t="s">
        <v>7471</v>
      </c>
      <c r="D438" s="37" t="s">
        <v>595</v>
      </c>
      <c r="E438" s="39" t="s">
        <v>7472</v>
      </c>
      <c r="F438" s="40" t="s">
        <v>608</v>
      </c>
      <c r="G438" s="41">
        <v>2</v>
      </c>
      <c r="H438" s="42">
        <v>0</v>
      </c>
      <c r="I438" s="43">
        <f>ROUND(G438*H438,P4)</f>
        <v>0</v>
      </c>
      <c r="J438" s="37"/>
      <c r="O438" s="44">
        <f>I438*0.21</f>
        <v>0</v>
      </c>
      <c r="P438">
        <v>3</v>
      </c>
    </row>
    <row r="439">
      <c r="A439" s="37" t="s">
        <v>598</v>
      </c>
      <c r="B439" s="45"/>
      <c r="C439" s="46"/>
      <c r="D439" s="46"/>
      <c r="E439" s="47" t="s">
        <v>595</v>
      </c>
      <c r="F439" s="46"/>
      <c r="G439" s="46"/>
      <c r="H439" s="46"/>
      <c r="I439" s="46"/>
      <c r="J439" s="48"/>
    </row>
    <row r="440">
      <c r="A440" s="37" t="s">
        <v>599</v>
      </c>
      <c r="B440" s="45"/>
      <c r="C440" s="46"/>
      <c r="D440" s="46"/>
      <c r="E440" s="49" t="s">
        <v>6439</v>
      </c>
      <c r="F440" s="46"/>
      <c r="G440" s="46"/>
      <c r="H440" s="46"/>
      <c r="I440" s="46"/>
      <c r="J440" s="48"/>
    </row>
    <row r="441">
      <c r="A441" s="37" t="s">
        <v>601</v>
      </c>
      <c r="B441" s="45"/>
      <c r="C441" s="46"/>
      <c r="D441" s="46"/>
      <c r="E441" s="47" t="s">
        <v>595</v>
      </c>
      <c r="F441" s="46"/>
      <c r="G441" s="46"/>
      <c r="H441" s="46"/>
      <c r="I441" s="46"/>
      <c r="J441" s="48"/>
    </row>
    <row r="442">
      <c r="A442" s="37" t="s">
        <v>593</v>
      </c>
      <c r="B442" s="37">
        <v>108</v>
      </c>
      <c r="C442" s="38" t="s">
        <v>7473</v>
      </c>
      <c r="D442" s="37" t="s">
        <v>595</v>
      </c>
      <c r="E442" s="39" t="s">
        <v>7474</v>
      </c>
      <c r="F442" s="40" t="s">
        <v>608</v>
      </c>
      <c r="G442" s="41">
        <v>3</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c r="A444" s="37" t="s">
        <v>599</v>
      </c>
      <c r="B444" s="45"/>
      <c r="C444" s="46"/>
      <c r="D444" s="46"/>
      <c r="E444" s="49" t="s">
        <v>7329</v>
      </c>
      <c r="F444" s="46"/>
      <c r="G444" s="46"/>
      <c r="H444" s="46"/>
      <c r="I444" s="46"/>
      <c r="J444" s="48"/>
    </row>
    <row r="445">
      <c r="A445" s="37" t="s">
        <v>601</v>
      </c>
      <c r="B445" s="45"/>
      <c r="C445" s="46"/>
      <c r="D445" s="46"/>
      <c r="E445" s="47" t="s">
        <v>595</v>
      </c>
      <c r="F445" s="46"/>
      <c r="G445" s="46"/>
      <c r="H445" s="46"/>
      <c r="I445" s="46"/>
      <c r="J445" s="48"/>
    </row>
    <row r="446">
      <c r="A446" s="37" t="s">
        <v>593</v>
      </c>
      <c r="B446" s="37">
        <v>109</v>
      </c>
      <c r="C446" s="38" t="s">
        <v>7475</v>
      </c>
      <c r="D446" s="37" t="s">
        <v>595</v>
      </c>
      <c r="E446" s="39" t="s">
        <v>7476</v>
      </c>
      <c r="F446" s="40" t="s">
        <v>608</v>
      </c>
      <c r="G446" s="41">
        <v>1</v>
      </c>
      <c r="H446" s="42">
        <v>0</v>
      </c>
      <c r="I446" s="43">
        <f>ROUND(G446*H446,P4)</f>
        <v>0</v>
      </c>
      <c r="J446" s="37"/>
      <c r="O446" s="44">
        <f>I446*0.21</f>
        <v>0</v>
      </c>
      <c r="P446">
        <v>3</v>
      </c>
    </row>
    <row r="447">
      <c r="A447" s="37" t="s">
        <v>598</v>
      </c>
      <c r="B447" s="45"/>
      <c r="C447" s="46"/>
      <c r="D447" s="46"/>
      <c r="E447" s="47" t="s">
        <v>595</v>
      </c>
      <c r="F447" s="46"/>
      <c r="G447" s="46"/>
      <c r="H447" s="46"/>
      <c r="I447" s="46"/>
      <c r="J447" s="48"/>
    </row>
    <row r="448">
      <c r="A448" s="37" t="s">
        <v>599</v>
      </c>
      <c r="B448" s="45"/>
      <c r="C448" s="46"/>
      <c r="D448" s="46"/>
      <c r="E448" s="49" t="s">
        <v>5257</v>
      </c>
      <c r="F448" s="46"/>
      <c r="G448" s="46"/>
      <c r="H448" s="46"/>
      <c r="I448" s="46"/>
      <c r="J448" s="48"/>
    </row>
    <row r="449">
      <c r="A449" s="37" t="s">
        <v>601</v>
      </c>
      <c r="B449" s="45"/>
      <c r="C449" s="46"/>
      <c r="D449" s="46"/>
      <c r="E449" s="47" t="s">
        <v>595</v>
      </c>
      <c r="F449" s="46"/>
      <c r="G449" s="46"/>
      <c r="H449" s="46"/>
      <c r="I449" s="46"/>
      <c r="J449" s="48"/>
    </row>
    <row r="450">
      <c r="A450" s="37" t="s">
        <v>593</v>
      </c>
      <c r="B450" s="37">
        <v>110</v>
      </c>
      <c r="C450" s="38" t="s">
        <v>7477</v>
      </c>
      <c r="D450" s="37" t="s">
        <v>595</v>
      </c>
      <c r="E450" s="39" t="s">
        <v>7478</v>
      </c>
      <c r="F450" s="40" t="s">
        <v>608</v>
      </c>
      <c r="G450" s="41">
        <v>1</v>
      </c>
      <c r="H450" s="42">
        <v>0</v>
      </c>
      <c r="I450" s="43">
        <f>ROUND(G450*H450,P4)</f>
        <v>0</v>
      </c>
      <c r="J450" s="37"/>
      <c r="O450" s="44">
        <f>I450*0.21</f>
        <v>0</v>
      </c>
      <c r="P450">
        <v>3</v>
      </c>
    </row>
    <row r="451">
      <c r="A451" s="37" t="s">
        <v>598</v>
      </c>
      <c r="B451" s="45"/>
      <c r="C451" s="46"/>
      <c r="D451" s="46"/>
      <c r="E451" s="47" t="s">
        <v>595</v>
      </c>
      <c r="F451" s="46"/>
      <c r="G451" s="46"/>
      <c r="H451" s="46"/>
      <c r="I451" s="46"/>
      <c r="J451" s="48"/>
    </row>
    <row r="452">
      <c r="A452" s="37" t="s">
        <v>599</v>
      </c>
      <c r="B452" s="45"/>
      <c r="C452" s="46"/>
      <c r="D452" s="46"/>
      <c r="E452" s="49" t="s">
        <v>5257</v>
      </c>
      <c r="F452" s="46"/>
      <c r="G452" s="46"/>
      <c r="H452" s="46"/>
      <c r="I452" s="46"/>
      <c r="J452" s="48"/>
    </row>
    <row r="453">
      <c r="A453" s="37" t="s">
        <v>601</v>
      </c>
      <c r="B453" s="45"/>
      <c r="C453" s="46"/>
      <c r="D453" s="46"/>
      <c r="E453" s="47" t="s">
        <v>595</v>
      </c>
      <c r="F453" s="46"/>
      <c r="G453" s="46"/>
      <c r="H453" s="46"/>
      <c r="I453" s="46"/>
      <c r="J453" s="48"/>
    </row>
    <row r="454" ht="30">
      <c r="A454" s="37" t="s">
        <v>593</v>
      </c>
      <c r="B454" s="37">
        <v>111</v>
      </c>
      <c r="C454" s="38" t="s">
        <v>7479</v>
      </c>
      <c r="D454" s="37" t="s">
        <v>595</v>
      </c>
      <c r="E454" s="39" t="s">
        <v>7480</v>
      </c>
      <c r="F454" s="40" t="s">
        <v>608</v>
      </c>
      <c r="G454" s="41">
        <v>1</v>
      </c>
      <c r="H454" s="42">
        <v>0</v>
      </c>
      <c r="I454" s="43">
        <f>ROUND(G454*H454,P4)</f>
        <v>0</v>
      </c>
      <c r="J454" s="37"/>
      <c r="O454" s="44">
        <f>I454*0.21</f>
        <v>0</v>
      </c>
      <c r="P454">
        <v>3</v>
      </c>
    </row>
    <row r="455">
      <c r="A455" s="37" t="s">
        <v>598</v>
      </c>
      <c r="B455" s="45"/>
      <c r="C455" s="46"/>
      <c r="D455" s="46"/>
      <c r="E455" s="47" t="s">
        <v>595</v>
      </c>
      <c r="F455" s="46"/>
      <c r="G455" s="46"/>
      <c r="H455" s="46"/>
      <c r="I455" s="46"/>
      <c r="J455" s="48"/>
    </row>
    <row r="456">
      <c r="A456" s="37" t="s">
        <v>599</v>
      </c>
      <c r="B456" s="45"/>
      <c r="C456" s="46"/>
      <c r="D456" s="46"/>
      <c r="E456" s="49" t="s">
        <v>5257</v>
      </c>
      <c r="F456" s="46"/>
      <c r="G456" s="46"/>
      <c r="H456" s="46"/>
      <c r="I456" s="46"/>
      <c r="J456" s="48"/>
    </row>
    <row r="457">
      <c r="A457" s="37" t="s">
        <v>601</v>
      </c>
      <c r="B457" s="45"/>
      <c r="C457" s="46"/>
      <c r="D457" s="46"/>
      <c r="E457" s="47" t="s">
        <v>595</v>
      </c>
      <c r="F457" s="46"/>
      <c r="G457" s="46"/>
      <c r="H457" s="46"/>
      <c r="I457" s="46"/>
      <c r="J457" s="48"/>
    </row>
    <row r="458">
      <c r="A458" s="37" t="s">
        <v>593</v>
      </c>
      <c r="B458" s="37">
        <v>112</v>
      </c>
      <c r="C458" s="38" t="s">
        <v>7481</v>
      </c>
      <c r="D458" s="37" t="s">
        <v>595</v>
      </c>
      <c r="E458" s="39" t="s">
        <v>7482</v>
      </c>
      <c r="F458" s="40" t="s">
        <v>608</v>
      </c>
      <c r="G458" s="41">
        <v>3</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7329</v>
      </c>
      <c r="F460" s="46"/>
      <c r="G460" s="46"/>
      <c r="H460" s="46"/>
      <c r="I460" s="46"/>
      <c r="J460" s="48"/>
    </row>
    <row r="461">
      <c r="A461" s="37" t="s">
        <v>601</v>
      </c>
      <c r="B461" s="45"/>
      <c r="C461" s="46"/>
      <c r="D461" s="46"/>
      <c r="E461" s="47" t="s">
        <v>595</v>
      </c>
      <c r="F461" s="46"/>
      <c r="G461" s="46"/>
      <c r="H461" s="46"/>
      <c r="I461" s="46"/>
      <c r="J461" s="48"/>
    </row>
    <row r="462">
      <c r="A462" s="37" t="s">
        <v>593</v>
      </c>
      <c r="B462" s="37">
        <v>113</v>
      </c>
      <c r="C462" s="38" t="s">
        <v>7483</v>
      </c>
      <c r="D462" s="37" t="s">
        <v>595</v>
      </c>
      <c r="E462" s="39" t="s">
        <v>7484</v>
      </c>
      <c r="F462" s="40" t="s">
        <v>608</v>
      </c>
      <c r="G462" s="41">
        <v>10</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7318</v>
      </c>
      <c r="F464" s="46"/>
      <c r="G464" s="46"/>
      <c r="H464" s="46"/>
      <c r="I464" s="46"/>
      <c r="J464" s="48"/>
    </row>
    <row r="465">
      <c r="A465" s="37" t="s">
        <v>601</v>
      </c>
      <c r="B465" s="45"/>
      <c r="C465" s="46"/>
      <c r="D465" s="46"/>
      <c r="E465" s="47" t="s">
        <v>595</v>
      </c>
      <c r="F465" s="46"/>
      <c r="G465" s="46"/>
      <c r="H465" s="46"/>
      <c r="I465" s="46"/>
      <c r="J465" s="48"/>
    </row>
    <row r="466">
      <c r="A466" s="37" t="s">
        <v>593</v>
      </c>
      <c r="B466" s="37">
        <v>114</v>
      </c>
      <c r="C466" s="38" t="s">
        <v>7485</v>
      </c>
      <c r="D466" s="37" t="s">
        <v>595</v>
      </c>
      <c r="E466" s="39" t="s">
        <v>7486</v>
      </c>
      <c r="F466" s="40" t="s">
        <v>608</v>
      </c>
      <c r="G466" s="41">
        <v>6</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c r="A468" s="37" t="s">
        <v>599</v>
      </c>
      <c r="B468" s="45"/>
      <c r="C468" s="46"/>
      <c r="D468" s="46"/>
      <c r="E468" s="49" t="s">
        <v>7374</v>
      </c>
      <c r="F468" s="46"/>
      <c r="G468" s="46"/>
      <c r="H468" s="46"/>
      <c r="I468" s="46"/>
      <c r="J468" s="48"/>
    </row>
    <row r="469">
      <c r="A469" s="37" t="s">
        <v>601</v>
      </c>
      <c r="B469" s="45"/>
      <c r="C469" s="46"/>
      <c r="D469" s="46"/>
      <c r="E469" s="47" t="s">
        <v>595</v>
      </c>
      <c r="F469" s="46"/>
      <c r="G469" s="46"/>
      <c r="H469" s="46"/>
      <c r="I469" s="46"/>
      <c r="J469" s="48"/>
    </row>
    <row r="470">
      <c r="A470" s="37" t="s">
        <v>593</v>
      </c>
      <c r="B470" s="37">
        <v>115</v>
      </c>
      <c r="C470" s="38" t="s">
        <v>7487</v>
      </c>
      <c r="D470" s="37" t="s">
        <v>595</v>
      </c>
      <c r="E470" s="39" t="s">
        <v>7488</v>
      </c>
      <c r="F470" s="40" t="s">
        <v>608</v>
      </c>
      <c r="G470" s="41">
        <v>3</v>
      </c>
      <c r="H470" s="42">
        <v>0</v>
      </c>
      <c r="I470" s="43">
        <f>ROUND(G470*H470,P4)</f>
        <v>0</v>
      </c>
      <c r="J470" s="37"/>
      <c r="O470" s="44">
        <f>I470*0.21</f>
        <v>0</v>
      </c>
      <c r="P470">
        <v>3</v>
      </c>
    </row>
    <row r="471">
      <c r="A471" s="37" t="s">
        <v>598</v>
      </c>
      <c r="B471" s="45"/>
      <c r="C471" s="46"/>
      <c r="D471" s="46"/>
      <c r="E471" s="47" t="s">
        <v>595</v>
      </c>
      <c r="F471" s="46"/>
      <c r="G471" s="46"/>
      <c r="H471" s="46"/>
      <c r="I471" s="46"/>
      <c r="J471" s="48"/>
    </row>
    <row r="472">
      <c r="A472" s="37" t="s">
        <v>599</v>
      </c>
      <c r="B472" s="45"/>
      <c r="C472" s="46"/>
      <c r="D472" s="46"/>
      <c r="E472" s="49" t="s">
        <v>7329</v>
      </c>
      <c r="F472" s="46"/>
      <c r="G472" s="46"/>
      <c r="H472" s="46"/>
      <c r="I472" s="46"/>
      <c r="J472" s="48"/>
    </row>
    <row r="473">
      <c r="A473" s="37" t="s">
        <v>601</v>
      </c>
      <c r="B473" s="45"/>
      <c r="C473" s="46"/>
      <c r="D473" s="46"/>
      <c r="E473" s="47" t="s">
        <v>595</v>
      </c>
      <c r="F473" s="46"/>
      <c r="G473" s="46"/>
      <c r="H473" s="46"/>
      <c r="I473" s="46"/>
      <c r="J473" s="48"/>
    </row>
    <row r="474">
      <c r="A474" s="37" t="s">
        <v>593</v>
      </c>
      <c r="B474" s="37">
        <v>116</v>
      </c>
      <c r="C474" s="38" t="s">
        <v>7489</v>
      </c>
      <c r="D474" s="37" t="s">
        <v>595</v>
      </c>
      <c r="E474" s="39" t="s">
        <v>7488</v>
      </c>
      <c r="F474" s="40" t="s">
        <v>608</v>
      </c>
      <c r="G474" s="41">
        <v>6</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7374</v>
      </c>
      <c r="F476" s="46"/>
      <c r="G476" s="46"/>
      <c r="H476" s="46"/>
      <c r="I476" s="46"/>
      <c r="J476" s="48"/>
    </row>
    <row r="477">
      <c r="A477" s="37" t="s">
        <v>601</v>
      </c>
      <c r="B477" s="45"/>
      <c r="C477" s="46"/>
      <c r="D477" s="46"/>
      <c r="E477" s="47" t="s">
        <v>595</v>
      </c>
      <c r="F477" s="46"/>
      <c r="G477" s="46"/>
      <c r="H477" s="46"/>
      <c r="I477" s="46"/>
      <c r="J477" s="48"/>
    </row>
    <row r="478">
      <c r="A478" s="37" t="s">
        <v>593</v>
      </c>
      <c r="B478" s="37">
        <v>117</v>
      </c>
      <c r="C478" s="38" t="s">
        <v>7490</v>
      </c>
      <c r="D478" s="37" t="s">
        <v>595</v>
      </c>
      <c r="E478" s="39" t="s">
        <v>7491</v>
      </c>
      <c r="F478" s="40" t="s">
        <v>608</v>
      </c>
      <c r="G478" s="41">
        <v>6</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7374</v>
      </c>
      <c r="F480" s="46"/>
      <c r="G480" s="46"/>
      <c r="H480" s="46"/>
      <c r="I480" s="46"/>
      <c r="J480" s="48"/>
    </row>
    <row r="481">
      <c r="A481" s="37" t="s">
        <v>601</v>
      </c>
      <c r="B481" s="45"/>
      <c r="C481" s="46"/>
      <c r="D481" s="46"/>
      <c r="E481" s="47" t="s">
        <v>595</v>
      </c>
      <c r="F481" s="46"/>
      <c r="G481" s="46"/>
      <c r="H481" s="46"/>
      <c r="I481" s="46"/>
      <c r="J481" s="48"/>
    </row>
    <row r="482">
      <c r="A482" s="31" t="s">
        <v>591</v>
      </c>
      <c r="B482" s="32"/>
      <c r="C482" s="33" t="s">
        <v>689</v>
      </c>
      <c r="D482" s="34"/>
      <c r="E482" s="31" t="s">
        <v>4516</v>
      </c>
      <c r="F482" s="34"/>
      <c r="G482" s="34"/>
      <c r="H482" s="34"/>
      <c r="I482" s="35">
        <f>SUMIFS(I483:I486,A483:A486,"P")</f>
        <v>0</v>
      </c>
      <c r="J482" s="36"/>
    </row>
    <row r="483">
      <c r="A483" s="37" t="s">
        <v>593</v>
      </c>
      <c r="B483" s="37">
        <v>118</v>
      </c>
      <c r="C483" s="38" t="s">
        <v>7492</v>
      </c>
      <c r="D483" s="37" t="s">
        <v>595</v>
      </c>
      <c r="E483" s="39" t="s">
        <v>7493</v>
      </c>
      <c r="F483" s="40" t="s">
        <v>1797</v>
      </c>
      <c r="G483" s="41">
        <v>1</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5257</v>
      </c>
      <c r="F485" s="46"/>
      <c r="G485" s="46"/>
      <c r="H485" s="46"/>
      <c r="I485" s="46"/>
      <c r="J485" s="48"/>
    </row>
    <row r="486">
      <c r="A486" s="37" t="s">
        <v>601</v>
      </c>
      <c r="B486" s="45"/>
      <c r="C486" s="46"/>
      <c r="D486" s="46"/>
      <c r="E486" s="47" t="s">
        <v>595</v>
      </c>
      <c r="F486" s="46"/>
      <c r="G486" s="46"/>
      <c r="H486" s="46"/>
      <c r="I486" s="46"/>
      <c r="J486" s="48"/>
    </row>
    <row r="487">
      <c r="A487" s="31" t="s">
        <v>591</v>
      </c>
      <c r="B487" s="32"/>
      <c r="C487" s="33" t="s">
        <v>755</v>
      </c>
      <c r="D487" s="34"/>
      <c r="E487" s="31" t="s">
        <v>1643</v>
      </c>
      <c r="F487" s="34"/>
      <c r="G487" s="34"/>
      <c r="H487" s="34"/>
      <c r="I487" s="35">
        <f>SUMIFS(I488:I499,A488:A499,"P")</f>
        <v>0</v>
      </c>
      <c r="J487" s="36"/>
    </row>
    <row r="488">
      <c r="A488" s="37" t="s">
        <v>593</v>
      </c>
      <c r="B488" s="37">
        <v>119</v>
      </c>
      <c r="C488" s="38" t="s">
        <v>7494</v>
      </c>
      <c r="D488" s="37" t="s">
        <v>595</v>
      </c>
      <c r="E488" s="39" t="s">
        <v>7495</v>
      </c>
      <c r="F488" s="40" t="s">
        <v>641</v>
      </c>
      <c r="G488" s="41">
        <v>131.74000000000001</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7496</v>
      </c>
      <c r="F490" s="46"/>
      <c r="G490" s="46"/>
      <c r="H490" s="46"/>
      <c r="I490" s="46"/>
      <c r="J490" s="48"/>
    </row>
    <row r="491">
      <c r="A491" s="37" t="s">
        <v>601</v>
      </c>
      <c r="B491" s="45"/>
      <c r="C491" s="46"/>
      <c r="D491" s="46"/>
      <c r="E491" s="47" t="s">
        <v>595</v>
      </c>
      <c r="F491" s="46"/>
      <c r="G491" s="46"/>
      <c r="H491" s="46"/>
      <c r="I491" s="46"/>
      <c r="J491" s="48"/>
    </row>
    <row r="492" ht="30">
      <c r="A492" s="37" t="s">
        <v>593</v>
      </c>
      <c r="B492" s="37">
        <v>120</v>
      </c>
      <c r="C492" s="38" t="s">
        <v>7497</v>
      </c>
      <c r="D492" s="37" t="s">
        <v>595</v>
      </c>
      <c r="E492" s="39" t="s">
        <v>7498</v>
      </c>
      <c r="F492" s="40" t="s">
        <v>641</v>
      </c>
      <c r="G492" s="41">
        <v>25.649999999999999</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7499</v>
      </c>
      <c r="F494" s="46"/>
      <c r="G494" s="46"/>
      <c r="H494" s="46"/>
      <c r="I494" s="46"/>
      <c r="J494" s="48"/>
    </row>
    <row r="495">
      <c r="A495" s="37" t="s">
        <v>601</v>
      </c>
      <c r="B495" s="45"/>
      <c r="C495" s="46"/>
      <c r="D495" s="46"/>
      <c r="E495" s="47" t="s">
        <v>595</v>
      </c>
      <c r="F495" s="46"/>
      <c r="G495" s="46"/>
      <c r="H495" s="46"/>
      <c r="I495" s="46"/>
      <c r="J495" s="48"/>
    </row>
    <row r="496">
      <c r="A496" s="37" t="s">
        <v>593</v>
      </c>
      <c r="B496" s="37">
        <v>121</v>
      </c>
      <c r="C496" s="38" t="s">
        <v>7500</v>
      </c>
      <c r="D496" s="37" t="s">
        <v>595</v>
      </c>
      <c r="E496" s="39" t="s">
        <v>7501</v>
      </c>
      <c r="F496" s="40" t="s">
        <v>650</v>
      </c>
      <c r="G496" s="41">
        <v>85.5</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7502</v>
      </c>
      <c r="F498" s="46"/>
      <c r="G498" s="46"/>
      <c r="H498" s="46"/>
      <c r="I498" s="46"/>
      <c r="J498" s="48"/>
    </row>
    <row r="499">
      <c r="A499" s="37" t="s">
        <v>601</v>
      </c>
      <c r="B499" s="45"/>
      <c r="C499" s="46"/>
      <c r="D499" s="46"/>
      <c r="E499" s="47" t="s">
        <v>595</v>
      </c>
      <c r="F499" s="46"/>
      <c r="G499" s="46"/>
      <c r="H499" s="46"/>
      <c r="I499" s="46"/>
      <c r="J499" s="48"/>
    </row>
    <row r="500">
      <c r="A500" s="31" t="s">
        <v>591</v>
      </c>
      <c r="B500" s="32"/>
      <c r="C500" s="33" t="s">
        <v>1833</v>
      </c>
      <c r="D500" s="34"/>
      <c r="E500" s="31" t="s">
        <v>1834</v>
      </c>
      <c r="F500" s="34"/>
      <c r="G500" s="34"/>
      <c r="H500" s="34"/>
      <c r="I500" s="35">
        <f>SUMIFS(I501:I512,A501:A512,"P")</f>
        <v>0</v>
      </c>
      <c r="J500" s="36"/>
    </row>
    <row r="501" ht="30">
      <c r="A501" s="37" t="s">
        <v>593</v>
      </c>
      <c r="B501" s="37">
        <v>122</v>
      </c>
      <c r="C501" s="38" t="s">
        <v>7503</v>
      </c>
      <c r="D501" s="37" t="s">
        <v>595</v>
      </c>
      <c r="E501" s="39" t="s">
        <v>7504</v>
      </c>
      <c r="F501" s="40" t="s">
        <v>597</v>
      </c>
      <c r="G501" s="41">
        <v>1.575</v>
      </c>
      <c r="H501" s="42">
        <v>0</v>
      </c>
      <c r="I501" s="43">
        <f>ROUND(G501*H501,P4)</f>
        <v>0</v>
      </c>
      <c r="J501" s="37"/>
      <c r="O501" s="44">
        <f>I501*0.21</f>
        <v>0</v>
      </c>
      <c r="P501">
        <v>3</v>
      </c>
    </row>
    <row r="502">
      <c r="A502" s="37" t="s">
        <v>598</v>
      </c>
      <c r="B502" s="45"/>
      <c r="C502" s="46"/>
      <c r="D502" s="46"/>
      <c r="E502" s="47" t="s">
        <v>595</v>
      </c>
      <c r="F502" s="46"/>
      <c r="G502" s="46"/>
      <c r="H502" s="46"/>
      <c r="I502" s="46"/>
      <c r="J502" s="48"/>
    </row>
    <row r="503">
      <c r="A503" s="37" t="s">
        <v>599</v>
      </c>
      <c r="B503" s="45"/>
      <c r="C503" s="46"/>
      <c r="D503" s="46"/>
      <c r="E503" s="49" t="s">
        <v>7505</v>
      </c>
      <c r="F503" s="46"/>
      <c r="G503" s="46"/>
      <c r="H503" s="46"/>
      <c r="I503" s="46"/>
      <c r="J503" s="48"/>
    </row>
    <row r="504">
      <c r="A504" s="37" t="s">
        <v>601</v>
      </c>
      <c r="B504" s="45"/>
      <c r="C504" s="46"/>
      <c r="D504" s="46"/>
      <c r="E504" s="47" t="s">
        <v>595</v>
      </c>
      <c r="F504" s="46"/>
      <c r="G504" s="46"/>
      <c r="H504" s="46"/>
      <c r="I504" s="46"/>
      <c r="J504" s="48"/>
    </row>
    <row r="505">
      <c r="A505" s="37" t="s">
        <v>593</v>
      </c>
      <c r="B505" s="37">
        <v>123</v>
      </c>
      <c r="C505" s="38" t="s">
        <v>7506</v>
      </c>
      <c r="D505" s="37" t="s">
        <v>595</v>
      </c>
      <c r="E505" s="39" t="s">
        <v>7507</v>
      </c>
      <c r="F505" s="40" t="s">
        <v>597</v>
      </c>
      <c r="G505" s="41">
        <v>1362</v>
      </c>
      <c r="H505" s="42">
        <v>0</v>
      </c>
      <c r="I505" s="43">
        <f>ROUND(G505*H505,P4)</f>
        <v>0</v>
      </c>
      <c r="J505" s="37"/>
      <c r="O505" s="44">
        <f>I505*0.21</f>
        <v>0</v>
      </c>
      <c r="P505">
        <v>3</v>
      </c>
    </row>
    <row r="506">
      <c r="A506" s="37" t="s">
        <v>598</v>
      </c>
      <c r="B506" s="45"/>
      <c r="C506" s="46"/>
      <c r="D506" s="46"/>
      <c r="E506" s="47" t="s">
        <v>595</v>
      </c>
      <c r="F506" s="46"/>
      <c r="G506" s="46"/>
      <c r="H506" s="46"/>
      <c r="I506" s="46"/>
      <c r="J506" s="48"/>
    </row>
    <row r="507">
      <c r="A507" s="37" t="s">
        <v>599</v>
      </c>
      <c r="B507" s="45"/>
      <c r="C507" s="46"/>
      <c r="D507" s="46"/>
      <c r="E507" s="49" t="s">
        <v>7508</v>
      </c>
      <c r="F507" s="46"/>
      <c r="G507" s="46"/>
      <c r="H507" s="46"/>
      <c r="I507" s="46"/>
      <c r="J507" s="48"/>
    </row>
    <row r="508">
      <c r="A508" s="37" t="s">
        <v>601</v>
      </c>
      <c r="B508" s="45"/>
      <c r="C508" s="46"/>
      <c r="D508" s="46"/>
      <c r="E508" s="47" t="s">
        <v>595</v>
      </c>
      <c r="F508" s="46"/>
      <c r="G508" s="46"/>
      <c r="H508" s="46"/>
      <c r="I508" s="46"/>
      <c r="J508" s="48"/>
    </row>
    <row r="509" ht="30">
      <c r="A509" s="37" t="s">
        <v>593</v>
      </c>
      <c r="B509" s="37">
        <v>124</v>
      </c>
      <c r="C509" s="38" t="s">
        <v>7509</v>
      </c>
      <c r="D509" s="37" t="s">
        <v>595</v>
      </c>
      <c r="E509" s="39" t="s">
        <v>7510</v>
      </c>
      <c r="F509" s="40" t="s">
        <v>597</v>
      </c>
      <c r="G509" s="41">
        <v>1.5</v>
      </c>
      <c r="H509" s="42">
        <v>0</v>
      </c>
      <c r="I509" s="43">
        <f>ROUND(G509*H509,P4)</f>
        <v>0</v>
      </c>
      <c r="J509" s="37"/>
      <c r="O509" s="44">
        <f>I509*0.21</f>
        <v>0</v>
      </c>
      <c r="P509">
        <v>3</v>
      </c>
    </row>
    <row r="510">
      <c r="A510" s="37" t="s">
        <v>598</v>
      </c>
      <c r="B510" s="45"/>
      <c r="C510" s="46"/>
      <c r="D510" s="46"/>
      <c r="E510" s="47" t="s">
        <v>595</v>
      </c>
      <c r="F510" s="46"/>
      <c r="G510" s="46"/>
      <c r="H510" s="46"/>
      <c r="I510" s="46"/>
      <c r="J510" s="48"/>
    </row>
    <row r="511">
      <c r="A511" s="37" t="s">
        <v>599</v>
      </c>
      <c r="B511" s="45"/>
      <c r="C511" s="46"/>
      <c r="D511" s="46"/>
      <c r="E511" s="49" t="s">
        <v>7511</v>
      </c>
      <c r="F511" s="46"/>
      <c r="G511" s="46"/>
      <c r="H511" s="46"/>
      <c r="I511" s="46"/>
      <c r="J511" s="48"/>
    </row>
    <row r="512">
      <c r="A512" s="37" t="s">
        <v>601</v>
      </c>
      <c r="B512" s="45"/>
      <c r="C512" s="46"/>
      <c r="D512" s="46"/>
      <c r="E512" s="47" t="s">
        <v>595</v>
      </c>
      <c r="F512" s="46"/>
      <c r="G512" s="46"/>
      <c r="H512" s="46"/>
      <c r="I512" s="46"/>
      <c r="J512" s="48"/>
    </row>
    <row r="513">
      <c r="A513" s="31" t="s">
        <v>591</v>
      </c>
      <c r="B513" s="32"/>
      <c r="C513" s="33" t="s">
        <v>823</v>
      </c>
      <c r="D513" s="34"/>
      <c r="E513" s="31" t="s">
        <v>7512</v>
      </c>
      <c r="F513" s="34"/>
      <c r="G513" s="34"/>
      <c r="H513" s="34"/>
      <c r="I513" s="35">
        <f>SUMIFS(I514:I517,A514:A517,"P")</f>
        <v>0</v>
      </c>
      <c r="J513" s="36"/>
    </row>
    <row r="514">
      <c r="A514" s="37" t="s">
        <v>593</v>
      </c>
      <c r="B514" s="37">
        <v>125</v>
      </c>
      <c r="C514" s="38" t="s">
        <v>7513</v>
      </c>
      <c r="D514" s="37" t="s">
        <v>595</v>
      </c>
      <c r="E514" s="39" t="s">
        <v>7514</v>
      </c>
      <c r="F514" s="40" t="s">
        <v>650</v>
      </c>
      <c r="G514" s="41">
        <v>20</v>
      </c>
      <c r="H514" s="42">
        <v>0</v>
      </c>
      <c r="I514" s="43">
        <f>ROUND(G514*H514,P4)</f>
        <v>0</v>
      </c>
      <c r="J514" s="37"/>
      <c r="O514" s="44">
        <f>I514*0.21</f>
        <v>0</v>
      </c>
      <c r="P514">
        <v>3</v>
      </c>
    </row>
    <row r="515">
      <c r="A515" s="37" t="s">
        <v>598</v>
      </c>
      <c r="B515" s="45"/>
      <c r="C515" s="46"/>
      <c r="D515" s="46"/>
      <c r="E515" s="47" t="s">
        <v>595</v>
      </c>
      <c r="F515" s="46"/>
      <c r="G515" s="46"/>
      <c r="H515" s="46"/>
      <c r="I515" s="46"/>
      <c r="J515" s="48"/>
    </row>
    <row r="516">
      <c r="A516" s="37" t="s">
        <v>599</v>
      </c>
      <c r="B516" s="45"/>
      <c r="C516" s="46"/>
      <c r="D516" s="46"/>
      <c r="E516" s="49" t="s">
        <v>7515</v>
      </c>
      <c r="F516" s="46"/>
      <c r="G516" s="46"/>
      <c r="H516" s="46"/>
      <c r="I516" s="46"/>
      <c r="J516" s="48"/>
    </row>
    <row r="517">
      <c r="A517" s="37" t="s">
        <v>601</v>
      </c>
      <c r="B517" s="45"/>
      <c r="C517" s="46"/>
      <c r="D517" s="46"/>
      <c r="E517" s="47" t="s">
        <v>595</v>
      </c>
      <c r="F517" s="46"/>
      <c r="G517" s="46"/>
      <c r="H517" s="46"/>
      <c r="I517" s="46"/>
      <c r="J517" s="48"/>
    </row>
    <row r="518">
      <c r="A518" s="31" t="s">
        <v>591</v>
      </c>
      <c r="B518" s="32"/>
      <c r="C518" s="33" t="s">
        <v>5402</v>
      </c>
      <c r="D518" s="34"/>
      <c r="E518" s="31" t="s">
        <v>5403</v>
      </c>
      <c r="F518" s="34"/>
      <c r="G518" s="34"/>
      <c r="H518" s="34"/>
      <c r="I518" s="35">
        <f>SUMIFS(I519:I522,A519:A522,"P")</f>
        <v>0</v>
      </c>
      <c r="J518" s="36"/>
    </row>
    <row r="519">
      <c r="A519" s="37" t="s">
        <v>593</v>
      </c>
      <c r="B519" s="37">
        <v>126</v>
      </c>
      <c r="C519" s="38" t="s">
        <v>7516</v>
      </c>
      <c r="D519" s="37" t="s">
        <v>595</v>
      </c>
      <c r="E519" s="39" t="s">
        <v>7517</v>
      </c>
      <c r="F519" s="40" t="s">
        <v>650</v>
      </c>
      <c r="G519" s="41">
        <v>810.654</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ht="45">
      <c r="A521" s="37" t="s">
        <v>599</v>
      </c>
      <c r="B521" s="45"/>
      <c r="C521" s="46"/>
      <c r="D521" s="46"/>
      <c r="E521" s="49" t="s">
        <v>7518</v>
      </c>
      <c r="F521" s="46"/>
      <c r="G521" s="46"/>
      <c r="H521" s="46"/>
      <c r="I521" s="46"/>
      <c r="J521" s="48"/>
    </row>
    <row r="522">
      <c r="A522" s="37" t="s">
        <v>601</v>
      </c>
      <c r="B522" s="45"/>
      <c r="C522" s="46"/>
      <c r="D522" s="46"/>
      <c r="E522" s="47" t="s">
        <v>595</v>
      </c>
      <c r="F522" s="46"/>
      <c r="G522" s="46"/>
      <c r="H522" s="46"/>
      <c r="I522" s="46"/>
      <c r="J522" s="48"/>
    </row>
    <row r="523">
      <c r="A523" s="31" t="s">
        <v>591</v>
      </c>
      <c r="B523" s="32"/>
      <c r="C523" s="33" t="s">
        <v>7519</v>
      </c>
      <c r="D523" s="34"/>
      <c r="E523" s="31" t="s">
        <v>7520</v>
      </c>
      <c r="F523" s="34"/>
      <c r="G523" s="34"/>
      <c r="H523" s="34"/>
      <c r="I523" s="35">
        <f>SUMIFS(I524:I543,A524:A543,"P")</f>
        <v>0</v>
      </c>
      <c r="J523" s="36"/>
    </row>
    <row r="524">
      <c r="A524" s="37" t="s">
        <v>593</v>
      </c>
      <c r="B524" s="37">
        <v>127</v>
      </c>
      <c r="C524" s="38" t="s">
        <v>7521</v>
      </c>
      <c r="D524" s="37" t="s">
        <v>595</v>
      </c>
      <c r="E524" s="39" t="s">
        <v>7522</v>
      </c>
      <c r="F524" s="40" t="s">
        <v>1127</v>
      </c>
      <c r="G524" s="41">
        <v>1.8049999999999999</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7523</v>
      </c>
      <c r="F526" s="46"/>
      <c r="G526" s="46"/>
      <c r="H526" s="46"/>
      <c r="I526" s="46"/>
      <c r="J526" s="48"/>
    </row>
    <row r="527">
      <c r="A527" s="37" t="s">
        <v>601</v>
      </c>
      <c r="B527" s="45"/>
      <c r="C527" s="46"/>
      <c r="D527" s="46"/>
      <c r="E527" s="47" t="s">
        <v>595</v>
      </c>
      <c r="F527" s="46"/>
      <c r="G527" s="46"/>
      <c r="H527" s="46"/>
      <c r="I527" s="46"/>
      <c r="J527" s="48"/>
    </row>
    <row r="528" ht="30">
      <c r="A528" s="37" t="s">
        <v>593</v>
      </c>
      <c r="B528" s="37">
        <v>128</v>
      </c>
      <c r="C528" s="38" t="s">
        <v>7524</v>
      </c>
      <c r="D528" s="37" t="s">
        <v>595</v>
      </c>
      <c r="E528" s="39" t="s">
        <v>7525</v>
      </c>
      <c r="F528" s="40" t="s">
        <v>650</v>
      </c>
      <c r="G528" s="41">
        <v>95</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7526</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7527</v>
      </c>
      <c r="D532" s="37" t="s">
        <v>595</v>
      </c>
      <c r="E532" s="39" t="s">
        <v>7528</v>
      </c>
      <c r="F532" s="40" t="s">
        <v>650</v>
      </c>
      <c r="G532" s="41">
        <v>1.5700000000000001</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7529</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7530</v>
      </c>
      <c r="D536" s="37" t="s">
        <v>595</v>
      </c>
      <c r="E536" s="39" t="s">
        <v>7531</v>
      </c>
      <c r="F536" s="40" t="s">
        <v>650</v>
      </c>
      <c r="G536" s="41">
        <v>1.5700000000000001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7532</v>
      </c>
      <c r="F538" s="46"/>
      <c r="G538" s="46"/>
      <c r="H538" s="46"/>
      <c r="I538" s="46"/>
      <c r="J538" s="48"/>
    </row>
    <row r="539">
      <c r="A539" s="37" t="s">
        <v>601</v>
      </c>
      <c r="B539" s="45"/>
      <c r="C539" s="46"/>
      <c r="D539" s="46"/>
      <c r="E539" s="47" t="s">
        <v>595</v>
      </c>
      <c r="F539" s="46"/>
      <c r="G539" s="46"/>
      <c r="H539" s="46"/>
      <c r="I539" s="46"/>
      <c r="J539" s="48"/>
    </row>
    <row r="540" ht="30">
      <c r="A540" s="37" t="s">
        <v>593</v>
      </c>
      <c r="B540" s="37">
        <v>131</v>
      </c>
      <c r="C540" s="38" t="s">
        <v>7533</v>
      </c>
      <c r="D540" s="37" t="s">
        <v>595</v>
      </c>
      <c r="E540" s="39" t="s">
        <v>7534</v>
      </c>
      <c r="F540" s="40" t="s">
        <v>650</v>
      </c>
      <c r="G540" s="41">
        <v>1.5700000000000001</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7532</v>
      </c>
      <c r="F542" s="46"/>
      <c r="G542" s="46"/>
      <c r="H542" s="46"/>
      <c r="I542" s="46"/>
      <c r="J542" s="48"/>
    </row>
    <row r="543">
      <c r="A543" s="37" t="s">
        <v>601</v>
      </c>
      <c r="B543" s="45"/>
      <c r="C543" s="46"/>
      <c r="D543" s="46"/>
      <c r="E543" s="47" t="s">
        <v>595</v>
      </c>
      <c r="F543" s="46"/>
      <c r="G543" s="46"/>
      <c r="H543" s="46"/>
      <c r="I543" s="46"/>
      <c r="J543" s="48"/>
    </row>
    <row r="544">
      <c r="A544" s="31" t="s">
        <v>591</v>
      </c>
      <c r="B544" s="32"/>
      <c r="C544" s="33" t="s">
        <v>4580</v>
      </c>
      <c r="D544" s="34"/>
      <c r="E544" s="31" t="s">
        <v>4581</v>
      </c>
      <c r="F544" s="34"/>
      <c r="G544" s="34"/>
      <c r="H544" s="34"/>
      <c r="I544" s="35">
        <f>SUMIFS(I545:I556,A545:A556,"P")</f>
        <v>0</v>
      </c>
      <c r="J544" s="36"/>
    </row>
    <row r="545">
      <c r="A545" s="37" t="s">
        <v>593</v>
      </c>
      <c r="B545" s="37">
        <v>132</v>
      </c>
      <c r="C545" s="38" t="s">
        <v>7535</v>
      </c>
      <c r="D545" s="37" t="s">
        <v>595</v>
      </c>
      <c r="E545" s="39" t="s">
        <v>7536</v>
      </c>
      <c r="F545" s="40" t="s">
        <v>608</v>
      </c>
      <c r="G545" s="41">
        <v>16</v>
      </c>
      <c r="H545" s="42">
        <v>0</v>
      </c>
      <c r="I545" s="43">
        <f>ROUND(G545*H545,P4)</f>
        <v>0</v>
      </c>
      <c r="J545" s="37"/>
      <c r="O545" s="44">
        <f>I545*0.21</f>
        <v>0</v>
      </c>
      <c r="P545">
        <v>3</v>
      </c>
    </row>
    <row r="546">
      <c r="A546" s="37" t="s">
        <v>598</v>
      </c>
      <c r="B546" s="45"/>
      <c r="C546" s="46"/>
      <c r="D546" s="46"/>
      <c r="E546" s="47" t="s">
        <v>595</v>
      </c>
      <c r="F546" s="46"/>
      <c r="G546" s="46"/>
      <c r="H546" s="46"/>
      <c r="I546" s="46"/>
      <c r="J546" s="48"/>
    </row>
    <row r="547">
      <c r="A547" s="37" t="s">
        <v>599</v>
      </c>
      <c r="B547" s="45"/>
      <c r="C547" s="46"/>
      <c r="D547" s="46"/>
      <c r="E547" s="49" t="s">
        <v>7537</v>
      </c>
      <c r="F547" s="46"/>
      <c r="G547" s="46"/>
      <c r="H547" s="46"/>
      <c r="I547" s="46"/>
      <c r="J547" s="48"/>
    </row>
    <row r="548">
      <c r="A548" s="37" t="s">
        <v>601</v>
      </c>
      <c r="B548" s="45"/>
      <c r="C548" s="46"/>
      <c r="D548" s="46"/>
      <c r="E548" s="47" t="s">
        <v>595</v>
      </c>
      <c r="F548" s="46"/>
      <c r="G548" s="46"/>
      <c r="H548" s="46"/>
      <c r="I548" s="46"/>
      <c r="J548" s="48"/>
    </row>
    <row r="549" ht="30">
      <c r="A549" s="37" t="s">
        <v>593</v>
      </c>
      <c r="B549" s="37">
        <v>133</v>
      </c>
      <c r="C549" s="38" t="s">
        <v>7538</v>
      </c>
      <c r="D549" s="37" t="s">
        <v>595</v>
      </c>
      <c r="E549" s="39" t="s">
        <v>7539</v>
      </c>
      <c r="F549" s="40" t="s">
        <v>608</v>
      </c>
      <c r="G549" s="41">
        <v>16</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ht="30">
      <c r="A551" s="37" t="s">
        <v>599</v>
      </c>
      <c r="B551" s="45"/>
      <c r="C551" s="46"/>
      <c r="D551" s="46"/>
      <c r="E551" s="49" t="s">
        <v>7540</v>
      </c>
      <c r="F551" s="46"/>
      <c r="G551" s="46"/>
      <c r="H551" s="46"/>
      <c r="I551" s="46"/>
      <c r="J551" s="48"/>
    </row>
    <row r="552">
      <c r="A552" s="37" t="s">
        <v>601</v>
      </c>
      <c r="B552" s="45"/>
      <c r="C552" s="46"/>
      <c r="D552" s="46"/>
      <c r="E552" s="47" t="s">
        <v>595</v>
      </c>
      <c r="F552" s="46"/>
      <c r="G552" s="46"/>
      <c r="H552" s="46"/>
      <c r="I552" s="46"/>
      <c r="J552" s="48"/>
    </row>
    <row r="553">
      <c r="A553" s="37" t="s">
        <v>593</v>
      </c>
      <c r="B553" s="37">
        <v>134</v>
      </c>
      <c r="C553" s="38" t="s">
        <v>7541</v>
      </c>
      <c r="D553" s="37" t="s">
        <v>595</v>
      </c>
      <c r="E553" s="39" t="s">
        <v>7542</v>
      </c>
      <c r="F553" s="40" t="s">
        <v>608</v>
      </c>
      <c r="G553" s="41">
        <v>1</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5257</v>
      </c>
      <c r="F555" s="46"/>
      <c r="G555" s="46"/>
      <c r="H555" s="46"/>
      <c r="I555" s="46"/>
      <c r="J555" s="48"/>
    </row>
    <row r="556">
      <c r="A556" s="37" t="s">
        <v>601</v>
      </c>
      <c r="B556" s="45"/>
      <c r="C556" s="46"/>
      <c r="D556" s="46"/>
      <c r="E556" s="47" t="s">
        <v>595</v>
      </c>
      <c r="F556" s="46"/>
      <c r="G556" s="46"/>
      <c r="H556" s="46"/>
      <c r="I556" s="46"/>
      <c r="J556" s="48"/>
    </row>
    <row r="557">
      <c r="A557" s="31" t="s">
        <v>591</v>
      </c>
      <c r="B557" s="32"/>
      <c r="C557" s="33" t="s">
        <v>1812</v>
      </c>
      <c r="D557" s="34"/>
      <c r="E557" s="31" t="s">
        <v>1813</v>
      </c>
      <c r="F557" s="34"/>
      <c r="G557" s="34"/>
      <c r="H557" s="34"/>
      <c r="I557" s="35">
        <f>SUMIFS(I558:I569,A558:A569,"P")</f>
        <v>0</v>
      </c>
      <c r="J557" s="36"/>
    </row>
    <row r="558" ht="45">
      <c r="A558" s="37" t="s">
        <v>593</v>
      </c>
      <c r="B558" s="37">
        <v>135</v>
      </c>
      <c r="C558" s="38" t="s">
        <v>1814</v>
      </c>
      <c r="D558" s="37" t="s">
        <v>1815</v>
      </c>
      <c r="E558" s="39" t="s">
        <v>1816</v>
      </c>
      <c r="F558" s="40" t="s">
        <v>1127</v>
      </c>
      <c r="G558" s="41">
        <v>1453.5340000000001</v>
      </c>
      <c r="H558" s="42">
        <v>0</v>
      </c>
      <c r="I558" s="43">
        <f>ROUND(G558*H558,P4)</f>
        <v>0</v>
      </c>
      <c r="J558" s="37"/>
      <c r="O558" s="44">
        <f>I558*0.21</f>
        <v>0</v>
      </c>
      <c r="P558">
        <v>3</v>
      </c>
    </row>
    <row r="559">
      <c r="A559" s="37" t="s">
        <v>598</v>
      </c>
      <c r="B559" s="45"/>
      <c r="C559" s="46"/>
      <c r="D559" s="46"/>
      <c r="E559" s="39" t="s">
        <v>1817</v>
      </c>
      <c r="F559" s="46"/>
      <c r="G559" s="46"/>
      <c r="H559" s="46"/>
      <c r="I559" s="46"/>
      <c r="J559" s="48"/>
    </row>
    <row r="560" ht="105">
      <c r="A560" s="37" t="s">
        <v>599</v>
      </c>
      <c r="B560" s="45"/>
      <c r="C560" s="46"/>
      <c r="D560" s="46"/>
      <c r="E560" s="49" t="s">
        <v>7543</v>
      </c>
      <c r="F560" s="46"/>
      <c r="G560" s="46"/>
      <c r="H560" s="46"/>
      <c r="I560" s="46"/>
      <c r="J560" s="48"/>
    </row>
    <row r="561" ht="120">
      <c r="A561" s="37" t="s">
        <v>601</v>
      </c>
      <c r="B561" s="45"/>
      <c r="C561" s="46"/>
      <c r="D561" s="46"/>
      <c r="E561" s="39" t="s">
        <v>1819</v>
      </c>
      <c r="F561" s="46"/>
      <c r="G561" s="46"/>
      <c r="H561" s="46"/>
      <c r="I561" s="46"/>
      <c r="J561" s="48"/>
    </row>
    <row r="562" ht="45">
      <c r="A562" s="37" t="s">
        <v>593</v>
      </c>
      <c r="B562" s="37">
        <v>136</v>
      </c>
      <c r="C562" s="38" t="s">
        <v>1139</v>
      </c>
      <c r="D562" s="37" t="s">
        <v>1140</v>
      </c>
      <c r="E562" s="39" t="s">
        <v>1141</v>
      </c>
      <c r="F562" s="40" t="s">
        <v>1127</v>
      </c>
      <c r="G562" s="41">
        <v>1.573</v>
      </c>
      <c r="H562" s="42">
        <v>0</v>
      </c>
      <c r="I562" s="43">
        <f>ROUND(G562*H562,P4)</f>
        <v>0</v>
      </c>
      <c r="J562" s="37"/>
      <c r="O562" s="44">
        <f>I562*0.21</f>
        <v>0</v>
      </c>
      <c r="P562">
        <v>3</v>
      </c>
    </row>
    <row r="563">
      <c r="A563" s="37" t="s">
        <v>598</v>
      </c>
      <c r="B563" s="45"/>
      <c r="C563" s="46"/>
      <c r="D563" s="46"/>
      <c r="E563" s="39" t="s">
        <v>1817</v>
      </c>
      <c r="F563" s="46"/>
      <c r="G563" s="46"/>
      <c r="H563" s="46"/>
      <c r="I563" s="46"/>
      <c r="J563" s="48"/>
    </row>
    <row r="564" ht="30">
      <c r="A564" s="37" t="s">
        <v>599</v>
      </c>
      <c r="B564" s="45"/>
      <c r="C564" s="46"/>
      <c r="D564" s="46"/>
      <c r="E564" s="49" t="s">
        <v>7544</v>
      </c>
      <c r="F564" s="46"/>
      <c r="G564" s="46"/>
      <c r="H564" s="46"/>
      <c r="I564" s="46"/>
      <c r="J564" s="48"/>
    </row>
    <row r="565" ht="120">
      <c r="A565" s="37" t="s">
        <v>601</v>
      </c>
      <c r="B565" s="45"/>
      <c r="C565" s="46"/>
      <c r="D565" s="46"/>
      <c r="E565" s="39" t="s">
        <v>1819</v>
      </c>
      <c r="F565" s="46"/>
      <c r="G565" s="46"/>
      <c r="H565" s="46"/>
      <c r="I565" s="46"/>
      <c r="J565" s="48"/>
    </row>
    <row r="566" ht="30">
      <c r="A566" s="37" t="s">
        <v>593</v>
      </c>
      <c r="B566" s="37">
        <v>137</v>
      </c>
      <c r="C566" s="38" t="s">
        <v>3525</v>
      </c>
      <c r="D566" s="37" t="s">
        <v>3526</v>
      </c>
      <c r="E566" s="39" t="s">
        <v>4848</v>
      </c>
      <c r="F566" s="40" t="s">
        <v>1127</v>
      </c>
      <c r="G566" s="41">
        <v>46.371000000000002</v>
      </c>
      <c r="H566" s="42">
        <v>0</v>
      </c>
      <c r="I566" s="43">
        <f>ROUND(G566*H566,P4)</f>
        <v>0</v>
      </c>
      <c r="J566" s="37"/>
      <c r="O566" s="44">
        <f>I566*0</f>
        <v>0</v>
      </c>
      <c r="P566">
        <v>1</v>
      </c>
    </row>
    <row r="567">
      <c r="A567" s="37" t="s">
        <v>598</v>
      </c>
      <c r="B567" s="45"/>
      <c r="C567" s="46"/>
      <c r="D567" s="46"/>
      <c r="E567" s="39" t="s">
        <v>1817</v>
      </c>
      <c r="F567" s="46"/>
      <c r="G567" s="46"/>
      <c r="H567" s="46"/>
      <c r="I567" s="46"/>
      <c r="J567" s="48"/>
    </row>
    <row r="568" ht="75">
      <c r="A568" s="37" t="s">
        <v>599</v>
      </c>
      <c r="B568" s="45"/>
      <c r="C568" s="46"/>
      <c r="D568" s="46"/>
      <c r="E568" s="49" t="s">
        <v>7545</v>
      </c>
      <c r="F568" s="46"/>
      <c r="G568" s="46"/>
      <c r="H568" s="46"/>
      <c r="I568" s="46"/>
      <c r="J568" s="48"/>
    </row>
    <row r="569" ht="120">
      <c r="A569" s="37" t="s">
        <v>601</v>
      </c>
      <c r="B569" s="45"/>
      <c r="C569" s="46"/>
      <c r="D569" s="46"/>
      <c r="E569" s="39" t="s">
        <v>1819</v>
      </c>
      <c r="F569" s="46"/>
      <c r="G569" s="46"/>
      <c r="H569" s="46"/>
      <c r="I569" s="46"/>
      <c r="J569" s="48"/>
    </row>
    <row r="570">
      <c r="A570" s="31" t="s">
        <v>591</v>
      </c>
      <c r="B570" s="32"/>
      <c r="C570" s="33" t="s">
        <v>1820</v>
      </c>
      <c r="D570" s="34"/>
      <c r="E570" s="31" t="s">
        <v>1821</v>
      </c>
      <c r="F570" s="34"/>
      <c r="G570" s="34"/>
      <c r="H570" s="34"/>
      <c r="I570" s="35">
        <f>SUMIFS(I571:I574,A571:A574,"P")</f>
        <v>0</v>
      </c>
      <c r="J570" s="36"/>
    </row>
    <row r="571" ht="30">
      <c r="A571" s="37" t="s">
        <v>593</v>
      </c>
      <c r="B571" s="37">
        <v>138</v>
      </c>
      <c r="C571" s="38" t="s">
        <v>7546</v>
      </c>
      <c r="D571" s="37" t="s">
        <v>595</v>
      </c>
      <c r="E571" s="39" t="s">
        <v>7547</v>
      </c>
      <c r="F571" s="40" t="s">
        <v>1127</v>
      </c>
      <c r="G571" s="41">
        <v>328.01600000000002</v>
      </c>
      <c r="H571" s="42">
        <v>0</v>
      </c>
      <c r="I571" s="43">
        <f>ROUND(G571*H571,P4)</f>
        <v>0</v>
      </c>
      <c r="J571" s="37"/>
      <c r="O571" s="44">
        <f>I571*0.21</f>
        <v>0</v>
      </c>
      <c r="P571">
        <v>3</v>
      </c>
    </row>
    <row r="572">
      <c r="A572" s="37" t="s">
        <v>598</v>
      </c>
      <c r="B572" s="45"/>
      <c r="C572" s="46"/>
      <c r="D572" s="46"/>
      <c r="E572" s="47" t="s">
        <v>595</v>
      </c>
      <c r="F572" s="46"/>
      <c r="G572" s="46"/>
      <c r="H572" s="46"/>
      <c r="I572" s="46"/>
      <c r="J572" s="48"/>
    </row>
    <row r="573">
      <c r="A573" s="37" t="s">
        <v>599</v>
      </c>
      <c r="B573" s="45"/>
      <c r="C573" s="46"/>
      <c r="D573" s="46"/>
      <c r="E573" s="49" t="s">
        <v>7548</v>
      </c>
      <c r="F573" s="46"/>
      <c r="G573" s="46"/>
      <c r="H573" s="46"/>
      <c r="I573" s="46"/>
      <c r="J573" s="48"/>
    </row>
    <row r="574">
      <c r="A574" s="37" t="s">
        <v>601</v>
      </c>
      <c r="B574" s="45"/>
      <c r="C574" s="46"/>
      <c r="D574" s="46"/>
      <c r="E574" s="47" t="s">
        <v>595</v>
      </c>
      <c r="F574" s="46"/>
      <c r="G574" s="46"/>
      <c r="H574" s="46"/>
      <c r="I574" s="46"/>
      <c r="J574" s="48"/>
    </row>
    <row r="575">
      <c r="A575" s="31" t="s">
        <v>591</v>
      </c>
      <c r="B575" s="32"/>
      <c r="C575" s="33" t="s">
        <v>2026</v>
      </c>
      <c r="D575" s="34"/>
      <c r="E575" s="31" t="s">
        <v>2027</v>
      </c>
      <c r="F575" s="34"/>
      <c r="G575" s="34"/>
      <c r="H575" s="34"/>
      <c r="I575" s="35">
        <f>SUMIFS(I576:I595,A576:A595,"P")</f>
        <v>0</v>
      </c>
      <c r="J575" s="36"/>
    </row>
    <row r="576">
      <c r="A576" s="37" t="s">
        <v>593</v>
      </c>
      <c r="B576" s="37">
        <v>139</v>
      </c>
      <c r="C576" s="38" t="s">
        <v>7549</v>
      </c>
      <c r="D576" s="37" t="s">
        <v>595</v>
      </c>
      <c r="E576" s="39" t="s">
        <v>7550</v>
      </c>
      <c r="F576" s="40" t="s">
        <v>624</v>
      </c>
      <c r="G576" s="41">
        <v>28</v>
      </c>
      <c r="H576" s="42">
        <v>0</v>
      </c>
      <c r="I576" s="43">
        <f>ROUND(G576*H576,P4)</f>
        <v>0</v>
      </c>
      <c r="J576" s="37"/>
      <c r="O576" s="44">
        <f>I576*0.21</f>
        <v>0</v>
      </c>
      <c r="P576">
        <v>3</v>
      </c>
    </row>
    <row r="577">
      <c r="A577" s="37" t="s">
        <v>598</v>
      </c>
      <c r="B577" s="45"/>
      <c r="C577" s="46"/>
      <c r="D577" s="46"/>
      <c r="E577" s="47" t="s">
        <v>595</v>
      </c>
      <c r="F577" s="46"/>
      <c r="G577" s="46"/>
      <c r="H577" s="46"/>
      <c r="I577" s="46"/>
      <c r="J577" s="48"/>
    </row>
    <row r="578" ht="45">
      <c r="A578" s="37" t="s">
        <v>599</v>
      </c>
      <c r="B578" s="45"/>
      <c r="C578" s="46"/>
      <c r="D578" s="46"/>
      <c r="E578" s="49" t="s">
        <v>7551</v>
      </c>
      <c r="F578" s="46"/>
      <c r="G578" s="46"/>
      <c r="H578" s="46"/>
      <c r="I578" s="46"/>
      <c r="J578" s="48"/>
    </row>
    <row r="579">
      <c r="A579" s="37" t="s">
        <v>601</v>
      </c>
      <c r="B579" s="45"/>
      <c r="C579" s="46"/>
      <c r="D579" s="46"/>
      <c r="E579" s="47" t="s">
        <v>595</v>
      </c>
      <c r="F579" s="46"/>
      <c r="G579" s="46"/>
      <c r="H579" s="46"/>
      <c r="I579" s="46"/>
      <c r="J579" s="48"/>
    </row>
    <row r="580">
      <c r="A580" s="37" t="s">
        <v>593</v>
      </c>
      <c r="B580" s="37">
        <v>140</v>
      </c>
      <c r="C580" s="38" t="s">
        <v>7552</v>
      </c>
      <c r="D580" s="37" t="s">
        <v>595</v>
      </c>
      <c r="E580" s="39" t="s">
        <v>7553</v>
      </c>
      <c r="F580" s="40" t="s">
        <v>624</v>
      </c>
      <c r="G580" s="41">
        <v>72</v>
      </c>
      <c r="H580" s="42">
        <v>0</v>
      </c>
      <c r="I580" s="43">
        <f>ROUND(G580*H580,P4)</f>
        <v>0</v>
      </c>
      <c r="J580" s="37"/>
      <c r="O580" s="44">
        <f>I580*0.21</f>
        <v>0</v>
      </c>
      <c r="P580">
        <v>3</v>
      </c>
    </row>
    <row r="581">
      <c r="A581" s="37" t="s">
        <v>598</v>
      </c>
      <c r="B581" s="45"/>
      <c r="C581" s="46"/>
      <c r="D581" s="46"/>
      <c r="E581" s="47" t="s">
        <v>595</v>
      </c>
      <c r="F581" s="46"/>
      <c r="G581" s="46"/>
      <c r="H581" s="46"/>
      <c r="I581" s="46"/>
      <c r="J581" s="48"/>
    </row>
    <row r="582" ht="45">
      <c r="A582" s="37" t="s">
        <v>599</v>
      </c>
      <c r="B582" s="45"/>
      <c r="C582" s="46"/>
      <c r="D582" s="46"/>
      <c r="E582" s="49" t="s">
        <v>7554</v>
      </c>
      <c r="F582" s="46"/>
      <c r="G582" s="46"/>
      <c r="H582" s="46"/>
      <c r="I582" s="46"/>
      <c r="J582" s="48"/>
    </row>
    <row r="583">
      <c r="A583" s="37" t="s">
        <v>601</v>
      </c>
      <c r="B583" s="45"/>
      <c r="C583" s="46"/>
      <c r="D583" s="46"/>
      <c r="E583" s="47" t="s">
        <v>595</v>
      </c>
      <c r="F583" s="46"/>
      <c r="G583" s="46"/>
      <c r="H583" s="46"/>
      <c r="I583" s="46"/>
      <c r="J583" s="48"/>
    </row>
    <row r="584">
      <c r="A584" s="37" t="s">
        <v>593</v>
      </c>
      <c r="B584" s="37">
        <v>141</v>
      </c>
      <c r="C584" s="38" t="s">
        <v>7555</v>
      </c>
      <c r="D584" s="37" t="s">
        <v>595</v>
      </c>
      <c r="E584" s="39" t="s">
        <v>7556</v>
      </c>
      <c r="F584" s="40" t="s">
        <v>624</v>
      </c>
      <c r="G584" s="41">
        <v>40</v>
      </c>
      <c r="H584" s="42">
        <v>0</v>
      </c>
      <c r="I584" s="43">
        <f>ROUND(G584*H584,P4)</f>
        <v>0</v>
      </c>
      <c r="J584" s="37"/>
      <c r="O584" s="44">
        <f>I584*0.21</f>
        <v>0</v>
      </c>
      <c r="P584">
        <v>3</v>
      </c>
    </row>
    <row r="585">
      <c r="A585" s="37" t="s">
        <v>598</v>
      </c>
      <c r="B585" s="45"/>
      <c r="C585" s="46"/>
      <c r="D585" s="46"/>
      <c r="E585" s="47" t="s">
        <v>595</v>
      </c>
      <c r="F585" s="46"/>
      <c r="G585" s="46"/>
      <c r="H585" s="46"/>
      <c r="I585" s="46"/>
      <c r="J585" s="48"/>
    </row>
    <row r="586">
      <c r="A586" s="37" t="s">
        <v>599</v>
      </c>
      <c r="B586" s="45"/>
      <c r="C586" s="46"/>
      <c r="D586" s="46"/>
      <c r="E586" s="49" t="s">
        <v>7557</v>
      </c>
      <c r="F586" s="46"/>
      <c r="G586" s="46"/>
      <c r="H586" s="46"/>
      <c r="I586" s="46"/>
      <c r="J586" s="48"/>
    </row>
    <row r="587">
      <c r="A587" s="37" t="s">
        <v>601</v>
      </c>
      <c r="B587" s="45"/>
      <c r="C587" s="46"/>
      <c r="D587" s="46"/>
      <c r="E587" s="47" t="s">
        <v>595</v>
      </c>
      <c r="F587" s="46"/>
      <c r="G587" s="46"/>
      <c r="H587" s="46"/>
      <c r="I587" s="46"/>
      <c r="J587" s="48"/>
    </row>
    <row r="588">
      <c r="A588" s="37" t="s">
        <v>593</v>
      </c>
      <c r="B588" s="37">
        <v>142</v>
      </c>
      <c r="C588" s="38" t="s">
        <v>7558</v>
      </c>
      <c r="D588" s="37" t="s">
        <v>595</v>
      </c>
      <c r="E588" s="39" t="s">
        <v>7559</v>
      </c>
      <c r="F588" s="40" t="s">
        <v>624</v>
      </c>
      <c r="G588" s="41">
        <v>324</v>
      </c>
      <c r="H588" s="42">
        <v>0</v>
      </c>
      <c r="I588" s="43">
        <f>ROUND(G588*H588,P4)</f>
        <v>0</v>
      </c>
      <c r="J588" s="37"/>
      <c r="O588" s="44">
        <f>I588*0.21</f>
        <v>0</v>
      </c>
      <c r="P588">
        <v>3</v>
      </c>
    </row>
    <row r="589">
      <c r="A589" s="37" t="s">
        <v>598</v>
      </c>
      <c r="B589" s="45"/>
      <c r="C589" s="46"/>
      <c r="D589" s="46"/>
      <c r="E589" s="47" t="s">
        <v>595</v>
      </c>
      <c r="F589" s="46"/>
      <c r="G589" s="46"/>
      <c r="H589" s="46"/>
      <c r="I589" s="46"/>
      <c r="J589" s="48"/>
    </row>
    <row r="590" ht="75">
      <c r="A590" s="37" t="s">
        <v>599</v>
      </c>
      <c r="B590" s="45"/>
      <c r="C590" s="46"/>
      <c r="D590" s="46"/>
      <c r="E590" s="49" t="s">
        <v>7560</v>
      </c>
      <c r="F590" s="46"/>
      <c r="G590" s="46"/>
      <c r="H590" s="46"/>
      <c r="I590" s="46"/>
      <c r="J590" s="48"/>
    </row>
    <row r="591">
      <c r="A591" s="37" t="s">
        <v>601</v>
      </c>
      <c r="B591" s="45"/>
      <c r="C591" s="46"/>
      <c r="D591" s="46"/>
      <c r="E591" s="47" t="s">
        <v>595</v>
      </c>
      <c r="F591" s="46"/>
      <c r="G591" s="46"/>
      <c r="H591" s="46"/>
      <c r="I591" s="46"/>
      <c r="J591" s="48"/>
    </row>
    <row r="592">
      <c r="A592" s="37" t="s">
        <v>593</v>
      </c>
      <c r="B592" s="37">
        <v>143</v>
      </c>
      <c r="C592" s="38" t="s">
        <v>7561</v>
      </c>
      <c r="D592" s="37" t="s">
        <v>595</v>
      </c>
      <c r="E592" s="39" t="s">
        <v>7562</v>
      </c>
      <c r="F592" s="40" t="s">
        <v>1797</v>
      </c>
      <c r="G592" s="41">
        <v>1</v>
      </c>
      <c r="H592" s="42">
        <v>0</v>
      </c>
      <c r="I592" s="43">
        <f>ROUND(G592*H592,P4)</f>
        <v>0</v>
      </c>
      <c r="J592" s="37"/>
      <c r="O592" s="44">
        <f>I592*0.21</f>
        <v>0</v>
      </c>
      <c r="P592">
        <v>3</v>
      </c>
    </row>
    <row r="593">
      <c r="A593" s="37" t="s">
        <v>598</v>
      </c>
      <c r="B593" s="45"/>
      <c r="C593" s="46"/>
      <c r="D593" s="46"/>
      <c r="E593" s="47" t="s">
        <v>595</v>
      </c>
      <c r="F593" s="46"/>
      <c r="G593" s="46"/>
      <c r="H593" s="46"/>
      <c r="I593" s="46"/>
      <c r="J593" s="48"/>
    </row>
    <row r="594">
      <c r="A594" s="37" t="s">
        <v>599</v>
      </c>
      <c r="B594" s="45"/>
      <c r="C594" s="46"/>
      <c r="D594" s="46"/>
      <c r="E594" s="49" t="s">
        <v>7563</v>
      </c>
      <c r="F594" s="46"/>
      <c r="G594" s="46"/>
      <c r="H594" s="46"/>
      <c r="I594" s="46"/>
      <c r="J594" s="48"/>
    </row>
    <row r="595">
      <c r="A595" s="37" t="s">
        <v>601</v>
      </c>
      <c r="B595" s="45"/>
      <c r="C595" s="46"/>
      <c r="D595" s="46"/>
      <c r="E595" s="47" t="s">
        <v>595</v>
      </c>
      <c r="F595" s="46"/>
      <c r="G595" s="46"/>
      <c r="H595" s="46"/>
      <c r="I595" s="46"/>
      <c r="J595" s="48"/>
    </row>
    <row r="596">
      <c r="A596" s="31" t="s">
        <v>591</v>
      </c>
      <c r="B596" s="32"/>
      <c r="C596" s="33" t="s">
        <v>2073</v>
      </c>
      <c r="D596" s="34"/>
      <c r="E596" s="31" t="s">
        <v>2074</v>
      </c>
      <c r="F596" s="34"/>
      <c r="G596" s="34"/>
      <c r="H596" s="34"/>
      <c r="I596" s="35">
        <f>SUMIFS(I597:I608,A597:A608,"P")</f>
        <v>0</v>
      </c>
      <c r="J596" s="36"/>
    </row>
    <row r="597">
      <c r="A597" s="37" t="s">
        <v>593</v>
      </c>
      <c r="B597" s="37">
        <v>144</v>
      </c>
      <c r="C597" s="38" t="s">
        <v>7564</v>
      </c>
      <c r="D597" s="37" t="s">
        <v>595</v>
      </c>
      <c r="E597" s="39" t="s">
        <v>7565</v>
      </c>
      <c r="F597" s="40" t="s">
        <v>2077</v>
      </c>
      <c r="G597" s="41">
        <v>1</v>
      </c>
      <c r="H597" s="42">
        <v>0</v>
      </c>
      <c r="I597" s="43">
        <f>ROUND(G597*H597,P4)</f>
        <v>0</v>
      </c>
      <c r="J597" s="37"/>
      <c r="O597" s="44">
        <f>I597*0.21</f>
        <v>0</v>
      </c>
      <c r="P597">
        <v>3</v>
      </c>
    </row>
    <row r="598">
      <c r="A598" s="37" t="s">
        <v>598</v>
      </c>
      <c r="B598" s="45"/>
      <c r="C598" s="46"/>
      <c r="D598" s="46"/>
      <c r="E598" s="47" t="s">
        <v>595</v>
      </c>
      <c r="F598" s="46"/>
      <c r="G598" s="46"/>
      <c r="H598" s="46"/>
      <c r="I598" s="46"/>
      <c r="J598" s="48"/>
    </row>
    <row r="599">
      <c r="A599" s="37" t="s">
        <v>599</v>
      </c>
      <c r="B599" s="45"/>
      <c r="C599" s="46"/>
      <c r="D599" s="46"/>
      <c r="E599" s="49" t="s">
        <v>5257</v>
      </c>
      <c r="F599" s="46"/>
      <c r="G599" s="46"/>
      <c r="H599" s="46"/>
      <c r="I599" s="46"/>
      <c r="J599" s="48"/>
    </row>
    <row r="600">
      <c r="A600" s="37" t="s">
        <v>601</v>
      </c>
      <c r="B600" s="45"/>
      <c r="C600" s="46"/>
      <c r="D600" s="46"/>
      <c r="E600" s="47" t="s">
        <v>595</v>
      </c>
      <c r="F600" s="46"/>
      <c r="G600" s="46"/>
      <c r="H600" s="46"/>
      <c r="I600" s="46"/>
      <c r="J600" s="48"/>
    </row>
    <row r="601">
      <c r="A601" s="37" t="s">
        <v>593</v>
      </c>
      <c r="B601" s="37">
        <v>145</v>
      </c>
      <c r="C601" s="38" t="s">
        <v>7566</v>
      </c>
      <c r="D601" s="37" t="s">
        <v>595</v>
      </c>
      <c r="E601" s="39" t="s">
        <v>7567</v>
      </c>
      <c r="F601" s="40" t="s">
        <v>2077</v>
      </c>
      <c r="G601" s="41">
        <v>1</v>
      </c>
      <c r="H601" s="42">
        <v>0</v>
      </c>
      <c r="I601" s="43">
        <f>ROUND(G601*H601,P4)</f>
        <v>0</v>
      </c>
      <c r="J601" s="37"/>
      <c r="O601" s="44">
        <f>I601*0.21</f>
        <v>0</v>
      </c>
      <c r="P601">
        <v>3</v>
      </c>
    </row>
    <row r="602">
      <c r="A602" s="37" t="s">
        <v>598</v>
      </c>
      <c r="B602" s="45"/>
      <c r="C602" s="46"/>
      <c r="D602" s="46"/>
      <c r="E602" s="47" t="s">
        <v>595</v>
      </c>
      <c r="F602" s="46"/>
      <c r="G602" s="46"/>
      <c r="H602" s="46"/>
      <c r="I602" s="46"/>
      <c r="J602" s="48"/>
    </row>
    <row r="603">
      <c r="A603" s="37" t="s">
        <v>599</v>
      </c>
      <c r="B603" s="45"/>
      <c r="C603" s="46"/>
      <c r="D603" s="46"/>
      <c r="E603" s="49" t="s">
        <v>5257</v>
      </c>
      <c r="F603" s="46"/>
      <c r="G603" s="46"/>
      <c r="H603" s="46"/>
      <c r="I603" s="46"/>
      <c r="J603" s="48"/>
    </row>
    <row r="604">
      <c r="A604" s="37" t="s">
        <v>601</v>
      </c>
      <c r="B604" s="45"/>
      <c r="C604" s="46"/>
      <c r="D604" s="46"/>
      <c r="E604" s="47" t="s">
        <v>595</v>
      </c>
      <c r="F604" s="46"/>
      <c r="G604" s="46"/>
      <c r="H604" s="46"/>
      <c r="I604" s="46"/>
      <c r="J604" s="48"/>
    </row>
    <row r="605">
      <c r="A605" s="37" t="s">
        <v>593</v>
      </c>
      <c r="B605" s="37">
        <v>146</v>
      </c>
      <c r="C605" s="38" t="s">
        <v>7568</v>
      </c>
      <c r="D605" s="37" t="s">
        <v>595</v>
      </c>
      <c r="E605" s="39" t="s">
        <v>7569</v>
      </c>
      <c r="F605" s="40" t="s">
        <v>2077</v>
      </c>
      <c r="G605" s="41">
        <v>1</v>
      </c>
      <c r="H605" s="42">
        <v>0</v>
      </c>
      <c r="I605" s="43">
        <f>ROUND(G605*H605,P4)</f>
        <v>0</v>
      </c>
      <c r="J605" s="37"/>
      <c r="O605" s="44">
        <f>I605*0.21</f>
        <v>0</v>
      </c>
      <c r="P605">
        <v>3</v>
      </c>
    </row>
    <row r="606">
      <c r="A606" s="37" t="s">
        <v>598</v>
      </c>
      <c r="B606" s="45"/>
      <c r="C606" s="46"/>
      <c r="D606" s="46"/>
      <c r="E606" s="47" t="s">
        <v>595</v>
      </c>
      <c r="F606" s="46"/>
      <c r="G606" s="46"/>
      <c r="H606" s="46"/>
      <c r="I606" s="46"/>
      <c r="J606" s="48"/>
    </row>
    <row r="607">
      <c r="A607" s="37" t="s">
        <v>599</v>
      </c>
      <c r="B607" s="45"/>
      <c r="C607" s="46"/>
      <c r="D607" s="46"/>
      <c r="E607" s="49" t="s">
        <v>5257</v>
      </c>
      <c r="F607" s="46"/>
      <c r="G607" s="46"/>
      <c r="H607" s="46"/>
      <c r="I607" s="46"/>
      <c r="J607" s="48"/>
    </row>
    <row r="608">
      <c r="A608" s="37" t="s">
        <v>601</v>
      </c>
      <c r="B608" s="45"/>
      <c r="C608" s="46"/>
      <c r="D608" s="46"/>
      <c r="E608" s="47" t="s">
        <v>595</v>
      </c>
      <c r="F608" s="46"/>
      <c r="G608" s="46"/>
      <c r="H608" s="46"/>
      <c r="I608" s="46"/>
      <c r="J608" s="48"/>
    </row>
    <row r="609">
      <c r="A609" s="31" t="s">
        <v>591</v>
      </c>
      <c r="B609" s="32"/>
      <c r="C609" s="33" t="s">
        <v>7570</v>
      </c>
      <c r="D609" s="34"/>
      <c r="E609" s="31" t="s">
        <v>7571</v>
      </c>
      <c r="F609" s="34"/>
      <c r="G609" s="34"/>
      <c r="H609" s="34"/>
      <c r="I609" s="35">
        <f>SUMIFS(I610:I629,A610:A629,"P")</f>
        <v>0</v>
      </c>
      <c r="J609" s="36"/>
    </row>
    <row r="610">
      <c r="A610" s="37" t="s">
        <v>593</v>
      </c>
      <c r="B610" s="37">
        <v>147</v>
      </c>
      <c r="C610" s="38" t="s">
        <v>7572</v>
      </c>
      <c r="D610" s="37" t="s">
        <v>595</v>
      </c>
      <c r="E610" s="39" t="s">
        <v>7573</v>
      </c>
      <c r="F610" s="40" t="s">
        <v>2077</v>
      </c>
      <c r="G610" s="41">
        <v>1</v>
      </c>
      <c r="H610" s="42">
        <v>0</v>
      </c>
      <c r="I610" s="43">
        <f>ROUND(G610*H610,P4)</f>
        <v>0</v>
      </c>
      <c r="J610" s="37"/>
      <c r="O610" s="44">
        <f>I610*0.21</f>
        <v>0</v>
      </c>
      <c r="P610">
        <v>3</v>
      </c>
    </row>
    <row r="611">
      <c r="A611" s="37" t="s">
        <v>598</v>
      </c>
      <c r="B611" s="45"/>
      <c r="C611" s="46"/>
      <c r="D611" s="46"/>
      <c r="E611" s="47" t="s">
        <v>595</v>
      </c>
      <c r="F611" s="46"/>
      <c r="G611" s="46"/>
      <c r="H611" s="46"/>
      <c r="I611" s="46"/>
      <c r="J611" s="48"/>
    </row>
    <row r="612">
      <c r="A612" s="37" t="s">
        <v>599</v>
      </c>
      <c r="B612" s="45"/>
      <c r="C612" s="46"/>
      <c r="D612" s="46"/>
      <c r="E612" s="49" t="s">
        <v>5257</v>
      </c>
      <c r="F612" s="46"/>
      <c r="G612" s="46"/>
      <c r="H612" s="46"/>
      <c r="I612" s="46"/>
      <c r="J612" s="48"/>
    </row>
    <row r="613">
      <c r="A613" s="37" t="s">
        <v>601</v>
      </c>
      <c r="B613" s="45"/>
      <c r="C613" s="46"/>
      <c r="D613" s="46"/>
      <c r="E613" s="47" t="s">
        <v>595</v>
      </c>
      <c r="F613" s="46"/>
      <c r="G613" s="46"/>
      <c r="H613" s="46"/>
      <c r="I613" s="46"/>
      <c r="J613" s="48"/>
    </row>
    <row r="614">
      <c r="A614" s="37" t="s">
        <v>593</v>
      </c>
      <c r="B614" s="37">
        <v>148</v>
      </c>
      <c r="C614" s="38" t="s">
        <v>7574</v>
      </c>
      <c r="D614" s="37" t="s">
        <v>595</v>
      </c>
      <c r="E614" s="39" t="s">
        <v>7575</v>
      </c>
      <c r="F614" s="40" t="s">
        <v>597</v>
      </c>
      <c r="G614" s="41">
        <v>1362</v>
      </c>
      <c r="H614" s="42">
        <v>0</v>
      </c>
      <c r="I614" s="43">
        <f>ROUND(G614*H614,P4)</f>
        <v>0</v>
      </c>
      <c r="J614" s="37"/>
      <c r="O614" s="44">
        <f>I614*0.21</f>
        <v>0</v>
      </c>
      <c r="P614">
        <v>3</v>
      </c>
    </row>
    <row r="615">
      <c r="A615" s="37" t="s">
        <v>598</v>
      </c>
      <c r="B615" s="45"/>
      <c r="C615" s="46"/>
      <c r="D615" s="46"/>
      <c r="E615" s="47" t="s">
        <v>595</v>
      </c>
      <c r="F615" s="46"/>
      <c r="G615" s="46"/>
      <c r="H615" s="46"/>
      <c r="I615" s="46"/>
      <c r="J615" s="48"/>
    </row>
    <row r="616">
      <c r="A616" s="37" t="s">
        <v>599</v>
      </c>
      <c r="B616" s="45"/>
      <c r="C616" s="46"/>
      <c r="D616" s="46"/>
      <c r="E616" s="49" t="s">
        <v>7508</v>
      </c>
      <c r="F616" s="46"/>
      <c r="G616" s="46"/>
      <c r="H616" s="46"/>
      <c r="I616" s="46"/>
      <c r="J616" s="48"/>
    </row>
    <row r="617">
      <c r="A617" s="37" t="s">
        <v>601</v>
      </c>
      <c r="B617" s="45"/>
      <c r="C617" s="46"/>
      <c r="D617" s="46"/>
      <c r="E617" s="47" t="s">
        <v>595</v>
      </c>
      <c r="F617" s="46"/>
      <c r="G617" s="46"/>
      <c r="H617" s="46"/>
      <c r="I617" s="46"/>
      <c r="J617" s="48"/>
    </row>
    <row r="618">
      <c r="A618" s="37" t="s">
        <v>593</v>
      </c>
      <c r="B618" s="37">
        <v>149</v>
      </c>
      <c r="C618" s="38" t="s">
        <v>7576</v>
      </c>
      <c r="D618" s="37" t="s">
        <v>595</v>
      </c>
      <c r="E618" s="39" t="s">
        <v>7577</v>
      </c>
      <c r="F618" s="40" t="s">
        <v>597</v>
      </c>
      <c r="G618" s="41">
        <v>1362</v>
      </c>
      <c r="H618" s="42">
        <v>0</v>
      </c>
      <c r="I618" s="43">
        <f>ROUND(G618*H618,P4)</f>
        <v>0</v>
      </c>
      <c r="J618" s="37"/>
      <c r="O618" s="44">
        <f>I618*0.21</f>
        <v>0</v>
      </c>
      <c r="P618">
        <v>3</v>
      </c>
    </row>
    <row r="619">
      <c r="A619" s="37" t="s">
        <v>598</v>
      </c>
      <c r="B619" s="45"/>
      <c r="C619" s="46"/>
      <c r="D619" s="46"/>
      <c r="E619" s="47" t="s">
        <v>595</v>
      </c>
      <c r="F619" s="46"/>
      <c r="G619" s="46"/>
      <c r="H619" s="46"/>
      <c r="I619" s="46"/>
      <c r="J619" s="48"/>
    </row>
    <row r="620">
      <c r="A620" s="37" t="s">
        <v>599</v>
      </c>
      <c r="B620" s="45"/>
      <c r="C620" s="46"/>
      <c r="D620" s="46"/>
      <c r="E620" s="49" t="s">
        <v>7508</v>
      </c>
      <c r="F620" s="46"/>
      <c r="G620" s="46"/>
      <c r="H620" s="46"/>
      <c r="I620" s="46"/>
      <c r="J620" s="48"/>
    </row>
    <row r="621">
      <c r="A621" s="37" t="s">
        <v>601</v>
      </c>
      <c r="B621" s="45"/>
      <c r="C621" s="46"/>
      <c r="D621" s="46"/>
      <c r="E621" s="47" t="s">
        <v>595</v>
      </c>
      <c r="F621" s="46"/>
      <c r="G621" s="46"/>
      <c r="H621" s="46"/>
      <c r="I621" s="46"/>
      <c r="J621" s="48"/>
    </row>
    <row r="622">
      <c r="A622" s="37" t="s">
        <v>593</v>
      </c>
      <c r="B622" s="37">
        <v>150</v>
      </c>
      <c r="C622" s="38" t="s">
        <v>7578</v>
      </c>
      <c r="D622" s="37" t="s">
        <v>595</v>
      </c>
      <c r="E622" s="39" t="s">
        <v>7579</v>
      </c>
      <c r="F622" s="40" t="s">
        <v>608</v>
      </c>
      <c r="G622" s="41">
        <v>250</v>
      </c>
      <c r="H622" s="42">
        <v>0</v>
      </c>
      <c r="I622" s="43">
        <f>ROUND(G622*H622,P4)</f>
        <v>0</v>
      </c>
      <c r="J622" s="37"/>
      <c r="O622" s="44">
        <f>I622*0.21</f>
        <v>0</v>
      </c>
      <c r="P622">
        <v>3</v>
      </c>
    </row>
    <row r="623">
      <c r="A623" s="37" t="s">
        <v>598</v>
      </c>
      <c r="B623" s="45"/>
      <c r="C623" s="46"/>
      <c r="D623" s="46"/>
      <c r="E623" s="47" t="s">
        <v>595</v>
      </c>
      <c r="F623" s="46"/>
      <c r="G623" s="46"/>
      <c r="H623" s="46"/>
      <c r="I623" s="46"/>
      <c r="J623" s="48"/>
    </row>
    <row r="624">
      <c r="A624" s="37" t="s">
        <v>599</v>
      </c>
      <c r="B624" s="45"/>
      <c r="C624" s="46"/>
      <c r="D624" s="46"/>
      <c r="E624" s="49" t="s">
        <v>7580</v>
      </c>
      <c r="F624" s="46"/>
      <c r="G624" s="46"/>
      <c r="H624" s="46"/>
      <c r="I624" s="46"/>
      <c r="J624" s="48"/>
    </row>
    <row r="625">
      <c r="A625" s="37" t="s">
        <v>601</v>
      </c>
      <c r="B625" s="45"/>
      <c r="C625" s="46"/>
      <c r="D625" s="46"/>
      <c r="E625" s="47" t="s">
        <v>595</v>
      </c>
      <c r="F625" s="46"/>
      <c r="G625" s="46"/>
      <c r="H625" s="46"/>
      <c r="I625" s="46"/>
      <c r="J625" s="48"/>
    </row>
    <row r="626">
      <c r="A626" s="37" t="s">
        <v>593</v>
      </c>
      <c r="B626" s="37">
        <v>151</v>
      </c>
      <c r="C626" s="38" t="s">
        <v>7581</v>
      </c>
      <c r="D626" s="37" t="s">
        <v>595</v>
      </c>
      <c r="E626" s="39" t="s">
        <v>7582</v>
      </c>
      <c r="F626" s="40" t="s">
        <v>608</v>
      </c>
      <c r="G626" s="41">
        <v>250</v>
      </c>
      <c r="H626" s="42">
        <v>0</v>
      </c>
      <c r="I626" s="43">
        <f>ROUND(G626*H626,P4)</f>
        <v>0</v>
      </c>
      <c r="J626" s="37"/>
      <c r="O626" s="44">
        <f>I626*0.21</f>
        <v>0</v>
      </c>
      <c r="P626">
        <v>3</v>
      </c>
    </row>
    <row r="627">
      <c r="A627" s="37" t="s">
        <v>598</v>
      </c>
      <c r="B627" s="45"/>
      <c r="C627" s="46"/>
      <c r="D627" s="46"/>
      <c r="E627" s="47" t="s">
        <v>595</v>
      </c>
      <c r="F627" s="46"/>
      <c r="G627" s="46"/>
      <c r="H627" s="46"/>
      <c r="I627" s="46"/>
      <c r="J627" s="48"/>
    </row>
    <row r="628">
      <c r="A628" s="37" t="s">
        <v>599</v>
      </c>
      <c r="B628" s="45"/>
      <c r="C628" s="46"/>
      <c r="D628" s="46"/>
      <c r="E628" s="49" t="s">
        <v>7580</v>
      </c>
      <c r="F628" s="46"/>
      <c r="G628" s="46"/>
      <c r="H628" s="46"/>
      <c r="I628" s="46"/>
      <c r="J628" s="48"/>
    </row>
    <row r="629">
      <c r="A629" s="37" t="s">
        <v>601</v>
      </c>
      <c r="B629" s="50"/>
      <c r="C629" s="51"/>
      <c r="D629" s="51"/>
      <c r="E629" s="53" t="s">
        <v>595</v>
      </c>
      <c r="F629" s="51"/>
      <c r="G629" s="51"/>
      <c r="H629" s="51"/>
      <c r="I629" s="51"/>
      <c r="J629" s="52"/>
    </row>
  </sheetData>
  <sheetProtection sheet="1" objects="1" scenarios="1" spinCount="100000" saltValue="IOIwCy1ttcQaWyWEwGATG01h698O3TXUSnpb3a1Xg0W8iadTu7b7qkyrqu6Uda14nFEu5JP4GOZAKEs1IaypxA==" hashValue="5WXHr8dsORrnl6Noe40WN8FLe4oPEqY0Ku1HkkIMQ9sXvmOmCSjrezls/HSxoWTtPUm9y4J4fM3WHFqtIGMF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7583</v>
      </c>
      <c r="I3" s="25">
        <f>SUMIFS(I11:I370,A11:A370,"SD")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7583</v>
      </c>
      <c r="D7" s="22"/>
      <c r="E7" s="23" t="s">
        <v>249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SUMIFS(I12:I127,A12:A127,"P")</f>
        <v>0</v>
      </c>
      <c r="J11" s="36"/>
    </row>
    <row r="12">
      <c r="A12" s="37" t="s">
        <v>593</v>
      </c>
      <c r="B12" s="37">
        <v>1</v>
      </c>
      <c r="C12" s="38" t="s">
        <v>7194</v>
      </c>
      <c r="D12" s="37" t="s">
        <v>595</v>
      </c>
      <c r="E12" s="39" t="s">
        <v>7195</v>
      </c>
      <c r="F12" s="40" t="s">
        <v>1719</v>
      </c>
      <c r="G12" s="41">
        <v>2.1040000000000001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7584</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40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7557</v>
      </c>
      <c r="F18" s="46"/>
      <c r="G18" s="46"/>
      <c r="H18" s="46"/>
      <c r="I18" s="46"/>
      <c r="J18" s="48"/>
    </row>
    <row r="19">
      <c r="A19" s="37" t="s">
        <v>601</v>
      </c>
      <c r="B19" s="45"/>
      <c r="C19" s="46"/>
      <c r="D19" s="46"/>
      <c r="E19" s="47" t="s">
        <v>595</v>
      </c>
      <c r="F19" s="46"/>
      <c r="G19" s="46"/>
      <c r="H19" s="46"/>
      <c r="I19" s="46"/>
      <c r="J19" s="48"/>
    </row>
    <row r="20" ht="30">
      <c r="A20" s="37" t="s">
        <v>593</v>
      </c>
      <c r="B20" s="37">
        <v>3</v>
      </c>
      <c r="C20" s="38" t="s">
        <v>7200</v>
      </c>
      <c r="D20" s="37" t="s">
        <v>595</v>
      </c>
      <c r="E20" s="39" t="s">
        <v>7201</v>
      </c>
      <c r="F20" s="40" t="s">
        <v>7202</v>
      </c>
      <c r="G20" s="41">
        <v>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7295</v>
      </c>
      <c r="F22" s="46"/>
      <c r="G22" s="46"/>
      <c r="H22" s="46"/>
      <c r="I22" s="46"/>
      <c r="J22" s="48"/>
    </row>
    <row r="23">
      <c r="A23" s="37" t="s">
        <v>601</v>
      </c>
      <c r="B23" s="45"/>
      <c r="C23" s="46"/>
      <c r="D23" s="46"/>
      <c r="E23" s="47" t="s">
        <v>595</v>
      </c>
      <c r="F23" s="46"/>
      <c r="G23" s="46"/>
      <c r="H23" s="46"/>
      <c r="I23" s="46"/>
      <c r="J23" s="48"/>
    </row>
    <row r="24">
      <c r="A24" s="37" t="s">
        <v>593</v>
      </c>
      <c r="B24" s="37">
        <v>4</v>
      </c>
      <c r="C24" s="38" t="s">
        <v>7204</v>
      </c>
      <c r="D24" s="37" t="s">
        <v>595</v>
      </c>
      <c r="E24" s="39" t="s">
        <v>7205</v>
      </c>
      <c r="F24" s="40" t="s">
        <v>597</v>
      </c>
      <c r="G24" s="41">
        <v>163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7585</v>
      </c>
      <c r="F26" s="46"/>
      <c r="G26" s="46"/>
      <c r="H26" s="46"/>
      <c r="I26" s="46"/>
      <c r="J26" s="48"/>
    </row>
    <row r="27">
      <c r="A27" s="37" t="s">
        <v>601</v>
      </c>
      <c r="B27" s="45"/>
      <c r="C27" s="46"/>
      <c r="D27" s="46"/>
      <c r="E27" s="47" t="s">
        <v>595</v>
      </c>
      <c r="F27" s="46"/>
      <c r="G27" s="46"/>
      <c r="H27" s="46"/>
      <c r="I27" s="46"/>
      <c r="J27" s="48"/>
    </row>
    <row r="28">
      <c r="A28" s="37" t="s">
        <v>593</v>
      </c>
      <c r="B28" s="37">
        <v>5</v>
      </c>
      <c r="C28" s="38" t="s">
        <v>7207</v>
      </c>
      <c r="D28" s="37" t="s">
        <v>595</v>
      </c>
      <c r="E28" s="39" t="s">
        <v>7208</v>
      </c>
      <c r="F28" s="40" t="s">
        <v>597</v>
      </c>
      <c r="G28" s="41">
        <v>163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7586</v>
      </c>
      <c r="F30" s="46"/>
      <c r="G30" s="46"/>
      <c r="H30" s="46"/>
      <c r="I30" s="46"/>
      <c r="J30" s="48"/>
    </row>
    <row r="31">
      <c r="A31" s="37" t="s">
        <v>601</v>
      </c>
      <c r="B31" s="45"/>
      <c r="C31" s="46"/>
      <c r="D31" s="46"/>
      <c r="E31" s="47" t="s">
        <v>595</v>
      </c>
      <c r="F31" s="46"/>
      <c r="G31" s="46"/>
      <c r="H31" s="46"/>
      <c r="I31" s="46"/>
      <c r="J31" s="48"/>
    </row>
    <row r="32" ht="30">
      <c r="A32" s="37" t="s">
        <v>593</v>
      </c>
      <c r="B32" s="37">
        <v>6</v>
      </c>
      <c r="C32" s="38" t="s">
        <v>7210</v>
      </c>
      <c r="D32" s="37" t="s">
        <v>595</v>
      </c>
      <c r="E32" s="39" t="s">
        <v>7211</v>
      </c>
      <c r="F32" s="40" t="s">
        <v>597</v>
      </c>
      <c r="G32" s="41">
        <v>163</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7586</v>
      </c>
      <c r="F34" s="46"/>
      <c r="G34" s="46"/>
      <c r="H34" s="46"/>
      <c r="I34" s="46"/>
      <c r="J34" s="48"/>
    </row>
    <row r="35">
      <c r="A35" s="37" t="s">
        <v>601</v>
      </c>
      <c r="B35" s="45"/>
      <c r="C35" s="46"/>
      <c r="D35" s="46"/>
      <c r="E35" s="47" t="s">
        <v>595</v>
      </c>
      <c r="F35" s="46"/>
      <c r="G35" s="46"/>
      <c r="H35" s="46"/>
      <c r="I35" s="46"/>
      <c r="J35" s="48"/>
    </row>
    <row r="36" ht="30">
      <c r="A36" s="37" t="s">
        <v>593</v>
      </c>
      <c r="B36" s="37">
        <v>7</v>
      </c>
      <c r="C36" s="38" t="s">
        <v>7212</v>
      </c>
      <c r="D36" s="37" t="s">
        <v>595</v>
      </c>
      <c r="E36" s="39" t="s">
        <v>7213</v>
      </c>
      <c r="F36" s="40" t="s">
        <v>597</v>
      </c>
      <c r="G36" s="41">
        <v>163</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7586</v>
      </c>
      <c r="F38" s="46"/>
      <c r="G38" s="46"/>
      <c r="H38" s="46"/>
      <c r="I38" s="46"/>
      <c r="J38" s="48"/>
    </row>
    <row r="39">
      <c r="A39" s="37" t="s">
        <v>601</v>
      </c>
      <c r="B39" s="45"/>
      <c r="C39" s="46"/>
      <c r="D39" s="46"/>
      <c r="E39" s="47" t="s">
        <v>595</v>
      </c>
      <c r="F39" s="46"/>
      <c r="G39" s="46"/>
      <c r="H39" s="46"/>
      <c r="I39" s="46"/>
      <c r="J39" s="48"/>
    </row>
    <row r="40">
      <c r="A40" s="37" t="s">
        <v>593</v>
      </c>
      <c r="B40" s="37">
        <v>8</v>
      </c>
      <c r="C40" s="38" t="s">
        <v>7587</v>
      </c>
      <c r="D40" s="37" t="s">
        <v>595</v>
      </c>
      <c r="E40" s="39" t="s">
        <v>7588</v>
      </c>
      <c r="F40" s="40" t="s">
        <v>650</v>
      </c>
      <c r="G40" s="41">
        <v>105.2</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7589</v>
      </c>
      <c r="F42" s="46"/>
      <c r="G42" s="46"/>
      <c r="H42" s="46"/>
      <c r="I42" s="46"/>
      <c r="J42" s="48"/>
    </row>
    <row r="43">
      <c r="A43" s="37" t="s">
        <v>601</v>
      </c>
      <c r="B43" s="45"/>
      <c r="C43" s="46"/>
      <c r="D43" s="46"/>
      <c r="E43" s="47" t="s">
        <v>595</v>
      </c>
      <c r="F43" s="46"/>
      <c r="G43" s="46"/>
      <c r="H43" s="46"/>
      <c r="I43" s="46"/>
      <c r="J43" s="48"/>
    </row>
    <row r="44" ht="30">
      <c r="A44" s="37" t="s">
        <v>593</v>
      </c>
      <c r="B44" s="37">
        <v>9</v>
      </c>
      <c r="C44" s="38" t="s">
        <v>7217</v>
      </c>
      <c r="D44" s="37" t="s">
        <v>595</v>
      </c>
      <c r="E44" s="39" t="s">
        <v>7218</v>
      </c>
      <c r="F44" s="40" t="s">
        <v>641</v>
      </c>
      <c r="G44" s="41">
        <v>3</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7590</v>
      </c>
      <c r="F46" s="46"/>
      <c r="G46" s="46"/>
      <c r="H46" s="46"/>
      <c r="I46" s="46"/>
      <c r="J46" s="48"/>
    </row>
    <row r="47">
      <c r="A47" s="37" t="s">
        <v>601</v>
      </c>
      <c r="B47" s="45"/>
      <c r="C47" s="46"/>
      <c r="D47" s="46"/>
      <c r="E47" s="47" t="s">
        <v>595</v>
      </c>
      <c r="F47" s="46"/>
      <c r="G47" s="46"/>
      <c r="H47" s="46"/>
      <c r="I47" s="46"/>
      <c r="J47" s="48"/>
    </row>
    <row r="48" ht="30">
      <c r="A48" s="37" t="s">
        <v>593</v>
      </c>
      <c r="B48" s="37">
        <v>10</v>
      </c>
      <c r="C48" s="38" t="s">
        <v>7220</v>
      </c>
      <c r="D48" s="37" t="s">
        <v>595</v>
      </c>
      <c r="E48" s="39" t="s">
        <v>7221</v>
      </c>
      <c r="F48" s="40" t="s">
        <v>641</v>
      </c>
      <c r="G48" s="41">
        <v>36</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7591</v>
      </c>
      <c r="F50" s="46"/>
      <c r="G50" s="46"/>
      <c r="H50" s="46"/>
      <c r="I50" s="46"/>
      <c r="J50" s="48"/>
    </row>
    <row r="51">
      <c r="A51" s="37" t="s">
        <v>601</v>
      </c>
      <c r="B51" s="45"/>
      <c r="C51" s="46"/>
      <c r="D51" s="46"/>
      <c r="E51" s="47" t="s">
        <v>595</v>
      </c>
      <c r="F51" s="46"/>
      <c r="G51" s="46"/>
      <c r="H51" s="46"/>
      <c r="I51" s="46"/>
      <c r="J51" s="48"/>
    </row>
    <row r="52" ht="30">
      <c r="A52" s="37" t="s">
        <v>593</v>
      </c>
      <c r="B52" s="37">
        <v>11</v>
      </c>
      <c r="C52" s="38" t="s">
        <v>7223</v>
      </c>
      <c r="D52" s="37" t="s">
        <v>595</v>
      </c>
      <c r="E52" s="39" t="s">
        <v>7224</v>
      </c>
      <c r="F52" s="40" t="s">
        <v>641</v>
      </c>
      <c r="G52" s="41">
        <v>36</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7592</v>
      </c>
      <c r="F54" s="46"/>
      <c r="G54" s="46"/>
      <c r="H54" s="46"/>
      <c r="I54" s="46"/>
      <c r="J54" s="48"/>
    </row>
    <row r="55">
      <c r="A55" s="37" t="s">
        <v>601</v>
      </c>
      <c r="B55" s="45"/>
      <c r="C55" s="46"/>
      <c r="D55" s="46"/>
      <c r="E55" s="47" t="s">
        <v>595</v>
      </c>
      <c r="F55" s="46"/>
      <c r="G55" s="46"/>
      <c r="H55" s="46"/>
      <c r="I55" s="46"/>
      <c r="J55" s="48"/>
    </row>
    <row r="56" ht="30">
      <c r="A56" s="37" t="s">
        <v>593</v>
      </c>
      <c r="B56" s="37">
        <v>12</v>
      </c>
      <c r="C56" s="38" t="s">
        <v>7593</v>
      </c>
      <c r="D56" s="37" t="s">
        <v>595</v>
      </c>
      <c r="E56" s="39" t="s">
        <v>7594</v>
      </c>
      <c r="F56" s="40" t="s">
        <v>641</v>
      </c>
      <c r="G56" s="41">
        <v>96.769999999999996</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7595</v>
      </c>
      <c r="F58" s="46"/>
      <c r="G58" s="46"/>
      <c r="H58" s="46"/>
      <c r="I58" s="46"/>
      <c r="J58" s="48"/>
    </row>
    <row r="59">
      <c r="A59" s="37" t="s">
        <v>601</v>
      </c>
      <c r="B59" s="45"/>
      <c r="C59" s="46"/>
      <c r="D59" s="46"/>
      <c r="E59" s="47" t="s">
        <v>595</v>
      </c>
      <c r="F59" s="46"/>
      <c r="G59" s="46"/>
      <c r="H59" s="46"/>
      <c r="I59" s="46"/>
      <c r="J59" s="48"/>
    </row>
    <row r="60" ht="30">
      <c r="A60" s="37" t="s">
        <v>593</v>
      </c>
      <c r="B60" s="37">
        <v>13</v>
      </c>
      <c r="C60" s="38" t="s">
        <v>7596</v>
      </c>
      <c r="D60" s="37" t="s">
        <v>595</v>
      </c>
      <c r="E60" s="39" t="s">
        <v>7597</v>
      </c>
      <c r="F60" s="40" t="s">
        <v>641</v>
      </c>
      <c r="G60" s="41">
        <v>147.47499999999999</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7598</v>
      </c>
      <c r="F62" s="46"/>
      <c r="G62" s="46"/>
      <c r="H62" s="46"/>
      <c r="I62" s="46"/>
      <c r="J62" s="48"/>
    </row>
    <row r="63">
      <c r="A63" s="37" t="s">
        <v>601</v>
      </c>
      <c r="B63" s="45"/>
      <c r="C63" s="46"/>
      <c r="D63" s="46"/>
      <c r="E63" s="47" t="s">
        <v>595</v>
      </c>
      <c r="F63" s="46"/>
      <c r="G63" s="46"/>
      <c r="H63" s="46"/>
      <c r="I63" s="46"/>
      <c r="J63" s="48"/>
    </row>
    <row r="64">
      <c r="A64" s="37" t="s">
        <v>593</v>
      </c>
      <c r="B64" s="37">
        <v>14</v>
      </c>
      <c r="C64" s="38" t="s">
        <v>7235</v>
      </c>
      <c r="D64" s="37" t="s">
        <v>595</v>
      </c>
      <c r="E64" s="39" t="s">
        <v>7236</v>
      </c>
      <c r="F64" s="40" t="s">
        <v>641</v>
      </c>
      <c r="G64" s="41">
        <v>39</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7599</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180.69999999999999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7600</v>
      </c>
      <c r="F70" s="46"/>
      <c r="G70" s="46"/>
      <c r="H70" s="46"/>
      <c r="I70" s="46"/>
      <c r="J70" s="48"/>
    </row>
    <row r="71">
      <c r="A71" s="37" t="s">
        <v>601</v>
      </c>
      <c r="B71" s="45"/>
      <c r="C71" s="46"/>
      <c r="D71" s="46"/>
      <c r="E71" s="47" t="s">
        <v>595</v>
      </c>
      <c r="F71" s="46"/>
      <c r="G71" s="46"/>
      <c r="H71" s="46"/>
      <c r="I71" s="46"/>
      <c r="J71" s="48"/>
    </row>
    <row r="72">
      <c r="A72" s="37" t="s">
        <v>593</v>
      </c>
      <c r="B72" s="37">
        <v>16</v>
      </c>
      <c r="C72" s="38" t="s">
        <v>7244</v>
      </c>
      <c r="D72" s="37" t="s">
        <v>595</v>
      </c>
      <c r="E72" s="39" t="s">
        <v>7245</v>
      </c>
      <c r="F72" s="40" t="s">
        <v>650</v>
      </c>
      <c r="G72" s="41">
        <v>180.69999999999999</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7601</v>
      </c>
      <c r="F74" s="46"/>
      <c r="G74" s="46"/>
      <c r="H74" s="46"/>
      <c r="I74" s="46"/>
      <c r="J74" s="48"/>
    </row>
    <row r="75">
      <c r="A75" s="37" t="s">
        <v>601</v>
      </c>
      <c r="B75" s="45"/>
      <c r="C75" s="46"/>
      <c r="D75" s="46"/>
      <c r="E75" s="47" t="s">
        <v>595</v>
      </c>
      <c r="F75" s="46"/>
      <c r="G75" s="46"/>
      <c r="H75" s="46"/>
      <c r="I75" s="46"/>
      <c r="J75" s="48"/>
    </row>
    <row r="76">
      <c r="A76" s="37" t="s">
        <v>593</v>
      </c>
      <c r="B76" s="37">
        <v>17</v>
      </c>
      <c r="C76" s="38" t="s">
        <v>7250</v>
      </c>
      <c r="D76" s="37" t="s">
        <v>595</v>
      </c>
      <c r="E76" s="39" t="s">
        <v>7251</v>
      </c>
      <c r="F76" s="40" t="s">
        <v>650</v>
      </c>
      <c r="G76" s="41">
        <v>66</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7602</v>
      </c>
      <c r="F78" s="46"/>
      <c r="G78" s="46"/>
      <c r="H78" s="46"/>
      <c r="I78" s="46"/>
      <c r="J78" s="48"/>
    </row>
    <row r="79">
      <c r="A79" s="37" t="s">
        <v>601</v>
      </c>
      <c r="B79" s="45"/>
      <c r="C79" s="46"/>
      <c r="D79" s="46"/>
      <c r="E79" s="47" t="s">
        <v>595</v>
      </c>
      <c r="F79" s="46"/>
      <c r="G79" s="46"/>
      <c r="H79" s="46"/>
      <c r="I79" s="46"/>
      <c r="J79" s="48"/>
    </row>
    <row r="80">
      <c r="A80" s="37" t="s">
        <v>593</v>
      </c>
      <c r="B80" s="37">
        <v>18</v>
      </c>
      <c r="C80" s="38" t="s">
        <v>7253</v>
      </c>
      <c r="D80" s="37" t="s">
        <v>595</v>
      </c>
      <c r="E80" s="39" t="s">
        <v>7254</v>
      </c>
      <c r="F80" s="40" t="s">
        <v>650</v>
      </c>
      <c r="G80" s="41">
        <v>66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7603</v>
      </c>
      <c r="F82" s="46"/>
      <c r="G82" s="46"/>
      <c r="H82" s="46"/>
      <c r="I82" s="46"/>
      <c r="J82" s="48"/>
    </row>
    <row r="83">
      <c r="A83" s="37" t="s">
        <v>601</v>
      </c>
      <c r="B83" s="45"/>
      <c r="C83" s="46"/>
      <c r="D83" s="46"/>
      <c r="E83" s="47" t="s">
        <v>595</v>
      </c>
      <c r="F83" s="46"/>
      <c r="G83" s="46"/>
      <c r="H83" s="46"/>
      <c r="I83" s="46"/>
      <c r="J83" s="48"/>
    </row>
    <row r="84">
      <c r="A84" s="37" t="s">
        <v>593</v>
      </c>
      <c r="B84" s="37">
        <v>19</v>
      </c>
      <c r="C84" s="38" t="s">
        <v>7256</v>
      </c>
      <c r="D84" s="37" t="s">
        <v>595</v>
      </c>
      <c r="E84" s="39" t="s">
        <v>7257</v>
      </c>
      <c r="F84" s="40" t="s">
        <v>641</v>
      </c>
      <c r="G84" s="41">
        <v>1.5700000000000001</v>
      </c>
      <c r="H84" s="42">
        <v>0</v>
      </c>
      <c r="I84" s="43">
        <f>ROUND(G84*H84,P4)</f>
        <v>0</v>
      </c>
      <c r="J84" s="37"/>
      <c r="O84" s="44">
        <f>I84*0.21</f>
        <v>0</v>
      </c>
      <c r="P84">
        <v>3</v>
      </c>
    </row>
    <row r="85">
      <c r="A85" s="37" t="s">
        <v>598</v>
      </c>
      <c r="B85" s="45"/>
      <c r="C85" s="46"/>
      <c r="D85" s="46"/>
      <c r="E85" s="47" t="s">
        <v>595</v>
      </c>
      <c r="F85" s="46"/>
      <c r="G85" s="46"/>
      <c r="H85" s="46"/>
      <c r="I85" s="46"/>
      <c r="J85" s="48"/>
    </row>
    <row r="86" ht="30">
      <c r="A86" s="37" t="s">
        <v>599</v>
      </c>
      <c r="B86" s="45"/>
      <c r="C86" s="46"/>
      <c r="D86" s="46"/>
      <c r="E86" s="49" t="s">
        <v>7604</v>
      </c>
      <c r="F86" s="46"/>
      <c r="G86" s="46"/>
      <c r="H86" s="46"/>
      <c r="I86" s="46"/>
      <c r="J86" s="48"/>
    </row>
    <row r="87">
      <c r="A87" s="37" t="s">
        <v>601</v>
      </c>
      <c r="B87" s="45"/>
      <c r="C87" s="46"/>
      <c r="D87" s="46"/>
      <c r="E87" s="47" t="s">
        <v>595</v>
      </c>
      <c r="F87" s="46"/>
      <c r="G87" s="46"/>
      <c r="H87" s="46"/>
      <c r="I87" s="46"/>
      <c r="J87" s="48"/>
    </row>
    <row r="88">
      <c r="A88" s="37" t="s">
        <v>593</v>
      </c>
      <c r="B88" s="37">
        <v>20</v>
      </c>
      <c r="C88" s="38" t="s">
        <v>1596</v>
      </c>
      <c r="D88" s="37" t="s">
        <v>595</v>
      </c>
      <c r="E88" s="39" t="s">
        <v>1597</v>
      </c>
      <c r="F88" s="40" t="s">
        <v>641</v>
      </c>
      <c r="G88" s="41">
        <v>17.055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7605</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302.19</v>
      </c>
      <c r="H92" s="42">
        <v>0</v>
      </c>
      <c r="I92" s="43">
        <f>ROUND(G92*H92,P4)</f>
        <v>0</v>
      </c>
      <c r="J92" s="37"/>
      <c r="O92" s="44">
        <f>I92*0.21</f>
        <v>0</v>
      </c>
      <c r="P92">
        <v>3</v>
      </c>
    </row>
    <row r="93">
      <c r="A93" s="37" t="s">
        <v>598</v>
      </c>
      <c r="B93" s="45"/>
      <c r="C93" s="46"/>
      <c r="D93" s="46"/>
      <c r="E93" s="47" t="s">
        <v>595</v>
      </c>
      <c r="F93" s="46"/>
      <c r="G93" s="46"/>
      <c r="H93" s="46"/>
      <c r="I93" s="46"/>
      <c r="J93" s="48"/>
    </row>
    <row r="94" ht="180">
      <c r="A94" s="37" t="s">
        <v>599</v>
      </c>
      <c r="B94" s="45"/>
      <c r="C94" s="46"/>
      <c r="D94" s="46"/>
      <c r="E94" s="49" t="s">
        <v>7606</v>
      </c>
      <c r="F94" s="46"/>
      <c r="G94" s="46"/>
      <c r="H94" s="46"/>
      <c r="I94" s="46"/>
      <c r="J94" s="48"/>
    </row>
    <row r="95">
      <c r="A95" s="37" t="s">
        <v>601</v>
      </c>
      <c r="B95" s="45"/>
      <c r="C95" s="46"/>
      <c r="D95" s="46"/>
      <c r="E95" s="47" t="s">
        <v>595</v>
      </c>
      <c r="F95" s="46"/>
      <c r="G95" s="46"/>
      <c r="H95" s="46"/>
      <c r="I95" s="46"/>
      <c r="J95" s="48"/>
    </row>
    <row r="96">
      <c r="A96" s="37" t="s">
        <v>593</v>
      </c>
      <c r="B96" s="37">
        <v>22</v>
      </c>
      <c r="C96" s="38" t="s">
        <v>7260</v>
      </c>
      <c r="D96" s="37" t="s">
        <v>595</v>
      </c>
      <c r="E96" s="39" t="s">
        <v>7261</v>
      </c>
      <c r="F96" s="40" t="s">
        <v>641</v>
      </c>
      <c r="G96" s="41">
        <v>8.6470000000000002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7607</v>
      </c>
      <c r="F98" s="46"/>
      <c r="G98" s="46"/>
      <c r="H98" s="46"/>
      <c r="I98" s="46"/>
      <c r="J98" s="48"/>
    </row>
    <row r="99">
      <c r="A99" s="37" t="s">
        <v>601</v>
      </c>
      <c r="B99" s="45"/>
      <c r="C99" s="46"/>
      <c r="D99" s="46"/>
      <c r="E99" s="47" t="s">
        <v>595</v>
      </c>
      <c r="F99" s="46"/>
      <c r="G99" s="46"/>
      <c r="H99" s="46"/>
      <c r="I99" s="46"/>
      <c r="J99" s="48"/>
    </row>
    <row r="100" ht="30">
      <c r="A100" s="37" t="s">
        <v>593</v>
      </c>
      <c r="B100" s="37">
        <v>23</v>
      </c>
      <c r="C100" s="38" t="s">
        <v>7608</v>
      </c>
      <c r="D100" s="37" t="s">
        <v>595</v>
      </c>
      <c r="E100" s="39" t="s">
        <v>7609</v>
      </c>
      <c r="F100" s="40" t="s">
        <v>650</v>
      </c>
      <c r="G100" s="41">
        <v>105.2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7610</v>
      </c>
      <c r="F102" s="46"/>
      <c r="G102" s="46"/>
      <c r="H102" s="46"/>
      <c r="I102" s="46"/>
      <c r="J102" s="48"/>
    </row>
    <row r="103">
      <c r="A103" s="37" t="s">
        <v>601</v>
      </c>
      <c r="B103" s="45"/>
      <c r="C103" s="46"/>
      <c r="D103" s="46"/>
      <c r="E103" s="47" t="s">
        <v>595</v>
      </c>
      <c r="F103" s="46"/>
      <c r="G103" s="46"/>
      <c r="H103" s="46"/>
      <c r="I103" s="46"/>
      <c r="J103" s="48"/>
    </row>
    <row r="104" ht="30">
      <c r="A104" s="37" t="s">
        <v>593</v>
      </c>
      <c r="B104" s="37">
        <v>24</v>
      </c>
      <c r="C104" s="38" t="s">
        <v>7266</v>
      </c>
      <c r="D104" s="37" t="s">
        <v>595</v>
      </c>
      <c r="E104" s="39" t="s">
        <v>7267</v>
      </c>
      <c r="F104" s="40" t="s">
        <v>650</v>
      </c>
      <c r="G104" s="41">
        <v>105.2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7610</v>
      </c>
      <c r="F106" s="46"/>
      <c r="G106" s="46"/>
      <c r="H106" s="46"/>
      <c r="I106" s="46"/>
      <c r="J106" s="48"/>
    </row>
    <row r="107">
      <c r="A107" s="37" t="s">
        <v>601</v>
      </c>
      <c r="B107" s="45"/>
      <c r="C107" s="46"/>
      <c r="D107" s="46"/>
      <c r="E107" s="47" t="s">
        <v>595</v>
      </c>
      <c r="F107" s="46"/>
      <c r="G107" s="46"/>
      <c r="H107" s="46"/>
      <c r="I107" s="46"/>
      <c r="J107" s="48"/>
    </row>
    <row r="108" ht="30">
      <c r="A108" s="37" t="s">
        <v>593</v>
      </c>
      <c r="B108" s="37">
        <v>25</v>
      </c>
      <c r="C108" s="38" t="s">
        <v>7268</v>
      </c>
      <c r="D108" s="37" t="s">
        <v>595</v>
      </c>
      <c r="E108" s="39" t="s">
        <v>7269</v>
      </c>
      <c r="F108" s="40" t="s">
        <v>650</v>
      </c>
      <c r="G108" s="41">
        <v>105.2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7610</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7273</v>
      </c>
      <c r="D112" s="37" t="s">
        <v>595</v>
      </c>
      <c r="E112" s="39" t="s">
        <v>7274</v>
      </c>
      <c r="F112" s="40" t="s">
        <v>650</v>
      </c>
      <c r="G112" s="41">
        <v>105.2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7610</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7275</v>
      </c>
      <c r="D116" s="37" t="s">
        <v>595</v>
      </c>
      <c r="E116" s="39" t="s">
        <v>7276</v>
      </c>
      <c r="F116" s="40" t="s">
        <v>641</v>
      </c>
      <c r="G116" s="41">
        <v>10.52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7611</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7278</v>
      </c>
      <c r="D120" s="37" t="s">
        <v>595</v>
      </c>
      <c r="E120" s="39" t="s">
        <v>7279</v>
      </c>
      <c r="F120" s="40" t="s">
        <v>1127</v>
      </c>
      <c r="G120" s="41">
        <v>2.6219999999999999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7612</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7281</v>
      </c>
      <c r="D124" s="37" t="s">
        <v>595</v>
      </c>
      <c r="E124" s="39" t="s">
        <v>7282</v>
      </c>
      <c r="F124" s="40" t="s">
        <v>1127</v>
      </c>
      <c r="G124" s="41">
        <v>17.294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30">
      <c r="A126" s="37" t="s">
        <v>599</v>
      </c>
      <c r="B126" s="45"/>
      <c r="C126" s="46"/>
      <c r="D126" s="46"/>
      <c r="E126" s="49" t="s">
        <v>7613</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7314</v>
      </c>
      <c r="D128" s="34"/>
      <c r="E128" s="31" t="s">
        <v>7315</v>
      </c>
      <c r="F128" s="34"/>
      <c r="G128" s="34"/>
      <c r="H128" s="34"/>
      <c r="I128" s="35">
        <f>SUMIFS(I129:I268,A129:A268,"P")</f>
        <v>0</v>
      </c>
      <c r="J128" s="36"/>
    </row>
    <row r="129">
      <c r="A129" s="37" t="s">
        <v>593</v>
      </c>
      <c r="B129" s="37">
        <v>30</v>
      </c>
      <c r="C129" s="38" t="s">
        <v>7319</v>
      </c>
      <c r="D129" s="37" t="s">
        <v>595</v>
      </c>
      <c r="E129" s="39" t="s">
        <v>7320</v>
      </c>
      <c r="F129" s="40" t="s">
        <v>597</v>
      </c>
      <c r="G129" s="41">
        <v>34</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7614</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7615</v>
      </c>
      <c r="D133" s="37" t="s">
        <v>595</v>
      </c>
      <c r="E133" s="39" t="s">
        <v>7616</v>
      </c>
      <c r="F133" s="40" t="s">
        <v>608</v>
      </c>
      <c r="G133" s="41">
        <v>32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7617</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7339</v>
      </c>
      <c r="D137" s="37" t="s">
        <v>595</v>
      </c>
      <c r="E137" s="39" t="s">
        <v>7340</v>
      </c>
      <c r="F137" s="40" t="s">
        <v>608</v>
      </c>
      <c r="G137" s="41">
        <v>14</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7618</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7342</v>
      </c>
      <c r="D141" s="37" t="s">
        <v>595</v>
      </c>
      <c r="E141" s="39" t="s">
        <v>7343</v>
      </c>
      <c r="F141" s="40" t="s">
        <v>608</v>
      </c>
      <c r="G141" s="41">
        <v>14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7618</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7344</v>
      </c>
      <c r="D145" s="37" t="s">
        <v>595</v>
      </c>
      <c r="E145" s="39" t="s">
        <v>7345</v>
      </c>
      <c r="F145" s="40" t="s">
        <v>597</v>
      </c>
      <c r="G145" s="41">
        <v>34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7614</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7619</v>
      </c>
      <c r="D149" s="37" t="s">
        <v>595</v>
      </c>
      <c r="E149" s="39" t="s">
        <v>7620</v>
      </c>
      <c r="F149" s="40" t="s">
        <v>608</v>
      </c>
      <c r="G149" s="41">
        <v>2</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7352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7621</v>
      </c>
      <c r="D153" s="37" t="s">
        <v>595</v>
      </c>
      <c r="E153" s="39" t="s">
        <v>7622</v>
      </c>
      <c r="F153" s="40" t="s">
        <v>597</v>
      </c>
      <c r="G153" s="41">
        <v>54</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7623</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7361</v>
      </c>
      <c r="D157" s="37" t="s">
        <v>595</v>
      </c>
      <c r="E157" s="39" t="s">
        <v>7362</v>
      </c>
      <c r="F157" s="40" t="s">
        <v>597</v>
      </c>
      <c r="G157" s="41">
        <v>34</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7614</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7624</v>
      </c>
      <c r="D161" s="37" t="s">
        <v>595</v>
      </c>
      <c r="E161" s="39" t="s">
        <v>7625</v>
      </c>
      <c r="F161" s="40" t="s">
        <v>608</v>
      </c>
      <c r="G161" s="41">
        <v>6</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7374</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7378</v>
      </c>
      <c r="D165" s="37" t="s">
        <v>595</v>
      </c>
      <c r="E165" s="39" t="s">
        <v>7379</v>
      </c>
      <c r="F165" s="40" t="s">
        <v>597</v>
      </c>
      <c r="G165" s="41">
        <v>48</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7626</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7381</v>
      </c>
      <c r="D169" s="37" t="s">
        <v>595</v>
      </c>
      <c r="E169" s="39" t="s">
        <v>7382</v>
      </c>
      <c r="F169" s="40" t="s">
        <v>650</v>
      </c>
      <c r="G169" s="41">
        <v>45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7627</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7384</v>
      </c>
      <c r="D173" s="37" t="s">
        <v>595</v>
      </c>
      <c r="E173" s="39" t="s">
        <v>7385</v>
      </c>
      <c r="F173" s="40" t="s">
        <v>608</v>
      </c>
      <c r="G173" s="41">
        <v>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6439</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7386</v>
      </c>
      <c r="D177" s="37" t="s">
        <v>595</v>
      </c>
      <c r="E177" s="39" t="s">
        <v>7387</v>
      </c>
      <c r="F177" s="40" t="s">
        <v>608</v>
      </c>
      <c r="G177" s="41">
        <v>2</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6439</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7628</v>
      </c>
      <c r="D181" s="37" t="s">
        <v>595</v>
      </c>
      <c r="E181" s="39" t="s">
        <v>7629</v>
      </c>
      <c r="F181" s="40" t="s">
        <v>597</v>
      </c>
      <c r="G181" s="41">
        <v>54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7623</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7395</v>
      </c>
      <c r="D185" s="37" t="s">
        <v>595</v>
      </c>
      <c r="E185" s="39" t="s">
        <v>7396</v>
      </c>
      <c r="F185" s="40" t="s">
        <v>597</v>
      </c>
      <c r="G185" s="41">
        <v>102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7630</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7398</v>
      </c>
      <c r="D189" s="37" t="s">
        <v>595</v>
      </c>
      <c r="E189" s="39" t="s">
        <v>7399</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5257</v>
      </c>
      <c r="F191" s="46"/>
      <c r="G191" s="46"/>
      <c r="H191" s="46"/>
      <c r="I191" s="46"/>
      <c r="J191" s="48"/>
    </row>
    <row r="192">
      <c r="A192" s="37" t="s">
        <v>601</v>
      </c>
      <c r="B192" s="45"/>
      <c r="C192" s="46"/>
      <c r="D192" s="46"/>
      <c r="E192" s="47" t="s">
        <v>595</v>
      </c>
      <c r="F192" s="46"/>
      <c r="G192" s="46"/>
      <c r="H192" s="46"/>
      <c r="I192" s="46"/>
      <c r="J192" s="48"/>
    </row>
    <row r="193" ht="30">
      <c r="A193" s="37" t="s">
        <v>593</v>
      </c>
      <c r="B193" s="37">
        <v>46</v>
      </c>
      <c r="C193" s="38" t="s">
        <v>7631</v>
      </c>
      <c r="D193" s="37" t="s">
        <v>595</v>
      </c>
      <c r="E193" s="39" t="s">
        <v>7632</v>
      </c>
      <c r="F193" s="40" t="s">
        <v>597</v>
      </c>
      <c r="G193" s="41">
        <v>20</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7633</v>
      </c>
      <c r="F195" s="46"/>
      <c r="G195" s="46"/>
      <c r="H195" s="46"/>
      <c r="I195" s="46"/>
      <c r="J195" s="48"/>
    </row>
    <row r="196">
      <c r="A196" s="37" t="s">
        <v>601</v>
      </c>
      <c r="B196" s="45"/>
      <c r="C196" s="46"/>
      <c r="D196" s="46"/>
      <c r="E196" s="47" t="s">
        <v>595</v>
      </c>
      <c r="F196" s="46"/>
      <c r="G196" s="46"/>
      <c r="H196" s="46"/>
      <c r="I196" s="46"/>
      <c r="J196" s="48"/>
    </row>
    <row r="197" ht="30">
      <c r="A197" s="37" t="s">
        <v>593</v>
      </c>
      <c r="B197" s="37">
        <v>47</v>
      </c>
      <c r="C197" s="38" t="s">
        <v>7634</v>
      </c>
      <c r="D197" s="37" t="s">
        <v>595</v>
      </c>
      <c r="E197" s="39" t="s">
        <v>7635</v>
      </c>
      <c r="F197" s="40" t="s">
        <v>597</v>
      </c>
      <c r="G197" s="41">
        <v>108.84</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7429</v>
      </c>
      <c r="F199" s="46"/>
      <c r="G199" s="46"/>
      <c r="H199" s="46"/>
      <c r="I199" s="46"/>
      <c r="J199" s="48"/>
    </row>
    <row r="200">
      <c r="A200" s="37" t="s">
        <v>601</v>
      </c>
      <c r="B200" s="45"/>
      <c r="C200" s="46"/>
      <c r="D200" s="46"/>
      <c r="E200" s="47" t="s">
        <v>595</v>
      </c>
      <c r="F200" s="46"/>
      <c r="G200" s="46"/>
      <c r="H200" s="46"/>
      <c r="I200" s="46"/>
      <c r="J200" s="48"/>
    </row>
    <row r="201">
      <c r="A201" s="37" t="s">
        <v>593</v>
      </c>
      <c r="B201" s="37">
        <v>48</v>
      </c>
      <c r="C201" s="38" t="s">
        <v>7430</v>
      </c>
      <c r="D201" s="37" t="s">
        <v>595</v>
      </c>
      <c r="E201" s="39" t="s">
        <v>7431</v>
      </c>
      <c r="F201" s="40" t="s">
        <v>597</v>
      </c>
      <c r="G201" s="41">
        <v>34</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7614</v>
      </c>
      <c r="F203" s="46"/>
      <c r="G203" s="46"/>
      <c r="H203" s="46"/>
      <c r="I203" s="46"/>
      <c r="J203" s="48"/>
    </row>
    <row r="204">
      <c r="A204" s="37" t="s">
        <v>601</v>
      </c>
      <c r="B204" s="45"/>
      <c r="C204" s="46"/>
      <c r="D204" s="46"/>
      <c r="E204" s="47" t="s">
        <v>595</v>
      </c>
      <c r="F204" s="46"/>
      <c r="G204" s="46"/>
      <c r="H204" s="46"/>
      <c r="I204" s="46"/>
      <c r="J204" s="48"/>
    </row>
    <row r="205">
      <c r="A205" s="37" t="s">
        <v>593</v>
      </c>
      <c r="B205" s="37">
        <v>49</v>
      </c>
      <c r="C205" s="38" t="s">
        <v>7636</v>
      </c>
      <c r="D205" s="37" t="s">
        <v>595</v>
      </c>
      <c r="E205" s="39" t="s">
        <v>7637</v>
      </c>
      <c r="F205" s="40" t="s">
        <v>597</v>
      </c>
      <c r="G205" s="41">
        <v>34</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7614</v>
      </c>
      <c r="F207" s="46"/>
      <c r="G207" s="46"/>
      <c r="H207" s="46"/>
      <c r="I207" s="46"/>
      <c r="J207" s="48"/>
    </row>
    <row r="208">
      <c r="A208" s="37" t="s">
        <v>601</v>
      </c>
      <c r="B208" s="45"/>
      <c r="C208" s="46"/>
      <c r="D208" s="46"/>
      <c r="E208" s="47" t="s">
        <v>595</v>
      </c>
      <c r="F208" s="46"/>
      <c r="G208" s="46"/>
      <c r="H208" s="46"/>
      <c r="I208" s="46"/>
      <c r="J208" s="48"/>
    </row>
    <row r="209">
      <c r="A209" s="37" t="s">
        <v>593</v>
      </c>
      <c r="B209" s="37">
        <v>50</v>
      </c>
      <c r="C209" s="38" t="s">
        <v>7434</v>
      </c>
      <c r="D209" s="37" t="s">
        <v>595</v>
      </c>
      <c r="E209" s="39" t="s">
        <v>7435</v>
      </c>
      <c r="F209" s="40" t="s">
        <v>597</v>
      </c>
      <c r="G209" s="41">
        <v>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7614</v>
      </c>
      <c r="F211" s="46"/>
      <c r="G211" s="46"/>
      <c r="H211" s="46"/>
      <c r="I211" s="46"/>
      <c r="J211" s="48"/>
    </row>
    <row r="212">
      <c r="A212" s="37" t="s">
        <v>601</v>
      </c>
      <c r="B212" s="45"/>
      <c r="C212" s="46"/>
      <c r="D212" s="46"/>
      <c r="E212" s="47" t="s">
        <v>595</v>
      </c>
      <c r="F212" s="46"/>
      <c r="G212" s="46"/>
      <c r="H212" s="46"/>
      <c r="I212" s="46"/>
      <c r="J212" s="48"/>
    </row>
    <row r="213" ht="30">
      <c r="A213" s="37" t="s">
        <v>593</v>
      </c>
      <c r="B213" s="37">
        <v>51</v>
      </c>
      <c r="C213" s="38" t="s">
        <v>7638</v>
      </c>
      <c r="D213" s="37" t="s">
        <v>595</v>
      </c>
      <c r="E213" s="39" t="s">
        <v>7639</v>
      </c>
      <c r="F213" s="40" t="s">
        <v>608</v>
      </c>
      <c r="G213" s="41">
        <v>2</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6439</v>
      </c>
      <c r="F215" s="46"/>
      <c r="G215" s="46"/>
      <c r="H215" s="46"/>
      <c r="I215" s="46"/>
      <c r="J215" s="48"/>
    </row>
    <row r="216">
      <c r="A216" s="37" t="s">
        <v>601</v>
      </c>
      <c r="B216" s="45"/>
      <c r="C216" s="46"/>
      <c r="D216" s="46"/>
      <c r="E216" s="47" t="s">
        <v>595</v>
      </c>
      <c r="F216" s="46"/>
      <c r="G216" s="46"/>
      <c r="H216" s="46"/>
      <c r="I216" s="46"/>
      <c r="J216" s="48"/>
    </row>
    <row r="217">
      <c r="A217" s="37" t="s">
        <v>593</v>
      </c>
      <c r="B217" s="37">
        <v>52</v>
      </c>
      <c r="C217" s="38" t="s">
        <v>7440</v>
      </c>
      <c r="D217" s="37" t="s">
        <v>595</v>
      </c>
      <c r="E217" s="39" t="s">
        <v>7441</v>
      </c>
      <c r="F217" s="40" t="s">
        <v>608</v>
      </c>
      <c r="G217" s="41">
        <v>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7640</v>
      </c>
      <c r="F219" s="46"/>
      <c r="G219" s="46"/>
      <c r="H219" s="46"/>
      <c r="I219" s="46"/>
      <c r="J219" s="48"/>
    </row>
    <row r="220">
      <c r="A220" s="37" t="s">
        <v>601</v>
      </c>
      <c r="B220" s="45"/>
      <c r="C220" s="46"/>
      <c r="D220" s="46"/>
      <c r="E220" s="47" t="s">
        <v>595</v>
      </c>
      <c r="F220" s="46"/>
      <c r="G220" s="46"/>
      <c r="H220" s="46"/>
      <c r="I220" s="46"/>
      <c r="J220" s="48"/>
    </row>
    <row r="221">
      <c r="A221" s="37" t="s">
        <v>593</v>
      </c>
      <c r="B221" s="37">
        <v>53</v>
      </c>
      <c r="C221" s="38" t="s">
        <v>7447</v>
      </c>
      <c r="D221" s="37" t="s">
        <v>595</v>
      </c>
      <c r="E221" s="39" t="s">
        <v>7448</v>
      </c>
      <c r="F221" s="40" t="s">
        <v>608</v>
      </c>
      <c r="G221" s="41">
        <v>8</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7357</v>
      </c>
      <c r="F223" s="46"/>
      <c r="G223" s="46"/>
      <c r="H223" s="46"/>
      <c r="I223" s="46"/>
      <c r="J223" s="48"/>
    </row>
    <row r="224">
      <c r="A224" s="37" t="s">
        <v>601</v>
      </c>
      <c r="B224" s="45"/>
      <c r="C224" s="46"/>
      <c r="D224" s="46"/>
      <c r="E224" s="47" t="s">
        <v>595</v>
      </c>
      <c r="F224" s="46"/>
      <c r="G224" s="46"/>
      <c r="H224" s="46"/>
      <c r="I224" s="46"/>
      <c r="J224" s="48"/>
    </row>
    <row r="225">
      <c r="A225" s="37" t="s">
        <v>593</v>
      </c>
      <c r="B225" s="37">
        <v>54</v>
      </c>
      <c r="C225" s="38" t="s">
        <v>7449</v>
      </c>
      <c r="D225" s="37" t="s">
        <v>595</v>
      </c>
      <c r="E225" s="39" t="s">
        <v>7641</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7459</v>
      </c>
      <c r="F227" s="46"/>
      <c r="G227" s="46"/>
      <c r="H227" s="46"/>
      <c r="I227" s="46"/>
      <c r="J227" s="48"/>
    </row>
    <row r="228">
      <c r="A228" s="37" t="s">
        <v>601</v>
      </c>
      <c r="B228" s="45"/>
      <c r="C228" s="46"/>
      <c r="D228" s="46"/>
      <c r="E228" s="47" t="s">
        <v>595</v>
      </c>
      <c r="F228" s="46"/>
      <c r="G228" s="46"/>
      <c r="H228" s="46"/>
      <c r="I228" s="46"/>
      <c r="J228" s="48"/>
    </row>
    <row r="229">
      <c r="A229" s="37" t="s">
        <v>593</v>
      </c>
      <c r="B229" s="37">
        <v>55</v>
      </c>
      <c r="C229" s="38" t="s">
        <v>7451</v>
      </c>
      <c r="D229" s="37" t="s">
        <v>595</v>
      </c>
      <c r="E229" s="39" t="s">
        <v>7642</v>
      </c>
      <c r="F229" s="40" t="s">
        <v>608</v>
      </c>
      <c r="G229" s="41">
        <v>15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7371</v>
      </c>
      <c r="F231" s="46"/>
      <c r="G231" s="46"/>
      <c r="H231" s="46"/>
      <c r="I231" s="46"/>
      <c r="J231" s="48"/>
    </row>
    <row r="232">
      <c r="A232" s="37" t="s">
        <v>601</v>
      </c>
      <c r="B232" s="45"/>
      <c r="C232" s="46"/>
      <c r="D232" s="46"/>
      <c r="E232" s="47" t="s">
        <v>595</v>
      </c>
      <c r="F232" s="46"/>
      <c r="G232" s="46"/>
      <c r="H232" s="46"/>
      <c r="I232" s="46"/>
      <c r="J232" s="48"/>
    </row>
    <row r="233">
      <c r="A233" s="37" t="s">
        <v>593</v>
      </c>
      <c r="B233" s="37">
        <v>56</v>
      </c>
      <c r="C233" s="38" t="s">
        <v>7643</v>
      </c>
      <c r="D233" s="37" t="s">
        <v>595</v>
      </c>
      <c r="E233" s="39" t="s">
        <v>7644</v>
      </c>
      <c r="F233" s="40" t="s">
        <v>608</v>
      </c>
      <c r="G233" s="41">
        <v>15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7371</v>
      </c>
      <c r="F235" s="46"/>
      <c r="G235" s="46"/>
      <c r="H235" s="46"/>
      <c r="I235" s="46"/>
      <c r="J235" s="48"/>
    </row>
    <row r="236">
      <c r="A236" s="37" t="s">
        <v>601</v>
      </c>
      <c r="B236" s="45"/>
      <c r="C236" s="46"/>
      <c r="D236" s="46"/>
      <c r="E236" s="47" t="s">
        <v>595</v>
      </c>
      <c r="F236" s="46"/>
      <c r="G236" s="46"/>
      <c r="H236" s="46"/>
      <c r="I236" s="46"/>
      <c r="J236" s="48"/>
    </row>
    <row r="237">
      <c r="A237" s="37" t="s">
        <v>593</v>
      </c>
      <c r="B237" s="37">
        <v>57</v>
      </c>
      <c r="C237" s="38" t="s">
        <v>7453</v>
      </c>
      <c r="D237" s="37" t="s">
        <v>595</v>
      </c>
      <c r="E237" s="39" t="s">
        <v>7645</v>
      </c>
      <c r="F237" s="40" t="s">
        <v>608</v>
      </c>
      <c r="G237" s="41">
        <v>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6439</v>
      </c>
      <c r="F239" s="46"/>
      <c r="G239" s="46"/>
      <c r="H239" s="46"/>
      <c r="I239" s="46"/>
      <c r="J239" s="48"/>
    </row>
    <row r="240">
      <c r="A240" s="37" t="s">
        <v>601</v>
      </c>
      <c r="B240" s="45"/>
      <c r="C240" s="46"/>
      <c r="D240" s="46"/>
      <c r="E240" s="47" t="s">
        <v>595</v>
      </c>
      <c r="F240" s="46"/>
      <c r="G240" s="46"/>
      <c r="H240" s="46"/>
      <c r="I240" s="46"/>
      <c r="J240" s="48"/>
    </row>
    <row r="241">
      <c r="A241" s="37" t="s">
        <v>593</v>
      </c>
      <c r="B241" s="37">
        <v>58</v>
      </c>
      <c r="C241" s="38" t="s">
        <v>7455</v>
      </c>
      <c r="D241" s="37" t="s">
        <v>595</v>
      </c>
      <c r="E241" s="39" t="s">
        <v>7456</v>
      </c>
      <c r="F241" s="40" t="s">
        <v>608</v>
      </c>
      <c r="G241" s="41">
        <v>2</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6439</v>
      </c>
      <c r="F243" s="46"/>
      <c r="G243" s="46"/>
      <c r="H243" s="46"/>
      <c r="I243" s="46"/>
      <c r="J243" s="48"/>
    </row>
    <row r="244">
      <c r="A244" s="37" t="s">
        <v>601</v>
      </c>
      <c r="B244" s="45"/>
      <c r="C244" s="46"/>
      <c r="D244" s="46"/>
      <c r="E244" s="47" t="s">
        <v>595</v>
      </c>
      <c r="F244" s="46"/>
      <c r="G244" s="46"/>
      <c r="H244" s="46"/>
      <c r="I244" s="46"/>
      <c r="J244" s="48"/>
    </row>
    <row r="245">
      <c r="A245" s="37" t="s">
        <v>593</v>
      </c>
      <c r="B245" s="37">
        <v>59</v>
      </c>
      <c r="C245" s="38" t="s">
        <v>7463</v>
      </c>
      <c r="D245" s="37" t="s">
        <v>595</v>
      </c>
      <c r="E245" s="39" t="s">
        <v>7646</v>
      </c>
      <c r="F245" s="40" t="s">
        <v>608</v>
      </c>
      <c r="G245" s="41">
        <v>6</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7374</v>
      </c>
      <c r="F247" s="46"/>
      <c r="G247" s="46"/>
      <c r="H247" s="46"/>
      <c r="I247" s="46"/>
      <c r="J247" s="48"/>
    </row>
    <row r="248">
      <c r="A248" s="37" t="s">
        <v>601</v>
      </c>
      <c r="B248" s="45"/>
      <c r="C248" s="46"/>
      <c r="D248" s="46"/>
      <c r="E248" s="47" t="s">
        <v>595</v>
      </c>
      <c r="F248" s="46"/>
      <c r="G248" s="46"/>
      <c r="H248" s="46"/>
      <c r="I248" s="46"/>
      <c r="J248" s="48"/>
    </row>
    <row r="249">
      <c r="A249" s="37" t="s">
        <v>593</v>
      </c>
      <c r="B249" s="37">
        <v>60</v>
      </c>
      <c r="C249" s="38" t="s">
        <v>7647</v>
      </c>
      <c r="D249" s="37" t="s">
        <v>595</v>
      </c>
      <c r="E249" s="39" t="s">
        <v>7648</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6439</v>
      </c>
      <c r="F251" s="46"/>
      <c r="G251" s="46"/>
      <c r="H251" s="46"/>
      <c r="I251" s="46"/>
      <c r="J251" s="48"/>
    </row>
    <row r="252">
      <c r="A252" s="37" t="s">
        <v>601</v>
      </c>
      <c r="B252" s="45"/>
      <c r="C252" s="46"/>
      <c r="D252" s="46"/>
      <c r="E252" s="47" t="s">
        <v>595</v>
      </c>
      <c r="F252" s="46"/>
      <c r="G252" s="46"/>
      <c r="H252" s="46"/>
      <c r="I252" s="46"/>
      <c r="J252" s="48"/>
    </row>
    <row r="253">
      <c r="A253" s="37" t="s">
        <v>593</v>
      </c>
      <c r="B253" s="37">
        <v>61</v>
      </c>
      <c r="C253" s="38" t="s">
        <v>7475</v>
      </c>
      <c r="D253" s="37" t="s">
        <v>595</v>
      </c>
      <c r="E253" s="39" t="s">
        <v>7476</v>
      </c>
      <c r="F253" s="40" t="s">
        <v>608</v>
      </c>
      <c r="G253" s="41">
        <v>1</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5257</v>
      </c>
      <c r="F255" s="46"/>
      <c r="G255" s="46"/>
      <c r="H255" s="46"/>
      <c r="I255" s="46"/>
      <c r="J255" s="48"/>
    </row>
    <row r="256">
      <c r="A256" s="37" t="s">
        <v>601</v>
      </c>
      <c r="B256" s="45"/>
      <c r="C256" s="46"/>
      <c r="D256" s="46"/>
      <c r="E256" s="47" t="s">
        <v>595</v>
      </c>
      <c r="F256" s="46"/>
      <c r="G256" s="46"/>
      <c r="H256" s="46"/>
      <c r="I256" s="46"/>
      <c r="J256" s="48"/>
    </row>
    <row r="257">
      <c r="A257" s="37" t="s">
        <v>593</v>
      </c>
      <c r="B257" s="37">
        <v>62</v>
      </c>
      <c r="C257" s="38" t="s">
        <v>7483</v>
      </c>
      <c r="D257" s="37" t="s">
        <v>595</v>
      </c>
      <c r="E257" s="39" t="s">
        <v>7484</v>
      </c>
      <c r="F257" s="40" t="s">
        <v>608</v>
      </c>
      <c r="G257" s="41">
        <v>2</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6439</v>
      </c>
      <c r="F259" s="46"/>
      <c r="G259" s="46"/>
      <c r="H259" s="46"/>
      <c r="I259" s="46"/>
      <c r="J259" s="48"/>
    </row>
    <row r="260">
      <c r="A260" s="37" t="s">
        <v>601</v>
      </c>
      <c r="B260" s="45"/>
      <c r="C260" s="46"/>
      <c r="D260" s="46"/>
      <c r="E260" s="47" t="s">
        <v>595</v>
      </c>
      <c r="F260" s="46"/>
      <c r="G260" s="46"/>
      <c r="H260" s="46"/>
      <c r="I260" s="46"/>
      <c r="J260" s="48"/>
    </row>
    <row r="261">
      <c r="A261" s="37" t="s">
        <v>593</v>
      </c>
      <c r="B261" s="37">
        <v>63</v>
      </c>
      <c r="C261" s="38" t="s">
        <v>7485</v>
      </c>
      <c r="D261" s="37" t="s">
        <v>595</v>
      </c>
      <c r="E261" s="39" t="s">
        <v>7486</v>
      </c>
      <c r="F261" s="40" t="s">
        <v>608</v>
      </c>
      <c r="G261" s="41">
        <v>2</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6439</v>
      </c>
      <c r="F263" s="46"/>
      <c r="G263" s="46"/>
      <c r="H263" s="46"/>
      <c r="I263" s="46"/>
      <c r="J263" s="48"/>
    </row>
    <row r="264">
      <c r="A264" s="37" t="s">
        <v>601</v>
      </c>
      <c r="B264" s="45"/>
      <c r="C264" s="46"/>
      <c r="D264" s="46"/>
      <c r="E264" s="47" t="s">
        <v>595</v>
      </c>
      <c r="F264" s="46"/>
      <c r="G264" s="46"/>
      <c r="H264" s="46"/>
      <c r="I264" s="46"/>
      <c r="J264" s="48"/>
    </row>
    <row r="265">
      <c r="A265" s="37" t="s">
        <v>593</v>
      </c>
      <c r="B265" s="37">
        <v>64</v>
      </c>
      <c r="C265" s="38" t="s">
        <v>7487</v>
      </c>
      <c r="D265" s="37" t="s">
        <v>595</v>
      </c>
      <c r="E265" s="39" t="s">
        <v>7488</v>
      </c>
      <c r="F265" s="40" t="s">
        <v>608</v>
      </c>
      <c r="G265" s="41">
        <v>6</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7374</v>
      </c>
      <c r="F267" s="46"/>
      <c r="G267" s="46"/>
      <c r="H267" s="46"/>
      <c r="I267" s="46"/>
      <c r="J267" s="48"/>
    </row>
    <row r="268">
      <c r="A268" s="37" t="s">
        <v>601</v>
      </c>
      <c r="B268" s="45"/>
      <c r="C268" s="46"/>
      <c r="D268" s="46"/>
      <c r="E268" s="47" t="s">
        <v>595</v>
      </c>
      <c r="F268" s="46"/>
      <c r="G268" s="46"/>
      <c r="H268" s="46"/>
      <c r="I268" s="46"/>
      <c r="J268" s="48"/>
    </row>
    <row r="269">
      <c r="A269" s="31" t="s">
        <v>591</v>
      </c>
      <c r="B269" s="32"/>
      <c r="C269" s="33" t="s">
        <v>755</v>
      </c>
      <c r="D269" s="34"/>
      <c r="E269" s="31" t="s">
        <v>1643</v>
      </c>
      <c r="F269" s="34"/>
      <c r="G269" s="34"/>
      <c r="H269" s="34"/>
      <c r="I269" s="35">
        <f>SUMIFS(I270:I273,A270:A273,"P")</f>
        <v>0</v>
      </c>
      <c r="J269" s="36"/>
    </row>
    <row r="270">
      <c r="A270" s="37" t="s">
        <v>593</v>
      </c>
      <c r="B270" s="37">
        <v>65</v>
      </c>
      <c r="C270" s="38" t="s">
        <v>7494</v>
      </c>
      <c r="D270" s="37" t="s">
        <v>595</v>
      </c>
      <c r="E270" s="39" t="s">
        <v>7495</v>
      </c>
      <c r="F270" s="40" t="s">
        <v>641</v>
      </c>
      <c r="G270" s="41">
        <v>2</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7649</v>
      </c>
      <c r="F272" s="46"/>
      <c r="G272" s="46"/>
      <c r="H272" s="46"/>
      <c r="I272" s="46"/>
      <c r="J272" s="48"/>
    </row>
    <row r="273">
      <c r="A273" s="37" t="s">
        <v>601</v>
      </c>
      <c r="B273" s="45"/>
      <c r="C273" s="46"/>
      <c r="D273" s="46"/>
      <c r="E273" s="47" t="s">
        <v>595</v>
      </c>
      <c r="F273" s="46"/>
      <c r="G273" s="46"/>
      <c r="H273" s="46"/>
      <c r="I273" s="46"/>
      <c r="J273" s="48"/>
    </row>
    <row r="274">
      <c r="A274" s="31" t="s">
        <v>591</v>
      </c>
      <c r="B274" s="32"/>
      <c r="C274" s="33" t="s">
        <v>1833</v>
      </c>
      <c r="D274" s="34"/>
      <c r="E274" s="31" t="s">
        <v>1834</v>
      </c>
      <c r="F274" s="34"/>
      <c r="G274" s="34"/>
      <c r="H274" s="34"/>
      <c r="I274" s="35">
        <f>SUMIFS(I275:I278,A275:A278,"P")</f>
        <v>0</v>
      </c>
      <c r="J274" s="36"/>
    </row>
    <row r="275">
      <c r="A275" s="37" t="s">
        <v>593</v>
      </c>
      <c r="B275" s="37">
        <v>66</v>
      </c>
      <c r="C275" s="38" t="s">
        <v>7506</v>
      </c>
      <c r="D275" s="37" t="s">
        <v>595</v>
      </c>
      <c r="E275" s="39" t="s">
        <v>7507</v>
      </c>
      <c r="F275" s="40" t="s">
        <v>597</v>
      </c>
      <c r="G275" s="41">
        <v>54</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7623</v>
      </c>
      <c r="F277" s="46"/>
      <c r="G277" s="46"/>
      <c r="H277" s="46"/>
      <c r="I277" s="46"/>
      <c r="J277" s="48"/>
    </row>
    <row r="278">
      <c r="A278" s="37" t="s">
        <v>601</v>
      </c>
      <c r="B278" s="45"/>
      <c r="C278" s="46"/>
      <c r="D278" s="46"/>
      <c r="E278" s="47" t="s">
        <v>595</v>
      </c>
      <c r="F278" s="46"/>
      <c r="G278" s="46"/>
      <c r="H278" s="46"/>
      <c r="I278" s="46"/>
      <c r="J278" s="48"/>
    </row>
    <row r="279">
      <c r="A279" s="31" t="s">
        <v>591</v>
      </c>
      <c r="B279" s="32"/>
      <c r="C279" s="33" t="s">
        <v>5402</v>
      </c>
      <c r="D279" s="34"/>
      <c r="E279" s="31" t="s">
        <v>5403</v>
      </c>
      <c r="F279" s="34"/>
      <c r="G279" s="34"/>
      <c r="H279" s="34"/>
      <c r="I279" s="35">
        <f>SUMIFS(I280:I283,A280:A283,"P")</f>
        <v>0</v>
      </c>
      <c r="J279" s="36"/>
    </row>
    <row r="280">
      <c r="A280" s="37" t="s">
        <v>593</v>
      </c>
      <c r="B280" s="37">
        <v>67</v>
      </c>
      <c r="C280" s="38" t="s">
        <v>7650</v>
      </c>
      <c r="D280" s="37" t="s">
        <v>595</v>
      </c>
      <c r="E280" s="39" t="s">
        <v>7517</v>
      </c>
      <c r="F280" s="40" t="s">
        <v>650</v>
      </c>
      <c r="G280" s="41">
        <v>22.608000000000001</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c r="A282" s="37" t="s">
        <v>599</v>
      </c>
      <c r="B282" s="45"/>
      <c r="C282" s="46"/>
      <c r="D282" s="46"/>
      <c r="E282" s="49" t="s">
        <v>7651</v>
      </c>
      <c r="F282" s="46"/>
      <c r="G282" s="46"/>
      <c r="H282" s="46"/>
      <c r="I282" s="46"/>
      <c r="J282" s="48"/>
    </row>
    <row r="283">
      <c r="A283" s="37" t="s">
        <v>601</v>
      </c>
      <c r="B283" s="45"/>
      <c r="C283" s="46"/>
      <c r="D283" s="46"/>
      <c r="E283" s="47" t="s">
        <v>595</v>
      </c>
      <c r="F283" s="46"/>
      <c r="G283" s="46"/>
      <c r="H283" s="46"/>
      <c r="I283" s="46"/>
      <c r="J283" s="48"/>
    </row>
    <row r="284">
      <c r="A284" s="31" t="s">
        <v>591</v>
      </c>
      <c r="B284" s="32"/>
      <c r="C284" s="33" t="s">
        <v>7519</v>
      </c>
      <c r="D284" s="34"/>
      <c r="E284" s="31" t="s">
        <v>7520</v>
      </c>
      <c r="F284" s="34"/>
      <c r="G284" s="34"/>
      <c r="H284" s="34"/>
      <c r="I284" s="35">
        <f>SUMIFS(I285:I292,A285:A292,"P")</f>
        <v>0</v>
      </c>
      <c r="J284" s="36"/>
    </row>
    <row r="285">
      <c r="A285" s="37" t="s">
        <v>593</v>
      </c>
      <c r="B285" s="37">
        <v>68</v>
      </c>
      <c r="C285" s="38" t="s">
        <v>7521</v>
      </c>
      <c r="D285" s="37" t="s">
        <v>595</v>
      </c>
      <c r="E285" s="39" t="s">
        <v>7522</v>
      </c>
      <c r="F285" s="40" t="s">
        <v>1127</v>
      </c>
      <c r="G285" s="41">
        <v>0.20100000000000001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7652</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7524</v>
      </c>
      <c r="D289" s="37" t="s">
        <v>595</v>
      </c>
      <c r="E289" s="39" t="s">
        <v>7525</v>
      </c>
      <c r="F289" s="40" t="s">
        <v>650</v>
      </c>
      <c r="G289" s="41">
        <v>10.6</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7653</v>
      </c>
      <c r="F291" s="46"/>
      <c r="G291" s="46"/>
      <c r="H291" s="46"/>
      <c r="I291" s="46"/>
      <c r="J291" s="48"/>
    </row>
    <row r="292">
      <c r="A292" s="37" t="s">
        <v>601</v>
      </c>
      <c r="B292" s="45"/>
      <c r="C292" s="46"/>
      <c r="D292" s="46"/>
      <c r="E292" s="47" t="s">
        <v>595</v>
      </c>
      <c r="F292" s="46"/>
      <c r="G292" s="46"/>
      <c r="H292" s="46"/>
      <c r="I292" s="46"/>
      <c r="J292" s="48"/>
    </row>
    <row r="293">
      <c r="A293" s="31" t="s">
        <v>591</v>
      </c>
      <c r="B293" s="32"/>
      <c r="C293" s="33" t="s">
        <v>4580</v>
      </c>
      <c r="D293" s="34"/>
      <c r="E293" s="31" t="s">
        <v>4581</v>
      </c>
      <c r="F293" s="34"/>
      <c r="G293" s="34"/>
      <c r="H293" s="34"/>
      <c r="I293" s="35">
        <f>SUMIFS(I294:I301,A294:A301,"P")</f>
        <v>0</v>
      </c>
      <c r="J293" s="36"/>
    </row>
    <row r="294">
      <c r="A294" s="37" t="s">
        <v>593</v>
      </c>
      <c r="B294" s="37">
        <v>70</v>
      </c>
      <c r="C294" s="38" t="s">
        <v>7535</v>
      </c>
      <c r="D294" s="37" t="s">
        <v>595</v>
      </c>
      <c r="E294" s="39" t="s">
        <v>7536</v>
      </c>
      <c r="F294" s="40" t="s">
        <v>608</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c r="A296" s="37" t="s">
        <v>599</v>
      </c>
      <c r="B296" s="45"/>
      <c r="C296" s="46"/>
      <c r="D296" s="46"/>
      <c r="E296" s="49" t="s">
        <v>7459</v>
      </c>
      <c r="F296" s="46"/>
      <c r="G296" s="46"/>
      <c r="H296" s="46"/>
      <c r="I296" s="46"/>
      <c r="J296" s="48"/>
    </row>
    <row r="297">
      <c r="A297" s="37" t="s">
        <v>601</v>
      </c>
      <c r="B297" s="45"/>
      <c r="C297" s="46"/>
      <c r="D297" s="46"/>
      <c r="E297" s="47" t="s">
        <v>595</v>
      </c>
      <c r="F297" s="46"/>
      <c r="G297" s="46"/>
      <c r="H297" s="46"/>
      <c r="I297" s="46"/>
      <c r="J297" s="48"/>
    </row>
    <row r="298" ht="30">
      <c r="A298" s="37" t="s">
        <v>593</v>
      </c>
      <c r="B298" s="37">
        <v>71</v>
      </c>
      <c r="C298" s="38" t="s">
        <v>7538</v>
      </c>
      <c r="D298" s="37" t="s">
        <v>595</v>
      </c>
      <c r="E298" s="39" t="s">
        <v>7539</v>
      </c>
      <c r="F298" s="40" t="s">
        <v>608</v>
      </c>
      <c r="G298" s="41">
        <v>4</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c r="A300" s="37" t="s">
        <v>599</v>
      </c>
      <c r="B300" s="45"/>
      <c r="C300" s="46"/>
      <c r="D300" s="46"/>
      <c r="E300" s="49" t="s">
        <v>7654</v>
      </c>
      <c r="F300" s="46"/>
      <c r="G300" s="46"/>
      <c r="H300" s="46"/>
      <c r="I300" s="46"/>
      <c r="J300" s="48"/>
    </row>
    <row r="301">
      <c r="A301" s="37" t="s">
        <v>601</v>
      </c>
      <c r="B301" s="45"/>
      <c r="C301" s="46"/>
      <c r="D301" s="46"/>
      <c r="E301" s="47" t="s">
        <v>595</v>
      </c>
      <c r="F301" s="46"/>
      <c r="G301" s="46"/>
      <c r="H301" s="46"/>
      <c r="I301" s="46"/>
      <c r="J301" s="48"/>
    </row>
    <row r="302">
      <c r="A302" s="31" t="s">
        <v>591</v>
      </c>
      <c r="B302" s="32"/>
      <c r="C302" s="33" t="s">
        <v>1812</v>
      </c>
      <c r="D302" s="34"/>
      <c r="E302" s="31" t="s">
        <v>1813</v>
      </c>
      <c r="F302" s="34"/>
      <c r="G302" s="34"/>
      <c r="H302" s="34"/>
      <c r="I302" s="35">
        <f>SUMIFS(I303:I310,A303:A310,"P")</f>
        <v>0</v>
      </c>
      <c r="J302" s="36"/>
    </row>
    <row r="303" ht="45">
      <c r="A303" s="37" t="s">
        <v>593</v>
      </c>
      <c r="B303" s="37">
        <v>72</v>
      </c>
      <c r="C303" s="38" t="s">
        <v>1814</v>
      </c>
      <c r="D303" s="37" t="s">
        <v>1815</v>
      </c>
      <c r="E303" s="39" t="s">
        <v>1816</v>
      </c>
      <c r="F303" s="40" t="s">
        <v>1127</v>
      </c>
      <c r="G303" s="41">
        <v>30.699000000000002</v>
      </c>
      <c r="H303" s="42">
        <v>0</v>
      </c>
      <c r="I303" s="43">
        <f>ROUND(G303*H303,P4)</f>
        <v>0</v>
      </c>
      <c r="J303" s="37"/>
      <c r="O303" s="44">
        <f>I303*0.21</f>
        <v>0</v>
      </c>
      <c r="P303">
        <v>3</v>
      </c>
    </row>
    <row r="304">
      <c r="A304" s="37" t="s">
        <v>598</v>
      </c>
      <c r="B304" s="45"/>
      <c r="C304" s="46"/>
      <c r="D304" s="46"/>
      <c r="E304" s="39" t="s">
        <v>1817</v>
      </c>
      <c r="F304" s="46"/>
      <c r="G304" s="46"/>
      <c r="H304" s="46"/>
      <c r="I304" s="46"/>
      <c r="J304" s="48"/>
    </row>
    <row r="305">
      <c r="A305" s="37" t="s">
        <v>599</v>
      </c>
      <c r="B305" s="45"/>
      <c r="C305" s="46"/>
      <c r="D305" s="46"/>
      <c r="E305" s="49" t="s">
        <v>7655</v>
      </c>
      <c r="F305" s="46"/>
      <c r="G305" s="46"/>
      <c r="H305" s="46"/>
      <c r="I305" s="46"/>
      <c r="J305" s="48"/>
    </row>
    <row r="306" ht="120">
      <c r="A306" s="37" t="s">
        <v>601</v>
      </c>
      <c r="B306" s="45"/>
      <c r="C306" s="46"/>
      <c r="D306" s="46"/>
      <c r="E306" s="39" t="s">
        <v>1819</v>
      </c>
      <c r="F306" s="46"/>
      <c r="G306" s="46"/>
      <c r="H306" s="46"/>
      <c r="I306" s="46"/>
      <c r="J306" s="48"/>
    </row>
    <row r="307" ht="45">
      <c r="A307" s="37" t="s">
        <v>593</v>
      </c>
      <c r="B307" s="37">
        <v>73</v>
      </c>
      <c r="C307" s="38" t="s">
        <v>1139</v>
      </c>
      <c r="D307" s="37" t="s">
        <v>1140</v>
      </c>
      <c r="E307" s="39" t="s">
        <v>1141</v>
      </c>
      <c r="F307" s="40" t="s">
        <v>1127</v>
      </c>
      <c r="G307" s="41">
        <v>0.043999999999999997</v>
      </c>
      <c r="H307" s="42">
        <v>0</v>
      </c>
      <c r="I307" s="43">
        <f>ROUND(G307*H307,P4)</f>
        <v>0</v>
      </c>
      <c r="J307" s="37"/>
      <c r="O307" s="44">
        <f>I307*0.21</f>
        <v>0</v>
      </c>
      <c r="P307">
        <v>3</v>
      </c>
    </row>
    <row r="308">
      <c r="A308" s="37" t="s">
        <v>598</v>
      </c>
      <c r="B308" s="45"/>
      <c r="C308" s="46"/>
      <c r="D308" s="46"/>
      <c r="E308" s="39" t="s">
        <v>1817</v>
      </c>
      <c r="F308" s="46"/>
      <c r="G308" s="46"/>
      <c r="H308" s="46"/>
      <c r="I308" s="46"/>
      <c r="J308" s="48"/>
    </row>
    <row r="309">
      <c r="A309" s="37" t="s">
        <v>599</v>
      </c>
      <c r="B309" s="45"/>
      <c r="C309" s="46"/>
      <c r="D309" s="46"/>
      <c r="E309" s="49" t="s">
        <v>7656</v>
      </c>
      <c r="F309" s="46"/>
      <c r="G309" s="46"/>
      <c r="H309" s="46"/>
      <c r="I309" s="46"/>
      <c r="J309" s="48"/>
    </row>
    <row r="310" ht="120">
      <c r="A310" s="37" t="s">
        <v>601</v>
      </c>
      <c r="B310" s="45"/>
      <c r="C310" s="46"/>
      <c r="D310" s="46"/>
      <c r="E310" s="39" t="s">
        <v>1819</v>
      </c>
      <c r="F310" s="46"/>
      <c r="G310" s="46"/>
      <c r="H310" s="46"/>
      <c r="I310" s="46"/>
      <c r="J310" s="48"/>
    </row>
    <row r="311">
      <c r="A311" s="31" t="s">
        <v>591</v>
      </c>
      <c r="B311" s="32"/>
      <c r="C311" s="33" t="s">
        <v>1820</v>
      </c>
      <c r="D311" s="34"/>
      <c r="E311" s="31" t="s">
        <v>1821</v>
      </c>
      <c r="F311" s="34"/>
      <c r="G311" s="34"/>
      <c r="H311" s="34"/>
      <c r="I311" s="35">
        <f>SUMIFS(I312:I315,A312:A315,"P")</f>
        <v>0</v>
      </c>
      <c r="J311" s="36"/>
    </row>
    <row r="312" ht="30">
      <c r="A312" s="37" t="s">
        <v>593</v>
      </c>
      <c r="B312" s="37">
        <v>74</v>
      </c>
      <c r="C312" s="38" t="s">
        <v>7546</v>
      </c>
      <c r="D312" s="37" t="s">
        <v>595</v>
      </c>
      <c r="E312" s="39" t="s">
        <v>7547</v>
      </c>
      <c r="F312" s="40" t="s">
        <v>1127</v>
      </c>
      <c r="G312" s="41">
        <v>8.2409999999999997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7657</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2026</v>
      </c>
      <c r="D316" s="34"/>
      <c r="E316" s="31" t="s">
        <v>2027</v>
      </c>
      <c r="F316" s="34"/>
      <c r="G316" s="34"/>
      <c r="H316" s="34"/>
      <c r="I316" s="35">
        <f>SUMIFS(I317:I336,A317:A336,"P")</f>
        <v>0</v>
      </c>
      <c r="J316" s="36"/>
    </row>
    <row r="317">
      <c r="A317" s="37" t="s">
        <v>593</v>
      </c>
      <c r="B317" s="37">
        <v>75</v>
      </c>
      <c r="C317" s="38" t="s">
        <v>7549</v>
      </c>
      <c r="D317" s="37" t="s">
        <v>595</v>
      </c>
      <c r="E317" s="39" t="s">
        <v>7550</v>
      </c>
      <c r="F317" s="40" t="s">
        <v>624</v>
      </c>
      <c r="G317" s="41">
        <v>28</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7551</v>
      </c>
      <c r="F319" s="46"/>
      <c r="G319" s="46"/>
      <c r="H319" s="46"/>
      <c r="I319" s="46"/>
      <c r="J319" s="48"/>
    </row>
    <row r="320">
      <c r="A320" s="37" t="s">
        <v>601</v>
      </c>
      <c r="B320" s="45"/>
      <c r="C320" s="46"/>
      <c r="D320" s="46"/>
      <c r="E320" s="47" t="s">
        <v>595</v>
      </c>
      <c r="F320" s="46"/>
      <c r="G320" s="46"/>
      <c r="H320" s="46"/>
      <c r="I320" s="46"/>
      <c r="J320" s="48"/>
    </row>
    <row r="321">
      <c r="A321" s="37" t="s">
        <v>593</v>
      </c>
      <c r="B321" s="37">
        <v>76</v>
      </c>
      <c r="C321" s="38" t="s">
        <v>7552</v>
      </c>
      <c r="D321" s="37" t="s">
        <v>595</v>
      </c>
      <c r="E321" s="39" t="s">
        <v>7553</v>
      </c>
      <c r="F321" s="40" t="s">
        <v>624</v>
      </c>
      <c r="G321" s="41">
        <v>56</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7658</v>
      </c>
      <c r="F323" s="46"/>
      <c r="G323" s="46"/>
      <c r="H323" s="46"/>
      <c r="I323" s="46"/>
      <c r="J323" s="48"/>
    </row>
    <row r="324">
      <c r="A324" s="37" t="s">
        <v>601</v>
      </c>
      <c r="B324" s="45"/>
      <c r="C324" s="46"/>
      <c r="D324" s="46"/>
      <c r="E324" s="47" t="s">
        <v>595</v>
      </c>
      <c r="F324" s="46"/>
      <c r="G324" s="46"/>
      <c r="H324" s="46"/>
      <c r="I324" s="46"/>
      <c r="J324" s="48"/>
    </row>
    <row r="325">
      <c r="A325" s="37" t="s">
        <v>593</v>
      </c>
      <c r="B325" s="37">
        <v>77</v>
      </c>
      <c r="C325" s="38" t="s">
        <v>7555</v>
      </c>
      <c r="D325" s="37" t="s">
        <v>595</v>
      </c>
      <c r="E325" s="39" t="s">
        <v>7556</v>
      </c>
      <c r="F325" s="40" t="s">
        <v>624</v>
      </c>
      <c r="G325" s="41">
        <v>24</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c r="A327" s="37" t="s">
        <v>599</v>
      </c>
      <c r="B327" s="45"/>
      <c r="C327" s="46"/>
      <c r="D327" s="46"/>
      <c r="E327" s="49" t="s">
        <v>7659</v>
      </c>
      <c r="F327" s="46"/>
      <c r="G327" s="46"/>
      <c r="H327" s="46"/>
      <c r="I327" s="46"/>
      <c r="J327" s="48"/>
    </row>
    <row r="328">
      <c r="A328" s="37" t="s">
        <v>601</v>
      </c>
      <c r="B328" s="45"/>
      <c r="C328" s="46"/>
      <c r="D328" s="46"/>
      <c r="E328" s="47" t="s">
        <v>595</v>
      </c>
      <c r="F328" s="46"/>
      <c r="G328" s="46"/>
      <c r="H328" s="46"/>
      <c r="I328" s="46"/>
      <c r="J328" s="48"/>
    </row>
    <row r="329">
      <c r="A329" s="37" t="s">
        <v>593</v>
      </c>
      <c r="B329" s="37">
        <v>78</v>
      </c>
      <c r="C329" s="38" t="s">
        <v>7558</v>
      </c>
      <c r="D329" s="37" t="s">
        <v>595</v>
      </c>
      <c r="E329" s="39" t="s">
        <v>7559</v>
      </c>
      <c r="F329" s="40" t="s">
        <v>624</v>
      </c>
      <c r="G329" s="41">
        <v>90</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ht="75">
      <c r="A331" s="37" t="s">
        <v>599</v>
      </c>
      <c r="B331" s="45"/>
      <c r="C331" s="46"/>
      <c r="D331" s="46"/>
      <c r="E331" s="49" t="s">
        <v>7660</v>
      </c>
      <c r="F331" s="46"/>
      <c r="G331" s="46"/>
      <c r="H331" s="46"/>
      <c r="I331" s="46"/>
      <c r="J331" s="48"/>
    </row>
    <row r="332">
      <c r="A332" s="37" t="s">
        <v>601</v>
      </c>
      <c r="B332" s="45"/>
      <c r="C332" s="46"/>
      <c r="D332" s="46"/>
      <c r="E332" s="47" t="s">
        <v>595</v>
      </c>
      <c r="F332" s="46"/>
      <c r="G332" s="46"/>
      <c r="H332" s="46"/>
      <c r="I332" s="46"/>
      <c r="J332" s="48"/>
    </row>
    <row r="333">
      <c r="A333" s="37" t="s">
        <v>593</v>
      </c>
      <c r="B333" s="37">
        <v>79</v>
      </c>
      <c r="C333" s="38" t="s">
        <v>7561</v>
      </c>
      <c r="D333" s="37" t="s">
        <v>595</v>
      </c>
      <c r="E333" s="39" t="s">
        <v>7562</v>
      </c>
      <c r="F333" s="40" t="s">
        <v>1797</v>
      </c>
      <c r="G333" s="41">
        <v>1</v>
      </c>
      <c r="H333" s="42">
        <v>0</v>
      </c>
      <c r="I333" s="43">
        <f>ROUND(G333*H333,P4)</f>
        <v>0</v>
      </c>
      <c r="J333" s="37"/>
      <c r="O333" s="44">
        <f>I333*0.21</f>
        <v>0</v>
      </c>
      <c r="P333">
        <v>3</v>
      </c>
    </row>
    <row r="334">
      <c r="A334" s="37" t="s">
        <v>598</v>
      </c>
      <c r="B334" s="45"/>
      <c r="C334" s="46"/>
      <c r="D334" s="46"/>
      <c r="E334" s="47" t="s">
        <v>595</v>
      </c>
      <c r="F334" s="46"/>
      <c r="G334" s="46"/>
      <c r="H334" s="46"/>
      <c r="I334" s="46"/>
      <c r="J334" s="48"/>
    </row>
    <row r="335">
      <c r="A335" s="37" t="s">
        <v>599</v>
      </c>
      <c r="B335" s="45"/>
      <c r="C335" s="46"/>
      <c r="D335" s="46"/>
      <c r="E335" s="49" t="s">
        <v>7563</v>
      </c>
      <c r="F335" s="46"/>
      <c r="G335" s="46"/>
      <c r="H335" s="46"/>
      <c r="I335" s="46"/>
      <c r="J335" s="48"/>
    </row>
    <row r="336">
      <c r="A336" s="37" t="s">
        <v>601</v>
      </c>
      <c r="B336" s="45"/>
      <c r="C336" s="46"/>
      <c r="D336" s="46"/>
      <c r="E336" s="47" t="s">
        <v>595</v>
      </c>
      <c r="F336" s="46"/>
      <c r="G336" s="46"/>
      <c r="H336" s="46"/>
      <c r="I336" s="46"/>
      <c r="J336" s="48"/>
    </row>
    <row r="337">
      <c r="A337" s="31" t="s">
        <v>591</v>
      </c>
      <c r="B337" s="32"/>
      <c r="C337" s="33" t="s">
        <v>2073</v>
      </c>
      <c r="D337" s="34"/>
      <c r="E337" s="31" t="s">
        <v>2074</v>
      </c>
      <c r="F337" s="34"/>
      <c r="G337" s="34"/>
      <c r="H337" s="34"/>
      <c r="I337" s="35">
        <f>SUMIFS(I338:I349,A338:A349,"P")</f>
        <v>0</v>
      </c>
      <c r="J337" s="36"/>
    </row>
    <row r="338">
      <c r="A338" s="37" t="s">
        <v>593</v>
      </c>
      <c r="B338" s="37">
        <v>80</v>
      </c>
      <c r="C338" s="38" t="s">
        <v>7661</v>
      </c>
      <c r="D338" s="37" t="s">
        <v>595</v>
      </c>
      <c r="E338" s="39" t="s">
        <v>7565</v>
      </c>
      <c r="F338" s="40" t="s">
        <v>2077</v>
      </c>
      <c r="G338" s="41">
        <v>1</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5257</v>
      </c>
      <c r="F340" s="46"/>
      <c r="G340" s="46"/>
      <c r="H340" s="46"/>
      <c r="I340" s="46"/>
      <c r="J340" s="48"/>
    </row>
    <row r="341">
      <c r="A341" s="37" t="s">
        <v>601</v>
      </c>
      <c r="B341" s="45"/>
      <c r="C341" s="46"/>
      <c r="D341" s="46"/>
      <c r="E341" s="47" t="s">
        <v>595</v>
      </c>
      <c r="F341" s="46"/>
      <c r="G341" s="46"/>
      <c r="H341" s="46"/>
      <c r="I341" s="46"/>
      <c r="J341" s="48"/>
    </row>
    <row r="342">
      <c r="A342" s="37" t="s">
        <v>593</v>
      </c>
      <c r="B342" s="37">
        <v>81</v>
      </c>
      <c r="C342" s="38" t="s">
        <v>7662</v>
      </c>
      <c r="D342" s="37" t="s">
        <v>595</v>
      </c>
      <c r="E342" s="39" t="s">
        <v>7567</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5257</v>
      </c>
      <c r="F344" s="46"/>
      <c r="G344" s="46"/>
      <c r="H344" s="46"/>
      <c r="I344" s="46"/>
      <c r="J344" s="48"/>
    </row>
    <row r="345">
      <c r="A345" s="37" t="s">
        <v>601</v>
      </c>
      <c r="B345" s="45"/>
      <c r="C345" s="46"/>
      <c r="D345" s="46"/>
      <c r="E345" s="47" t="s">
        <v>595</v>
      </c>
      <c r="F345" s="46"/>
      <c r="G345" s="46"/>
      <c r="H345" s="46"/>
      <c r="I345" s="46"/>
      <c r="J345" s="48"/>
    </row>
    <row r="346">
      <c r="A346" s="37" t="s">
        <v>593</v>
      </c>
      <c r="B346" s="37">
        <v>82</v>
      </c>
      <c r="C346" s="38" t="s">
        <v>7663</v>
      </c>
      <c r="D346" s="37" t="s">
        <v>595</v>
      </c>
      <c r="E346" s="39" t="s">
        <v>7569</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5257</v>
      </c>
      <c r="F348" s="46"/>
      <c r="G348" s="46"/>
      <c r="H348" s="46"/>
      <c r="I348" s="46"/>
      <c r="J348" s="48"/>
    </row>
    <row r="349">
      <c r="A349" s="37" t="s">
        <v>601</v>
      </c>
      <c r="B349" s="45"/>
      <c r="C349" s="46"/>
      <c r="D349" s="46"/>
      <c r="E349" s="47" t="s">
        <v>595</v>
      </c>
      <c r="F349" s="46"/>
      <c r="G349" s="46"/>
      <c r="H349" s="46"/>
      <c r="I349" s="46"/>
      <c r="J349" s="48"/>
    </row>
    <row r="350">
      <c r="A350" s="31" t="s">
        <v>591</v>
      </c>
      <c r="B350" s="32"/>
      <c r="C350" s="33" t="s">
        <v>7570</v>
      </c>
      <c r="D350" s="34"/>
      <c r="E350" s="31" t="s">
        <v>7571</v>
      </c>
      <c r="F350" s="34"/>
      <c r="G350" s="34"/>
      <c r="H350" s="34"/>
      <c r="I350" s="35">
        <f>SUMIFS(I351:I370,A351:A370,"P")</f>
        <v>0</v>
      </c>
      <c r="J350" s="36"/>
    </row>
    <row r="351">
      <c r="A351" s="37" t="s">
        <v>593</v>
      </c>
      <c r="B351" s="37">
        <v>83</v>
      </c>
      <c r="C351" s="38" t="s">
        <v>7664</v>
      </c>
      <c r="D351" s="37" t="s">
        <v>595</v>
      </c>
      <c r="E351" s="39" t="s">
        <v>7579</v>
      </c>
      <c r="F351" s="40" t="s">
        <v>2077</v>
      </c>
      <c r="G351" s="41">
        <v>15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7371</v>
      </c>
      <c r="F353" s="46"/>
      <c r="G353" s="46"/>
      <c r="H353" s="46"/>
      <c r="I353" s="46"/>
      <c r="J353" s="48"/>
    </row>
    <row r="354">
      <c r="A354" s="37" t="s">
        <v>601</v>
      </c>
      <c r="B354" s="45"/>
      <c r="C354" s="46"/>
      <c r="D354" s="46"/>
      <c r="E354" s="47" t="s">
        <v>595</v>
      </c>
      <c r="F354" s="46"/>
      <c r="G354" s="46"/>
      <c r="H354" s="46"/>
      <c r="I354" s="46"/>
      <c r="J354" s="48"/>
    </row>
    <row r="355">
      <c r="A355" s="37" t="s">
        <v>593</v>
      </c>
      <c r="B355" s="37">
        <v>84</v>
      </c>
      <c r="C355" s="38" t="s">
        <v>7572</v>
      </c>
      <c r="D355" s="37" t="s">
        <v>595</v>
      </c>
      <c r="E355" s="39" t="s">
        <v>7573</v>
      </c>
      <c r="F355" s="40" t="s">
        <v>1797</v>
      </c>
      <c r="G355" s="41">
        <v>1</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5257</v>
      </c>
      <c r="F357" s="46"/>
      <c r="G357" s="46"/>
      <c r="H357" s="46"/>
      <c r="I357" s="46"/>
      <c r="J357" s="48"/>
    </row>
    <row r="358">
      <c r="A358" s="37" t="s">
        <v>601</v>
      </c>
      <c r="B358" s="45"/>
      <c r="C358" s="46"/>
      <c r="D358" s="46"/>
      <c r="E358" s="47" t="s">
        <v>595</v>
      </c>
      <c r="F358" s="46"/>
      <c r="G358" s="46"/>
      <c r="H358" s="46"/>
      <c r="I358" s="46"/>
      <c r="J358" s="48"/>
    </row>
    <row r="359">
      <c r="A359" s="37" t="s">
        <v>593</v>
      </c>
      <c r="B359" s="37">
        <v>85</v>
      </c>
      <c r="C359" s="38" t="s">
        <v>7574</v>
      </c>
      <c r="D359" s="37" t="s">
        <v>595</v>
      </c>
      <c r="E359" s="39" t="s">
        <v>7575</v>
      </c>
      <c r="F359" s="40" t="s">
        <v>597</v>
      </c>
      <c r="G359" s="41">
        <v>54</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7623</v>
      </c>
      <c r="F361" s="46"/>
      <c r="G361" s="46"/>
      <c r="H361" s="46"/>
      <c r="I361" s="46"/>
      <c r="J361" s="48"/>
    </row>
    <row r="362">
      <c r="A362" s="37" t="s">
        <v>601</v>
      </c>
      <c r="B362" s="45"/>
      <c r="C362" s="46"/>
      <c r="D362" s="46"/>
      <c r="E362" s="47" t="s">
        <v>595</v>
      </c>
      <c r="F362" s="46"/>
      <c r="G362" s="46"/>
      <c r="H362" s="46"/>
      <c r="I362" s="46"/>
      <c r="J362" s="48"/>
    </row>
    <row r="363">
      <c r="A363" s="37" t="s">
        <v>593</v>
      </c>
      <c r="B363" s="37">
        <v>86</v>
      </c>
      <c r="C363" s="38" t="s">
        <v>7576</v>
      </c>
      <c r="D363" s="37" t="s">
        <v>595</v>
      </c>
      <c r="E363" s="39" t="s">
        <v>7577</v>
      </c>
      <c r="F363" s="40" t="s">
        <v>597</v>
      </c>
      <c r="G363" s="41">
        <v>54</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7623</v>
      </c>
      <c r="F365" s="46"/>
      <c r="G365" s="46"/>
      <c r="H365" s="46"/>
      <c r="I365" s="46"/>
      <c r="J365" s="48"/>
    </row>
    <row r="366">
      <c r="A366" s="37" t="s">
        <v>601</v>
      </c>
      <c r="B366" s="45"/>
      <c r="C366" s="46"/>
      <c r="D366" s="46"/>
      <c r="E366" s="47" t="s">
        <v>595</v>
      </c>
      <c r="F366" s="46"/>
      <c r="G366" s="46"/>
      <c r="H366" s="46"/>
      <c r="I366" s="46"/>
      <c r="J366" s="48"/>
    </row>
    <row r="367">
      <c r="A367" s="37" t="s">
        <v>593</v>
      </c>
      <c r="B367" s="37">
        <v>87</v>
      </c>
      <c r="C367" s="38" t="s">
        <v>7581</v>
      </c>
      <c r="D367" s="37" t="s">
        <v>595</v>
      </c>
      <c r="E367" s="39" t="s">
        <v>7582</v>
      </c>
      <c r="F367" s="40" t="s">
        <v>608</v>
      </c>
      <c r="G367" s="41">
        <v>15</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7371</v>
      </c>
      <c r="F369" s="46"/>
      <c r="G369" s="46"/>
      <c r="H369" s="46"/>
      <c r="I369" s="46"/>
      <c r="J369" s="48"/>
    </row>
    <row r="370">
      <c r="A370" s="37" t="s">
        <v>601</v>
      </c>
      <c r="B370" s="50"/>
      <c r="C370" s="51"/>
      <c r="D370" s="51"/>
      <c r="E370" s="53" t="s">
        <v>595</v>
      </c>
      <c r="F370" s="51"/>
      <c r="G370" s="51"/>
      <c r="H370" s="51"/>
      <c r="I370" s="51"/>
      <c r="J370" s="52"/>
    </row>
  </sheetData>
  <sheetProtection sheet="1" objects="1" scenarios="1" spinCount="100000" saltValue="5WKqc6v7HcMZKJ2yuEQTDrQ17IkpFWrtKflzTLYmxEzLi/75tDZPj6ebHir+DhwkyZXGww6oRSjfEMxkBkPgwg==" hashValue="NaJ6fitfQ3HgGnAwp8qTuCHYEe51PunGw78KdeiXyo4QRUnNGelpuj7xGFGyx+zkUYr9xk6w7z0VCEUGqsce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7665</v>
      </c>
      <c r="I3" s="25">
        <f>SUMIFS(I11:I474,A11:A474,"SD")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7665</v>
      </c>
      <c r="D7" s="22"/>
      <c r="E7" s="23" t="s">
        <v>251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SUMIFS(I12:I131,A12:A131,"P")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100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7678</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100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7678</v>
      </c>
      <c r="F34" s="46"/>
      <c r="G34" s="46"/>
      <c r="H34" s="46"/>
      <c r="I34" s="46"/>
      <c r="J34" s="48"/>
    </row>
    <row r="35">
      <c r="A35" s="37" t="s">
        <v>601</v>
      </c>
      <c r="B35" s="45"/>
      <c r="C35" s="46"/>
      <c r="D35" s="46"/>
      <c r="E35" s="47" t="s">
        <v>595</v>
      </c>
      <c r="F35" s="46"/>
      <c r="G35" s="46"/>
      <c r="H35" s="46"/>
      <c r="I35" s="46"/>
      <c r="J35" s="48"/>
    </row>
    <row r="36">
      <c r="A36" s="37" t="s">
        <v>593</v>
      </c>
      <c r="B36" s="37">
        <v>7</v>
      </c>
      <c r="C36" s="38" t="s">
        <v>7681</v>
      </c>
      <c r="D36" s="37" t="s">
        <v>595</v>
      </c>
      <c r="E36" s="39" t="s">
        <v>7682</v>
      </c>
      <c r="F36" s="40" t="s">
        <v>597</v>
      </c>
      <c r="G36" s="41">
        <v>7</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7683</v>
      </c>
      <c r="F38" s="46"/>
      <c r="G38" s="46"/>
      <c r="H38" s="46"/>
      <c r="I38" s="46"/>
      <c r="J38" s="48"/>
    </row>
    <row r="39">
      <c r="A39" s="37" t="s">
        <v>601</v>
      </c>
      <c r="B39" s="45"/>
      <c r="C39" s="46"/>
      <c r="D39" s="46"/>
      <c r="E39" s="47" t="s">
        <v>595</v>
      </c>
      <c r="F39" s="46"/>
      <c r="G39" s="46"/>
      <c r="H39" s="46"/>
      <c r="I39" s="46"/>
      <c r="J39" s="48"/>
    </row>
    <row r="40">
      <c r="A40" s="37" t="s">
        <v>593</v>
      </c>
      <c r="B40" s="37">
        <v>8</v>
      </c>
      <c r="C40" s="38" t="s">
        <v>7684</v>
      </c>
      <c r="D40" s="37" t="s">
        <v>595</v>
      </c>
      <c r="E40" s="39" t="s">
        <v>7685</v>
      </c>
      <c r="F40" s="40" t="s">
        <v>597</v>
      </c>
      <c r="G40" s="41">
        <v>7</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7686</v>
      </c>
      <c r="F42" s="46"/>
      <c r="G42" s="46"/>
      <c r="H42" s="46"/>
      <c r="I42" s="46"/>
      <c r="J42" s="48"/>
    </row>
    <row r="43">
      <c r="A43" s="37" t="s">
        <v>601</v>
      </c>
      <c r="B43" s="45"/>
      <c r="C43" s="46"/>
      <c r="D43" s="46"/>
      <c r="E43" s="47" t="s">
        <v>595</v>
      </c>
      <c r="F43" s="46"/>
      <c r="G43" s="46"/>
      <c r="H43" s="46"/>
      <c r="I43" s="46"/>
      <c r="J43" s="48"/>
    </row>
    <row r="44" ht="30">
      <c r="A44" s="37" t="s">
        <v>593</v>
      </c>
      <c r="B44" s="37">
        <v>9</v>
      </c>
      <c r="C44" s="38" t="s">
        <v>7596</v>
      </c>
      <c r="D44" s="37" t="s">
        <v>595</v>
      </c>
      <c r="E44" s="39" t="s">
        <v>7597</v>
      </c>
      <c r="F44" s="40" t="s">
        <v>641</v>
      </c>
      <c r="G44" s="41">
        <v>88.817999999999998</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7687</v>
      </c>
      <c r="F46" s="46"/>
      <c r="G46" s="46"/>
      <c r="H46" s="46"/>
      <c r="I46" s="46"/>
      <c r="J46" s="48"/>
    </row>
    <row r="47">
      <c r="A47" s="37" t="s">
        <v>601</v>
      </c>
      <c r="B47" s="45"/>
      <c r="C47" s="46"/>
      <c r="D47" s="46"/>
      <c r="E47" s="47" t="s">
        <v>595</v>
      </c>
      <c r="F47" s="46"/>
      <c r="G47" s="46"/>
      <c r="H47" s="46"/>
      <c r="I47" s="46"/>
      <c r="J47" s="48"/>
    </row>
    <row r="48" ht="30">
      <c r="A48" s="37" t="s">
        <v>593</v>
      </c>
      <c r="B48" s="37">
        <v>10</v>
      </c>
      <c r="C48" s="38" t="s">
        <v>7688</v>
      </c>
      <c r="D48" s="37" t="s">
        <v>595</v>
      </c>
      <c r="E48" s="39" t="s">
        <v>7689</v>
      </c>
      <c r="F48" s="40" t="s">
        <v>641</v>
      </c>
      <c r="G48" s="41">
        <v>88.817999999999998</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7690</v>
      </c>
      <c r="F50" s="46"/>
      <c r="G50" s="46"/>
      <c r="H50" s="46"/>
      <c r="I50" s="46"/>
      <c r="J50" s="48"/>
    </row>
    <row r="51">
      <c r="A51" s="37" t="s">
        <v>601</v>
      </c>
      <c r="B51" s="45"/>
      <c r="C51" s="46"/>
      <c r="D51" s="46"/>
      <c r="E51" s="47" t="s">
        <v>595</v>
      </c>
      <c r="F51" s="46"/>
      <c r="G51" s="46"/>
      <c r="H51" s="46"/>
      <c r="I51" s="46"/>
      <c r="J51" s="48"/>
    </row>
    <row r="52" ht="30">
      <c r="A52" s="37" t="s">
        <v>593</v>
      </c>
      <c r="B52" s="37">
        <v>11</v>
      </c>
      <c r="C52" s="38" t="s">
        <v>7691</v>
      </c>
      <c r="D52" s="37" t="s">
        <v>595</v>
      </c>
      <c r="E52" s="39" t="s">
        <v>7692</v>
      </c>
      <c r="F52" s="40" t="s">
        <v>641</v>
      </c>
      <c r="G52" s="41">
        <v>97.268000000000001</v>
      </c>
      <c r="H52" s="42">
        <v>0</v>
      </c>
      <c r="I52" s="43">
        <f>ROUND(G52*H52,P4)</f>
        <v>0</v>
      </c>
      <c r="J52" s="37"/>
      <c r="O52" s="44">
        <f>I52*0.21</f>
        <v>0</v>
      </c>
      <c r="P52">
        <v>3</v>
      </c>
    </row>
    <row r="53">
      <c r="A53" s="37" t="s">
        <v>598</v>
      </c>
      <c r="B53" s="45"/>
      <c r="C53" s="46"/>
      <c r="D53" s="46"/>
      <c r="E53" s="47" t="s">
        <v>595</v>
      </c>
      <c r="F53" s="46"/>
      <c r="G53" s="46"/>
      <c r="H53" s="46"/>
      <c r="I53" s="46"/>
      <c r="J53" s="48"/>
    </row>
    <row r="54" ht="120">
      <c r="A54" s="37" t="s">
        <v>599</v>
      </c>
      <c r="B54" s="45"/>
      <c r="C54" s="46"/>
      <c r="D54" s="46"/>
      <c r="E54" s="49" t="s">
        <v>7693</v>
      </c>
      <c r="F54" s="46"/>
      <c r="G54" s="46"/>
      <c r="H54" s="46"/>
      <c r="I54" s="46"/>
      <c r="J54" s="48"/>
    </row>
    <row r="55">
      <c r="A55" s="37" t="s">
        <v>601</v>
      </c>
      <c r="B55" s="45"/>
      <c r="C55" s="46"/>
      <c r="D55" s="46"/>
      <c r="E55" s="47" t="s">
        <v>595</v>
      </c>
      <c r="F55" s="46"/>
      <c r="G55" s="46"/>
      <c r="H55" s="46"/>
      <c r="I55" s="46"/>
      <c r="J55" s="48"/>
    </row>
    <row r="56" ht="30">
      <c r="A56" s="37" t="s">
        <v>593</v>
      </c>
      <c r="B56" s="37">
        <v>12</v>
      </c>
      <c r="C56" s="38" t="s">
        <v>7694</v>
      </c>
      <c r="D56" s="37" t="s">
        <v>595</v>
      </c>
      <c r="E56" s="39" t="s">
        <v>7695</v>
      </c>
      <c r="F56" s="40" t="s">
        <v>641</v>
      </c>
      <c r="G56" s="41">
        <v>97.268000000000001</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7696</v>
      </c>
      <c r="F58" s="46"/>
      <c r="G58" s="46"/>
      <c r="H58" s="46"/>
      <c r="I58" s="46"/>
      <c r="J58" s="48"/>
    </row>
    <row r="59">
      <c r="A59" s="37" t="s">
        <v>601</v>
      </c>
      <c r="B59" s="45"/>
      <c r="C59" s="46"/>
      <c r="D59" s="46"/>
      <c r="E59" s="47" t="s">
        <v>595</v>
      </c>
      <c r="F59" s="46"/>
      <c r="G59" s="46"/>
      <c r="H59" s="46"/>
      <c r="I59" s="46"/>
      <c r="J59" s="48"/>
    </row>
    <row r="60">
      <c r="A60" s="37" t="s">
        <v>593</v>
      </c>
      <c r="B60" s="37">
        <v>13</v>
      </c>
      <c r="C60" s="38" t="s">
        <v>7238</v>
      </c>
      <c r="D60" s="37" t="s">
        <v>595</v>
      </c>
      <c r="E60" s="39" t="s">
        <v>7239</v>
      </c>
      <c r="F60" s="40" t="s">
        <v>650</v>
      </c>
      <c r="G60" s="41">
        <v>120.988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7697</v>
      </c>
      <c r="F62" s="46"/>
      <c r="G62" s="46"/>
      <c r="H62" s="46"/>
      <c r="I62" s="46"/>
      <c r="J62" s="48"/>
    </row>
    <row r="63">
      <c r="A63" s="37" t="s">
        <v>601</v>
      </c>
      <c r="B63" s="45"/>
      <c r="C63" s="46"/>
      <c r="D63" s="46"/>
      <c r="E63" s="47" t="s">
        <v>595</v>
      </c>
      <c r="F63" s="46"/>
      <c r="G63" s="46"/>
      <c r="H63" s="46"/>
      <c r="I63" s="46"/>
      <c r="J63" s="48"/>
    </row>
    <row r="64">
      <c r="A64" s="37" t="s">
        <v>593</v>
      </c>
      <c r="B64" s="37">
        <v>14</v>
      </c>
      <c r="C64" s="38" t="s">
        <v>7241</v>
      </c>
      <c r="D64" s="37" t="s">
        <v>595</v>
      </c>
      <c r="E64" s="39" t="s">
        <v>7242</v>
      </c>
      <c r="F64" s="40" t="s">
        <v>650</v>
      </c>
      <c r="G64" s="41">
        <v>201.98500000000001</v>
      </c>
      <c r="H64" s="42">
        <v>0</v>
      </c>
      <c r="I64" s="43">
        <f>ROUND(G64*H64,P4)</f>
        <v>0</v>
      </c>
      <c r="J64" s="37"/>
      <c r="O64" s="44">
        <f>I64*0.21</f>
        <v>0</v>
      </c>
      <c r="P64">
        <v>3</v>
      </c>
    </row>
    <row r="65">
      <c r="A65" s="37" t="s">
        <v>598</v>
      </c>
      <c r="B65" s="45"/>
      <c r="C65" s="46"/>
      <c r="D65" s="46"/>
      <c r="E65" s="47" t="s">
        <v>595</v>
      </c>
      <c r="F65" s="46"/>
      <c r="G65" s="46"/>
      <c r="H65" s="46"/>
      <c r="I65" s="46"/>
      <c r="J65" s="48"/>
    </row>
    <row r="66" ht="30">
      <c r="A66" s="37" t="s">
        <v>599</v>
      </c>
      <c r="B66" s="45"/>
      <c r="C66" s="46"/>
      <c r="D66" s="46"/>
      <c r="E66" s="49" t="s">
        <v>7698</v>
      </c>
      <c r="F66" s="46"/>
      <c r="G66" s="46"/>
      <c r="H66" s="46"/>
      <c r="I66" s="46"/>
      <c r="J66" s="48"/>
    </row>
    <row r="67">
      <c r="A67" s="37" t="s">
        <v>601</v>
      </c>
      <c r="B67" s="45"/>
      <c r="C67" s="46"/>
      <c r="D67" s="46"/>
      <c r="E67" s="47" t="s">
        <v>595</v>
      </c>
      <c r="F67" s="46"/>
      <c r="G67" s="46"/>
      <c r="H67" s="46"/>
      <c r="I67" s="46"/>
      <c r="J67" s="48"/>
    </row>
    <row r="68">
      <c r="A68" s="37" t="s">
        <v>593</v>
      </c>
      <c r="B68" s="37">
        <v>15</v>
      </c>
      <c r="C68" s="38" t="s">
        <v>7244</v>
      </c>
      <c r="D68" s="37" t="s">
        <v>595</v>
      </c>
      <c r="E68" s="39" t="s">
        <v>7245</v>
      </c>
      <c r="F68" s="40" t="s">
        <v>650</v>
      </c>
      <c r="G68" s="41">
        <v>120.988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7699</v>
      </c>
      <c r="F70" s="46"/>
      <c r="G70" s="46"/>
      <c r="H70" s="46"/>
      <c r="I70" s="46"/>
      <c r="J70" s="48"/>
    </row>
    <row r="71">
      <c r="A71" s="37" t="s">
        <v>601</v>
      </c>
      <c r="B71" s="45"/>
      <c r="C71" s="46"/>
      <c r="D71" s="46"/>
      <c r="E71" s="47" t="s">
        <v>595</v>
      </c>
      <c r="F71" s="46"/>
      <c r="G71" s="46"/>
      <c r="H71" s="46"/>
      <c r="I71" s="46"/>
      <c r="J71" s="48"/>
    </row>
    <row r="72">
      <c r="A72" s="37" t="s">
        <v>593</v>
      </c>
      <c r="B72" s="37">
        <v>16</v>
      </c>
      <c r="C72" s="38" t="s">
        <v>7247</v>
      </c>
      <c r="D72" s="37" t="s">
        <v>595</v>
      </c>
      <c r="E72" s="39" t="s">
        <v>7248</v>
      </c>
      <c r="F72" s="40" t="s">
        <v>650</v>
      </c>
      <c r="G72" s="41">
        <v>201.98500000000001</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7700</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650</v>
      </c>
      <c r="G76" s="41">
        <v>159.78</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7703</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650</v>
      </c>
      <c r="G80" s="41">
        <v>159.78</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7706</v>
      </c>
      <c r="F82" s="46"/>
      <c r="G82" s="46"/>
      <c r="H82" s="46"/>
      <c r="I82" s="46"/>
      <c r="J82" s="48"/>
    </row>
    <row r="83">
      <c r="A83" s="37" t="s">
        <v>601</v>
      </c>
      <c r="B83" s="45"/>
      <c r="C83" s="46"/>
      <c r="D83" s="46"/>
      <c r="E83" s="47" t="s">
        <v>595</v>
      </c>
      <c r="F83" s="46"/>
      <c r="G83" s="46"/>
      <c r="H83" s="46"/>
      <c r="I83" s="46"/>
      <c r="J83" s="48"/>
    </row>
    <row r="84">
      <c r="A84" s="37" t="s">
        <v>593</v>
      </c>
      <c r="B84" s="37">
        <v>19</v>
      </c>
      <c r="C84" s="38" t="s">
        <v>7707</v>
      </c>
      <c r="D84" s="37" t="s">
        <v>595</v>
      </c>
      <c r="E84" s="39" t="s">
        <v>7708</v>
      </c>
      <c r="F84" s="40" t="s">
        <v>641</v>
      </c>
      <c r="G84" s="41">
        <v>194.536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7709</v>
      </c>
      <c r="F86" s="46"/>
      <c r="G86" s="46"/>
      <c r="H86" s="46"/>
      <c r="I86" s="46"/>
      <c r="J86" s="48"/>
    </row>
    <row r="87">
      <c r="A87" s="37" t="s">
        <v>601</v>
      </c>
      <c r="B87" s="45"/>
      <c r="C87" s="46"/>
      <c r="D87" s="46"/>
      <c r="E87" s="47" t="s">
        <v>595</v>
      </c>
      <c r="F87" s="46"/>
      <c r="G87" s="46"/>
      <c r="H87" s="46"/>
      <c r="I87" s="46"/>
      <c r="J87" s="48"/>
    </row>
    <row r="88">
      <c r="A88" s="37" t="s">
        <v>593</v>
      </c>
      <c r="B88" s="37">
        <v>20</v>
      </c>
      <c r="C88" s="38" t="s">
        <v>7710</v>
      </c>
      <c r="D88" s="37" t="s">
        <v>595</v>
      </c>
      <c r="E88" s="39" t="s">
        <v>7711</v>
      </c>
      <c r="F88" s="40" t="s">
        <v>641</v>
      </c>
      <c r="G88" s="41">
        <v>194.536</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7709</v>
      </c>
      <c r="F90" s="46"/>
      <c r="G90" s="46"/>
      <c r="H90" s="46"/>
      <c r="I90" s="46"/>
      <c r="J90" s="48"/>
    </row>
    <row r="91">
      <c r="A91" s="37" t="s">
        <v>601</v>
      </c>
      <c r="B91" s="45"/>
      <c r="C91" s="46"/>
      <c r="D91" s="46"/>
      <c r="E91" s="47" t="s">
        <v>595</v>
      </c>
      <c r="F91" s="46"/>
      <c r="G91" s="46"/>
      <c r="H91" s="46"/>
      <c r="I91" s="46"/>
      <c r="J91" s="48"/>
    </row>
    <row r="92" ht="30">
      <c r="A92" s="37" t="s">
        <v>593</v>
      </c>
      <c r="B92" s="37">
        <v>21</v>
      </c>
      <c r="C92" s="38" t="s">
        <v>7712</v>
      </c>
      <c r="D92" s="37" t="s">
        <v>595</v>
      </c>
      <c r="E92" s="39" t="s">
        <v>7713</v>
      </c>
      <c r="F92" s="40" t="s">
        <v>641</v>
      </c>
      <c r="G92" s="41">
        <v>239.541</v>
      </c>
      <c r="H92" s="42">
        <v>0</v>
      </c>
      <c r="I92" s="43">
        <f>ROUND(G92*H92,P4)</f>
        <v>0</v>
      </c>
      <c r="J92" s="37"/>
      <c r="O92" s="44">
        <f>I92*0.21</f>
        <v>0</v>
      </c>
      <c r="P92">
        <v>3</v>
      </c>
    </row>
    <row r="93">
      <c r="A93" s="37" t="s">
        <v>598</v>
      </c>
      <c r="B93" s="45"/>
      <c r="C93" s="46"/>
      <c r="D93" s="46"/>
      <c r="E93" s="47" t="s">
        <v>595</v>
      </c>
      <c r="F93" s="46"/>
      <c r="G93" s="46"/>
      <c r="H93" s="46"/>
      <c r="I93" s="46"/>
      <c r="J93" s="48"/>
    </row>
    <row r="94" ht="30">
      <c r="A94" s="37" t="s">
        <v>599</v>
      </c>
      <c r="B94" s="45"/>
      <c r="C94" s="46"/>
      <c r="D94" s="46"/>
      <c r="E94" s="49" t="s">
        <v>7714</v>
      </c>
      <c r="F94" s="46"/>
      <c r="G94" s="46"/>
      <c r="H94" s="46"/>
      <c r="I94" s="46"/>
      <c r="J94" s="48"/>
    </row>
    <row r="95">
      <c r="A95" s="37" t="s">
        <v>601</v>
      </c>
      <c r="B95" s="45"/>
      <c r="C95" s="46"/>
      <c r="D95" s="46"/>
      <c r="E95" s="47" t="s">
        <v>595</v>
      </c>
      <c r="F95" s="46"/>
      <c r="G95" s="46"/>
      <c r="H95" s="46"/>
      <c r="I95" s="46"/>
      <c r="J95" s="48"/>
    </row>
    <row r="96" ht="30">
      <c r="A96" s="37" t="s">
        <v>593</v>
      </c>
      <c r="B96" s="37">
        <v>22</v>
      </c>
      <c r="C96" s="38" t="s">
        <v>7715</v>
      </c>
      <c r="D96" s="37" t="s">
        <v>595</v>
      </c>
      <c r="E96" s="39" t="s">
        <v>7716</v>
      </c>
      <c r="F96" s="40" t="s">
        <v>641</v>
      </c>
      <c r="G96" s="41">
        <v>239.541</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7714</v>
      </c>
      <c r="F98" s="46"/>
      <c r="G98" s="46"/>
      <c r="H98" s="46"/>
      <c r="I98" s="46"/>
      <c r="J98" s="48"/>
    </row>
    <row r="99">
      <c r="A99" s="37" t="s">
        <v>601</v>
      </c>
      <c r="B99" s="45"/>
      <c r="C99" s="46"/>
      <c r="D99" s="46"/>
      <c r="E99" s="47" t="s">
        <v>595</v>
      </c>
      <c r="F99" s="46"/>
      <c r="G99" s="46"/>
      <c r="H99" s="46"/>
      <c r="I99" s="46"/>
      <c r="J99" s="48"/>
    </row>
    <row r="100">
      <c r="A100" s="37" t="s">
        <v>593</v>
      </c>
      <c r="B100" s="37">
        <v>23</v>
      </c>
      <c r="C100" s="38" t="s">
        <v>7717</v>
      </c>
      <c r="D100" s="37" t="s">
        <v>595</v>
      </c>
      <c r="E100" s="39" t="s">
        <v>7718</v>
      </c>
      <c r="F100" s="40" t="s">
        <v>641</v>
      </c>
      <c r="G100" s="41">
        <v>119.771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7719</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7720</v>
      </c>
      <c r="D104" s="37" t="s">
        <v>595</v>
      </c>
      <c r="E104" s="39" t="s">
        <v>7721</v>
      </c>
      <c r="F104" s="40" t="s">
        <v>641</v>
      </c>
      <c r="G104" s="41">
        <v>119.771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7722</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1600</v>
      </c>
      <c r="D108" s="37" t="s">
        <v>595</v>
      </c>
      <c r="E108" s="39" t="s">
        <v>1601</v>
      </c>
      <c r="F108" s="40" t="s">
        <v>641</v>
      </c>
      <c r="G108" s="41">
        <v>50.094000000000001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7723</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7724</v>
      </c>
      <c r="D112" s="37" t="s">
        <v>595</v>
      </c>
      <c r="E112" s="39" t="s">
        <v>1601</v>
      </c>
      <c r="F112" s="40" t="s">
        <v>641</v>
      </c>
      <c r="G112" s="41">
        <v>239.541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90">
      <c r="A114" s="37" t="s">
        <v>599</v>
      </c>
      <c r="B114" s="45"/>
      <c r="C114" s="46"/>
      <c r="D114" s="46"/>
      <c r="E114" s="49" t="s">
        <v>7725</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7726</v>
      </c>
      <c r="D116" s="37" t="s">
        <v>595</v>
      </c>
      <c r="E116" s="39" t="s">
        <v>7727</v>
      </c>
      <c r="F116" s="40" t="s">
        <v>641</v>
      </c>
      <c r="G116" s="41">
        <v>17.16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7728</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7260</v>
      </c>
      <c r="D120" s="37" t="s">
        <v>595</v>
      </c>
      <c r="E120" s="39" t="s">
        <v>7261</v>
      </c>
      <c r="F120" s="40" t="s">
        <v>641</v>
      </c>
      <c r="G120" s="41">
        <v>62.700000000000003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7729</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7278</v>
      </c>
      <c r="D124" s="37" t="s">
        <v>595</v>
      </c>
      <c r="E124" s="39" t="s">
        <v>7279</v>
      </c>
      <c r="F124" s="40" t="s">
        <v>1127</v>
      </c>
      <c r="G124" s="41">
        <v>100.188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7730</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7731</v>
      </c>
      <c r="D128" s="37" t="s">
        <v>595</v>
      </c>
      <c r="E128" s="39" t="s">
        <v>7732</v>
      </c>
      <c r="F128" s="40" t="s">
        <v>1127</v>
      </c>
      <c r="G128" s="41">
        <v>125.40000000000001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7733</v>
      </c>
      <c r="F130" s="46"/>
      <c r="G130" s="46"/>
      <c r="H130" s="46"/>
      <c r="I130" s="46"/>
      <c r="J130" s="48"/>
    </row>
    <row r="131">
      <c r="A131" s="37" t="s">
        <v>601</v>
      </c>
      <c r="B131" s="45"/>
      <c r="C131" s="46"/>
      <c r="D131" s="46"/>
      <c r="E131" s="47" t="s">
        <v>595</v>
      </c>
      <c r="F131" s="46"/>
      <c r="G131" s="46"/>
      <c r="H131" s="46"/>
      <c r="I131" s="46"/>
      <c r="J131" s="48"/>
    </row>
    <row r="132">
      <c r="A132" s="31" t="s">
        <v>591</v>
      </c>
      <c r="B132" s="32"/>
      <c r="C132" s="33" t="s">
        <v>689</v>
      </c>
      <c r="D132" s="34"/>
      <c r="E132" s="31" t="s">
        <v>4516</v>
      </c>
      <c r="F132" s="34"/>
      <c r="G132" s="34"/>
      <c r="H132" s="34"/>
      <c r="I132" s="35">
        <f>SUMIFS(I133:I156,A133:A156,"P")</f>
        <v>0</v>
      </c>
      <c r="J132" s="36"/>
    </row>
    <row r="133" ht="30">
      <c r="A133" s="37" t="s">
        <v>593</v>
      </c>
      <c r="B133" s="37">
        <v>31</v>
      </c>
      <c r="C133" s="38" t="s">
        <v>7734</v>
      </c>
      <c r="D133" s="37" t="s">
        <v>595</v>
      </c>
      <c r="E133" s="39" t="s">
        <v>7735</v>
      </c>
      <c r="F133" s="40" t="s">
        <v>641</v>
      </c>
      <c r="G133" s="41">
        <v>8.4640000000000004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135">
      <c r="A135" s="37" t="s">
        <v>599</v>
      </c>
      <c r="B135" s="45"/>
      <c r="C135" s="46"/>
      <c r="D135" s="46"/>
      <c r="E135" s="49" t="s">
        <v>7736</v>
      </c>
      <c r="F135" s="46"/>
      <c r="G135" s="46"/>
      <c r="H135" s="46"/>
      <c r="I135" s="46"/>
      <c r="J135" s="48"/>
    </row>
    <row r="136">
      <c r="A136" s="37" t="s">
        <v>601</v>
      </c>
      <c r="B136" s="45"/>
      <c r="C136" s="46"/>
      <c r="D136" s="46"/>
      <c r="E136" s="47" t="s">
        <v>595</v>
      </c>
      <c r="F136" s="46"/>
      <c r="G136" s="46"/>
      <c r="H136" s="46"/>
      <c r="I136" s="46"/>
      <c r="J136" s="48"/>
    </row>
    <row r="137" ht="30">
      <c r="A137" s="37" t="s">
        <v>593</v>
      </c>
      <c r="B137" s="37">
        <v>32</v>
      </c>
      <c r="C137" s="38" t="s">
        <v>7737</v>
      </c>
      <c r="D137" s="37" t="s">
        <v>595</v>
      </c>
      <c r="E137" s="39" t="s">
        <v>7738</v>
      </c>
      <c r="F137" s="40" t="s">
        <v>641</v>
      </c>
      <c r="G137" s="41">
        <v>15.316000000000001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7739</v>
      </c>
      <c r="F139" s="46"/>
      <c r="G139" s="46"/>
      <c r="H139" s="46"/>
      <c r="I139" s="46"/>
      <c r="J139" s="48"/>
    </row>
    <row r="140">
      <c r="A140" s="37" t="s">
        <v>601</v>
      </c>
      <c r="B140" s="45"/>
      <c r="C140" s="46"/>
      <c r="D140" s="46"/>
      <c r="E140" s="47" t="s">
        <v>595</v>
      </c>
      <c r="F140" s="46"/>
      <c r="G140" s="46"/>
      <c r="H140" s="46"/>
      <c r="I140" s="46"/>
      <c r="J140" s="48"/>
    </row>
    <row r="141" ht="30">
      <c r="A141" s="37" t="s">
        <v>593</v>
      </c>
      <c r="B141" s="37">
        <v>33</v>
      </c>
      <c r="C141" s="38" t="s">
        <v>7740</v>
      </c>
      <c r="D141" s="37" t="s">
        <v>595</v>
      </c>
      <c r="E141" s="39" t="s">
        <v>7741</v>
      </c>
      <c r="F141" s="40" t="s">
        <v>650</v>
      </c>
      <c r="G141" s="41">
        <v>111.98999999999999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150">
      <c r="A143" s="37" t="s">
        <v>599</v>
      </c>
      <c r="B143" s="45"/>
      <c r="C143" s="46"/>
      <c r="D143" s="46"/>
      <c r="E143" s="49" t="s">
        <v>7742</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7743</v>
      </c>
      <c r="D145" s="37" t="s">
        <v>595</v>
      </c>
      <c r="E145" s="39" t="s">
        <v>7744</v>
      </c>
      <c r="F145" s="40" t="s">
        <v>650</v>
      </c>
      <c r="G145" s="41">
        <v>111.98999999999999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7745</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7746</v>
      </c>
      <c r="D149" s="37" t="s">
        <v>595</v>
      </c>
      <c r="E149" s="39" t="s">
        <v>7747</v>
      </c>
      <c r="F149" s="40" t="s">
        <v>1127</v>
      </c>
      <c r="G149" s="41">
        <v>0.71299999999999997</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7748</v>
      </c>
      <c r="F151" s="46"/>
      <c r="G151" s="46"/>
      <c r="H151" s="46"/>
      <c r="I151" s="46"/>
      <c r="J151" s="48"/>
    </row>
    <row r="152">
      <c r="A152" s="37" t="s">
        <v>601</v>
      </c>
      <c r="B152" s="45"/>
      <c r="C152" s="46"/>
      <c r="D152" s="46"/>
      <c r="E152" s="47" t="s">
        <v>595</v>
      </c>
      <c r="F152" s="46"/>
      <c r="G152" s="46"/>
      <c r="H152" s="46"/>
      <c r="I152" s="46"/>
      <c r="J152" s="48"/>
    </row>
    <row r="153" ht="30">
      <c r="A153" s="37" t="s">
        <v>593</v>
      </c>
      <c r="B153" s="37">
        <v>36</v>
      </c>
      <c r="C153" s="38" t="s">
        <v>7749</v>
      </c>
      <c r="D153" s="37" t="s">
        <v>595</v>
      </c>
      <c r="E153" s="39" t="s">
        <v>7750</v>
      </c>
      <c r="F153" s="40" t="s">
        <v>1127</v>
      </c>
      <c r="G153" s="41">
        <v>2.056</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20">
      <c r="A155" s="37" t="s">
        <v>599</v>
      </c>
      <c r="B155" s="45"/>
      <c r="C155" s="46"/>
      <c r="D155" s="46"/>
      <c r="E155" s="49" t="s">
        <v>7751</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755</v>
      </c>
      <c r="D157" s="34"/>
      <c r="E157" s="31" t="s">
        <v>1643</v>
      </c>
      <c r="F157" s="34"/>
      <c r="G157" s="34"/>
      <c r="H157" s="34"/>
      <c r="I157" s="35">
        <f>SUMIFS(I158:I201,A158:A201,"P")</f>
        <v>0</v>
      </c>
      <c r="J157" s="36"/>
    </row>
    <row r="158">
      <c r="A158" s="37" t="s">
        <v>593</v>
      </c>
      <c r="B158" s="37">
        <v>37</v>
      </c>
      <c r="C158" s="38" t="s">
        <v>7319</v>
      </c>
      <c r="D158" s="37" t="s">
        <v>595</v>
      </c>
      <c r="E158" s="39" t="s">
        <v>7752</v>
      </c>
      <c r="F158" s="40" t="s">
        <v>597</v>
      </c>
      <c r="G158" s="41">
        <v>0.70699999999999996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30">
      <c r="A160" s="37" t="s">
        <v>599</v>
      </c>
      <c r="B160" s="45"/>
      <c r="C160" s="46"/>
      <c r="D160" s="46"/>
      <c r="E160" s="49" t="s">
        <v>7753</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7754</v>
      </c>
      <c r="D162" s="37" t="s">
        <v>595</v>
      </c>
      <c r="E162" s="39" t="s">
        <v>7755</v>
      </c>
      <c r="F162" s="40" t="s">
        <v>641</v>
      </c>
      <c r="G162" s="41">
        <v>11.618</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60">
      <c r="A164" s="37" t="s">
        <v>599</v>
      </c>
      <c r="B164" s="45"/>
      <c r="C164" s="46"/>
      <c r="D164" s="46"/>
      <c r="E164" s="49" t="s">
        <v>7756</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7757</v>
      </c>
      <c r="D166" s="37" t="s">
        <v>595</v>
      </c>
      <c r="E166" s="39" t="s">
        <v>7758</v>
      </c>
      <c r="F166" s="40" t="s">
        <v>641</v>
      </c>
      <c r="G166" s="41">
        <v>4.7030000000000003</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30">
      <c r="A168" s="37" t="s">
        <v>599</v>
      </c>
      <c r="B168" s="45"/>
      <c r="C168" s="46"/>
      <c r="D168" s="46"/>
      <c r="E168" s="49" t="s">
        <v>7759</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7760</v>
      </c>
      <c r="D170" s="37" t="s">
        <v>595</v>
      </c>
      <c r="E170" s="39" t="s">
        <v>7761</v>
      </c>
      <c r="F170" s="40" t="s">
        <v>641</v>
      </c>
      <c r="G170" s="41">
        <v>0.072999999999999995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60">
      <c r="A172" s="37" t="s">
        <v>599</v>
      </c>
      <c r="B172" s="45"/>
      <c r="C172" s="46"/>
      <c r="D172" s="46"/>
      <c r="E172" s="49" t="s">
        <v>7762</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7763</v>
      </c>
      <c r="D174" s="37" t="s">
        <v>595</v>
      </c>
      <c r="E174" s="39" t="s">
        <v>7764</v>
      </c>
      <c r="F174" s="40" t="s">
        <v>641</v>
      </c>
      <c r="G174" s="41">
        <v>0.072999999999999995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7765</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7766</v>
      </c>
      <c r="D178" s="37" t="s">
        <v>595</v>
      </c>
      <c r="E178" s="39" t="s">
        <v>7767</v>
      </c>
      <c r="F178" s="40" t="s">
        <v>650</v>
      </c>
      <c r="G178" s="41">
        <v>6.1500000000000004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30">
      <c r="A180" s="37" t="s">
        <v>599</v>
      </c>
      <c r="B180" s="45"/>
      <c r="C180" s="46"/>
      <c r="D180" s="46"/>
      <c r="E180" s="49" t="s">
        <v>7768</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7769</v>
      </c>
      <c r="D182" s="37" t="s">
        <v>595</v>
      </c>
      <c r="E182" s="39" t="s">
        <v>7770</v>
      </c>
      <c r="F182" s="40" t="s">
        <v>650</v>
      </c>
      <c r="G182" s="41">
        <v>1.482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7771</v>
      </c>
      <c r="F184" s="46"/>
      <c r="G184" s="46"/>
      <c r="H184" s="46"/>
      <c r="I184" s="46"/>
      <c r="J184" s="48"/>
    </row>
    <row r="185">
      <c r="A185" s="37" t="s">
        <v>601</v>
      </c>
      <c r="B185" s="45"/>
      <c r="C185" s="46"/>
      <c r="D185" s="46"/>
      <c r="E185" s="47" t="s">
        <v>595</v>
      </c>
      <c r="F185" s="46"/>
      <c r="G185" s="46"/>
      <c r="H185" s="46"/>
      <c r="I185" s="46"/>
      <c r="J185" s="48"/>
    </row>
    <row r="186">
      <c r="A186" s="37" t="s">
        <v>593</v>
      </c>
      <c r="B186" s="37">
        <v>44</v>
      </c>
      <c r="C186" s="38" t="s">
        <v>7772</v>
      </c>
      <c r="D186" s="37" t="s">
        <v>595</v>
      </c>
      <c r="E186" s="39" t="s">
        <v>7773</v>
      </c>
      <c r="F186" s="40" t="s">
        <v>650</v>
      </c>
      <c r="G186" s="41">
        <v>1.482</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7774</v>
      </c>
      <c r="F188" s="46"/>
      <c r="G188" s="46"/>
      <c r="H188" s="46"/>
      <c r="I188" s="46"/>
      <c r="J188" s="48"/>
    </row>
    <row r="189">
      <c r="A189" s="37" t="s">
        <v>601</v>
      </c>
      <c r="B189" s="45"/>
      <c r="C189" s="46"/>
      <c r="D189" s="46"/>
      <c r="E189" s="47" t="s">
        <v>595</v>
      </c>
      <c r="F189" s="46"/>
      <c r="G189" s="46"/>
      <c r="H189" s="46"/>
      <c r="I189" s="46"/>
      <c r="J189" s="48"/>
    </row>
    <row r="190">
      <c r="A190" s="37" t="s">
        <v>593</v>
      </c>
      <c r="B190" s="37">
        <v>45</v>
      </c>
      <c r="C190" s="38" t="s">
        <v>7775</v>
      </c>
      <c r="D190" s="37" t="s">
        <v>595</v>
      </c>
      <c r="E190" s="39" t="s">
        <v>7776</v>
      </c>
      <c r="F190" s="40" t="s">
        <v>608</v>
      </c>
      <c r="G190" s="41">
        <v>4</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7777</v>
      </c>
      <c r="F192" s="46"/>
      <c r="G192" s="46"/>
      <c r="H192" s="46"/>
      <c r="I192" s="46"/>
      <c r="J192" s="48"/>
    </row>
    <row r="193">
      <c r="A193" s="37" t="s">
        <v>601</v>
      </c>
      <c r="B193" s="45"/>
      <c r="C193" s="46"/>
      <c r="D193" s="46"/>
      <c r="E193" s="47" t="s">
        <v>595</v>
      </c>
      <c r="F193" s="46"/>
      <c r="G193" s="46"/>
      <c r="H193" s="46"/>
      <c r="I193" s="46"/>
      <c r="J193" s="48"/>
    </row>
    <row r="194">
      <c r="A194" s="37" t="s">
        <v>593</v>
      </c>
      <c r="B194" s="37">
        <v>46</v>
      </c>
      <c r="C194" s="38" t="s">
        <v>7778</v>
      </c>
      <c r="D194" s="37" t="s">
        <v>595</v>
      </c>
      <c r="E194" s="39" t="s">
        <v>7779</v>
      </c>
      <c r="F194" s="40" t="s">
        <v>597</v>
      </c>
      <c r="G194" s="41">
        <v>0.70699999999999996</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30">
      <c r="A196" s="37" t="s">
        <v>599</v>
      </c>
      <c r="B196" s="45"/>
      <c r="C196" s="46"/>
      <c r="D196" s="46"/>
      <c r="E196" s="49" t="s">
        <v>7753</v>
      </c>
      <c r="F196" s="46"/>
      <c r="G196" s="46"/>
      <c r="H196" s="46"/>
      <c r="I196" s="46"/>
      <c r="J196" s="48"/>
    </row>
    <row r="197">
      <c r="A197" s="37" t="s">
        <v>601</v>
      </c>
      <c r="B197" s="45"/>
      <c r="C197" s="46"/>
      <c r="D197" s="46"/>
      <c r="E197" s="47" t="s">
        <v>595</v>
      </c>
      <c r="F197" s="46"/>
      <c r="G197" s="46"/>
      <c r="H197" s="46"/>
      <c r="I197" s="46"/>
      <c r="J197" s="48"/>
    </row>
    <row r="198">
      <c r="A198" s="37" t="s">
        <v>593</v>
      </c>
      <c r="B198" s="37">
        <v>47</v>
      </c>
      <c r="C198" s="38" t="s">
        <v>7780</v>
      </c>
      <c r="D198" s="37" t="s">
        <v>595</v>
      </c>
      <c r="E198" s="39" t="s">
        <v>7781</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6439</v>
      </c>
      <c r="F200" s="46"/>
      <c r="G200" s="46"/>
      <c r="H200" s="46"/>
      <c r="I200" s="46"/>
      <c r="J200" s="48"/>
    </row>
    <row r="201">
      <c r="A201" s="37" t="s">
        <v>601</v>
      </c>
      <c r="B201" s="45"/>
      <c r="C201" s="46"/>
      <c r="D201" s="46"/>
      <c r="E201" s="47" t="s">
        <v>595</v>
      </c>
      <c r="F201" s="46"/>
      <c r="G201" s="46"/>
      <c r="H201" s="46"/>
      <c r="I201" s="46"/>
      <c r="J201" s="48"/>
    </row>
    <row r="202">
      <c r="A202" s="31" t="s">
        <v>591</v>
      </c>
      <c r="B202" s="32"/>
      <c r="C202" s="33" t="s">
        <v>823</v>
      </c>
      <c r="D202" s="34"/>
      <c r="E202" s="31" t="s">
        <v>7512</v>
      </c>
      <c r="F202" s="34"/>
      <c r="G202" s="34"/>
      <c r="H202" s="34"/>
      <c r="I202" s="35">
        <f>SUMIFS(I203:I206,A203:A206,"P")</f>
        <v>0</v>
      </c>
      <c r="J202" s="36"/>
    </row>
    <row r="203">
      <c r="A203" s="37" t="s">
        <v>593</v>
      </c>
      <c r="B203" s="37">
        <v>48</v>
      </c>
      <c r="C203" s="38" t="s">
        <v>7782</v>
      </c>
      <c r="D203" s="37" t="s">
        <v>595</v>
      </c>
      <c r="E203" s="39" t="s">
        <v>7783</v>
      </c>
      <c r="F203" s="40" t="s">
        <v>650</v>
      </c>
      <c r="G203" s="41">
        <v>16.300000000000001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7784</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6083</v>
      </c>
      <c r="D207" s="34"/>
      <c r="E207" s="31" t="s">
        <v>7785</v>
      </c>
      <c r="F207" s="34"/>
      <c r="G207" s="34"/>
      <c r="H207" s="34"/>
      <c r="I207" s="35">
        <f>SUMIFS(I208:I211,A208:A211,"P")</f>
        <v>0</v>
      </c>
      <c r="J207" s="36"/>
    </row>
    <row r="208" ht="30">
      <c r="A208" s="37" t="s">
        <v>593</v>
      </c>
      <c r="B208" s="37">
        <v>49</v>
      </c>
      <c r="C208" s="38" t="s">
        <v>7786</v>
      </c>
      <c r="D208" s="37" t="s">
        <v>595</v>
      </c>
      <c r="E208" s="39" t="s">
        <v>7787</v>
      </c>
      <c r="F208" s="40" t="s">
        <v>650</v>
      </c>
      <c r="G208" s="41">
        <v>16.300000000000001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7788</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1689</v>
      </c>
      <c r="D212" s="34"/>
      <c r="E212" s="31" t="s">
        <v>1690</v>
      </c>
      <c r="F212" s="34"/>
      <c r="G212" s="34"/>
      <c r="H212" s="34"/>
      <c r="I212" s="35">
        <f>SUMIFS(I213:I240,A213:A240,"P")</f>
        <v>0</v>
      </c>
      <c r="J212" s="36"/>
    </row>
    <row r="213">
      <c r="A213" s="37" t="s">
        <v>593</v>
      </c>
      <c r="B213" s="37">
        <v>50</v>
      </c>
      <c r="C213" s="38" t="s">
        <v>7789</v>
      </c>
      <c r="D213" s="37" t="s">
        <v>595</v>
      </c>
      <c r="E213" s="39" t="s">
        <v>7790</v>
      </c>
      <c r="F213" s="40" t="s">
        <v>650</v>
      </c>
      <c r="G213" s="41">
        <v>119.524</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7791</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7792</v>
      </c>
      <c r="D217" s="37" t="s">
        <v>595</v>
      </c>
      <c r="E217" s="39" t="s">
        <v>7793</v>
      </c>
      <c r="F217" s="40" t="s">
        <v>650</v>
      </c>
      <c r="G217" s="41">
        <v>114.09099999999999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7794</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7795</v>
      </c>
      <c r="D221" s="37" t="s">
        <v>595</v>
      </c>
      <c r="E221" s="39" t="s">
        <v>7793</v>
      </c>
      <c r="F221" s="40" t="s">
        <v>650</v>
      </c>
      <c r="G221" s="41">
        <v>114.09099999999999</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7794</v>
      </c>
      <c r="F223" s="46"/>
      <c r="G223" s="46"/>
      <c r="H223" s="46"/>
      <c r="I223" s="46"/>
      <c r="J223" s="48"/>
    </row>
    <row r="224">
      <c r="A224" s="37" t="s">
        <v>601</v>
      </c>
      <c r="B224" s="45"/>
      <c r="C224" s="46"/>
      <c r="D224" s="46"/>
      <c r="E224" s="47" t="s">
        <v>595</v>
      </c>
      <c r="F224" s="46"/>
      <c r="G224" s="46"/>
      <c r="H224" s="46"/>
      <c r="I224" s="46"/>
      <c r="J224" s="48"/>
    </row>
    <row r="225">
      <c r="A225" s="37" t="s">
        <v>593</v>
      </c>
      <c r="B225" s="37">
        <v>53</v>
      </c>
      <c r="C225" s="38" t="s">
        <v>7796</v>
      </c>
      <c r="D225" s="37" t="s">
        <v>595</v>
      </c>
      <c r="E225" s="39" t="s">
        <v>7797</v>
      </c>
      <c r="F225" s="40" t="s">
        <v>650</v>
      </c>
      <c r="G225" s="41">
        <v>97.890000000000001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60">
      <c r="A227" s="37" t="s">
        <v>599</v>
      </c>
      <c r="B227" s="45"/>
      <c r="C227" s="46"/>
      <c r="D227" s="46"/>
      <c r="E227" s="49" t="s">
        <v>7798</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7799</v>
      </c>
      <c r="D229" s="37" t="s">
        <v>595</v>
      </c>
      <c r="E229" s="39" t="s">
        <v>7800</v>
      </c>
      <c r="F229" s="40" t="s">
        <v>650</v>
      </c>
      <c r="G229" s="41">
        <v>97.890000000000001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7801</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7802</v>
      </c>
      <c r="D233" s="37" t="s">
        <v>595</v>
      </c>
      <c r="E233" s="39" t="s">
        <v>7803</v>
      </c>
      <c r="F233" s="40" t="s">
        <v>650</v>
      </c>
      <c r="G233" s="41">
        <v>97.890000000000001</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7801</v>
      </c>
      <c r="F235" s="46"/>
      <c r="G235" s="46"/>
      <c r="H235" s="46"/>
      <c r="I235" s="46"/>
      <c r="J235" s="48"/>
    </row>
    <row r="236">
      <c r="A236" s="37" t="s">
        <v>601</v>
      </c>
      <c r="B236" s="45"/>
      <c r="C236" s="46"/>
      <c r="D236" s="46"/>
      <c r="E236" s="47" t="s">
        <v>595</v>
      </c>
      <c r="F236" s="46"/>
      <c r="G236" s="46"/>
      <c r="H236" s="46"/>
      <c r="I236" s="46"/>
      <c r="J236" s="48"/>
    </row>
    <row r="237" ht="30">
      <c r="A237" s="37" t="s">
        <v>593</v>
      </c>
      <c r="B237" s="37">
        <v>56</v>
      </c>
      <c r="C237" s="38" t="s">
        <v>7804</v>
      </c>
      <c r="D237" s="37" t="s">
        <v>595</v>
      </c>
      <c r="E237" s="39" t="s">
        <v>7805</v>
      </c>
      <c r="F237" s="40" t="s">
        <v>7806</v>
      </c>
      <c r="G237" s="41">
        <v>919.46799999999996</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7807</v>
      </c>
      <c r="F239" s="46"/>
      <c r="G239" s="46"/>
      <c r="H239" s="46"/>
      <c r="I239" s="46"/>
      <c r="J239" s="48"/>
    </row>
    <row r="240">
      <c r="A240" s="37" t="s">
        <v>601</v>
      </c>
      <c r="B240" s="45"/>
      <c r="C240" s="46"/>
      <c r="D240" s="46"/>
      <c r="E240" s="47" t="s">
        <v>595</v>
      </c>
      <c r="F240" s="46"/>
      <c r="G240" s="46"/>
      <c r="H240" s="46"/>
      <c r="I240" s="46"/>
      <c r="J240" s="48"/>
    </row>
    <row r="241">
      <c r="A241" s="31" t="s">
        <v>591</v>
      </c>
      <c r="B241" s="32"/>
      <c r="C241" s="33" t="s">
        <v>7808</v>
      </c>
      <c r="D241" s="34"/>
      <c r="E241" s="31" t="s">
        <v>7809</v>
      </c>
      <c r="F241" s="34"/>
      <c r="G241" s="34"/>
      <c r="H241" s="34"/>
      <c r="I241" s="35">
        <f>SUMIFS(I242:I257,A242:A257,"P")</f>
        <v>0</v>
      </c>
      <c r="J241" s="36"/>
    </row>
    <row r="242">
      <c r="A242" s="37" t="s">
        <v>593</v>
      </c>
      <c r="B242" s="37">
        <v>57</v>
      </c>
      <c r="C242" s="38" t="s">
        <v>7810</v>
      </c>
      <c r="D242" s="37" t="s">
        <v>595</v>
      </c>
      <c r="E242" s="39" t="s">
        <v>7811</v>
      </c>
      <c r="F242" s="40" t="s">
        <v>597</v>
      </c>
      <c r="G242" s="41">
        <v>4.2000000000000002</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c r="A244" s="37" t="s">
        <v>599</v>
      </c>
      <c r="B244" s="45"/>
      <c r="C244" s="46"/>
      <c r="D244" s="46"/>
      <c r="E244" s="49" t="s">
        <v>7812</v>
      </c>
      <c r="F244" s="46"/>
      <c r="G244" s="46"/>
      <c r="H244" s="46"/>
      <c r="I244" s="46"/>
      <c r="J244" s="48"/>
    </row>
    <row r="245">
      <c r="A245" s="37" t="s">
        <v>601</v>
      </c>
      <c r="B245" s="45"/>
      <c r="C245" s="46"/>
      <c r="D245" s="46"/>
      <c r="E245" s="47" t="s">
        <v>595</v>
      </c>
      <c r="F245" s="46"/>
      <c r="G245" s="46"/>
      <c r="H245" s="46"/>
      <c r="I245" s="46"/>
      <c r="J245" s="48"/>
    </row>
    <row r="246">
      <c r="A246" s="37" t="s">
        <v>593</v>
      </c>
      <c r="B246" s="37">
        <v>58</v>
      </c>
      <c r="C246" s="38" t="s">
        <v>7813</v>
      </c>
      <c r="D246" s="37" t="s">
        <v>595</v>
      </c>
      <c r="E246" s="39" t="s">
        <v>7814</v>
      </c>
      <c r="F246" s="40" t="s">
        <v>597</v>
      </c>
      <c r="G246" s="41">
        <v>4.2000000000000002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7815</v>
      </c>
      <c r="F248" s="46"/>
      <c r="G248" s="46"/>
      <c r="H248" s="46"/>
      <c r="I248" s="46"/>
      <c r="J248" s="48"/>
    </row>
    <row r="249">
      <c r="A249" s="37" t="s">
        <v>601</v>
      </c>
      <c r="B249" s="45"/>
      <c r="C249" s="46"/>
      <c r="D249" s="46"/>
      <c r="E249" s="47" t="s">
        <v>595</v>
      </c>
      <c r="F249" s="46"/>
      <c r="G249" s="46"/>
      <c r="H249" s="46"/>
      <c r="I249" s="46"/>
      <c r="J249" s="48"/>
    </row>
    <row r="250">
      <c r="A250" s="37" t="s">
        <v>593</v>
      </c>
      <c r="B250" s="37">
        <v>59</v>
      </c>
      <c r="C250" s="38" t="s">
        <v>7816</v>
      </c>
      <c r="D250" s="37" t="s">
        <v>595</v>
      </c>
      <c r="E250" s="39" t="s">
        <v>7817</v>
      </c>
      <c r="F250" s="40" t="s">
        <v>7806</v>
      </c>
      <c r="G250" s="41">
        <v>235.97999999999999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c r="A252" s="37" t="s">
        <v>599</v>
      </c>
      <c r="B252" s="45"/>
      <c r="C252" s="46"/>
      <c r="D252" s="46"/>
      <c r="E252" s="49" t="s">
        <v>7818</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7819</v>
      </c>
      <c r="D254" s="37" t="s">
        <v>595</v>
      </c>
      <c r="E254" s="39" t="s">
        <v>7820</v>
      </c>
      <c r="F254" s="40" t="s">
        <v>608</v>
      </c>
      <c r="G254" s="41">
        <v>2</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6439</v>
      </c>
      <c r="F256" s="46"/>
      <c r="G256" s="46"/>
      <c r="H256" s="46"/>
      <c r="I256" s="46"/>
      <c r="J256" s="48"/>
    </row>
    <row r="257">
      <c r="A257" s="37" t="s">
        <v>601</v>
      </c>
      <c r="B257" s="45"/>
      <c r="C257" s="46"/>
      <c r="D257" s="46"/>
      <c r="E257" s="47" t="s">
        <v>595</v>
      </c>
      <c r="F257" s="46"/>
      <c r="G257" s="46"/>
      <c r="H257" s="46"/>
      <c r="I257" s="46"/>
      <c r="J257" s="48"/>
    </row>
    <row r="258">
      <c r="A258" s="31" t="s">
        <v>591</v>
      </c>
      <c r="B258" s="32"/>
      <c r="C258" s="33" t="s">
        <v>4580</v>
      </c>
      <c r="D258" s="34"/>
      <c r="E258" s="31" t="s">
        <v>4581</v>
      </c>
      <c r="F258" s="34"/>
      <c r="G258" s="34"/>
      <c r="H258" s="34"/>
      <c r="I258" s="35">
        <f>SUMIFS(I259:I438,A259:A438,"P")</f>
        <v>0</v>
      </c>
      <c r="J258" s="36"/>
    </row>
    <row r="259" ht="30">
      <c r="A259" s="37" t="s">
        <v>593</v>
      </c>
      <c r="B259" s="37">
        <v>61</v>
      </c>
      <c r="C259" s="38" t="s">
        <v>7821</v>
      </c>
      <c r="D259" s="37" t="s">
        <v>595</v>
      </c>
      <c r="E259" s="39" t="s">
        <v>7822</v>
      </c>
      <c r="F259" s="40" t="s">
        <v>597</v>
      </c>
      <c r="G259" s="41">
        <v>86.275000000000006</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7823</v>
      </c>
      <c r="F261" s="46"/>
      <c r="G261" s="46"/>
      <c r="H261" s="46"/>
      <c r="I261" s="46"/>
      <c r="J261" s="48"/>
    </row>
    <row r="262">
      <c r="A262" s="37" t="s">
        <v>601</v>
      </c>
      <c r="B262" s="45"/>
      <c r="C262" s="46"/>
      <c r="D262" s="46"/>
      <c r="E262" s="47" t="s">
        <v>595</v>
      </c>
      <c r="F262" s="46"/>
      <c r="G262" s="46"/>
      <c r="H262" s="46"/>
      <c r="I262" s="46"/>
      <c r="J262" s="48"/>
    </row>
    <row r="263">
      <c r="A263" s="37" t="s">
        <v>593</v>
      </c>
      <c r="B263" s="37">
        <v>62</v>
      </c>
      <c r="C263" s="38" t="s">
        <v>7824</v>
      </c>
      <c r="D263" s="37" t="s">
        <v>595</v>
      </c>
      <c r="E263" s="39" t="s">
        <v>7825</v>
      </c>
      <c r="F263" s="40" t="s">
        <v>608</v>
      </c>
      <c r="G263" s="41">
        <v>1</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5257</v>
      </c>
      <c r="F265" s="46"/>
      <c r="G265" s="46"/>
      <c r="H265" s="46"/>
      <c r="I265" s="46"/>
      <c r="J265" s="48"/>
    </row>
    <row r="266">
      <c r="A266" s="37" t="s">
        <v>601</v>
      </c>
      <c r="B266" s="45"/>
      <c r="C266" s="46"/>
      <c r="D266" s="46"/>
      <c r="E266" s="47" t="s">
        <v>595</v>
      </c>
      <c r="F266" s="46"/>
      <c r="G266" s="46"/>
      <c r="H266" s="46"/>
      <c r="I266" s="46"/>
      <c r="J266" s="48"/>
    </row>
    <row r="267">
      <c r="A267" s="37" t="s">
        <v>593</v>
      </c>
      <c r="B267" s="37">
        <v>63</v>
      </c>
      <c r="C267" s="38" t="s">
        <v>7826</v>
      </c>
      <c r="D267" s="37" t="s">
        <v>595</v>
      </c>
      <c r="E267" s="39" t="s">
        <v>7827</v>
      </c>
      <c r="F267" s="40" t="s">
        <v>608</v>
      </c>
      <c r="G267" s="41">
        <v>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7686</v>
      </c>
      <c r="F269" s="46"/>
      <c r="G269" s="46"/>
      <c r="H269" s="46"/>
      <c r="I269" s="46"/>
      <c r="J269" s="48"/>
    </row>
    <row r="270">
      <c r="A270" s="37" t="s">
        <v>601</v>
      </c>
      <c r="B270" s="45"/>
      <c r="C270" s="46"/>
      <c r="D270" s="46"/>
      <c r="E270" s="47" t="s">
        <v>595</v>
      </c>
      <c r="F270" s="46"/>
      <c r="G270" s="46"/>
      <c r="H270" s="46"/>
      <c r="I270" s="46"/>
      <c r="J270" s="48"/>
    </row>
    <row r="271">
      <c r="A271" s="37" t="s">
        <v>593</v>
      </c>
      <c r="B271" s="37">
        <v>64</v>
      </c>
      <c r="C271" s="38" t="s">
        <v>7828</v>
      </c>
      <c r="D271" s="37" t="s">
        <v>595</v>
      </c>
      <c r="E271" s="39" t="s">
        <v>7829</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6439</v>
      </c>
      <c r="F273" s="46"/>
      <c r="G273" s="46"/>
      <c r="H273" s="46"/>
      <c r="I273" s="46"/>
      <c r="J273" s="48"/>
    </row>
    <row r="274">
      <c r="A274" s="37" t="s">
        <v>601</v>
      </c>
      <c r="B274" s="45"/>
      <c r="C274" s="46"/>
      <c r="D274" s="46"/>
      <c r="E274" s="47" t="s">
        <v>595</v>
      </c>
      <c r="F274" s="46"/>
      <c r="G274" s="46"/>
      <c r="H274" s="46"/>
      <c r="I274" s="46"/>
      <c r="J274" s="48"/>
    </row>
    <row r="275" ht="30">
      <c r="A275" s="37" t="s">
        <v>593</v>
      </c>
      <c r="B275" s="37">
        <v>65</v>
      </c>
      <c r="C275" s="38" t="s">
        <v>7830</v>
      </c>
      <c r="D275" s="37" t="s">
        <v>595</v>
      </c>
      <c r="E275" s="39" t="s">
        <v>7831</v>
      </c>
      <c r="F275" s="40" t="s">
        <v>608</v>
      </c>
      <c r="G275" s="41">
        <v>2</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6439</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7832</v>
      </c>
      <c r="D279" s="37" t="s">
        <v>595</v>
      </c>
      <c r="E279" s="39" t="s">
        <v>7833</v>
      </c>
      <c r="F279" s="40" t="s">
        <v>608</v>
      </c>
      <c r="G279" s="41">
        <v>2</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6439</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7834</v>
      </c>
      <c r="D283" s="37" t="s">
        <v>595</v>
      </c>
      <c r="E283" s="39" t="s">
        <v>7835</v>
      </c>
      <c r="F283" s="40" t="s">
        <v>608</v>
      </c>
      <c r="G283" s="41">
        <v>1</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5257</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7836</v>
      </c>
      <c r="D287" s="37" t="s">
        <v>595</v>
      </c>
      <c r="E287" s="39" t="s">
        <v>7837</v>
      </c>
      <c r="F287" s="40" t="s">
        <v>608</v>
      </c>
      <c r="G287" s="41">
        <v>2</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6439</v>
      </c>
      <c r="F289" s="46"/>
      <c r="G289" s="46"/>
      <c r="H289" s="46"/>
      <c r="I289" s="46"/>
      <c r="J289" s="48"/>
    </row>
    <row r="290">
      <c r="A290" s="37" t="s">
        <v>601</v>
      </c>
      <c r="B290" s="45"/>
      <c r="C290" s="46"/>
      <c r="D290" s="46"/>
      <c r="E290" s="47" t="s">
        <v>595</v>
      </c>
      <c r="F290" s="46"/>
      <c r="G290" s="46"/>
      <c r="H290" s="46"/>
      <c r="I290" s="46"/>
      <c r="J290" s="48"/>
    </row>
    <row r="291">
      <c r="A291" s="37" t="s">
        <v>593</v>
      </c>
      <c r="B291" s="37">
        <v>69</v>
      </c>
      <c r="C291" s="38" t="s">
        <v>7838</v>
      </c>
      <c r="D291" s="37" t="s">
        <v>595</v>
      </c>
      <c r="E291" s="39" t="s">
        <v>7839</v>
      </c>
      <c r="F291" s="40" t="s">
        <v>608</v>
      </c>
      <c r="G291" s="41">
        <v>1.01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7840</v>
      </c>
      <c r="F293" s="46"/>
      <c r="G293" s="46"/>
      <c r="H293" s="46"/>
      <c r="I293" s="46"/>
      <c r="J293" s="48"/>
    </row>
    <row r="294">
      <c r="A294" s="37" t="s">
        <v>601</v>
      </c>
      <c r="B294" s="45"/>
      <c r="C294" s="46"/>
      <c r="D294" s="46"/>
      <c r="E294" s="47" t="s">
        <v>595</v>
      </c>
      <c r="F294" s="46"/>
      <c r="G294" s="46"/>
      <c r="H294" s="46"/>
      <c r="I294" s="46"/>
      <c r="J294" s="48"/>
    </row>
    <row r="295" ht="30">
      <c r="A295" s="37" t="s">
        <v>593</v>
      </c>
      <c r="B295" s="37">
        <v>70</v>
      </c>
      <c r="C295" s="38" t="s">
        <v>7841</v>
      </c>
      <c r="D295" s="37" t="s">
        <v>595</v>
      </c>
      <c r="E295" s="39" t="s">
        <v>7842</v>
      </c>
      <c r="F295" s="40" t="s">
        <v>608</v>
      </c>
      <c r="G295" s="41">
        <v>1</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5257</v>
      </c>
      <c r="F297" s="46"/>
      <c r="G297" s="46"/>
      <c r="H297" s="46"/>
      <c r="I297" s="46"/>
      <c r="J297" s="48"/>
    </row>
    <row r="298">
      <c r="A298" s="37" t="s">
        <v>601</v>
      </c>
      <c r="B298" s="45"/>
      <c r="C298" s="46"/>
      <c r="D298" s="46"/>
      <c r="E298" s="47" t="s">
        <v>595</v>
      </c>
      <c r="F298" s="46"/>
      <c r="G298" s="46"/>
      <c r="H298" s="46"/>
      <c r="I298" s="46"/>
      <c r="J298" s="48"/>
    </row>
    <row r="299" ht="30">
      <c r="A299" s="37" t="s">
        <v>593</v>
      </c>
      <c r="B299" s="37">
        <v>71</v>
      </c>
      <c r="C299" s="38" t="s">
        <v>7843</v>
      </c>
      <c r="D299" s="37" t="s">
        <v>595</v>
      </c>
      <c r="E299" s="39" t="s">
        <v>7844</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5257</v>
      </c>
      <c r="F301" s="46"/>
      <c r="G301" s="46"/>
      <c r="H301" s="46"/>
      <c r="I301" s="46"/>
      <c r="J301" s="48"/>
    </row>
    <row r="302">
      <c r="A302" s="37" t="s">
        <v>601</v>
      </c>
      <c r="B302" s="45"/>
      <c r="C302" s="46"/>
      <c r="D302" s="46"/>
      <c r="E302" s="47" t="s">
        <v>595</v>
      </c>
      <c r="F302" s="46"/>
      <c r="G302" s="46"/>
      <c r="H302" s="46"/>
      <c r="I302" s="46"/>
      <c r="J302" s="48"/>
    </row>
    <row r="303" ht="30">
      <c r="A303" s="37" t="s">
        <v>593</v>
      </c>
      <c r="B303" s="37">
        <v>72</v>
      </c>
      <c r="C303" s="38" t="s">
        <v>7845</v>
      </c>
      <c r="D303" s="37" t="s">
        <v>595</v>
      </c>
      <c r="E303" s="39" t="s">
        <v>7846</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ht="30">
      <c r="A307" s="37" t="s">
        <v>593</v>
      </c>
      <c r="B307" s="37">
        <v>73</v>
      </c>
      <c r="C307" s="38" t="s">
        <v>7847</v>
      </c>
      <c r="D307" s="37" t="s">
        <v>595</v>
      </c>
      <c r="E307" s="39" t="s">
        <v>7848</v>
      </c>
      <c r="F307" s="40" t="s">
        <v>608</v>
      </c>
      <c r="G307" s="41">
        <v>1</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5257</v>
      </c>
      <c r="F309" s="46"/>
      <c r="G309" s="46"/>
      <c r="H309" s="46"/>
      <c r="I309" s="46"/>
      <c r="J309" s="48"/>
    </row>
    <row r="310">
      <c r="A310" s="37" t="s">
        <v>601</v>
      </c>
      <c r="B310" s="45"/>
      <c r="C310" s="46"/>
      <c r="D310" s="46"/>
      <c r="E310" s="47" t="s">
        <v>595</v>
      </c>
      <c r="F310" s="46"/>
      <c r="G310" s="46"/>
      <c r="H310" s="46"/>
      <c r="I310" s="46"/>
      <c r="J310" s="48"/>
    </row>
    <row r="311" ht="30">
      <c r="A311" s="37" t="s">
        <v>593</v>
      </c>
      <c r="B311" s="37">
        <v>74</v>
      </c>
      <c r="C311" s="38" t="s">
        <v>7849</v>
      </c>
      <c r="D311" s="37" t="s">
        <v>595</v>
      </c>
      <c r="E311" s="39" t="s">
        <v>7850</v>
      </c>
      <c r="F311" s="40" t="s">
        <v>608</v>
      </c>
      <c r="G311" s="41">
        <v>1</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5257</v>
      </c>
      <c r="F313" s="46"/>
      <c r="G313" s="46"/>
      <c r="H313" s="46"/>
      <c r="I313" s="46"/>
      <c r="J313" s="48"/>
    </row>
    <row r="314">
      <c r="A314" s="37" t="s">
        <v>601</v>
      </c>
      <c r="B314" s="45"/>
      <c r="C314" s="46"/>
      <c r="D314" s="46"/>
      <c r="E314" s="47" t="s">
        <v>595</v>
      </c>
      <c r="F314" s="46"/>
      <c r="G314" s="46"/>
      <c r="H314" s="46"/>
      <c r="I314" s="46"/>
      <c r="J314" s="48"/>
    </row>
    <row r="315" ht="30">
      <c r="A315" s="37" t="s">
        <v>593</v>
      </c>
      <c r="B315" s="37">
        <v>75</v>
      </c>
      <c r="C315" s="38" t="s">
        <v>7851</v>
      </c>
      <c r="D315" s="37" t="s">
        <v>595</v>
      </c>
      <c r="E315" s="39" t="s">
        <v>7852</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5257</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7853</v>
      </c>
      <c r="D319" s="37" t="s">
        <v>595</v>
      </c>
      <c r="E319" s="39" t="s">
        <v>7854</v>
      </c>
      <c r="F319" s="40" t="s">
        <v>597</v>
      </c>
      <c r="G319" s="41">
        <v>85</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7203</v>
      </c>
      <c r="F321" s="46"/>
      <c r="G321" s="46"/>
      <c r="H321" s="46"/>
      <c r="I321" s="46"/>
      <c r="J321" s="48"/>
    </row>
    <row r="322">
      <c r="A322" s="37" t="s">
        <v>601</v>
      </c>
      <c r="B322" s="45"/>
      <c r="C322" s="46"/>
      <c r="D322" s="46"/>
      <c r="E322" s="47" t="s">
        <v>595</v>
      </c>
      <c r="F322" s="46"/>
      <c r="G322" s="46"/>
      <c r="H322" s="46"/>
      <c r="I322" s="46"/>
      <c r="J322" s="48"/>
    </row>
    <row r="323">
      <c r="A323" s="37" t="s">
        <v>593</v>
      </c>
      <c r="B323" s="37">
        <v>77</v>
      </c>
      <c r="C323" s="38" t="s">
        <v>7855</v>
      </c>
      <c r="D323" s="37" t="s">
        <v>595</v>
      </c>
      <c r="E323" s="39" t="s">
        <v>7856</v>
      </c>
      <c r="F323" s="40" t="s">
        <v>597</v>
      </c>
      <c r="G323" s="41">
        <v>72</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7857</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7858</v>
      </c>
      <c r="D327" s="37" t="s">
        <v>595</v>
      </c>
      <c r="E327" s="39" t="s">
        <v>7859</v>
      </c>
      <c r="F327" s="40" t="s">
        <v>608</v>
      </c>
      <c r="G327" s="41">
        <v>12</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7860</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7861</v>
      </c>
      <c r="D331" s="37" t="s">
        <v>595</v>
      </c>
      <c r="E331" s="39" t="s">
        <v>7859</v>
      </c>
      <c r="F331" s="40" t="s">
        <v>608</v>
      </c>
      <c r="G331" s="41">
        <v>8</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7862</v>
      </c>
      <c r="F333" s="46"/>
      <c r="G333" s="46"/>
      <c r="H333" s="46"/>
      <c r="I333" s="46"/>
      <c r="J333" s="48"/>
    </row>
    <row r="334">
      <c r="A334" s="37" t="s">
        <v>601</v>
      </c>
      <c r="B334" s="45"/>
      <c r="C334" s="46"/>
      <c r="D334" s="46"/>
      <c r="E334" s="47" t="s">
        <v>595</v>
      </c>
      <c r="F334" s="46"/>
      <c r="G334" s="46"/>
      <c r="H334" s="46"/>
      <c r="I334" s="46"/>
      <c r="J334" s="48"/>
    </row>
    <row r="335" ht="30">
      <c r="A335" s="37" t="s">
        <v>593</v>
      </c>
      <c r="B335" s="37">
        <v>80</v>
      </c>
      <c r="C335" s="38" t="s">
        <v>7863</v>
      </c>
      <c r="D335" s="37" t="s">
        <v>595</v>
      </c>
      <c r="E335" s="39" t="s">
        <v>7864</v>
      </c>
      <c r="F335" s="40" t="s">
        <v>608</v>
      </c>
      <c r="G335" s="41">
        <v>1</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5257</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7865</v>
      </c>
      <c r="D339" s="37" t="s">
        <v>595</v>
      </c>
      <c r="E339" s="39" t="s">
        <v>7866</v>
      </c>
      <c r="F339" s="40" t="s">
        <v>608</v>
      </c>
      <c r="G339" s="41">
        <v>2</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6439</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7867</v>
      </c>
      <c r="D343" s="37" t="s">
        <v>595</v>
      </c>
      <c r="E343" s="39" t="s">
        <v>7868</v>
      </c>
      <c r="F343" s="40" t="s">
        <v>608</v>
      </c>
      <c r="G343" s="41">
        <v>2</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6439</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7869</v>
      </c>
      <c r="D347" s="37" t="s">
        <v>595</v>
      </c>
      <c r="E347" s="39" t="s">
        <v>7870</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5257</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7871</v>
      </c>
      <c r="D351" s="37" t="s">
        <v>595</v>
      </c>
      <c r="E351" s="39" t="s">
        <v>7872</v>
      </c>
      <c r="F351" s="40" t="s">
        <v>608</v>
      </c>
      <c r="G351" s="41">
        <v>2</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6439</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7873</v>
      </c>
      <c r="D355" s="37" t="s">
        <v>595</v>
      </c>
      <c r="E355" s="39" t="s">
        <v>7874</v>
      </c>
      <c r="F355" s="40" t="s">
        <v>608</v>
      </c>
      <c r="G355" s="41">
        <v>2</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6439</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7875</v>
      </c>
      <c r="D359" s="37" t="s">
        <v>595</v>
      </c>
      <c r="E359" s="39" t="s">
        <v>7876</v>
      </c>
      <c r="F359" s="40" t="s">
        <v>597</v>
      </c>
      <c r="G359" s="41">
        <v>85</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7203</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7877</v>
      </c>
      <c r="D363" s="37" t="s">
        <v>595</v>
      </c>
      <c r="E363" s="39" t="s">
        <v>7878</v>
      </c>
      <c r="F363" s="40" t="s">
        <v>597</v>
      </c>
      <c r="G363" s="41">
        <v>85</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7203</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7879</v>
      </c>
      <c r="D367" s="37" t="s">
        <v>595</v>
      </c>
      <c r="E367" s="39" t="s">
        <v>7880</v>
      </c>
      <c r="F367" s="40" t="s">
        <v>608</v>
      </c>
      <c r="G367" s="41">
        <v>2</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6439</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7881</v>
      </c>
      <c r="D371" s="37" t="s">
        <v>595</v>
      </c>
      <c r="E371" s="39" t="s">
        <v>7882</v>
      </c>
      <c r="F371" s="40" t="s">
        <v>608</v>
      </c>
      <c r="G371" s="41">
        <v>2</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6439</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7883</v>
      </c>
      <c r="D375" s="37" t="s">
        <v>595</v>
      </c>
      <c r="E375" s="39" t="s">
        <v>7884</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6439</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7885</v>
      </c>
      <c r="D379" s="37" t="s">
        <v>595</v>
      </c>
      <c r="E379" s="39" t="s">
        <v>7886</v>
      </c>
      <c r="F379" s="40" t="s">
        <v>597</v>
      </c>
      <c r="G379" s="41">
        <v>105</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7887</v>
      </c>
      <c r="F381" s="46"/>
      <c r="G381" s="46"/>
      <c r="H381" s="46"/>
      <c r="I381" s="46"/>
      <c r="J381" s="48"/>
    </row>
    <row r="382">
      <c r="A382" s="37" t="s">
        <v>601</v>
      </c>
      <c r="B382" s="45"/>
      <c r="C382" s="46"/>
      <c r="D382" s="46"/>
      <c r="E382" s="47" t="s">
        <v>595</v>
      </c>
      <c r="F382" s="46"/>
      <c r="G382" s="46"/>
      <c r="H382" s="46"/>
      <c r="I382" s="46"/>
      <c r="J382" s="48"/>
    </row>
    <row r="383">
      <c r="A383" s="37" t="s">
        <v>593</v>
      </c>
      <c r="B383" s="37">
        <v>92</v>
      </c>
      <c r="C383" s="38" t="s">
        <v>7888</v>
      </c>
      <c r="D383" s="37" t="s">
        <v>595</v>
      </c>
      <c r="E383" s="39" t="s">
        <v>7889</v>
      </c>
      <c r="F383" s="40" t="s">
        <v>597</v>
      </c>
      <c r="G383" s="41">
        <v>95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7526</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7890</v>
      </c>
      <c r="D387" s="37" t="s">
        <v>595</v>
      </c>
      <c r="E387" s="39" t="s">
        <v>7891</v>
      </c>
      <c r="F387" s="40" t="s">
        <v>597</v>
      </c>
      <c r="G387" s="41">
        <v>46</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7892</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7893</v>
      </c>
      <c r="D391" s="37" t="s">
        <v>595</v>
      </c>
      <c r="E391" s="39" t="s">
        <v>7894</v>
      </c>
      <c r="F391" s="40" t="s">
        <v>608</v>
      </c>
      <c r="G391" s="41">
        <v>1</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5257</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7895</v>
      </c>
      <c r="D395" s="37" t="s">
        <v>595</v>
      </c>
      <c r="E395" s="39" t="s">
        <v>7896</v>
      </c>
      <c r="F395" s="40" t="s">
        <v>608</v>
      </c>
      <c r="G395" s="41">
        <v>6</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7374</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7897</v>
      </c>
      <c r="D399" s="37" t="s">
        <v>595</v>
      </c>
      <c r="E399" s="39" t="s">
        <v>7898</v>
      </c>
      <c r="F399" s="40" t="s">
        <v>608</v>
      </c>
      <c r="G399" s="41">
        <v>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7374</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7899</v>
      </c>
      <c r="D403" s="37" t="s">
        <v>595</v>
      </c>
      <c r="E403" s="39" t="s">
        <v>7900</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6439</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7901</v>
      </c>
      <c r="D407" s="37" t="s">
        <v>595</v>
      </c>
      <c r="E407" s="39" t="s">
        <v>7902</v>
      </c>
      <c r="F407" s="40" t="s">
        <v>608</v>
      </c>
      <c r="G407" s="41">
        <v>1</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5257</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7903</v>
      </c>
      <c r="D411" s="37" t="s">
        <v>595</v>
      </c>
      <c r="E411" s="39" t="s">
        <v>7904</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6439</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7905</v>
      </c>
      <c r="D415" s="37" t="s">
        <v>595</v>
      </c>
      <c r="E415" s="39" t="s">
        <v>7906</v>
      </c>
      <c r="F415" s="40" t="s">
        <v>608</v>
      </c>
      <c r="G415" s="41">
        <v>4</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7459</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7907</v>
      </c>
      <c r="D419" s="37" t="s">
        <v>595</v>
      </c>
      <c r="E419" s="39" t="s">
        <v>7908</v>
      </c>
      <c r="F419" s="40" t="s">
        <v>608</v>
      </c>
      <c r="G419" s="41">
        <v>4</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7459</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7909</v>
      </c>
      <c r="D423" s="37" t="s">
        <v>595</v>
      </c>
      <c r="E423" s="39" t="s">
        <v>7910</v>
      </c>
      <c r="F423" s="40" t="s">
        <v>608</v>
      </c>
      <c r="G423" s="41">
        <v>25</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7911</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7912</v>
      </c>
      <c r="D427" s="37" t="s">
        <v>595</v>
      </c>
      <c r="E427" s="39" t="s">
        <v>7913</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6439</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7914</v>
      </c>
      <c r="D431" s="37" t="s">
        <v>595</v>
      </c>
      <c r="E431" s="39" t="s">
        <v>7915</v>
      </c>
      <c r="F431" s="40" t="s">
        <v>597</v>
      </c>
      <c r="G431" s="41">
        <v>46</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7892</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7916</v>
      </c>
      <c r="D435" s="37" t="s">
        <v>595</v>
      </c>
      <c r="E435" s="39" t="s">
        <v>7917</v>
      </c>
      <c r="F435" s="40" t="s">
        <v>608</v>
      </c>
      <c r="G435" s="41">
        <v>2</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6439</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4817</v>
      </c>
      <c r="D439" s="34"/>
      <c r="E439" s="31" t="s">
        <v>4818</v>
      </c>
      <c r="F439" s="34"/>
      <c r="G439" s="34"/>
      <c r="H439" s="34"/>
      <c r="I439" s="35">
        <f>SUMIFS(I440:I451,A440:A451,"P")</f>
        <v>0</v>
      </c>
      <c r="J439" s="36"/>
    </row>
    <row r="440">
      <c r="A440" s="37" t="s">
        <v>593</v>
      </c>
      <c r="B440" s="37">
        <v>106</v>
      </c>
      <c r="C440" s="38" t="s">
        <v>7918</v>
      </c>
      <c r="D440" s="37" t="s">
        <v>595</v>
      </c>
      <c r="E440" s="39" t="s">
        <v>7919</v>
      </c>
      <c r="F440" s="40" t="s">
        <v>650</v>
      </c>
      <c r="G440" s="41">
        <v>7.7000000000000002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7920</v>
      </c>
      <c r="F442" s="46"/>
      <c r="G442" s="46"/>
      <c r="H442" s="46"/>
      <c r="I442" s="46"/>
      <c r="J442" s="48"/>
    </row>
    <row r="443">
      <c r="A443" s="37" t="s">
        <v>601</v>
      </c>
      <c r="B443" s="45"/>
      <c r="C443" s="46"/>
      <c r="D443" s="46"/>
      <c r="E443" s="47" t="s">
        <v>595</v>
      </c>
      <c r="F443" s="46"/>
      <c r="G443" s="46"/>
      <c r="H443" s="46"/>
      <c r="I443" s="46"/>
      <c r="J443" s="48"/>
    </row>
    <row r="444">
      <c r="A444" s="37" t="s">
        <v>593</v>
      </c>
      <c r="B444" s="37">
        <v>107</v>
      </c>
      <c r="C444" s="38" t="s">
        <v>7921</v>
      </c>
      <c r="D444" s="37" t="s">
        <v>595</v>
      </c>
      <c r="E444" s="39" t="s">
        <v>7922</v>
      </c>
      <c r="F444" s="40" t="s">
        <v>608</v>
      </c>
      <c r="G444" s="41">
        <v>2</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7923</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7924</v>
      </c>
      <c r="D448" s="37" t="s">
        <v>595</v>
      </c>
      <c r="E448" s="39" t="s">
        <v>7925</v>
      </c>
      <c r="F448" s="40" t="s">
        <v>608</v>
      </c>
      <c r="G448" s="41">
        <v>2</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6439</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SUMIFS(I453:I460,A453:A460,"P")</f>
        <v>0</v>
      </c>
      <c r="J452" s="36"/>
    </row>
    <row r="453" ht="45">
      <c r="A453" s="37" t="s">
        <v>593</v>
      </c>
      <c r="B453" s="37">
        <v>109</v>
      </c>
      <c r="C453" s="38" t="s">
        <v>1124</v>
      </c>
      <c r="D453" s="37" t="s">
        <v>1125</v>
      </c>
      <c r="E453" s="39" t="s">
        <v>1126</v>
      </c>
      <c r="F453" s="40" t="s">
        <v>1127</v>
      </c>
      <c r="G453" s="41">
        <v>230.94</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40">
      <c r="A455" s="37" t="s">
        <v>599</v>
      </c>
      <c r="B455" s="45"/>
      <c r="C455" s="46"/>
      <c r="D455" s="46"/>
      <c r="E455" s="49" t="s">
        <v>7926</v>
      </c>
      <c r="F455" s="46"/>
      <c r="G455" s="46"/>
      <c r="H455" s="46"/>
      <c r="I455" s="46"/>
      <c r="J455" s="48"/>
    </row>
    <row r="456" ht="120">
      <c r="A456" s="37" t="s">
        <v>601</v>
      </c>
      <c r="B456" s="45"/>
      <c r="C456" s="46"/>
      <c r="D456" s="46"/>
      <c r="E456" s="39" t="s">
        <v>1819</v>
      </c>
      <c r="F456" s="46"/>
      <c r="G456" s="46"/>
      <c r="H456" s="46"/>
      <c r="I456" s="46"/>
      <c r="J456" s="48"/>
    </row>
    <row r="457" ht="60">
      <c r="A457" s="37" t="s">
        <v>593</v>
      </c>
      <c r="B457" s="37">
        <v>110</v>
      </c>
      <c r="C457" s="38" t="s">
        <v>7927</v>
      </c>
      <c r="D457" s="37" t="s">
        <v>7928</v>
      </c>
      <c r="E457" s="39" t="s">
        <v>7929</v>
      </c>
      <c r="F457" s="40" t="s">
        <v>1127</v>
      </c>
      <c r="G457" s="41">
        <v>0.35999999999999999</v>
      </c>
      <c r="H457" s="42">
        <v>0</v>
      </c>
      <c r="I457" s="43">
        <f>ROUND(G457*H457,P4)</f>
        <v>0</v>
      </c>
      <c r="J457" s="37"/>
      <c r="O457" s="44">
        <f>I457*0.21</f>
        <v>0</v>
      </c>
      <c r="P457">
        <v>3</v>
      </c>
    </row>
    <row r="458">
      <c r="A458" s="37" t="s">
        <v>598</v>
      </c>
      <c r="B458" s="45"/>
      <c r="C458" s="46"/>
      <c r="D458" s="46"/>
      <c r="E458" s="39" t="s">
        <v>1817</v>
      </c>
      <c r="F458" s="46"/>
      <c r="G458" s="46"/>
      <c r="H458" s="46"/>
      <c r="I458" s="46"/>
      <c r="J458" s="48"/>
    </row>
    <row r="459" ht="195">
      <c r="A459" s="37" t="s">
        <v>599</v>
      </c>
      <c r="B459" s="45"/>
      <c r="C459" s="46"/>
      <c r="D459" s="46"/>
      <c r="E459" s="49" t="s">
        <v>7930</v>
      </c>
      <c r="F459" s="46"/>
      <c r="G459" s="46"/>
      <c r="H459" s="46"/>
      <c r="I459" s="46"/>
      <c r="J459" s="48"/>
    </row>
    <row r="460" ht="120">
      <c r="A460" s="37" t="s">
        <v>601</v>
      </c>
      <c r="B460" s="45"/>
      <c r="C460" s="46"/>
      <c r="D460" s="46"/>
      <c r="E460" s="39" t="s">
        <v>1819</v>
      </c>
      <c r="F460" s="46"/>
      <c r="G460" s="46"/>
      <c r="H460" s="46"/>
      <c r="I460" s="46"/>
      <c r="J460" s="48"/>
    </row>
    <row r="461">
      <c r="A461" s="31" t="s">
        <v>591</v>
      </c>
      <c r="B461" s="32"/>
      <c r="C461" s="33" t="s">
        <v>1820</v>
      </c>
      <c r="D461" s="34"/>
      <c r="E461" s="31" t="s">
        <v>1821</v>
      </c>
      <c r="F461" s="34"/>
      <c r="G461" s="34"/>
      <c r="H461" s="34"/>
      <c r="I461" s="35">
        <f>SUMIFS(I462:I465,A462:A465,"P")</f>
        <v>0</v>
      </c>
      <c r="J461" s="36"/>
    </row>
    <row r="462">
      <c r="A462" s="37" t="s">
        <v>593</v>
      </c>
      <c r="B462" s="37">
        <v>111</v>
      </c>
      <c r="C462" s="38" t="s">
        <v>7931</v>
      </c>
      <c r="D462" s="37" t="s">
        <v>595</v>
      </c>
      <c r="E462" s="39" t="s">
        <v>7932</v>
      </c>
      <c r="F462" s="40" t="s">
        <v>1127</v>
      </c>
      <c r="G462" s="41">
        <v>333.84399999999999</v>
      </c>
      <c r="H462" s="42">
        <v>0</v>
      </c>
      <c r="I462" s="43">
        <f>ROUND(G462*H462,P4)</f>
        <v>0</v>
      </c>
      <c r="J462" s="37"/>
      <c r="O462" s="44">
        <f>I462*0.21</f>
        <v>0</v>
      </c>
      <c r="P462">
        <v>3</v>
      </c>
    </row>
    <row r="463">
      <c r="A463" s="37" t="s">
        <v>598</v>
      </c>
      <c r="B463" s="45"/>
      <c r="C463" s="46"/>
      <c r="D463" s="46"/>
      <c r="E463" s="47" t="s">
        <v>595</v>
      </c>
      <c r="F463" s="46"/>
      <c r="G463" s="46"/>
      <c r="H463" s="46"/>
      <c r="I463" s="46"/>
      <c r="J463" s="48"/>
    </row>
    <row r="464">
      <c r="A464" s="37" t="s">
        <v>599</v>
      </c>
      <c r="B464" s="45"/>
      <c r="C464" s="46"/>
      <c r="D464" s="46"/>
      <c r="E464" s="49" t="s">
        <v>7933</v>
      </c>
      <c r="F464" s="46"/>
      <c r="G464" s="46"/>
      <c r="H464" s="46"/>
      <c r="I464" s="46"/>
      <c r="J464" s="48"/>
    </row>
    <row r="465">
      <c r="A465" s="37" t="s">
        <v>601</v>
      </c>
      <c r="B465" s="45"/>
      <c r="C465" s="46"/>
      <c r="D465" s="46"/>
      <c r="E465" s="47" t="s">
        <v>595</v>
      </c>
      <c r="F465" s="46"/>
      <c r="G465" s="46"/>
      <c r="H465" s="46"/>
      <c r="I465" s="46"/>
      <c r="J465" s="48"/>
    </row>
    <row r="466">
      <c r="A466" s="31" t="s">
        <v>591</v>
      </c>
      <c r="B466" s="32"/>
      <c r="C466" s="33" t="s">
        <v>2073</v>
      </c>
      <c r="D466" s="34"/>
      <c r="E466" s="31" t="s">
        <v>2074</v>
      </c>
      <c r="F466" s="34"/>
      <c r="G466" s="34"/>
      <c r="H466" s="34"/>
      <c r="I466" s="35">
        <f>SUMIFS(I467:I474,A467:A474,"P")</f>
        <v>0</v>
      </c>
      <c r="J466" s="36"/>
    </row>
    <row r="467">
      <c r="A467" s="37" t="s">
        <v>593</v>
      </c>
      <c r="B467" s="37">
        <v>112</v>
      </c>
      <c r="C467" s="38" t="s">
        <v>7661</v>
      </c>
      <c r="D467" s="37" t="s">
        <v>595</v>
      </c>
      <c r="E467" s="39" t="s">
        <v>7565</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5257</v>
      </c>
      <c r="F469" s="46"/>
      <c r="G469" s="46"/>
      <c r="H469" s="46"/>
      <c r="I469" s="46"/>
      <c r="J469" s="48"/>
    </row>
    <row r="470">
      <c r="A470" s="37" t="s">
        <v>601</v>
      </c>
      <c r="B470" s="45"/>
      <c r="C470" s="46"/>
      <c r="D470" s="46"/>
      <c r="E470" s="47" t="s">
        <v>595</v>
      </c>
      <c r="F470" s="46"/>
      <c r="G470" s="46"/>
      <c r="H470" s="46"/>
      <c r="I470" s="46"/>
      <c r="J470" s="48"/>
    </row>
    <row r="471">
      <c r="A471" s="37" t="s">
        <v>593</v>
      </c>
      <c r="B471" s="37">
        <v>113</v>
      </c>
      <c r="C471" s="38" t="s">
        <v>7663</v>
      </c>
      <c r="D471" s="37" t="s">
        <v>595</v>
      </c>
      <c r="E471" s="39" t="s">
        <v>7569</v>
      </c>
      <c r="F471" s="40" t="s">
        <v>2077</v>
      </c>
      <c r="G471" s="41">
        <v>1</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5257</v>
      </c>
      <c r="F473" s="46"/>
      <c r="G473" s="46"/>
      <c r="H473" s="46"/>
      <c r="I473" s="46"/>
      <c r="J473" s="48"/>
    </row>
    <row r="474">
      <c r="A474" s="37" t="s">
        <v>601</v>
      </c>
      <c r="B474" s="50"/>
      <c r="C474" s="51"/>
      <c r="D474" s="51"/>
      <c r="E474" s="53" t="s">
        <v>595</v>
      </c>
      <c r="F474" s="51"/>
      <c r="G474" s="51"/>
      <c r="H474" s="51"/>
      <c r="I474" s="51"/>
      <c r="J474" s="52"/>
    </row>
  </sheetData>
  <sheetProtection sheet="1" objects="1" scenarios="1" spinCount="100000" saltValue="tS8kP3zDlKwHlN+EqKYzmYHDTsX/meOHs0hZ6Zvq2u8yoO7HS5IX0giX8y6ZLwPJn4tmvR+xGoDi+txB/ejvUQ==" hashValue="mGtarWUgekMSSc4gIlq116Xs5kLGA3d3bSjT0YsVFjovSy7nuuQBlHofB11MBOAI0wZ+KjlJLXxwAb7iL+xpb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7934</v>
      </c>
      <c r="I3" s="25">
        <f>SUMIFS(I12:I81,A12:A81,"SD")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7935</v>
      </c>
      <c r="D7" s="22"/>
      <c r="E7" s="23" t="s">
        <v>253</v>
      </c>
      <c r="F7" s="17"/>
      <c r="G7" s="17"/>
      <c r="H7" s="17"/>
      <c r="I7" s="17"/>
      <c r="J7" s="19"/>
    </row>
    <row r="8" ht="30">
      <c r="A8" s="3" t="s">
        <v>1569</v>
      </c>
      <c r="B8" s="20" t="s">
        <v>579</v>
      </c>
      <c r="C8" s="21" t="s">
        <v>7934</v>
      </c>
      <c r="D8" s="22"/>
      <c r="E8" s="23" t="s">
        <v>255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SUMIFS(I13:I40,A13:A40,"P")</f>
        <v>0</v>
      </c>
      <c r="J12" s="36"/>
    </row>
    <row r="13" ht="30">
      <c r="A13" s="37" t="s">
        <v>593</v>
      </c>
      <c r="B13" s="37">
        <v>1</v>
      </c>
      <c r="C13" s="38" t="s">
        <v>7936</v>
      </c>
      <c r="D13" s="37" t="s">
        <v>595</v>
      </c>
      <c r="E13" s="39" t="s">
        <v>7937</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7938</v>
      </c>
      <c r="F15" s="46"/>
      <c r="G15" s="46"/>
      <c r="H15" s="46"/>
      <c r="I15" s="46"/>
      <c r="J15" s="48"/>
    </row>
    <row r="16">
      <c r="A16" s="37" t="s">
        <v>601</v>
      </c>
      <c r="B16" s="45"/>
      <c r="C16" s="46"/>
      <c r="D16" s="46"/>
      <c r="E16" s="47" t="s">
        <v>595</v>
      </c>
      <c r="F16" s="46"/>
      <c r="G16" s="46"/>
      <c r="H16" s="46"/>
      <c r="I16" s="46"/>
      <c r="J16" s="48"/>
    </row>
    <row r="17" ht="30">
      <c r="A17" s="37" t="s">
        <v>593</v>
      </c>
      <c r="B17" s="37">
        <v>2</v>
      </c>
      <c r="C17" s="38" t="s">
        <v>7939</v>
      </c>
      <c r="D17" s="37" t="s">
        <v>595</v>
      </c>
      <c r="E17" s="39" t="s">
        <v>7940</v>
      </c>
      <c r="F17" s="40" t="s">
        <v>641</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7941</v>
      </c>
      <c r="F19" s="46"/>
      <c r="G19" s="46"/>
      <c r="H19" s="46"/>
      <c r="I19" s="46"/>
      <c r="J19" s="48"/>
    </row>
    <row r="20">
      <c r="A20" s="37" t="s">
        <v>601</v>
      </c>
      <c r="B20" s="45"/>
      <c r="C20" s="46"/>
      <c r="D20" s="46"/>
      <c r="E20" s="47" t="s">
        <v>595</v>
      </c>
      <c r="F20" s="46"/>
      <c r="G20" s="46"/>
      <c r="H20" s="46"/>
      <c r="I20" s="46"/>
      <c r="J20" s="48"/>
    </row>
    <row r="21" ht="30">
      <c r="A21" s="37" t="s">
        <v>593</v>
      </c>
      <c r="B21" s="37">
        <v>3</v>
      </c>
      <c r="C21" s="38" t="s">
        <v>7712</v>
      </c>
      <c r="D21" s="37" t="s">
        <v>595</v>
      </c>
      <c r="E21" s="39" t="s">
        <v>7713</v>
      </c>
      <c r="F21" s="40" t="s">
        <v>641</v>
      </c>
      <c r="G21" s="41">
        <v>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7942</v>
      </c>
      <c r="F23" s="46"/>
      <c r="G23" s="46"/>
      <c r="H23" s="46"/>
      <c r="I23" s="46"/>
      <c r="J23" s="48"/>
    </row>
    <row r="24">
      <c r="A24" s="37" t="s">
        <v>601</v>
      </c>
      <c r="B24" s="45"/>
      <c r="C24" s="46"/>
      <c r="D24" s="46"/>
      <c r="E24" s="47" t="s">
        <v>595</v>
      </c>
      <c r="F24" s="46"/>
      <c r="G24" s="46"/>
      <c r="H24" s="46"/>
      <c r="I24" s="46"/>
      <c r="J24" s="48"/>
    </row>
    <row r="25" ht="30">
      <c r="A25" s="37" t="s">
        <v>593</v>
      </c>
      <c r="B25" s="37">
        <v>4</v>
      </c>
      <c r="C25" s="38" t="s">
        <v>7715</v>
      </c>
      <c r="D25" s="37" t="s">
        <v>595</v>
      </c>
      <c r="E25" s="39" t="s">
        <v>7716</v>
      </c>
      <c r="F25" s="40" t="s">
        <v>641</v>
      </c>
      <c r="G25" s="41">
        <v>1.5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7941</v>
      </c>
      <c r="F27" s="46"/>
      <c r="G27" s="46"/>
      <c r="H27" s="46"/>
      <c r="I27" s="46"/>
      <c r="J27" s="48"/>
    </row>
    <row r="28">
      <c r="A28" s="37" t="s">
        <v>601</v>
      </c>
      <c r="B28" s="45"/>
      <c r="C28" s="46"/>
      <c r="D28" s="46"/>
      <c r="E28" s="47" t="s">
        <v>595</v>
      </c>
      <c r="F28" s="46"/>
      <c r="G28" s="46"/>
      <c r="H28" s="46"/>
      <c r="I28" s="46"/>
      <c r="J28" s="48"/>
    </row>
    <row r="29">
      <c r="A29" s="37" t="s">
        <v>593</v>
      </c>
      <c r="B29" s="37">
        <v>5</v>
      </c>
      <c r="C29" s="38" t="s">
        <v>7943</v>
      </c>
      <c r="D29" s="37" t="s">
        <v>595</v>
      </c>
      <c r="E29" s="39" t="s">
        <v>7944</v>
      </c>
      <c r="F29" s="40" t="s">
        <v>641</v>
      </c>
      <c r="G29" s="41">
        <v>1.5</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7941</v>
      </c>
      <c r="F31" s="46"/>
      <c r="G31" s="46"/>
      <c r="H31" s="46"/>
      <c r="I31" s="46"/>
      <c r="J31" s="48"/>
    </row>
    <row r="32">
      <c r="A32" s="37" t="s">
        <v>601</v>
      </c>
      <c r="B32" s="45"/>
      <c r="C32" s="46"/>
      <c r="D32" s="46"/>
      <c r="E32" s="47" t="s">
        <v>595</v>
      </c>
      <c r="F32" s="46"/>
      <c r="G32" s="46"/>
      <c r="H32" s="46"/>
      <c r="I32" s="46"/>
      <c r="J32" s="48"/>
    </row>
    <row r="33">
      <c r="A33" s="37" t="s">
        <v>593</v>
      </c>
      <c r="B33" s="37">
        <v>6</v>
      </c>
      <c r="C33" s="38" t="s">
        <v>7717</v>
      </c>
      <c r="D33" s="37" t="s">
        <v>595</v>
      </c>
      <c r="E33" s="39" t="s">
        <v>7718</v>
      </c>
      <c r="F33" s="40" t="s">
        <v>641</v>
      </c>
      <c r="G33" s="41">
        <v>1.5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7941</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3</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7945</v>
      </c>
      <c r="F39" s="46"/>
      <c r="G39" s="46"/>
      <c r="H39" s="46"/>
      <c r="I39" s="46"/>
      <c r="J39" s="48"/>
    </row>
    <row r="40">
      <c r="A40" s="37" t="s">
        <v>601</v>
      </c>
      <c r="B40" s="45"/>
      <c r="C40" s="46"/>
      <c r="D40" s="46"/>
      <c r="E40" s="47" t="s">
        <v>595</v>
      </c>
      <c r="F40" s="46"/>
      <c r="G40" s="46"/>
      <c r="H40" s="46"/>
      <c r="I40" s="46"/>
      <c r="J40" s="48"/>
    </row>
    <row r="41">
      <c r="A41" s="31" t="s">
        <v>591</v>
      </c>
      <c r="B41" s="32"/>
      <c r="C41" s="33" t="s">
        <v>4580</v>
      </c>
      <c r="D41" s="34"/>
      <c r="E41" s="31" t="s">
        <v>4581</v>
      </c>
      <c r="F41" s="34"/>
      <c r="G41" s="34"/>
      <c r="H41" s="34"/>
      <c r="I41" s="35">
        <f>SUMIFS(I42:I57,A42:A57,"P")</f>
        <v>0</v>
      </c>
      <c r="J41" s="36"/>
    </row>
    <row r="42" ht="30">
      <c r="A42" s="37" t="s">
        <v>593</v>
      </c>
      <c r="B42" s="37">
        <v>8</v>
      </c>
      <c r="C42" s="38" t="s">
        <v>7946</v>
      </c>
      <c r="D42" s="37" t="s">
        <v>595</v>
      </c>
      <c r="E42" s="39" t="s">
        <v>7947</v>
      </c>
      <c r="F42" s="40" t="s">
        <v>641</v>
      </c>
      <c r="G42" s="41">
        <v>1.0800000000000001</v>
      </c>
      <c r="H42" s="42">
        <v>0</v>
      </c>
      <c r="I42" s="43">
        <f>ROUND(G42*H42,P4)</f>
        <v>0</v>
      </c>
      <c r="J42" s="37"/>
      <c r="O42" s="44">
        <f>I42*0.21</f>
        <v>0</v>
      </c>
      <c r="P42">
        <v>3</v>
      </c>
    </row>
    <row r="43">
      <c r="A43" s="37" t="s">
        <v>598</v>
      </c>
      <c r="B43" s="45"/>
      <c r="C43" s="46"/>
      <c r="D43" s="46"/>
      <c r="E43" s="47" t="s">
        <v>595</v>
      </c>
      <c r="F43" s="46"/>
      <c r="G43" s="46"/>
      <c r="H43" s="46"/>
      <c r="I43" s="46"/>
      <c r="J43" s="48"/>
    </row>
    <row r="44" ht="30">
      <c r="A44" s="37" t="s">
        <v>599</v>
      </c>
      <c r="B44" s="45"/>
      <c r="C44" s="46"/>
      <c r="D44" s="46"/>
      <c r="E44" s="49" t="s">
        <v>7948</v>
      </c>
      <c r="F44" s="46"/>
      <c r="G44" s="46"/>
      <c r="H44" s="46"/>
      <c r="I44" s="46"/>
      <c r="J44" s="48"/>
    </row>
    <row r="45">
      <c r="A45" s="37" t="s">
        <v>601</v>
      </c>
      <c r="B45" s="45"/>
      <c r="C45" s="46"/>
      <c r="D45" s="46"/>
      <c r="E45" s="47" t="s">
        <v>595</v>
      </c>
      <c r="F45" s="46"/>
      <c r="G45" s="46"/>
      <c r="H45" s="46"/>
      <c r="I45" s="46"/>
      <c r="J45" s="48"/>
    </row>
    <row r="46">
      <c r="A46" s="37" t="s">
        <v>593</v>
      </c>
      <c r="B46" s="37">
        <v>9</v>
      </c>
      <c r="C46" s="38" t="s">
        <v>7949</v>
      </c>
      <c r="D46" s="37" t="s">
        <v>595</v>
      </c>
      <c r="E46" s="39" t="s">
        <v>7950</v>
      </c>
      <c r="F46" s="40" t="s">
        <v>608</v>
      </c>
      <c r="G46" s="41">
        <v>3</v>
      </c>
      <c r="H46" s="42">
        <v>0</v>
      </c>
      <c r="I46" s="43">
        <f>ROUND(G46*H46,P4)</f>
        <v>0</v>
      </c>
      <c r="J46" s="37"/>
      <c r="O46" s="44">
        <f>I46*0.21</f>
        <v>0</v>
      </c>
      <c r="P46">
        <v>3</v>
      </c>
    </row>
    <row r="47">
      <c r="A47" s="37" t="s">
        <v>598</v>
      </c>
      <c r="B47" s="45"/>
      <c r="C47" s="46"/>
      <c r="D47" s="46"/>
      <c r="E47" s="47" t="s">
        <v>595</v>
      </c>
      <c r="F47" s="46"/>
      <c r="G47" s="46"/>
      <c r="H47" s="46"/>
      <c r="I47" s="46"/>
      <c r="J47" s="48"/>
    </row>
    <row r="48">
      <c r="A48" s="37" t="s">
        <v>599</v>
      </c>
      <c r="B48" s="45"/>
      <c r="C48" s="46"/>
      <c r="D48" s="46"/>
      <c r="E48" s="49" t="s">
        <v>7329</v>
      </c>
      <c r="F48" s="46"/>
      <c r="G48" s="46"/>
      <c r="H48" s="46"/>
      <c r="I48" s="46"/>
      <c r="J48" s="48"/>
    </row>
    <row r="49">
      <c r="A49" s="37" t="s">
        <v>601</v>
      </c>
      <c r="B49" s="45"/>
      <c r="C49" s="46"/>
      <c r="D49" s="46"/>
      <c r="E49" s="47" t="s">
        <v>595</v>
      </c>
      <c r="F49" s="46"/>
      <c r="G49" s="46"/>
      <c r="H49" s="46"/>
      <c r="I49" s="46"/>
      <c r="J49" s="48"/>
    </row>
    <row r="50" ht="30">
      <c r="A50" s="37" t="s">
        <v>593</v>
      </c>
      <c r="B50" s="37">
        <v>10</v>
      </c>
      <c r="C50" s="38" t="s">
        <v>7951</v>
      </c>
      <c r="D50" s="37" t="s">
        <v>595</v>
      </c>
      <c r="E50" s="39" t="s">
        <v>7952</v>
      </c>
      <c r="F50" s="40" t="s">
        <v>641</v>
      </c>
      <c r="G50" s="41">
        <v>0.10000000000000001</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7953</v>
      </c>
      <c r="F52" s="46"/>
      <c r="G52" s="46"/>
      <c r="H52" s="46"/>
      <c r="I52" s="46"/>
      <c r="J52" s="48"/>
    </row>
    <row r="53">
      <c r="A53" s="37" t="s">
        <v>601</v>
      </c>
      <c r="B53" s="45"/>
      <c r="C53" s="46"/>
      <c r="D53" s="46"/>
      <c r="E53" s="47" t="s">
        <v>595</v>
      </c>
      <c r="F53" s="46"/>
      <c r="G53" s="46"/>
      <c r="H53" s="46"/>
      <c r="I53" s="46"/>
      <c r="J53" s="48"/>
    </row>
    <row r="54">
      <c r="A54" s="37" t="s">
        <v>593</v>
      </c>
      <c r="B54" s="37">
        <v>11</v>
      </c>
      <c r="C54" s="38" t="s">
        <v>7954</v>
      </c>
      <c r="D54" s="37" t="s">
        <v>595</v>
      </c>
      <c r="E54" s="39" t="s">
        <v>7955</v>
      </c>
      <c r="F54" s="40" t="s">
        <v>608</v>
      </c>
      <c r="G54" s="41">
        <v>2</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7956</v>
      </c>
      <c r="F56" s="46"/>
      <c r="G56" s="46"/>
      <c r="H56" s="46"/>
      <c r="I56" s="46"/>
      <c r="J56" s="48"/>
    </row>
    <row r="57">
      <c r="A57" s="37" t="s">
        <v>601</v>
      </c>
      <c r="B57" s="45"/>
      <c r="C57" s="46"/>
      <c r="D57" s="46"/>
      <c r="E57" s="47" t="s">
        <v>595</v>
      </c>
      <c r="F57" s="46"/>
      <c r="G57" s="46"/>
      <c r="H57" s="46"/>
      <c r="I57" s="46"/>
      <c r="J57" s="48"/>
    </row>
    <row r="58">
      <c r="A58" s="31" t="s">
        <v>591</v>
      </c>
      <c r="B58" s="32"/>
      <c r="C58" s="33" t="s">
        <v>1812</v>
      </c>
      <c r="D58" s="34"/>
      <c r="E58" s="31" t="s">
        <v>1813</v>
      </c>
      <c r="F58" s="34"/>
      <c r="G58" s="34"/>
      <c r="H58" s="34"/>
      <c r="I58" s="35">
        <f>SUMIFS(I59:I62,A59:A62,"P")</f>
        <v>0</v>
      </c>
      <c r="J58" s="36"/>
    </row>
    <row r="59" ht="60">
      <c r="A59" s="37" t="s">
        <v>593</v>
      </c>
      <c r="B59" s="37">
        <v>12</v>
      </c>
      <c r="C59" s="38" t="s">
        <v>2447</v>
      </c>
      <c r="D59" s="37" t="s">
        <v>2448</v>
      </c>
      <c r="E59" s="39" t="s">
        <v>2449</v>
      </c>
      <c r="F59" s="40" t="s">
        <v>1127</v>
      </c>
      <c r="G59" s="41">
        <v>3.5739999999999998</v>
      </c>
      <c r="H59" s="42">
        <v>0</v>
      </c>
      <c r="I59" s="43">
        <f>ROUND(G59*H59,P4)</f>
        <v>0</v>
      </c>
      <c r="J59" s="37"/>
      <c r="O59" s="44">
        <f>I59*0.21</f>
        <v>0</v>
      </c>
      <c r="P59">
        <v>3</v>
      </c>
    </row>
    <row r="60">
      <c r="A60" s="37" t="s">
        <v>598</v>
      </c>
      <c r="B60" s="45"/>
      <c r="C60" s="46"/>
      <c r="D60" s="46"/>
      <c r="E60" s="39" t="s">
        <v>1817</v>
      </c>
      <c r="F60" s="46"/>
      <c r="G60" s="46"/>
      <c r="H60" s="46"/>
      <c r="I60" s="46"/>
      <c r="J60" s="48"/>
    </row>
    <row r="61" ht="195">
      <c r="A61" s="37" t="s">
        <v>599</v>
      </c>
      <c r="B61" s="45"/>
      <c r="C61" s="46"/>
      <c r="D61" s="46"/>
      <c r="E61" s="49" t="s">
        <v>7957</v>
      </c>
      <c r="F61" s="46"/>
      <c r="G61" s="46"/>
      <c r="H61" s="46"/>
      <c r="I61" s="46"/>
      <c r="J61" s="48"/>
    </row>
    <row r="62" ht="120">
      <c r="A62" s="37" t="s">
        <v>601</v>
      </c>
      <c r="B62" s="45"/>
      <c r="C62" s="46"/>
      <c r="D62" s="46"/>
      <c r="E62" s="39" t="s">
        <v>1819</v>
      </c>
      <c r="F62" s="46"/>
      <c r="G62" s="46"/>
      <c r="H62" s="46"/>
      <c r="I62" s="46"/>
      <c r="J62" s="48"/>
    </row>
    <row r="63">
      <c r="A63" s="31" t="s">
        <v>591</v>
      </c>
      <c r="B63" s="32"/>
      <c r="C63" s="33" t="s">
        <v>1820</v>
      </c>
      <c r="D63" s="34"/>
      <c r="E63" s="31" t="s">
        <v>1821</v>
      </c>
      <c r="F63" s="34"/>
      <c r="G63" s="34"/>
      <c r="H63" s="34"/>
      <c r="I63" s="35">
        <f>SUMIFS(I64:I67,A64:A67,"P")</f>
        <v>0</v>
      </c>
      <c r="J63" s="36"/>
    </row>
    <row r="64">
      <c r="A64" s="37" t="s">
        <v>593</v>
      </c>
      <c r="B64" s="37">
        <v>13</v>
      </c>
      <c r="C64" s="38" t="s">
        <v>7958</v>
      </c>
      <c r="D64" s="37" t="s">
        <v>595</v>
      </c>
      <c r="E64" s="39" t="s">
        <v>7959</v>
      </c>
      <c r="F64" s="40" t="s">
        <v>1127</v>
      </c>
      <c r="G64" s="41">
        <v>1.7210000000000001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7960</v>
      </c>
      <c r="F66" s="46"/>
      <c r="G66" s="46"/>
      <c r="H66" s="46"/>
      <c r="I66" s="46"/>
      <c r="J66" s="48"/>
    </row>
    <row r="67">
      <c r="A67" s="37" t="s">
        <v>601</v>
      </c>
      <c r="B67" s="45"/>
      <c r="C67" s="46"/>
      <c r="D67" s="46"/>
      <c r="E67" s="47" t="s">
        <v>595</v>
      </c>
      <c r="F67" s="46"/>
      <c r="G67" s="46"/>
      <c r="H67" s="46"/>
      <c r="I67" s="46"/>
      <c r="J67" s="48"/>
    </row>
    <row r="68">
      <c r="A68" s="31" t="s">
        <v>591</v>
      </c>
      <c r="B68" s="32"/>
      <c r="C68" s="33" t="s">
        <v>2073</v>
      </c>
      <c r="D68" s="34"/>
      <c r="E68" s="31" t="s">
        <v>2074</v>
      </c>
      <c r="F68" s="34"/>
      <c r="G68" s="34"/>
      <c r="H68" s="34"/>
      <c r="I68" s="35">
        <f>SUMIFS(I69:I76,A69:A76,"P")</f>
        <v>0</v>
      </c>
      <c r="J68" s="36"/>
    </row>
    <row r="69">
      <c r="A69" s="37" t="s">
        <v>593</v>
      </c>
      <c r="B69" s="37">
        <v>14</v>
      </c>
      <c r="C69" s="38" t="s">
        <v>7661</v>
      </c>
      <c r="D69" s="37" t="s">
        <v>595</v>
      </c>
      <c r="E69" s="39" t="s">
        <v>7565</v>
      </c>
      <c r="F69" s="40" t="s">
        <v>2077</v>
      </c>
      <c r="G69" s="41">
        <v>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5257</v>
      </c>
      <c r="F71" s="46"/>
      <c r="G71" s="46"/>
      <c r="H71" s="46"/>
      <c r="I71" s="46"/>
      <c r="J71" s="48"/>
    </row>
    <row r="72">
      <c r="A72" s="37" t="s">
        <v>601</v>
      </c>
      <c r="B72" s="45"/>
      <c r="C72" s="46"/>
      <c r="D72" s="46"/>
      <c r="E72" s="47" t="s">
        <v>595</v>
      </c>
      <c r="F72" s="46"/>
      <c r="G72" s="46"/>
      <c r="H72" s="46"/>
      <c r="I72" s="46"/>
      <c r="J72" s="48"/>
    </row>
    <row r="73">
      <c r="A73" s="37" t="s">
        <v>593</v>
      </c>
      <c r="B73" s="37">
        <v>15</v>
      </c>
      <c r="C73" s="38" t="s">
        <v>7663</v>
      </c>
      <c r="D73" s="37" t="s">
        <v>595</v>
      </c>
      <c r="E73" s="39" t="s">
        <v>7569</v>
      </c>
      <c r="F73" s="40" t="s">
        <v>2077</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5257</v>
      </c>
      <c r="F75" s="46"/>
      <c r="G75" s="46"/>
      <c r="H75" s="46"/>
      <c r="I75" s="46"/>
      <c r="J75" s="48"/>
    </row>
    <row r="76">
      <c r="A76" s="37" t="s">
        <v>601</v>
      </c>
      <c r="B76" s="45"/>
      <c r="C76" s="46"/>
      <c r="D76" s="46"/>
      <c r="E76" s="47" t="s">
        <v>595</v>
      </c>
      <c r="F76" s="46"/>
      <c r="G76" s="46"/>
      <c r="H76" s="46"/>
      <c r="I76" s="46"/>
      <c r="J76" s="48"/>
    </row>
    <row r="77">
      <c r="A77" s="31" t="s">
        <v>591</v>
      </c>
      <c r="B77" s="32"/>
      <c r="C77" s="33" t="s">
        <v>7961</v>
      </c>
      <c r="D77" s="34"/>
      <c r="E77" s="31" t="s">
        <v>7962</v>
      </c>
      <c r="F77" s="34"/>
      <c r="G77" s="34"/>
      <c r="H77" s="34"/>
      <c r="I77" s="35">
        <f>SUMIFS(I78:I81,A78:A81,"P")</f>
        <v>0</v>
      </c>
      <c r="J77" s="36"/>
    </row>
    <row r="78">
      <c r="A78" s="37" t="s">
        <v>593</v>
      </c>
      <c r="B78" s="37">
        <v>16</v>
      </c>
      <c r="C78" s="38" t="s">
        <v>7963</v>
      </c>
      <c r="D78" s="37" t="s">
        <v>595</v>
      </c>
      <c r="E78" s="39" t="s">
        <v>7964</v>
      </c>
      <c r="F78" s="40" t="s">
        <v>2077</v>
      </c>
      <c r="G78" s="41">
        <v>1</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5257</v>
      </c>
      <c r="F80" s="46"/>
      <c r="G80" s="46"/>
      <c r="H80" s="46"/>
      <c r="I80" s="46"/>
      <c r="J80" s="48"/>
    </row>
    <row r="81">
      <c r="A81" s="37" t="s">
        <v>601</v>
      </c>
      <c r="B81" s="50"/>
      <c r="C81" s="51"/>
      <c r="D81" s="51"/>
      <c r="E81" s="53" t="s">
        <v>595</v>
      </c>
      <c r="F81" s="51"/>
      <c r="G81" s="51"/>
      <c r="H81" s="51"/>
      <c r="I81" s="51"/>
      <c r="J81" s="52"/>
    </row>
  </sheetData>
  <sheetProtection sheet="1" objects="1" scenarios="1" spinCount="100000" saltValue="HA9tfzkgZ31ZwFP8Ryjny8AqbryfVsuZcaEP8pSl4uHA5ieRdURUfIauEPsbi0SXYTypDLkcjuneGhXXPejCRA==" hashValue="oPZnCv+iHP1MckAv6xn2tfyIkSzpZYmWu1IFPhAyAL50216vdwofQlfaEBkG2e/7N1mD2ko3WGthkwtoQoaIc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7965</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7935</v>
      </c>
      <c r="D7" s="22"/>
      <c r="E7" s="23" t="s">
        <v>253</v>
      </c>
      <c r="F7" s="17"/>
      <c r="G7" s="17"/>
      <c r="H7" s="17"/>
      <c r="I7" s="17"/>
      <c r="J7" s="19"/>
    </row>
    <row r="8">
      <c r="A8" s="3" t="s">
        <v>1569</v>
      </c>
      <c r="B8" s="20" t="s">
        <v>579</v>
      </c>
      <c r="C8" s="21" t="s">
        <v>7965</v>
      </c>
      <c r="D8" s="22"/>
      <c r="E8" s="23" t="s">
        <v>257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SUMIFS(I13:I80,A13:A80,"P")</f>
        <v>0</v>
      </c>
      <c r="J12" s="36"/>
    </row>
    <row r="13">
      <c r="A13" s="37" t="s">
        <v>593</v>
      </c>
      <c r="B13" s="37">
        <v>1</v>
      </c>
      <c r="C13" s="38" t="s">
        <v>7966</v>
      </c>
      <c r="D13" s="37" t="s">
        <v>595</v>
      </c>
      <c r="E13" s="39" t="s">
        <v>7967</v>
      </c>
      <c r="F13" s="40" t="s">
        <v>1719</v>
      </c>
      <c r="G13" s="41">
        <v>1.04</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7409</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7968</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30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7968</v>
      </c>
      <c r="F23" s="46"/>
      <c r="G23" s="46"/>
      <c r="H23" s="46"/>
      <c r="I23" s="46"/>
      <c r="J23" s="48"/>
    </row>
    <row r="24">
      <c r="A24" s="37" t="s">
        <v>601</v>
      </c>
      <c r="B24" s="45"/>
      <c r="C24" s="46"/>
      <c r="D24" s="46"/>
      <c r="E24" s="47" t="s">
        <v>595</v>
      </c>
      <c r="F24" s="46"/>
      <c r="G24" s="46"/>
      <c r="H24" s="46"/>
      <c r="I24" s="46"/>
      <c r="J24" s="48"/>
    </row>
    <row r="25" ht="30">
      <c r="A25" s="37" t="s">
        <v>593</v>
      </c>
      <c r="B25" s="37">
        <v>4</v>
      </c>
      <c r="C25" s="38" t="s">
        <v>7969</v>
      </c>
      <c r="D25" s="37" t="s">
        <v>595</v>
      </c>
      <c r="E25" s="39" t="s">
        <v>7970</v>
      </c>
      <c r="F25" s="40" t="s">
        <v>641</v>
      </c>
      <c r="G25" s="41">
        <v>13.074999999999999</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7971</v>
      </c>
      <c r="F27" s="46"/>
      <c r="G27" s="46"/>
      <c r="H27" s="46"/>
      <c r="I27" s="46"/>
      <c r="J27" s="48"/>
    </row>
    <row r="28">
      <c r="A28" s="37" t="s">
        <v>601</v>
      </c>
      <c r="B28" s="45"/>
      <c r="C28" s="46"/>
      <c r="D28" s="46"/>
      <c r="E28" s="47" t="s">
        <v>595</v>
      </c>
      <c r="F28" s="46"/>
      <c r="G28" s="46"/>
      <c r="H28" s="46"/>
      <c r="I28" s="46"/>
      <c r="J28" s="48"/>
    </row>
    <row r="29" ht="30">
      <c r="A29" s="37" t="s">
        <v>593</v>
      </c>
      <c r="B29" s="37">
        <v>5</v>
      </c>
      <c r="C29" s="38" t="s">
        <v>7972</v>
      </c>
      <c r="D29" s="37" t="s">
        <v>595</v>
      </c>
      <c r="E29" s="39" t="s">
        <v>7973</v>
      </c>
      <c r="F29" s="40" t="s">
        <v>641</v>
      </c>
      <c r="G29" s="41">
        <v>13.074999999999999</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7974</v>
      </c>
      <c r="F31" s="46"/>
      <c r="G31" s="46"/>
      <c r="H31" s="46"/>
      <c r="I31" s="46"/>
      <c r="J31" s="48"/>
    </row>
    <row r="32">
      <c r="A32" s="37" t="s">
        <v>601</v>
      </c>
      <c r="B32" s="45"/>
      <c r="C32" s="46"/>
      <c r="D32" s="46"/>
      <c r="E32" s="47" t="s">
        <v>595</v>
      </c>
      <c r="F32" s="46"/>
      <c r="G32" s="46"/>
      <c r="H32" s="46"/>
      <c r="I32" s="46"/>
      <c r="J32" s="48"/>
    </row>
    <row r="33" ht="30">
      <c r="A33" s="37" t="s">
        <v>593</v>
      </c>
      <c r="B33" s="37">
        <v>6</v>
      </c>
      <c r="C33" s="38" t="s">
        <v>7975</v>
      </c>
      <c r="D33" s="37" t="s">
        <v>595</v>
      </c>
      <c r="E33" s="39" t="s">
        <v>7976</v>
      </c>
      <c r="F33" s="40" t="s">
        <v>641</v>
      </c>
      <c r="G33" s="41">
        <v>4.0030000000000001</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7977</v>
      </c>
      <c r="F35" s="46"/>
      <c r="G35" s="46"/>
      <c r="H35" s="46"/>
      <c r="I35" s="46"/>
      <c r="J35" s="48"/>
    </row>
    <row r="36">
      <c r="A36" s="37" t="s">
        <v>601</v>
      </c>
      <c r="B36" s="45"/>
      <c r="C36" s="46"/>
      <c r="D36" s="46"/>
      <c r="E36" s="47" t="s">
        <v>595</v>
      </c>
      <c r="F36" s="46"/>
      <c r="G36" s="46"/>
      <c r="H36" s="46"/>
      <c r="I36" s="46"/>
      <c r="J36" s="48"/>
    </row>
    <row r="37" ht="30">
      <c r="A37" s="37" t="s">
        <v>593</v>
      </c>
      <c r="B37" s="37">
        <v>7</v>
      </c>
      <c r="C37" s="38" t="s">
        <v>7978</v>
      </c>
      <c r="D37" s="37" t="s">
        <v>595</v>
      </c>
      <c r="E37" s="39" t="s">
        <v>7979</v>
      </c>
      <c r="F37" s="40" t="s">
        <v>641</v>
      </c>
      <c r="G37" s="41">
        <v>4.0030000000000001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7980</v>
      </c>
      <c r="F39" s="46"/>
      <c r="G39" s="46"/>
      <c r="H39" s="46"/>
      <c r="I39" s="46"/>
      <c r="J39" s="48"/>
    </row>
    <row r="40">
      <c r="A40" s="37" t="s">
        <v>601</v>
      </c>
      <c r="B40" s="45"/>
      <c r="C40" s="46"/>
      <c r="D40" s="46"/>
      <c r="E40" s="47" t="s">
        <v>595</v>
      </c>
      <c r="F40" s="46"/>
      <c r="G40" s="46"/>
      <c r="H40" s="46"/>
      <c r="I40" s="46"/>
      <c r="J40" s="48"/>
    </row>
    <row r="41" ht="30">
      <c r="A41" s="37" t="s">
        <v>593</v>
      </c>
      <c r="B41" s="37">
        <v>8</v>
      </c>
      <c r="C41" s="38" t="s">
        <v>7712</v>
      </c>
      <c r="D41" s="37" t="s">
        <v>595</v>
      </c>
      <c r="E41" s="39" t="s">
        <v>7713</v>
      </c>
      <c r="F41" s="40" t="s">
        <v>641</v>
      </c>
      <c r="G41" s="41">
        <v>5.6920000000000002</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7981</v>
      </c>
      <c r="F43" s="46"/>
      <c r="G43" s="46"/>
      <c r="H43" s="46"/>
      <c r="I43" s="46"/>
      <c r="J43" s="48"/>
    </row>
    <row r="44">
      <c r="A44" s="37" t="s">
        <v>601</v>
      </c>
      <c r="B44" s="45"/>
      <c r="C44" s="46"/>
      <c r="D44" s="46"/>
      <c r="E44" s="47" t="s">
        <v>595</v>
      </c>
      <c r="F44" s="46"/>
      <c r="G44" s="46"/>
      <c r="H44" s="46"/>
      <c r="I44" s="46"/>
      <c r="J44" s="48"/>
    </row>
    <row r="45" ht="30">
      <c r="A45" s="37" t="s">
        <v>593</v>
      </c>
      <c r="B45" s="37">
        <v>9</v>
      </c>
      <c r="C45" s="38" t="s">
        <v>7715</v>
      </c>
      <c r="D45" s="37" t="s">
        <v>595</v>
      </c>
      <c r="E45" s="39" t="s">
        <v>7716</v>
      </c>
      <c r="F45" s="40" t="s">
        <v>641</v>
      </c>
      <c r="G45" s="41">
        <v>5.6920000000000002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7981</v>
      </c>
      <c r="F47" s="46"/>
      <c r="G47" s="46"/>
      <c r="H47" s="46"/>
      <c r="I47" s="46"/>
      <c r="J47" s="48"/>
    </row>
    <row r="48">
      <c r="A48" s="37" t="s">
        <v>601</v>
      </c>
      <c r="B48" s="45"/>
      <c r="C48" s="46"/>
      <c r="D48" s="46"/>
      <c r="E48" s="47" t="s">
        <v>595</v>
      </c>
      <c r="F48" s="46"/>
      <c r="G48" s="46"/>
      <c r="H48" s="46"/>
      <c r="I48" s="46"/>
      <c r="J48" s="48"/>
    </row>
    <row r="49">
      <c r="A49" s="37" t="s">
        <v>593</v>
      </c>
      <c r="B49" s="37">
        <v>10</v>
      </c>
      <c r="C49" s="38" t="s">
        <v>7943</v>
      </c>
      <c r="D49" s="37" t="s">
        <v>595</v>
      </c>
      <c r="E49" s="39" t="s">
        <v>7944</v>
      </c>
      <c r="F49" s="40" t="s">
        <v>641</v>
      </c>
      <c r="G49" s="41">
        <v>2.8460000000000001</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7982</v>
      </c>
      <c r="F51" s="46"/>
      <c r="G51" s="46"/>
      <c r="H51" s="46"/>
      <c r="I51" s="46"/>
      <c r="J51" s="48"/>
    </row>
    <row r="52">
      <c r="A52" s="37" t="s">
        <v>601</v>
      </c>
      <c r="B52" s="45"/>
      <c r="C52" s="46"/>
      <c r="D52" s="46"/>
      <c r="E52" s="47" t="s">
        <v>595</v>
      </c>
      <c r="F52" s="46"/>
      <c r="G52" s="46"/>
      <c r="H52" s="46"/>
      <c r="I52" s="46"/>
      <c r="J52" s="48"/>
    </row>
    <row r="53">
      <c r="A53" s="37" t="s">
        <v>593</v>
      </c>
      <c r="B53" s="37">
        <v>11</v>
      </c>
      <c r="C53" s="38" t="s">
        <v>7717</v>
      </c>
      <c r="D53" s="37" t="s">
        <v>595</v>
      </c>
      <c r="E53" s="39" t="s">
        <v>7718</v>
      </c>
      <c r="F53" s="40" t="s">
        <v>641</v>
      </c>
      <c r="G53" s="41">
        <v>2.8460000000000001</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7983</v>
      </c>
      <c r="F55" s="46"/>
      <c r="G55" s="46"/>
      <c r="H55" s="46"/>
      <c r="I55" s="46"/>
      <c r="J55" s="48"/>
    </row>
    <row r="56">
      <c r="A56" s="37" t="s">
        <v>601</v>
      </c>
      <c r="B56" s="45"/>
      <c r="C56" s="46"/>
      <c r="D56" s="46"/>
      <c r="E56" s="47" t="s">
        <v>595</v>
      </c>
      <c r="F56" s="46"/>
      <c r="G56" s="46"/>
      <c r="H56" s="46"/>
      <c r="I56" s="46"/>
      <c r="J56" s="48"/>
    </row>
    <row r="57">
      <c r="A57" s="37" t="s">
        <v>593</v>
      </c>
      <c r="B57" s="37">
        <v>12</v>
      </c>
      <c r="C57" s="38" t="s">
        <v>1600</v>
      </c>
      <c r="D57" s="37" t="s">
        <v>595</v>
      </c>
      <c r="E57" s="39" t="s">
        <v>1601</v>
      </c>
      <c r="F57" s="40" t="s">
        <v>641</v>
      </c>
      <c r="G57" s="41">
        <v>5.6920000000000002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7984</v>
      </c>
      <c r="F59" s="46"/>
      <c r="G59" s="46"/>
      <c r="H59" s="46"/>
      <c r="I59" s="46"/>
      <c r="J59" s="48"/>
    </row>
    <row r="60">
      <c r="A60" s="37" t="s">
        <v>601</v>
      </c>
      <c r="B60" s="45"/>
      <c r="C60" s="46"/>
      <c r="D60" s="46"/>
      <c r="E60" s="47" t="s">
        <v>595</v>
      </c>
      <c r="F60" s="46"/>
      <c r="G60" s="46"/>
      <c r="H60" s="46"/>
      <c r="I60" s="46"/>
      <c r="J60" s="48"/>
    </row>
    <row r="61">
      <c r="A61" s="37" t="s">
        <v>593</v>
      </c>
      <c r="B61" s="37">
        <v>13</v>
      </c>
      <c r="C61" s="38" t="s">
        <v>7260</v>
      </c>
      <c r="D61" s="37" t="s">
        <v>595</v>
      </c>
      <c r="E61" s="39" t="s">
        <v>7261</v>
      </c>
      <c r="F61" s="40" t="s">
        <v>641</v>
      </c>
      <c r="G61" s="41">
        <v>21.449999999999999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7985</v>
      </c>
      <c r="F63" s="46"/>
      <c r="G63" s="46"/>
      <c r="H63" s="46"/>
      <c r="I63" s="46"/>
      <c r="J63" s="48"/>
    </row>
    <row r="64">
      <c r="A64" s="37" t="s">
        <v>601</v>
      </c>
      <c r="B64" s="45"/>
      <c r="C64" s="46"/>
      <c r="D64" s="46"/>
      <c r="E64" s="47" t="s">
        <v>595</v>
      </c>
      <c r="F64" s="46"/>
      <c r="G64" s="46"/>
      <c r="H64" s="46"/>
      <c r="I64" s="46"/>
      <c r="J64" s="48"/>
    </row>
    <row r="65" ht="30">
      <c r="A65" s="37" t="s">
        <v>593</v>
      </c>
      <c r="B65" s="37">
        <v>14</v>
      </c>
      <c r="C65" s="38" t="s">
        <v>7986</v>
      </c>
      <c r="D65" s="37" t="s">
        <v>595</v>
      </c>
      <c r="E65" s="39" t="s">
        <v>7987</v>
      </c>
      <c r="F65" s="40" t="s">
        <v>650</v>
      </c>
      <c r="G65" s="41">
        <v>52</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7988</v>
      </c>
      <c r="F67" s="46"/>
      <c r="G67" s="46"/>
      <c r="H67" s="46"/>
      <c r="I67" s="46"/>
      <c r="J67" s="48"/>
    </row>
    <row r="68">
      <c r="A68" s="37" t="s">
        <v>601</v>
      </c>
      <c r="B68" s="45"/>
      <c r="C68" s="46"/>
      <c r="D68" s="46"/>
      <c r="E68" s="47" t="s">
        <v>595</v>
      </c>
      <c r="F68" s="46"/>
      <c r="G68" s="46"/>
      <c r="H68" s="46"/>
      <c r="I68" s="46"/>
      <c r="J68" s="48"/>
    </row>
    <row r="69" ht="30">
      <c r="A69" s="37" t="s">
        <v>593</v>
      </c>
      <c r="B69" s="37">
        <v>15</v>
      </c>
      <c r="C69" s="38" t="s">
        <v>7266</v>
      </c>
      <c r="D69" s="37" t="s">
        <v>595</v>
      </c>
      <c r="E69" s="39" t="s">
        <v>7267</v>
      </c>
      <c r="F69" s="40" t="s">
        <v>650</v>
      </c>
      <c r="G69" s="41">
        <v>52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7989</v>
      </c>
      <c r="F71" s="46"/>
      <c r="G71" s="46"/>
      <c r="H71" s="46"/>
      <c r="I71" s="46"/>
      <c r="J71" s="48"/>
    </row>
    <row r="72">
      <c r="A72" s="37" t="s">
        <v>601</v>
      </c>
      <c r="B72" s="45"/>
      <c r="C72" s="46"/>
      <c r="D72" s="46"/>
      <c r="E72" s="47" t="s">
        <v>595</v>
      </c>
      <c r="F72" s="46"/>
      <c r="G72" s="46"/>
      <c r="H72" s="46"/>
      <c r="I72" s="46"/>
      <c r="J72" s="48"/>
    </row>
    <row r="73">
      <c r="A73" s="37" t="s">
        <v>593</v>
      </c>
      <c r="B73" s="37">
        <v>16</v>
      </c>
      <c r="C73" s="38" t="s">
        <v>7990</v>
      </c>
      <c r="D73" s="37" t="s">
        <v>595</v>
      </c>
      <c r="E73" s="39" t="s">
        <v>7991</v>
      </c>
      <c r="F73" s="40" t="s">
        <v>650</v>
      </c>
      <c r="G73" s="41">
        <v>52</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7988</v>
      </c>
      <c r="F75" s="46"/>
      <c r="G75" s="46"/>
      <c r="H75" s="46"/>
      <c r="I75" s="46"/>
      <c r="J75" s="48"/>
    </row>
    <row r="76">
      <c r="A76" s="37" t="s">
        <v>601</v>
      </c>
      <c r="B76" s="45"/>
      <c r="C76" s="46"/>
      <c r="D76" s="46"/>
      <c r="E76" s="47" t="s">
        <v>595</v>
      </c>
      <c r="F76" s="46"/>
      <c r="G76" s="46"/>
      <c r="H76" s="46"/>
      <c r="I76" s="46"/>
      <c r="J76" s="48"/>
    </row>
    <row r="77">
      <c r="A77" s="37" t="s">
        <v>593</v>
      </c>
      <c r="B77" s="37">
        <v>17</v>
      </c>
      <c r="C77" s="38" t="s">
        <v>7731</v>
      </c>
      <c r="D77" s="37" t="s">
        <v>595</v>
      </c>
      <c r="E77" s="39" t="s">
        <v>7732</v>
      </c>
      <c r="F77" s="40" t="s">
        <v>1127</v>
      </c>
      <c r="G77" s="41">
        <v>42.899999999999999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7992</v>
      </c>
      <c r="F79" s="46"/>
      <c r="G79" s="46"/>
      <c r="H79" s="46"/>
      <c r="I79" s="46"/>
      <c r="J79" s="48"/>
    </row>
    <row r="80">
      <c r="A80" s="37" t="s">
        <v>601</v>
      </c>
      <c r="B80" s="45"/>
      <c r="C80" s="46"/>
      <c r="D80" s="46"/>
      <c r="E80" s="47" t="s">
        <v>595</v>
      </c>
      <c r="F80" s="46"/>
      <c r="G80" s="46"/>
      <c r="H80" s="46"/>
      <c r="I80" s="46"/>
      <c r="J80" s="48"/>
    </row>
    <row r="81">
      <c r="A81" s="31" t="s">
        <v>591</v>
      </c>
      <c r="B81" s="32"/>
      <c r="C81" s="33" t="s">
        <v>689</v>
      </c>
      <c r="D81" s="34"/>
      <c r="E81" s="31" t="s">
        <v>4516</v>
      </c>
      <c r="F81" s="34"/>
      <c r="G81" s="34"/>
      <c r="H81" s="34"/>
      <c r="I81" s="35">
        <f>SUMIFS(I82:I85,A82:A85,"P")</f>
        <v>0</v>
      </c>
      <c r="J81" s="36"/>
    </row>
    <row r="82">
      <c r="A82" s="37" t="s">
        <v>593</v>
      </c>
      <c r="B82" s="37">
        <v>18</v>
      </c>
      <c r="C82" s="38" t="s">
        <v>7993</v>
      </c>
      <c r="D82" s="37" t="s">
        <v>595</v>
      </c>
      <c r="E82" s="39" t="s">
        <v>7994</v>
      </c>
      <c r="F82" s="40" t="s">
        <v>597</v>
      </c>
      <c r="G82" s="41">
        <v>26</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7995</v>
      </c>
      <c r="F84" s="46"/>
      <c r="G84" s="46"/>
      <c r="H84" s="46"/>
      <c r="I84" s="46"/>
      <c r="J84" s="48"/>
    </row>
    <row r="85">
      <c r="A85" s="37" t="s">
        <v>601</v>
      </c>
      <c r="B85" s="45"/>
      <c r="C85" s="46"/>
      <c r="D85" s="46"/>
      <c r="E85" s="47" t="s">
        <v>595</v>
      </c>
      <c r="F85" s="46"/>
      <c r="G85" s="46"/>
      <c r="H85" s="46"/>
      <c r="I85" s="46"/>
      <c r="J85" s="48"/>
    </row>
    <row r="86">
      <c r="A86" s="31" t="s">
        <v>591</v>
      </c>
      <c r="B86" s="32"/>
      <c r="C86" s="33" t="s">
        <v>755</v>
      </c>
      <c r="D86" s="34"/>
      <c r="E86" s="31" t="s">
        <v>1643</v>
      </c>
      <c r="F86" s="34"/>
      <c r="G86" s="34"/>
      <c r="H86" s="34"/>
      <c r="I86" s="35">
        <f>SUMIFS(I87:I98,A87:A98,"P")</f>
        <v>0</v>
      </c>
      <c r="J86" s="36"/>
    </row>
    <row r="87">
      <c r="A87" s="37" t="s">
        <v>593</v>
      </c>
      <c r="B87" s="37">
        <v>19</v>
      </c>
      <c r="C87" s="38" t="s">
        <v>7996</v>
      </c>
      <c r="D87" s="37" t="s">
        <v>595</v>
      </c>
      <c r="E87" s="39" t="s">
        <v>7997</v>
      </c>
      <c r="F87" s="40" t="s">
        <v>650</v>
      </c>
      <c r="G87" s="41">
        <v>3</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7329</v>
      </c>
      <c r="F89" s="46"/>
      <c r="G89" s="46"/>
      <c r="H89" s="46"/>
      <c r="I89" s="46"/>
      <c r="J89" s="48"/>
    </row>
    <row r="90">
      <c r="A90" s="37" t="s">
        <v>601</v>
      </c>
      <c r="B90" s="45"/>
      <c r="C90" s="46"/>
      <c r="D90" s="46"/>
      <c r="E90" s="47" t="s">
        <v>595</v>
      </c>
      <c r="F90" s="46"/>
      <c r="G90" s="46"/>
      <c r="H90" s="46"/>
      <c r="I90" s="46"/>
      <c r="J90" s="48"/>
    </row>
    <row r="91">
      <c r="A91" s="37" t="s">
        <v>593</v>
      </c>
      <c r="B91" s="37">
        <v>20</v>
      </c>
      <c r="C91" s="38" t="s">
        <v>7754</v>
      </c>
      <c r="D91" s="37" t="s">
        <v>595</v>
      </c>
      <c r="E91" s="39" t="s">
        <v>7755</v>
      </c>
      <c r="F91" s="40" t="s">
        <v>641</v>
      </c>
      <c r="G91" s="41">
        <v>4.367</v>
      </c>
      <c r="H91" s="42">
        <v>0</v>
      </c>
      <c r="I91" s="43">
        <f>ROUND(G91*H91,P4)</f>
        <v>0</v>
      </c>
      <c r="J91" s="37"/>
      <c r="O91" s="44">
        <f>I91*0.21</f>
        <v>0</v>
      </c>
      <c r="P91">
        <v>3</v>
      </c>
    </row>
    <row r="92">
      <c r="A92" s="37" t="s">
        <v>598</v>
      </c>
      <c r="B92" s="45"/>
      <c r="C92" s="46"/>
      <c r="D92" s="46"/>
      <c r="E92" s="47" t="s">
        <v>595</v>
      </c>
      <c r="F92" s="46"/>
      <c r="G92" s="46"/>
      <c r="H92" s="46"/>
      <c r="I92" s="46"/>
      <c r="J92" s="48"/>
    </row>
    <row r="93" ht="45">
      <c r="A93" s="37" t="s">
        <v>599</v>
      </c>
      <c r="B93" s="45"/>
      <c r="C93" s="46"/>
      <c r="D93" s="46"/>
      <c r="E93" s="49" t="s">
        <v>7998</v>
      </c>
      <c r="F93" s="46"/>
      <c r="G93" s="46"/>
      <c r="H93" s="46"/>
      <c r="I93" s="46"/>
      <c r="J93" s="48"/>
    </row>
    <row r="94">
      <c r="A94" s="37" t="s">
        <v>601</v>
      </c>
      <c r="B94" s="45"/>
      <c r="C94" s="46"/>
      <c r="D94" s="46"/>
      <c r="E94" s="47" t="s">
        <v>595</v>
      </c>
      <c r="F94" s="46"/>
      <c r="G94" s="46"/>
      <c r="H94" s="46"/>
      <c r="I94" s="46"/>
      <c r="J94" s="48"/>
    </row>
    <row r="95" ht="30">
      <c r="A95" s="37" t="s">
        <v>593</v>
      </c>
      <c r="B95" s="37">
        <v>21</v>
      </c>
      <c r="C95" s="38" t="s">
        <v>7999</v>
      </c>
      <c r="D95" s="37" t="s">
        <v>595</v>
      </c>
      <c r="E95" s="39" t="s">
        <v>8000</v>
      </c>
      <c r="F95" s="40" t="s">
        <v>650</v>
      </c>
      <c r="G95" s="41">
        <v>3</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7329</v>
      </c>
      <c r="F97" s="46"/>
      <c r="G97" s="46"/>
      <c r="H97" s="46"/>
      <c r="I97" s="46"/>
      <c r="J97" s="48"/>
    </row>
    <row r="98">
      <c r="A98" s="37" t="s">
        <v>601</v>
      </c>
      <c r="B98" s="45"/>
      <c r="C98" s="46"/>
      <c r="D98" s="46"/>
      <c r="E98" s="47" t="s">
        <v>595</v>
      </c>
      <c r="F98" s="46"/>
      <c r="G98" s="46"/>
      <c r="H98" s="46"/>
      <c r="I98" s="46"/>
      <c r="J98" s="48"/>
    </row>
    <row r="99">
      <c r="A99" s="31" t="s">
        <v>591</v>
      </c>
      <c r="B99" s="32"/>
      <c r="C99" s="33" t="s">
        <v>4580</v>
      </c>
      <c r="D99" s="34"/>
      <c r="E99" s="31" t="s">
        <v>4581</v>
      </c>
      <c r="F99" s="34"/>
      <c r="G99" s="34"/>
      <c r="H99" s="34"/>
      <c r="I99" s="35">
        <f>SUMIFS(I100:I139,A100:A139,"P")</f>
        <v>0</v>
      </c>
      <c r="J99" s="36"/>
    </row>
    <row r="100" ht="30">
      <c r="A100" s="37" t="s">
        <v>593</v>
      </c>
      <c r="B100" s="37">
        <v>22</v>
      </c>
      <c r="C100" s="38" t="s">
        <v>8001</v>
      </c>
      <c r="D100" s="37" t="s">
        <v>595</v>
      </c>
      <c r="E100" s="39" t="s">
        <v>8002</v>
      </c>
      <c r="F100" s="40" t="s">
        <v>597</v>
      </c>
      <c r="G100" s="41">
        <v>26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7995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8003</v>
      </c>
      <c r="D104" s="37" t="s">
        <v>595</v>
      </c>
      <c r="E104" s="39" t="s">
        <v>8004</v>
      </c>
      <c r="F104" s="40" t="s">
        <v>597</v>
      </c>
      <c r="G104" s="41">
        <v>26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7995</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8007</v>
      </c>
      <c r="D112" s="37" t="s">
        <v>595</v>
      </c>
      <c r="E112" s="39" t="s">
        <v>8008</v>
      </c>
      <c r="F112" s="40" t="s">
        <v>608</v>
      </c>
      <c r="G112" s="41">
        <v>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8009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8010</v>
      </c>
      <c r="D116" s="37" t="s">
        <v>595</v>
      </c>
      <c r="E116" s="39" t="s">
        <v>8011</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5257</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8012</v>
      </c>
      <c r="D120" s="37" t="s">
        <v>595</v>
      </c>
      <c r="E120" s="39" t="s">
        <v>8013</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8014</v>
      </c>
      <c r="D124" s="37" t="s">
        <v>595</v>
      </c>
      <c r="E124" s="39" t="s">
        <v>8015</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5257</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8016</v>
      </c>
      <c r="D128" s="37" t="s">
        <v>595</v>
      </c>
      <c r="E128" s="39" t="s">
        <v>8017</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5257</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8018</v>
      </c>
      <c r="D132" s="37" t="s">
        <v>595</v>
      </c>
      <c r="E132" s="39" t="s">
        <v>8019</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6439</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8020</v>
      </c>
      <c r="D136" s="37" t="s">
        <v>595</v>
      </c>
      <c r="E136" s="39" t="s">
        <v>8021</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5257</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56.927999999999997</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40">
      <c r="A143" s="37" t="s">
        <v>599</v>
      </c>
      <c r="B143" s="45"/>
      <c r="C143" s="46"/>
      <c r="D143" s="46"/>
      <c r="E143" s="49" t="s">
        <v>8022</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7931</v>
      </c>
      <c r="D146" s="37" t="s">
        <v>595</v>
      </c>
      <c r="E146" s="39" t="s">
        <v>7932</v>
      </c>
      <c r="F146" s="40" t="s">
        <v>1127</v>
      </c>
      <c r="G146" s="41">
        <v>56.212000000000003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8023</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7661</v>
      </c>
      <c r="D151" s="37" t="s">
        <v>595</v>
      </c>
      <c r="E151" s="39" t="s">
        <v>7565</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5257</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7663</v>
      </c>
      <c r="D155" s="37" t="s">
        <v>595</v>
      </c>
      <c r="E155" s="39" t="s">
        <v>7569</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5257</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7ZwCp6sn6/rMfwUVSn8xzEgkqZEiS1eYJDUlsJeo78TAC6dUfmGKSzJm1UshLTxXAgz3MAdHAUJb157baxe/Ig==" hashValue="Rpnn7/VObkeKCTYGVCUd9PddP08bl/Owmzi9zMsnf9yXSfKr5nlTtCAJ3KWR+jO+aifK18TR7cePMxmfjzkh2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8024</v>
      </c>
      <c r="I3" s="25">
        <f>SUMIFS(I12:I481,A12:A481,"SD")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8024</v>
      </c>
      <c r="D8" s="22"/>
      <c r="E8" s="23" t="s">
        <v>261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7383</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7383</v>
      </c>
      <c r="F35" s="46"/>
      <c r="G35" s="46"/>
      <c r="H35" s="46"/>
      <c r="I35" s="46"/>
      <c r="J35" s="48"/>
    </row>
    <row r="36">
      <c r="A36" s="37" t="s">
        <v>601</v>
      </c>
      <c r="B36" s="45"/>
      <c r="C36" s="46"/>
      <c r="D36" s="46"/>
      <c r="E36" s="47" t="s">
        <v>595</v>
      </c>
      <c r="F36" s="46"/>
      <c r="G36" s="46"/>
      <c r="H36" s="46"/>
      <c r="I36" s="46"/>
      <c r="J36" s="48"/>
    </row>
    <row r="37">
      <c r="A37" s="37" t="s">
        <v>593</v>
      </c>
      <c r="B37" s="37">
        <v>7</v>
      </c>
      <c r="C37" s="38" t="s">
        <v>7681</v>
      </c>
      <c r="D37" s="37" t="s">
        <v>595</v>
      </c>
      <c r="E37" s="39" t="s">
        <v>7682</v>
      </c>
      <c r="F37" s="40" t="s">
        <v>597</v>
      </c>
      <c r="G37" s="41">
        <v>48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8026</v>
      </c>
      <c r="F39" s="46"/>
      <c r="G39" s="46"/>
      <c r="H39" s="46"/>
      <c r="I39" s="46"/>
      <c r="J39" s="48"/>
    </row>
    <row r="40">
      <c r="A40" s="37" t="s">
        <v>601</v>
      </c>
      <c r="B40" s="45"/>
      <c r="C40" s="46"/>
      <c r="D40" s="46"/>
      <c r="E40" s="47" t="s">
        <v>595</v>
      </c>
      <c r="F40" s="46"/>
      <c r="G40" s="46"/>
      <c r="H40" s="46"/>
      <c r="I40" s="46"/>
      <c r="J40" s="48"/>
    </row>
    <row r="41">
      <c r="A41" s="37" t="s">
        <v>593</v>
      </c>
      <c r="B41" s="37">
        <v>8</v>
      </c>
      <c r="C41" s="38" t="s">
        <v>7684</v>
      </c>
      <c r="D41" s="37" t="s">
        <v>595</v>
      </c>
      <c r="E41" s="39" t="s">
        <v>7685</v>
      </c>
      <c r="F41" s="40" t="s">
        <v>597</v>
      </c>
      <c r="G41" s="41">
        <v>48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7626</v>
      </c>
      <c r="F43" s="46"/>
      <c r="G43" s="46"/>
      <c r="H43" s="46"/>
      <c r="I43" s="46"/>
      <c r="J43" s="48"/>
    </row>
    <row r="44">
      <c r="A44" s="37" t="s">
        <v>601</v>
      </c>
      <c r="B44" s="45"/>
      <c r="C44" s="46"/>
      <c r="D44" s="46"/>
      <c r="E44" s="47" t="s">
        <v>595</v>
      </c>
      <c r="F44" s="46"/>
      <c r="G44" s="46"/>
      <c r="H44" s="46"/>
      <c r="I44" s="46"/>
      <c r="J44" s="48"/>
    </row>
    <row r="45" ht="30">
      <c r="A45" s="37" t="s">
        <v>593</v>
      </c>
      <c r="B45" s="37">
        <v>9</v>
      </c>
      <c r="C45" s="38" t="s">
        <v>8027</v>
      </c>
      <c r="D45" s="37" t="s">
        <v>595</v>
      </c>
      <c r="E45" s="39" t="s">
        <v>8028</v>
      </c>
      <c r="F45" s="40" t="s">
        <v>641</v>
      </c>
      <c r="G45" s="41">
        <v>326.58100000000002</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8029</v>
      </c>
      <c r="F47" s="46"/>
      <c r="G47" s="46"/>
      <c r="H47" s="46"/>
      <c r="I47" s="46"/>
      <c r="J47" s="48"/>
    </row>
    <row r="48">
      <c r="A48" s="37" t="s">
        <v>601</v>
      </c>
      <c r="B48" s="45"/>
      <c r="C48" s="46"/>
      <c r="D48" s="46"/>
      <c r="E48" s="47" t="s">
        <v>595</v>
      </c>
      <c r="F48" s="46"/>
      <c r="G48" s="46"/>
      <c r="H48" s="46"/>
      <c r="I48" s="46"/>
      <c r="J48" s="48"/>
    </row>
    <row r="49" ht="30">
      <c r="A49" s="37" t="s">
        <v>593</v>
      </c>
      <c r="B49" s="37">
        <v>10</v>
      </c>
      <c r="C49" s="38" t="s">
        <v>8030</v>
      </c>
      <c r="D49" s="37" t="s">
        <v>595</v>
      </c>
      <c r="E49" s="39" t="s">
        <v>8031</v>
      </c>
      <c r="F49" s="40" t="s">
        <v>641</v>
      </c>
      <c r="G49" s="41">
        <v>326.58100000000002</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8032</v>
      </c>
      <c r="F51" s="46"/>
      <c r="G51" s="46"/>
      <c r="H51" s="46"/>
      <c r="I51" s="46"/>
      <c r="J51" s="48"/>
    </row>
    <row r="52">
      <c r="A52" s="37" t="s">
        <v>601</v>
      </c>
      <c r="B52" s="45"/>
      <c r="C52" s="46"/>
      <c r="D52" s="46"/>
      <c r="E52" s="47" t="s">
        <v>595</v>
      </c>
      <c r="F52" s="46"/>
      <c r="G52" s="46"/>
      <c r="H52" s="46"/>
      <c r="I52" s="46"/>
      <c r="J52" s="48"/>
    </row>
    <row r="53" ht="30">
      <c r="A53" s="37" t="s">
        <v>593</v>
      </c>
      <c r="B53" s="37">
        <v>11</v>
      </c>
      <c r="C53" s="38" t="s">
        <v>7232</v>
      </c>
      <c r="D53" s="37" t="s">
        <v>595</v>
      </c>
      <c r="E53" s="39" t="s">
        <v>7233</v>
      </c>
      <c r="F53" s="40" t="s">
        <v>641</v>
      </c>
      <c r="G53" s="41">
        <v>816.87099999999998</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8033</v>
      </c>
      <c r="F55" s="46"/>
      <c r="G55" s="46"/>
      <c r="H55" s="46"/>
      <c r="I55" s="46"/>
      <c r="J55" s="48"/>
    </row>
    <row r="56">
      <c r="A56" s="37" t="s">
        <v>601</v>
      </c>
      <c r="B56" s="45"/>
      <c r="C56" s="46"/>
      <c r="D56" s="46"/>
      <c r="E56" s="47" t="s">
        <v>595</v>
      </c>
      <c r="F56" s="46"/>
      <c r="G56" s="46"/>
      <c r="H56" s="46"/>
      <c r="I56" s="46"/>
      <c r="J56" s="48"/>
    </row>
    <row r="57" ht="30">
      <c r="A57" s="37" t="s">
        <v>593</v>
      </c>
      <c r="B57" s="37">
        <v>12</v>
      </c>
      <c r="C57" s="38" t="s">
        <v>8034</v>
      </c>
      <c r="D57" s="37" t="s">
        <v>595</v>
      </c>
      <c r="E57" s="39" t="s">
        <v>8035</v>
      </c>
      <c r="F57" s="40" t="s">
        <v>641</v>
      </c>
      <c r="G57" s="41">
        <v>816.87099999999998</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8036</v>
      </c>
      <c r="F59" s="46"/>
      <c r="G59" s="46"/>
      <c r="H59" s="46"/>
      <c r="I59" s="46"/>
      <c r="J59" s="48"/>
    </row>
    <row r="60">
      <c r="A60" s="37" t="s">
        <v>601</v>
      </c>
      <c r="B60" s="45"/>
      <c r="C60" s="46"/>
      <c r="D60" s="46"/>
      <c r="E60" s="47" t="s">
        <v>595</v>
      </c>
      <c r="F60" s="46"/>
      <c r="G60" s="46"/>
      <c r="H60" s="46"/>
      <c r="I60" s="46"/>
      <c r="J60" s="48"/>
    </row>
    <row r="61" ht="30">
      <c r="A61" s="37" t="s">
        <v>593</v>
      </c>
      <c r="B61" s="37">
        <v>13</v>
      </c>
      <c r="C61" s="38" t="s">
        <v>7691</v>
      </c>
      <c r="D61" s="37" t="s">
        <v>595</v>
      </c>
      <c r="E61" s="39" t="s">
        <v>7692</v>
      </c>
      <c r="F61" s="40" t="s">
        <v>641</v>
      </c>
      <c r="G61" s="41">
        <v>151.69</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8037</v>
      </c>
      <c r="F63" s="46"/>
      <c r="G63" s="46"/>
      <c r="H63" s="46"/>
      <c r="I63" s="46"/>
      <c r="J63" s="48"/>
    </row>
    <row r="64">
      <c r="A64" s="37" t="s">
        <v>601</v>
      </c>
      <c r="B64" s="45"/>
      <c r="C64" s="46"/>
      <c r="D64" s="46"/>
      <c r="E64" s="47" t="s">
        <v>595</v>
      </c>
      <c r="F64" s="46"/>
      <c r="G64" s="46"/>
      <c r="H64" s="46"/>
      <c r="I64" s="46"/>
      <c r="J64" s="48"/>
    </row>
    <row r="65" ht="30">
      <c r="A65" s="37" t="s">
        <v>593</v>
      </c>
      <c r="B65" s="37">
        <v>14</v>
      </c>
      <c r="C65" s="38" t="s">
        <v>7694</v>
      </c>
      <c r="D65" s="37" t="s">
        <v>595</v>
      </c>
      <c r="E65" s="39" t="s">
        <v>7695</v>
      </c>
      <c r="F65" s="40" t="s">
        <v>641</v>
      </c>
      <c r="G65" s="41">
        <v>151.69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8038</v>
      </c>
      <c r="F67" s="46"/>
      <c r="G67" s="46"/>
      <c r="H67" s="46"/>
      <c r="I67" s="46"/>
      <c r="J67" s="48"/>
    </row>
    <row r="68">
      <c r="A68" s="37" t="s">
        <v>601</v>
      </c>
      <c r="B68" s="45"/>
      <c r="C68" s="46"/>
      <c r="D68" s="46"/>
      <c r="E68" s="47" t="s">
        <v>595</v>
      </c>
      <c r="F68" s="46"/>
      <c r="G68" s="46"/>
      <c r="H68" s="46"/>
      <c r="I68" s="46"/>
      <c r="J68" s="48"/>
    </row>
    <row r="69">
      <c r="A69" s="37" t="s">
        <v>593</v>
      </c>
      <c r="B69" s="37">
        <v>15</v>
      </c>
      <c r="C69" s="38" t="s">
        <v>8039</v>
      </c>
      <c r="D69" s="37" t="s">
        <v>595</v>
      </c>
      <c r="E69" s="39" t="s">
        <v>8040</v>
      </c>
      <c r="F69" s="40" t="s">
        <v>650</v>
      </c>
      <c r="G69" s="41">
        <v>306.06999999999999</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8041</v>
      </c>
      <c r="F71" s="46"/>
      <c r="G71" s="46"/>
      <c r="H71" s="46"/>
      <c r="I71" s="46"/>
      <c r="J71" s="48"/>
    </row>
    <row r="72">
      <c r="A72" s="37" t="s">
        <v>601</v>
      </c>
      <c r="B72" s="45"/>
      <c r="C72" s="46"/>
      <c r="D72" s="46"/>
      <c r="E72" s="47" t="s">
        <v>595</v>
      </c>
      <c r="F72" s="46"/>
      <c r="G72" s="46"/>
      <c r="H72" s="46"/>
      <c r="I72" s="46"/>
      <c r="J72" s="48"/>
    </row>
    <row r="73">
      <c r="A73" s="37" t="s">
        <v>593</v>
      </c>
      <c r="B73" s="37">
        <v>16</v>
      </c>
      <c r="C73" s="38" t="s">
        <v>8042</v>
      </c>
      <c r="D73" s="37" t="s">
        <v>595</v>
      </c>
      <c r="E73" s="39" t="s">
        <v>8043</v>
      </c>
      <c r="F73" s="40" t="s">
        <v>650</v>
      </c>
      <c r="G73" s="41">
        <v>306.06999999999999</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8044</v>
      </c>
      <c r="F75" s="46"/>
      <c r="G75" s="46"/>
      <c r="H75" s="46"/>
      <c r="I75" s="46"/>
      <c r="J75" s="48"/>
    </row>
    <row r="76">
      <c r="A76" s="37" t="s">
        <v>601</v>
      </c>
      <c r="B76" s="45"/>
      <c r="C76" s="46"/>
      <c r="D76" s="46"/>
      <c r="E76" s="47" t="s">
        <v>595</v>
      </c>
      <c r="F76" s="46"/>
      <c r="G76" s="46"/>
      <c r="H76" s="46"/>
      <c r="I76" s="46"/>
      <c r="J76" s="48"/>
    </row>
    <row r="77">
      <c r="A77" s="37" t="s">
        <v>593</v>
      </c>
      <c r="B77" s="37">
        <v>17</v>
      </c>
      <c r="C77" s="38" t="s">
        <v>8045</v>
      </c>
      <c r="D77" s="37" t="s">
        <v>595</v>
      </c>
      <c r="E77" s="39" t="s">
        <v>8046</v>
      </c>
      <c r="F77" s="40" t="s">
        <v>641</v>
      </c>
      <c r="G77" s="41">
        <v>303.38</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8047</v>
      </c>
      <c r="F79" s="46"/>
      <c r="G79" s="46"/>
      <c r="H79" s="46"/>
      <c r="I79" s="46"/>
      <c r="J79" s="48"/>
    </row>
    <row r="80">
      <c r="A80" s="37" t="s">
        <v>601</v>
      </c>
      <c r="B80" s="45"/>
      <c r="C80" s="46"/>
      <c r="D80" s="46"/>
      <c r="E80" s="47" t="s">
        <v>595</v>
      </c>
      <c r="F80" s="46"/>
      <c r="G80" s="46"/>
      <c r="H80" s="46"/>
      <c r="I80" s="46"/>
      <c r="J80" s="48"/>
    </row>
    <row r="81">
      <c r="A81" s="37" t="s">
        <v>593</v>
      </c>
      <c r="B81" s="37">
        <v>18</v>
      </c>
      <c r="C81" s="38" t="s">
        <v>8048</v>
      </c>
      <c r="D81" s="37" t="s">
        <v>595</v>
      </c>
      <c r="E81" s="39" t="s">
        <v>8049</v>
      </c>
      <c r="F81" s="40" t="s">
        <v>641</v>
      </c>
      <c r="G81" s="41">
        <v>303.38</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8047</v>
      </c>
      <c r="F83" s="46"/>
      <c r="G83" s="46"/>
      <c r="H83" s="46"/>
      <c r="I83" s="46"/>
      <c r="J83" s="48"/>
    </row>
    <row r="84">
      <c r="A84" s="37" t="s">
        <v>601</v>
      </c>
      <c r="B84" s="45"/>
      <c r="C84" s="46"/>
      <c r="D84" s="46"/>
      <c r="E84" s="47" t="s">
        <v>595</v>
      </c>
      <c r="F84" s="46"/>
      <c r="G84" s="46"/>
      <c r="H84" s="46"/>
      <c r="I84" s="46"/>
      <c r="J84" s="48"/>
    </row>
    <row r="85">
      <c r="A85" s="37" t="s">
        <v>593</v>
      </c>
      <c r="B85" s="37">
        <v>19</v>
      </c>
      <c r="C85" s="38" t="s">
        <v>8050</v>
      </c>
      <c r="D85" s="37" t="s">
        <v>595</v>
      </c>
      <c r="E85" s="39" t="s">
        <v>8051</v>
      </c>
      <c r="F85" s="40" t="s">
        <v>650</v>
      </c>
      <c r="G85" s="41">
        <v>1633.742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8052</v>
      </c>
      <c r="F87" s="46"/>
      <c r="G87" s="46"/>
      <c r="H87" s="46"/>
      <c r="I87" s="46"/>
      <c r="J87" s="48"/>
    </row>
    <row r="88">
      <c r="A88" s="37" t="s">
        <v>601</v>
      </c>
      <c r="B88" s="45"/>
      <c r="C88" s="46"/>
      <c r="D88" s="46"/>
      <c r="E88" s="47" t="s">
        <v>595</v>
      </c>
      <c r="F88" s="46"/>
      <c r="G88" s="46"/>
      <c r="H88" s="46"/>
      <c r="I88" s="46"/>
      <c r="J88" s="48"/>
    </row>
    <row r="89">
      <c r="A89" s="37" t="s">
        <v>593</v>
      </c>
      <c r="B89" s="37">
        <v>20</v>
      </c>
      <c r="C89" s="38" t="s">
        <v>8053</v>
      </c>
      <c r="D89" s="37" t="s">
        <v>595</v>
      </c>
      <c r="E89" s="39" t="s">
        <v>8054</v>
      </c>
      <c r="F89" s="40" t="s">
        <v>650</v>
      </c>
      <c r="G89" s="41">
        <v>1633.742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8055</v>
      </c>
      <c r="F91" s="46"/>
      <c r="G91" s="46"/>
      <c r="H91" s="46"/>
      <c r="I91" s="46"/>
      <c r="J91" s="48"/>
    </row>
    <row r="92">
      <c r="A92" s="37" t="s">
        <v>601</v>
      </c>
      <c r="B92" s="45"/>
      <c r="C92" s="46"/>
      <c r="D92" s="46"/>
      <c r="E92" s="47" t="s">
        <v>595</v>
      </c>
      <c r="F92" s="46"/>
      <c r="G92" s="46"/>
      <c r="H92" s="46"/>
      <c r="I92" s="46"/>
      <c r="J92" s="48"/>
    </row>
    <row r="93" ht="30">
      <c r="A93" s="37" t="s">
        <v>593</v>
      </c>
      <c r="B93" s="37">
        <v>21</v>
      </c>
      <c r="C93" s="38" t="s">
        <v>7712</v>
      </c>
      <c r="D93" s="37" t="s">
        <v>595</v>
      </c>
      <c r="E93" s="39" t="s">
        <v>7713</v>
      </c>
      <c r="F93" s="40" t="s">
        <v>641</v>
      </c>
      <c r="G93" s="41">
        <v>754.41800000000001</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8056</v>
      </c>
      <c r="F95" s="46"/>
      <c r="G95" s="46"/>
      <c r="H95" s="46"/>
      <c r="I95" s="46"/>
      <c r="J95" s="48"/>
    </row>
    <row r="96">
      <c r="A96" s="37" t="s">
        <v>601</v>
      </c>
      <c r="B96" s="45"/>
      <c r="C96" s="46"/>
      <c r="D96" s="46"/>
      <c r="E96" s="47" t="s">
        <v>595</v>
      </c>
      <c r="F96" s="46"/>
      <c r="G96" s="46"/>
      <c r="H96" s="46"/>
      <c r="I96" s="46"/>
      <c r="J96" s="48"/>
    </row>
    <row r="97" ht="30">
      <c r="A97" s="37" t="s">
        <v>593</v>
      </c>
      <c r="B97" s="37">
        <v>22</v>
      </c>
      <c r="C97" s="38" t="s">
        <v>7715</v>
      </c>
      <c r="D97" s="37" t="s">
        <v>595</v>
      </c>
      <c r="E97" s="39" t="s">
        <v>7716</v>
      </c>
      <c r="F97" s="40" t="s">
        <v>641</v>
      </c>
      <c r="G97" s="41">
        <v>754.41800000000001</v>
      </c>
      <c r="H97" s="42">
        <v>0</v>
      </c>
      <c r="I97" s="43">
        <f>ROUND(G97*H97,P4)</f>
        <v>0</v>
      </c>
      <c r="J97" s="37"/>
      <c r="O97" s="44">
        <f>I97*0.21</f>
        <v>0</v>
      </c>
      <c r="P97">
        <v>3</v>
      </c>
    </row>
    <row r="98">
      <c r="A98" s="37" t="s">
        <v>598</v>
      </c>
      <c r="B98" s="45"/>
      <c r="C98" s="46"/>
      <c r="D98" s="46"/>
      <c r="E98" s="47" t="s">
        <v>595</v>
      </c>
      <c r="F98" s="46"/>
      <c r="G98" s="46"/>
      <c r="H98" s="46"/>
      <c r="I98" s="46"/>
      <c r="J98" s="48"/>
    </row>
    <row r="99" ht="30">
      <c r="A99" s="37" t="s">
        <v>599</v>
      </c>
      <c r="B99" s="45"/>
      <c r="C99" s="46"/>
      <c r="D99" s="46"/>
      <c r="E99" s="49" t="s">
        <v>8056</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7720</v>
      </c>
      <c r="D101" s="37" t="s">
        <v>595</v>
      </c>
      <c r="E101" s="39" t="s">
        <v>7721</v>
      </c>
      <c r="F101" s="40" t="s">
        <v>641</v>
      </c>
      <c r="G101" s="41">
        <v>377.209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8057</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8058</v>
      </c>
      <c r="D105" s="37" t="s">
        <v>595</v>
      </c>
      <c r="E105" s="39" t="s">
        <v>8059</v>
      </c>
      <c r="F105" s="40" t="s">
        <v>641</v>
      </c>
      <c r="G105" s="41">
        <v>377.209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8057</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1600</v>
      </c>
      <c r="D109" s="37" t="s">
        <v>595</v>
      </c>
      <c r="E109" s="39" t="s">
        <v>1601</v>
      </c>
      <c r="F109" s="40" t="s">
        <v>641</v>
      </c>
      <c r="G109" s="41">
        <v>1472.3420000000001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8060</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7724</v>
      </c>
      <c r="D113" s="37" t="s">
        <v>595</v>
      </c>
      <c r="E113" s="39" t="s">
        <v>1601</v>
      </c>
      <c r="F113" s="40" t="s">
        <v>641</v>
      </c>
      <c r="G113" s="41">
        <v>754.41800000000001</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20">
      <c r="A115" s="37" t="s">
        <v>599</v>
      </c>
      <c r="B115" s="45"/>
      <c r="C115" s="46"/>
      <c r="D115" s="46"/>
      <c r="E115" s="49" t="s">
        <v>8061</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7260</v>
      </c>
      <c r="D117" s="37" t="s">
        <v>595</v>
      </c>
      <c r="E117" s="39" t="s">
        <v>7261</v>
      </c>
      <c r="F117" s="40" t="s">
        <v>641</v>
      </c>
      <c r="G117" s="41">
        <v>124.8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45">
      <c r="A119" s="37" t="s">
        <v>599</v>
      </c>
      <c r="B119" s="45"/>
      <c r="C119" s="46"/>
      <c r="D119" s="46"/>
      <c r="E119" s="49" t="s">
        <v>8062</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7278</v>
      </c>
      <c r="D121" s="37" t="s">
        <v>595</v>
      </c>
      <c r="E121" s="39" t="s">
        <v>7279</v>
      </c>
      <c r="F121" s="40" t="s">
        <v>1127</v>
      </c>
      <c r="G121" s="41">
        <v>2944.6840000000002</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8063</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7731</v>
      </c>
      <c r="D125" s="37" t="s">
        <v>595</v>
      </c>
      <c r="E125" s="39" t="s">
        <v>7732</v>
      </c>
      <c r="F125" s="40" t="s">
        <v>1127</v>
      </c>
      <c r="G125" s="41">
        <v>249.59999999999999</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8064</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7314</v>
      </c>
      <c r="D129" s="34"/>
      <c r="E129" s="31" t="s">
        <v>7315</v>
      </c>
      <c r="F129" s="34"/>
      <c r="G129" s="34"/>
      <c r="H129" s="34"/>
      <c r="I129" s="35">
        <f>SUMIFS(I130:I169,A130:A169,"P")</f>
        <v>0</v>
      </c>
      <c r="J129" s="36"/>
    </row>
    <row r="130">
      <c r="A130" s="37" t="s">
        <v>593</v>
      </c>
      <c r="B130" s="37">
        <v>30</v>
      </c>
      <c r="C130" s="38" t="s">
        <v>8065</v>
      </c>
      <c r="D130" s="37" t="s">
        <v>595</v>
      </c>
      <c r="E130" s="39" t="s">
        <v>8066</v>
      </c>
      <c r="F130" s="40" t="s">
        <v>608</v>
      </c>
      <c r="G130" s="41">
        <v>9</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8067</v>
      </c>
      <c r="F132" s="46"/>
      <c r="G132" s="46"/>
      <c r="H132" s="46"/>
      <c r="I132" s="46"/>
      <c r="J132" s="48"/>
    </row>
    <row r="133">
      <c r="A133" s="37" t="s">
        <v>601</v>
      </c>
      <c r="B133" s="45"/>
      <c r="C133" s="46"/>
      <c r="D133" s="46"/>
      <c r="E133" s="47" t="s">
        <v>595</v>
      </c>
      <c r="F133" s="46"/>
      <c r="G133" s="46"/>
      <c r="H133" s="46"/>
      <c r="I133" s="46"/>
      <c r="J133" s="48"/>
    </row>
    <row r="134">
      <c r="A134" s="37" t="s">
        <v>593</v>
      </c>
      <c r="B134" s="37">
        <v>31</v>
      </c>
      <c r="C134" s="38" t="s">
        <v>8068</v>
      </c>
      <c r="D134" s="37" t="s">
        <v>595</v>
      </c>
      <c r="E134" s="39" t="s">
        <v>8069</v>
      </c>
      <c r="F134" s="40" t="s">
        <v>597</v>
      </c>
      <c r="G134" s="41">
        <v>12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7341</v>
      </c>
      <c r="F136" s="46"/>
      <c r="G136" s="46"/>
      <c r="H136" s="46"/>
      <c r="I136" s="46"/>
      <c r="J136" s="48"/>
    </row>
    <row r="137">
      <c r="A137" s="37" t="s">
        <v>601</v>
      </c>
      <c r="B137" s="45"/>
      <c r="C137" s="46"/>
      <c r="D137" s="46"/>
      <c r="E137" s="47" t="s">
        <v>595</v>
      </c>
      <c r="F137" s="46"/>
      <c r="G137" s="46"/>
      <c r="H137" s="46"/>
      <c r="I137" s="46"/>
      <c r="J137" s="48"/>
    </row>
    <row r="138">
      <c r="A138" s="37" t="s">
        <v>593</v>
      </c>
      <c r="B138" s="37">
        <v>32</v>
      </c>
      <c r="C138" s="38" t="s">
        <v>7924</v>
      </c>
      <c r="D138" s="37" t="s">
        <v>595</v>
      </c>
      <c r="E138" s="39" t="s">
        <v>8070</v>
      </c>
      <c r="F138" s="40" t="s">
        <v>597</v>
      </c>
      <c r="G138" s="41">
        <v>12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7341</v>
      </c>
      <c r="F140" s="46"/>
      <c r="G140" s="46"/>
      <c r="H140" s="46"/>
      <c r="I140" s="46"/>
      <c r="J140" s="48"/>
    </row>
    <row r="141">
      <c r="A141" s="37" t="s">
        <v>601</v>
      </c>
      <c r="B141" s="45"/>
      <c r="C141" s="46"/>
      <c r="D141" s="46"/>
      <c r="E141" s="47" t="s">
        <v>595</v>
      </c>
      <c r="F141" s="46"/>
      <c r="G141" s="46"/>
      <c r="H141" s="46"/>
      <c r="I141" s="46"/>
      <c r="J141" s="48"/>
    </row>
    <row r="142">
      <c r="A142" s="37" t="s">
        <v>593</v>
      </c>
      <c r="B142" s="37">
        <v>33</v>
      </c>
      <c r="C142" s="38" t="s">
        <v>8071</v>
      </c>
      <c r="D142" s="37" t="s">
        <v>595</v>
      </c>
      <c r="E142" s="39" t="s">
        <v>8072</v>
      </c>
      <c r="F142" s="40" t="s">
        <v>608</v>
      </c>
      <c r="G142" s="41">
        <v>3</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7329</v>
      </c>
      <c r="F144" s="46"/>
      <c r="G144" s="46"/>
      <c r="H144" s="46"/>
      <c r="I144" s="46"/>
      <c r="J144" s="48"/>
    </row>
    <row r="145">
      <c r="A145" s="37" t="s">
        <v>601</v>
      </c>
      <c r="B145" s="45"/>
      <c r="C145" s="46"/>
      <c r="D145" s="46"/>
      <c r="E145" s="47" t="s">
        <v>595</v>
      </c>
      <c r="F145" s="46"/>
      <c r="G145" s="46"/>
      <c r="H145" s="46"/>
      <c r="I145" s="46"/>
      <c r="J145" s="48"/>
    </row>
    <row r="146">
      <c r="A146" s="37" t="s">
        <v>593</v>
      </c>
      <c r="B146" s="37">
        <v>34</v>
      </c>
      <c r="C146" s="38" t="s">
        <v>8073</v>
      </c>
      <c r="D146" s="37" t="s">
        <v>595</v>
      </c>
      <c r="E146" s="39" t="s">
        <v>8074</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6439</v>
      </c>
      <c r="F148" s="46"/>
      <c r="G148" s="46"/>
      <c r="H148" s="46"/>
      <c r="I148" s="46"/>
      <c r="J148" s="48"/>
    </row>
    <row r="149">
      <c r="A149" s="37" t="s">
        <v>601</v>
      </c>
      <c r="B149" s="45"/>
      <c r="C149" s="46"/>
      <c r="D149" s="46"/>
      <c r="E149" s="47" t="s">
        <v>595</v>
      </c>
      <c r="F149" s="46"/>
      <c r="G149" s="46"/>
      <c r="H149" s="46"/>
      <c r="I149" s="46"/>
      <c r="J149" s="48"/>
    </row>
    <row r="150">
      <c r="A150" s="37" t="s">
        <v>593</v>
      </c>
      <c r="B150" s="37">
        <v>35</v>
      </c>
      <c r="C150" s="38" t="s">
        <v>8075</v>
      </c>
      <c r="D150" s="37" t="s">
        <v>595</v>
      </c>
      <c r="E150" s="39" t="s">
        <v>8076</v>
      </c>
      <c r="F150" s="40" t="s">
        <v>608</v>
      </c>
      <c r="G150" s="41">
        <v>6</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7374</v>
      </c>
      <c r="F152" s="46"/>
      <c r="G152" s="46"/>
      <c r="H152" s="46"/>
      <c r="I152" s="46"/>
      <c r="J152" s="48"/>
    </row>
    <row r="153">
      <c r="A153" s="37" t="s">
        <v>601</v>
      </c>
      <c r="B153" s="45"/>
      <c r="C153" s="46"/>
      <c r="D153" s="46"/>
      <c r="E153" s="47" t="s">
        <v>595</v>
      </c>
      <c r="F153" s="46"/>
      <c r="G153" s="46"/>
      <c r="H153" s="46"/>
      <c r="I153" s="46"/>
      <c r="J153" s="48"/>
    </row>
    <row r="154">
      <c r="A154" s="37" t="s">
        <v>593</v>
      </c>
      <c r="B154" s="37">
        <v>36</v>
      </c>
      <c r="C154" s="38" t="s">
        <v>8077</v>
      </c>
      <c r="D154" s="37" t="s">
        <v>595</v>
      </c>
      <c r="E154" s="39" t="s">
        <v>8078</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5257</v>
      </c>
      <c r="F156" s="46"/>
      <c r="G156" s="46"/>
      <c r="H156" s="46"/>
      <c r="I156" s="46"/>
      <c r="J156" s="48"/>
    </row>
    <row r="157">
      <c r="A157" s="37" t="s">
        <v>601</v>
      </c>
      <c r="B157" s="45"/>
      <c r="C157" s="46"/>
      <c r="D157" s="46"/>
      <c r="E157" s="47" t="s">
        <v>595</v>
      </c>
      <c r="F157" s="46"/>
      <c r="G157" s="46"/>
      <c r="H157" s="46"/>
      <c r="I157" s="46"/>
      <c r="J157" s="48"/>
    </row>
    <row r="158">
      <c r="A158" s="37" t="s">
        <v>593</v>
      </c>
      <c r="B158" s="37">
        <v>37</v>
      </c>
      <c r="C158" s="38" t="s">
        <v>8079</v>
      </c>
      <c r="D158" s="37" t="s">
        <v>595</v>
      </c>
      <c r="E158" s="39" t="s">
        <v>8080</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5257</v>
      </c>
      <c r="F160" s="46"/>
      <c r="G160" s="46"/>
      <c r="H160" s="46"/>
      <c r="I160" s="46"/>
      <c r="J160" s="48"/>
    </row>
    <row r="161">
      <c r="A161" s="37" t="s">
        <v>601</v>
      </c>
      <c r="B161" s="45"/>
      <c r="C161" s="46"/>
      <c r="D161" s="46"/>
      <c r="E161" s="47" t="s">
        <v>595</v>
      </c>
      <c r="F161" s="46"/>
      <c r="G161" s="46"/>
      <c r="H161" s="46"/>
      <c r="I161" s="46"/>
      <c r="J161" s="48"/>
    </row>
    <row r="162">
      <c r="A162" s="37" t="s">
        <v>593</v>
      </c>
      <c r="B162" s="37">
        <v>38</v>
      </c>
      <c r="C162" s="38" t="s">
        <v>8081</v>
      </c>
      <c r="D162" s="37" t="s">
        <v>595</v>
      </c>
      <c r="E162" s="39" t="s">
        <v>8082</v>
      </c>
      <c r="F162" s="40" t="s">
        <v>608</v>
      </c>
      <c r="G162" s="41">
        <v>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5257</v>
      </c>
      <c r="F164" s="46"/>
      <c r="G164" s="46"/>
      <c r="H164" s="46"/>
      <c r="I164" s="46"/>
      <c r="J164" s="48"/>
    </row>
    <row r="165">
      <c r="A165" s="37" t="s">
        <v>601</v>
      </c>
      <c r="B165" s="45"/>
      <c r="C165" s="46"/>
      <c r="D165" s="46"/>
      <c r="E165" s="47" t="s">
        <v>595</v>
      </c>
      <c r="F165" s="46"/>
      <c r="G165" s="46"/>
      <c r="H165" s="46"/>
      <c r="I165" s="46"/>
      <c r="J165" s="48"/>
    </row>
    <row r="166">
      <c r="A166" s="37" t="s">
        <v>593</v>
      </c>
      <c r="B166" s="37">
        <v>39</v>
      </c>
      <c r="C166" s="38" t="s">
        <v>8083</v>
      </c>
      <c r="D166" s="37" t="s">
        <v>595</v>
      </c>
      <c r="E166" s="39" t="s">
        <v>8084</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5257</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689</v>
      </c>
      <c r="D170" s="34"/>
      <c r="E170" s="31" t="s">
        <v>4516</v>
      </c>
      <c r="F170" s="34"/>
      <c r="G170" s="34"/>
      <c r="H170" s="34"/>
      <c r="I170" s="35">
        <f>SUMIFS(I171:I198,A171:A198,"P")</f>
        <v>0</v>
      </c>
      <c r="J170" s="36"/>
    </row>
    <row r="171" ht="30">
      <c r="A171" s="37" t="s">
        <v>593</v>
      </c>
      <c r="B171" s="37">
        <v>40</v>
      </c>
      <c r="C171" s="38" t="s">
        <v>7734</v>
      </c>
      <c r="D171" s="37" t="s">
        <v>595</v>
      </c>
      <c r="E171" s="39" t="s">
        <v>7735</v>
      </c>
      <c r="F171" s="40" t="s">
        <v>641</v>
      </c>
      <c r="G171" s="41">
        <v>3.7200000000000002</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05">
      <c r="A173" s="37" t="s">
        <v>599</v>
      </c>
      <c r="B173" s="45"/>
      <c r="C173" s="46"/>
      <c r="D173" s="46"/>
      <c r="E173" s="49" t="s">
        <v>8085</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7737</v>
      </c>
      <c r="D175" s="37" t="s">
        <v>595</v>
      </c>
      <c r="E175" s="39" t="s">
        <v>7738</v>
      </c>
      <c r="F175" s="40" t="s">
        <v>641</v>
      </c>
      <c r="G175" s="41">
        <v>11.82</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8086</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7740</v>
      </c>
      <c r="D179" s="37" t="s">
        <v>595</v>
      </c>
      <c r="E179" s="39" t="s">
        <v>7741</v>
      </c>
      <c r="F179" s="40" t="s">
        <v>650</v>
      </c>
      <c r="G179" s="41">
        <v>70.890000000000001</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105">
      <c r="A181" s="37" t="s">
        <v>599</v>
      </c>
      <c r="B181" s="45"/>
      <c r="C181" s="46"/>
      <c r="D181" s="46"/>
      <c r="E181" s="49" t="s">
        <v>8087</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7743</v>
      </c>
      <c r="D183" s="37" t="s">
        <v>595</v>
      </c>
      <c r="E183" s="39" t="s">
        <v>7744</v>
      </c>
      <c r="F183" s="40" t="s">
        <v>650</v>
      </c>
      <c r="G183" s="41">
        <v>70.890000000000001</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8088</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7746</v>
      </c>
      <c r="D187" s="37" t="s">
        <v>595</v>
      </c>
      <c r="E187" s="39" t="s">
        <v>7747</v>
      </c>
      <c r="F187" s="40" t="s">
        <v>1127</v>
      </c>
      <c r="G187" s="41">
        <v>1.0880000000000001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8089</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7749</v>
      </c>
      <c r="D191" s="37" t="s">
        <v>595</v>
      </c>
      <c r="E191" s="39" t="s">
        <v>7750</v>
      </c>
      <c r="F191" s="40" t="s">
        <v>1127</v>
      </c>
      <c r="G191" s="41">
        <v>1.0580000000000001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8090</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8091</v>
      </c>
      <c r="D195" s="37" t="s">
        <v>595</v>
      </c>
      <c r="E195" s="39" t="s">
        <v>8092</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5257</v>
      </c>
      <c r="F197" s="46"/>
      <c r="G197" s="46"/>
      <c r="H197" s="46"/>
      <c r="I197" s="46"/>
      <c r="J197" s="48"/>
    </row>
    <row r="198">
      <c r="A198" s="37" t="s">
        <v>601</v>
      </c>
      <c r="B198" s="45"/>
      <c r="C198" s="46"/>
      <c r="D198" s="46"/>
      <c r="E198" s="47" t="s">
        <v>595</v>
      </c>
      <c r="F198" s="46"/>
      <c r="G198" s="46"/>
      <c r="H198" s="46"/>
      <c r="I198" s="46"/>
      <c r="J198" s="48"/>
    </row>
    <row r="199">
      <c r="A199" s="31" t="s">
        <v>591</v>
      </c>
      <c r="B199" s="32"/>
      <c r="C199" s="33" t="s">
        <v>755</v>
      </c>
      <c r="D199" s="34"/>
      <c r="E199" s="31" t="s">
        <v>1643</v>
      </c>
      <c r="F199" s="34"/>
      <c r="G199" s="34"/>
      <c r="H199" s="34"/>
      <c r="I199" s="35">
        <f>SUMIFS(I200:I251,A200:A251,"P")</f>
        <v>0</v>
      </c>
      <c r="J199" s="36"/>
    </row>
    <row r="200">
      <c r="A200" s="37" t="s">
        <v>593</v>
      </c>
      <c r="B200" s="37">
        <v>47</v>
      </c>
      <c r="C200" s="38" t="s">
        <v>7754</v>
      </c>
      <c r="D200" s="37" t="s">
        <v>595</v>
      </c>
      <c r="E200" s="39" t="s">
        <v>7755</v>
      </c>
      <c r="F200" s="40" t="s">
        <v>641</v>
      </c>
      <c r="G200" s="41">
        <v>37.820999999999998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8093</v>
      </c>
      <c r="F202" s="46"/>
      <c r="G202" s="46"/>
      <c r="H202" s="46"/>
      <c r="I202" s="46"/>
      <c r="J202" s="48"/>
    </row>
    <row r="203">
      <c r="A203" s="37" t="s">
        <v>601</v>
      </c>
      <c r="B203" s="45"/>
      <c r="C203" s="46"/>
      <c r="D203" s="46"/>
      <c r="E203" s="47" t="s">
        <v>595</v>
      </c>
      <c r="F203" s="46"/>
      <c r="G203" s="46"/>
      <c r="H203" s="46"/>
      <c r="I203" s="46"/>
      <c r="J203" s="48"/>
    </row>
    <row r="204">
      <c r="A204" s="37" t="s">
        <v>593</v>
      </c>
      <c r="B204" s="37">
        <v>48</v>
      </c>
      <c r="C204" s="38" t="s">
        <v>7494</v>
      </c>
      <c r="D204" s="37" t="s">
        <v>595</v>
      </c>
      <c r="E204" s="39" t="s">
        <v>7495</v>
      </c>
      <c r="F204" s="40" t="s">
        <v>641</v>
      </c>
      <c r="G204" s="41">
        <v>9.3840000000000003</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30">
      <c r="A206" s="37" t="s">
        <v>599</v>
      </c>
      <c r="B206" s="45"/>
      <c r="C206" s="46"/>
      <c r="D206" s="46"/>
      <c r="E206" s="49" t="s">
        <v>8094</v>
      </c>
      <c r="F206" s="46"/>
      <c r="G206" s="46"/>
      <c r="H206" s="46"/>
      <c r="I206" s="46"/>
      <c r="J206" s="48"/>
    </row>
    <row r="207">
      <c r="A207" s="37" t="s">
        <v>601</v>
      </c>
      <c r="B207" s="45"/>
      <c r="C207" s="46"/>
      <c r="D207" s="46"/>
      <c r="E207" s="47" t="s">
        <v>595</v>
      </c>
      <c r="F207" s="46"/>
      <c r="G207" s="46"/>
      <c r="H207" s="46"/>
      <c r="I207" s="46"/>
      <c r="J207" s="48"/>
    </row>
    <row r="208" ht="30">
      <c r="A208" s="37" t="s">
        <v>593</v>
      </c>
      <c r="B208" s="37">
        <v>49</v>
      </c>
      <c r="C208" s="38" t="s">
        <v>7757</v>
      </c>
      <c r="D208" s="37" t="s">
        <v>595</v>
      </c>
      <c r="E208" s="39" t="s">
        <v>7758</v>
      </c>
      <c r="F208" s="40" t="s">
        <v>641</v>
      </c>
      <c r="G208" s="41">
        <v>3.0529999999999999</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30">
      <c r="A210" s="37" t="s">
        <v>599</v>
      </c>
      <c r="B210" s="45"/>
      <c r="C210" s="46"/>
      <c r="D210" s="46"/>
      <c r="E210" s="49" t="s">
        <v>8095</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7760</v>
      </c>
      <c r="D212" s="37" t="s">
        <v>595</v>
      </c>
      <c r="E212" s="39" t="s">
        <v>7761</v>
      </c>
      <c r="F212" s="40" t="s">
        <v>641</v>
      </c>
      <c r="G212" s="41">
        <v>0.012999999999999999</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c r="A214" s="37" t="s">
        <v>599</v>
      </c>
      <c r="B214" s="45"/>
      <c r="C214" s="46"/>
      <c r="D214" s="46"/>
      <c r="E214" s="49" t="s">
        <v>8096</v>
      </c>
      <c r="F214" s="46"/>
      <c r="G214" s="46"/>
      <c r="H214" s="46"/>
      <c r="I214" s="46"/>
      <c r="J214" s="48"/>
    </row>
    <row r="215">
      <c r="A215" s="37" t="s">
        <v>601</v>
      </c>
      <c r="B215" s="45"/>
      <c r="C215" s="46"/>
      <c r="D215" s="46"/>
      <c r="E215" s="47" t="s">
        <v>595</v>
      </c>
      <c r="F215" s="46"/>
      <c r="G215" s="46"/>
      <c r="H215" s="46"/>
      <c r="I215" s="46"/>
      <c r="J215" s="48"/>
    </row>
    <row r="216" ht="30">
      <c r="A216" s="37" t="s">
        <v>593</v>
      </c>
      <c r="B216" s="37">
        <v>51</v>
      </c>
      <c r="C216" s="38" t="s">
        <v>7763</v>
      </c>
      <c r="D216" s="37" t="s">
        <v>595</v>
      </c>
      <c r="E216" s="39" t="s">
        <v>7764</v>
      </c>
      <c r="F216" s="40" t="s">
        <v>641</v>
      </c>
      <c r="G216" s="41">
        <v>0.012999999999999999</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c r="A218" s="37" t="s">
        <v>599</v>
      </c>
      <c r="B218" s="45"/>
      <c r="C218" s="46"/>
      <c r="D218" s="46"/>
      <c r="E218" s="49" t="s">
        <v>8097</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8098</v>
      </c>
      <c r="D220" s="37" t="s">
        <v>595</v>
      </c>
      <c r="E220" s="39" t="s">
        <v>8099</v>
      </c>
      <c r="F220" s="40" t="s">
        <v>641</v>
      </c>
      <c r="G220" s="41">
        <v>11.263999999999999</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8100</v>
      </c>
      <c r="F222" s="46"/>
      <c r="G222" s="46"/>
      <c r="H222" s="46"/>
      <c r="I222" s="46"/>
      <c r="J222" s="48"/>
    </row>
    <row r="223">
      <c r="A223" s="37" t="s">
        <v>601</v>
      </c>
      <c r="B223" s="45"/>
      <c r="C223" s="46"/>
      <c r="D223" s="46"/>
      <c r="E223" s="47" t="s">
        <v>595</v>
      </c>
      <c r="F223" s="46"/>
      <c r="G223" s="46"/>
      <c r="H223" s="46"/>
      <c r="I223" s="46"/>
      <c r="J223" s="48"/>
    </row>
    <row r="224" ht="30">
      <c r="A224" s="37" t="s">
        <v>593</v>
      </c>
      <c r="B224" s="37">
        <v>53</v>
      </c>
      <c r="C224" s="38" t="s">
        <v>7766</v>
      </c>
      <c r="D224" s="37" t="s">
        <v>595</v>
      </c>
      <c r="E224" s="39" t="s">
        <v>7767</v>
      </c>
      <c r="F224" s="40" t="s">
        <v>650</v>
      </c>
      <c r="G224" s="41">
        <v>9.5800000000000001</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75">
      <c r="A226" s="37" t="s">
        <v>599</v>
      </c>
      <c r="B226" s="45"/>
      <c r="C226" s="46"/>
      <c r="D226" s="46"/>
      <c r="E226" s="49" t="s">
        <v>8101</v>
      </c>
      <c r="F226" s="46"/>
      <c r="G226" s="46"/>
      <c r="H226" s="46"/>
      <c r="I226" s="46"/>
      <c r="J226" s="48"/>
    </row>
    <row r="227">
      <c r="A227" s="37" t="s">
        <v>601</v>
      </c>
      <c r="B227" s="45"/>
      <c r="C227" s="46"/>
      <c r="D227" s="46"/>
      <c r="E227" s="47" t="s">
        <v>595</v>
      </c>
      <c r="F227" s="46"/>
      <c r="G227" s="46"/>
      <c r="H227" s="46"/>
      <c r="I227" s="46"/>
      <c r="J227" s="48"/>
    </row>
    <row r="228" ht="30">
      <c r="A228" s="37" t="s">
        <v>593</v>
      </c>
      <c r="B228" s="37">
        <v>54</v>
      </c>
      <c r="C228" s="38" t="s">
        <v>7769</v>
      </c>
      <c r="D228" s="37" t="s">
        <v>595</v>
      </c>
      <c r="E228" s="39" t="s">
        <v>7770</v>
      </c>
      <c r="F228" s="40" t="s">
        <v>650</v>
      </c>
      <c r="G228" s="41">
        <v>1.216</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c r="A230" s="37" t="s">
        <v>599</v>
      </c>
      <c r="B230" s="45"/>
      <c r="C230" s="46"/>
      <c r="D230" s="46"/>
      <c r="E230" s="49" t="s">
        <v>8102</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7772</v>
      </c>
      <c r="D232" s="37" t="s">
        <v>595</v>
      </c>
      <c r="E232" s="39" t="s">
        <v>7773</v>
      </c>
      <c r="F232" s="40" t="s">
        <v>650</v>
      </c>
      <c r="G232" s="41">
        <v>0.216</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8103</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8104</v>
      </c>
      <c r="D236" s="37" t="s">
        <v>595</v>
      </c>
      <c r="E236" s="39" t="s">
        <v>8105</v>
      </c>
      <c r="F236" s="40" t="s">
        <v>1127</v>
      </c>
      <c r="G236" s="41">
        <v>0.496</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8106</v>
      </c>
      <c r="F238" s="46"/>
      <c r="G238" s="46"/>
      <c r="H238" s="46"/>
      <c r="I238" s="46"/>
      <c r="J238" s="48"/>
    </row>
    <row r="239">
      <c r="A239" s="37" t="s">
        <v>601</v>
      </c>
      <c r="B239" s="45"/>
      <c r="C239" s="46"/>
      <c r="D239" s="46"/>
      <c r="E239" s="47" t="s">
        <v>595</v>
      </c>
      <c r="F239" s="46"/>
      <c r="G239" s="46"/>
      <c r="H239" s="46"/>
      <c r="I239" s="46"/>
      <c r="J239" s="48"/>
    </row>
    <row r="240">
      <c r="A240" s="37" t="s">
        <v>593</v>
      </c>
      <c r="B240" s="37">
        <v>57</v>
      </c>
      <c r="C240" s="38" t="s">
        <v>7775</v>
      </c>
      <c r="D240" s="37" t="s">
        <v>595</v>
      </c>
      <c r="E240" s="39" t="s">
        <v>7776</v>
      </c>
      <c r="F240" s="40" t="s">
        <v>608</v>
      </c>
      <c r="G240" s="41">
        <v>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8107</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7778</v>
      </c>
      <c r="D244" s="37" t="s">
        <v>595</v>
      </c>
      <c r="E244" s="39" t="s">
        <v>7779</v>
      </c>
      <c r="F244" s="40" t="s">
        <v>597</v>
      </c>
      <c r="G244" s="41">
        <v>1.8180000000000001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60">
      <c r="A246" s="37" t="s">
        <v>599</v>
      </c>
      <c r="B246" s="45"/>
      <c r="C246" s="46"/>
      <c r="D246" s="46"/>
      <c r="E246" s="49" t="s">
        <v>8108</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7780</v>
      </c>
      <c r="D248" s="37" t="s">
        <v>595</v>
      </c>
      <c r="E248" s="39" t="s">
        <v>7781</v>
      </c>
      <c r="F248" s="40" t="s">
        <v>608</v>
      </c>
      <c r="G248" s="41">
        <v>2</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c r="A250" s="37" t="s">
        <v>599</v>
      </c>
      <c r="B250" s="45"/>
      <c r="C250" s="46"/>
      <c r="D250" s="46"/>
      <c r="E250" s="49" t="s">
        <v>6439</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823</v>
      </c>
      <c r="D252" s="34"/>
      <c r="E252" s="31" t="s">
        <v>7512</v>
      </c>
      <c r="F252" s="34"/>
      <c r="G252" s="34"/>
      <c r="H252" s="34"/>
      <c r="I252" s="35">
        <f>SUMIFS(I253:I256,A253:A256,"P")</f>
        <v>0</v>
      </c>
      <c r="J252" s="36"/>
    </row>
    <row r="253">
      <c r="A253" s="37" t="s">
        <v>593</v>
      </c>
      <c r="B253" s="37">
        <v>60</v>
      </c>
      <c r="C253" s="38" t="s">
        <v>7782</v>
      </c>
      <c r="D253" s="37" t="s">
        <v>595</v>
      </c>
      <c r="E253" s="39" t="s">
        <v>7783</v>
      </c>
      <c r="F253" s="40" t="s">
        <v>650</v>
      </c>
      <c r="G253" s="41">
        <v>816.29999999999995</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8109</v>
      </c>
      <c r="F255" s="46"/>
      <c r="G255" s="46"/>
      <c r="H255" s="46"/>
      <c r="I255" s="46"/>
      <c r="J255" s="48"/>
    </row>
    <row r="256">
      <c r="A256" s="37" t="s">
        <v>601</v>
      </c>
      <c r="B256" s="45"/>
      <c r="C256" s="46"/>
      <c r="D256" s="46"/>
      <c r="E256" s="47" t="s">
        <v>595</v>
      </c>
      <c r="F256" s="46"/>
      <c r="G256" s="46"/>
      <c r="H256" s="46"/>
      <c r="I256" s="46"/>
      <c r="J256" s="48"/>
    </row>
    <row r="257">
      <c r="A257" s="31" t="s">
        <v>591</v>
      </c>
      <c r="B257" s="32"/>
      <c r="C257" s="33" t="s">
        <v>6083</v>
      </c>
      <c r="D257" s="34"/>
      <c r="E257" s="31" t="s">
        <v>7785</v>
      </c>
      <c r="F257" s="34"/>
      <c r="G257" s="34"/>
      <c r="H257" s="34"/>
      <c r="I257" s="35">
        <f>SUMIFS(I258:I261,A258:A261,"P")</f>
        <v>0</v>
      </c>
      <c r="J257" s="36"/>
    </row>
    <row r="258" ht="30">
      <c r="A258" s="37" t="s">
        <v>593</v>
      </c>
      <c r="B258" s="37">
        <v>61</v>
      </c>
      <c r="C258" s="38" t="s">
        <v>7786</v>
      </c>
      <c r="D258" s="37" t="s">
        <v>595</v>
      </c>
      <c r="E258" s="39" t="s">
        <v>7787</v>
      </c>
      <c r="F258" s="40" t="s">
        <v>650</v>
      </c>
      <c r="G258" s="41">
        <v>18</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30">
      <c r="A260" s="37" t="s">
        <v>599</v>
      </c>
      <c r="B260" s="45"/>
      <c r="C260" s="46"/>
      <c r="D260" s="46"/>
      <c r="E260" s="49" t="s">
        <v>8110</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1689</v>
      </c>
      <c r="D262" s="34"/>
      <c r="E262" s="31" t="s">
        <v>1690</v>
      </c>
      <c r="F262" s="34"/>
      <c r="G262" s="34"/>
      <c r="H262" s="34"/>
      <c r="I262" s="35">
        <f>SUMIFS(I263:I290,A263:A290,"P")</f>
        <v>0</v>
      </c>
      <c r="J262" s="36"/>
    </row>
    <row r="263">
      <c r="A263" s="37" t="s">
        <v>593</v>
      </c>
      <c r="B263" s="37">
        <v>62</v>
      </c>
      <c r="C263" s="38" t="s">
        <v>7789</v>
      </c>
      <c r="D263" s="37" t="s">
        <v>595</v>
      </c>
      <c r="E263" s="39" t="s">
        <v>7790</v>
      </c>
      <c r="F263" s="40" t="s">
        <v>650</v>
      </c>
      <c r="G263" s="41">
        <v>168.24199999999999</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8111</v>
      </c>
      <c r="F265" s="46"/>
      <c r="G265" s="46"/>
      <c r="H265" s="46"/>
      <c r="I265" s="46"/>
      <c r="J265" s="48"/>
    </row>
    <row r="266">
      <c r="A266" s="37" t="s">
        <v>601</v>
      </c>
      <c r="B266" s="45"/>
      <c r="C266" s="46"/>
      <c r="D266" s="46"/>
      <c r="E266" s="47" t="s">
        <v>595</v>
      </c>
      <c r="F266" s="46"/>
      <c r="G266" s="46"/>
      <c r="H266" s="46"/>
      <c r="I266" s="46"/>
      <c r="J266" s="48"/>
    </row>
    <row r="267" ht="30">
      <c r="A267" s="37" t="s">
        <v>593</v>
      </c>
      <c r="B267" s="37">
        <v>63</v>
      </c>
      <c r="C267" s="38" t="s">
        <v>7792</v>
      </c>
      <c r="D267" s="37" t="s">
        <v>595</v>
      </c>
      <c r="E267" s="39" t="s">
        <v>7793</v>
      </c>
      <c r="F267" s="40" t="s">
        <v>650</v>
      </c>
      <c r="G267" s="41">
        <v>80.296999999999997</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8112</v>
      </c>
      <c r="F269" s="46"/>
      <c r="G269" s="46"/>
      <c r="H269" s="46"/>
      <c r="I269" s="46"/>
      <c r="J269" s="48"/>
    </row>
    <row r="270">
      <c r="A270" s="37" t="s">
        <v>601</v>
      </c>
      <c r="B270" s="45"/>
      <c r="C270" s="46"/>
      <c r="D270" s="46"/>
      <c r="E270" s="47" t="s">
        <v>595</v>
      </c>
      <c r="F270" s="46"/>
      <c r="G270" s="46"/>
      <c r="H270" s="46"/>
      <c r="I270" s="46"/>
      <c r="J270" s="48"/>
    </row>
    <row r="271" ht="30">
      <c r="A271" s="37" t="s">
        <v>593</v>
      </c>
      <c r="B271" s="37">
        <v>64</v>
      </c>
      <c r="C271" s="38" t="s">
        <v>7795</v>
      </c>
      <c r="D271" s="37" t="s">
        <v>595</v>
      </c>
      <c r="E271" s="39" t="s">
        <v>7793</v>
      </c>
      <c r="F271" s="40" t="s">
        <v>650</v>
      </c>
      <c r="G271" s="41">
        <v>80.296999999999997</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8112</v>
      </c>
      <c r="F273" s="46"/>
      <c r="G273" s="46"/>
      <c r="H273" s="46"/>
      <c r="I273" s="46"/>
      <c r="J273" s="48"/>
    </row>
    <row r="274">
      <c r="A274" s="37" t="s">
        <v>601</v>
      </c>
      <c r="B274" s="45"/>
      <c r="C274" s="46"/>
      <c r="D274" s="46"/>
      <c r="E274" s="47" t="s">
        <v>595</v>
      </c>
      <c r="F274" s="46"/>
      <c r="G274" s="46"/>
      <c r="H274" s="46"/>
      <c r="I274" s="46"/>
      <c r="J274" s="48"/>
    </row>
    <row r="275">
      <c r="A275" s="37" t="s">
        <v>593</v>
      </c>
      <c r="B275" s="37">
        <v>65</v>
      </c>
      <c r="C275" s="38" t="s">
        <v>7796</v>
      </c>
      <c r="D275" s="37" t="s">
        <v>595</v>
      </c>
      <c r="E275" s="39" t="s">
        <v>7797</v>
      </c>
      <c r="F275" s="40" t="s">
        <v>650</v>
      </c>
      <c r="G275" s="41">
        <v>137.78999999999999</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ht="75">
      <c r="A277" s="37" t="s">
        <v>599</v>
      </c>
      <c r="B277" s="45"/>
      <c r="C277" s="46"/>
      <c r="D277" s="46"/>
      <c r="E277" s="49" t="s">
        <v>8113</v>
      </c>
      <c r="F277" s="46"/>
      <c r="G277" s="46"/>
      <c r="H277" s="46"/>
      <c r="I277" s="46"/>
      <c r="J277" s="48"/>
    </row>
    <row r="278">
      <c r="A278" s="37" t="s">
        <v>601</v>
      </c>
      <c r="B278" s="45"/>
      <c r="C278" s="46"/>
      <c r="D278" s="46"/>
      <c r="E278" s="47" t="s">
        <v>595</v>
      </c>
      <c r="F278" s="46"/>
      <c r="G278" s="46"/>
      <c r="H278" s="46"/>
      <c r="I278" s="46"/>
      <c r="J278" s="48"/>
    </row>
    <row r="279">
      <c r="A279" s="37" t="s">
        <v>593</v>
      </c>
      <c r="B279" s="37">
        <v>66</v>
      </c>
      <c r="C279" s="38" t="s">
        <v>7799</v>
      </c>
      <c r="D279" s="37" t="s">
        <v>595</v>
      </c>
      <c r="E279" s="39" t="s">
        <v>7800</v>
      </c>
      <c r="F279" s="40" t="s">
        <v>650</v>
      </c>
      <c r="G279" s="41">
        <v>68.894999999999996</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8114</v>
      </c>
      <c r="F281" s="46"/>
      <c r="G281" s="46"/>
      <c r="H281" s="46"/>
      <c r="I281" s="46"/>
      <c r="J281" s="48"/>
    </row>
    <row r="282">
      <c r="A282" s="37" t="s">
        <v>601</v>
      </c>
      <c r="B282" s="45"/>
      <c r="C282" s="46"/>
      <c r="D282" s="46"/>
      <c r="E282" s="47" t="s">
        <v>595</v>
      </c>
      <c r="F282" s="46"/>
      <c r="G282" s="46"/>
      <c r="H282" s="46"/>
      <c r="I282" s="46"/>
      <c r="J282" s="48"/>
    </row>
    <row r="283">
      <c r="A283" s="37" t="s">
        <v>593</v>
      </c>
      <c r="B283" s="37">
        <v>67</v>
      </c>
      <c r="C283" s="38" t="s">
        <v>7802</v>
      </c>
      <c r="D283" s="37" t="s">
        <v>595</v>
      </c>
      <c r="E283" s="39" t="s">
        <v>7803</v>
      </c>
      <c r="F283" s="40" t="s">
        <v>650</v>
      </c>
      <c r="G283" s="41">
        <v>68.894999999999996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8115</v>
      </c>
      <c r="F285" s="46"/>
      <c r="G285" s="46"/>
      <c r="H285" s="46"/>
      <c r="I285" s="46"/>
      <c r="J285" s="48"/>
    </row>
    <row r="286">
      <c r="A286" s="37" t="s">
        <v>601</v>
      </c>
      <c r="B286" s="45"/>
      <c r="C286" s="46"/>
      <c r="D286" s="46"/>
      <c r="E286" s="47" t="s">
        <v>595</v>
      </c>
      <c r="F286" s="46"/>
      <c r="G286" s="46"/>
      <c r="H286" s="46"/>
      <c r="I286" s="46"/>
      <c r="J286" s="48"/>
    </row>
    <row r="287" ht="30">
      <c r="A287" s="37" t="s">
        <v>593</v>
      </c>
      <c r="B287" s="37">
        <v>68</v>
      </c>
      <c r="C287" s="38" t="s">
        <v>7804</v>
      </c>
      <c r="D287" s="37" t="s">
        <v>595</v>
      </c>
      <c r="E287" s="39" t="s">
        <v>7805</v>
      </c>
      <c r="F287" s="40" t="s">
        <v>7806</v>
      </c>
      <c r="G287" s="41">
        <v>1139.616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8116</v>
      </c>
      <c r="F289" s="46"/>
      <c r="G289" s="46"/>
      <c r="H289" s="46"/>
      <c r="I289" s="46"/>
      <c r="J289" s="48"/>
    </row>
    <row r="290">
      <c r="A290" s="37" t="s">
        <v>601</v>
      </c>
      <c r="B290" s="45"/>
      <c r="C290" s="46"/>
      <c r="D290" s="46"/>
      <c r="E290" s="47" t="s">
        <v>595</v>
      </c>
      <c r="F290" s="46"/>
      <c r="G290" s="46"/>
      <c r="H290" s="46"/>
      <c r="I290" s="46"/>
      <c r="J290" s="48"/>
    </row>
    <row r="291">
      <c r="A291" s="31" t="s">
        <v>591</v>
      </c>
      <c r="B291" s="32"/>
      <c r="C291" s="33" t="s">
        <v>8117</v>
      </c>
      <c r="D291" s="34"/>
      <c r="E291" s="31" t="s">
        <v>8118</v>
      </c>
      <c r="F291" s="34"/>
      <c r="G291" s="34"/>
      <c r="H291" s="34"/>
      <c r="I291" s="35">
        <f>SUMIFS(I292:I295,A292:A295,"P")</f>
        <v>0</v>
      </c>
      <c r="J291" s="36"/>
    </row>
    <row r="292">
      <c r="A292" s="37" t="s">
        <v>593</v>
      </c>
      <c r="B292" s="37">
        <v>69</v>
      </c>
      <c r="C292" s="38" t="s">
        <v>8119</v>
      </c>
      <c r="D292" s="37" t="s">
        <v>595</v>
      </c>
      <c r="E292" s="39" t="s">
        <v>8120</v>
      </c>
      <c r="F292" s="40" t="s">
        <v>608</v>
      </c>
      <c r="G292" s="41">
        <v>2</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c r="A294" s="37" t="s">
        <v>599</v>
      </c>
      <c r="B294" s="45"/>
      <c r="C294" s="46"/>
      <c r="D294" s="46"/>
      <c r="E294" s="49" t="s">
        <v>6439</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7808</v>
      </c>
      <c r="D296" s="34"/>
      <c r="E296" s="31" t="s">
        <v>7809</v>
      </c>
      <c r="F296" s="34"/>
      <c r="G296" s="34"/>
      <c r="H296" s="34"/>
      <c r="I296" s="35">
        <f>SUMIFS(I297:I312,A297:A312,"P")</f>
        <v>0</v>
      </c>
      <c r="J296" s="36"/>
    </row>
    <row r="297">
      <c r="A297" s="37" t="s">
        <v>593</v>
      </c>
      <c r="B297" s="37">
        <v>70</v>
      </c>
      <c r="C297" s="38" t="s">
        <v>7810</v>
      </c>
      <c r="D297" s="37" t="s">
        <v>595</v>
      </c>
      <c r="E297" s="39" t="s">
        <v>7811</v>
      </c>
      <c r="F297" s="40" t="s">
        <v>597</v>
      </c>
      <c r="G297" s="41">
        <v>10.199999999999999</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8121</v>
      </c>
      <c r="F299" s="46"/>
      <c r="G299" s="46"/>
      <c r="H299" s="46"/>
      <c r="I299" s="46"/>
      <c r="J299" s="48"/>
    </row>
    <row r="300">
      <c r="A300" s="37" t="s">
        <v>601</v>
      </c>
      <c r="B300" s="45"/>
      <c r="C300" s="46"/>
      <c r="D300" s="46"/>
      <c r="E300" s="47" t="s">
        <v>595</v>
      </c>
      <c r="F300" s="46"/>
      <c r="G300" s="46"/>
      <c r="H300" s="46"/>
      <c r="I300" s="46"/>
      <c r="J300" s="48"/>
    </row>
    <row r="301">
      <c r="A301" s="37" t="s">
        <v>593</v>
      </c>
      <c r="B301" s="37">
        <v>71</v>
      </c>
      <c r="C301" s="38" t="s">
        <v>7813</v>
      </c>
      <c r="D301" s="37" t="s">
        <v>595</v>
      </c>
      <c r="E301" s="39" t="s">
        <v>7814</v>
      </c>
      <c r="F301" s="40" t="s">
        <v>597</v>
      </c>
      <c r="G301" s="41">
        <v>10.199999999999999</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45">
      <c r="A303" s="37" t="s">
        <v>599</v>
      </c>
      <c r="B303" s="45"/>
      <c r="C303" s="46"/>
      <c r="D303" s="46"/>
      <c r="E303" s="49" t="s">
        <v>8122</v>
      </c>
      <c r="F303" s="46"/>
      <c r="G303" s="46"/>
      <c r="H303" s="46"/>
      <c r="I303" s="46"/>
      <c r="J303" s="48"/>
    </row>
    <row r="304">
      <c r="A304" s="37" t="s">
        <v>601</v>
      </c>
      <c r="B304" s="45"/>
      <c r="C304" s="46"/>
      <c r="D304" s="46"/>
      <c r="E304" s="47" t="s">
        <v>595</v>
      </c>
      <c r="F304" s="46"/>
      <c r="G304" s="46"/>
      <c r="H304" s="46"/>
      <c r="I304" s="46"/>
      <c r="J304" s="48"/>
    </row>
    <row r="305">
      <c r="A305" s="37" t="s">
        <v>593</v>
      </c>
      <c r="B305" s="37">
        <v>72</v>
      </c>
      <c r="C305" s="38" t="s">
        <v>7816</v>
      </c>
      <c r="D305" s="37" t="s">
        <v>595</v>
      </c>
      <c r="E305" s="39" t="s">
        <v>7817</v>
      </c>
      <c r="F305" s="40" t="s">
        <v>7806</v>
      </c>
      <c r="G305" s="41">
        <v>487.38</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8123</v>
      </c>
      <c r="F307" s="46"/>
      <c r="G307" s="46"/>
      <c r="H307" s="46"/>
      <c r="I307" s="46"/>
      <c r="J307" s="48"/>
    </row>
    <row r="308">
      <c r="A308" s="37" t="s">
        <v>601</v>
      </c>
      <c r="B308" s="45"/>
      <c r="C308" s="46"/>
      <c r="D308" s="46"/>
      <c r="E308" s="47" t="s">
        <v>595</v>
      </c>
      <c r="F308" s="46"/>
      <c r="G308" s="46"/>
      <c r="H308" s="46"/>
      <c r="I308" s="46"/>
      <c r="J308" s="48"/>
    </row>
    <row r="309">
      <c r="A309" s="37" t="s">
        <v>593</v>
      </c>
      <c r="B309" s="37">
        <v>73</v>
      </c>
      <c r="C309" s="38" t="s">
        <v>7819</v>
      </c>
      <c r="D309" s="37" t="s">
        <v>595</v>
      </c>
      <c r="E309" s="39" t="s">
        <v>8124</v>
      </c>
      <c r="F309" s="40" t="s">
        <v>608</v>
      </c>
      <c r="G309" s="41">
        <v>2</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6439</v>
      </c>
      <c r="F311" s="46"/>
      <c r="G311" s="46"/>
      <c r="H311" s="46"/>
      <c r="I311" s="46"/>
      <c r="J311" s="48"/>
    </row>
    <row r="312">
      <c r="A312" s="37" t="s">
        <v>601</v>
      </c>
      <c r="B312" s="45"/>
      <c r="C312" s="46"/>
      <c r="D312" s="46"/>
      <c r="E312" s="47" t="s">
        <v>595</v>
      </c>
      <c r="F312" s="46"/>
      <c r="G312" s="46"/>
      <c r="H312" s="46"/>
      <c r="I312" s="46"/>
      <c r="J312" s="48"/>
    </row>
    <row r="313">
      <c r="A313" s="31" t="s">
        <v>591</v>
      </c>
      <c r="B313" s="32"/>
      <c r="C313" s="33" t="s">
        <v>4580</v>
      </c>
      <c r="D313" s="34"/>
      <c r="E313" s="31" t="s">
        <v>4581</v>
      </c>
      <c r="F313" s="34"/>
      <c r="G313" s="34"/>
      <c r="H313" s="34"/>
      <c r="I313" s="35">
        <f>SUMIFS(I314:I409,A314:A409,"P")</f>
        <v>0</v>
      </c>
      <c r="J313" s="36"/>
    </row>
    <row r="314" ht="30">
      <c r="A314" s="37" t="s">
        <v>593</v>
      </c>
      <c r="B314" s="37">
        <v>74</v>
      </c>
      <c r="C314" s="38" t="s">
        <v>8125</v>
      </c>
      <c r="D314" s="37" t="s">
        <v>595</v>
      </c>
      <c r="E314" s="39" t="s">
        <v>8126</v>
      </c>
      <c r="F314" s="40" t="s">
        <v>597</v>
      </c>
      <c r="G314" s="41">
        <v>123.83</v>
      </c>
      <c r="H314" s="42">
        <v>0</v>
      </c>
      <c r="I314" s="43">
        <f>ROUND(G314*H314,P4)</f>
        <v>0</v>
      </c>
      <c r="J314" s="37"/>
      <c r="O314" s="44">
        <f>I314*0.21</f>
        <v>0</v>
      </c>
      <c r="P314">
        <v>3</v>
      </c>
    </row>
    <row r="315">
      <c r="A315" s="37" t="s">
        <v>598</v>
      </c>
      <c r="B315" s="45"/>
      <c r="C315" s="46"/>
      <c r="D315" s="46"/>
      <c r="E315" s="47" t="s">
        <v>595</v>
      </c>
      <c r="F315" s="46"/>
      <c r="G315" s="46"/>
      <c r="H315" s="46"/>
      <c r="I315" s="46"/>
      <c r="J315" s="48"/>
    </row>
    <row r="316">
      <c r="A316" s="37" t="s">
        <v>599</v>
      </c>
      <c r="B316" s="45"/>
      <c r="C316" s="46"/>
      <c r="D316" s="46"/>
      <c r="E316" s="49" t="s">
        <v>8127</v>
      </c>
      <c r="F316" s="46"/>
      <c r="G316" s="46"/>
      <c r="H316" s="46"/>
      <c r="I316" s="46"/>
      <c r="J316" s="48"/>
    </row>
    <row r="317">
      <c r="A317" s="37" t="s">
        <v>601</v>
      </c>
      <c r="B317" s="45"/>
      <c r="C317" s="46"/>
      <c r="D317" s="46"/>
      <c r="E317" s="47" t="s">
        <v>595</v>
      </c>
      <c r="F317" s="46"/>
      <c r="G317" s="46"/>
      <c r="H317" s="46"/>
      <c r="I317" s="46"/>
      <c r="J317" s="48"/>
    </row>
    <row r="318">
      <c r="A318" s="37" t="s">
        <v>593</v>
      </c>
      <c r="B318" s="37">
        <v>75</v>
      </c>
      <c r="C318" s="38" t="s">
        <v>8128</v>
      </c>
      <c r="D318" s="37" t="s">
        <v>595</v>
      </c>
      <c r="E318" s="39" t="s">
        <v>8129</v>
      </c>
      <c r="F318" s="40" t="s">
        <v>608</v>
      </c>
      <c r="G318" s="41">
        <v>5</v>
      </c>
      <c r="H318" s="42">
        <v>0</v>
      </c>
      <c r="I318" s="43">
        <f>ROUND(G318*H318,P4)</f>
        <v>0</v>
      </c>
      <c r="J318" s="37"/>
      <c r="O318" s="44">
        <f>I318*0.21</f>
        <v>0</v>
      </c>
      <c r="P318">
        <v>3</v>
      </c>
    </row>
    <row r="319">
      <c r="A319" s="37" t="s">
        <v>598</v>
      </c>
      <c r="B319" s="45"/>
      <c r="C319" s="46"/>
      <c r="D319" s="46"/>
      <c r="E319" s="47" t="s">
        <v>595</v>
      </c>
      <c r="F319" s="46"/>
      <c r="G319" s="46"/>
      <c r="H319" s="46"/>
      <c r="I319" s="46"/>
      <c r="J319" s="48"/>
    </row>
    <row r="320">
      <c r="A320" s="37" t="s">
        <v>599</v>
      </c>
      <c r="B320" s="45"/>
      <c r="C320" s="46"/>
      <c r="D320" s="46"/>
      <c r="E320" s="49" t="s">
        <v>7295</v>
      </c>
      <c r="F320" s="46"/>
      <c r="G320" s="46"/>
      <c r="H320" s="46"/>
      <c r="I320" s="46"/>
      <c r="J320" s="48"/>
    </row>
    <row r="321">
      <c r="A321" s="37" t="s">
        <v>601</v>
      </c>
      <c r="B321" s="45"/>
      <c r="C321" s="46"/>
      <c r="D321" s="46"/>
      <c r="E321" s="47" t="s">
        <v>595</v>
      </c>
      <c r="F321" s="46"/>
      <c r="G321" s="46"/>
      <c r="H321" s="46"/>
      <c r="I321" s="46"/>
      <c r="J321" s="48"/>
    </row>
    <row r="322">
      <c r="A322" s="37" t="s">
        <v>593</v>
      </c>
      <c r="B322" s="37">
        <v>76</v>
      </c>
      <c r="C322" s="38" t="s">
        <v>7828</v>
      </c>
      <c r="D322" s="37" t="s">
        <v>595</v>
      </c>
      <c r="E322" s="39" t="s">
        <v>7829</v>
      </c>
      <c r="F322" s="40" t="s">
        <v>608</v>
      </c>
      <c r="G322" s="41">
        <v>1</v>
      </c>
      <c r="H322" s="42">
        <v>0</v>
      </c>
      <c r="I322" s="43">
        <f>ROUND(G322*H322,P4)</f>
        <v>0</v>
      </c>
      <c r="J322" s="37"/>
      <c r="O322" s="44">
        <f>I322*0.21</f>
        <v>0</v>
      </c>
      <c r="P322">
        <v>3</v>
      </c>
    </row>
    <row r="323">
      <c r="A323" s="37" t="s">
        <v>598</v>
      </c>
      <c r="B323" s="45"/>
      <c r="C323" s="46"/>
      <c r="D323" s="46"/>
      <c r="E323" s="47" t="s">
        <v>595</v>
      </c>
      <c r="F323" s="46"/>
      <c r="G323" s="46"/>
      <c r="H323" s="46"/>
      <c r="I323" s="46"/>
      <c r="J323" s="48"/>
    </row>
    <row r="324">
      <c r="A324" s="37" t="s">
        <v>599</v>
      </c>
      <c r="B324" s="45"/>
      <c r="C324" s="46"/>
      <c r="D324" s="46"/>
      <c r="E324" s="49" t="s">
        <v>5257</v>
      </c>
      <c r="F324" s="46"/>
      <c r="G324" s="46"/>
      <c r="H324" s="46"/>
      <c r="I324" s="46"/>
      <c r="J324" s="48"/>
    </row>
    <row r="325">
      <c r="A325" s="37" t="s">
        <v>601</v>
      </c>
      <c r="B325" s="45"/>
      <c r="C325" s="46"/>
      <c r="D325" s="46"/>
      <c r="E325" s="47" t="s">
        <v>595</v>
      </c>
      <c r="F325" s="46"/>
      <c r="G325" s="46"/>
      <c r="H325" s="46"/>
      <c r="I325" s="46"/>
      <c r="J325" s="48"/>
    </row>
    <row r="326" ht="30">
      <c r="A326" s="37" t="s">
        <v>593</v>
      </c>
      <c r="B326" s="37">
        <v>77</v>
      </c>
      <c r="C326" s="38" t="s">
        <v>8130</v>
      </c>
      <c r="D326" s="37" t="s">
        <v>595</v>
      </c>
      <c r="E326" s="39" t="s">
        <v>8131</v>
      </c>
      <c r="F326" s="40" t="s">
        <v>608</v>
      </c>
      <c r="G326" s="41">
        <v>1</v>
      </c>
      <c r="H326" s="42">
        <v>0</v>
      </c>
      <c r="I326" s="43">
        <f>ROUND(G326*H326,P4)</f>
        <v>0</v>
      </c>
      <c r="J326" s="37"/>
      <c r="O326" s="44">
        <f>I326*0.21</f>
        <v>0</v>
      </c>
      <c r="P326">
        <v>3</v>
      </c>
    </row>
    <row r="327">
      <c r="A327" s="37" t="s">
        <v>598</v>
      </c>
      <c r="B327" s="45"/>
      <c r="C327" s="46"/>
      <c r="D327" s="46"/>
      <c r="E327" s="47" t="s">
        <v>595</v>
      </c>
      <c r="F327" s="46"/>
      <c r="G327" s="46"/>
      <c r="H327" s="46"/>
      <c r="I327" s="46"/>
      <c r="J327" s="48"/>
    </row>
    <row r="328">
      <c r="A328" s="37" t="s">
        <v>599</v>
      </c>
      <c r="B328" s="45"/>
      <c r="C328" s="46"/>
      <c r="D328" s="46"/>
      <c r="E328" s="49" t="s">
        <v>5257</v>
      </c>
      <c r="F328" s="46"/>
      <c r="G328" s="46"/>
      <c r="H328" s="46"/>
      <c r="I328" s="46"/>
      <c r="J328" s="48"/>
    </row>
    <row r="329">
      <c r="A329" s="37" t="s">
        <v>601</v>
      </c>
      <c r="B329" s="45"/>
      <c r="C329" s="46"/>
      <c r="D329" s="46"/>
      <c r="E329" s="47" t="s">
        <v>595</v>
      </c>
      <c r="F329" s="46"/>
      <c r="G329" s="46"/>
      <c r="H329" s="46"/>
      <c r="I329" s="46"/>
      <c r="J329" s="48"/>
    </row>
    <row r="330">
      <c r="A330" s="37" t="s">
        <v>593</v>
      </c>
      <c r="B330" s="37">
        <v>78</v>
      </c>
      <c r="C330" s="38" t="s">
        <v>7834</v>
      </c>
      <c r="D330" s="37" t="s">
        <v>595</v>
      </c>
      <c r="E330" s="39" t="s">
        <v>7835</v>
      </c>
      <c r="F330" s="40" t="s">
        <v>608</v>
      </c>
      <c r="G330" s="41">
        <v>1</v>
      </c>
      <c r="H330" s="42">
        <v>0</v>
      </c>
      <c r="I330" s="43">
        <f>ROUND(G330*H330,P4)</f>
        <v>0</v>
      </c>
      <c r="J330" s="37"/>
      <c r="O330" s="44">
        <f>I330*0.21</f>
        <v>0</v>
      </c>
      <c r="P330">
        <v>3</v>
      </c>
    </row>
    <row r="331">
      <c r="A331" s="37" t="s">
        <v>598</v>
      </c>
      <c r="B331" s="45"/>
      <c r="C331" s="46"/>
      <c r="D331" s="46"/>
      <c r="E331" s="47" t="s">
        <v>595</v>
      </c>
      <c r="F331" s="46"/>
      <c r="G331" s="46"/>
      <c r="H331" s="46"/>
      <c r="I331" s="46"/>
      <c r="J331" s="48"/>
    </row>
    <row r="332">
      <c r="A332" s="37" t="s">
        <v>599</v>
      </c>
      <c r="B332" s="45"/>
      <c r="C332" s="46"/>
      <c r="D332" s="46"/>
      <c r="E332" s="49" t="s">
        <v>5257</v>
      </c>
      <c r="F332" s="46"/>
      <c r="G332" s="46"/>
      <c r="H332" s="46"/>
      <c r="I332" s="46"/>
      <c r="J332" s="48"/>
    </row>
    <row r="333">
      <c r="A333" s="37" t="s">
        <v>601</v>
      </c>
      <c r="B333" s="45"/>
      <c r="C333" s="46"/>
      <c r="D333" s="46"/>
      <c r="E333" s="47" t="s">
        <v>595</v>
      </c>
      <c r="F333" s="46"/>
      <c r="G333" s="46"/>
      <c r="H333" s="46"/>
      <c r="I333" s="46"/>
      <c r="J333" s="48"/>
    </row>
    <row r="334" ht="30">
      <c r="A334" s="37" t="s">
        <v>593</v>
      </c>
      <c r="B334" s="37">
        <v>79</v>
      </c>
      <c r="C334" s="38" t="s">
        <v>7836</v>
      </c>
      <c r="D334" s="37" t="s">
        <v>595</v>
      </c>
      <c r="E334" s="39" t="s">
        <v>7837</v>
      </c>
      <c r="F334" s="40" t="s">
        <v>608</v>
      </c>
      <c r="G334" s="41">
        <v>1</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5257</v>
      </c>
      <c r="F336" s="46"/>
      <c r="G336" s="46"/>
      <c r="H336" s="46"/>
      <c r="I336" s="46"/>
      <c r="J336" s="48"/>
    </row>
    <row r="337">
      <c r="A337" s="37" t="s">
        <v>601</v>
      </c>
      <c r="B337" s="45"/>
      <c r="C337" s="46"/>
      <c r="D337" s="46"/>
      <c r="E337" s="47" t="s">
        <v>595</v>
      </c>
      <c r="F337" s="46"/>
      <c r="G337" s="46"/>
      <c r="H337" s="46"/>
      <c r="I337" s="46"/>
      <c r="J337" s="48"/>
    </row>
    <row r="338" ht="30">
      <c r="A338" s="37" t="s">
        <v>593</v>
      </c>
      <c r="B338" s="37">
        <v>80</v>
      </c>
      <c r="C338" s="38" t="s">
        <v>8132</v>
      </c>
      <c r="D338" s="37" t="s">
        <v>595</v>
      </c>
      <c r="E338" s="39" t="s">
        <v>8133</v>
      </c>
      <c r="F338" s="40" t="s">
        <v>608</v>
      </c>
      <c r="G338" s="41">
        <v>3</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c r="A340" s="37" t="s">
        <v>599</v>
      </c>
      <c r="B340" s="45"/>
      <c r="C340" s="46"/>
      <c r="D340" s="46"/>
      <c r="E340" s="49" t="s">
        <v>7329</v>
      </c>
      <c r="F340" s="46"/>
      <c r="G340" s="46"/>
      <c r="H340" s="46"/>
      <c r="I340" s="46"/>
      <c r="J340" s="48"/>
    </row>
    <row r="341">
      <c r="A341" s="37" t="s">
        <v>601</v>
      </c>
      <c r="B341" s="45"/>
      <c r="C341" s="46"/>
      <c r="D341" s="46"/>
      <c r="E341" s="47" t="s">
        <v>595</v>
      </c>
      <c r="F341" s="46"/>
      <c r="G341" s="46"/>
      <c r="H341" s="46"/>
      <c r="I341" s="46"/>
      <c r="J341" s="48"/>
    </row>
    <row r="342" ht="30">
      <c r="A342" s="37" t="s">
        <v>593</v>
      </c>
      <c r="B342" s="37">
        <v>81</v>
      </c>
      <c r="C342" s="38" t="s">
        <v>8134</v>
      </c>
      <c r="D342" s="37" t="s">
        <v>595</v>
      </c>
      <c r="E342" s="39" t="s">
        <v>8135</v>
      </c>
      <c r="F342" s="40" t="s">
        <v>608</v>
      </c>
      <c r="G342" s="41">
        <v>3</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7329</v>
      </c>
      <c r="F344" s="46"/>
      <c r="G344" s="46"/>
      <c r="H344" s="46"/>
      <c r="I344" s="46"/>
      <c r="J344" s="48"/>
    </row>
    <row r="345">
      <c r="A345" s="37" t="s">
        <v>601</v>
      </c>
      <c r="B345" s="45"/>
      <c r="C345" s="46"/>
      <c r="D345" s="46"/>
      <c r="E345" s="47" t="s">
        <v>595</v>
      </c>
      <c r="F345" s="46"/>
      <c r="G345" s="46"/>
      <c r="H345" s="46"/>
      <c r="I345" s="46"/>
      <c r="J345" s="48"/>
    </row>
    <row r="346" ht="30">
      <c r="A346" s="37" t="s">
        <v>593</v>
      </c>
      <c r="B346" s="37">
        <v>82</v>
      </c>
      <c r="C346" s="38" t="s">
        <v>8136</v>
      </c>
      <c r="D346" s="37" t="s">
        <v>595</v>
      </c>
      <c r="E346" s="39" t="s">
        <v>8137</v>
      </c>
      <c r="F346" s="40" t="s">
        <v>597</v>
      </c>
      <c r="G346" s="41">
        <v>122</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8138</v>
      </c>
      <c r="F348" s="46"/>
      <c r="G348" s="46"/>
      <c r="H348" s="46"/>
      <c r="I348" s="46"/>
      <c r="J348" s="48"/>
    </row>
    <row r="349">
      <c r="A349" s="37" t="s">
        <v>601</v>
      </c>
      <c r="B349" s="45"/>
      <c r="C349" s="46"/>
      <c r="D349" s="46"/>
      <c r="E349" s="47" t="s">
        <v>595</v>
      </c>
      <c r="F349" s="46"/>
      <c r="G349" s="46"/>
      <c r="H349" s="46"/>
      <c r="I349" s="46"/>
      <c r="J349" s="48"/>
    </row>
    <row r="350" ht="30">
      <c r="A350" s="37" t="s">
        <v>593</v>
      </c>
      <c r="B350" s="37">
        <v>83</v>
      </c>
      <c r="C350" s="38" t="s">
        <v>8139</v>
      </c>
      <c r="D350" s="37" t="s">
        <v>595</v>
      </c>
      <c r="E350" s="39" t="s">
        <v>8140</v>
      </c>
      <c r="F350" s="40" t="s">
        <v>608</v>
      </c>
      <c r="G350" s="41">
        <v>8</v>
      </c>
      <c r="H350" s="42">
        <v>0</v>
      </c>
      <c r="I350" s="43">
        <f>ROUND(G350*H350,P4)</f>
        <v>0</v>
      </c>
      <c r="J350" s="37"/>
      <c r="O350" s="44">
        <f>I350*0.21</f>
        <v>0</v>
      </c>
      <c r="P350">
        <v>3</v>
      </c>
    </row>
    <row r="351">
      <c r="A351" s="37" t="s">
        <v>598</v>
      </c>
      <c r="B351" s="45"/>
      <c r="C351" s="46"/>
      <c r="D351" s="46"/>
      <c r="E351" s="47" t="s">
        <v>595</v>
      </c>
      <c r="F351" s="46"/>
      <c r="G351" s="46"/>
      <c r="H351" s="46"/>
      <c r="I351" s="46"/>
      <c r="J351" s="48"/>
    </row>
    <row r="352">
      <c r="A352" s="37" t="s">
        <v>599</v>
      </c>
      <c r="B352" s="45"/>
      <c r="C352" s="46"/>
      <c r="D352" s="46"/>
      <c r="E352" s="49" t="s">
        <v>8141</v>
      </c>
      <c r="F352" s="46"/>
      <c r="G352" s="46"/>
      <c r="H352" s="46"/>
      <c r="I352" s="46"/>
      <c r="J352" s="48"/>
    </row>
    <row r="353">
      <c r="A353" s="37" t="s">
        <v>601</v>
      </c>
      <c r="B353" s="45"/>
      <c r="C353" s="46"/>
      <c r="D353" s="46"/>
      <c r="E353" s="47" t="s">
        <v>595</v>
      </c>
      <c r="F353" s="46"/>
      <c r="G353" s="46"/>
      <c r="H353" s="46"/>
      <c r="I353" s="46"/>
      <c r="J353" s="48"/>
    </row>
    <row r="354" ht="30">
      <c r="A354" s="37" t="s">
        <v>593</v>
      </c>
      <c r="B354" s="37">
        <v>84</v>
      </c>
      <c r="C354" s="38" t="s">
        <v>8142</v>
      </c>
      <c r="D354" s="37" t="s">
        <v>595</v>
      </c>
      <c r="E354" s="39" t="s">
        <v>8140</v>
      </c>
      <c r="F354" s="40" t="s">
        <v>608</v>
      </c>
      <c r="G354" s="41">
        <v>5</v>
      </c>
      <c r="H354" s="42">
        <v>0</v>
      </c>
      <c r="I354" s="43">
        <f>ROUND(G354*H354,P4)</f>
        <v>0</v>
      </c>
      <c r="J354" s="37"/>
      <c r="O354" s="44">
        <f>I354*0.21</f>
        <v>0</v>
      </c>
      <c r="P354">
        <v>3</v>
      </c>
    </row>
    <row r="355">
      <c r="A355" s="37" t="s">
        <v>598</v>
      </c>
      <c r="B355" s="45"/>
      <c r="C355" s="46"/>
      <c r="D355" s="46"/>
      <c r="E355" s="47" t="s">
        <v>595</v>
      </c>
      <c r="F355" s="46"/>
      <c r="G355" s="46"/>
      <c r="H355" s="46"/>
      <c r="I355" s="46"/>
      <c r="J355" s="48"/>
    </row>
    <row r="356">
      <c r="A356" s="37" t="s">
        <v>599</v>
      </c>
      <c r="B356" s="45"/>
      <c r="C356" s="46"/>
      <c r="D356" s="46"/>
      <c r="E356" s="49" t="s">
        <v>7295</v>
      </c>
      <c r="F356" s="46"/>
      <c r="G356" s="46"/>
      <c r="H356" s="46"/>
      <c r="I356" s="46"/>
      <c r="J356" s="48"/>
    </row>
    <row r="357">
      <c r="A357" s="37" t="s">
        <v>601</v>
      </c>
      <c r="B357" s="45"/>
      <c r="C357" s="46"/>
      <c r="D357" s="46"/>
      <c r="E357" s="47" t="s">
        <v>595</v>
      </c>
      <c r="F357" s="46"/>
      <c r="G357" s="46"/>
      <c r="H357" s="46"/>
      <c r="I357" s="46"/>
      <c r="J357" s="48"/>
    </row>
    <row r="358">
      <c r="A358" s="37" t="s">
        <v>593</v>
      </c>
      <c r="B358" s="37">
        <v>85</v>
      </c>
      <c r="C358" s="38" t="s">
        <v>7865</v>
      </c>
      <c r="D358" s="37" t="s">
        <v>595</v>
      </c>
      <c r="E358" s="39" t="s">
        <v>7866</v>
      </c>
      <c r="F358" s="40" t="s">
        <v>608</v>
      </c>
      <c r="G358" s="41">
        <v>1</v>
      </c>
      <c r="H358" s="42">
        <v>0</v>
      </c>
      <c r="I358" s="43">
        <f>ROUND(G358*H358,P4)</f>
        <v>0</v>
      </c>
      <c r="J358" s="37"/>
      <c r="O358" s="44">
        <f>I358*0.21</f>
        <v>0</v>
      </c>
      <c r="P358">
        <v>3</v>
      </c>
    </row>
    <row r="359">
      <c r="A359" s="37" t="s">
        <v>598</v>
      </c>
      <c r="B359" s="45"/>
      <c r="C359" s="46"/>
      <c r="D359" s="46"/>
      <c r="E359" s="47" t="s">
        <v>595</v>
      </c>
      <c r="F359" s="46"/>
      <c r="G359" s="46"/>
      <c r="H359" s="46"/>
      <c r="I359" s="46"/>
      <c r="J359" s="48"/>
    </row>
    <row r="360">
      <c r="A360" s="37" t="s">
        <v>599</v>
      </c>
      <c r="B360" s="45"/>
      <c r="C360" s="46"/>
      <c r="D360" s="46"/>
      <c r="E360" s="49" t="s">
        <v>5257</v>
      </c>
      <c r="F360" s="46"/>
      <c r="G360" s="46"/>
      <c r="H360" s="46"/>
      <c r="I360" s="46"/>
      <c r="J360" s="48"/>
    </row>
    <row r="361">
      <c r="A361" s="37" t="s">
        <v>601</v>
      </c>
      <c r="B361" s="45"/>
      <c r="C361" s="46"/>
      <c r="D361" s="46"/>
      <c r="E361" s="47" t="s">
        <v>595</v>
      </c>
      <c r="F361" s="46"/>
      <c r="G361" s="46"/>
      <c r="H361" s="46"/>
      <c r="I361" s="46"/>
      <c r="J361" s="48"/>
    </row>
    <row r="362">
      <c r="A362" s="37" t="s">
        <v>593</v>
      </c>
      <c r="B362" s="37">
        <v>86</v>
      </c>
      <c r="C362" s="38" t="s">
        <v>8143</v>
      </c>
      <c r="D362" s="37" t="s">
        <v>595</v>
      </c>
      <c r="E362" s="39" t="s">
        <v>8144</v>
      </c>
      <c r="F362" s="40" t="s">
        <v>608</v>
      </c>
      <c r="G362" s="41">
        <v>1</v>
      </c>
      <c r="H362" s="42">
        <v>0</v>
      </c>
      <c r="I362" s="43">
        <f>ROUND(G362*H362,P4)</f>
        <v>0</v>
      </c>
      <c r="J362" s="37"/>
      <c r="O362" s="44">
        <f>I362*0.21</f>
        <v>0</v>
      </c>
      <c r="P362">
        <v>3</v>
      </c>
    </row>
    <row r="363">
      <c r="A363" s="37" t="s">
        <v>598</v>
      </c>
      <c r="B363" s="45"/>
      <c r="C363" s="46"/>
      <c r="D363" s="46"/>
      <c r="E363" s="47" t="s">
        <v>595</v>
      </c>
      <c r="F363" s="46"/>
      <c r="G363" s="46"/>
      <c r="H363" s="46"/>
      <c r="I363" s="46"/>
      <c r="J363" s="48"/>
    </row>
    <row r="364">
      <c r="A364" s="37" t="s">
        <v>599</v>
      </c>
      <c r="B364" s="45"/>
      <c r="C364" s="46"/>
      <c r="D364" s="46"/>
      <c r="E364" s="49" t="s">
        <v>5257</v>
      </c>
      <c r="F364" s="46"/>
      <c r="G364" s="46"/>
      <c r="H364" s="46"/>
      <c r="I364" s="46"/>
      <c r="J364" s="48"/>
    </row>
    <row r="365">
      <c r="A365" s="37" t="s">
        <v>601</v>
      </c>
      <c r="B365" s="45"/>
      <c r="C365" s="46"/>
      <c r="D365" s="46"/>
      <c r="E365" s="47" t="s">
        <v>595</v>
      </c>
      <c r="F365" s="46"/>
      <c r="G365" s="46"/>
      <c r="H365" s="46"/>
      <c r="I365" s="46"/>
      <c r="J365" s="48"/>
    </row>
    <row r="366">
      <c r="A366" s="37" t="s">
        <v>593</v>
      </c>
      <c r="B366" s="37">
        <v>87</v>
      </c>
      <c r="C366" s="38" t="s">
        <v>8145</v>
      </c>
      <c r="D366" s="37" t="s">
        <v>595</v>
      </c>
      <c r="E366" s="39" t="s">
        <v>8146</v>
      </c>
      <c r="F366" s="40" t="s">
        <v>608</v>
      </c>
      <c r="G366" s="41">
        <v>1</v>
      </c>
      <c r="H366" s="42">
        <v>0</v>
      </c>
      <c r="I366" s="43">
        <f>ROUND(G366*H366,P4)</f>
        <v>0</v>
      </c>
      <c r="J366" s="37"/>
      <c r="O366" s="44">
        <f>I366*0.21</f>
        <v>0</v>
      </c>
      <c r="P366">
        <v>3</v>
      </c>
    </row>
    <row r="367">
      <c r="A367" s="37" t="s">
        <v>598</v>
      </c>
      <c r="B367" s="45"/>
      <c r="C367" s="46"/>
      <c r="D367" s="46"/>
      <c r="E367" s="47" t="s">
        <v>595</v>
      </c>
      <c r="F367" s="46"/>
      <c r="G367" s="46"/>
      <c r="H367" s="46"/>
      <c r="I367" s="46"/>
      <c r="J367" s="48"/>
    </row>
    <row r="368">
      <c r="A368" s="37" t="s">
        <v>599</v>
      </c>
      <c r="B368" s="45"/>
      <c r="C368" s="46"/>
      <c r="D368" s="46"/>
      <c r="E368" s="49" t="s">
        <v>5257</v>
      </c>
      <c r="F368" s="46"/>
      <c r="G368" s="46"/>
      <c r="H368" s="46"/>
      <c r="I368" s="46"/>
      <c r="J368" s="48"/>
    </row>
    <row r="369">
      <c r="A369" s="37" t="s">
        <v>601</v>
      </c>
      <c r="B369" s="45"/>
      <c r="C369" s="46"/>
      <c r="D369" s="46"/>
      <c r="E369" s="47" t="s">
        <v>595</v>
      </c>
      <c r="F369" s="46"/>
      <c r="G369" s="46"/>
      <c r="H369" s="46"/>
      <c r="I369" s="46"/>
      <c r="J369" s="48"/>
    </row>
    <row r="370">
      <c r="A370" s="37" t="s">
        <v>593</v>
      </c>
      <c r="B370" s="37">
        <v>88</v>
      </c>
      <c r="C370" s="38" t="s">
        <v>8147</v>
      </c>
      <c r="D370" s="37" t="s">
        <v>595</v>
      </c>
      <c r="E370" s="39" t="s">
        <v>8148</v>
      </c>
      <c r="F370" s="40" t="s">
        <v>597</v>
      </c>
      <c r="G370" s="41">
        <v>134</v>
      </c>
      <c r="H370" s="42">
        <v>0</v>
      </c>
      <c r="I370" s="43">
        <f>ROUND(G370*H370,P4)</f>
        <v>0</v>
      </c>
      <c r="J370" s="37"/>
      <c r="O370" s="44">
        <f>I370*0.21</f>
        <v>0</v>
      </c>
      <c r="P370">
        <v>3</v>
      </c>
    </row>
    <row r="371">
      <c r="A371" s="37" t="s">
        <v>598</v>
      </c>
      <c r="B371" s="45"/>
      <c r="C371" s="46"/>
      <c r="D371" s="46"/>
      <c r="E371" s="47" t="s">
        <v>595</v>
      </c>
      <c r="F371" s="46"/>
      <c r="G371" s="46"/>
      <c r="H371" s="46"/>
      <c r="I371" s="46"/>
      <c r="J371" s="48"/>
    </row>
    <row r="372">
      <c r="A372" s="37" t="s">
        <v>599</v>
      </c>
      <c r="B372" s="45"/>
      <c r="C372" s="46"/>
      <c r="D372" s="46"/>
      <c r="E372" s="49" t="s">
        <v>8149</v>
      </c>
      <c r="F372" s="46"/>
      <c r="G372" s="46"/>
      <c r="H372" s="46"/>
      <c r="I372" s="46"/>
      <c r="J372" s="48"/>
    </row>
    <row r="373">
      <c r="A373" s="37" t="s">
        <v>601</v>
      </c>
      <c r="B373" s="45"/>
      <c r="C373" s="46"/>
      <c r="D373" s="46"/>
      <c r="E373" s="47" t="s">
        <v>595</v>
      </c>
      <c r="F373" s="46"/>
      <c r="G373" s="46"/>
      <c r="H373" s="46"/>
      <c r="I373" s="46"/>
      <c r="J373" s="48"/>
    </row>
    <row r="374">
      <c r="A374" s="37" t="s">
        <v>593</v>
      </c>
      <c r="B374" s="37">
        <v>89</v>
      </c>
      <c r="C374" s="38" t="s">
        <v>8150</v>
      </c>
      <c r="D374" s="37" t="s">
        <v>595</v>
      </c>
      <c r="E374" s="39" t="s">
        <v>8151</v>
      </c>
      <c r="F374" s="40" t="s">
        <v>597</v>
      </c>
      <c r="G374" s="41">
        <v>134</v>
      </c>
      <c r="H374" s="42">
        <v>0</v>
      </c>
      <c r="I374" s="43">
        <f>ROUND(G374*H374,P4)</f>
        <v>0</v>
      </c>
      <c r="J374" s="37"/>
      <c r="O374" s="44">
        <f>I374*0.21</f>
        <v>0</v>
      </c>
      <c r="P374">
        <v>3</v>
      </c>
    </row>
    <row r="375">
      <c r="A375" s="37" t="s">
        <v>598</v>
      </c>
      <c r="B375" s="45"/>
      <c r="C375" s="46"/>
      <c r="D375" s="46"/>
      <c r="E375" s="47" t="s">
        <v>595</v>
      </c>
      <c r="F375" s="46"/>
      <c r="G375" s="46"/>
      <c r="H375" s="46"/>
      <c r="I375" s="46"/>
      <c r="J375" s="48"/>
    </row>
    <row r="376">
      <c r="A376" s="37" t="s">
        <v>599</v>
      </c>
      <c r="B376" s="45"/>
      <c r="C376" s="46"/>
      <c r="D376" s="46"/>
      <c r="E376" s="49" t="s">
        <v>8152</v>
      </c>
      <c r="F376" s="46"/>
      <c r="G376" s="46"/>
      <c r="H376" s="46"/>
      <c r="I376" s="46"/>
      <c r="J376" s="48"/>
    </row>
    <row r="377">
      <c r="A377" s="37" t="s">
        <v>601</v>
      </c>
      <c r="B377" s="45"/>
      <c r="C377" s="46"/>
      <c r="D377" s="46"/>
      <c r="E377" s="47" t="s">
        <v>595</v>
      </c>
      <c r="F377" s="46"/>
      <c r="G377" s="46"/>
      <c r="H377" s="46"/>
      <c r="I377" s="46"/>
      <c r="J377" s="48"/>
    </row>
    <row r="378">
      <c r="A378" s="37" t="s">
        <v>593</v>
      </c>
      <c r="B378" s="37">
        <v>90</v>
      </c>
      <c r="C378" s="38" t="s">
        <v>7879</v>
      </c>
      <c r="D378" s="37" t="s">
        <v>595</v>
      </c>
      <c r="E378" s="39" t="s">
        <v>7880</v>
      </c>
      <c r="F378" s="40" t="s">
        <v>608</v>
      </c>
      <c r="G378" s="41">
        <v>2</v>
      </c>
      <c r="H378" s="42">
        <v>0</v>
      </c>
      <c r="I378" s="43">
        <f>ROUND(G378*H378,P4)</f>
        <v>0</v>
      </c>
      <c r="J378" s="37"/>
      <c r="O378" s="44">
        <f>I378*0.21</f>
        <v>0</v>
      </c>
      <c r="P378">
        <v>3</v>
      </c>
    </row>
    <row r="379">
      <c r="A379" s="37" t="s">
        <v>598</v>
      </c>
      <c r="B379" s="45"/>
      <c r="C379" s="46"/>
      <c r="D379" s="46"/>
      <c r="E379" s="47" t="s">
        <v>595</v>
      </c>
      <c r="F379" s="46"/>
      <c r="G379" s="46"/>
      <c r="H379" s="46"/>
      <c r="I379" s="46"/>
      <c r="J379" s="48"/>
    </row>
    <row r="380">
      <c r="A380" s="37" t="s">
        <v>599</v>
      </c>
      <c r="B380" s="45"/>
      <c r="C380" s="46"/>
      <c r="D380" s="46"/>
      <c r="E380" s="49" t="s">
        <v>6439</v>
      </c>
      <c r="F380" s="46"/>
      <c r="G380" s="46"/>
      <c r="H380" s="46"/>
      <c r="I380" s="46"/>
      <c r="J380" s="48"/>
    </row>
    <row r="381">
      <c r="A381" s="37" t="s">
        <v>601</v>
      </c>
      <c r="B381" s="45"/>
      <c r="C381" s="46"/>
      <c r="D381" s="46"/>
      <c r="E381" s="47" t="s">
        <v>595</v>
      </c>
      <c r="F381" s="46"/>
      <c r="G381" s="46"/>
      <c r="H381" s="46"/>
      <c r="I381" s="46"/>
      <c r="J381" s="48"/>
    </row>
    <row r="382">
      <c r="A382" s="37" t="s">
        <v>593</v>
      </c>
      <c r="B382" s="37">
        <v>91</v>
      </c>
      <c r="C382" s="38" t="s">
        <v>7881</v>
      </c>
      <c r="D382" s="37" t="s">
        <v>595</v>
      </c>
      <c r="E382" s="39" t="s">
        <v>7882</v>
      </c>
      <c r="F382" s="40" t="s">
        <v>608</v>
      </c>
      <c r="G382" s="41">
        <v>1</v>
      </c>
      <c r="H382" s="42">
        <v>0</v>
      </c>
      <c r="I382" s="43">
        <f>ROUND(G382*H382,P4)</f>
        <v>0</v>
      </c>
      <c r="J382" s="37"/>
      <c r="O382" s="44">
        <f>I382*0.21</f>
        <v>0</v>
      </c>
      <c r="P382">
        <v>3</v>
      </c>
    </row>
    <row r="383">
      <c r="A383" s="37" t="s">
        <v>598</v>
      </c>
      <c r="B383" s="45"/>
      <c r="C383" s="46"/>
      <c r="D383" s="46"/>
      <c r="E383" s="47" t="s">
        <v>595</v>
      </c>
      <c r="F383" s="46"/>
      <c r="G383" s="46"/>
      <c r="H383" s="46"/>
      <c r="I383" s="46"/>
      <c r="J383" s="48"/>
    </row>
    <row r="384">
      <c r="A384" s="37" t="s">
        <v>599</v>
      </c>
      <c r="B384" s="45"/>
      <c r="C384" s="46"/>
      <c r="D384" s="46"/>
      <c r="E384" s="49" t="s">
        <v>5257</v>
      </c>
      <c r="F384" s="46"/>
      <c r="G384" s="46"/>
      <c r="H384" s="46"/>
      <c r="I384" s="46"/>
      <c r="J384" s="48"/>
    </row>
    <row r="385">
      <c r="A385" s="37" t="s">
        <v>601</v>
      </c>
      <c r="B385" s="45"/>
      <c r="C385" s="46"/>
      <c r="D385" s="46"/>
      <c r="E385" s="47" t="s">
        <v>595</v>
      </c>
      <c r="F385" s="46"/>
      <c r="G385" s="46"/>
      <c r="H385" s="46"/>
      <c r="I385" s="46"/>
      <c r="J385" s="48"/>
    </row>
    <row r="386">
      <c r="A386" s="37" t="s">
        <v>593</v>
      </c>
      <c r="B386" s="37">
        <v>92</v>
      </c>
      <c r="C386" s="38" t="s">
        <v>7883</v>
      </c>
      <c r="D386" s="37" t="s">
        <v>595</v>
      </c>
      <c r="E386" s="39" t="s">
        <v>7884</v>
      </c>
      <c r="F386" s="40" t="s">
        <v>608</v>
      </c>
      <c r="G386" s="41">
        <v>2</v>
      </c>
      <c r="H386" s="42">
        <v>0</v>
      </c>
      <c r="I386" s="43">
        <f>ROUND(G386*H386,P4)</f>
        <v>0</v>
      </c>
      <c r="J386" s="37"/>
      <c r="O386" s="44">
        <f>I386*0.21</f>
        <v>0</v>
      </c>
      <c r="P386">
        <v>3</v>
      </c>
    </row>
    <row r="387">
      <c r="A387" s="37" t="s">
        <v>598</v>
      </c>
      <c r="B387" s="45"/>
      <c r="C387" s="46"/>
      <c r="D387" s="46"/>
      <c r="E387" s="47" t="s">
        <v>595</v>
      </c>
      <c r="F387" s="46"/>
      <c r="G387" s="46"/>
      <c r="H387" s="46"/>
      <c r="I387" s="46"/>
      <c r="J387" s="48"/>
    </row>
    <row r="388">
      <c r="A388" s="37" t="s">
        <v>599</v>
      </c>
      <c r="B388" s="45"/>
      <c r="C388" s="46"/>
      <c r="D388" s="46"/>
      <c r="E388" s="49" t="s">
        <v>6439</v>
      </c>
      <c r="F388" s="46"/>
      <c r="G388" s="46"/>
      <c r="H388" s="46"/>
      <c r="I388" s="46"/>
      <c r="J388" s="48"/>
    </row>
    <row r="389">
      <c r="A389" s="37" t="s">
        <v>601</v>
      </c>
      <c r="B389" s="45"/>
      <c r="C389" s="46"/>
      <c r="D389" s="46"/>
      <c r="E389" s="47" t="s">
        <v>595</v>
      </c>
      <c r="F389" s="46"/>
      <c r="G389" s="46"/>
      <c r="H389" s="46"/>
      <c r="I389" s="46"/>
      <c r="J389" s="48"/>
    </row>
    <row r="390">
      <c r="A390" s="37" t="s">
        <v>593</v>
      </c>
      <c r="B390" s="37">
        <v>93</v>
      </c>
      <c r="C390" s="38" t="s">
        <v>7885</v>
      </c>
      <c r="D390" s="37" t="s">
        <v>595</v>
      </c>
      <c r="E390" s="39" t="s">
        <v>7886</v>
      </c>
      <c r="F390" s="40" t="s">
        <v>597</v>
      </c>
      <c r="G390" s="41">
        <v>140</v>
      </c>
      <c r="H390" s="42">
        <v>0</v>
      </c>
      <c r="I390" s="43">
        <f>ROUND(G390*H390,P4)</f>
        <v>0</v>
      </c>
      <c r="J390" s="37"/>
      <c r="O390" s="44">
        <f>I390*0.21</f>
        <v>0</v>
      </c>
      <c r="P390">
        <v>3</v>
      </c>
    </row>
    <row r="391">
      <c r="A391" s="37" t="s">
        <v>598</v>
      </c>
      <c r="B391" s="45"/>
      <c r="C391" s="46"/>
      <c r="D391" s="46"/>
      <c r="E391" s="47" t="s">
        <v>595</v>
      </c>
      <c r="F391" s="46"/>
      <c r="G391" s="46"/>
      <c r="H391" s="46"/>
      <c r="I391" s="46"/>
      <c r="J391" s="48"/>
    </row>
    <row r="392">
      <c r="A392" s="37" t="s">
        <v>599</v>
      </c>
      <c r="B392" s="45"/>
      <c r="C392" s="46"/>
      <c r="D392" s="46"/>
      <c r="E392" s="49" t="s">
        <v>8153</v>
      </c>
      <c r="F392" s="46"/>
      <c r="G392" s="46"/>
      <c r="H392" s="46"/>
      <c r="I392" s="46"/>
      <c r="J392" s="48"/>
    </row>
    <row r="393">
      <c r="A393" s="37" t="s">
        <v>601</v>
      </c>
      <c r="B393" s="45"/>
      <c r="C393" s="46"/>
      <c r="D393" s="46"/>
      <c r="E393" s="47" t="s">
        <v>595</v>
      </c>
      <c r="F393" s="46"/>
      <c r="G393" s="46"/>
      <c r="H393" s="46"/>
      <c r="I393" s="46"/>
      <c r="J393" s="48"/>
    </row>
    <row r="394">
      <c r="A394" s="37" t="s">
        <v>593</v>
      </c>
      <c r="B394" s="37">
        <v>94</v>
      </c>
      <c r="C394" s="38" t="s">
        <v>7888</v>
      </c>
      <c r="D394" s="37" t="s">
        <v>595</v>
      </c>
      <c r="E394" s="39" t="s">
        <v>7889</v>
      </c>
      <c r="F394" s="40" t="s">
        <v>597</v>
      </c>
      <c r="G394" s="41">
        <v>130</v>
      </c>
      <c r="H394" s="42">
        <v>0</v>
      </c>
      <c r="I394" s="43">
        <f>ROUND(G394*H394,P4)</f>
        <v>0</v>
      </c>
      <c r="J394" s="37"/>
      <c r="O394" s="44">
        <f>I394*0.21</f>
        <v>0</v>
      </c>
      <c r="P394">
        <v>3</v>
      </c>
    </row>
    <row r="395">
      <c r="A395" s="37" t="s">
        <v>598</v>
      </c>
      <c r="B395" s="45"/>
      <c r="C395" s="46"/>
      <c r="D395" s="46"/>
      <c r="E395" s="47" t="s">
        <v>595</v>
      </c>
      <c r="F395" s="46"/>
      <c r="G395" s="46"/>
      <c r="H395" s="46"/>
      <c r="I395" s="46"/>
      <c r="J395" s="48"/>
    </row>
    <row r="396">
      <c r="A396" s="37" t="s">
        <v>599</v>
      </c>
      <c r="B396" s="45"/>
      <c r="C396" s="46"/>
      <c r="D396" s="46"/>
      <c r="E396" s="49" t="s">
        <v>8154</v>
      </c>
      <c r="F396" s="46"/>
      <c r="G396" s="46"/>
      <c r="H396" s="46"/>
      <c r="I396" s="46"/>
      <c r="J396" s="48"/>
    </row>
    <row r="397">
      <c r="A397" s="37" t="s">
        <v>601</v>
      </c>
      <c r="B397" s="45"/>
      <c r="C397" s="46"/>
      <c r="D397" s="46"/>
      <c r="E397" s="47" t="s">
        <v>595</v>
      </c>
      <c r="F397" s="46"/>
      <c r="G397" s="46"/>
      <c r="H397" s="46"/>
      <c r="I397" s="46"/>
      <c r="J397" s="48"/>
    </row>
    <row r="398">
      <c r="A398" s="37" t="s">
        <v>593</v>
      </c>
      <c r="B398" s="37">
        <v>95</v>
      </c>
      <c r="C398" s="38" t="s">
        <v>8155</v>
      </c>
      <c r="D398" s="37" t="s">
        <v>595</v>
      </c>
      <c r="E398" s="39" t="s">
        <v>8156</v>
      </c>
      <c r="F398" s="40" t="s">
        <v>608</v>
      </c>
      <c r="G398" s="41">
        <v>10</v>
      </c>
      <c r="H398" s="42">
        <v>0</v>
      </c>
      <c r="I398" s="43">
        <f>ROUND(G398*H398,P4)</f>
        <v>0</v>
      </c>
      <c r="J398" s="37"/>
      <c r="O398" s="44">
        <f>I398*0.21</f>
        <v>0</v>
      </c>
      <c r="P398">
        <v>3</v>
      </c>
    </row>
    <row r="399">
      <c r="A399" s="37" t="s">
        <v>598</v>
      </c>
      <c r="B399" s="45"/>
      <c r="C399" s="46"/>
      <c r="D399" s="46"/>
      <c r="E399" s="47" t="s">
        <v>595</v>
      </c>
      <c r="F399" s="46"/>
      <c r="G399" s="46"/>
      <c r="H399" s="46"/>
      <c r="I399" s="46"/>
      <c r="J399" s="48"/>
    </row>
    <row r="400">
      <c r="A400" s="37" t="s">
        <v>599</v>
      </c>
      <c r="B400" s="45"/>
      <c r="C400" s="46"/>
      <c r="D400" s="46"/>
      <c r="E400" s="49" t="s">
        <v>8157</v>
      </c>
      <c r="F400" s="46"/>
      <c r="G400" s="46"/>
      <c r="H400" s="46"/>
      <c r="I400" s="46"/>
      <c r="J400" s="48"/>
    </row>
    <row r="401">
      <c r="A401" s="37" t="s">
        <v>601</v>
      </c>
      <c r="B401" s="45"/>
      <c r="C401" s="46"/>
      <c r="D401" s="46"/>
      <c r="E401" s="47" t="s">
        <v>595</v>
      </c>
      <c r="F401" s="46"/>
      <c r="G401" s="46"/>
      <c r="H401" s="46"/>
      <c r="I401" s="46"/>
      <c r="J401" s="48"/>
    </row>
    <row r="402">
      <c r="A402" s="37" t="s">
        <v>593</v>
      </c>
      <c r="B402" s="37">
        <v>96</v>
      </c>
      <c r="C402" s="38" t="s">
        <v>8158</v>
      </c>
      <c r="D402" s="37" t="s">
        <v>595</v>
      </c>
      <c r="E402" s="39" t="s">
        <v>8159</v>
      </c>
      <c r="F402" s="40" t="s">
        <v>608</v>
      </c>
      <c r="G402" s="41">
        <v>1</v>
      </c>
      <c r="H402" s="42">
        <v>0</v>
      </c>
      <c r="I402" s="43">
        <f>ROUND(G402*H402,P4)</f>
        <v>0</v>
      </c>
      <c r="J402" s="37"/>
      <c r="O402" s="44">
        <f>I402*0.21</f>
        <v>0</v>
      </c>
      <c r="P402">
        <v>3</v>
      </c>
    </row>
    <row r="403">
      <c r="A403" s="37" t="s">
        <v>598</v>
      </c>
      <c r="B403" s="45"/>
      <c r="C403" s="46"/>
      <c r="D403" s="46"/>
      <c r="E403" s="47" t="s">
        <v>595</v>
      </c>
      <c r="F403" s="46"/>
      <c r="G403" s="46"/>
      <c r="H403" s="46"/>
      <c r="I403" s="46"/>
      <c r="J403" s="48"/>
    </row>
    <row r="404">
      <c r="A404" s="37" t="s">
        <v>599</v>
      </c>
      <c r="B404" s="45"/>
      <c r="C404" s="46"/>
      <c r="D404" s="46"/>
      <c r="E404" s="49" t="s">
        <v>5257</v>
      </c>
      <c r="F404" s="46"/>
      <c r="G404" s="46"/>
      <c r="H404" s="46"/>
      <c r="I404" s="46"/>
      <c r="J404" s="48"/>
    </row>
    <row r="405">
      <c r="A405" s="37" t="s">
        <v>601</v>
      </c>
      <c r="B405" s="45"/>
      <c r="C405" s="46"/>
      <c r="D405" s="46"/>
      <c r="E405" s="47" t="s">
        <v>595</v>
      </c>
      <c r="F405" s="46"/>
      <c r="G405" s="46"/>
      <c r="H405" s="46"/>
      <c r="I405" s="46"/>
      <c r="J405" s="48"/>
    </row>
    <row r="406">
      <c r="A406" s="37" t="s">
        <v>593</v>
      </c>
      <c r="B406" s="37">
        <v>97</v>
      </c>
      <c r="C406" s="38" t="s">
        <v>8160</v>
      </c>
      <c r="D406" s="37" t="s">
        <v>595</v>
      </c>
      <c r="E406" s="39" t="s">
        <v>8161</v>
      </c>
      <c r="F406" s="40" t="s">
        <v>608</v>
      </c>
      <c r="G406" s="41">
        <v>1</v>
      </c>
      <c r="H406" s="42">
        <v>0</v>
      </c>
      <c r="I406" s="43">
        <f>ROUND(G406*H406,P4)</f>
        <v>0</v>
      </c>
      <c r="J406" s="37"/>
      <c r="O406" s="44">
        <f>I406*0.21</f>
        <v>0</v>
      </c>
      <c r="P406">
        <v>3</v>
      </c>
    </row>
    <row r="407">
      <c r="A407" s="37" t="s">
        <v>598</v>
      </c>
      <c r="B407" s="45"/>
      <c r="C407" s="46"/>
      <c r="D407" s="46"/>
      <c r="E407" s="47" t="s">
        <v>595</v>
      </c>
      <c r="F407" s="46"/>
      <c r="G407" s="46"/>
      <c r="H407" s="46"/>
      <c r="I407" s="46"/>
      <c r="J407" s="48"/>
    </row>
    <row r="408">
      <c r="A408" s="37" t="s">
        <v>599</v>
      </c>
      <c r="B408" s="45"/>
      <c r="C408" s="46"/>
      <c r="D408" s="46"/>
      <c r="E408" s="49" t="s">
        <v>5257</v>
      </c>
      <c r="F408" s="46"/>
      <c r="G408" s="46"/>
      <c r="H408" s="46"/>
      <c r="I408" s="46"/>
      <c r="J408" s="48"/>
    </row>
    <row r="409">
      <c r="A409" s="37" t="s">
        <v>601</v>
      </c>
      <c r="B409" s="45"/>
      <c r="C409" s="46"/>
      <c r="D409" s="46"/>
      <c r="E409" s="47" t="s">
        <v>595</v>
      </c>
      <c r="F409" s="46"/>
      <c r="G409" s="46"/>
      <c r="H409" s="46"/>
      <c r="I409" s="46"/>
      <c r="J409" s="48"/>
    </row>
    <row r="410">
      <c r="A410" s="31" t="s">
        <v>591</v>
      </c>
      <c r="B410" s="32"/>
      <c r="C410" s="33" t="s">
        <v>4817</v>
      </c>
      <c r="D410" s="34"/>
      <c r="E410" s="31" t="s">
        <v>4818</v>
      </c>
      <c r="F410" s="34"/>
      <c r="G410" s="34"/>
      <c r="H410" s="34"/>
      <c r="I410" s="35">
        <f>SUMIFS(I411:I462,A411:A462,"P")</f>
        <v>0</v>
      </c>
      <c r="J410" s="36"/>
    </row>
    <row r="411" ht="30">
      <c r="A411" s="37" t="s">
        <v>593</v>
      </c>
      <c r="B411" s="37">
        <v>98</v>
      </c>
      <c r="C411" s="38" t="s">
        <v>8162</v>
      </c>
      <c r="D411" s="37" t="s">
        <v>595</v>
      </c>
      <c r="E411" s="39" t="s">
        <v>8163</v>
      </c>
      <c r="F411" s="40" t="s">
        <v>650</v>
      </c>
      <c r="G411" s="41">
        <v>22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8164</v>
      </c>
      <c r="F413" s="46"/>
      <c r="G413" s="46"/>
      <c r="H413" s="46"/>
      <c r="I413" s="46"/>
      <c r="J413" s="48"/>
    </row>
    <row r="414">
      <c r="A414" s="37" t="s">
        <v>601</v>
      </c>
      <c r="B414" s="45"/>
      <c r="C414" s="46"/>
      <c r="D414" s="46"/>
      <c r="E414" s="47" t="s">
        <v>595</v>
      </c>
      <c r="F414" s="46"/>
      <c r="G414" s="46"/>
      <c r="H414" s="46"/>
      <c r="I414" s="46"/>
      <c r="J414" s="48"/>
    </row>
    <row r="415">
      <c r="A415" s="37" t="s">
        <v>593</v>
      </c>
      <c r="B415" s="37">
        <v>99</v>
      </c>
      <c r="C415" s="38" t="s">
        <v>7918</v>
      </c>
      <c r="D415" s="37" t="s">
        <v>595</v>
      </c>
      <c r="E415" s="39" t="s">
        <v>7919</v>
      </c>
      <c r="F415" s="40" t="s">
        <v>650</v>
      </c>
      <c r="G415" s="41">
        <v>5.7199999999999998</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8165</v>
      </c>
      <c r="F417" s="46"/>
      <c r="G417" s="46"/>
      <c r="H417" s="46"/>
      <c r="I417" s="46"/>
      <c r="J417" s="48"/>
    </row>
    <row r="418">
      <c r="A418" s="37" t="s">
        <v>601</v>
      </c>
      <c r="B418" s="45"/>
      <c r="C418" s="46"/>
      <c r="D418" s="46"/>
      <c r="E418" s="47" t="s">
        <v>595</v>
      </c>
      <c r="F418" s="46"/>
      <c r="G418" s="46"/>
      <c r="H418" s="46"/>
      <c r="I418" s="46"/>
      <c r="J418" s="48"/>
    </row>
    <row r="419" ht="30">
      <c r="A419" s="37" t="s">
        <v>593</v>
      </c>
      <c r="B419" s="37">
        <v>100</v>
      </c>
      <c r="C419" s="38" t="s">
        <v>8166</v>
      </c>
      <c r="D419" s="37" t="s">
        <v>595</v>
      </c>
      <c r="E419" s="39" t="s">
        <v>8167</v>
      </c>
      <c r="F419" s="40" t="s">
        <v>650</v>
      </c>
      <c r="G419" s="41">
        <v>5.7199999999999998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8168</v>
      </c>
      <c r="F421" s="46"/>
      <c r="G421" s="46"/>
      <c r="H421" s="46"/>
      <c r="I421" s="46"/>
      <c r="J421" s="48"/>
    </row>
    <row r="422">
      <c r="A422" s="37" t="s">
        <v>601</v>
      </c>
      <c r="B422" s="45"/>
      <c r="C422" s="46"/>
      <c r="D422" s="46"/>
      <c r="E422" s="47" t="s">
        <v>595</v>
      </c>
      <c r="F422" s="46"/>
      <c r="G422" s="46"/>
      <c r="H422" s="46"/>
      <c r="I422" s="46"/>
      <c r="J422" s="48"/>
    </row>
    <row r="423">
      <c r="A423" s="37" t="s">
        <v>593</v>
      </c>
      <c r="B423" s="37">
        <v>101</v>
      </c>
      <c r="C423" s="38" t="s">
        <v>7921</v>
      </c>
      <c r="D423" s="37" t="s">
        <v>595</v>
      </c>
      <c r="E423" s="39" t="s">
        <v>7922</v>
      </c>
      <c r="F423" s="40" t="s">
        <v>608</v>
      </c>
      <c r="G423" s="41">
        <v>3</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8169</v>
      </c>
      <c r="F425" s="46"/>
      <c r="G425" s="46"/>
      <c r="H425" s="46"/>
      <c r="I425" s="46"/>
      <c r="J425" s="48"/>
    </row>
    <row r="426">
      <c r="A426" s="37" t="s">
        <v>601</v>
      </c>
      <c r="B426" s="45"/>
      <c r="C426" s="46"/>
      <c r="D426" s="46"/>
      <c r="E426" s="47" t="s">
        <v>595</v>
      </c>
      <c r="F426" s="46"/>
      <c r="G426" s="46"/>
      <c r="H426" s="46"/>
      <c r="I426" s="46"/>
      <c r="J426" s="48"/>
    </row>
    <row r="427" ht="30">
      <c r="A427" s="37" t="s">
        <v>593</v>
      </c>
      <c r="B427" s="37">
        <v>102</v>
      </c>
      <c r="C427" s="38" t="s">
        <v>7890</v>
      </c>
      <c r="D427" s="37" t="s">
        <v>595</v>
      </c>
      <c r="E427" s="39" t="s">
        <v>7891</v>
      </c>
      <c r="F427" s="40" t="s">
        <v>597</v>
      </c>
      <c r="G427" s="41">
        <v>25</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7911</v>
      </c>
      <c r="F429" s="46"/>
      <c r="G429" s="46"/>
      <c r="H429" s="46"/>
      <c r="I429" s="46"/>
      <c r="J429" s="48"/>
    </row>
    <row r="430">
      <c r="A430" s="37" t="s">
        <v>601</v>
      </c>
      <c r="B430" s="45"/>
      <c r="C430" s="46"/>
      <c r="D430" s="46"/>
      <c r="E430" s="47" t="s">
        <v>595</v>
      </c>
      <c r="F430" s="46"/>
      <c r="G430" s="46"/>
      <c r="H430" s="46"/>
      <c r="I430" s="46"/>
      <c r="J430" s="48"/>
    </row>
    <row r="431">
      <c r="A431" s="37" t="s">
        <v>593</v>
      </c>
      <c r="B431" s="37">
        <v>103</v>
      </c>
      <c r="C431" s="38" t="s">
        <v>8170</v>
      </c>
      <c r="D431" s="37" t="s">
        <v>595</v>
      </c>
      <c r="E431" s="39" t="s">
        <v>8171</v>
      </c>
      <c r="F431" s="40" t="s">
        <v>608</v>
      </c>
      <c r="G431" s="41">
        <v>4</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7459</v>
      </c>
      <c r="F433" s="46"/>
      <c r="G433" s="46"/>
      <c r="H433" s="46"/>
      <c r="I433" s="46"/>
      <c r="J433" s="48"/>
    </row>
    <row r="434">
      <c r="A434" s="37" t="s">
        <v>601</v>
      </c>
      <c r="B434" s="45"/>
      <c r="C434" s="46"/>
      <c r="D434" s="46"/>
      <c r="E434" s="47" t="s">
        <v>595</v>
      </c>
      <c r="F434" s="46"/>
      <c r="G434" s="46"/>
      <c r="H434" s="46"/>
      <c r="I434" s="46"/>
      <c r="J434" s="48"/>
    </row>
    <row r="435">
      <c r="A435" s="37" t="s">
        <v>593</v>
      </c>
      <c r="B435" s="37">
        <v>104</v>
      </c>
      <c r="C435" s="38" t="s">
        <v>8172</v>
      </c>
      <c r="D435" s="37" t="s">
        <v>595</v>
      </c>
      <c r="E435" s="39" t="s">
        <v>8173</v>
      </c>
      <c r="F435" s="40" t="s">
        <v>608</v>
      </c>
      <c r="G435" s="41">
        <v>4</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7459</v>
      </c>
      <c r="F437" s="46"/>
      <c r="G437" s="46"/>
      <c r="H437" s="46"/>
      <c r="I437" s="46"/>
      <c r="J437" s="48"/>
    </row>
    <row r="438">
      <c r="A438" s="37" t="s">
        <v>601</v>
      </c>
      <c r="B438" s="45"/>
      <c r="C438" s="46"/>
      <c r="D438" s="46"/>
      <c r="E438" s="47" t="s">
        <v>595</v>
      </c>
      <c r="F438" s="46"/>
      <c r="G438" s="46"/>
      <c r="H438" s="46"/>
      <c r="I438" s="46"/>
      <c r="J438" s="48"/>
    </row>
    <row r="439">
      <c r="A439" s="37" t="s">
        <v>593</v>
      </c>
      <c r="B439" s="37">
        <v>105</v>
      </c>
      <c r="C439" s="38" t="s">
        <v>8174</v>
      </c>
      <c r="D439" s="37" t="s">
        <v>595</v>
      </c>
      <c r="E439" s="39" t="s">
        <v>8175</v>
      </c>
      <c r="F439" s="40" t="s">
        <v>608</v>
      </c>
      <c r="G439" s="41">
        <v>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5257</v>
      </c>
      <c r="F441" s="46"/>
      <c r="G441" s="46"/>
      <c r="H441" s="46"/>
      <c r="I441" s="46"/>
      <c r="J441" s="48"/>
    </row>
    <row r="442">
      <c r="A442" s="37" t="s">
        <v>601</v>
      </c>
      <c r="B442" s="45"/>
      <c r="C442" s="46"/>
      <c r="D442" s="46"/>
      <c r="E442" s="47" t="s">
        <v>595</v>
      </c>
      <c r="F442" s="46"/>
      <c r="G442" s="46"/>
      <c r="H442" s="46"/>
      <c r="I442" s="46"/>
      <c r="J442" s="48"/>
    </row>
    <row r="443">
      <c r="A443" s="37" t="s">
        <v>593</v>
      </c>
      <c r="B443" s="37">
        <v>106</v>
      </c>
      <c r="C443" s="38" t="s">
        <v>7909</v>
      </c>
      <c r="D443" s="37" t="s">
        <v>595</v>
      </c>
      <c r="E443" s="39" t="s">
        <v>7910</v>
      </c>
      <c r="F443" s="40" t="s">
        <v>608</v>
      </c>
      <c r="G443" s="41">
        <v>15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7371</v>
      </c>
      <c r="F445" s="46"/>
      <c r="G445" s="46"/>
      <c r="H445" s="46"/>
      <c r="I445" s="46"/>
      <c r="J445" s="48"/>
    </row>
    <row r="446">
      <c r="A446" s="37" t="s">
        <v>601</v>
      </c>
      <c r="B446" s="45"/>
      <c r="C446" s="46"/>
      <c r="D446" s="46"/>
      <c r="E446" s="47" t="s">
        <v>595</v>
      </c>
      <c r="F446" s="46"/>
      <c r="G446" s="46"/>
      <c r="H446" s="46"/>
      <c r="I446" s="46"/>
      <c r="J446" s="48"/>
    </row>
    <row r="447">
      <c r="A447" s="37" t="s">
        <v>593</v>
      </c>
      <c r="B447" s="37">
        <v>107</v>
      </c>
      <c r="C447" s="38" t="s">
        <v>7912</v>
      </c>
      <c r="D447" s="37" t="s">
        <v>595</v>
      </c>
      <c r="E447" s="39" t="s">
        <v>7913</v>
      </c>
      <c r="F447" s="40" t="s">
        <v>608</v>
      </c>
      <c r="G447" s="41">
        <v>2</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6439</v>
      </c>
      <c r="F449" s="46"/>
      <c r="G449" s="46"/>
      <c r="H449" s="46"/>
      <c r="I449" s="46"/>
      <c r="J449" s="48"/>
    </row>
    <row r="450">
      <c r="A450" s="37" t="s">
        <v>601</v>
      </c>
      <c r="B450" s="45"/>
      <c r="C450" s="46"/>
      <c r="D450" s="46"/>
      <c r="E450" s="47" t="s">
        <v>595</v>
      </c>
      <c r="F450" s="46"/>
      <c r="G450" s="46"/>
      <c r="H450" s="46"/>
      <c r="I450" s="46"/>
      <c r="J450" s="48"/>
    </row>
    <row r="451">
      <c r="A451" s="37" t="s">
        <v>593</v>
      </c>
      <c r="B451" s="37">
        <v>108</v>
      </c>
      <c r="C451" s="38" t="s">
        <v>7914</v>
      </c>
      <c r="D451" s="37" t="s">
        <v>595</v>
      </c>
      <c r="E451" s="39" t="s">
        <v>7915</v>
      </c>
      <c r="F451" s="40" t="s">
        <v>597</v>
      </c>
      <c r="G451" s="41">
        <v>25</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7911</v>
      </c>
      <c r="F453" s="46"/>
      <c r="G453" s="46"/>
      <c r="H453" s="46"/>
      <c r="I453" s="46"/>
      <c r="J453" s="48"/>
    </row>
    <row r="454">
      <c r="A454" s="37" t="s">
        <v>601</v>
      </c>
      <c r="B454" s="45"/>
      <c r="C454" s="46"/>
      <c r="D454" s="46"/>
      <c r="E454" s="47" t="s">
        <v>595</v>
      </c>
      <c r="F454" s="46"/>
      <c r="G454" s="46"/>
      <c r="H454" s="46"/>
      <c r="I454" s="46"/>
      <c r="J454" s="48"/>
    </row>
    <row r="455" ht="30">
      <c r="A455" s="37" t="s">
        <v>593</v>
      </c>
      <c r="B455" s="37">
        <v>109</v>
      </c>
      <c r="C455" s="38" t="s">
        <v>8176</v>
      </c>
      <c r="D455" s="37" t="s">
        <v>595</v>
      </c>
      <c r="E455" s="39" t="s">
        <v>8177</v>
      </c>
      <c r="F455" s="40" t="s">
        <v>608</v>
      </c>
      <c r="G455" s="41">
        <v>1</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5257</v>
      </c>
      <c r="F457" s="46"/>
      <c r="G457" s="46"/>
      <c r="H457" s="46"/>
      <c r="I457" s="46"/>
      <c r="J457" s="48"/>
    </row>
    <row r="458">
      <c r="A458" s="37" t="s">
        <v>601</v>
      </c>
      <c r="B458" s="45"/>
      <c r="C458" s="46"/>
      <c r="D458" s="46"/>
      <c r="E458" s="47" t="s">
        <v>595</v>
      </c>
      <c r="F458" s="46"/>
      <c r="G458" s="46"/>
      <c r="H458" s="46"/>
      <c r="I458" s="46"/>
      <c r="J458" s="48"/>
    </row>
    <row r="459" ht="30">
      <c r="A459" s="37" t="s">
        <v>593</v>
      </c>
      <c r="B459" s="37">
        <v>110</v>
      </c>
      <c r="C459" s="38" t="s">
        <v>8178</v>
      </c>
      <c r="D459" s="37" t="s">
        <v>595</v>
      </c>
      <c r="E459" s="39" t="s">
        <v>8179</v>
      </c>
      <c r="F459" s="40" t="s">
        <v>608</v>
      </c>
      <c r="G459" s="41">
        <v>3</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7329</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1812</v>
      </c>
      <c r="D463" s="34"/>
      <c r="E463" s="31" t="s">
        <v>1813</v>
      </c>
      <c r="F463" s="34"/>
      <c r="G463" s="34"/>
      <c r="H463" s="34"/>
      <c r="I463" s="35">
        <f>SUMIFS(I464:I467,A464:A467,"P")</f>
        <v>0</v>
      </c>
      <c r="J463" s="36"/>
    </row>
    <row r="464" ht="45">
      <c r="A464" s="37" t="s">
        <v>593</v>
      </c>
      <c r="B464" s="37">
        <v>111</v>
      </c>
      <c r="C464" s="38" t="s">
        <v>1124</v>
      </c>
      <c r="D464" s="37" t="s">
        <v>1125</v>
      </c>
      <c r="E464" s="39" t="s">
        <v>1126</v>
      </c>
      <c r="F464" s="40" t="s">
        <v>1127</v>
      </c>
      <c r="G464" s="41">
        <v>3671.73</v>
      </c>
      <c r="H464" s="42">
        <v>0</v>
      </c>
      <c r="I464" s="43">
        <f>ROUND(G464*H464,P4)</f>
        <v>0</v>
      </c>
      <c r="J464" s="37"/>
      <c r="O464" s="44">
        <f>I464*0.21</f>
        <v>0</v>
      </c>
      <c r="P464">
        <v>3</v>
      </c>
    </row>
    <row r="465">
      <c r="A465" s="37" t="s">
        <v>598</v>
      </c>
      <c r="B465" s="45"/>
      <c r="C465" s="46"/>
      <c r="D465" s="46"/>
      <c r="E465" s="39" t="s">
        <v>1817</v>
      </c>
      <c r="F465" s="46"/>
      <c r="G465" s="46"/>
      <c r="H465" s="46"/>
      <c r="I465" s="46"/>
      <c r="J465" s="48"/>
    </row>
    <row r="466" ht="240">
      <c r="A466" s="37" t="s">
        <v>599</v>
      </c>
      <c r="B466" s="45"/>
      <c r="C466" s="46"/>
      <c r="D466" s="46"/>
      <c r="E466" s="49" t="s">
        <v>8180</v>
      </c>
      <c r="F466" s="46"/>
      <c r="G466" s="46"/>
      <c r="H466" s="46"/>
      <c r="I466" s="46"/>
      <c r="J466" s="48"/>
    </row>
    <row r="467" ht="120">
      <c r="A467" s="37" t="s">
        <v>601</v>
      </c>
      <c r="B467" s="45"/>
      <c r="C467" s="46"/>
      <c r="D467" s="46"/>
      <c r="E467" s="39" t="s">
        <v>1819</v>
      </c>
      <c r="F467" s="46"/>
      <c r="G467" s="46"/>
      <c r="H467" s="46"/>
      <c r="I467" s="46"/>
      <c r="J467" s="48"/>
    </row>
    <row r="468">
      <c r="A468" s="31" t="s">
        <v>591</v>
      </c>
      <c r="B468" s="32"/>
      <c r="C468" s="33" t="s">
        <v>1820</v>
      </c>
      <c r="D468" s="34"/>
      <c r="E468" s="31" t="s">
        <v>1821</v>
      </c>
      <c r="F468" s="34"/>
      <c r="G468" s="34"/>
      <c r="H468" s="34"/>
      <c r="I468" s="35">
        <f>SUMIFS(I469:I472,A469:A472,"P")</f>
        <v>0</v>
      </c>
      <c r="J468" s="36"/>
    </row>
    <row r="469">
      <c r="A469" s="37" t="s">
        <v>593</v>
      </c>
      <c r="B469" s="37">
        <v>112</v>
      </c>
      <c r="C469" s="38" t="s">
        <v>7931</v>
      </c>
      <c r="D469" s="37" t="s">
        <v>595</v>
      </c>
      <c r="E469" s="39" t="s">
        <v>7932</v>
      </c>
      <c r="F469" s="40" t="s">
        <v>1127</v>
      </c>
      <c r="G469" s="41">
        <v>3776.578</v>
      </c>
      <c r="H469" s="42">
        <v>0</v>
      </c>
      <c r="I469" s="43">
        <f>ROUND(G469*H469,P4)</f>
        <v>0</v>
      </c>
      <c r="J469" s="37"/>
      <c r="O469" s="44">
        <f>I469*0.21</f>
        <v>0</v>
      </c>
      <c r="P469">
        <v>3</v>
      </c>
    </row>
    <row r="470">
      <c r="A470" s="37" t="s">
        <v>598</v>
      </c>
      <c r="B470" s="45"/>
      <c r="C470" s="46"/>
      <c r="D470" s="46"/>
      <c r="E470" s="47" t="s">
        <v>595</v>
      </c>
      <c r="F470" s="46"/>
      <c r="G470" s="46"/>
      <c r="H470" s="46"/>
      <c r="I470" s="46"/>
      <c r="J470" s="48"/>
    </row>
    <row r="471">
      <c r="A471" s="37" t="s">
        <v>599</v>
      </c>
      <c r="B471" s="45"/>
      <c r="C471" s="46"/>
      <c r="D471" s="46"/>
      <c r="E471" s="49" t="s">
        <v>8181</v>
      </c>
      <c r="F471" s="46"/>
      <c r="G471" s="46"/>
      <c r="H471" s="46"/>
      <c r="I471" s="46"/>
      <c r="J471" s="48"/>
    </row>
    <row r="472">
      <c r="A472" s="37" t="s">
        <v>601</v>
      </c>
      <c r="B472" s="45"/>
      <c r="C472" s="46"/>
      <c r="D472" s="46"/>
      <c r="E472" s="47" t="s">
        <v>595</v>
      </c>
      <c r="F472" s="46"/>
      <c r="G472" s="46"/>
      <c r="H472" s="46"/>
      <c r="I472" s="46"/>
      <c r="J472" s="48"/>
    </row>
    <row r="473">
      <c r="A473" s="31" t="s">
        <v>591</v>
      </c>
      <c r="B473" s="32"/>
      <c r="C473" s="33" t="s">
        <v>2073</v>
      </c>
      <c r="D473" s="34"/>
      <c r="E473" s="31" t="s">
        <v>2074</v>
      </c>
      <c r="F473" s="34"/>
      <c r="G473" s="34"/>
      <c r="H473" s="34"/>
      <c r="I473" s="35">
        <f>SUMIFS(I474:I481,A474:A481,"P")</f>
        <v>0</v>
      </c>
      <c r="J473" s="36"/>
    </row>
    <row r="474">
      <c r="A474" s="37" t="s">
        <v>593</v>
      </c>
      <c r="B474" s="37">
        <v>113</v>
      </c>
      <c r="C474" s="38" t="s">
        <v>7661</v>
      </c>
      <c r="D474" s="37" t="s">
        <v>595</v>
      </c>
      <c r="E474" s="39" t="s">
        <v>7565</v>
      </c>
      <c r="F474" s="40" t="s">
        <v>2077</v>
      </c>
      <c r="G474" s="41">
        <v>1</v>
      </c>
      <c r="H474" s="42">
        <v>0</v>
      </c>
      <c r="I474" s="43">
        <f>ROUND(G474*H474,P4)</f>
        <v>0</v>
      </c>
      <c r="J474" s="37"/>
      <c r="O474" s="44">
        <f>I474*0.21</f>
        <v>0</v>
      </c>
      <c r="P474">
        <v>3</v>
      </c>
    </row>
    <row r="475">
      <c r="A475" s="37" t="s">
        <v>598</v>
      </c>
      <c r="B475" s="45"/>
      <c r="C475" s="46"/>
      <c r="D475" s="46"/>
      <c r="E475" s="47" t="s">
        <v>595</v>
      </c>
      <c r="F475" s="46"/>
      <c r="G475" s="46"/>
      <c r="H475" s="46"/>
      <c r="I475" s="46"/>
      <c r="J475" s="48"/>
    </row>
    <row r="476">
      <c r="A476" s="37" t="s">
        <v>599</v>
      </c>
      <c r="B476" s="45"/>
      <c r="C476" s="46"/>
      <c r="D476" s="46"/>
      <c r="E476" s="49" t="s">
        <v>5257</v>
      </c>
      <c r="F476" s="46"/>
      <c r="G476" s="46"/>
      <c r="H476" s="46"/>
      <c r="I476" s="46"/>
      <c r="J476" s="48"/>
    </row>
    <row r="477">
      <c r="A477" s="37" t="s">
        <v>601</v>
      </c>
      <c r="B477" s="45"/>
      <c r="C477" s="46"/>
      <c r="D477" s="46"/>
      <c r="E477" s="47" t="s">
        <v>595</v>
      </c>
      <c r="F477" s="46"/>
      <c r="G477" s="46"/>
      <c r="H477" s="46"/>
      <c r="I477" s="46"/>
      <c r="J477" s="48"/>
    </row>
    <row r="478">
      <c r="A478" s="37" t="s">
        <v>593</v>
      </c>
      <c r="B478" s="37">
        <v>114</v>
      </c>
      <c r="C478" s="38" t="s">
        <v>7663</v>
      </c>
      <c r="D478" s="37" t="s">
        <v>595</v>
      </c>
      <c r="E478" s="39" t="s">
        <v>7569</v>
      </c>
      <c r="F478" s="40" t="s">
        <v>2077</v>
      </c>
      <c r="G478" s="41">
        <v>1</v>
      </c>
      <c r="H478" s="42">
        <v>0</v>
      </c>
      <c r="I478" s="43">
        <f>ROUND(G478*H478,P4)</f>
        <v>0</v>
      </c>
      <c r="J478" s="37"/>
      <c r="O478" s="44">
        <f>I478*0.21</f>
        <v>0</v>
      </c>
      <c r="P478">
        <v>3</v>
      </c>
    </row>
    <row r="479">
      <c r="A479" s="37" t="s">
        <v>598</v>
      </c>
      <c r="B479" s="45"/>
      <c r="C479" s="46"/>
      <c r="D479" s="46"/>
      <c r="E479" s="47" t="s">
        <v>595</v>
      </c>
      <c r="F479" s="46"/>
      <c r="G479" s="46"/>
      <c r="H479" s="46"/>
      <c r="I479" s="46"/>
      <c r="J479" s="48"/>
    </row>
    <row r="480">
      <c r="A480" s="37" t="s">
        <v>599</v>
      </c>
      <c r="B480" s="45"/>
      <c r="C480" s="46"/>
      <c r="D480" s="46"/>
      <c r="E480" s="49" t="s">
        <v>5257</v>
      </c>
      <c r="F480" s="46"/>
      <c r="G480" s="46"/>
      <c r="H480" s="46"/>
      <c r="I480" s="46"/>
      <c r="J480" s="48"/>
    </row>
    <row r="481">
      <c r="A481" s="37" t="s">
        <v>601</v>
      </c>
      <c r="B481" s="50"/>
      <c r="C481" s="51"/>
      <c r="D481" s="51"/>
      <c r="E481" s="53" t="s">
        <v>595</v>
      </c>
      <c r="F481" s="51"/>
      <c r="G481" s="51"/>
      <c r="H481" s="51"/>
      <c r="I481" s="51"/>
      <c r="J481" s="52"/>
    </row>
  </sheetData>
  <sheetProtection sheet="1" objects="1" scenarios="1" spinCount="100000" saltValue="OYWOPMUE7GfEkTDmMhKj/CP2HlL6YU6KeFmUJe7PIIjromljcfMDOUb5Kw1U3Covf6KwoMh6nzjsiFSip7l12Q==" hashValue="xAnk9fOJZtqAuydrUIua5SsRYeWv0HnXBbx6RnCFwONnpk6JLsS0I9B9slVMqL7yByWh1cUl3DLeHZwcnn/71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8182</v>
      </c>
      <c r="I3" s="25">
        <f>SUMIFS(I12:I160,A12:A160,"SD")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8182</v>
      </c>
      <c r="D8" s="22"/>
      <c r="E8" s="23" t="s">
        <v>263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7314</v>
      </c>
      <c r="D12" s="34"/>
      <c r="E12" s="31" t="s">
        <v>7315</v>
      </c>
      <c r="F12" s="34"/>
      <c r="G12" s="34"/>
      <c r="H12" s="34"/>
      <c r="I12" s="35">
        <f>SUMIFS(I13:I36,A13:A36,"P")</f>
        <v>0</v>
      </c>
      <c r="J12" s="36"/>
    </row>
    <row r="13">
      <c r="A13" s="37" t="s">
        <v>593</v>
      </c>
      <c r="B13" s="37">
        <v>1</v>
      </c>
      <c r="C13" s="38" t="s">
        <v>8183</v>
      </c>
      <c r="D13" s="37" t="s">
        <v>595</v>
      </c>
      <c r="E13" s="39" t="s">
        <v>8184</v>
      </c>
      <c r="F13" s="40" t="s">
        <v>608</v>
      </c>
      <c r="G13" s="41">
        <v>12</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8185</v>
      </c>
      <c r="F15" s="46"/>
      <c r="G15" s="46"/>
      <c r="H15" s="46"/>
      <c r="I15" s="46"/>
      <c r="J15" s="48"/>
    </row>
    <row r="16">
      <c r="A16" s="37" t="s">
        <v>601</v>
      </c>
      <c r="B16" s="45"/>
      <c r="C16" s="46"/>
      <c r="D16" s="46"/>
      <c r="E16" s="47" t="s">
        <v>595</v>
      </c>
      <c r="F16" s="46"/>
      <c r="G16" s="46"/>
      <c r="H16" s="46"/>
      <c r="I16" s="46"/>
      <c r="J16" s="48"/>
    </row>
    <row r="17">
      <c r="A17" s="37" t="s">
        <v>593</v>
      </c>
      <c r="B17" s="37">
        <v>2</v>
      </c>
      <c r="C17" s="38" t="s">
        <v>8186</v>
      </c>
      <c r="D17" s="37" t="s">
        <v>595</v>
      </c>
      <c r="E17" s="39" t="s">
        <v>8187</v>
      </c>
      <c r="F17" s="40" t="s">
        <v>597</v>
      </c>
      <c r="G17" s="41">
        <v>17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8188</v>
      </c>
      <c r="F19" s="46"/>
      <c r="G19" s="46"/>
      <c r="H19" s="46"/>
      <c r="I19" s="46"/>
      <c r="J19" s="48"/>
    </row>
    <row r="20">
      <c r="A20" s="37" t="s">
        <v>601</v>
      </c>
      <c r="B20" s="45"/>
      <c r="C20" s="46"/>
      <c r="D20" s="46"/>
      <c r="E20" s="47" t="s">
        <v>595</v>
      </c>
      <c r="F20" s="46"/>
      <c r="G20" s="46"/>
      <c r="H20" s="46"/>
      <c r="I20" s="46"/>
      <c r="J20" s="48"/>
    </row>
    <row r="21">
      <c r="A21" s="37" t="s">
        <v>593</v>
      </c>
      <c r="B21" s="37">
        <v>3</v>
      </c>
      <c r="C21" s="38" t="s">
        <v>8189</v>
      </c>
      <c r="D21" s="37" t="s">
        <v>595</v>
      </c>
      <c r="E21" s="39" t="s">
        <v>8190</v>
      </c>
      <c r="F21" s="40" t="s">
        <v>608</v>
      </c>
      <c r="G21" s="41">
        <v>22</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8191</v>
      </c>
      <c r="F23" s="46"/>
      <c r="G23" s="46"/>
      <c r="H23" s="46"/>
      <c r="I23" s="46"/>
      <c r="J23" s="48"/>
    </row>
    <row r="24">
      <c r="A24" s="37" t="s">
        <v>601</v>
      </c>
      <c r="B24" s="45"/>
      <c r="C24" s="46"/>
      <c r="D24" s="46"/>
      <c r="E24" s="47" t="s">
        <v>595</v>
      </c>
      <c r="F24" s="46"/>
      <c r="G24" s="46"/>
      <c r="H24" s="46"/>
      <c r="I24" s="46"/>
      <c r="J24" s="48"/>
    </row>
    <row r="25">
      <c r="A25" s="37" t="s">
        <v>593</v>
      </c>
      <c r="B25" s="37">
        <v>4</v>
      </c>
      <c r="C25" s="38" t="s">
        <v>7924</v>
      </c>
      <c r="D25" s="37" t="s">
        <v>595</v>
      </c>
      <c r="E25" s="39" t="s">
        <v>8192</v>
      </c>
      <c r="F25" s="40" t="s">
        <v>597</v>
      </c>
      <c r="G25" s="41">
        <v>17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8188</v>
      </c>
      <c r="F27" s="46"/>
      <c r="G27" s="46"/>
      <c r="H27" s="46"/>
      <c r="I27" s="46"/>
      <c r="J27" s="48"/>
    </row>
    <row r="28">
      <c r="A28" s="37" t="s">
        <v>601</v>
      </c>
      <c r="B28" s="45"/>
      <c r="C28" s="46"/>
      <c r="D28" s="46"/>
      <c r="E28" s="47" t="s">
        <v>595</v>
      </c>
      <c r="F28" s="46"/>
      <c r="G28" s="46"/>
      <c r="H28" s="46"/>
      <c r="I28" s="46"/>
      <c r="J28" s="48"/>
    </row>
    <row r="29">
      <c r="A29" s="37" t="s">
        <v>593</v>
      </c>
      <c r="B29" s="37">
        <v>5</v>
      </c>
      <c r="C29" s="38" t="s">
        <v>8071</v>
      </c>
      <c r="D29" s="37" t="s">
        <v>595</v>
      </c>
      <c r="E29" s="39" t="s">
        <v>8193</v>
      </c>
      <c r="F29" s="40" t="s">
        <v>608</v>
      </c>
      <c r="G29" s="41">
        <v>11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7462</v>
      </c>
      <c r="F31" s="46"/>
      <c r="G31" s="46"/>
      <c r="H31" s="46"/>
      <c r="I31" s="46"/>
      <c r="J31" s="48"/>
    </row>
    <row r="32">
      <c r="A32" s="37" t="s">
        <v>601</v>
      </c>
      <c r="B32" s="45"/>
      <c r="C32" s="46"/>
      <c r="D32" s="46"/>
      <c r="E32" s="47" t="s">
        <v>595</v>
      </c>
      <c r="F32" s="46"/>
      <c r="G32" s="46"/>
      <c r="H32" s="46"/>
      <c r="I32" s="46"/>
      <c r="J32" s="48"/>
    </row>
    <row r="33">
      <c r="A33" s="37" t="s">
        <v>593</v>
      </c>
      <c r="B33" s="37">
        <v>6</v>
      </c>
      <c r="C33" s="38" t="s">
        <v>8073</v>
      </c>
      <c r="D33" s="37" t="s">
        <v>595</v>
      </c>
      <c r="E33" s="39" t="s">
        <v>8194</v>
      </c>
      <c r="F33" s="40" t="s">
        <v>608</v>
      </c>
      <c r="G33" s="41">
        <v>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5257</v>
      </c>
      <c r="F35" s="46"/>
      <c r="G35" s="46"/>
      <c r="H35" s="46"/>
      <c r="I35" s="46"/>
      <c r="J35" s="48"/>
    </row>
    <row r="36">
      <c r="A36" s="37" t="s">
        <v>601</v>
      </c>
      <c r="B36" s="45"/>
      <c r="C36" s="46"/>
      <c r="D36" s="46"/>
      <c r="E36" s="47" t="s">
        <v>595</v>
      </c>
      <c r="F36" s="46"/>
      <c r="G36" s="46"/>
      <c r="H36" s="46"/>
      <c r="I36" s="46"/>
      <c r="J36" s="48"/>
    </row>
    <row r="37">
      <c r="A37" s="31" t="s">
        <v>591</v>
      </c>
      <c r="B37" s="32"/>
      <c r="C37" s="33" t="s">
        <v>8117</v>
      </c>
      <c r="D37" s="34"/>
      <c r="E37" s="31" t="s">
        <v>8118</v>
      </c>
      <c r="F37" s="34"/>
      <c r="G37" s="34"/>
      <c r="H37" s="34"/>
      <c r="I37" s="35">
        <f>SUMIFS(I38:I41,A38:A41,"P")</f>
        <v>0</v>
      </c>
      <c r="J37" s="36"/>
    </row>
    <row r="38">
      <c r="A38" s="37" t="s">
        <v>593</v>
      </c>
      <c r="B38" s="37">
        <v>7</v>
      </c>
      <c r="C38" s="38" t="s">
        <v>8195</v>
      </c>
      <c r="D38" s="37" t="s">
        <v>595</v>
      </c>
      <c r="E38" s="39" t="s">
        <v>8196</v>
      </c>
      <c r="F38" s="40" t="s">
        <v>608</v>
      </c>
      <c r="G38" s="41">
        <v>10</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7318</v>
      </c>
      <c r="F40" s="46"/>
      <c r="G40" s="46"/>
      <c r="H40" s="46"/>
      <c r="I40" s="46"/>
      <c r="J40" s="48"/>
    </row>
    <row r="41">
      <c r="A41" s="37" t="s">
        <v>601</v>
      </c>
      <c r="B41" s="45"/>
      <c r="C41" s="46"/>
      <c r="D41" s="46"/>
      <c r="E41" s="47" t="s">
        <v>595</v>
      </c>
      <c r="F41" s="46"/>
      <c r="G41" s="46"/>
      <c r="H41" s="46"/>
      <c r="I41" s="46"/>
      <c r="J41" s="48"/>
    </row>
    <row r="42">
      <c r="A42" s="31" t="s">
        <v>591</v>
      </c>
      <c r="B42" s="32"/>
      <c r="C42" s="33" t="s">
        <v>4580</v>
      </c>
      <c r="D42" s="34"/>
      <c r="E42" s="31" t="s">
        <v>4581</v>
      </c>
      <c r="F42" s="34"/>
      <c r="G42" s="34"/>
      <c r="H42" s="34"/>
      <c r="I42" s="35">
        <f>SUMIFS(I43:I146,A43:A146,"P")</f>
        <v>0</v>
      </c>
      <c r="J42" s="36"/>
    </row>
    <row r="43" ht="30">
      <c r="A43" s="37" t="s">
        <v>593</v>
      </c>
      <c r="B43" s="37">
        <v>8</v>
      </c>
      <c r="C43" s="38" t="s">
        <v>8125</v>
      </c>
      <c r="D43" s="37" t="s">
        <v>595</v>
      </c>
      <c r="E43" s="39" t="s">
        <v>8126</v>
      </c>
      <c r="F43" s="40" t="s">
        <v>597</v>
      </c>
      <c r="G43" s="41">
        <v>730.79999999999995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8197</v>
      </c>
      <c r="F45" s="46"/>
      <c r="G45" s="46"/>
      <c r="H45" s="46"/>
      <c r="I45" s="46"/>
      <c r="J45" s="48"/>
    </row>
    <row r="46">
      <c r="A46" s="37" t="s">
        <v>601</v>
      </c>
      <c r="B46" s="45"/>
      <c r="C46" s="46"/>
      <c r="D46" s="46"/>
      <c r="E46" s="47" t="s">
        <v>595</v>
      </c>
      <c r="F46" s="46"/>
      <c r="G46" s="46"/>
      <c r="H46" s="46"/>
      <c r="I46" s="46"/>
      <c r="J46" s="48"/>
    </row>
    <row r="47">
      <c r="A47" s="37" t="s">
        <v>593</v>
      </c>
      <c r="B47" s="37">
        <v>9</v>
      </c>
      <c r="C47" s="38" t="s">
        <v>8198</v>
      </c>
      <c r="D47" s="37" t="s">
        <v>595</v>
      </c>
      <c r="E47" s="39" t="s">
        <v>8199</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7459</v>
      </c>
      <c r="F49" s="46"/>
      <c r="G49" s="46"/>
      <c r="H49" s="46"/>
      <c r="I49" s="46"/>
      <c r="J49" s="48"/>
    </row>
    <row r="50">
      <c r="A50" s="37" t="s">
        <v>601</v>
      </c>
      <c r="B50" s="45"/>
      <c r="C50" s="46"/>
      <c r="D50" s="46"/>
      <c r="E50" s="47" t="s">
        <v>595</v>
      </c>
      <c r="F50" s="46"/>
      <c r="G50" s="46"/>
      <c r="H50" s="46"/>
      <c r="I50" s="46"/>
      <c r="J50" s="48"/>
    </row>
    <row r="51">
      <c r="A51" s="37" t="s">
        <v>593</v>
      </c>
      <c r="B51" s="37">
        <v>10</v>
      </c>
      <c r="C51" s="38" t="s">
        <v>8200</v>
      </c>
      <c r="D51" s="37" t="s">
        <v>595</v>
      </c>
      <c r="E51" s="39" t="s">
        <v>8201</v>
      </c>
      <c r="F51" s="40" t="s">
        <v>608</v>
      </c>
      <c r="G51" s="41">
        <v>1</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5257</v>
      </c>
      <c r="F53" s="46"/>
      <c r="G53" s="46"/>
      <c r="H53" s="46"/>
      <c r="I53" s="46"/>
      <c r="J53" s="48"/>
    </row>
    <row r="54">
      <c r="A54" s="37" t="s">
        <v>601</v>
      </c>
      <c r="B54" s="45"/>
      <c r="C54" s="46"/>
      <c r="D54" s="46"/>
      <c r="E54" s="47" t="s">
        <v>595</v>
      </c>
      <c r="F54" s="46"/>
      <c r="G54" s="46"/>
      <c r="H54" s="46"/>
      <c r="I54" s="46"/>
      <c r="J54" s="48"/>
    </row>
    <row r="55">
      <c r="A55" s="37" t="s">
        <v>593</v>
      </c>
      <c r="B55" s="37">
        <v>11</v>
      </c>
      <c r="C55" s="38" t="s">
        <v>8128</v>
      </c>
      <c r="D55" s="37" t="s">
        <v>595</v>
      </c>
      <c r="E55" s="39" t="s">
        <v>8129</v>
      </c>
      <c r="F55" s="40" t="s">
        <v>608</v>
      </c>
      <c r="G55" s="41">
        <v>5</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7295</v>
      </c>
      <c r="F57" s="46"/>
      <c r="G57" s="46"/>
      <c r="H57" s="46"/>
      <c r="I57" s="46"/>
      <c r="J57" s="48"/>
    </row>
    <row r="58">
      <c r="A58" s="37" t="s">
        <v>601</v>
      </c>
      <c r="B58" s="45"/>
      <c r="C58" s="46"/>
      <c r="D58" s="46"/>
      <c r="E58" s="47" t="s">
        <v>595</v>
      </c>
      <c r="F58" s="46"/>
      <c r="G58" s="46"/>
      <c r="H58" s="46"/>
      <c r="I58" s="46"/>
      <c r="J58" s="48"/>
    </row>
    <row r="59" ht="30">
      <c r="A59" s="37" t="s">
        <v>593</v>
      </c>
      <c r="B59" s="37">
        <v>12</v>
      </c>
      <c r="C59" s="38" t="s">
        <v>8136</v>
      </c>
      <c r="D59" s="37" t="s">
        <v>595</v>
      </c>
      <c r="E59" s="39" t="s">
        <v>8137</v>
      </c>
      <c r="F59" s="40" t="s">
        <v>597</v>
      </c>
      <c r="G59" s="41">
        <v>720</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8202</v>
      </c>
      <c r="F61" s="46"/>
      <c r="G61" s="46"/>
      <c r="H61" s="46"/>
      <c r="I61" s="46"/>
      <c r="J61" s="48"/>
    </row>
    <row r="62">
      <c r="A62" s="37" t="s">
        <v>601</v>
      </c>
      <c r="B62" s="45"/>
      <c r="C62" s="46"/>
      <c r="D62" s="46"/>
      <c r="E62" s="47" t="s">
        <v>595</v>
      </c>
      <c r="F62" s="46"/>
      <c r="G62" s="46"/>
      <c r="H62" s="46"/>
      <c r="I62" s="46"/>
      <c r="J62" s="48"/>
    </row>
    <row r="63" ht="30">
      <c r="A63" s="37" t="s">
        <v>593</v>
      </c>
      <c r="B63" s="37">
        <v>13</v>
      </c>
      <c r="C63" s="38" t="s">
        <v>8139</v>
      </c>
      <c r="D63" s="37" t="s">
        <v>595</v>
      </c>
      <c r="E63" s="39" t="s">
        <v>8140</v>
      </c>
      <c r="F63" s="40" t="s">
        <v>608</v>
      </c>
      <c r="G63" s="41">
        <v>6</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8203</v>
      </c>
      <c r="F65" s="46"/>
      <c r="G65" s="46"/>
      <c r="H65" s="46"/>
      <c r="I65" s="46"/>
      <c r="J65" s="48"/>
    </row>
    <row r="66">
      <c r="A66" s="37" t="s">
        <v>601</v>
      </c>
      <c r="B66" s="45"/>
      <c r="C66" s="46"/>
      <c r="D66" s="46"/>
      <c r="E66" s="47" t="s">
        <v>595</v>
      </c>
      <c r="F66" s="46"/>
      <c r="G66" s="46"/>
      <c r="H66" s="46"/>
      <c r="I66" s="46"/>
      <c r="J66" s="48"/>
    </row>
    <row r="67" ht="30">
      <c r="A67" s="37" t="s">
        <v>593</v>
      </c>
      <c r="B67" s="37">
        <v>14</v>
      </c>
      <c r="C67" s="38" t="s">
        <v>8142</v>
      </c>
      <c r="D67" s="37" t="s">
        <v>595</v>
      </c>
      <c r="E67" s="39" t="s">
        <v>8140</v>
      </c>
      <c r="F67" s="40" t="s">
        <v>608</v>
      </c>
      <c r="G67" s="41">
        <v>5</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7295</v>
      </c>
      <c r="F69" s="46"/>
      <c r="G69" s="46"/>
      <c r="H69" s="46"/>
      <c r="I69" s="46"/>
      <c r="J69" s="48"/>
    </row>
    <row r="70">
      <c r="A70" s="37" t="s">
        <v>601</v>
      </c>
      <c r="B70" s="45"/>
      <c r="C70" s="46"/>
      <c r="D70" s="46"/>
      <c r="E70" s="47" t="s">
        <v>595</v>
      </c>
      <c r="F70" s="46"/>
      <c r="G70" s="46"/>
      <c r="H70" s="46"/>
      <c r="I70" s="46"/>
      <c r="J70" s="48"/>
    </row>
    <row r="71" ht="30">
      <c r="A71" s="37" t="s">
        <v>593</v>
      </c>
      <c r="B71" s="37">
        <v>15</v>
      </c>
      <c r="C71" s="38" t="s">
        <v>8204</v>
      </c>
      <c r="D71" s="37" t="s">
        <v>595</v>
      </c>
      <c r="E71" s="39" t="s">
        <v>8205</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5257</v>
      </c>
      <c r="F73" s="46"/>
      <c r="G73" s="46"/>
      <c r="H73" s="46"/>
      <c r="I73" s="46"/>
      <c r="J73" s="48"/>
    </row>
    <row r="74">
      <c r="A74" s="37" t="s">
        <v>601</v>
      </c>
      <c r="B74" s="45"/>
      <c r="C74" s="46"/>
      <c r="D74" s="46"/>
      <c r="E74" s="47" t="s">
        <v>595</v>
      </c>
      <c r="F74" s="46"/>
      <c r="G74" s="46"/>
      <c r="H74" s="46"/>
      <c r="I74" s="46"/>
      <c r="J74" s="48"/>
    </row>
    <row r="75" ht="30">
      <c r="A75" s="37" t="s">
        <v>593</v>
      </c>
      <c r="B75" s="37">
        <v>16</v>
      </c>
      <c r="C75" s="38" t="s">
        <v>8206</v>
      </c>
      <c r="D75" s="37" t="s">
        <v>595</v>
      </c>
      <c r="E75" s="39" t="s">
        <v>8207</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8208</v>
      </c>
      <c r="D79" s="37" t="s">
        <v>595</v>
      </c>
      <c r="E79" s="39" t="s">
        <v>8209</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5257</v>
      </c>
      <c r="F81" s="46"/>
      <c r="G81" s="46"/>
      <c r="H81" s="46"/>
      <c r="I81" s="46"/>
      <c r="J81" s="48"/>
    </row>
    <row r="82">
      <c r="A82" s="37" t="s">
        <v>601</v>
      </c>
      <c r="B82" s="45"/>
      <c r="C82" s="46"/>
      <c r="D82" s="46"/>
      <c r="E82" s="47" t="s">
        <v>595</v>
      </c>
      <c r="F82" s="46"/>
      <c r="G82" s="46"/>
      <c r="H82" s="46"/>
      <c r="I82" s="46"/>
      <c r="J82" s="48"/>
    </row>
    <row r="83">
      <c r="A83" s="37" t="s">
        <v>593</v>
      </c>
      <c r="B83" s="37">
        <v>18</v>
      </c>
      <c r="C83" s="38" t="s">
        <v>8210</v>
      </c>
      <c r="D83" s="37" t="s">
        <v>595</v>
      </c>
      <c r="E83" s="39" t="s">
        <v>8211</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6439</v>
      </c>
      <c r="F85" s="46"/>
      <c r="G85" s="46"/>
      <c r="H85" s="46"/>
      <c r="I85" s="46"/>
      <c r="J85" s="48"/>
    </row>
    <row r="86">
      <c r="A86" s="37" t="s">
        <v>601</v>
      </c>
      <c r="B86" s="45"/>
      <c r="C86" s="46"/>
      <c r="D86" s="46"/>
      <c r="E86" s="47" t="s">
        <v>595</v>
      </c>
      <c r="F86" s="46"/>
      <c r="G86" s="46"/>
      <c r="H86" s="46"/>
      <c r="I86" s="46"/>
      <c r="J86" s="48"/>
    </row>
    <row r="87">
      <c r="A87" s="37" t="s">
        <v>593</v>
      </c>
      <c r="B87" s="37">
        <v>19</v>
      </c>
      <c r="C87" s="38" t="s">
        <v>8212</v>
      </c>
      <c r="D87" s="37" t="s">
        <v>595</v>
      </c>
      <c r="E87" s="39" t="s">
        <v>8213</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5257</v>
      </c>
      <c r="F89" s="46"/>
      <c r="G89" s="46"/>
      <c r="H89" s="46"/>
      <c r="I89" s="46"/>
      <c r="J89" s="48"/>
    </row>
    <row r="90">
      <c r="A90" s="37" t="s">
        <v>601</v>
      </c>
      <c r="B90" s="45"/>
      <c r="C90" s="46"/>
      <c r="D90" s="46"/>
      <c r="E90" s="47" t="s">
        <v>595</v>
      </c>
      <c r="F90" s="46"/>
      <c r="G90" s="46"/>
      <c r="H90" s="46"/>
      <c r="I90" s="46"/>
      <c r="J90" s="48"/>
    </row>
    <row r="91">
      <c r="A91" s="37" t="s">
        <v>593</v>
      </c>
      <c r="B91" s="37">
        <v>20</v>
      </c>
      <c r="C91" s="38" t="s">
        <v>8214</v>
      </c>
      <c r="D91" s="37" t="s">
        <v>595</v>
      </c>
      <c r="E91" s="39" t="s">
        <v>8215</v>
      </c>
      <c r="F91" s="40" t="s">
        <v>608</v>
      </c>
      <c r="G91" s="41">
        <v>11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7462</v>
      </c>
      <c r="F93" s="46"/>
      <c r="G93" s="46"/>
      <c r="H93" s="46"/>
      <c r="I93" s="46"/>
      <c r="J93" s="48"/>
    </row>
    <row r="94">
      <c r="A94" s="37" t="s">
        <v>601</v>
      </c>
      <c r="B94" s="45"/>
      <c r="C94" s="46"/>
      <c r="D94" s="46"/>
      <c r="E94" s="47" t="s">
        <v>595</v>
      </c>
      <c r="F94" s="46"/>
      <c r="G94" s="46"/>
      <c r="H94" s="46"/>
      <c r="I94" s="46"/>
      <c r="J94" s="48"/>
    </row>
    <row r="95">
      <c r="A95" s="37" t="s">
        <v>593</v>
      </c>
      <c r="B95" s="37">
        <v>21</v>
      </c>
      <c r="C95" s="38" t="s">
        <v>8147</v>
      </c>
      <c r="D95" s="37" t="s">
        <v>595</v>
      </c>
      <c r="E95" s="39" t="s">
        <v>8148</v>
      </c>
      <c r="F95" s="40" t="s">
        <v>597</v>
      </c>
      <c r="G95" s="41">
        <v>737</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8216</v>
      </c>
      <c r="F97" s="46"/>
      <c r="G97" s="46"/>
      <c r="H97" s="46"/>
      <c r="I97" s="46"/>
      <c r="J97" s="48"/>
    </row>
    <row r="98">
      <c r="A98" s="37" t="s">
        <v>601</v>
      </c>
      <c r="B98" s="45"/>
      <c r="C98" s="46"/>
      <c r="D98" s="46"/>
      <c r="E98" s="47" t="s">
        <v>595</v>
      </c>
      <c r="F98" s="46"/>
      <c r="G98" s="46"/>
      <c r="H98" s="46"/>
      <c r="I98" s="46"/>
      <c r="J98" s="48"/>
    </row>
    <row r="99">
      <c r="A99" s="37" t="s">
        <v>593</v>
      </c>
      <c r="B99" s="37">
        <v>22</v>
      </c>
      <c r="C99" s="38" t="s">
        <v>8150</v>
      </c>
      <c r="D99" s="37" t="s">
        <v>595</v>
      </c>
      <c r="E99" s="39" t="s">
        <v>8151</v>
      </c>
      <c r="F99" s="40" t="s">
        <v>597</v>
      </c>
      <c r="G99" s="41">
        <v>737</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8217</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7879</v>
      </c>
      <c r="D103" s="37" t="s">
        <v>595</v>
      </c>
      <c r="E103" s="39" t="s">
        <v>7880</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6439</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7885</v>
      </c>
      <c r="D107" s="37" t="s">
        <v>595</v>
      </c>
      <c r="E107" s="39" t="s">
        <v>7886</v>
      </c>
      <c r="F107" s="40" t="s">
        <v>597</v>
      </c>
      <c r="G107" s="41">
        <v>740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8218</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7888</v>
      </c>
      <c r="D111" s="37" t="s">
        <v>595</v>
      </c>
      <c r="E111" s="39" t="s">
        <v>7889</v>
      </c>
      <c r="F111" s="40" t="s">
        <v>597</v>
      </c>
      <c r="G111" s="41">
        <v>730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8219</v>
      </c>
      <c r="F113" s="46"/>
      <c r="G113" s="46"/>
      <c r="H113" s="46"/>
      <c r="I113" s="46"/>
      <c r="J113" s="48"/>
    </row>
    <row r="114">
      <c r="A114" s="37" t="s">
        <v>601</v>
      </c>
      <c r="B114" s="45"/>
      <c r="C114" s="46"/>
      <c r="D114" s="46"/>
      <c r="E114" s="47" t="s">
        <v>595</v>
      </c>
      <c r="F114" s="46"/>
      <c r="G114" s="46"/>
      <c r="H114" s="46"/>
      <c r="I114" s="46"/>
      <c r="J114" s="48"/>
    </row>
    <row r="115" ht="30">
      <c r="A115" s="37" t="s">
        <v>593</v>
      </c>
      <c r="B115" s="37">
        <v>26</v>
      </c>
      <c r="C115" s="38" t="s">
        <v>8220</v>
      </c>
      <c r="D115" s="37" t="s">
        <v>595</v>
      </c>
      <c r="E115" s="39" t="s">
        <v>8221</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5257</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8222</v>
      </c>
      <c r="D119" s="37" t="s">
        <v>595</v>
      </c>
      <c r="E119" s="39" t="s">
        <v>8223</v>
      </c>
      <c r="F119" s="40" t="s">
        <v>608</v>
      </c>
      <c r="G119" s="41">
        <v>360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8224</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8170</v>
      </c>
      <c r="D123" s="37" t="s">
        <v>595</v>
      </c>
      <c r="E123" s="39" t="s">
        <v>8171</v>
      </c>
      <c r="F123" s="40" t="s">
        <v>608</v>
      </c>
      <c r="G123" s="41">
        <v>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7329</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8225</v>
      </c>
      <c r="D127" s="37" t="s">
        <v>595</v>
      </c>
      <c r="E127" s="39" t="s">
        <v>8226</v>
      </c>
      <c r="F127" s="40" t="s">
        <v>608</v>
      </c>
      <c r="G127" s="41">
        <v>11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7462</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8172</v>
      </c>
      <c r="D131" s="37" t="s">
        <v>595</v>
      </c>
      <c r="E131" s="39" t="s">
        <v>8173</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7329</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8174</v>
      </c>
      <c r="D135" s="37" t="s">
        <v>595</v>
      </c>
      <c r="E135" s="39" t="s">
        <v>8227</v>
      </c>
      <c r="F135" s="40" t="s">
        <v>608</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7318</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8228</v>
      </c>
      <c r="D139" s="37" t="s">
        <v>595</v>
      </c>
      <c r="E139" s="39" t="s">
        <v>8229</v>
      </c>
      <c r="F139" s="40" t="s">
        <v>608</v>
      </c>
      <c r="G139" s="41">
        <v>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6439</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8075</v>
      </c>
      <c r="D143" s="37" t="s">
        <v>595</v>
      </c>
      <c r="E143" s="39" t="s">
        <v>8230</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1820</v>
      </c>
      <c r="D147" s="34"/>
      <c r="E147" s="31" t="s">
        <v>1821</v>
      </c>
      <c r="F147" s="34"/>
      <c r="G147" s="34"/>
      <c r="H147" s="34"/>
      <c r="I147" s="35">
        <f>SUMIFS(I148:I151,A148:A151,"P")</f>
        <v>0</v>
      </c>
      <c r="J147" s="36"/>
    </row>
    <row r="148">
      <c r="A148" s="37" t="s">
        <v>593</v>
      </c>
      <c r="B148" s="37">
        <v>34</v>
      </c>
      <c r="C148" s="38" t="s">
        <v>8231</v>
      </c>
      <c r="D148" s="37" t="s">
        <v>595</v>
      </c>
      <c r="E148" s="39" t="s">
        <v>8232</v>
      </c>
      <c r="F148" s="40" t="s">
        <v>1127</v>
      </c>
      <c r="G148" s="41">
        <v>7.6600000000000001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8233</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2073</v>
      </c>
      <c r="D152" s="34"/>
      <c r="E152" s="31" t="s">
        <v>2074</v>
      </c>
      <c r="F152" s="34"/>
      <c r="G152" s="34"/>
      <c r="H152" s="34"/>
      <c r="I152" s="35">
        <f>SUMIFS(I153:I160,A153:A160,"P")</f>
        <v>0</v>
      </c>
      <c r="J152" s="36"/>
    </row>
    <row r="153">
      <c r="A153" s="37" t="s">
        <v>593</v>
      </c>
      <c r="B153" s="37">
        <v>35</v>
      </c>
      <c r="C153" s="38" t="s">
        <v>7661</v>
      </c>
      <c r="D153" s="37" t="s">
        <v>595</v>
      </c>
      <c r="E153" s="39" t="s">
        <v>7565</v>
      </c>
      <c r="F153" s="40" t="s">
        <v>2077</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5257</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7663</v>
      </c>
      <c r="D157" s="37" t="s">
        <v>595</v>
      </c>
      <c r="E157" s="39" t="s">
        <v>7569</v>
      </c>
      <c r="F157" s="40" t="s">
        <v>2077</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5257</v>
      </c>
      <c r="F159" s="46"/>
      <c r="G159" s="46"/>
      <c r="H159" s="46"/>
      <c r="I159" s="46"/>
      <c r="J159" s="48"/>
    </row>
    <row r="160">
      <c r="A160" s="37" t="s">
        <v>601</v>
      </c>
      <c r="B160" s="50"/>
      <c r="C160" s="51"/>
      <c r="D160" s="51"/>
      <c r="E160" s="53" t="s">
        <v>595</v>
      </c>
      <c r="F160" s="51"/>
      <c r="G160" s="51"/>
      <c r="H160" s="51"/>
      <c r="I160" s="51"/>
      <c r="J160" s="52"/>
    </row>
  </sheetData>
  <sheetProtection sheet="1" objects="1" scenarios="1" spinCount="100000" saltValue="C+f00+QQaryy66GsHKzi4QGnjYPPTQwr4czqHKQkB1mNQgxanOjC5Xs8canS0KsffF2NbmhEo/UgYEDILed9Yg==" hashValue="ZoA5dNRlhTWUh5v4hUR+u/HFiYT6e0gMIn3EL/n+4dmvhIqkDnUP2F1Q0vSZrzC/56mjLH+gXMk1HWkLB6Ox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8234</v>
      </c>
      <c r="I3" s="25">
        <f>SUMIFS(I12:I230,A12:A230,"SD")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8025</v>
      </c>
      <c r="D7" s="22"/>
      <c r="E7" s="23" t="s">
        <v>259</v>
      </c>
      <c r="F7" s="17"/>
      <c r="G7" s="17"/>
      <c r="H7" s="17"/>
      <c r="I7" s="17"/>
      <c r="J7" s="19"/>
    </row>
    <row r="8">
      <c r="A8" s="3" t="s">
        <v>1569</v>
      </c>
      <c r="B8" s="20" t="s">
        <v>579</v>
      </c>
      <c r="C8" s="21" t="s">
        <v>8234</v>
      </c>
      <c r="D8" s="22"/>
      <c r="E8" s="23" t="s">
        <v>265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150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8235</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150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8235</v>
      </c>
      <c r="F35" s="46"/>
      <c r="G35" s="46"/>
      <c r="H35" s="46"/>
      <c r="I35" s="46"/>
      <c r="J35" s="48"/>
    </row>
    <row r="36">
      <c r="A36" s="37" t="s">
        <v>601</v>
      </c>
      <c r="B36" s="45"/>
      <c r="C36" s="46"/>
      <c r="D36" s="46"/>
      <c r="E36" s="47" t="s">
        <v>595</v>
      </c>
      <c r="F36" s="46"/>
      <c r="G36" s="46"/>
      <c r="H36" s="46"/>
      <c r="I36" s="46"/>
      <c r="J36" s="48"/>
    </row>
    <row r="37">
      <c r="A37" s="37" t="s">
        <v>593</v>
      </c>
      <c r="B37" s="37">
        <v>7</v>
      </c>
      <c r="C37" s="38" t="s">
        <v>7681</v>
      </c>
      <c r="D37" s="37" t="s">
        <v>595</v>
      </c>
      <c r="E37" s="39" t="s">
        <v>7682</v>
      </c>
      <c r="F37" s="40" t="s">
        <v>597</v>
      </c>
      <c r="G37" s="41">
        <v>14</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8236</v>
      </c>
      <c r="F39" s="46"/>
      <c r="G39" s="46"/>
      <c r="H39" s="46"/>
      <c r="I39" s="46"/>
      <c r="J39" s="48"/>
    </row>
    <row r="40">
      <c r="A40" s="37" t="s">
        <v>601</v>
      </c>
      <c r="B40" s="45"/>
      <c r="C40" s="46"/>
      <c r="D40" s="46"/>
      <c r="E40" s="47" t="s">
        <v>595</v>
      </c>
      <c r="F40" s="46"/>
      <c r="G40" s="46"/>
      <c r="H40" s="46"/>
      <c r="I40" s="46"/>
      <c r="J40" s="48"/>
    </row>
    <row r="41">
      <c r="A41" s="37" t="s">
        <v>593</v>
      </c>
      <c r="B41" s="37">
        <v>8</v>
      </c>
      <c r="C41" s="38" t="s">
        <v>7684</v>
      </c>
      <c r="D41" s="37" t="s">
        <v>595</v>
      </c>
      <c r="E41" s="39" t="s">
        <v>7685</v>
      </c>
      <c r="F41" s="40" t="s">
        <v>597</v>
      </c>
      <c r="G41" s="41">
        <v>14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7618</v>
      </c>
      <c r="F43" s="46"/>
      <c r="G43" s="46"/>
      <c r="H43" s="46"/>
      <c r="I43" s="46"/>
      <c r="J43" s="48"/>
    </row>
    <row r="44">
      <c r="A44" s="37" t="s">
        <v>601</v>
      </c>
      <c r="B44" s="45"/>
      <c r="C44" s="46"/>
      <c r="D44" s="46"/>
      <c r="E44" s="47" t="s">
        <v>595</v>
      </c>
      <c r="F44" s="46"/>
      <c r="G44" s="46"/>
      <c r="H44" s="46"/>
      <c r="I44" s="46"/>
      <c r="J44" s="48"/>
    </row>
    <row r="45" ht="30">
      <c r="A45" s="37" t="s">
        <v>593</v>
      </c>
      <c r="B45" s="37">
        <v>9</v>
      </c>
      <c r="C45" s="38" t="s">
        <v>8237</v>
      </c>
      <c r="D45" s="37" t="s">
        <v>595</v>
      </c>
      <c r="E45" s="39" t="s">
        <v>8238</v>
      </c>
      <c r="F45" s="40" t="s">
        <v>641</v>
      </c>
      <c r="G45" s="41">
        <v>289.23899999999998</v>
      </c>
      <c r="H45" s="42">
        <v>0</v>
      </c>
      <c r="I45" s="43">
        <f>ROUND(G45*H45,P4)</f>
        <v>0</v>
      </c>
      <c r="J45" s="37"/>
      <c r="O45" s="44">
        <f>I45*0.21</f>
        <v>0</v>
      </c>
      <c r="P45">
        <v>3</v>
      </c>
    </row>
    <row r="46">
      <c r="A46" s="37" t="s">
        <v>598</v>
      </c>
      <c r="B46" s="45"/>
      <c r="C46" s="46"/>
      <c r="D46" s="46"/>
      <c r="E46" s="47" t="s">
        <v>595</v>
      </c>
      <c r="F46" s="46"/>
      <c r="G46" s="46"/>
      <c r="H46" s="46"/>
      <c r="I46" s="46"/>
      <c r="J46" s="48"/>
    </row>
    <row r="47" ht="120">
      <c r="A47" s="37" t="s">
        <v>599</v>
      </c>
      <c r="B47" s="45"/>
      <c r="C47" s="46"/>
      <c r="D47" s="46"/>
      <c r="E47" s="49" t="s">
        <v>8239</v>
      </c>
      <c r="F47" s="46"/>
      <c r="G47" s="46"/>
      <c r="H47" s="46"/>
      <c r="I47" s="46"/>
      <c r="J47" s="48"/>
    </row>
    <row r="48">
      <c r="A48" s="37" t="s">
        <v>601</v>
      </c>
      <c r="B48" s="45"/>
      <c r="C48" s="46"/>
      <c r="D48" s="46"/>
      <c r="E48" s="47" t="s">
        <v>595</v>
      </c>
      <c r="F48" s="46"/>
      <c r="G48" s="46"/>
      <c r="H48" s="46"/>
      <c r="I48" s="46"/>
      <c r="J48" s="48"/>
    </row>
    <row r="49" ht="30">
      <c r="A49" s="37" t="s">
        <v>593</v>
      </c>
      <c r="B49" s="37">
        <v>10</v>
      </c>
      <c r="C49" s="38" t="s">
        <v>8240</v>
      </c>
      <c r="D49" s="37" t="s">
        <v>595</v>
      </c>
      <c r="E49" s="39" t="s">
        <v>8241</v>
      </c>
      <c r="F49" s="40" t="s">
        <v>641</v>
      </c>
      <c r="G49" s="41">
        <v>289.23899999999998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8242</v>
      </c>
      <c r="F51" s="46"/>
      <c r="G51" s="46"/>
      <c r="H51" s="46"/>
      <c r="I51" s="46"/>
      <c r="J51" s="48"/>
    </row>
    <row r="52">
      <c r="A52" s="37" t="s">
        <v>601</v>
      </c>
      <c r="B52" s="45"/>
      <c r="C52" s="46"/>
      <c r="D52" s="46"/>
      <c r="E52" s="47" t="s">
        <v>595</v>
      </c>
      <c r="F52" s="46"/>
      <c r="G52" s="46"/>
      <c r="H52" s="46"/>
      <c r="I52" s="46"/>
      <c r="J52" s="48"/>
    </row>
    <row r="53">
      <c r="A53" s="37" t="s">
        <v>593</v>
      </c>
      <c r="B53" s="37">
        <v>11</v>
      </c>
      <c r="C53" s="38" t="s">
        <v>7238</v>
      </c>
      <c r="D53" s="37" t="s">
        <v>595</v>
      </c>
      <c r="E53" s="39" t="s">
        <v>7239</v>
      </c>
      <c r="F53" s="40" t="s">
        <v>650</v>
      </c>
      <c r="G53" s="41">
        <v>166.69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8243</v>
      </c>
      <c r="F55" s="46"/>
      <c r="G55" s="46"/>
      <c r="H55" s="46"/>
      <c r="I55" s="46"/>
      <c r="J55" s="48"/>
    </row>
    <row r="56">
      <c r="A56" s="37" t="s">
        <v>601</v>
      </c>
      <c r="B56" s="45"/>
      <c r="C56" s="46"/>
      <c r="D56" s="46"/>
      <c r="E56" s="47" t="s">
        <v>595</v>
      </c>
      <c r="F56" s="46"/>
      <c r="G56" s="46"/>
      <c r="H56" s="46"/>
      <c r="I56" s="46"/>
      <c r="J56" s="48"/>
    </row>
    <row r="57">
      <c r="A57" s="37" t="s">
        <v>593</v>
      </c>
      <c r="B57" s="37">
        <v>12</v>
      </c>
      <c r="C57" s="38" t="s">
        <v>7241</v>
      </c>
      <c r="D57" s="37" t="s">
        <v>595</v>
      </c>
      <c r="E57" s="39" t="s">
        <v>7242</v>
      </c>
      <c r="F57" s="40" t="s">
        <v>650</v>
      </c>
      <c r="G57" s="41">
        <v>87.350999999999999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8244</v>
      </c>
      <c r="F59" s="46"/>
      <c r="G59" s="46"/>
      <c r="H59" s="46"/>
      <c r="I59" s="46"/>
      <c r="J59" s="48"/>
    </row>
    <row r="60">
      <c r="A60" s="37" t="s">
        <v>601</v>
      </c>
      <c r="B60" s="45"/>
      <c r="C60" s="46"/>
      <c r="D60" s="46"/>
      <c r="E60" s="47" t="s">
        <v>595</v>
      </c>
      <c r="F60" s="46"/>
      <c r="G60" s="46"/>
      <c r="H60" s="46"/>
      <c r="I60" s="46"/>
      <c r="J60" s="48"/>
    </row>
    <row r="61">
      <c r="A61" s="37" t="s">
        <v>593</v>
      </c>
      <c r="B61" s="37">
        <v>13</v>
      </c>
      <c r="C61" s="38" t="s">
        <v>8245</v>
      </c>
      <c r="D61" s="37" t="s">
        <v>595</v>
      </c>
      <c r="E61" s="39" t="s">
        <v>8246</v>
      </c>
      <c r="F61" s="40" t="s">
        <v>650</v>
      </c>
      <c r="G61" s="41">
        <v>508.14499999999998</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8247</v>
      </c>
      <c r="F63" s="46"/>
      <c r="G63" s="46"/>
      <c r="H63" s="46"/>
      <c r="I63" s="46"/>
      <c r="J63" s="48"/>
    </row>
    <row r="64">
      <c r="A64" s="37" t="s">
        <v>601</v>
      </c>
      <c r="B64" s="45"/>
      <c r="C64" s="46"/>
      <c r="D64" s="46"/>
      <c r="E64" s="47" t="s">
        <v>595</v>
      </c>
      <c r="F64" s="46"/>
      <c r="G64" s="46"/>
      <c r="H64" s="46"/>
      <c r="I64" s="46"/>
      <c r="J64" s="48"/>
    </row>
    <row r="65">
      <c r="A65" s="37" t="s">
        <v>593</v>
      </c>
      <c r="B65" s="37">
        <v>14</v>
      </c>
      <c r="C65" s="38" t="s">
        <v>7244</v>
      </c>
      <c r="D65" s="37" t="s">
        <v>595</v>
      </c>
      <c r="E65" s="39" t="s">
        <v>7245</v>
      </c>
      <c r="F65" s="40" t="s">
        <v>650</v>
      </c>
      <c r="G65" s="41">
        <v>166.69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8248</v>
      </c>
      <c r="F67" s="46"/>
      <c r="G67" s="46"/>
      <c r="H67" s="46"/>
      <c r="I67" s="46"/>
      <c r="J67" s="48"/>
    </row>
    <row r="68">
      <c r="A68" s="37" t="s">
        <v>601</v>
      </c>
      <c r="B68" s="45"/>
      <c r="C68" s="46"/>
      <c r="D68" s="46"/>
      <c r="E68" s="47" t="s">
        <v>595</v>
      </c>
      <c r="F68" s="46"/>
      <c r="G68" s="46"/>
      <c r="H68" s="46"/>
      <c r="I68" s="46"/>
      <c r="J68" s="48"/>
    </row>
    <row r="69">
      <c r="A69" s="37" t="s">
        <v>593</v>
      </c>
      <c r="B69" s="37">
        <v>15</v>
      </c>
      <c r="C69" s="38" t="s">
        <v>7247</v>
      </c>
      <c r="D69" s="37" t="s">
        <v>595</v>
      </c>
      <c r="E69" s="39" t="s">
        <v>7248</v>
      </c>
      <c r="F69" s="40" t="s">
        <v>650</v>
      </c>
      <c r="G69" s="41">
        <v>87.350999999999999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8249</v>
      </c>
      <c r="F71" s="46"/>
      <c r="G71" s="46"/>
      <c r="H71" s="46"/>
      <c r="I71" s="46"/>
      <c r="J71" s="48"/>
    </row>
    <row r="72">
      <c r="A72" s="37" t="s">
        <v>601</v>
      </c>
      <c r="B72" s="45"/>
      <c r="C72" s="46"/>
      <c r="D72" s="46"/>
      <c r="E72" s="47" t="s">
        <v>595</v>
      </c>
      <c r="F72" s="46"/>
      <c r="G72" s="46"/>
      <c r="H72" s="46"/>
      <c r="I72" s="46"/>
      <c r="J72" s="48"/>
    </row>
    <row r="73">
      <c r="A73" s="37" t="s">
        <v>593</v>
      </c>
      <c r="B73" s="37">
        <v>16</v>
      </c>
      <c r="C73" s="38" t="s">
        <v>8250</v>
      </c>
      <c r="D73" s="37" t="s">
        <v>595</v>
      </c>
      <c r="E73" s="39" t="s">
        <v>8251</v>
      </c>
      <c r="F73" s="40" t="s">
        <v>650</v>
      </c>
      <c r="G73" s="41">
        <v>508.14499999999998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8252</v>
      </c>
      <c r="F75" s="46"/>
      <c r="G75" s="46"/>
      <c r="H75" s="46"/>
      <c r="I75" s="46"/>
      <c r="J75" s="48"/>
    </row>
    <row r="76">
      <c r="A76" s="37" t="s">
        <v>601</v>
      </c>
      <c r="B76" s="45"/>
      <c r="C76" s="46"/>
      <c r="D76" s="46"/>
      <c r="E76" s="47" t="s">
        <v>595</v>
      </c>
      <c r="F76" s="46"/>
      <c r="G76" s="46"/>
      <c r="H76" s="46"/>
      <c r="I76" s="46"/>
      <c r="J76" s="48"/>
    </row>
    <row r="77">
      <c r="A77" s="37" t="s">
        <v>593</v>
      </c>
      <c r="B77" s="37">
        <v>17</v>
      </c>
      <c r="C77" s="38" t="s">
        <v>1600</v>
      </c>
      <c r="D77" s="37" t="s">
        <v>595</v>
      </c>
      <c r="E77" s="39" t="s">
        <v>1601</v>
      </c>
      <c r="F77" s="40" t="s">
        <v>641</v>
      </c>
      <c r="G77" s="41">
        <v>505.87700000000001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8253</v>
      </c>
      <c r="F79" s="46"/>
      <c r="G79" s="46"/>
      <c r="H79" s="46"/>
      <c r="I79" s="46"/>
      <c r="J79" s="48"/>
    </row>
    <row r="80">
      <c r="A80" s="37" t="s">
        <v>601</v>
      </c>
      <c r="B80" s="45"/>
      <c r="C80" s="46"/>
      <c r="D80" s="46"/>
      <c r="E80" s="47" t="s">
        <v>595</v>
      </c>
      <c r="F80" s="46"/>
      <c r="G80" s="46"/>
      <c r="H80" s="46"/>
      <c r="I80" s="46"/>
      <c r="J80" s="48"/>
    </row>
    <row r="81">
      <c r="A81" s="37" t="s">
        <v>593</v>
      </c>
      <c r="B81" s="37">
        <v>18</v>
      </c>
      <c r="C81" s="38" t="s">
        <v>7260</v>
      </c>
      <c r="D81" s="37" t="s">
        <v>595</v>
      </c>
      <c r="E81" s="39" t="s">
        <v>7261</v>
      </c>
      <c r="F81" s="40" t="s">
        <v>641</v>
      </c>
      <c r="G81" s="41">
        <v>59.399999999999999</v>
      </c>
      <c r="H81" s="42">
        <v>0</v>
      </c>
      <c r="I81" s="43">
        <f>ROUND(G81*H81,P4)</f>
        <v>0</v>
      </c>
      <c r="J81" s="37"/>
      <c r="O81" s="44">
        <f>I81*0.21</f>
        <v>0</v>
      </c>
      <c r="P81">
        <v>3</v>
      </c>
    </row>
    <row r="82">
      <c r="A82" s="37" t="s">
        <v>598</v>
      </c>
      <c r="B82" s="45"/>
      <c r="C82" s="46"/>
      <c r="D82" s="46"/>
      <c r="E82" s="47" t="s">
        <v>595</v>
      </c>
      <c r="F82" s="46"/>
      <c r="G82" s="46"/>
      <c r="H82" s="46"/>
      <c r="I82" s="46"/>
      <c r="J82" s="48"/>
    </row>
    <row r="83" ht="30">
      <c r="A83" s="37" t="s">
        <v>599</v>
      </c>
      <c r="B83" s="45"/>
      <c r="C83" s="46"/>
      <c r="D83" s="46"/>
      <c r="E83" s="49" t="s">
        <v>8254</v>
      </c>
      <c r="F83" s="46"/>
      <c r="G83" s="46"/>
      <c r="H83" s="46"/>
      <c r="I83" s="46"/>
      <c r="J83" s="48"/>
    </row>
    <row r="84">
      <c r="A84" s="37" t="s">
        <v>601</v>
      </c>
      <c r="B84" s="45"/>
      <c r="C84" s="46"/>
      <c r="D84" s="46"/>
      <c r="E84" s="47" t="s">
        <v>595</v>
      </c>
      <c r="F84" s="46"/>
      <c r="G84" s="46"/>
      <c r="H84" s="46"/>
      <c r="I84" s="46"/>
      <c r="J84" s="48"/>
    </row>
    <row r="85">
      <c r="A85" s="37" t="s">
        <v>593</v>
      </c>
      <c r="B85" s="37">
        <v>19</v>
      </c>
      <c r="C85" s="38" t="s">
        <v>7278</v>
      </c>
      <c r="D85" s="37" t="s">
        <v>595</v>
      </c>
      <c r="E85" s="39" t="s">
        <v>7279</v>
      </c>
      <c r="F85" s="40" t="s">
        <v>1127</v>
      </c>
      <c r="G85" s="41">
        <v>1011.754</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8255</v>
      </c>
      <c r="F87" s="46"/>
      <c r="G87" s="46"/>
      <c r="H87" s="46"/>
      <c r="I87" s="46"/>
      <c r="J87" s="48"/>
    </row>
    <row r="88">
      <c r="A88" s="37" t="s">
        <v>601</v>
      </c>
      <c r="B88" s="45"/>
      <c r="C88" s="46"/>
      <c r="D88" s="46"/>
      <c r="E88" s="47" t="s">
        <v>595</v>
      </c>
      <c r="F88" s="46"/>
      <c r="G88" s="46"/>
      <c r="H88" s="46"/>
      <c r="I88" s="46"/>
      <c r="J88" s="48"/>
    </row>
    <row r="89">
      <c r="A89" s="37" t="s">
        <v>593</v>
      </c>
      <c r="B89" s="37">
        <v>20</v>
      </c>
      <c r="C89" s="38" t="s">
        <v>7731</v>
      </c>
      <c r="D89" s="37" t="s">
        <v>595</v>
      </c>
      <c r="E89" s="39" t="s">
        <v>7732</v>
      </c>
      <c r="F89" s="40" t="s">
        <v>1127</v>
      </c>
      <c r="G89" s="41">
        <v>118.8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8256</v>
      </c>
      <c r="F91" s="46"/>
      <c r="G91" s="46"/>
      <c r="H91" s="46"/>
      <c r="I91" s="46"/>
      <c r="J91" s="48"/>
    </row>
    <row r="92">
      <c r="A92" s="37" t="s">
        <v>601</v>
      </c>
      <c r="B92" s="45"/>
      <c r="C92" s="46"/>
      <c r="D92" s="46"/>
      <c r="E92" s="47" t="s">
        <v>595</v>
      </c>
      <c r="F92" s="46"/>
      <c r="G92" s="46"/>
      <c r="H92" s="46"/>
      <c r="I92" s="46"/>
      <c r="J92" s="48"/>
    </row>
    <row r="93">
      <c r="A93" s="31" t="s">
        <v>591</v>
      </c>
      <c r="B93" s="32"/>
      <c r="C93" s="33" t="s">
        <v>755</v>
      </c>
      <c r="D93" s="34"/>
      <c r="E93" s="31" t="s">
        <v>1643</v>
      </c>
      <c r="F93" s="34"/>
      <c r="G93" s="34"/>
      <c r="H93" s="34"/>
      <c r="I93" s="35">
        <f>SUMIFS(I94:I105,A94:A105,"P")</f>
        <v>0</v>
      </c>
      <c r="J93" s="36"/>
    </row>
    <row r="94" ht="30">
      <c r="A94" s="37" t="s">
        <v>593</v>
      </c>
      <c r="B94" s="37">
        <v>21</v>
      </c>
      <c r="C94" s="38" t="s">
        <v>8257</v>
      </c>
      <c r="D94" s="37" t="s">
        <v>595</v>
      </c>
      <c r="E94" s="39" t="s">
        <v>8258</v>
      </c>
      <c r="F94" s="40" t="s">
        <v>650</v>
      </c>
      <c r="G94" s="41">
        <v>5</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7295</v>
      </c>
      <c r="F96" s="46"/>
      <c r="G96" s="46"/>
      <c r="H96" s="46"/>
      <c r="I96" s="46"/>
      <c r="J96" s="48"/>
    </row>
    <row r="97">
      <c r="A97" s="37" t="s">
        <v>601</v>
      </c>
      <c r="B97" s="45"/>
      <c r="C97" s="46"/>
      <c r="D97" s="46"/>
      <c r="E97" s="47" t="s">
        <v>595</v>
      </c>
      <c r="F97" s="46"/>
      <c r="G97" s="46"/>
      <c r="H97" s="46"/>
      <c r="I97" s="46"/>
      <c r="J97" s="48"/>
    </row>
    <row r="98">
      <c r="A98" s="37" t="s">
        <v>593</v>
      </c>
      <c r="B98" s="37">
        <v>22</v>
      </c>
      <c r="C98" s="38" t="s">
        <v>7754</v>
      </c>
      <c r="D98" s="37" t="s">
        <v>595</v>
      </c>
      <c r="E98" s="39" t="s">
        <v>7755</v>
      </c>
      <c r="F98" s="40" t="s">
        <v>641</v>
      </c>
      <c r="G98" s="41">
        <v>13.199999999999999</v>
      </c>
      <c r="H98" s="42">
        <v>0</v>
      </c>
      <c r="I98" s="43">
        <f>ROUND(G98*H98,P4)</f>
        <v>0</v>
      </c>
      <c r="J98" s="37"/>
      <c r="O98" s="44">
        <f>I98*0.21</f>
        <v>0</v>
      </c>
      <c r="P98">
        <v>3</v>
      </c>
    </row>
    <row r="99">
      <c r="A99" s="37" t="s">
        <v>598</v>
      </c>
      <c r="B99" s="45"/>
      <c r="C99" s="46"/>
      <c r="D99" s="46"/>
      <c r="E99" s="47" t="s">
        <v>595</v>
      </c>
      <c r="F99" s="46"/>
      <c r="G99" s="46"/>
      <c r="H99" s="46"/>
      <c r="I99" s="46"/>
      <c r="J99" s="48"/>
    </row>
    <row r="100">
      <c r="A100" s="37" t="s">
        <v>599</v>
      </c>
      <c r="B100" s="45"/>
      <c r="C100" s="46"/>
      <c r="D100" s="46"/>
      <c r="E100" s="49" t="s">
        <v>8259</v>
      </c>
      <c r="F100" s="46"/>
      <c r="G100" s="46"/>
      <c r="H100" s="46"/>
      <c r="I100" s="46"/>
      <c r="J100" s="48"/>
    </row>
    <row r="101">
      <c r="A101" s="37" t="s">
        <v>601</v>
      </c>
      <c r="B101" s="45"/>
      <c r="C101" s="46"/>
      <c r="D101" s="46"/>
      <c r="E101" s="47" t="s">
        <v>595</v>
      </c>
      <c r="F101" s="46"/>
      <c r="G101" s="46"/>
      <c r="H101" s="46"/>
      <c r="I101" s="46"/>
      <c r="J101" s="48"/>
    </row>
    <row r="102" ht="30">
      <c r="A102" s="37" t="s">
        <v>593</v>
      </c>
      <c r="B102" s="37">
        <v>23</v>
      </c>
      <c r="C102" s="38" t="s">
        <v>8260</v>
      </c>
      <c r="D102" s="37" t="s">
        <v>595</v>
      </c>
      <c r="E102" s="39" t="s">
        <v>8261</v>
      </c>
      <c r="F102" s="40" t="s">
        <v>650</v>
      </c>
      <c r="G102" s="41">
        <v>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7295</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4580</v>
      </c>
      <c r="D106" s="34"/>
      <c r="E106" s="31" t="s">
        <v>4581</v>
      </c>
      <c r="F106" s="34"/>
      <c r="G106" s="34"/>
      <c r="H106" s="34"/>
      <c r="I106" s="35">
        <f>SUMIFS(I107:I206,A107:A206,"P")</f>
        <v>0</v>
      </c>
      <c r="J106" s="36"/>
    </row>
    <row r="107" ht="30">
      <c r="A107" s="37" t="s">
        <v>593</v>
      </c>
      <c r="B107" s="37">
        <v>24</v>
      </c>
      <c r="C107" s="38" t="s">
        <v>8125</v>
      </c>
      <c r="D107" s="37" t="s">
        <v>595</v>
      </c>
      <c r="E107" s="39" t="s">
        <v>8126</v>
      </c>
      <c r="F107" s="40" t="s">
        <v>597</v>
      </c>
      <c r="G107" s="41">
        <v>121.8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8262</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8263</v>
      </c>
      <c r="D111" s="37" t="s">
        <v>595</v>
      </c>
      <c r="E111" s="39" t="s">
        <v>8264</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6439</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8128</v>
      </c>
      <c r="D115" s="37" t="s">
        <v>595</v>
      </c>
      <c r="E115" s="39" t="s">
        <v>8129</v>
      </c>
      <c r="F115" s="40" t="s">
        <v>608</v>
      </c>
      <c r="G115" s="41">
        <v>5</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7295</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7828</v>
      </c>
      <c r="D119" s="37" t="s">
        <v>595</v>
      </c>
      <c r="E119" s="39" t="s">
        <v>7829</v>
      </c>
      <c r="F119" s="40" t="s">
        <v>608</v>
      </c>
      <c r="G119" s="41">
        <v>1</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5257</v>
      </c>
      <c r="F121" s="46"/>
      <c r="G121" s="46"/>
      <c r="H121" s="46"/>
      <c r="I121" s="46"/>
      <c r="J121" s="48"/>
    </row>
    <row r="122">
      <c r="A122" s="37" t="s">
        <v>601</v>
      </c>
      <c r="B122" s="45"/>
      <c r="C122" s="46"/>
      <c r="D122" s="46"/>
      <c r="E122" s="47" t="s">
        <v>595</v>
      </c>
      <c r="F122" s="46"/>
      <c r="G122" s="46"/>
      <c r="H122" s="46"/>
      <c r="I122" s="46"/>
      <c r="J122" s="48"/>
    </row>
    <row r="123" ht="30">
      <c r="A123" s="37" t="s">
        <v>593</v>
      </c>
      <c r="B123" s="37">
        <v>28</v>
      </c>
      <c r="C123" s="38" t="s">
        <v>8130</v>
      </c>
      <c r="D123" s="37" t="s">
        <v>595</v>
      </c>
      <c r="E123" s="39" t="s">
        <v>8131</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5257</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7834</v>
      </c>
      <c r="D127" s="37" t="s">
        <v>595</v>
      </c>
      <c r="E127" s="39" t="s">
        <v>7835</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5257</v>
      </c>
      <c r="F129" s="46"/>
      <c r="G129" s="46"/>
      <c r="H129" s="46"/>
      <c r="I129" s="46"/>
      <c r="J129" s="48"/>
    </row>
    <row r="130">
      <c r="A130" s="37" t="s">
        <v>601</v>
      </c>
      <c r="B130" s="45"/>
      <c r="C130" s="46"/>
      <c r="D130" s="46"/>
      <c r="E130" s="47" t="s">
        <v>595</v>
      </c>
      <c r="F130" s="46"/>
      <c r="G130" s="46"/>
      <c r="H130" s="46"/>
      <c r="I130" s="46"/>
      <c r="J130" s="48"/>
    </row>
    <row r="131" ht="30">
      <c r="A131" s="37" t="s">
        <v>593</v>
      </c>
      <c r="B131" s="37">
        <v>30</v>
      </c>
      <c r="C131" s="38" t="s">
        <v>7836</v>
      </c>
      <c r="D131" s="37" t="s">
        <v>595</v>
      </c>
      <c r="E131" s="39" t="s">
        <v>7837</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5257</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8136</v>
      </c>
      <c r="D135" s="37" t="s">
        <v>595</v>
      </c>
      <c r="E135" s="39" t="s">
        <v>8137</v>
      </c>
      <c r="F135" s="40" t="s">
        <v>597</v>
      </c>
      <c r="G135" s="41">
        <v>120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8265</v>
      </c>
      <c r="F137" s="46"/>
      <c r="G137" s="46"/>
      <c r="H137" s="46"/>
      <c r="I137" s="46"/>
      <c r="J137" s="48"/>
    </row>
    <row r="138">
      <c r="A138" s="37" t="s">
        <v>601</v>
      </c>
      <c r="B138" s="45"/>
      <c r="C138" s="46"/>
      <c r="D138" s="46"/>
      <c r="E138" s="47" t="s">
        <v>595</v>
      </c>
      <c r="F138" s="46"/>
      <c r="G138" s="46"/>
      <c r="H138" s="46"/>
      <c r="I138" s="46"/>
      <c r="J138" s="48"/>
    </row>
    <row r="139" ht="30">
      <c r="A139" s="37" t="s">
        <v>593</v>
      </c>
      <c r="B139" s="37">
        <v>32</v>
      </c>
      <c r="C139" s="38" t="s">
        <v>8139</v>
      </c>
      <c r="D139" s="37" t="s">
        <v>595</v>
      </c>
      <c r="E139" s="39" t="s">
        <v>8140</v>
      </c>
      <c r="F139" s="40" t="s">
        <v>608</v>
      </c>
      <c r="G139" s="41">
        <v>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7295</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8142</v>
      </c>
      <c r="D143" s="37" t="s">
        <v>595</v>
      </c>
      <c r="E143" s="39" t="s">
        <v>8140</v>
      </c>
      <c r="F143" s="40" t="s">
        <v>608</v>
      </c>
      <c r="G143" s="41">
        <v>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6439</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8266</v>
      </c>
      <c r="D147" s="37" t="s">
        <v>595</v>
      </c>
      <c r="E147" s="39" t="s">
        <v>8140</v>
      </c>
      <c r="F147" s="40" t="s">
        <v>608</v>
      </c>
      <c r="G147" s="41">
        <v>2</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6439</v>
      </c>
      <c r="F149" s="46"/>
      <c r="G149" s="46"/>
      <c r="H149" s="46"/>
      <c r="I149" s="46"/>
      <c r="J149" s="48"/>
    </row>
    <row r="150">
      <c r="A150" s="37" t="s">
        <v>601</v>
      </c>
      <c r="B150" s="45"/>
      <c r="C150" s="46"/>
      <c r="D150" s="46"/>
      <c r="E150" s="47" t="s">
        <v>595</v>
      </c>
      <c r="F150" s="46"/>
      <c r="G150" s="46"/>
      <c r="H150" s="46"/>
      <c r="I150" s="46"/>
      <c r="J150" s="48"/>
    </row>
    <row r="151" ht="30">
      <c r="A151" s="37" t="s">
        <v>593</v>
      </c>
      <c r="B151" s="37">
        <v>35</v>
      </c>
      <c r="C151" s="38" t="s">
        <v>8204</v>
      </c>
      <c r="D151" s="37" t="s">
        <v>595</v>
      </c>
      <c r="E151" s="39" t="s">
        <v>8205</v>
      </c>
      <c r="F151" s="40" t="s">
        <v>608</v>
      </c>
      <c r="G151" s="41">
        <v>2</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6439</v>
      </c>
      <c r="F153" s="46"/>
      <c r="G153" s="46"/>
      <c r="H153" s="46"/>
      <c r="I153" s="46"/>
      <c r="J153" s="48"/>
    </row>
    <row r="154">
      <c r="A154" s="37" t="s">
        <v>601</v>
      </c>
      <c r="B154" s="45"/>
      <c r="C154" s="46"/>
      <c r="D154" s="46"/>
      <c r="E154" s="47" t="s">
        <v>595</v>
      </c>
      <c r="F154" s="46"/>
      <c r="G154" s="46"/>
      <c r="H154" s="46"/>
      <c r="I154" s="46"/>
      <c r="J154" s="48"/>
    </row>
    <row r="155">
      <c r="A155" s="37" t="s">
        <v>593</v>
      </c>
      <c r="B155" s="37">
        <v>36</v>
      </c>
      <c r="C155" s="38" t="s">
        <v>8143</v>
      </c>
      <c r="D155" s="37" t="s">
        <v>595</v>
      </c>
      <c r="E155" s="39" t="s">
        <v>8144</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8147</v>
      </c>
      <c r="D159" s="37" t="s">
        <v>595</v>
      </c>
      <c r="E159" s="39" t="s">
        <v>8148</v>
      </c>
      <c r="F159" s="40" t="s">
        <v>597</v>
      </c>
      <c r="G159" s="41">
        <v>120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8265</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8150</v>
      </c>
      <c r="D163" s="37" t="s">
        <v>595</v>
      </c>
      <c r="E163" s="39" t="s">
        <v>8151</v>
      </c>
      <c r="F163" s="40" t="s">
        <v>597</v>
      </c>
      <c r="G163" s="41">
        <v>120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8265</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7879</v>
      </c>
      <c r="D167" s="37" t="s">
        <v>595</v>
      </c>
      <c r="E167" s="39" t="s">
        <v>7880</v>
      </c>
      <c r="F167" s="40" t="s">
        <v>608</v>
      </c>
      <c r="G167" s="41">
        <v>2</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6439</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7881</v>
      </c>
      <c r="D171" s="37" t="s">
        <v>595</v>
      </c>
      <c r="E171" s="39" t="s">
        <v>7882</v>
      </c>
      <c r="F171" s="40" t="s">
        <v>608</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5257</v>
      </c>
      <c r="F173" s="46"/>
      <c r="G173" s="46"/>
      <c r="H173" s="46"/>
      <c r="I173" s="46"/>
      <c r="J173" s="48"/>
    </row>
    <row r="174">
      <c r="A174" s="37" t="s">
        <v>601</v>
      </c>
      <c r="B174" s="45"/>
      <c r="C174" s="46"/>
      <c r="D174" s="46"/>
      <c r="E174" s="47" t="s">
        <v>595</v>
      </c>
      <c r="F174" s="46"/>
      <c r="G174" s="46"/>
      <c r="H174" s="46"/>
      <c r="I174" s="46"/>
      <c r="J174" s="48"/>
    </row>
    <row r="175">
      <c r="A175" s="37" t="s">
        <v>593</v>
      </c>
      <c r="B175" s="37">
        <v>41</v>
      </c>
      <c r="C175" s="38" t="s">
        <v>7883</v>
      </c>
      <c r="D175" s="37" t="s">
        <v>595</v>
      </c>
      <c r="E175" s="39" t="s">
        <v>7884</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5257</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7885</v>
      </c>
      <c r="D179" s="37" t="s">
        <v>595</v>
      </c>
      <c r="E179" s="39" t="s">
        <v>7886</v>
      </c>
      <c r="F179" s="40" t="s">
        <v>597</v>
      </c>
      <c r="G179" s="41">
        <v>140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8153</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7888</v>
      </c>
      <c r="D183" s="37" t="s">
        <v>595</v>
      </c>
      <c r="E183" s="39" t="s">
        <v>7889</v>
      </c>
      <c r="F183" s="40" t="s">
        <v>597</v>
      </c>
      <c r="G183" s="41">
        <v>130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8154</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8170</v>
      </c>
      <c r="D187" s="37" t="s">
        <v>595</v>
      </c>
      <c r="E187" s="39" t="s">
        <v>8171</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5257</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8267</v>
      </c>
      <c r="D191" s="37" t="s">
        <v>595</v>
      </c>
      <c r="E191" s="39" t="s">
        <v>8268</v>
      </c>
      <c r="F191" s="40" t="s">
        <v>608</v>
      </c>
      <c r="G191" s="41">
        <v>1</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5257</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8172</v>
      </c>
      <c r="D195" s="37" t="s">
        <v>595</v>
      </c>
      <c r="E195" s="39" t="s">
        <v>8173</v>
      </c>
      <c r="F195" s="40" t="s">
        <v>608</v>
      </c>
      <c r="G195" s="41">
        <v>1</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5257</v>
      </c>
      <c r="F197" s="46"/>
      <c r="G197" s="46"/>
      <c r="H197" s="46"/>
      <c r="I197" s="46"/>
      <c r="J197" s="48"/>
    </row>
    <row r="198">
      <c r="A198" s="37" t="s">
        <v>601</v>
      </c>
      <c r="B198" s="45"/>
      <c r="C198" s="46"/>
      <c r="D198" s="46"/>
      <c r="E198" s="47" t="s">
        <v>595</v>
      </c>
      <c r="F198" s="46"/>
      <c r="G198" s="46"/>
      <c r="H198" s="46"/>
      <c r="I198" s="46"/>
      <c r="J198" s="48"/>
    </row>
    <row r="199">
      <c r="A199" s="37" t="s">
        <v>593</v>
      </c>
      <c r="B199" s="37">
        <v>47</v>
      </c>
      <c r="C199" s="38" t="s">
        <v>8269</v>
      </c>
      <c r="D199" s="37" t="s">
        <v>595</v>
      </c>
      <c r="E199" s="39" t="s">
        <v>8270</v>
      </c>
      <c r="F199" s="40" t="s">
        <v>608</v>
      </c>
      <c r="G199" s="41">
        <v>1</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5257</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8271</v>
      </c>
      <c r="D203" s="37" t="s">
        <v>595</v>
      </c>
      <c r="E203" s="39" t="s">
        <v>8159</v>
      </c>
      <c r="F203" s="40" t="s">
        <v>608</v>
      </c>
      <c r="G203" s="41">
        <v>1</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5257</v>
      </c>
      <c r="F205" s="46"/>
      <c r="G205" s="46"/>
      <c r="H205" s="46"/>
      <c r="I205" s="46"/>
      <c r="J205" s="48"/>
    </row>
    <row r="206">
      <c r="A206" s="37" t="s">
        <v>601</v>
      </c>
      <c r="B206" s="45"/>
      <c r="C206" s="46"/>
      <c r="D206" s="46"/>
      <c r="E206" s="47" t="s">
        <v>595</v>
      </c>
      <c r="F206" s="46"/>
      <c r="G206" s="46"/>
      <c r="H206" s="46"/>
      <c r="I206" s="46"/>
      <c r="J206" s="48"/>
    </row>
    <row r="207">
      <c r="A207" s="31" t="s">
        <v>591</v>
      </c>
      <c r="B207" s="32"/>
      <c r="C207" s="33" t="s">
        <v>4817</v>
      </c>
      <c r="D207" s="34"/>
      <c r="E207" s="31" t="s">
        <v>4818</v>
      </c>
      <c r="F207" s="34"/>
      <c r="G207" s="34"/>
      <c r="H207" s="34"/>
      <c r="I207" s="35">
        <f>SUMIFS(I208:I211,A208:A211,"P")</f>
        <v>0</v>
      </c>
      <c r="J207" s="36"/>
    </row>
    <row r="208" ht="30">
      <c r="A208" s="37" t="s">
        <v>593</v>
      </c>
      <c r="B208" s="37">
        <v>49</v>
      </c>
      <c r="C208" s="38" t="s">
        <v>8176</v>
      </c>
      <c r="D208" s="37" t="s">
        <v>595</v>
      </c>
      <c r="E208" s="39" t="s">
        <v>8272</v>
      </c>
      <c r="F208" s="40" t="s">
        <v>608</v>
      </c>
      <c r="G208" s="41">
        <v>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c r="A210" s="37" t="s">
        <v>599</v>
      </c>
      <c r="B210" s="45"/>
      <c r="C210" s="46"/>
      <c r="D210" s="46"/>
      <c r="E210" s="49" t="s">
        <v>5257</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SUMIFS(I213:I216,A213:A216,"P")</f>
        <v>0</v>
      </c>
      <c r="J212" s="36"/>
    </row>
    <row r="213" ht="45">
      <c r="A213" s="37" t="s">
        <v>593</v>
      </c>
      <c r="B213" s="37">
        <v>50</v>
      </c>
      <c r="C213" s="38" t="s">
        <v>1124</v>
      </c>
      <c r="D213" s="37" t="s">
        <v>1125</v>
      </c>
      <c r="E213" s="39" t="s">
        <v>1126</v>
      </c>
      <c r="F213" s="40" t="s">
        <v>1127</v>
      </c>
      <c r="G213" s="41">
        <v>1156.954</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225">
      <c r="A215" s="37" t="s">
        <v>599</v>
      </c>
      <c r="B215" s="45"/>
      <c r="C215" s="46"/>
      <c r="D215" s="46"/>
      <c r="E215" s="49" t="s">
        <v>8273</v>
      </c>
      <c r="F215" s="46"/>
      <c r="G215" s="46"/>
      <c r="H215" s="46"/>
      <c r="I215" s="46"/>
      <c r="J215" s="48"/>
    </row>
    <row r="216" ht="120">
      <c r="A216" s="37" t="s">
        <v>601</v>
      </c>
      <c r="B216" s="45"/>
      <c r="C216" s="46"/>
      <c r="D216" s="46"/>
      <c r="E216" s="39" t="s">
        <v>1819</v>
      </c>
      <c r="F216" s="46"/>
      <c r="G216" s="46"/>
      <c r="H216" s="46"/>
      <c r="I216" s="46"/>
      <c r="J216" s="48"/>
    </row>
    <row r="217">
      <c r="A217" s="31" t="s">
        <v>591</v>
      </c>
      <c r="B217" s="32"/>
      <c r="C217" s="33" t="s">
        <v>1820</v>
      </c>
      <c r="D217" s="34"/>
      <c r="E217" s="31" t="s">
        <v>1821</v>
      </c>
      <c r="F217" s="34"/>
      <c r="G217" s="34"/>
      <c r="H217" s="34"/>
      <c r="I217" s="35">
        <f>SUMIFS(I218:I221,A218:A221,"P")</f>
        <v>0</v>
      </c>
      <c r="J217" s="36"/>
    </row>
    <row r="218">
      <c r="A218" s="37" t="s">
        <v>593</v>
      </c>
      <c r="B218" s="37">
        <v>51</v>
      </c>
      <c r="C218" s="38" t="s">
        <v>7931</v>
      </c>
      <c r="D218" s="37" t="s">
        <v>595</v>
      </c>
      <c r="E218" s="39" t="s">
        <v>7932</v>
      </c>
      <c r="F218" s="40" t="s">
        <v>1127</v>
      </c>
      <c r="G218" s="41">
        <v>1184.1199999999999</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8274</v>
      </c>
      <c r="F220" s="46"/>
      <c r="G220" s="46"/>
      <c r="H220" s="46"/>
      <c r="I220" s="46"/>
      <c r="J220" s="48"/>
    </row>
    <row r="221">
      <c r="A221" s="37" t="s">
        <v>601</v>
      </c>
      <c r="B221" s="45"/>
      <c r="C221" s="46"/>
      <c r="D221" s="46"/>
      <c r="E221" s="47" t="s">
        <v>595</v>
      </c>
      <c r="F221" s="46"/>
      <c r="G221" s="46"/>
      <c r="H221" s="46"/>
      <c r="I221" s="46"/>
      <c r="J221" s="48"/>
    </row>
    <row r="222">
      <c r="A222" s="31" t="s">
        <v>591</v>
      </c>
      <c r="B222" s="32"/>
      <c r="C222" s="33" t="s">
        <v>2073</v>
      </c>
      <c r="D222" s="34"/>
      <c r="E222" s="31" t="s">
        <v>2074</v>
      </c>
      <c r="F222" s="34"/>
      <c r="G222" s="34"/>
      <c r="H222" s="34"/>
      <c r="I222" s="35">
        <f>SUMIFS(I223:I230,A223:A230,"P")</f>
        <v>0</v>
      </c>
      <c r="J222" s="36"/>
    </row>
    <row r="223">
      <c r="A223" s="37" t="s">
        <v>593</v>
      </c>
      <c r="B223" s="37">
        <v>52</v>
      </c>
      <c r="C223" s="38" t="s">
        <v>7661</v>
      </c>
      <c r="D223" s="37" t="s">
        <v>595</v>
      </c>
      <c r="E223" s="39" t="s">
        <v>7565</v>
      </c>
      <c r="F223" s="40" t="s">
        <v>2077</v>
      </c>
      <c r="G223" s="41">
        <v>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5257</v>
      </c>
      <c r="F225" s="46"/>
      <c r="G225" s="46"/>
      <c r="H225" s="46"/>
      <c r="I225" s="46"/>
      <c r="J225" s="48"/>
    </row>
    <row r="226">
      <c r="A226" s="37" t="s">
        <v>601</v>
      </c>
      <c r="B226" s="45"/>
      <c r="C226" s="46"/>
      <c r="D226" s="46"/>
      <c r="E226" s="47" t="s">
        <v>595</v>
      </c>
      <c r="F226" s="46"/>
      <c r="G226" s="46"/>
      <c r="H226" s="46"/>
      <c r="I226" s="46"/>
      <c r="J226" s="48"/>
    </row>
    <row r="227">
      <c r="A227" s="37" t="s">
        <v>593</v>
      </c>
      <c r="B227" s="37">
        <v>53</v>
      </c>
      <c r="C227" s="38" t="s">
        <v>7663</v>
      </c>
      <c r="D227" s="37" t="s">
        <v>595</v>
      </c>
      <c r="E227" s="39" t="s">
        <v>7569</v>
      </c>
      <c r="F227" s="40" t="s">
        <v>2077</v>
      </c>
      <c r="G227" s="41">
        <v>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5257</v>
      </c>
      <c r="F229" s="46"/>
      <c r="G229" s="46"/>
      <c r="H229" s="46"/>
      <c r="I229" s="46"/>
      <c r="J229" s="48"/>
    </row>
    <row r="230">
      <c r="A230" s="37" t="s">
        <v>601</v>
      </c>
      <c r="B230" s="50"/>
      <c r="C230" s="51"/>
      <c r="D230" s="51"/>
      <c r="E230" s="53" t="s">
        <v>595</v>
      </c>
      <c r="F230" s="51"/>
      <c r="G230" s="51"/>
      <c r="H230" s="51"/>
      <c r="I230" s="51"/>
      <c r="J230" s="52"/>
    </row>
  </sheetData>
  <sheetProtection sheet="1" objects="1" scenarios="1" spinCount="100000" saltValue="TandLkbNo9DCcZJrSLcjJ6G1RCCYjE03r3luqpw3pA+Z9sCjK+QI5iPP9aOvQEGhrx21PC0xpgmpQtGOi9zmXg==" hashValue="zIOlhU6+VphJCqAgs9kIYAVlcUJyy2n3ex6VujBPeP+Mmum+VA2vBPweNvDblU7qYnJX7IsVmdkE6thz2WjqJ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8275</v>
      </c>
      <c r="I3" s="25">
        <f>SUMIFS(I12:I558,A12:A558,"SD")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8275</v>
      </c>
      <c r="D8" s="22"/>
      <c r="E8" s="23" t="s">
        <v>269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SUMIFS(I13:I192,A13:A192,"P")</f>
        <v>0</v>
      </c>
      <c r="J12" s="36"/>
    </row>
    <row r="13">
      <c r="A13" s="37" t="s">
        <v>593</v>
      </c>
      <c r="B13" s="37">
        <v>1</v>
      </c>
      <c r="C13" s="38" t="s">
        <v>7966</v>
      </c>
      <c r="D13" s="37" t="s">
        <v>595</v>
      </c>
      <c r="E13" s="39" t="s">
        <v>7967</v>
      </c>
      <c r="F13" s="40" t="s">
        <v>1719</v>
      </c>
      <c r="G13" s="41">
        <v>20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7346</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700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8277</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700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8278</v>
      </c>
      <c r="F23" s="46"/>
      <c r="G23" s="46"/>
      <c r="H23" s="46"/>
      <c r="I23" s="46"/>
      <c r="J23" s="48"/>
    </row>
    <row r="24">
      <c r="A24" s="37" t="s">
        <v>601</v>
      </c>
      <c r="B24" s="45"/>
      <c r="C24" s="46"/>
      <c r="D24" s="46"/>
      <c r="E24" s="47" t="s">
        <v>595</v>
      </c>
      <c r="F24" s="46"/>
      <c r="G24" s="46"/>
      <c r="H24" s="46"/>
      <c r="I24" s="46"/>
      <c r="J24" s="48"/>
    </row>
    <row r="25">
      <c r="A25" s="37" t="s">
        <v>593</v>
      </c>
      <c r="B25" s="37">
        <v>4</v>
      </c>
      <c r="C25" s="38" t="s">
        <v>7681</v>
      </c>
      <c r="D25" s="37" t="s">
        <v>595</v>
      </c>
      <c r="E25" s="39" t="s">
        <v>7682</v>
      </c>
      <c r="F25" s="40" t="s">
        <v>597</v>
      </c>
      <c r="G25" s="41">
        <v>50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8279</v>
      </c>
      <c r="F27" s="46"/>
      <c r="G27" s="46"/>
      <c r="H27" s="46"/>
      <c r="I27" s="46"/>
      <c r="J27" s="48"/>
    </row>
    <row r="28">
      <c r="A28" s="37" t="s">
        <v>601</v>
      </c>
      <c r="B28" s="45"/>
      <c r="C28" s="46"/>
      <c r="D28" s="46"/>
      <c r="E28" s="47" t="s">
        <v>595</v>
      </c>
      <c r="F28" s="46"/>
      <c r="G28" s="46"/>
      <c r="H28" s="46"/>
      <c r="I28" s="46"/>
      <c r="J28" s="48"/>
    </row>
    <row r="29">
      <c r="A29" s="37" t="s">
        <v>593</v>
      </c>
      <c r="B29" s="37">
        <v>5</v>
      </c>
      <c r="C29" s="38" t="s">
        <v>7684</v>
      </c>
      <c r="D29" s="37" t="s">
        <v>595</v>
      </c>
      <c r="E29" s="39" t="s">
        <v>7685</v>
      </c>
      <c r="F29" s="40" t="s">
        <v>597</v>
      </c>
      <c r="G29" s="41">
        <v>50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8280</v>
      </c>
      <c r="F31" s="46"/>
      <c r="G31" s="46"/>
      <c r="H31" s="46"/>
      <c r="I31" s="46"/>
      <c r="J31" s="48"/>
    </row>
    <row r="32">
      <c r="A32" s="37" t="s">
        <v>601</v>
      </c>
      <c r="B32" s="45"/>
      <c r="C32" s="46"/>
      <c r="D32" s="46"/>
      <c r="E32" s="47" t="s">
        <v>595</v>
      </c>
      <c r="F32" s="46"/>
      <c r="G32" s="46"/>
      <c r="H32" s="46"/>
      <c r="I32" s="46"/>
      <c r="J32" s="48"/>
    </row>
    <row r="33" ht="30">
      <c r="A33" s="37" t="s">
        <v>593</v>
      </c>
      <c r="B33" s="37">
        <v>6</v>
      </c>
      <c r="C33" s="38" t="s">
        <v>8281</v>
      </c>
      <c r="D33" s="37" t="s">
        <v>595</v>
      </c>
      <c r="E33" s="39" t="s">
        <v>8282</v>
      </c>
      <c r="F33" s="40" t="s">
        <v>641</v>
      </c>
      <c r="G33" s="41">
        <v>231.15600000000001</v>
      </c>
      <c r="H33" s="42">
        <v>0</v>
      </c>
      <c r="I33" s="43">
        <f>ROUND(G33*H33,P4)</f>
        <v>0</v>
      </c>
      <c r="J33" s="37"/>
      <c r="O33" s="44">
        <f>I33*0.21</f>
        <v>0</v>
      </c>
      <c r="P33">
        <v>3</v>
      </c>
    </row>
    <row r="34">
      <c r="A34" s="37" t="s">
        <v>598</v>
      </c>
      <c r="B34" s="45"/>
      <c r="C34" s="46"/>
      <c r="D34" s="46"/>
      <c r="E34" s="47" t="s">
        <v>595</v>
      </c>
      <c r="F34" s="46"/>
      <c r="G34" s="46"/>
      <c r="H34" s="46"/>
      <c r="I34" s="46"/>
      <c r="J34" s="48"/>
    </row>
    <row r="35" ht="240">
      <c r="A35" s="37" t="s">
        <v>599</v>
      </c>
      <c r="B35" s="45"/>
      <c r="C35" s="46"/>
      <c r="D35" s="46"/>
      <c r="E35" s="49" t="s">
        <v>8283</v>
      </c>
      <c r="F35" s="46"/>
      <c r="G35" s="46"/>
      <c r="H35" s="46"/>
      <c r="I35" s="46"/>
      <c r="J35" s="48"/>
    </row>
    <row r="36">
      <c r="A36" s="37" t="s">
        <v>601</v>
      </c>
      <c r="B36" s="45"/>
      <c r="C36" s="46"/>
      <c r="D36" s="46"/>
      <c r="E36" s="47" t="s">
        <v>595</v>
      </c>
      <c r="F36" s="46"/>
      <c r="G36" s="46"/>
      <c r="H36" s="46"/>
      <c r="I36" s="46"/>
      <c r="J36" s="48"/>
    </row>
    <row r="37" ht="30">
      <c r="A37" s="37" t="s">
        <v>593</v>
      </c>
      <c r="B37" s="37">
        <v>7</v>
      </c>
      <c r="C37" s="38" t="s">
        <v>8027</v>
      </c>
      <c r="D37" s="37" t="s">
        <v>595</v>
      </c>
      <c r="E37" s="39" t="s">
        <v>8028</v>
      </c>
      <c r="F37" s="40" t="s">
        <v>641</v>
      </c>
      <c r="G37" s="41">
        <v>414.81</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8284</v>
      </c>
      <c r="F39" s="46"/>
      <c r="G39" s="46"/>
      <c r="H39" s="46"/>
      <c r="I39" s="46"/>
      <c r="J39" s="48"/>
    </row>
    <row r="40">
      <c r="A40" s="37" t="s">
        <v>601</v>
      </c>
      <c r="B40" s="45"/>
      <c r="C40" s="46"/>
      <c r="D40" s="46"/>
      <c r="E40" s="47" t="s">
        <v>595</v>
      </c>
      <c r="F40" s="46"/>
      <c r="G40" s="46"/>
      <c r="H40" s="46"/>
      <c r="I40" s="46"/>
      <c r="J40" s="48"/>
    </row>
    <row r="41" ht="30">
      <c r="A41" s="37" t="s">
        <v>593</v>
      </c>
      <c r="B41" s="37">
        <v>8</v>
      </c>
      <c r="C41" s="38" t="s">
        <v>8285</v>
      </c>
      <c r="D41" s="37" t="s">
        <v>595</v>
      </c>
      <c r="E41" s="39" t="s">
        <v>8286</v>
      </c>
      <c r="F41" s="40" t="s">
        <v>641</v>
      </c>
      <c r="G41" s="41">
        <v>231.15600000000001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8287</v>
      </c>
      <c r="F43" s="46"/>
      <c r="G43" s="46"/>
      <c r="H43" s="46"/>
      <c r="I43" s="46"/>
      <c r="J43" s="48"/>
    </row>
    <row r="44">
      <c r="A44" s="37" t="s">
        <v>601</v>
      </c>
      <c r="B44" s="45"/>
      <c r="C44" s="46"/>
      <c r="D44" s="46"/>
      <c r="E44" s="47" t="s">
        <v>595</v>
      </c>
      <c r="F44" s="46"/>
      <c r="G44" s="46"/>
      <c r="H44" s="46"/>
      <c r="I44" s="46"/>
      <c r="J44" s="48"/>
    </row>
    <row r="45" ht="30">
      <c r="A45" s="37" t="s">
        <v>593</v>
      </c>
      <c r="B45" s="37">
        <v>9</v>
      </c>
      <c r="C45" s="38" t="s">
        <v>8030</v>
      </c>
      <c r="D45" s="37" t="s">
        <v>595</v>
      </c>
      <c r="E45" s="39" t="s">
        <v>8031</v>
      </c>
      <c r="F45" s="40" t="s">
        <v>641</v>
      </c>
      <c r="G45" s="41">
        <v>414.81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8288</v>
      </c>
      <c r="F47" s="46"/>
      <c r="G47" s="46"/>
      <c r="H47" s="46"/>
      <c r="I47" s="46"/>
      <c r="J47" s="48"/>
    </row>
    <row r="48">
      <c r="A48" s="37" t="s">
        <v>601</v>
      </c>
      <c r="B48" s="45"/>
      <c r="C48" s="46"/>
      <c r="D48" s="46"/>
      <c r="E48" s="47" t="s">
        <v>595</v>
      </c>
      <c r="F48" s="46"/>
      <c r="G48" s="46"/>
      <c r="H48" s="46"/>
      <c r="I48" s="46"/>
      <c r="J48" s="48"/>
    </row>
    <row r="49" ht="30">
      <c r="A49" s="37" t="s">
        <v>593</v>
      </c>
      <c r="B49" s="37">
        <v>10</v>
      </c>
      <c r="C49" s="38" t="s">
        <v>8289</v>
      </c>
      <c r="D49" s="37" t="s">
        <v>595</v>
      </c>
      <c r="E49" s="39" t="s">
        <v>8290</v>
      </c>
      <c r="F49" s="40" t="s">
        <v>641</v>
      </c>
      <c r="G49" s="41">
        <v>7.9480000000000004</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8291</v>
      </c>
      <c r="F51" s="46"/>
      <c r="G51" s="46"/>
      <c r="H51" s="46"/>
      <c r="I51" s="46"/>
      <c r="J51" s="48"/>
    </row>
    <row r="52">
      <c r="A52" s="37" t="s">
        <v>601</v>
      </c>
      <c r="B52" s="45"/>
      <c r="C52" s="46"/>
      <c r="D52" s="46"/>
      <c r="E52" s="47" t="s">
        <v>595</v>
      </c>
      <c r="F52" s="46"/>
      <c r="G52" s="46"/>
      <c r="H52" s="46"/>
      <c r="I52" s="46"/>
      <c r="J52" s="48"/>
    </row>
    <row r="53" ht="30">
      <c r="A53" s="37" t="s">
        <v>593</v>
      </c>
      <c r="B53" s="37">
        <v>11</v>
      </c>
      <c r="C53" s="38" t="s">
        <v>7232</v>
      </c>
      <c r="D53" s="37" t="s">
        <v>595</v>
      </c>
      <c r="E53" s="39" t="s">
        <v>7233</v>
      </c>
      <c r="F53" s="40" t="s">
        <v>641</v>
      </c>
      <c r="G53" s="41">
        <v>1485.981</v>
      </c>
      <c r="H53" s="42">
        <v>0</v>
      </c>
      <c r="I53" s="43">
        <f>ROUND(G53*H53,P4)</f>
        <v>0</v>
      </c>
      <c r="J53" s="37"/>
      <c r="O53" s="44">
        <f>I53*0.21</f>
        <v>0</v>
      </c>
      <c r="P53">
        <v>3</v>
      </c>
    </row>
    <row r="54">
      <c r="A54" s="37" t="s">
        <v>598</v>
      </c>
      <c r="B54" s="45"/>
      <c r="C54" s="46"/>
      <c r="D54" s="46"/>
      <c r="E54" s="47" t="s">
        <v>595</v>
      </c>
      <c r="F54" s="46"/>
      <c r="G54" s="46"/>
      <c r="H54" s="46"/>
      <c r="I54" s="46"/>
      <c r="J54" s="48"/>
    </row>
    <row r="55" ht="240">
      <c r="A55" s="37" t="s">
        <v>599</v>
      </c>
      <c r="B55" s="45"/>
      <c r="C55" s="46"/>
      <c r="D55" s="46"/>
      <c r="E55" s="49" t="s">
        <v>8292</v>
      </c>
      <c r="F55" s="46"/>
      <c r="G55" s="46"/>
      <c r="H55" s="46"/>
      <c r="I55" s="46"/>
      <c r="J55" s="48"/>
    </row>
    <row r="56">
      <c r="A56" s="37" t="s">
        <v>601</v>
      </c>
      <c r="B56" s="45"/>
      <c r="C56" s="46"/>
      <c r="D56" s="46"/>
      <c r="E56" s="47" t="s">
        <v>595</v>
      </c>
      <c r="F56" s="46"/>
      <c r="G56" s="46"/>
      <c r="H56" s="46"/>
      <c r="I56" s="46"/>
      <c r="J56" s="48"/>
    </row>
    <row r="57" ht="30">
      <c r="A57" s="37" t="s">
        <v>593</v>
      </c>
      <c r="B57" s="37">
        <v>12</v>
      </c>
      <c r="C57" s="38" t="s">
        <v>8293</v>
      </c>
      <c r="D57" s="37" t="s">
        <v>595</v>
      </c>
      <c r="E57" s="39" t="s">
        <v>8294</v>
      </c>
      <c r="F57" s="40" t="s">
        <v>641</v>
      </c>
      <c r="G57" s="41">
        <v>7.9480000000000004</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8295</v>
      </c>
      <c r="F59" s="46"/>
      <c r="G59" s="46"/>
      <c r="H59" s="46"/>
      <c r="I59" s="46"/>
      <c r="J59" s="48"/>
    </row>
    <row r="60">
      <c r="A60" s="37" t="s">
        <v>601</v>
      </c>
      <c r="B60" s="45"/>
      <c r="C60" s="46"/>
      <c r="D60" s="46"/>
      <c r="E60" s="47" t="s">
        <v>595</v>
      </c>
      <c r="F60" s="46"/>
      <c r="G60" s="46"/>
      <c r="H60" s="46"/>
      <c r="I60" s="46"/>
      <c r="J60" s="48"/>
    </row>
    <row r="61" ht="30">
      <c r="A61" s="37" t="s">
        <v>593</v>
      </c>
      <c r="B61" s="37">
        <v>13</v>
      </c>
      <c r="C61" s="38" t="s">
        <v>8034</v>
      </c>
      <c r="D61" s="37" t="s">
        <v>595</v>
      </c>
      <c r="E61" s="39" t="s">
        <v>8035</v>
      </c>
      <c r="F61" s="40" t="s">
        <v>641</v>
      </c>
      <c r="G61" s="41">
        <v>1485.981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8296</v>
      </c>
      <c r="F63" s="46"/>
      <c r="G63" s="46"/>
      <c r="H63" s="46"/>
      <c r="I63" s="46"/>
      <c r="J63" s="48"/>
    </row>
    <row r="64">
      <c r="A64" s="37" t="s">
        <v>601</v>
      </c>
      <c r="B64" s="45"/>
      <c r="C64" s="46"/>
      <c r="D64" s="46"/>
      <c r="E64" s="47" t="s">
        <v>595</v>
      </c>
      <c r="F64" s="46"/>
      <c r="G64" s="46"/>
      <c r="H64" s="46"/>
      <c r="I64" s="46"/>
      <c r="J64" s="48"/>
    </row>
    <row r="65" ht="30">
      <c r="A65" s="37" t="s">
        <v>593</v>
      </c>
      <c r="B65" s="37">
        <v>14</v>
      </c>
      <c r="C65" s="38" t="s">
        <v>7691</v>
      </c>
      <c r="D65" s="37" t="s">
        <v>595</v>
      </c>
      <c r="E65" s="39" t="s">
        <v>7692</v>
      </c>
      <c r="F65" s="40" t="s">
        <v>641</v>
      </c>
      <c r="G65" s="41">
        <v>190.44</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8297</v>
      </c>
      <c r="F67" s="46"/>
      <c r="G67" s="46"/>
      <c r="H67" s="46"/>
      <c r="I67" s="46"/>
      <c r="J67" s="48"/>
    </row>
    <row r="68">
      <c r="A68" s="37" t="s">
        <v>601</v>
      </c>
      <c r="B68" s="45"/>
      <c r="C68" s="46"/>
      <c r="D68" s="46"/>
      <c r="E68" s="47" t="s">
        <v>595</v>
      </c>
      <c r="F68" s="46"/>
      <c r="G68" s="46"/>
      <c r="H68" s="46"/>
      <c r="I68" s="46"/>
      <c r="J68" s="48"/>
    </row>
    <row r="69" ht="30">
      <c r="A69" s="37" t="s">
        <v>593</v>
      </c>
      <c r="B69" s="37">
        <v>15</v>
      </c>
      <c r="C69" s="38" t="s">
        <v>7694</v>
      </c>
      <c r="D69" s="37" t="s">
        <v>595</v>
      </c>
      <c r="E69" s="39" t="s">
        <v>7695</v>
      </c>
      <c r="F69" s="40" t="s">
        <v>641</v>
      </c>
      <c r="G69" s="41">
        <v>190.44</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8298</v>
      </c>
      <c r="F71" s="46"/>
      <c r="G71" s="46"/>
      <c r="H71" s="46"/>
      <c r="I71" s="46"/>
      <c r="J71" s="48"/>
    </row>
    <row r="72">
      <c r="A72" s="37" t="s">
        <v>601</v>
      </c>
      <c r="B72" s="45"/>
      <c r="C72" s="46"/>
      <c r="D72" s="46"/>
      <c r="E72" s="47" t="s">
        <v>595</v>
      </c>
      <c r="F72" s="46"/>
      <c r="G72" s="46"/>
      <c r="H72" s="46"/>
      <c r="I72" s="46"/>
      <c r="J72" s="48"/>
    </row>
    <row r="73">
      <c r="A73" s="37" t="s">
        <v>593</v>
      </c>
      <c r="B73" s="37">
        <v>16</v>
      </c>
      <c r="C73" s="38" t="s">
        <v>8299</v>
      </c>
      <c r="D73" s="37" t="s">
        <v>595</v>
      </c>
      <c r="E73" s="39" t="s">
        <v>8300</v>
      </c>
      <c r="F73" s="40" t="s">
        <v>650</v>
      </c>
      <c r="G73" s="41">
        <v>1226.354</v>
      </c>
      <c r="H73" s="42">
        <v>0</v>
      </c>
      <c r="I73" s="43">
        <f>ROUND(G73*H73,P4)</f>
        <v>0</v>
      </c>
      <c r="J73" s="37"/>
      <c r="O73" s="44">
        <f>I73*0.21</f>
        <v>0</v>
      </c>
      <c r="P73">
        <v>3</v>
      </c>
    </row>
    <row r="74">
      <c r="A74" s="37" t="s">
        <v>598</v>
      </c>
      <c r="B74" s="45"/>
      <c r="C74" s="46"/>
      <c r="D74" s="46"/>
      <c r="E74" s="47" t="s">
        <v>595</v>
      </c>
      <c r="F74" s="46"/>
      <c r="G74" s="46"/>
      <c r="H74" s="46"/>
      <c r="I74" s="46"/>
      <c r="J74" s="48"/>
    </row>
    <row r="75" ht="120">
      <c r="A75" s="37" t="s">
        <v>599</v>
      </c>
      <c r="B75" s="45"/>
      <c r="C75" s="46"/>
      <c r="D75" s="46"/>
      <c r="E75" s="49" t="s">
        <v>8301</v>
      </c>
      <c r="F75" s="46"/>
      <c r="G75" s="46"/>
      <c r="H75" s="46"/>
      <c r="I75" s="46"/>
      <c r="J75" s="48"/>
    </row>
    <row r="76">
      <c r="A76" s="37" t="s">
        <v>601</v>
      </c>
      <c r="B76" s="45"/>
      <c r="C76" s="46"/>
      <c r="D76" s="46"/>
      <c r="E76" s="47" t="s">
        <v>595</v>
      </c>
      <c r="F76" s="46"/>
      <c r="G76" s="46"/>
      <c r="H76" s="46"/>
      <c r="I76" s="46"/>
      <c r="J76" s="48"/>
    </row>
    <row r="77">
      <c r="A77" s="37" t="s">
        <v>593</v>
      </c>
      <c r="B77" s="37">
        <v>17</v>
      </c>
      <c r="C77" s="38" t="s">
        <v>8050</v>
      </c>
      <c r="D77" s="37" t="s">
        <v>595</v>
      </c>
      <c r="E77" s="39" t="s">
        <v>8051</v>
      </c>
      <c r="F77" s="40" t="s">
        <v>650</v>
      </c>
      <c r="G77" s="41">
        <v>2402.1010000000001</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8302</v>
      </c>
      <c r="F79" s="46"/>
      <c r="G79" s="46"/>
      <c r="H79" s="46"/>
      <c r="I79" s="46"/>
      <c r="J79" s="48"/>
    </row>
    <row r="80">
      <c r="A80" s="37" t="s">
        <v>601</v>
      </c>
      <c r="B80" s="45"/>
      <c r="C80" s="46"/>
      <c r="D80" s="46"/>
      <c r="E80" s="47" t="s">
        <v>595</v>
      </c>
      <c r="F80" s="46"/>
      <c r="G80" s="46"/>
      <c r="H80" s="46"/>
      <c r="I80" s="46"/>
      <c r="J80" s="48"/>
    </row>
    <row r="81">
      <c r="A81" s="37" t="s">
        <v>593</v>
      </c>
      <c r="B81" s="37">
        <v>18</v>
      </c>
      <c r="C81" s="38" t="s">
        <v>8303</v>
      </c>
      <c r="D81" s="37" t="s">
        <v>595</v>
      </c>
      <c r="E81" s="39" t="s">
        <v>8304</v>
      </c>
      <c r="F81" s="40" t="s">
        <v>650</v>
      </c>
      <c r="G81" s="41">
        <v>1226.354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8305</v>
      </c>
      <c r="F83" s="46"/>
      <c r="G83" s="46"/>
      <c r="H83" s="46"/>
      <c r="I83" s="46"/>
      <c r="J83" s="48"/>
    </row>
    <row r="84">
      <c r="A84" s="37" t="s">
        <v>601</v>
      </c>
      <c r="B84" s="45"/>
      <c r="C84" s="46"/>
      <c r="D84" s="46"/>
      <c r="E84" s="47" t="s">
        <v>595</v>
      </c>
      <c r="F84" s="46"/>
      <c r="G84" s="46"/>
      <c r="H84" s="46"/>
      <c r="I84" s="46"/>
      <c r="J84" s="48"/>
    </row>
    <row r="85">
      <c r="A85" s="37" t="s">
        <v>593</v>
      </c>
      <c r="B85" s="37">
        <v>19</v>
      </c>
      <c r="C85" s="38" t="s">
        <v>8053</v>
      </c>
      <c r="D85" s="37" t="s">
        <v>595</v>
      </c>
      <c r="E85" s="39" t="s">
        <v>8054</v>
      </c>
      <c r="F85" s="40" t="s">
        <v>650</v>
      </c>
      <c r="G85" s="41">
        <v>2402.1010000000001</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8306</v>
      </c>
      <c r="F87" s="46"/>
      <c r="G87" s="46"/>
      <c r="H87" s="46"/>
      <c r="I87" s="46"/>
      <c r="J87" s="48"/>
    </row>
    <row r="88">
      <c r="A88" s="37" t="s">
        <v>601</v>
      </c>
      <c r="B88" s="45"/>
      <c r="C88" s="46"/>
      <c r="D88" s="46"/>
      <c r="E88" s="47" t="s">
        <v>595</v>
      </c>
      <c r="F88" s="46"/>
      <c r="G88" s="46"/>
      <c r="H88" s="46"/>
      <c r="I88" s="46"/>
      <c r="J88" s="48"/>
    </row>
    <row r="89">
      <c r="A89" s="37" t="s">
        <v>593</v>
      </c>
      <c r="B89" s="37">
        <v>20</v>
      </c>
      <c r="C89" s="38" t="s">
        <v>8307</v>
      </c>
      <c r="D89" s="37" t="s">
        <v>595</v>
      </c>
      <c r="E89" s="39" t="s">
        <v>8308</v>
      </c>
      <c r="F89" s="40" t="s">
        <v>650</v>
      </c>
      <c r="G89" s="41">
        <v>256.68000000000001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8309</v>
      </c>
      <c r="F91" s="46"/>
      <c r="G91" s="46"/>
      <c r="H91" s="46"/>
      <c r="I91" s="46"/>
      <c r="J91" s="48"/>
    </row>
    <row r="92">
      <c r="A92" s="37" t="s">
        <v>601</v>
      </c>
      <c r="B92" s="45"/>
      <c r="C92" s="46"/>
      <c r="D92" s="46"/>
      <c r="E92" s="47" t="s">
        <v>595</v>
      </c>
      <c r="F92" s="46"/>
      <c r="G92" s="46"/>
      <c r="H92" s="46"/>
      <c r="I92" s="46"/>
      <c r="J92" s="48"/>
    </row>
    <row r="93">
      <c r="A93" s="37" t="s">
        <v>593</v>
      </c>
      <c r="B93" s="37">
        <v>21</v>
      </c>
      <c r="C93" s="38" t="s">
        <v>8310</v>
      </c>
      <c r="D93" s="37" t="s">
        <v>595</v>
      </c>
      <c r="E93" s="39" t="s">
        <v>8311</v>
      </c>
      <c r="F93" s="40" t="s">
        <v>650</v>
      </c>
      <c r="G93" s="41">
        <v>251.16</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8312</v>
      </c>
      <c r="F95" s="46"/>
      <c r="G95" s="46"/>
      <c r="H95" s="46"/>
      <c r="I95" s="46"/>
      <c r="J95" s="48"/>
    </row>
    <row r="96">
      <c r="A96" s="37" t="s">
        <v>601</v>
      </c>
      <c r="B96" s="45"/>
      <c r="C96" s="46"/>
      <c r="D96" s="46"/>
      <c r="E96" s="47" t="s">
        <v>595</v>
      </c>
      <c r="F96" s="46"/>
      <c r="G96" s="46"/>
      <c r="H96" s="46"/>
      <c r="I96" s="46"/>
      <c r="J96" s="48"/>
    </row>
    <row r="97">
      <c r="A97" s="37" t="s">
        <v>593</v>
      </c>
      <c r="B97" s="37">
        <v>22</v>
      </c>
      <c r="C97" s="38" t="s">
        <v>8313</v>
      </c>
      <c r="D97" s="37" t="s">
        <v>595</v>
      </c>
      <c r="E97" s="39" t="s">
        <v>8314</v>
      </c>
      <c r="F97" s="40" t="s">
        <v>650</v>
      </c>
      <c r="G97" s="41">
        <v>256.68000000000001</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8315</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8316</v>
      </c>
      <c r="D101" s="37" t="s">
        <v>595</v>
      </c>
      <c r="E101" s="39" t="s">
        <v>8317</v>
      </c>
      <c r="F101" s="40" t="s">
        <v>650</v>
      </c>
      <c r="G101" s="41">
        <v>251.16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8318</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8319</v>
      </c>
      <c r="D105" s="37" t="s">
        <v>595</v>
      </c>
      <c r="E105" s="39" t="s">
        <v>8320</v>
      </c>
      <c r="F105" s="40" t="s">
        <v>641</v>
      </c>
      <c r="G105" s="41">
        <v>192.50999999999999</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8321</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8322</v>
      </c>
      <c r="D109" s="37" t="s">
        <v>595</v>
      </c>
      <c r="E109" s="39" t="s">
        <v>8323</v>
      </c>
      <c r="F109" s="40" t="s">
        <v>641</v>
      </c>
      <c r="G109" s="41">
        <v>188.37</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30">
      <c r="A111" s="37" t="s">
        <v>599</v>
      </c>
      <c r="B111" s="45"/>
      <c r="C111" s="46"/>
      <c r="D111" s="46"/>
      <c r="E111" s="49" t="s">
        <v>8324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8325</v>
      </c>
      <c r="D113" s="37" t="s">
        <v>595</v>
      </c>
      <c r="E113" s="39" t="s">
        <v>8326</v>
      </c>
      <c r="F113" s="40" t="s">
        <v>641</v>
      </c>
      <c r="G113" s="41">
        <v>192.50999999999999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8327</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8328</v>
      </c>
      <c r="D117" s="37" t="s">
        <v>595</v>
      </c>
      <c r="E117" s="39" t="s">
        <v>8329</v>
      </c>
      <c r="F117" s="40" t="s">
        <v>641</v>
      </c>
      <c r="G117" s="41">
        <v>188.37</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8330</v>
      </c>
      <c r="F119" s="46"/>
      <c r="G119" s="46"/>
      <c r="H119" s="46"/>
      <c r="I119" s="46"/>
      <c r="J119" s="48"/>
    </row>
    <row r="120">
      <c r="A120" s="37" t="s">
        <v>601</v>
      </c>
      <c r="B120" s="45"/>
      <c r="C120" s="46"/>
      <c r="D120" s="46"/>
      <c r="E120" s="47" t="s">
        <v>595</v>
      </c>
      <c r="F120" s="46"/>
      <c r="G120" s="46"/>
      <c r="H120" s="46"/>
      <c r="I120" s="46"/>
      <c r="J120" s="48"/>
    </row>
    <row r="121" ht="30">
      <c r="A121" s="37" t="s">
        <v>593</v>
      </c>
      <c r="B121" s="37">
        <v>28</v>
      </c>
      <c r="C121" s="38" t="s">
        <v>8331</v>
      </c>
      <c r="D121" s="37" t="s">
        <v>595</v>
      </c>
      <c r="E121" s="39" t="s">
        <v>8332</v>
      </c>
      <c r="F121" s="40" t="s">
        <v>641</v>
      </c>
      <c r="G121" s="41">
        <v>1170.894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30">
      <c r="A123" s="37" t="s">
        <v>599</v>
      </c>
      <c r="B123" s="45"/>
      <c r="C123" s="46"/>
      <c r="D123" s="46"/>
      <c r="E123" s="49" t="s">
        <v>8333</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8334</v>
      </c>
      <c r="D125" s="37" t="s">
        <v>595</v>
      </c>
      <c r="E125" s="39" t="s">
        <v>8335</v>
      </c>
      <c r="F125" s="40" t="s">
        <v>641</v>
      </c>
      <c r="G125" s="41">
        <v>1170.894</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30">
      <c r="A127" s="37" t="s">
        <v>599</v>
      </c>
      <c r="B127" s="45"/>
      <c r="C127" s="46"/>
      <c r="D127" s="46"/>
      <c r="E127" s="49" t="s">
        <v>8333</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8336</v>
      </c>
      <c r="D129" s="37" t="s">
        <v>595</v>
      </c>
      <c r="E129" s="39" t="s">
        <v>8337</v>
      </c>
      <c r="F129" s="40" t="s">
        <v>641</v>
      </c>
      <c r="G129" s="41">
        <v>150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8338</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7720</v>
      </c>
      <c r="D133" s="37" t="s">
        <v>595</v>
      </c>
      <c r="E133" s="39" t="s">
        <v>7721</v>
      </c>
      <c r="F133" s="40" t="s">
        <v>641</v>
      </c>
      <c r="G133" s="41">
        <v>150</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8339</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8340</v>
      </c>
      <c r="D137" s="37" t="s">
        <v>595</v>
      </c>
      <c r="E137" s="39" t="s">
        <v>7721</v>
      </c>
      <c r="F137" s="40" t="s">
        <v>641</v>
      </c>
      <c r="G137" s="41">
        <v>585.447</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30">
      <c r="A139" s="37" t="s">
        <v>599</v>
      </c>
      <c r="B139" s="45"/>
      <c r="C139" s="46"/>
      <c r="D139" s="46"/>
      <c r="E139" s="49" t="s">
        <v>8341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8058</v>
      </c>
      <c r="D141" s="37" t="s">
        <v>595</v>
      </c>
      <c r="E141" s="39" t="s">
        <v>8059</v>
      </c>
      <c r="F141" s="40" t="s">
        <v>641</v>
      </c>
      <c r="G141" s="41">
        <v>585.447</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30">
      <c r="A143" s="37" t="s">
        <v>599</v>
      </c>
      <c r="B143" s="45"/>
      <c r="C143" s="46"/>
      <c r="D143" s="46"/>
      <c r="E143" s="49" t="s">
        <v>8341</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1600</v>
      </c>
      <c r="D145" s="37" t="s">
        <v>595</v>
      </c>
      <c r="E145" s="39" t="s">
        <v>1601</v>
      </c>
      <c r="F145" s="40" t="s">
        <v>641</v>
      </c>
      <c r="G145" s="41">
        <v>138.69399999999999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8342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7724</v>
      </c>
      <c r="D149" s="37" t="s">
        <v>595</v>
      </c>
      <c r="E149" s="39" t="s">
        <v>1601</v>
      </c>
      <c r="F149" s="40" t="s">
        <v>641</v>
      </c>
      <c r="G149" s="41">
        <v>1879.3989999999999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8343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8344</v>
      </c>
      <c r="D153" s="37" t="s">
        <v>595</v>
      </c>
      <c r="E153" s="39" t="s">
        <v>8345</v>
      </c>
      <c r="F153" s="40" t="s">
        <v>641</v>
      </c>
      <c r="G153" s="41">
        <v>1032.2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8346</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7260</v>
      </c>
      <c r="D157" s="37" t="s">
        <v>595</v>
      </c>
      <c r="E157" s="39" t="s">
        <v>7261</v>
      </c>
      <c r="F157" s="40" t="s">
        <v>641</v>
      </c>
      <c r="G157" s="41">
        <v>1032.2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8347</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8348</v>
      </c>
      <c r="D161" s="37" t="s">
        <v>595</v>
      </c>
      <c r="E161" s="39" t="s">
        <v>8349</v>
      </c>
      <c r="F161" s="40" t="s">
        <v>650</v>
      </c>
      <c r="G161" s="41">
        <v>1000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8350</v>
      </c>
      <c r="F163" s="46"/>
      <c r="G163" s="46"/>
      <c r="H163" s="46"/>
      <c r="I163" s="46"/>
      <c r="J163" s="48"/>
    </row>
    <row r="164">
      <c r="A164" s="37" t="s">
        <v>601</v>
      </c>
      <c r="B164" s="45"/>
      <c r="C164" s="46"/>
      <c r="D164" s="46"/>
      <c r="E164" s="47" t="s">
        <v>595</v>
      </c>
      <c r="F164" s="46"/>
      <c r="G164" s="46"/>
      <c r="H164" s="46"/>
      <c r="I164" s="46"/>
      <c r="J164" s="48"/>
    </row>
    <row r="165" ht="30">
      <c r="A165" s="37" t="s">
        <v>593</v>
      </c>
      <c r="B165" s="37">
        <v>39</v>
      </c>
      <c r="C165" s="38" t="s">
        <v>7266</v>
      </c>
      <c r="D165" s="37" t="s">
        <v>595</v>
      </c>
      <c r="E165" s="39" t="s">
        <v>7267</v>
      </c>
      <c r="F165" s="40" t="s">
        <v>650</v>
      </c>
      <c r="G165" s="41">
        <v>1000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8350</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8351</v>
      </c>
      <c r="D169" s="37" t="s">
        <v>595</v>
      </c>
      <c r="E169" s="39" t="s">
        <v>8352</v>
      </c>
      <c r="F169" s="40" t="s">
        <v>650</v>
      </c>
      <c r="G169" s="41">
        <v>497.5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599</v>
      </c>
      <c r="B171" s="45"/>
      <c r="C171" s="46"/>
      <c r="D171" s="46"/>
      <c r="E171" s="49" t="s">
        <v>8353</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8354</v>
      </c>
      <c r="D173" s="37" t="s">
        <v>595</v>
      </c>
      <c r="E173" s="39" t="s">
        <v>8355</v>
      </c>
      <c r="F173" s="40" t="s">
        <v>650</v>
      </c>
      <c r="G173" s="41">
        <v>497.5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8356</v>
      </c>
      <c r="F175" s="46"/>
      <c r="G175" s="46"/>
      <c r="H175" s="46"/>
      <c r="I175" s="46"/>
      <c r="J175" s="48"/>
    </row>
    <row r="176">
      <c r="A176" s="37" t="s">
        <v>601</v>
      </c>
      <c r="B176" s="45"/>
      <c r="C176" s="46"/>
      <c r="D176" s="46"/>
      <c r="E176" s="47" t="s">
        <v>595</v>
      </c>
      <c r="F176" s="46"/>
      <c r="G176" s="46"/>
      <c r="H176" s="46"/>
      <c r="I176" s="46"/>
      <c r="J176" s="48"/>
    </row>
    <row r="177" ht="30">
      <c r="A177" s="37" t="s">
        <v>593</v>
      </c>
      <c r="B177" s="37">
        <v>42</v>
      </c>
      <c r="C177" s="38" t="s">
        <v>8357</v>
      </c>
      <c r="D177" s="37" t="s">
        <v>595</v>
      </c>
      <c r="E177" s="39" t="s">
        <v>8358</v>
      </c>
      <c r="F177" s="40" t="s">
        <v>650</v>
      </c>
      <c r="G177" s="41">
        <v>1000</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8350</v>
      </c>
      <c r="F179" s="46"/>
      <c r="G179" s="46"/>
      <c r="H179" s="46"/>
      <c r="I179" s="46"/>
      <c r="J179" s="48"/>
    </row>
    <row r="180">
      <c r="A180" s="37" t="s">
        <v>601</v>
      </c>
      <c r="B180" s="45"/>
      <c r="C180" s="46"/>
      <c r="D180" s="46"/>
      <c r="E180" s="47" t="s">
        <v>595</v>
      </c>
      <c r="F180" s="46"/>
      <c r="G180" s="46"/>
      <c r="H180" s="46"/>
      <c r="I180" s="46"/>
      <c r="J180" s="48"/>
    </row>
    <row r="181">
      <c r="A181" s="37" t="s">
        <v>593</v>
      </c>
      <c r="B181" s="37">
        <v>43</v>
      </c>
      <c r="C181" s="38" t="s">
        <v>7990</v>
      </c>
      <c r="D181" s="37" t="s">
        <v>595</v>
      </c>
      <c r="E181" s="39" t="s">
        <v>7991</v>
      </c>
      <c r="F181" s="40" t="s">
        <v>650</v>
      </c>
      <c r="G181" s="41">
        <v>1000</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8350</v>
      </c>
      <c r="F183" s="46"/>
      <c r="G183" s="46"/>
      <c r="H183" s="46"/>
      <c r="I183" s="46"/>
      <c r="J183" s="48"/>
    </row>
    <row r="184">
      <c r="A184" s="37" t="s">
        <v>601</v>
      </c>
      <c r="B184" s="45"/>
      <c r="C184" s="46"/>
      <c r="D184" s="46"/>
      <c r="E184" s="47" t="s">
        <v>595</v>
      </c>
      <c r="F184" s="46"/>
      <c r="G184" s="46"/>
      <c r="H184" s="46"/>
      <c r="I184" s="46"/>
      <c r="J184" s="48"/>
    </row>
    <row r="185">
      <c r="A185" s="37" t="s">
        <v>593</v>
      </c>
      <c r="B185" s="37">
        <v>44</v>
      </c>
      <c r="C185" s="38" t="s">
        <v>8359</v>
      </c>
      <c r="D185" s="37" t="s">
        <v>595</v>
      </c>
      <c r="E185" s="39" t="s">
        <v>8360</v>
      </c>
      <c r="F185" s="40" t="s">
        <v>650</v>
      </c>
      <c r="G185" s="41">
        <v>1000</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8350</v>
      </c>
      <c r="F187" s="46"/>
      <c r="G187" s="46"/>
      <c r="H187" s="46"/>
      <c r="I187" s="46"/>
      <c r="J187" s="48"/>
    </row>
    <row r="188">
      <c r="A188" s="37" t="s">
        <v>601</v>
      </c>
      <c r="B188" s="45"/>
      <c r="C188" s="46"/>
      <c r="D188" s="46"/>
      <c r="E188" s="47" t="s">
        <v>595</v>
      </c>
      <c r="F188" s="46"/>
      <c r="G188" s="46"/>
      <c r="H188" s="46"/>
      <c r="I188" s="46"/>
      <c r="J188" s="48"/>
    </row>
    <row r="189">
      <c r="A189" s="37" t="s">
        <v>593</v>
      </c>
      <c r="B189" s="37">
        <v>45</v>
      </c>
      <c r="C189" s="38" t="s">
        <v>7278</v>
      </c>
      <c r="D189" s="37" t="s">
        <v>595</v>
      </c>
      <c r="E189" s="39" t="s">
        <v>7279</v>
      </c>
      <c r="F189" s="40" t="s">
        <v>1127</v>
      </c>
      <c r="G189" s="41">
        <v>3758.7979999999998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8361</v>
      </c>
      <c r="F191" s="46"/>
      <c r="G191" s="46"/>
      <c r="H191" s="46"/>
      <c r="I191" s="46"/>
      <c r="J191" s="48"/>
    </row>
    <row r="192">
      <c r="A192" s="37" t="s">
        <v>601</v>
      </c>
      <c r="B192" s="45"/>
      <c r="C192" s="46"/>
      <c r="D192" s="46"/>
      <c r="E192" s="47" t="s">
        <v>595</v>
      </c>
      <c r="F192" s="46"/>
      <c r="G192" s="46"/>
      <c r="H192" s="46"/>
      <c r="I192" s="46"/>
      <c r="J192" s="48"/>
    </row>
    <row r="193">
      <c r="A193" s="31" t="s">
        <v>591</v>
      </c>
      <c r="B193" s="32"/>
      <c r="C193" s="33" t="s">
        <v>653</v>
      </c>
      <c r="D193" s="34"/>
      <c r="E193" s="31" t="s">
        <v>4504</v>
      </c>
      <c r="F193" s="34"/>
      <c r="G193" s="34"/>
      <c r="H193" s="34"/>
      <c r="I193" s="35">
        <f>SUMIFS(I194:I197,A194:A197,"P")</f>
        <v>0</v>
      </c>
      <c r="J193" s="36"/>
    </row>
    <row r="194">
      <c r="A194" s="37" t="s">
        <v>593</v>
      </c>
      <c r="B194" s="37">
        <v>46</v>
      </c>
      <c r="C194" s="38" t="s">
        <v>8362</v>
      </c>
      <c r="D194" s="37" t="s">
        <v>595</v>
      </c>
      <c r="E194" s="39" t="s">
        <v>8363</v>
      </c>
      <c r="F194" s="40" t="s">
        <v>597</v>
      </c>
      <c r="G194" s="41">
        <v>67</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8364</v>
      </c>
      <c r="F196" s="46"/>
      <c r="G196" s="46"/>
      <c r="H196" s="46"/>
      <c r="I196" s="46"/>
      <c r="J196" s="48"/>
    </row>
    <row r="197">
      <c r="A197" s="37" t="s">
        <v>601</v>
      </c>
      <c r="B197" s="45"/>
      <c r="C197" s="46"/>
      <c r="D197" s="46"/>
      <c r="E197" s="47" t="s">
        <v>595</v>
      </c>
      <c r="F197" s="46"/>
      <c r="G197" s="46"/>
      <c r="H197" s="46"/>
      <c r="I197" s="46"/>
      <c r="J197" s="48"/>
    </row>
    <row r="198">
      <c r="A198" s="31" t="s">
        <v>591</v>
      </c>
      <c r="B198" s="32"/>
      <c r="C198" s="33" t="s">
        <v>689</v>
      </c>
      <c r="D198" s="34"/>
      <c r="E198" s="31" t="s">
        <v>4516</v>
      </c>
      <c r="F198" s="34"/>
      <c r="G198" s="34"/>
      <c r="H198" s="34"/>
      <c r="I198" s="35">
        <f>SUMIFS(I199:I234,A199:A234,"P")</f>
        <v>0</v>
      </c>
      <c r="J198" s="36"/>
    </row>
    <row r="199">
      <c r="A199" s="37" t="s">
        <v>593</v>
      </c>
      <c r="B199" s="37">
        <v>47</v>
      </c>
      <c r="C199" s="38" t="s">
        <v>8365</v>
      </c>
      <c r="D199" s="37" t="s">
        <v>595</v>
      </c>
      <c r="E199" s="39" t="s">
        <v>8366</v>
      </c>
      <c r="F199" s="40" t="s">
        <v>641</v>
      </c>
      <c r="G199" s="41">
        <v>23.655999999999999</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165">
      <c r="A201" s="37" t="s">
        <v>599</v>
      </c>
      <c r="B201" s="45"/>
      <c r="C201" s="46"/>
      <c r="D201" s="46"/>
      <c r="E201" s="49" t="s">
        <v>8367</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8368</v>
      </c>
      <c r="D203" s="37" t="s">
        <v>595</v>
      </c>
      <c r="E203" s="39" t="s">
        <v>8369</v>
      </c>
      <c r="F203" s="40" t="s">
        <v>650</v>
      </c>
      <c r="G203" s="41">
        <v>118.456</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150">
      <c r="A205" s="37" t="s">
        <v>599</v>
      </c>
      <c r="B205" s="45"/>
      <c r="C205" s="46"/>
      <c r="D205" s="46"/>
      <c r="E205" s="49" t="s">
        <v>8370</v>
      </c>
      <c r="F205" s="46"/>
      <c r="G205" s="46"/>
      <c r="H205" s="46"/>
      <c r="I205" s="46"/>
      <c r="J205" s="48"/>
    </row>
    <row r="206">
      <c r="A206" s="37" t="s">
        <v>601</v>
      </c>
      <c r="B206" s="45"/>
      <c r="C206" s="46"/>
      <c r="D206" s="46"/>
      <c r="E206" s="47" t="s">
        <v>595</v>
      </c>
      <c r="F206" s="46"/>
      <c r="G206" s="46"/>
      <c r="H206" s="46"/>
      <c r="I206" s="46"/>
      <c r="J206" s="48"/>
    </row>
    <row r="207">
      <c r="A207" s="37" t="s">
        <v>593</v>
      </c>
      <c r="B207" s="37">
        <v>49</v>
      </c>
      <c r="C207" s="38" t="s">
        <v>8371</v>
      </c>
      <c r="D207" s="37" t="s">
        <v>595</v>
      </c>
      <c r="E207" s="39" t="s">
        <v>8372</v>
      </c>
      <c r="F207" s="40" t="s">
        <v>650</v>
      </c>
      <c r="G207" s="41">
        <v>118.456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8373</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8374</v>
      </c>
      <c r="D211" s="37" t="s">
        <v>595</v>
      </c>
      <c r="E211" s="39" t="s">
        <v>8375</v>
      </c>
      <c r="F211" s="40" t="s">
        <v>1127</v>
      </c>
      <c r="G211" s="41">
        <v>1.6559999999999999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8376</v>
      </c>
      <c r="F213" s="46"/>
      <c r="G213" s="46"/>
      <c r="H213" s="46"/>
      <c r="I213" s="46"/>
      <c r="J213" s="48"/>
    </row>
    <row r="214">
      <c r="A214" s="37" t="s">
        <v>601</v>
      </c>
      <c r="B214" s="45"/>
      <c r="C214" s="46"/>
      <c r="D214" s="46"/>
      <c r="E214" s="47" t="s">
        <v>595</v>
      </c>
      <c r="F214" s="46"/>
      <c r="G214" s="46"/>
      <c r="H214" s="46"/>
      <c r="I214" s="46"/>
      <c r="J214" s="48"/>
    </row>
    <row r="215">
      <c r="A215" s="37" t="s">
        <v>593</v>
      </c>
      <c r="B215" s="37">
        <v>51</v>
      </c>
      <c r="C215" s="38" t="s">
        <v>7993</v>
      </c>
      <c r="D215" s="37" t="s">
        <v>595</v>
      </c>
      <c r="E215" s="39" t="s">
        <v>7994</v>
      </c>
      <c r="F215" s="40" t="s">
        <v>597</v>
      </c>
      <c r="G215" s="41">
        <v>475</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8377</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8378</v>
      </c>
      <c r="D219" s="37" t="s">
        <v>595</v>
      </c>
      <c r="E219" s="39" t="s">
        <v>8379</v>
      </c>
      <c r="F219" s="40" t="s">
        <v>641</v>
      </c>
      <c r="G219" s="41">
        <v>27.5</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60">
      <c r="A221" s="37" t="s">
        <v>599</v>
      </c>
      <c r="B221" s="45"/>
      <c r="C221" s="46"/>
      <c r="D221" s="46"/>
      <c r="E221" s="49" t="s">
        <v>8380</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7740</v>
      </c>
      <c r="D223" s="37" t="s">
        <v>595</v>
      </c>
      <c r="E223" s="39" t="s">
        <v>7741</v>
      </c>
      <c r="F223" s="40" t="s">
        <v>650</v>
      </c>
      <c r="G223" s="41">
        <v>215.67400000000001</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285">
      <c r="A225" s="37" t="s">
        <v>599</v>
      </c>
      <c r="B225" s="45"/>
      <c r="C225" s="46"/>
      <c r="D225" s="46"/>
      <c r="E225" s="49" t="s">
        <v>8381</v>
      </c>
      <c r="F225" s="46"/>
      <c r="G225" s="46"/>
      <c r="H225" s="46"/>
      <c r="I225" s="46"/>
      <c r="J225" s="48"/>
    </row>
    <row r="226">
      <c r="A226" s="37" t="s">
        <v>601</v>
      </c>
      <c r="B226" s="45"/>
      <c r="C226" s="46"/>
      <c r="D226" s="46"/>
      <c r="E226" s="47" t="s">
        <v>595</v>
      </c>
      <c r="F226" s="46"/>
      <c r="G226" s="46"/>
      <c r="H226" s="46"/>
      <c r="I226" s="46"/>
      <c r="J226" s="48"/>
    </row>
    <row r="227" ht="30">
      <c r="A227" s="37" t="s">
        <v>593</v>
      </c>
      <c r="B227" s="37">
        <v>54</v>
      </c>
      <c r="C227" s="38" t="s">
        <v>7743</v>
      </c>
      <c r="D227" s="37" t="s">
        <v>595</v>
      </c>
      <c r="E227" s="39" t="s">
        <v>7744</v>
      </c>
      <c r="F227" s="40" t="s">
        <v>650</v>
      </c>
      <c r="G227" s="41">
        <v>215.67400000000001</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8382</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8383</v>
      </c>
      <c r="D231" s="37" t="s">
        <v>595</v>
      </c>
      <c r="E231" s="39" t="s">
        <v>8384</v>
      </c>
      <c r="F231" s="40" t="s">
        <v>608</v>
      </c>
      <c r="G231" s="41">
        <v>1</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5257</v>
      </c>
      <c r="F233" s="46"/>
      <c r="G233" s="46"/>
      <c r="H233" s="46"/>
      <c r="I233" s="46"/>
      <c r="J233" s="48"/>
    </row>
    <row r="234">
      <c r="A234" s="37" t="s">
        <v>601</v>
      </c>
      <c r="B234" s="45"/>
      <c r="C234" s="46"/>
      <c r="D234" s="46"/>
      <c r="E234" s="47" t="s">
        <v>595</v>
      </c>
      <c r="F234" s="46"/>
      <c r="G234" s="46"/>
      <c r="H234" s="46"/>
      <c r="I234" s="46"/>
      <c r="J234" s="48"/>
    </row>
    <row r="235">
      <c r="A235" s="31" t="s">
        <v>591</v>
      </c>
      <c r="B235" s="32"/>
      <c r="C235" s="33" t="s">
        <v>755</v>
      </c>
      <c r="D235" s="34"/>
      <c r="E235" s="31" t="s">
        <v>1643</v>
      </c>
      <c r="F235" s="34"/>
      <c r="G235" s="34"/>
      <c r="H235" s="34"/>
      <c r="I235" s="35">
        <f>SUMIFS(I236:I315,A236:A315,"P")</f>
        <v>0</v>
      </c>
      <c r="J235" s="36"/>
    </row>
    <row r="236">
      <c r="A236" s="37" t="s">
        <v>593</v>
      </c>
      <c r="B236" s="37">
        <v>56</v>
      </c>
      <c r="C236" s="38" t="s">
        <v>8385</v>
      </c>
      <c r="D236" s="37" t="s">
        <v>595</v>
      </c>
      <c r="E236" s="39" t="s">
        <v>8386</v>
      </c>
      <c r="F236" s="40" t="s">
        <v>650</v>
      </c>
      <c r="G236" s="41">
        <v>115</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ht="75">
      <c r="A238" s="37" t="s">
        <v>599</v>
      </c>
      <c r="B238" s="45"/>
      <c r="C238" s="46"/>
      <c r="D238" s="46"/>
      <c r="E238" s="49" t="s">
        <v>8387</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8388</v>
      </c>
      <c r="D240" s="37" t="s">
        <v>595</v>
      </c>
      <c r="E240" s="39" t="s">
        <v>8389</v>
      </c>
      <c r="F240" s="40" t="s">
        <v>650</v>
      </c>
      <c r="G240" s="41">
        <v>54.5</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ht="60">
      <c r="A242" s="37" t="s">
        <v>599</v>
      </c>
      <c r="B242" s="45"/>
      <c r="C242" s="46"/>
      <c r="D242" s="46"/>
      <c r="E242" s="49" t="s">
        <v>8390</v>
      </c>
      <c r="F242" s="46"/>
      <c r="G242" s="46"/>
      <c r="H242" s="46"/>
      <c r="I242" s="46"/>
      <c r="J242" s="48"/>
    </row>
    <row r="243">
      <c r="A243" s="37" t="s">
        <v>601</v>
      </c>
      <c r="B243" s="45"/>
      <c r="C243" s="46"/>
      <c r="D243" s="46"/>
      <c r="E243" s="47" t="s">
        <v>595</v>
      </c>
      <c r="F243" s="46"/>
      <c r="G243" s="46"/>
      <c r="H243" s="46"/>
      <c r="I243" s="46"/>
      <c r="J243" s="48"/>
    </row>
    <row r="244">
      <c r="A244" s="37" t="s">
        <v>593</v>
      </c>
      <c r="B244" s="37">
        <v>58</v>
      </c>
      <c r="C244" s="38" t="s">
        <v>7996</v>
      </c>
      <c r="D244" s="37" t="s">
        <v>595</v>
      </c>
      <c r="E244" s="39" t="s">
        <v>7997</v>
      </c>
      <c r="F244" s="40" t="s">
        <v>650</v>
      </c>
      <c r="G244" s="41">
        <v>125</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75">
      <c r="A246" s="37" t="s">
        <v>599</v>
      </c>
      <c r="B246" s="45"/>
      <c r="C246" s="46"/>
      <c r="D246" s="46"/>
      <c r="E246" s="49" t="s">
        <v>8391</v>
      </c>
      <c r="F246" s="46"/>
      <c r="G246" s="46"/>
      <c r="H246" s="46"/>
      <c r="I246" s="46"/>
      <c r="J246" s="48"/>
    </row>
    <row r="247">
      <c r="A247" s="37" t="s">
        <v>601</v>
      </c>
      <c r="B247" s="45"/>
      <c r="C247" s="46"/>
      <c r="D247" s="46"/>
      <c r="E247" s="47" t="s">
        <v>595</v>
      </c>
      <c r="F247" s="46"/>
      <c r="G247" s="46"/>
      <c r="H247" s="46"/>
      <c r="I247" s="46"/>
      <c r="J247" s="48"/>
    </row>
    <row r="248">
      <c r="A248" s="37" t="s">
        <v>593</v>
      </c>
      <c r="B248" s="37">
        <v>59</v>
      </c>
      <c r="C248" s="38" t="s">
        <v>7754</v>
      </c>
      <c r="D248" s="37" t="s">
        <v>595</v>
      </c>
      <c r="E248" s="39" t="s">
        <v>7755</v>
      </c>
      <c r="F248" s="40" t="s">
        <v>641</v>
      </c>
      <c r="G248" s="41">
        <v>14.606999999999999</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8392</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8393</v>
      </c>
      <c r="D252" s="37" t="s">
        <v>595</v>
      </c>
      <c r="E252" s="39" t="s">
        <v>7755</v>
      </c>
      <c r="F252" s="40" t="s">
        <v>641</v>
      </c>
      <c r="G252" s="41">
        <v>317.60000000000002</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45">
      <c r="A254" s="37" t="s">
        <v>599</v>
      </c>
      <c r="B254" s="45"/>
      <c r="C254" s="46"/>
      <c r="D254" s="46"/>
      <c r="E254" s="49" t="s">
        <v>8394</v>
      </c>
      <c r="F254" s="46"/>
      <c r="G254" s="46"/>
      <c r="H254" s="46"/>
      <c r="I254" s="46"/>
      <c r="J254" s="48"/>
    </row>
    <row r="255">
      <c r="A255" s="37" t="s">
        <v>601</v>
      </c>
      <c r="B255" s="45"/>
      <c r="C255" s="46"/>
      <c r="D255" s="46"/>
      <c r="E255" s="47" t="s">
        <v>595</v>
      </c>
      <c r="F255" s="46"/>
      <c r="G255" s="46"/>
      <c r="H255" s="46"/>
      <c r="I255" s="46"/>
      <c r="J255" s="48"/>
    </row>
    <row r="256" ht="30">
      <c r="A256" s="37" t="s">
        <v>593</v>
      </c>
      <c r="B256" s="37">
        <v>61</v>
      </c>
      <c r="C256" s="38" t="s">
        <v>8395</v>
      </c>
      <c r="D256" s="37" t="s">
        <v>595</v>
      </c>
      <c r="E256" s="39" t="s">
        <v>8396</v>
      </c>
      <c r="F256" s="40" t="s">
        <v>608</v>
      </c>
      <c r="G256" s="41">
        <v>8</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8397</v>
      </c>
      <c r="F258" s="46"/>
      <c r="G258" s="46"/>
      <c r="H258" s="46"/>
      <c r="I258" s="46"/>
      <c r="J258" s="48"/>
    </row>
    <row r="259">
      <c r="A259" s="37" t="s">
        <v>601</v>
      </c>
      <c r="B259" s="45"/>
      <c r="C259" s="46"/>
      <c r="D259" s="46"/>
      <c r="E259" s="47" t="s">
        <v>595</v>
      </c>
      <c r="F259" s="46"/>
      <c r="G259" s="46"/>
      <c r="H259" s="46"/>
      <c r="I259" s="46"/>
      <c r="J259" s="48"/>
    </row>
    <row r="260" ht="30">
      <c r="A260" s="37" t="s">
        <v>593</v>
      </c>
      <c r="B260" s="37">
        <v>62</v>
      </c>
      <c r="C260" s="38" t="s">
        <v>8398</v>
      </c>
      <c r="D260" s="37" t="s">
        <v>595</v>
      </c>
      <c r="E260" s="39" t="s">
        <v>8399</v>
      </c>
      <c r="F260" s="40" t="s">
        <v>608</v>
      </c>
      <c r="G260" s="41">
        <v>7</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7686</v>
      </c>
      <c r="F262" s="46"/>
      <c r="G262" s="46"/>
      <c r="H262" s="46"/>
      <c r="I262" s="46"/>
      <c r="J262" s="48"/>
    </row>
    <row r="263">
      <c r="A263" s="37" t="s">
        <v>601</v>
      </c>
      <c r="B263" s="45"/>
      <c r="C263" s="46"/>
      <c r="D263" s="46"/>
      <c r="E263" s="47" t="s">
        <v>595</v>
      </c>
      <c r="F263" s="46"/>
      <c r="G263" s="46"/>
      <c r="H263" s="46"/>
      <c r="I263" s="46"/>
      <c r="J263" s="48"/>
    </row>
    <row r="264" ht="30">
      <c r="A264" s="37" t="s">
        <v>593</v>
      </c>
      <c r="B264" s="37">
        <v>63</v>
      </c>
      <c r="C264" s="38" t="s">
        <v>7757</v>
      </c>
      <c r="D264" s="37" t="s">
        <v>595</v>
      </c>
      <c r="E264" s="39" t="s">
        <v>7758</v>
      </c>
      <c r="F264" s="40" t="s">
        <v>641</v>
      </c>
      <c r="G264" s="41">
        <v>4.609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75">
      <c r="A266" s="37" t="s">
        <v>599</v>
      </c>
      <c r="B266" s="45"/>
      <c r="C266" s="46"/>
      <c r="D266" s="46"/>
      <c r="E266" s="49" t="s">
        <v>8400</v>
      </c>
      <c r="F266" s="46"/>
      <c r="G266" s="46"/>
      <c r="H266" s="46"/>
      <c r="I266" s="46"/>
      <c r="J266" s="48"/>
    </row>
    <row r="267">
      <c r="A267" s="37" t="s">
        <v>601</v>
      </c>
      <c r="B267" s="45"/>
      <c r="C267" s="46"/>
      <c r="D267" s="46"/>
      <c r="E267" s="47" t="s">
        <v>595</v>
      </c>
      <c r="F267" s="46"/>
      <c r="G267" s="46"/>
      <c r="H267" s="46"/>
      <c r="I267" s="46"/>
      <c r="J267" s="48"/>
    </row>
    <row r="268" ht="30">
      <c r="A268" s="37" t="s">
        <v>593</v>
      </c>
      <c r="B268" s="37">
        <v>64</v>
      </c>
      <c r="C268" s="38" t="s">
        <v>8401</v>
      </c>
      <c r="D268" s="37" t="s">
        <v>595</v>
      </c>
      <c r="E268" s="39" t="s">
        <v>8402</v>
      </c>
      <c r="F268" s="40" t="s">
        <v>641</v>
      </c>
      <c r="G268" s="41">
        <v>0.28799999999999998</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8403</v>
      </c>
      <c r="F270" s="46"/>
      <c r="G270" s="46"/>
      <c r="H270" s="46"/>
      <c r="I270" s="46"/>
      <c r="J270" s="48"/>
    </row>
    <row r="271">
      <c r="A271" s="37" t="s">
        <v>601</v>
      </c>
      <c r="B271" s="45"/>
      <c r="C271" s="46"/>
      <c r="D271" s="46"/>
      <c r="E271" s="47" t="s">
        <v>595</v>
      </c>
      <c r="F271" s="46"/>
      <c r="G271" s="46"/>
      <c r="H271" s="46"/>
      <c r="I271" s="46"/>
      <c r="J271" s="48"/>
    </row>
    <row r="272" ht="30">
      <c r="A272" s="37" t="s">
        <v>593</v>
      </c>
      <c r="B272" s="37">
        <v>65</v>
      </c>
      <c r="C272" s="38" t="s">
        <v>7766</v>
      </c>
      <c r="D272" s="37" t="s">
        <v>595</v>
      </c>
      <c r="E272" s="39" t="s">
        <v>7767</v>
      </c>
      <c r="F272" s="40" t="s">
        <v>650</v>
      </c>
      <c r="G272" s="41">
        <v>11.518000000000001</v>
      </c>
      <c r="H272" s="42">
        <v>0</v>
      </c>
      <c r="I272" s="43">
        <f>ROUND(G272*H272,P4)</f>
        <v>0</v>
      </c>
      <c r="J272" s="37"/>
      <c r="O272" s="44">
        <f>I272*0.21</f>
        <v>0</v>
      </c>
      <c r="P272">
        <v>3</v>
      </c>
    </row>
    <row r="273">
      <c r="A273" s="37" t="s">
        <v>598</v>
      </c>
      <c r="B273" s="45"/>
      <c r="C273" s="46"/>
      <c r="D273" s="46"/>
      <c r="E273" s="47" t="s">
        <v>595</v>
      </c>
      <c r="F273" s="46"/>
      <c r="G273" s="46"/>
      <c r="H273" s="46"/>
      <c r="I273" s="46"/>
      <c r="J273" s="48"/>
    </row>
    <row r="274" ht="75">
      <c r="A274" s="37" t="s">
        <v>599</v>
      </c>
      <c r="B274" s="45"/>
      <c r="C274" s="46"/>
      <c r="D274" s="46"/>
      <c r="E274" s="49" t="s">
        <v>8404</v>
      </c>
      <c r="F274" s="46"/>
      <c r="G274" s="46"/>
      <c r="H274" s="46"/>
      <c r="I274" s="46"/>
      <c r="J274" s="48"/>
    </row>
    <row r="275">
      <c r="A275" s="37" t="s">
        <v>601</v>
      </c>
      <c r="B275" s="45"/>
      <c r="C275" s="46"/>
      <c r="D275" s="46"/>
      <c r="E275" s="47" t="s">
        <v>595</v>
      </c>
      <c r="F275" s="46"/>
      <c r="G275" s="46"/>
      <c r="H275" s="46"/>
      <c r="I275" s="46"/>
      <c r="J275" s="48"/>
    </row>
    <row r="276">
      <c r="A276" s="37" t="s">
        <v>593</v>
      </c>
      <c r="B276" s="37">
        <v>66</v>
      </c>
      <c r="C276" s="38" t="s">
        <v>7772</v>
      </c>
      <c r="D276" s="37" t="s">
        <v>595</v>
      </c>
      <c r="E276" s="39" t="s">
        <v>7773</v>
      </c>
      <c r="F276" s="40" t="s">
        <v>650</v>
      </c>
      <c r="G276" s="41">
        <v>3.3599999999999999</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c r="A278" s="37" t="s">
        <v>599</v>
      </c>
      <c r="B278" s="45"/>
      <c r="C278" s="46"/>
      <c r="D278" s="46"/>
      <c r="E278" s="49" t="s">
        <v>8405</v>
      </c>
      <c r="F278" s="46"/>
      <c r="G278" s="46"/>
      <c r="H278" s="46"/>
      <c r="I278" s="46"/>
      <c r="J278" s="48"/>
    </row>
    <row r="279">
      <c r="A279" s="37" t="s">
        <v>601</v>
      </c>
      <c r="B279" s="45"/>
      <c r="C279" s="46"/>
      <c r="D279" s="46"/>
      <c r="E279" s="47" t="s">
        <v>595</v>
      </c>
      <c r="F279" s="46"/>
      <c r="G279" s="46"/>
      <c r="H279" s="46"/>
      <c r="I279" s="46"/>
      <c r="J279" s="48"/>
    </row>
    <row r="280" ht="30">
      <c r="A280" s="37" t="s">
        <v>593</v>
      </c>
      <c r="B280" s="37">
        <v>67</v>
      </c>
      <c r="C280" s="38" t="s">
        <v>8406</v>
      </c>
      <c r="D280" s="37" t="s">
        <v>595</v>
      </c>
      <c r="E280" s="39" t="s">
        <v>8407</v>
      </c>
      <c r="F280" s="40" t="s">
        <v>641</v>
      </c>
      <c r="G280" s="41">
        <v>16.199999999999999</v>
      </c>
      <c r="H280" s="42">
        <v>0</v>
      </c>
      <c r="I280" s="43">
        <f>ROUND(G280*H280,P4)</f>
        <v>0</v>
      </c>
      <c r="J280" s="37"/>
      <c r="O280" s="44">
        <f>I280*0.21</f>
        <v>0</v>
      </c>
      <c r="P280">
        <v>3</v>
      </c>
    </row>
    <row r="281">
      <c r="A281" s="37" t="s">
        <v>598</v>
      </c>
      <c r="B281" s="45"/>
      <c r="C281" s="46"/>
      <c r="D281" s="46"/>
      <c r="E281" s="47" t="s">
        <v>595</v>
      </c>
      <c r="F281" s="46"/>
      <c r="G281" s="46"/>
      <c r="H281" s="46"/>
      <c r="I281" s="46"/>
      <c r="J281" s="48"/>
    </row>
    <row r="282" ht="30">
      <c r="A282" s="37" t="s">
        <v>599</v>
      </c>
      <c r="B282" s="45"/>
      <c r="C282" s="46"/>
      <c r="D282" s="46"/>
      <c r="E282" s="49" t="s">
        <v>8408</v>
      </c>
      <c r="F282" s="46"/>
      <c r="G282" s="46"/>
      <c r="H282" s="46"/>
      <c r="I282" s="46"/>
      <c r="J282" s="48"/>
    </row>
    <row r="283">
      <c r="A283" s="37" t="s">
        <v>601</v>
      </c>
      <c r="B283" s="45"/>
      <c r="C283" s="46"/>
      <c r="D283" s="46"/>
      <c r="E283" s="47" t="s">
        <v>595</v>
      </c>
      <c r="F283" s="46"/>
      <c r="G283" s="46"/>
      <c r="H283" s="46"/>
      <c r="I283" s="46"/>
      <c r="J283" s="48"/>
    </row>
    <row r="284">
      <c r="A284" s="37" t="s">
        <v>593</v>
      </c>
      <c r="B284" s="37">
        <v>68</v>
      </c>
      <c r="C284" s="38" t="s">
        <v>8409</v>
      </c>
      <c r="D284" s="37" t="s">
        <v>595</v>
      </c>
      <c r="E284" s="39" t="s">
        <v>8410</v>
      </c>
      <c r="F284" s="40" t="s">
        <v>641</v>
      </c>
      <c r="G284" s="41">
        <v>22.199999999999999</v>
      </c>
      <c r="H284" s="42">
        <v>0</v>
      </c>
      <c r="I284" s="43">
        <f>ROUND(G284*H284,P4)</f>
        <v>0</v>
      </c>
      <c r="J284" s="37"/>
      <c r="O284" s="44">
        <f>I284*0.21</f>
        <v>0</v>
      </c>
      <c r="P284">
        <v>3</v>
      </c>
    </row>
    <row r="285">
      <c r="A285" s="37" t="s">
        <v>598</v>
      </c>
      <c r="B285" s="45"/>
      <c r="C285" s="46"/>
      <c r="D285" s="46"/>
      <c r="E285" s="47" t="s">
        <v>595</v>
      </c>
      <c r="F285" s="46"/>
      <c r="G285" s="46"/>
      <c r="H285" s="46"/>
      <c r="I285" s="46"/>
      <c r="J285" s="48"/>
    </row>
    <row r="286" ht="60">
      <c r="A286" s="37" t="s">
        <v>599</v>
      </c>
      <c r="B286" s="45"/>
      <c r="C286" s="46"/>
      <c r="D286" s="46"/>
      <c r="E286" s="49" t="s">
        <v>8411</v>
      </c>
      <c r="F286" s="46"/>
      <c r="G286" s="46"/>
      <c r="H286" s="46"/>
      <c r="I286" s="46"/>
      <c r="J286" s="48"/>
    </row>
    <row r="287">
      <c r="A287" s="37" t="s">
        <v>601</v>
      </c>
      <c r="B287" s="45"/>
      <c r="C287" s="46"/>
      <c r="D287" s="46"/>
      <c r="E287" s="47" t="s">
        <v>595</v>
      </c>
      <c r="F287" s="46"/>
      <c r="G287" s="46"/>
      <c r="H287" s="46"/>
      <c r="I287" s="46"/>
      <c r="J287" s="48"/>
    </row>
    <row r="288" ht="30">
      <c r="A288" s="37" t="s">
        <v>593</v>
      </c>
      <c r="B288" s="37">
        <v>69</v>
      </c>
      <c r="C288" s="38" t="s">
        <v>8412</v>
      </c>
      <c r="D288" s="37" t="s">
        <v>595</v>
      </c>
      <c r="E288" s="39" t="s">
        <v>8413</v>
      </c>
      <c r="F288" s="40" t="s">
        <v>641</v>
      </c>
      <c r="G288" s="41">
        <v>1</v>
      </c>
      <c r="H288" s="42">
        <v>0</v>
      </c>
      <c r="I288" s="43">
        <f>ROUND(G288*H288,P4)</f>
        <v>0</v>
      </c>
      <c r="J288" s="37"/>
      <c r="O288" s="44">
        <f>I288*0.21</f>
        <v>0</v>
      </c>
      <c r="P288">
        <v>3</v>
      </c>
    </row>
    <row r="289">
      <c r="A289" s="37" t="s">
        <v>598</v>
      </c>
      <c r="B289" s="45"/>
      <c r="C289" s="46"/>
      <c r="D289" s="46"/>
      <c r="E289" s="47" t="s">
        <v>595</v>
      </c>
      <c r="F289" s="46"/>
      <c r="G289" s="46"/>
      <c r="H289" s="46"/>
      <c r="I289" s="46"/>
      <c r="J289" s="48"/>
    </row>
    <row r="290" ht="60">
      <c r="A290" s="37" t="s">
        <v>599</v>
      </c>
      <c r="B290" s="45"/>
      <c r="C290" s="46"/>
      <c r="D290" s="46"/>
      <c r="E290" s="49" t="s">
        <v>8414</v>
      </c>
      <c r="F290" s="46"/>
      <c r="G290" s="46"/>
      <c r="H290" s="46"/>
      <c r="I290" s="46"/>
      <c r="J290" s="48"/>
    </row>
    <row r="291">
      <c r="A291" s="37" t="s">
        <v>601</v>
      </c>
      <c r="B291" s="45"/>
      <c r="C291" s="46"/>
      <c r="D291" s="46"/>
      <c r="E291" s="47" t="s">
        <v>595</v>
      </c>
      <c r="F291" s="46"/>
      <c r="G291" s="46"/>
      <c r="H291" s="46"/>
      <c r="I291" s="46"/>
      <c r="J291" s="48"/>
    </row>
    <row r="292" ht="30">
      <c r="A292" s="37" t="s">
        <v>593</v>
      </c>
      <c r="B292" s="37">
        <v>70</v>
      </c>
      <c r="C292" s="38" t="s">
        <v>8415</v>
      </c>
      <c r="D292" s="37" t="s">
        <v>595</v>
      </c>
      <c r="E292" s="39" t="s">
        <v>8416</v>
      </c>
      <c r="F292" s="40" t="s">
        <v>641</v>
      </c>
      <c r="G292" s="41">
        <v>20.5</v>
      </c>
      <c r="H292" s="42">
        <v>0</v>
      </c>
      <c r="I292" s="43">
        <f>ROUND(G292*H292,P4)</f>
        <v>0</v>
      </c>
      <c r="J292" s="37"/>
      <c r="O292" s="44">
        <f>I292*0.21</f>
        <v>0</v>
      </c>
      <c r="P292">
        <v>3</v>
      </c>
    </row>
    <row r="293">
      <c r="A293" s="37" t="s">
        <v>598</v>
      </c>
      <c r="B293" s="45"/>
      <c r="C293" s="46"/>
      <c r="D293" s="46"/>
      <c r="E293" s="47" t="s">
        <v>595</v>
      </c>
      <c r="F293" s="46"/>
      <c r="G293" s="46"/>
      <c r="H293" s="46"/>
      <c r="I293" s="46"/>
      <c r="J293" s="48"/>
    </row>
    <row r="294" ht="30">
      <c r="A294" s="37" t="s">
        <v>599</v>
      </c>
      <c r="B294" s="45"/>
      <c r="C294" s="46"/>
      <c r="D294" s="46"/>
      <c r="E294" s="49" t="s">
        <v>8417</v>
      </c>
      <c r="F294" s="46"/>
      <c r="G294" s="46"/>
      <c r="H294" s="46"/>
      <c r="I294" s="46"/>
      <c r="J294" s="48"/>
    </row>
    <row r="295">
      <c r="A295" s="37" t="s">
        <v>601</v>
      </c>
      <c r="B295" s="45"/>
      <c r="C295" s="46"/>
      <c r="D295" s="46"/>
      <c r="E295" s="47" t="s">
        <v>595</v>
      </c>
      <c r="F295" s="46"/>
      <c r="G295" s="46"/>
      <c r="H295" s="46"/>
      <c r="I295" s="46"/>
      <c r="J295" s="48"/>
    </row>
    <row r="296" ht="30">
      <c r="A296" s="37" t="s">
        <v>593</v>
      </c>
      <c r="B296" s="37">
        <v>71</v>
      </c>
      <c r="C296" s="38" t="s">
        <v>8260</v>
      </c>
      <c r="D296" s="37" t="s">
        <v>595</v>
      </c>
      <c r="E296" s="39" t="s">
        <v>8261</v>
      </c>
      <c r="F296" s="40" t="s">
        <v>650</v>
      </c>
      <c r="G296" s="41">
        <v>54.5</v>
      </c>
      <c r="H296" s="42">
        <v>0</v>
      </c>
      <c r="I296" s="43">
        <f>ROUND(G296*H296,P4)</f>
        <v>0</v>
      </c>
      <c r="J296" s="37"/>
      <c r="O296" s="44">
        <f>I296*0.21</f>
        <v>0</v>
      </c>
      <c r="P296">
        <v>3</v>
      </c>
    </row>
    <row r="297">
      <c r="A297" s="37" t="s">
        <v>598</v>
      </c>
      <c r="B297" s="45"/>
      <c r="C297" s="46"/>
      <c r="D297" s="46"/>
      <c r="E297" s="47" t="s">
        <v>595</v>
      </c>
      <c r="F297" s="46"/>
      <c r="G297" s="46"/>
      <c r="H297" s="46"/>
      <c r="I297" s="46"/>
      <c r="J297" s="48"/>
    </row>
    <row r="298" ht="60">
      <c r="A298" s="37" t="s">
        <v>599</v>
      </c>
      <c r="B298" s="45"/>
      <c r="C298" s="46"/>
      <c r="D298" s="46"/>
      <c r="E298" s="49" t="s">
        <v>8390</v>
      </c>
      <c r="F298" s="46"/>
      <c r="G298" s="46"/>
      <c r="H298" s="46"/>
      <c r="I298" s="46"/>
      <c r="J298" s="48"/>
    </row>
    <row r="299">
      <c r="A299" s="37" t="s">
        <v>601</v>
      </c>
      <c r="B299" s="45"/>
      <c r="C299" s="46"/>
      <c r="D299" s="46"/>
      <c r="E299" s="47" t="s">
        <v>595</v>
      </c>
      <c r="F299" s="46"/>
      <c r="G299" s="46"/>
      <c r="H299" s="46"/>
      <c r="I299" s="46"/>
      <c r="J299" s="48"/>
    </row>
    <row r="300" ht="30">
      <c r="A300" s="37" t="s">
        <v>593</v>
      </c>
      <c r="B300" s="37">
        <v>72</v>
      </c>
      <c r="C300" s="38" t="s">
        <v>8418</v>
      </c>
      <c r="D300" s="37" t="s">
        <v>595</v>
      </c>
      <c r="E300" s="39" t="s">
        <v>8261</v>
      </c>
      <c r="F300" s="40" t="s">
        <v>650</v>
      </c>
      <c r="G300" s="41">
        <v>82</v>
      </c>
      <c r="H300" s="42">
        <v>0</v>
      </c>
      <c r="I300" s="43">
        <f>ROUND(G300*H300,P4)</f>
        <v>0</v>
      </c>
      <c r="J300" s="37"/>
      <c r="O300" s="44">
        <f>I300*0.21</f>
        <v>0</v>
      </c>
      <c r="P300">
        <v>3</v>
      </c>
    </row>
    <row r="301">
      <c r="A301" s="37" t="s">
        <v>598</v>
      </c>
      <c r="B301" s="45"/>
      <c r="C301" s="46"/>
      <c r="D301" s="46"/>
      <c r="E301" s="47" t="s">
        <v>595</v>
      </c>
      <c r="F301" s="46"/>
      <c r="G301" s="46"/>
      <c r="H301" s="46"/>
      <c r="I301" s="46"/>
      <c r="J301" s="48"/>
    </row>
    <row r="302" ht="75">
      <c r="A302" s="37" t="s">
        <v>599</v>
      </c>
      <c r="B302" s="45"/>
      <c r="C302" s="46"/>
      <c r="D302" s="46"/>
      <c r="E302" s="49" t="s">
        <v>8419</v>
      </c>
      <c r="F302" s="46"/>
      <c r="G302" s="46"/>
      <c r="H302" s="46"/>
      <c r="I302" s="46"/>
      <c r="J302" s="48"/>
    </row>
    <row r="303">
      <c r="A303" s="37" t="s">
        <v>601</v>
      </c>
      <c r="B303" s="45"/>
      <c r="C303" s="46"/>
      <c r="D303" s="46"/>
      <c r="E303" s="47" t="s">
        <v>595</v>
      </c>
      <c r="F303" s="46"/>
      <c r="G303" s="46"/>
      <c r="H303" s="46"/>
      <c r="I303" s="46"/>
      <c r="J303" s="48"/>
    </row>
    <row r="304">
      <c r="A304" s="37" t="s">
        <v>593</v>
      </c>
      <c r="B304" s="37">
        <v>73</v>
      </c>
      <c r="C304" s="38" t="s">
        <v>8420</v>
      </c>
      <c r="D304" s="37" t="s">
        <v>595</v>
      </c>
      <c r="E304" s="39" t="s">
        <v>8421</v>
      </c>
      <c r="F304" s="40" t="s">
        <v>608</v>
      </c>
      <c r="G304" s="41">
        <v>3</v>
      </c>
      <c r="H304" s="42">
        <v>0</v>
      </c>
      <c r="I304" s="43">
        <f>ROUND(G304*H304,P4)</f>
        <v>0</v>
      </c>
      <c r="J304" s="37"/>
      <c r="O304" s="44">
        <f>I304*0.21</f>
        <v>0</v>
      </c>
      <c r="P304">
        <v>3</v>
      </c>
    </row>
    <row r="305">
      <c r="A305" s="37" t="s">
        <v>598</v>
      </c>
      <c r="B305" s="45"/>
      <c r="C305" s="46"/>
      <c r="D305" s="46"/>
      <c r="E305" s="47" t="s">
        <v>595</v>
      </c>
      <c r="F305" s="46"/>
      <c r="G305" s="46"/>
      <c r="H305" s="46"/>
      <c r="I305" s="46"/>
      <c r="J305" s="48"/>
    </row>
    <row r="306">
      <c r="A306" s="37" t="s">
        <v>599</v>
      </c>
      <c r="B306" s="45"/>
      <c r="C306" s="46"/>
      <c r="D306" s="46"/>
      <c r="E306" s="49" t="s">
        <v>7329</v>
      </c>
      <c r="F306" s="46"/>
      <c r="G306" s="46"/>
      <c r="H306" s="46"/>
      <c r="I306" s="46"/>
      <c r="J306" s="48"/>
    </row>
    <row r="307">
      <c r="A307" s="37" t="s">
        <v>601</v>
      </c>
      <c r="B307" s="45"/>
      <c r="C307" s="46"/>
      <c r="D307" s="46"/>
      <c r="E307" s="47" t="s">
        <v>595</v>
      </c>
      <c r="F307" s="46"/>
      <c r="G307" s="46"/>
      <c r="H307" s="46"/>
      <c r="I307" s="46"/>
      <c r="J307" s="48"/>
    </row>
    <row r="308">
      <c r="A308" s="37" t="s">
        <v>593</v>
      </c>
      <c r="B308" s="37">
        <v>74</v>
      </c>
      <c r="C308" s="38" t="s">
        <v>8422</v>
      </c>
      <c r="D308" s="37" t="s">
        <v>595</v>
      </c>
      <c r="E308" s="39" t="s">
        <v>8423</v>
      </c>
      <c r="F308" s="40" t="s">
        <v>608</v>
      </c>
      <c r="G308" s="41">
        <v>5</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7295</v>
      </c>
      <c r="F310" s="46"/>
      <c r="G310" s="46"/>
      <c r="H310" s="46"/>
      <c r="I310" s="46"/>
      <c r="J310" s="48"/>
    </row>
    <row r="311">
      <c r="A311" s="37" t="s">
        <v>601</v>
      </c>
      <c r="B311" s="45"/>
      <c r="C311" s="46"/>
      <c r="D311" s="46"/>
      <c r="E311" s="47" t="s">
        <v>595</v>
      </c>
      <c r="F311" s="46"/>
      <c r="G311" s="46"/>
      <c r="H311" s="46"/>
      <c r="I311" s="46"/>
      <c r="J311" s="48"/>
    </row>
    <row r="312">
      <c r="A312" s="37" t="s">
        <v>593</v>
      </c>
      <c r="B312" s="37">
        <v>75</v>
      </c>
      <c r="C312" s="38" t="s">
        <v>8424</v>
      </c>
      <c r="D312" s="37" t="s">
        <v>595</v>
      </c>
      <c r="E312" s="39" t="s">
        <v>8425</v>
      </c>
      <c r="F312" s="40" t="s">
        <v>608</v>
      </c>
      <c r="G312" s="41">
        <v>7</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7686</v>
      </c>
      <c r="F314" s="46"/>
      <c r="G314" s="46"/>
      <c r="H314" s="46"/>
      <c r="I314" s="46"/>
      <c r="J314" s="48"/>
    </row>
    <row r="315">
      <c r="A315" s="37" t="s">
        <v>601</v>
      </c>
      <c r="B315" s="45"/>
      <c r="C315" s="46"/>
      <c r="D315" s="46"/>
      <c r="E315" s="47" t="s">
        <v>595</v>
      </c>
      <c r="F315" s="46"/>
      <c r="G315" s="46"/>
      <c r="H315" s="46"/>
      <c r="I315" s="46"/>
      <c r="J315" s="48"/>
    </row>
    <row r="316">
      <c r="A316" s="31" t="s">
        <v>591</v>
      </c>
      <c r="B316" s="32"/>
      <c r="C316" s="33" t="s">
        <v>7808</v>
      </c>
      <c r="D316" s="34"/>
      <c r="E316" s="31" t="s">
        <v>7809</v>
      </c>
      <c r="F316" s="34"/>
      <c r="G316" s="34"/>
      <c r="H316" s="34"/>
      <c r="I316" s="35">
        <f>SUMIFS(I317:I332,A317:A332,"P")</f>
        <v>0</v>
      </c>
      <c r="J316" s="36"/>
    </row>
    <row r="317">
      <c r="A317" s="37" t="s">
        <v>593</v>
      </c>
      <c r="B317" s="37">
        <v>76</v>
      </c>
      <c r="C317" s="38" t="s">
        <v>8426</v>
      </c>
      <c r="D317" s="37" t="s">
        <v>595</v>
      </c>
      <c r="E317" s="39" t="s">
        <v>8427</v>
      </c>
      <c r="F317" s="40" t="s">
        <v>597</v>
      </c>
      <c r="G317" s="41">
        <v>16.800000000000001</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c r="A319" s="37" t="s">
        <v>599</v>
      </c>
      <c r="B319" s="45"/>
      <c r="C319" s="46"/>
      <c r="D319" s="46"/>
      <c r="E319" s="49" t="s">
        <v>8428</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8429</v>
      </c>
      <c r="D321" s="37" t="s">
        <v>595</v>
      </c>
      <c r="E321" s="39" t="s">
        <v>8430</v>
      </c>
      <c r="F321" s="40" t="s">
        <v>597</v>
      </c>
      <c r="G321" s="41">
        <v>16.800000000000001</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60">
      <c r="A323" s="37" t="s">
        <v>599</v>
      </c>
      <c r="B323" s="45"/>
      <c r="C323" s="46"/>
      <c r="D323" s="46"/>
      <c r="E323" s="49" t="s">
        <v>8431</v>
      </c>
      <c r="F323" s="46"/>
      <c r="G323" s="46"/>
      <c r="H323" s="46"/>
      <c r="I323" s="46"/>
      <c r="J323" s="48"/>
    </row>
    <row r="324">
      <c r="A324" s="37" t="s">
        <v>601</v>
      </c>
      <c r="B324" s="45"/>
      <c r="C324" s="46"/>
      <c r="D324" s="46"/>
      <c r="E324" s="47" t="s">
        <v>595</v>
      </c>
      <c r="F324" s="46"/>
      <c r="G324" s="46"/>
      <c r="H324" s="46"/>
      <c r="I324" s="46"/>
      <c r="J324" s="48"/>
    </row>
    <row r="325">
      <c r="A325" s="37" t="s">
        <v>593</v>
      </c>
      <c r="B325" s="37">
        <v>78</v>
      </c>
      <c r="C325" s="38" t="s">
        <v>8432</v>
      </c>
      <c r="D325" s="37" t="s">
        <v>595</v>
      </c>
      <c r="E325" s="39" t="s">
        <v>8433</v>
      </c>
      <c r="F325" s="40" t="s">
        <v>1719</v>
      </c>
      <c r="G325" s="41">
        <v>240.59999999999999</v>
      </c>
      <c r="H325" s="42">
        <v>0</v>
      </c>
      <c r="I325" s="43">
        <f>ROUND(G325*H325,P4)</f>
        <v>0</v>
      </c>
      <c r="J325" s="37"/>
      <c r="O325" s="44">
        <f>I325*0.21</f>
        <v>0</v>
      </c>
      <c r="P325">
        <v>3</v>
      </c>
    </row>
    <row r="326">
      <c r="A326" s="37" t="s">
        <v>598</v>
      </c>
      <c r="B326" s="45"/>
      <c r="C326" s="46"/>
      <c r="D326" s="46"/>
      <c r="E326" s="47" t="s">
        <v>595</v>
      </c>
      <c r="F326" s="46"/>
      <c r="G326" s="46"/>
      <c r="H326" s="46"/>
      <c r="I326" s="46"/>
      <c r="J326" s="48"/>
    </row>
    <row r="327" ht="60">
      <c r="A327" s="37" t="s">
        <v>599</v>
      </c>
      <c r="B327" s="45"/>
      <c r="C327" s="46"/>
      <c r="D327" s="46"/>
      <c r="E327" s="49" t="s">
        <v>8434</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8435</v>
      </c>
      <c r="D329" s="37" t="s">
        <v>595</v>
      </c>
      <c r="E329" s="39" t="s">
        <v>8436</v>
      </c>
      <c r="F329" s="40" t="s">
        <v>1719</v>
      </c>
      <c r="G329" s="41">
        <v>240.59999999999999</v>
      </c>
      <c r="H329" s="42">
        <v>0</v>
      </c>
      <c r="I329" s="43">
        <f>ROUND(G329*H329,P4)</f>
        <v>0</v>
      </c>
      <c r="J329" s="37"/>
      <c r="O329" s="44">
        <f>I329*0.21</f>
        <v>0</v>
      </c>
      <c r="P329">
        <v>3</v>
      </c>
    </row>
    <row r="330">
      <c r="A330" s="37" t="s">
        <v>598</v>
      </c>
      <c r="B330" s="45"/>
      <c r="C330" s="46"/>
      <c r="D330" s="46"/>
      <c r="E330" s="47" t="s">
        <v>595</v>
      </c>
      <c r="F330" s="46"/>
      <c r="G330" s="46"/>
      <c r="H330" s="46"/>
      <c r="I330" s="46"/>
      <c r="J330" s="48"/>
    </row>
    <row r="331">
      <c r="A331" s="37" t="s">
        <v>599</v>
      </c>
      <c r="B331" s="45"/>
      <c r="C331" s="46"/>
      <c r="D331" s="46"/>
      <c r="E331" s="49" t="s">
        <v>8437</v>
      </c>
      <c r="F331" s="46"/>
      <c r="G331" s="46"/>
      <c r="H331" s="46"/>
      <c r="I331" s="46"/>
      <c r="J331" s="48"/>
    </row>
    <row r="332">
      <c r="A332" s="37" t="s">
        <v>601</v>
      </c>
      <c r="B332" s="45"/>
      <c r="C332" s="46"/>
      <c r="D332" s="46"/>
      <c r="E332" s="47" t="s">
        <v>595</v>
      </c>
      <c r="F332" s="46"/>
      <c r="G332" s="46"/>
      <c r="H332" s="46"/>
      <c r="I332" s="46"/>
      <c r="J332" s="48"/>
    </row>
    <row r="333">
      <c r="A333" s="31" t="s">
        <v>591</v>
      </c>
      <c r="B333" s="32"/>
      <c r="C333" s="33" t="s">
        <v>7519</v>
      </c>
      <c r="D333" s="34"/>
      <c r="E333" s="31" t="s">
        <v>7520</v>
      </c>
      <c r="F333" s="34"/>
      <c r="G333" s="34"/>
      <c r="H333" s="34"/>
      <c r="I333" s="35">
        <f>SUMIFS(I334:I341,A334:A341,"P")</f>
        <v>0</v>
      </c>
      <c r="J333" s="36"/>
    </row>
    <row r="334" ht="30">
      <c r="A334" s="37" t="s">
        <v>593</v>
      </c>
      <c r="B334" s="37">
        <v>80</v>
      </c>
      <c r="C334" s="38" t="s">
        <v>8438</v>
      </c>
      <c r="D334" s="37" t="s">
        <v>595</v>
      </c>
      <c r="E334" s="39" t="s">
        <v>8439</v>
      </c>
      <c r="F334" s="40" t="s">
        <v>650</v>
      </c>
      <c r="G334" s="41">
        <v>5.056</v>
      </c>
      <c r="H334" s="42">
        <v>0</v>
      </c>
      <c r="I334" s="43">
        <f>ROUND(G334*H334,P4)</f>
        <v>0</v>
      </c>
      <c r="J334" s="37"/>
      <c r="O334" s="44">
        <f>I334*0.21</f>
        <v>0</v>
      </c>
      <c r="P334">
        <v>3</v>
      </c>
    </row>
    <row r="335">
      <c r="A335" s="37" t="s">
        <v>598</v>
      </c>
      <c r="B335" s="45"/>
      <c r="C335" s="46"/>
      <c r="D335" s="46"/>
      <c r="E335" s="47" t="s">
        <v>595</v>
      </c>
      <c r="F335" s="46"/>
      <c r="G335" s="46"/>
      <c r="H335" s="46"/>
      <c r="I335" s="46"/>
      <c r="J335" s="48"/>
    </row>
    <row r="336">
      <c r="A336" s="37" t="s">
        <v>599</v>
      </c>
      <c r="B336" s="45"/>
      <c r="C336" s="46"/>
      <c r="D336" s="46"/>
      <c r="E336" s="49" t="s">
        <v>8440</v>
      </c>
      <c r="F336" s="46"/>
      <c r="G336" s="46"/>
      <c r="H336" s="46"/>
      <c r="I336" s="46"/>
      <c r="J336" s="48"/>
    </row>
    <row r="337">
      <c r="A337" s="37" t="s">
        <v>601</v>
      </c>
      <c r="B337" s="45"/>
      <c r="C337" s="46"/>
      <c r="D337" s="46"/>
      <c r="E337" s="47" t="s">
        <v>595</v>
      </c>
      <c r="F337" s="46"/>
      <c r="G337" s="46"/>
      <c r="H337" s="46"/>
      <c r="I337" s="46"/>
      <c r="J337" s="48"/>
    </row>
    <row r="338">
      <c r="A338" s="37" t="s">
        <v>593</v>
      </c>
      <c r="B338" s="37">
        <v>81</v>
      </c>
      <c r="C338" s="38" t="s">
        <v>8441</v>
      </c>
      <c r="D338" s="37" t="s">
        <v>595</v>
      </c>
      <c r="E338" s="39" t="s">
        <v>8442</v>
      </c>
      <c r="F338" s="40" t="s">
        <v>650</v>
      </c>
      <c r="G338" s="41">
        <v>5.056</v>
      </c>
      <c r="H338" s="42">
        <v>0</v>
      </c>
      <c r="I338" s="43">
        <f>ROUND(G338*H338,P4)</f>
        <v>0</v>
      </c>
      <c r="J338" s="37"/>
      <c r="O338" s="44">
        <f>I338*0.21</f>
        <v>0</v>
      </c>
      <c r="P338">
        <v>3</v>
      </c>
    </row>
    <row r="339">
      <c r="A339" s="37" t="s">
        <v>598</v>
      </c>
      <c r="B339" s="45"/>
      <c r="C339" s="46"/>
      <c r="D339" s="46"/>
      <c r="E339" s="47" t="s">
        <v>595</v>
      </c>
      <c r="F339" s="46"/>
      <c r="G339" s="46"/>
      <c r="H339" s="46"/>
      <c r="I339" s="46"/>
      <c r="J339" s="48"/>
    </row>
    <row r="340" ht="30">
      <c r="A340" s="37" t="s">
        <v>599</v>
      </c>
      <c r="B340" s="45"/>
      <c r="C340" s="46"/>
      <c r="D340" s="46"/>
      <c r="E340" s="49" t="s">
        <v>8443</v>
      </c>
      <c r="F340" s="46"/>
      <c r="G340" s="46"/>
      <c r="H340" s="46"/>
      <c r="I340" s="46"/>
      <c r="J340" s="48"/>
    </row>
    <row r="341">
      <c r="A341" s="37" t="s">
        <v>601</v>
      </c>
      <c r="B341" s="45"/>
      <c r="C341" s="46"/>
      <c r="D341" s="46"/>
      <c r="E341" s="47" t="s">
        <v>595</v>
      </c>
      <c r="F341" s="46"/>
      <c r="G341" s="46"/>
      <c r="H341" s="46"/>
      <c r="I341" s="46"/>
      <c r="J341" s="48"/>
    </row>
    <row r="342">
      <c r="A342" s="31" t="s">
        <v>591</v>
      </c>
      <c r="B342" s="32"/>
      <c r="C342" s="33" t="s">
        <v>4580</v>
      </c>
      <c r="D342" s="34"/>
      <c r="E342" s="31" t="s">
        <v>4581</v>
      </c>
      <c r="F342" s="34"/>
      <c r="G342" s="34"/>
      <c r="H342" s="34"/>
      <c r="I342" s="35">
        <f>SUMIFS(I343:I530,A343:A530,"P")</f>
        <v>0</v>
      </c>
      <c r="J342" s="36"/>
    </row>
    <row r="343">
      <c r="A343" s="37" t="s">
        <v>593</v>
      </c>
      <c r="B343" s="37">
        <v>82</v>
      </c>
      <c r="C343" s="38" t="s">
        <v>8444</v>
      </c>
      <c r="D343" s="37" t="s">
        <v>595</v>
      </c>
      <c r="E343" s="39" t="s">
        <v>8445</v>
      </c>
      <c r="F343" s="40" t="s">
        <v>608</v>
      </c>
      <c r="G343" s="41">
        <v>10</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7318</v>
      </c>
      <c r="F345" s="46"/>
      <c r="G345" s="46"/>
      <c r="H345" s="46"/>
      <c r="I345" s="46"/>
      <c r="J345" s="48"/>
    </row>
    <row r="346">
      <c r="A346" s="37" t="s">
        <v>601</v>
      </c>
      <c r="B346" s="45"/>
      <c r="C346" s="46"/>
      <c r="D346" s="46"/>
      <c r="E346" s="47" t="s">
        <v>595</v>
      </c>
      <c r="F346" s="46"/>
      <c r="G346" s="46"/>
      <c r="H346" s="46"/>
      <c r="I346" s="46"/>
      <c r="J346" s="48"/>
    </row>
    <row r="347">
      <c r="A347" s="37" t="s">
        <v>593</v>
      </c>
      <c r="B347" s="37">
        <v>83</v>
      </c>
      <c r="C347" s="38" t="s">
        <v>8446</v>
      </c>
      <c r="D347" s="37" t="s">
        <v>595</v>
      </c>
      <c r="E347" s="39" t="s">
        <v>8447</v>
      </c>
      <c r="F347" s="40" t="s">
        <v>597</v>
      </c>
      <c r="G347" s="41">
        <v>320.25</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8448</v>
      </c>
      <c r="F349" s="46"/>
      <c r="G349" s="46"/>
      <c r="H349" s="46"/>
      <c r="I349" s="46"/>
      <c r="J349" s="48"/>
    </row>
    <row r="350">
      <c r="A350" s="37" t="s">
        <v>601</v>
      </c>
      <c r="B350" s="45"/>
      <c r="C350" s="46"/>
      <c r="D350" s="46"/>
      <c r="E350" s="47" t="s">
        <v>595</v>
      </c>
      <c r="F350" s="46"/>
      <c r="G350" s="46"/>
      <c r="H350" s="46"/>
      <c r="I350" s="46"/>
      <c r="J350" s="48"/>
    </row>
    <row r="351">
      <c r="A351" s="37" t="s">
        <v>593</v>
      </c>
      <c r="B351" s="37">
        <v>84</v>
      </c>
      <c r="C351" s="38" t="s">
        <v>8449</v>
      </c>
      <c r="D351" s="37" t="s">
        <v>595</v>
      </c>
      <c r="E351" s="39" t="s">
        <v>8450</v>
      </c>
      <c r="F351" s="40" t="s">
        <v>597</v>
      </c>
      <c r="G351" s="41">
        <v>178.5</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8451</v>
      </c>
      <c r="F353" s="46"/>
      <c r="G353" s="46"/>
      <c r="H353" s="46"/>
      <c r="I353" s="46"/>
      <c r="J353" s="48"/>
    </row>
    <row r="354">
      <c r="A354" s="37" t="s">
        <v>601</v>
      </c>
      <c r="B354" s="45"/>
      <c r="C354" s="46"/>
      <c r="D354" s="46"/>
      <c r="E354" s="47" t="s">
        <v>595</v>
      </c>
      <c r="F354" s="46"/>
      <c r="G354" s="46"/>
      <c r="H354" s="46"/>
      <c r="I354" s="46"/>
      <c r="J354" s="48"/>
    </row>
    <row r="355">
      <c r="A355" s="37" t="s">
        <v>593</v>
      </c>
      <c r="B355" s="37">
        <v>85</v>
      </c>
      <c r="C355" s="38" t="s">
        <v>8452</v>
      </c>
      <c r="D355" s="37" t="s">
        <v>595</v>
      </c>
      <c r="E355" s="39" t="s">
        <v>8453</v>
      </c>
      <c r="F355" s="40" t="s">
        <v>608</v>
      </c>
      <c r="G355" s="41">
        <v>5</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7295</v>
      </c>
      <c r="F357" s="46"/>
      <c r="G357" s="46"/>
      <c r="H357" s="46"/>
      <c r="I357" s="46"/>
      <c r="J357" s="48"/>
    </row>
    <row r="358">
      <c r="A358" s="37" t="s">
        <v>601</v>
      </c>
      <c r="B358" s="45"/>
      <c r="C358" s="46"/>
      <c r="D358" s="46"/>
      <c r="E358" s="47" t="s">
        <v>595</v>
      </c>
      <c r="F358" s="46"/>
      <c r="G358" s="46"/>
      <c r="H358" s="46"/>
      <c r="I358" s="46"/>
      <c r="J358" s="48"/>
    </row>
    <row r="359">
      <c r="A359" s="37" t="s">
        <v>593</v>
      </c>
      <c r="B359" s="37">
        <v>86</v>
      </c>
      <c r="C359" s="38" t="s">
        <v>8454</v>
      </c>
      <c r="D359" s="37" t="s">
        <v>595</v>
      </c>
      <c r="E359" s="39" t="s">
        <v>8455</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6439</v>
      </c>
      <c r="F361" s="46"/>
      <c r="G361" s="46"/>
      <c r="H361" s="46"/>
      <c r="I361" s="46"/>
      <c r="J361" s="48"/>
    </row>
    <row r="362">
      <c r="A362" s="37" t="s">
        <v>601</v>
      </c>
      <c r="B362" s="45"/>
      <c r="C362" s="46"/>
      <c r="D362" s="46"/>
      <c r="E362" s="47" t="s">
        <v>595</v>
      </c>
      <c r="F362" s="46"/>
      <c r="G362" s="46"/>
      <c r="H362" s="46"/>
      <c r="I362" s="46"/>
      <c r="J362" s="48"/>
    </row>
    <row r="363">
      <c r="A363" s="37" t="s">
        <v>593</v>
      </c>
      <c r="B363" s="37">
        <v>87</v>
      </c>
      <c r="C363" s="38" t="s">
        <v>8456</v>
      </c>
      <c r="D363" s="37" t="s">
        <v>595</v>
      </c>
      <c r="E363" s="39" t="s">
        <v>8457</v>
      </c>
      <c r="F363" s="40" t="s">
        <v>608</v>
      </c>
      <c r="G363" s="41">
        <v>12</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7341</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8458</v>
      </c>
      <c r="D367" s="37" t="s">
        <v>595</v>
      </c>
      <c r="E367" s="39" t="s">
        <v>8459</v>
      </c>
      <c r="F367" s="40" t="s">
        <v>608</v>
      </c>
      <c r="G367" s="41">
        <v>8</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7357</v>
      </c>
      <c r="F369" s="46"/>
      <c r="G369" s="46"/>
      <c r="H369" s="46"/>
      <c r="I369" s="46"/>
      <c r="J369" s="48"/>
    </row>
    <row r="370">
      <c r="A370" s="37" t="s">
        <v>601</v>
      </c>
      <c r="B370" s="45"/>
      <c r="C370" s="46"/>
      <c r="D370" s="46"/>
      <c r="E370" s="47" t="s">
        <v>595</v>
      </c>
      <c r="F370" s="46"/>
      <c r="G370" s="46"/>
      <c r="H370" s="46"/>
      <c r="I370" s="46"/>
      <c r="J370" s="48"/>
    </row>
    <row r="371">
      <c r="A371" s="37" t="s">
        <v>593</v>
      </c>
      <c r="B371" s="37">
        <v>89</v>
      </c>
      <c r="C371" s="38" t="s">
        <v>8460</v>
      </c>
      <c r="D371" s="37" t="s">
        <v>595</v>
      </c>
      <c r="E371" s="39" t="s">
        <v>8461</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7374</v>
      </c>
      <c r="F373" s="46"/>
      <c r="G373" s="46"/>
      <c r="H373" s="46"/>
      <c r="I373" s="46"/>
      <c r="J373" s="48"/>
    </row>
    <row r="374">
      <c r="A374" s="37" t="s">
        <v>601</v>
      </c>
      <c r="B374" s="45"/>
      <c r="C374" s="46"/>
      <c r="D374" s="46"/>
      <c r="E374" s="47" t="s">
        <v>595</v>
      </c>
      <c r="F374" s="46"/>
      <c r="G374" s="46"/>
      <c r="H374" s="46"/>
      <c r="I374" s="46"/>
      <c r="J374" s="48"/>
    </row>
    <row r="375">
      <c r="A375" s="37" t="s">
        <v>593</v>
      </c>
      <c r="B375" s="37">
        <v>90</v>
      </c>
      <c r="C375" s="38" t="s">
        <v>8462</v>
      </c>
      <c r="D375" s="37" t="s">
        <v>595</v>
      </c>
      <c r="E375" s="39" t="s">
        <v>8463</v>
      </c>
      <c r="F375" s="40" t="s">
        <v>608</v>
      </c>
      <c r="G375" s="41">
        <v>2</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6439</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8464</v>
      </c>
      <c r="D379" s="37" t="s">
        <v>595</v>
      </c>
      <c r="E379" s="39" t="s">
        <v>8465</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7459</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8466</v>
      </c>
      <c r="D383" s="37" t="s">
        <v>595</v>
      </c>
      <c r="E383" s="39" t="s">
        <v>8467</v>
      </c>
      <c r="F383" s="40" t="s">
        <v>597</v>
      </c>
      <c r="G383" s="41">
        <v>305</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8468</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8469</v>
      </c>
      <c r="D387" s="37" t="s">
        <v>595</v>
      </c>
      <c r="E387" s="39" t="s">
        <v>8470</v>
      </c>
      <c r="F387" s="40" t="s">
        <v>597</v>
      </c>
      <c r="G387" s="41">
        <v>170</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8471</v>
      </c>
      <c r="F389" s="46"/>
      <c r="G389" s="46"/>
      <c r="H389" s="46"/>
      <c r="I389" s="46"/>
      <c r="J389" s="48"/>
    </row>
    <row r="390">
      <c r="A390" s="37" t="s">
        <v>601</v>
      </c>
      <c r="B390" s="45"/>
      <c r="C390" s="46"/>
      <c r="D390" s="46"/>
      <c r="E390" s="47" t="s">
        <v>595</v>
      </c>
      <c r="F390" s="46"/>
      <c r="G390" s="46"/>
      <c r="H390" s="46"/>
      <c r="I390" s="46"/>
      <c r="J390" s="48"/>
    </row>
    <row r="391" ht="30">
      <c r="A391" s="37" t="s">
        <v>593</v>
      </c>
      <c r="B391" s="37">
        <v>94</v>
      </c>
      <c r="C391" s="38" t="s">
        <v>8472</v>
      </c>
      <c r="D391" s="37" t="s">
        <v>595</v>
      </c>
      <c r="E391" s="39" t="s">
        <v>8473</v>
      </c>
      <c r="F391" s="40" t="s">
        <v>597</v>
      </c>
      <c r="G391" s="41">
        <v>26</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7995</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8474</v>
      </c>
      <c r="D395" s="37" t="s">
        <v>595</v>
      </c>
      <c r="E395" s="39" t="s">
        <v>8475</v>
      </c>
      <c r="F395" s="40" t="s">
        <v>597</v>
      </c>
      <c r="G395" s="41">
        <v>305</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8468</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8476</v>
      </c>
      <c r="D399" s="37" t="s">
        <v>595</v>
      </c>
      <c r="E399" s="39" t="s">
        <v>8477</v>
      </c>
      <c r="F399" s="40" t="s">
        <v>597</v>
      </c>
      <c r="G399" s="41">
        <v>170</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8471</v>
      </c>
      <c r="F401" s="46"/>
      <c r="G401" s="46"/>
      <c r="H401" s="46"/>
      <c r="I401" s="46"/>
      <c r="J401" s="48"/>
    </row>
    <row r="402">
      <c r="A402" s="37" t="s">
        <v>601</v>
      </c>
      <c r="B402" s="45"/>
      <c r="C402" s="46"/>
      <c r="D402" s="46"/>
      <c r="E402" s="47" t="s">
        <v>595</v>
      </c>
      <c r="F402" s="46"/>
      <c r="G402" s="46"/>
      <c r="H402" s="46"/>
      <c r="I402" s="46"/>
      <c r="J402" s="48"/>
    </row>
    <row r="403" ht="30">
      <c r="A403" s="37" t="s">
        <v>593</v>
      </c>
      <c r="B403" s="37">
        <v>97</v>
      </c>
      <c r="C403" s="38" t="s">
        <v>8478</v>
      </c>
      <c r="D403" s="37" t="s">
        <v>595</v>
      </c>
      <c r="E403" s="39" t="s">
        <v>8479</v>
      </c>
      <c r="F403" s="40" t="s">
        <v>608</v>
      </c>
      <c r="G403" s="41">
        <v>6</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8480</v>
      </c>
      <c r="F405" s="46"/>
      <c r="G405" s="46"/>
      <c r="H405" s="46"/>
      <c r="I405" s="46"/>
      <c r="J405" s="48"/>
    </row>
    <row r="406">
      <c r="A406" s="37" t="s">
        <v>601</v>
      </c>
      <c r="B406" s="45"/>
      <c r="C406" s="46"/>
      <c r="D406" s="46"/>
      <c r="E406" s="47" t="s">
        <v>595</v>
      </c>
      <c r="F406" s="46"/>
      <c r="G406" s="46"/>
      <c r="H406" s="46"/>
      <c r="I406" s="46"/>
      <c r="J406" s="48"/>
    </row>
    <row r="407" ht="30">
      <c r="A407" s="37" t="s">
        <v>593</v>
      </c>
      <c r="B407" s="37">
        <v>98</v>
      </c>
      <c r="C407" s="38" t="s">
        <v>8481</v>
      </c>
      <c r="D407" s="37" t="s">
        <v>595</v>
      </c>
      <c r="E407" s="39" t="s">
        <v>8482</v>
      </c>
      <c r="F407" s="40" t="s">
        <v>608</v>
      </c>
      <c r="G407" s="41">
        <v>5</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7295</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8483</v>
      </c>
      <c r="D411" s="37" t="s">
        <v>595</v>
      </c>
      <c r="E411" s="39" t="s">
        <v>8484</v>
      </c>
      <c r="F411" s="40" t="s">
        <v>608</v>
      </c>
      <c r="G411" s="41">
        <v>2</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6439</v>
      </c>
      <c r="F413" s="46"/>
      <c r="G413" s="46"/>
      <c r="H413" s="46"/>
      <c r="I413" s="46"/>
      <c r="J413" s="48"/>
    </row>
    <row r="414">
      <c r="A414" s="37" t="s">
        <v>601</v>
      </c>
      <c r="B414" s="45"/>
      <c r="C414" s="46"/>
      <c r="D414" s="46"/>
      <c r="E414" s="47" t="s">
        <v>595</v>
      </c>
      <c r="F414" s="46"/>
      <c r="G414" s="46"/>
      <c r="H414" s="46"/>
      <c r="I414" s="46"/>
      <c r="J414" s="48"/>
    </row>
    <row r="415" ht="30">
      <c r="A415" s="37" t="s">
        <v>593</v>
      </c>
      <c r="B415" s="37">
        <v>100</v>
      </c>
      <c r="C415" s="38" t="s">
        <v>8485</v>
      </c>
      <c r="D415" s="37" t="s">
        <v>595</v>
      </c>
      <c r="E415" s="39" t="s">
        <v>8486</v>
      </c>
      <c r="F415" s="40" t="s">
        <v>608</v>
      </c>
      <c r="G415" s="41">
        <v>12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7341</v>
      </c>
      <c r="F417" s="46"/>
      <c r="G417" s="46"/>
      <c r="H417" s="46"/>
      <c r="I417" s="46"/>
      <c r="J417" s="48"/>
    </row>
    <row r="418">
      <c r="A418" s="37" t="s">
        <v>601</v>
      </c>
      <c r="B418" s="45"/>
      <c r="C418" s="46"/>
      <c r="D418" s="46"/>
      <c r="E418" s="47" t="s">
        <v>595</v>
      </c>
      <c r="F418" s="46"/>
      <c r="G418" s="46"/>
      <c r="H418" s="46"/>
      <c r="I418" s="46"/>
      <c r="J418" s="48"/>
    </row>
    <row r="419" ht="30">
      <c r="A419" s="37" t="s">
        <v>593</v>
      </c>
      <c r="B419" s="37">
        <v>101</v>
      </c>
      <c r="C419" s="38" t="s">
        <v>8487</v>
      </c>
      <c r="D419" s="37" t="s">
        <v>595</v>
      </c>
      <c r="E419" s="39" t="s">
        <v>8488</v>
      </c>
      <c r="F419" s="40" t="s">
        <v>608</v>
      </c>
      <c r="G419" s="41">
        <v>8</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7357</v>
      </c>
      <c r="F421" s="46"/>
      <c r="G421" s="46"/>
      <c r="H421" s="46"/>
      <c r="I421" s="46"/>
      <c r="J421" s="48"/>
    </row>
    <row r="422">
      <c r="A422" s="37" t="s">
        <v>601</v>
      </c>
      <c r="B422" s="45"/>
      <c r="C422" s="46"/>
      <c r="D422" s="46"/>
      <c r="E422" s="47" t="s">
        <v>595</v>
      </c>
      <c r="F422" s="46"/>
      <c r="G422" s="46"/>
      <c r="H422" s="46"/>
      <c r="I422" s="46"/>
      <c r="J422" s="48"/>
    </row>
    <row r="423" ht="30">
      <c r="A423" s="37" t="s">
        <v>593</v>
      </c>
      <c r="B423" s="37">
        <v>102</v>
      </c>
      <c r="C423" s="38" t="s">
        <v>8489</v>
      </c>
      <c r="D423" s="37" t="s">
        <v>595</v>
      </c>
      <c r="E423" s="39" t="s">
        <v>8490</v>
      </c>
      <c r="F423" s="40" t="s">
        <v>608</v>
      </c>
      <c r="G423" s="41">
        <v>6</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c r="A425" s="37" t="s">
        <v>599</v>
      </c>
      <c r="B425" s="45"/>
      <c r="C425" s="46"/>
      <c r="D425" s="46"/>
      <c r="E425" s="49" t="s">
        <v>7374</v>
      </c>
      <c r="F425" s="46"/>
      <c r="G425" s="46"/>
      <c r="H425" s="46"/>
      <c r="I425" s="46"/>
      <c r="J425" s="48"/>
    </row>
    <row r="426">
      <c r="A426" s="37" t="s">
        <v>601</v>
      </c>
      <c r="B426" s="45"/>
      <c r="C426" s="46"/>
      <c r="D426" s="46"/>
      <c r="E426" s="47" t="s">
        <v>595</v>
      </c>
      <c r="F426" s="46"/>
      <c r="G426" s="46"/>
      <c r="H426" s="46"/>
      <c r="I426" s="46"/>
      <c r="J426" s="48"/>
    </row>
    <row r="427" ht="30">
      <c r="A427" s="37" t="s">
        <v>593</v>
      </c>
      <c r="B427" s="37">
        <v>103</v>
      </c>
      <c r="C427" s="38" t="s">
        <v>8005</v>
      </c>
      <c r="D427" s="37" t="s">
        <v>595</v>
      </c>
      <c r="E427" s="39" t="s">
        <v>8006</v>
      </c>
      <c r="F427" s="40" t="s">
        <v>608</v>
      </c>
      <c r="G427" s="41">
        <v>2</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6439</v>
      </c>
      <c r="F429" s="46"/>
      <c r="G429" s="46"/>
      <c r="H429" s="46"/>
      <c r="I429" s="46"/>
      <c r="J429" s="48"/>
    </row>
    <row r="430">
      <c r="A430" s="37" t="s">
        <v>601</v>
      </c>
      <c r="B430" s="45"/>
      <c r="C430" s="46"/>
      <c r="D430" s="46"/>
      <c r="E430" s="47" t="s">
        <v>595</v>
      </c>
      <c r="F430" s="46"/>
      <c r="G430" s="46"/>
      <c r="H430" s="46"/>
      <c r="I430" s="46"/>
      <c r="J430" s="48"/>
    </row>
    <row r="431" ht="30">
      <c r="A431" s="37" t="s">
        <v>593</v>
      </c>
      <c r="B431" s="37">
        <v>104</v>
      </c>
      <c r="C431" s="38" t="s">
        <v>8491</v>
      </c>
      <c r="D431" s="37" t="s">
        <v>595</v>
      </c>
      <c r="E431" s="39" t="s">
        <v>8492</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7318</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8493</v>
      </c>
      <c r="D435" s="37" t="s">
        <v>595</v>
      </c>
      <c r="E435" s="39" t="s">
        <v>8494</v>
      </c>
      <c r="F435" s="40" t="s">
        <v>608</v>
      </c>
      <c r="G435" s="41">
        <v>13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7326</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8495</v>
      </c>
      <c r="D439" s="37" t="s">
        <v>595</v>
      </c>
      <c r="E439" s="39" t="s">
        <v>8496</v>
      </c>
      <c r="F439" s="40" t="s">
        <v>608</v>
      </c>
      <c r="G439" s="41">
        <v>11</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7462</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8497</v>
      </c>
      <c r="D443" s="37" t="s">
        <v>595</v>
      </c>
      <c r="E443" s="39" t="s">
        <v>8498</v>
      </c>
      <c r="F443" s="40" t="s">
        <v>608</v>
      </c>
      <c r="G443" s="41">
        <v>5</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7295</v>
      </c>
      <c r="F445" s="46"/>
      <c r="G445" s="46"/>
      <c r="H445" s="46"/>
      <c r="I445" s="46"/>
      <c r="J445" s="48"/>
    </row>
    <row r="446">
      <c r="A446" s="37" t="s">
        <v>601</v>
      </c>
      <c r="B446" s="45"/>
      <c r="C446" s="46"/>
      <c r="D446" s="46"/>
      <c r="E446" s="47" t="s">
        <v>595</v>
      </c>
      <c r="F446" s="46"/>
      <c r="G446" s="46"/>
      <c r="H446" s="46"/>
      <c r="I446" s="46"/>
      <c r="J446" s="48"/>
    </row>
    <row r="447">
      <c r="A447" s="37" t="s">
        <v>593</v>
      </c>
      <c r="B447" s="37">
        <v>108</v>
      </c>
      <c r="C447" s="38" t="s">
        <v>8499</v>
      </c>
      <c r="D447" s="37" t="s">
        <v>595</v>
      </c>
      <c r="E447" s="39" t="s">
        <v>8500</v>
      </c>
      <c r="F447" s="40" t="s">
        <v>608</v>
      </c>
      <c r="G447" s="41">
        <v>1</v>
      </c>
      <c r="H447" s="42">
        <v>0</v>
      </c>
      <c r="I447" s="43">
        <f>ROUND(G447*H447,P4)</f>
        <v>0</v>
      </c>
      <c r="J447" s="37"/>
      <c r="O447" s="44">
        <f>I447*0.21</f>
        <v>0</v>
      </c>
      <c r="P447">
        <v>3</v>
      </c>
    </row>
    <row r="448">
      <c r="A448" s="37" t="s">
        <v>598</v>
      </c>
      <c r="B448" s="45"/>
      <c r="C448" s="46"/>
      <c r="D448" s="46"/>
      <c r="E448" s="47" t="s">
        <v>595</v>
      </c>
      <c r="F448" s="46"/>
      <c r="G448" s="46"/>
      <c r="H448" s="46"/>
      <c r="I448" s="46"/>
      <c r="J448" s="48"/>
    </row>
    <row r="449">
      <c r="A449" s="37" t="s">
        <v>599</v>
      </c>
      <c r="B449" s="45"/>
      <c r="C449" s="46"/>
      <c r="D449" s="46"/>
      <c r="E449" s="49" t="s">
        <v>5257</v>
      </c>
      <c r="F449" s="46"/>
      <c r="G449" s="46"/>
      <c r="H449" s="46"/>
      <c r="I449" s="46"/>
      <c r="J449" s="48"/>
    </row>
    <row r="450">
      <c r="A450" s="37" t="s">
        <v>601</v>
      </c>
      <c r="B450" s="45"/>
      <c r="C450" s="46"/>
      <c r="D450" s="46"/>
      <c r="E450" s="47" t="s">
        <v>595</v>
      </c>
      <c r="F450" s="46"/>
      <c r="G450" s="46"/>
      <c r="H450" s="46"/>
      <c r="I450" s="46"/>
      <c r="J450" s="48"/>
    </row>
    <row r="451">
      <c r="A451" s="37" t="s">
        <v>593</v>
      </c>
      <c r="B451" s="37">
        <v>109</v>
      </c>
      <c r="C451" s="38" t="s">
        <v>8501</v>
      </c>
      <c r="D451" s="37" t="s">
        <v>595</v>
      </c>
      <c r="E451" s="39" t="s">
        <v>8502</v>
      </c>
      <c r="F451" s="40" t="s">
        <v>608</v>
      </c>
      <c r="G451" s="41">
        <v>1</v>
      </c>
      <c r="H451" s="42">
        <v>0</v>
      </c>
      <c r="I451" s="43">
        <f>ROUND(G451*H451,P4)</f>
        <v>0</v>
      </c>
      <c r="J451" s="37"/>
      <c r="O451" s="44">
        <f>I451*0.21</f>
        <v>0</v>
      </c>
      <c r="P451">
        <v>3</v>
      </c>
    </row>
    <row r="452">
      <c r="A452" s="37" t="s">
        <v>598</v>
      </c>
      <c r="B452" s="45"/>
      <c r="C452" s="46"/>
      <c r="D452" s="46"/>
      <c r="E452" s="47" t="s">
        <v>595</v>
      </c>
      <c r="F452" s="46"/>
      <c r="G452" s="46"/>
      <c r="H452" s="46"/>
      <c r="I452" s="46"/>
      <c r="J452" s="48"/>
    </row>
    <row r="453">
      <c r="A453" s="37" t="s">
        <v>599</v>
      </c>
      <c r="B453" s="45"/>
      <c r="C453" s="46"/>
      <c r="D453" s="46"/>
      <c r="E453" s="49" t="s">
        <v>5257</v>
      </c>
      <c r="F453" s="46"/>
      <c r="G453" s="46"/>
      <c r="H453" s="46"/>
      <c r="I453" s="46"/>
      <c r="J453" s="48"/>
    </row>
    <row r="454">
      <c r="A454" s="37" t="s">
        <v>601</v>
      </c>
      <c r="B454" s="45"/>
      <c r="C454" s="46"/>
      <c r="D454" s="46"/>
      <c r="E454" s="47" t="s">
        <v>595</v>
      </c>
      <c r="F454" s="46"/>
      <c r="G454" s="46"/>
      <c r="H454" s="46"/>
      <c r="I454" s="46"/>
      <c r="J454" s="48"/>
    </row>
    <row r="455">
      <c r="A455" s="37" t="s">
        <v>593</v>
      </c>
      <c r="B455" s="37">
        <v>110</v>
      </c>
      <c r="C455" s="38" t="s">
        <v>8503</v>
      </c>
      <c r="D455" s="37" t="s">
        <v>595</v>
      </c>
      <c r="E455" s="39" t="s">
        <v>8504</v>
      </c>
      <c r="F455" s="40" t="s">
        <v>608</v>
      </c>
      <c r="G455" s="41">
        <v>4</v>
      </c>
      <c r="H455" s="42">
        <v>0</v>
      </c>
      <c r="I455" s="43">
        <f>ROUND(G455*H455,P4)</f>
        <v>0</v>
      </c>
      <c r="J455" s="37"/>
      <c r="O455" s="44">
        <f>I455*0.21</f>
        <v>0</v>
      </c>
      <c r="P455">
        <v>3</v>
      </c>
    </row>
    <row r="456">
      <c r="A456" s="37" t="s">
        <v>598</v>
      </c>
      <c r="B456" s="45"/>
      <c r="C456" s="46"/>
      <c r="D456" s="46"/>
      <c r="E456" s="47" t="s">
        <v>595</v>
      </c>
      <c r="F456" s="46"/>
      <c r="G456" s="46"/>
      <c r="H456" s="46"/>
      <c r="I456" s="46"/>
      <c r="J456" s="48"/>
    </row>
    <row r="457">
      <c r="A457" s="37" t="s">
        <v>599</v>
      </c>
      <c r="B457" s="45"/>
      <c r="C457" s="46"/>
      <c r="D457" s="46"/>
      <c r="E457" s="49" t="s">
        <v>7459</v>
      </c>
      <c r="F457" s="46"/>
      <c r="G457" s="46"/>
      <c r="H457" s="46"/>
      <c r="I457" s="46"/>
      <c r="J457" s="48"/>
    </row>
    <row r="458">
      <c r="A458" s="37" t="s">
        <v>601</v>
      </c>
      <c r="B458" s="45"/>
      <c r="C458" s="46"/>
      <c r="D458" s="46"/>
      <c r="E458" s="47" t="s">
        <v>595</v>
      </c>
      <c r="F458" s="46"/>
      <c r="G458" s="46"/>
      <c r="H458" s="46"/>
      <c r="I458" s="46"/>
      <c r="J458" s="48"/>
    </row>
    <row r="459">
      <c r="A459" s="37" t="s">
        <v>593</v>
      </c>
      <c r="B459" s="37">
        <v>111</v>
      </c>
      <c r="C459" s="38" t="s">
        <v>8505</v>
      </c>
      <c r="D459" s="37" t="s">
        <v>595</v>
      </c>
      <c r="E459" s="39" t="s">
        <v>8506</v>
      </c>
      <c r="F459" s="40" t="s">
        <v>608</v>
      </c>
      <c r="G459" s="41">
        <v>1</v>
      </c>
      <c r="H459" s="42">
        <v>0</v>
      </c>
      <c r="I459" s="43">
        <f>ROUND(G459*H459,P4)</f>
        <v>0</v>
      </c>
      <c r="J459" s="37"/>
      <c r="O459" s="44">
        <f>I459*0.21</f>
        <v>0</v>
      </c>
      <c r="P459">
        <v>3</v>
      </c>
    </row>
    <row r="460">
      <c r="A460" s="37" t="s">
        <v>598</v>
      </c>
      <c r="B460" s="45"/>
      <c r="C460" s="46"/>
      <c r="D460" s="46"/>
      <c r="E460" s="47" t="s">
        <v>595</v>
      </c>
      <c r="F460" s="46"/>
      <c r="G460" s="46"/>
      <c r="H460" s="46"/>
      <c r="I460" s="46"/>
      <c r="J460" s="48"/>
    </row>
    <row r="461">
      <c r="A461" s="37" t="s">
        <v>599</v>
      </c>
      <c r="B461" s="45"/>
      <c r="C461" s="46"/>
      <c r="D461" s="46"/>
      <c r="E461" s="49" t="s">
        <v>5257</v>
      </c>
      <c r="F461" s="46"/>
      <c r="G461" s="46"/>
      <c r="H461" s="46"/>
      <c r="I461" s="46"/>
      <c r="J461" s="48"/>
    </row>
    <row r="462">
      <c r="A462" s="37" t="s">
        <v>601</v>
      </c>
      <c r="B462" s="45"/>
      <c r="C462" s="46"/>
      <c r="D462" s="46"/>
      <c r="E462" s="47" t="s">
        <v>595</v>
      </c>
      <c r="F462" s="46"/>
      <c r="G462" s="46"/>
      <c r="H462" s="46"/>
      <c r="I462" s="46"/>
      <c r="J462" s="48"/>
    </row>
    <row r="463">
      <c r="A463" s="37" t="s">
        <v>593</v>
      </c>
      <c r="B463" s="37">
        <v>112</v>
      </c>
      <c r="C463" s="38" t="s">
        <v>8012</v>
      </c>
      <c r="D463" s="37" t="s">
        <v>595</v>
      </c>
      <c r="E463" s="39" t="s">
        <v>8013</v>
      </c>
      <c r="F463" s="40" t="s">
        <v>608</v>
      </c>
      <c r="G463" s="41">
        <v>3</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7329</v>
      </c>
      <c r="F465" s="46"/>
      <c r="G465" s="46"/>
      <c r="H465" s="46"/>
      <c r="I465" s="46"/>
      <c r="J465" s="48"/>
    </row>
    <row r="466">
      <c r="A466" s="37" t="s">
        <v>601</v>
      </c>
      <c r="B466" s="45"/>
      <c r="C466" s="46"/>
      <c r="D466" s="46"/>
      <c r="E466" s="47" t="s">
        <v>595</v>
      </c>
      <c r="F466" s="46"/>
      <c r="G466" s="46"/>
      <c r="H466" s="46"/>
      <c r="I466" s="46"/>
      <c r="J466" s="48"/>
    </row>
    <row r="467">
      <c r="A467" s="37" t="s">
        <v>593</v>
      </c>
      <c r="B467" s="37">
        <v>113</v>
      </c>
      <c r="C467" s="38" t="s">
        <v>8507</v>
      </c>
      <c r="D467" s="37" t="s">
        <v>595</v>
      </c>
      <c r="E467" s="39" t="s">
        <v>8508</v>
      </c>
      <c r="F467" s="40" t="s">
        <v>608</v>
      </c>
      <c r="G467" s="41">
        <v>4</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7459</v>
      </c>
      <c r="F469" s="46"/>
      <c r="G469" s="46"/>
      <c r="H469" s="46"/>
      <c r="I469" s="46"/>
      <c r="J469" s="48"/>
    </row>
    <row r="470">
      <c r="A470" s="37" t="s">
        <v>601</v>
      </c>
      <c r="B470" s="45"/>
      <c r="C470" s="46"/>
      <c r="D470" s="46"/>
      <c r="E470" s="47" t="s">
        <v>595</v>
      </c>
      <c r="F470" s="46"/>
      <c r="G470" s="46"/>
      <c r="H470" s="46"/>
      <c r="I470" s="46"/>
      <c r="J470" s="48"/>
    </row>
    <row r="471">
      <c r="A471" s="37" t="s">
        <v>593</v>
      </c>
      <c r="B471" s="37">
        <v>114</v>
      </c>
      <c r="C471" s="38" t="s">
        <v>8509</v>
      </c>
      <c r="D471" s="37" t="s">
        <v>595</v>
      </c>
      <c r="E471" s="39" t="s">
        <v>8510</v>
      </c>
      <c r="F471" s="40" t="s">
        <v>608</v>
      </c>
      <c r="G471" s="41">
        <v>2</v>
      </c>
      <c r="H471" s="42">
        <v>0</v>
      </c>
      <c r="I471" s="43">
        <f>ROUND(G471*H471,P4)</f>
        <v>0</v>
      </c>
      <c r="J471" s="37"/>
      <c r="O471" s="44">
        <f>I471*0.21</f>
        <v>0</v>
      </c>
      <c r="P471">
        <v>3</v>
      </c>
    </row>
    <row r="472">
      <c r="A472" s="37" t="s">
        <v>598</v>
      </c>
      <c r="B472" s="45"/>
      <c r="C472" s="46"/>
      <c r="D472" s="46"/>
      <c r="E472" s="47" t="s">
        <v>595</v>
      </c>
      <c r="F472" s="46"/>
      <c r="G472" s="46"/>
      <c r="H472" s="46"/>
      <c r="I472" s="46"/>
      <c r="J472" s="48"/>
    </row>
    <row r="473">
      <c r="A473" s="37" t="s">
        <v>599</v>
      </c>
      <c r="B473" s="45"/>
      <c r="C473" s="46"/>
      <c r="D473" s="46"/>
      <c r="E473" s="49" t="s">
        <v>6439</v>
      </c>
      <c r="F473" s="46"/>
      <c r="G473" s="46"/>
      <c r="H473" s="46"/>
      <c r="I473" s="46"/>
      <c r="J473" s="48"/>
    </row>
    <row r="474">
      <c r="A474" s="37" t="s">
        <v>601</v>
      </c>
      <c r="B474" s="45"/>
      <c r="C474" s="46"/>
      <c r="D474" s="46"/>
      <c r="E474" s="47" t="s">
        <v>595</v>
      </c>
      <c r="F474" s="46"/>
      <c r="G474" s="46"/>
      <c r="H474" s="46"/>
      <c r="I474" s="46"/>
      <c r="J474" s="48"/>
    </row>
    <row r="475">
      <c r="A475" s="37" t="s">
        <v>593</v>
      </c>
      <c r="B475" s="37">
        <v>115</v>
      </c>
      <c r="C475" s="38" t="s">
        <v>8511</v>
      </c>
      <c r="D475" s="37" t="s">
        <v>595</v>
      </c>
      <c r="E475" s="39" t="s">
        <v>8512</v>
      </c>
      <c r="F475" s="40" t="s">
        <v>608</v>
      </c>
      <c r="G475" s="41">
        <v>13</v>
      </c>
      <c r="H475" s="42">
        <v>0</v>
      </c>
      <c r="I475" s="43">
        <f>ROUND(G475*H475,P4)</f>
        <v>0</v>
      </c>
      <c r="J475" s="37"/>
      <c r="O475" s="44">
        <f>I475*0.21</f>
        <v>0</v>
      </c>
      <c r="P475">
        <v>3</v>
      </c>
    </row>
    <row r="476">
      <c r="A476" s="37" t="s">
        <v>598</v>
      </c>
      <c r="B476" s="45"/>
      <c r="C476" s="46"/>
      <c r="D476" s="46"/>
      <c r="E476" s="47" t="s">
        <v>595</v>
      </c>
      <c r="F476" s="46"/>
      <c r="G476" s="46"/>
      <c r="H476" s="46"/>
      <c r="I476" s="46"/>
      <c r="J476" s="48"/>
    </row>
    <row r="477">
      <c r="A477" s="37" t="s">
        <v>599</v>
      </c>
      <c r="B477" s="45"/>
      <c r="C477" s="46"/>
      <c r="D477" s="46"/>
      <c r="E477" s="49" t="s">
        <v>7326</v>
      </c>
      <c r="F477" s="46"/>
      <c r="G477" s="46"/>
      <c r="H477" s="46"/>
      <c r="I477" s="46"/>
      <c r="J477" s="48"/>
    </row>
    <row r="478">
      <c r="A478" s="37" t="s">
        <v>601</v>
      </c>
      <c r="B478" s="45"/>
      <c r="C478" s="46"/>
      <c r="D478" s="46"/>
      <c r="E478" s="47" t="s">
        <v>595</v>
      </c>
      <c r="F478" s="46"/>
      <c r="G478" s="46"/>
      <c r="H478" s="46"/>
      <c r="I478" s="46"/>
      <c r="J478" s="48"/>
    </row>
    <row r="479">
      <c r="A479" s="37" t="s">
        <v>593</v>
      </c>
      <c r="B479" s="37">
        <v>116</v>
      </c>
      <c r="C479" s="38" t="s">
        <v>8513</v>
      </c>
      <c r="D479" s="37" t="s">
        <v>595</v>
      </c>
      <c r="E479" s="39" t="s">
        <v>8514</v>
      </c>
      <c r="F479" s="40" t="s">
        <v>608</v>
      </c>
      <c r="G479" s="41">
        <v>11</v>
      </c>
      <c r="H479" s="42">
        <v>0</v>
      </c>
      <c r="I479" s="43">
        <f>ROUND(G479*H479,P4)</f>
        <v>0</v>
      </c>
      <c r="J479" s="37"/>
      <c r="O479" s="44">
        <f>I479*0.21</f>
        <v>0</v>
      </c>
      <c r="P479">
        <v>3</v>
      </c>
    </row>
    <row r="480">
      <c r="A480" s="37" t="s">
        <v>598</v>
      </c>
      <c r="B480" s="45"/>
      <c r="C480" s="46"/>
      <c r="D480" s="46"/>
      <c r="E480" s="47" t="s">
        <v>595</v>
      </c>
      <c r="F480" s="46"/>
      <c r="G480" s="46"/>
      <c r="H480" s="46"/>
      <c r="I480" s="46"/>
      <c r="J480" s="48"/>
    </row>
    <row r="481">
      <c r="A481" s="37" t="s">
        <v>599</v>
      </c>
      <c r="B481" s="45"/>
      <c r="C481" s="46"/>
      <c r="D481" s="46"/>
      <c r="E481" s="49" t="s">
        <v>7462</v>
      </c>
      <c r="F481" s="46"/>
      <c r="G481" s="46"/>
      <c r="H481" s="46"/>
      <c r="I481" s="46"/>
      <c r="J481" s="48"/>
    </row>
    <row r="482">
      <c r="A482" s="37" t="s">
        <v>601</v>
      </c>
      <c r="B482" s="45"/>
      <c r="C482" s="46"/>
      <c r="D482" s="46"/>
      <c r="E482" s="47" t="s">
        <v>595</v>
      </c>
      <c r="F482" s="46"/>
      <c r="G482" s="46"/>
      <c r="H482" s="46"/>
      <c r="I482" s="46"/>
      <c r="J482" s="48"/>
    </row>
    <row r="483">
      <c r="A483" s="37" t="s">
        <v>593</v>
      </c>
      <c r="B483" s="37">
        <v>117</v>
      </c>
      <c r="C483" s="38" t="s">
        <v>8515</v>
      </c>
      <c r="D483" s="37" t="s">
        <v>595</v>
      </c>
      <c r="E483" s="39" t="s">
        <v>8516</v>
      </c>
      <c r="F483" s="40" t="s">
        <v>608</v>
      </c>
      <c r="G483" s="41">
        <v>5</v>
      </c>
      <c r="H483" s="42">
        <v>0</v>
      </c>
      <c r="I483" s="43">
        <f>ROUND(G483*H483,P4)</f>
        <v>0</v>
      </c>
      <c r="J483" s="37"/>
      <c r="O483" s="44">
        <f>I483*0.21</f>
        <v>0</v>
      </c>
      <c r="P483">
        <v>3</v>
      </c>
    </row>
    <row r="484">
      <c r="A484" s="37" t="s">
        <v>598</v>
      </c>
      <c r="B484" s="45"/>
      <c r="C484" s="46"/>
      <c r="D484" s="46"/>
      <c r="E484" s="47" t="s">
        <v>595</v>
      </c>
      <c r="F484" s="46"/>
      <c r="G484" s="46"/>
      <c r="H484" s="46"/>
      <c r="I484" s="46"/>
      <c r="J484" s="48"/>
    </row>
    <row r="485">
      <c r="A485" s="37" t="s">
        <v>599</v>
      </c>
      <c r="B485" s="45"/>
      <c r="C485" s="46"/>
      <c r="D485" s="46"/>
      <c r="E485" s="49" t="s">
        <v>7295</v>
      </c>
      <c r="F485" s="46"/>
      <c r="G485" s="46"/>
      <c r="H485" s="46"/>
      <c r="I485" s="46"/>
      <c r="J485" s="48"/>
    </row>
    <row r="486">
      <c r="A486" s="37" t="s">
        <v>601</v>
      </c>
      <c r="B486" s="45"/>
      <c r="C486" s="46"/>
      <c r="D486" s="46"/>
      <c r="E486" s="47" t="s">
        <v>595</v>
      </c>
      <c r="F486" s="46"/>
      <c r="G486" s="46"/>
      <c r="H486" s="46"/>
      <c r="I486" s="46"/>
      <c r="J486" s="48"/>
    </row>
    <row r="487">
      <c r="A487" s="37" t="s">
        <v>593</v>
      </c>
      <c r="B487" s="37">
        <v>118</v>
      </c>
      <c r="C487" s="38" t="s">
        <v>8517</v>
      </c>
      <c r="D487" s="37" t="s">
        <v>595</v>
      </c>
      <c r="E487" s="39" t="s">
        <v>8518</v>
      </c>
      <c r="F487" s="40" t="s">
        <v>608</v>
      </c>
      <c r="G487" s="41">
        <v>1</v>
      </c>
      <c r="H487" s="42">
        <v>0</v>
      </c>
      <c r="I487" s="43">
        <f>ROUND(G487*H487,P4)</f>
        <v>0</v>
      </c>
      <c r="J487" s="37"/>
      <c r="O487" s="44">
        <f>I487*0.21</f>
        <v>0</v>
      </c>
      <c r="P487">
        <v>3</v>
      </c>
    </row>
    <row r="488">
      <c r="A488" s="37" t="s">
        <v>598</v>
      </c>
      <c r="B488" s="45"/>
      <c r="C488" s="46"/>
      <c r="D488" s="46"/>
      <c r="E488" s="47" t="s">
        <v>595</v>
      </c>
      <c r="F488" s="46"/>
      <c r="G488" s="46"/>
      <c r="H488" s="46"/>
      <c r="I488" s="46"/>
      <c r="J488" s="48"/>
    </row>
    <row r="489">
      <c r="A489" s="37" t="s">
        <v>599</v>
      </c>
      <c r="B489" s="45"/>
      <c r="C489" s="46"/>
      <c r="D489" s="46"/>
      <c r="E489" s="49" t="s">
        <v>5257</v>
      </c>
      <c r="F489" s="46"/>
      <c r="G489" s="46"/>
      <c r="H489" s="46"/>
      <c r="I489" s="46"/>
      <c r="J489" s="48"/>
    </row>
    <row r="490">
      <c r="A490" s="37" t="s">
        <v>601</v>
      </c>
      <c r="B490" s="45"/>
      <c r="C490" s="46"/>
      <c r="D490" s="46"/>
      <c r="E490" s="47" t="s">
        <v>595</v>
      </c>
      <c r="F490" s="46"/>
      <c r="G490" s="46"/>
      <c r="H490" s="46"/>
      <c r="I490" s="46"/>
      <c r="J490" s="48"/>
    </row>
    <row r="491" ht="30">
      <c r="A491" s="37" t="s">
        <v>593</v>
      </c>
      <c r="B491" s="37">
        <v>119</v>
      </c>
      <c r="C491" s="38" t="s">
        <v>8519</v>
      </c>
      <c r="D491" s="37" t="s">
        <v>595</v>
      </c>
      <c r="E491" s="39" t="s">
        <v>8520</v>
      </c>
      <c r="F491" s="40" t="s">
        <v>608</v>
      </c>
      <c r="G491" s="41">
        <v>6</v>
      </c>
      <c r="H491" s="42">
        <v>0</v>
      </c>
      <c r="I491" s="43">
        <f>ROUND(G491*H491,P4)</f>
        <v>0</v>
      </c>
      <c r="J491" s="37"/>
      <c r="O491" s="44">
        <f>I491*0.21</f>
        <v>0</v>
      </c>
      <c r="P491">
        <v>3</v>
      </c>
    </row>
    <row r="492">
      <c r="A492" s="37" t="s">
        <v>598</v>
      </c>
      <c r="B492" s="45"/>
      <c r="C492" s="46"/>
      <c r="D492" s="46"/>
      <c r="E492" s="47" t="s">
        <v>595</v>
      </c>
      <c r="F492" s="46"/>
      <c r="G492" s="46"/>
      <c r="H492" s="46"/>
      <c r="I492" s="46"/>
      <c r="J492" s="48"/>
    </row>
    <row r="493">
      <c r="A493" s="37" t="s">
        <v>599</v>
      </c>
      <c r="B493" s="45"/>
      <c r="C493" s="46"/>
      <c r="D493" s="46"/>
      <c r="E493" s="49" t="s">
        <v>8521</v>
      </c>
      <c r="F493" s="46"/>
      <c r="G493" s="46"/>
      <c r="H493" s="46"/>
      <c r="I493" s="46"/>
      <c r="J493" s="48"/>
    </row>
    <row r="494">
      <c r="A494" s="37" t="s">
        <v>601</v>
      </c>
      <c r="B494" s="45"/>
      <c r="C494" s="46"/>
      <c r="D494" s="46"/>
      <c r="E494" s="47" t="s">
        <v>595</v>
      </c>
      <c r="F494" s="46"/>
      <c r="G494" s="46"/>
      <c r="H494" s="46"/>
      <c r="I494" s="46"/>
      <c r="J494" s="48"/>
    </row>
    <row r="495" ht="30">
      <c r="A495" s="37" t="s">
        <v>593</v>
      </c>
      <c r="B495" s="37">
        <v>120</v>
      </c>
      <c r="C495" s="38" t="s">
        <v>8522</v>
      </c>
      <c r="D495" s="37" t="s">
        <v>595</v>
      </c>
      <c r="E495" s="39" t="s">
        <v>8523</v>
      </c>
      <c r="F495" s="40" t="s">
        <v>608</v>
      </c>
      <c r="G495" s="41">
        <v>6</v>
      </c>
      <c r="H495" s="42">
        <v>0</v>
      </c>
      <c r="I495" s="43">
        <f>ROUND(G495*H495,P4)</f>
        <v>0</v>
      </c>
      <c r="J495" s="37"/>
      <c r="O495" s="44">
        <f>I495*0.21</f>
        <v>0</v>
      </c>
      <c r="P495">
        <v>3</v>
      </c>
    </row>
    <row r="496">
      <c r="A496" s="37" t="s">
        <v>598</v>
      </c>
      <c r="B496" s="45"/>
      <c r="C496" s="46"/>
      <c r="D496" s="46"/>
      <c r="E496" s="47" t="s">
        <v>595</v>
      </c>
      <c r="F496" s="46"/>
      <c r="G496" s="46"/>
      <c r="H496" s="46"/>
      <c r="I496" s="46"/>
      <c r="J496" s="48"/>
    </row>
    <row r="497">
      <c r="A497" s="37" t="s">
        <v>599</v>
      </c>
      <c r="B497" s="45"/>
      <c r="C497" s="46"/>
      <c r="D497" s="46"/>
      <c r="E497" s="49" t="s">
        <v>7374</v>
      </c>
      <c r="F497" s="46"/>
      <c r="G497" s="46"/>
      <c r="H497" s="46"/>
      <c r="I497" s="46"/>
      <c r="J497" s="48"/>
    </row>
    <row r="498">
      <c r="A498" s="37" t="s">
        <v>601</v>
      </c>
      <c r="B498" s="45"/>
      <c r="C498" s="46"/>
      <c r="D498" s="46"/>
      <c r="E498" s="47" t="s">
        <v>595</v>
      </c>
      <c r="F498" s="46"/>
      <c r="G498" s="46"/>
      <c r="H498" s="46"/>
      <c r="I498" s="46"/>
      <c r="J498" s="48"/>
    </row>
    <row r="499">
      <c r="A499" s="37" t="s">
        <v>593</v>
      </c>
      <c r="B499" s="37">
        <v>121</v>
      </c>
      <c r="C499" s="38" t="s">
        <v>8524</v>
      </c>
      <c r="D499" s="37" t="s">
        <v>595</v>
      </c>
      <c r="E499" s="39" t="s">
        <v>8525</v>
      </c>
      <c r="F499" s="40" t="s">
        <v>608</v>
      </c>
      <c r="G499" s="41">
        <v>2</v>
      </c>
      <c r="H499" s="42">
        <v>0</v>
      </c>
      <c r="I499" s="43">
        <f>ROUND(G499*H499,P4)</f>
        <v>0</v>
      </c>
      <c r="J499" s="37"/>
      <c r="O499" s="44">
        <f>I499*0.21</f>
        <v>0</v>
      </c>
      <c r="P499">
        <v>3</v>
      </c>
    </row>
    <row r="500">
      <c r="A500" s="37" t="s">
        <v>598</v>
      </c>
      <c r="B500" s="45"/>
      <c r="C500" s="46"/>
      <c r="D500" s="46"/>
      <c r="E500" s="47" t="s">
        <v>595</v>
      </c>
      <c r="F500" s="46"/>
      <c r="G500" s="46"/>
      <c r="H500" s="46"/>
      <c r="I500" s="46"/>
      <c r="J500" s="48"/>
    </row>
    <row r="501">
      <c r="A501" s="37" t="s">
        <v>599</v>
      </c>
      <c r="B501" s="45"/>
      <c r="C501" s="46"/>
      <c r="D501" s="46"/>
      <c r="E501" s="49" t="s">
        <v>6439</v>
      </c>
      <c r="F501" s="46"/>
      <c r="G501" s="46"/>
      <c r="H501" s="46"/>
      <c r="I501" s="46"/>
      <c r="J501" s="48"/>
    </row>
    <row r="502">
      <c r="A502" s="37" t="s">
        <v>601</v>
      </c>
      <c r="B502" s="45"/>
      <c r="C502" s="46"/>
      <c r="D502" s="46"/>
      <c r="E502" s="47" t="s">
        <v>595</v>
      </c>
      <c r="F502" s="46"/>
      <c r="G502" s="46"/>
      <c r="H502" s="46"/>
      <c r="I502" s="46"/>
      <c r="J502" s="48"/>
    </row>
    <row r="503">
      <c r="A503" s="37" t="s">
        <v>593</v>
      </c>
      <c r="B503" s="37">
        <v>122</v>
      </c>
      <c r="C503" s="38" t="s">
        <v>8526</v>
      </c>
      <c r="D503" s="37" t="s">
        <v>595</v>
      </c>
      <c r="E503" s="39" t="s">
        <v>8527</v>
      </c>
      <c r="F503" s="40" t="s">
        <v>608</v>
      </c>
      <c r="G503" s="41">
        <v>5</v>
      </c>
      <c r="H503" s="42">
        <v>0</v>
      </c>
      <c r="I503" s="43">
        <f>ROUND(G503*H503,P4)</f>
        <v>0</v>
      </c>
      <c r="J503" s="37"/>
      <c r="O503" s="44">
        <f>I503*0.21</f>
        <v>0</v>
      </c>
      <c r="P503">
        <v>3</v>
      </c>
    </row>
    <row r="504">
      <c r="A504" s="37" t="s">
        <v>598</v>
      </c>
      <c r="B504" s="45"/>
      <c r="C504" s="46"/>
      <c r="D504" s="46"/>
      <c r="E504" s="47" t="s">
        <v>595</v>
      </c>
      <c r="F504" s="46"/>
      <c r="G504" s="46"/>
      <c r="H504" s="46"/>
      <c r="I504" s="46"/>
      <c r="J504" s="48"/>
    </row>
    <row r="505" ht="30">
      <c r="A505" s="37" t="s">
        <v>599</v>
      </c>
      <c r="B505" s="45"/>
      <c r="C505" s="46"/>
      <c r="D505" s="46"/>
      <c r="E505" s="49" t="s">
        <v>8528</v>
      </c>
      <c r="F505" s="46"/>
      <c r="G505" s="46"/>
      <c r="H505" s="46"/>
      <c r="I505" s="46"/>
      <c r="J505" s="48"/>
    </row>
    <row r="506">
      <c r="A506" s="37" t="s">
        <v>601</v>
      </c>
      <c r="B506" s="45"/>
      <c r="C506" s="46"/>
      <c r="D506" s="46"/>
      <c r="E506" s="47" t="s">
        <v>595</v>
      </c>
      <c r="F506" s="46"/>
      <c r="G506" s="46"/>
      <c r="H506" s="46"/>
      <c r="I506" s="46"/>
      <c r="J506" s="48"/>
    </row>
    <row r="507">
      <c r="A507" s="37" t="s">
        <v>593</v>
      </c>
      <c r="B507" s="37">
        <v>123</v>
      </c>
      <c r="C507" s="38" t="s">
        <v>8529</v>
      </c>
      <c r="D507" s="37" t="s">
        <v>595</v>
      </c>
      <c r="E507" s="39" t="s">
        <v>8530</v>
      </c>
      <c r="F507" s="40" t="s">
        <v>608</v>
      </c>
      <c r="G507" s="41">
        <v>4</v>
      </c>
      <c r="H507" s="42">
        <v>0</v>
      </c>
      <c r="I507" s="43">
        <f>ROUND(G507*H507,P4)</f>
        <v>0</v>
      </c>
      <c r="J507" s="37"/>
      <c r="O507" s="44">
        <f>I507*0.21</f>
        <v>0</v>
      </c>
      <c r="P507">
        <v>3</v>
      </c>
    </row>
    <row r="508">
      <c r="A508" s="37" t="s">
        <v>598</v>
      </c>
      <c r="B508" s="45"/>
      <c r="C508" s="46"/>
      <c r="D508" s="46"/>
      <c r="E508" s="47" t="s">
        <v>595</v>
      </c>
      <c r="F508" s="46"/>
      <c r="G508" s="46"/>
      <c r="H508" s="46"/>
      <c r="I508" s="46"/>
      <c r="J508" s="48"/>
    </row>
    <row r="509">
      <c r="A509" s="37" t="s">
        <v>599</v>
      </c>
      <c r="B509" s="45"/>
      <c r="C509" s="46"/>
      <c r="D509" s="46"/>
      <c r="E509" s="49" t="s">
        <v>7459</v>
      </c>
      <c r="F509" s="46"/>
      <c r="G509" s="46"/>
      <c r="H509" s="46"/>
      <c r="I509" s="46"/>
      <c r="J509" s="48"/>
    </row>
    <row r="510">
      <c r="A510" s="37" t="s">
        <v>601</v>
      </c>
      <c r="B510" s="45"/>
      <c r="C510" s="46"/>
      <c r="D510" s="46"/>
      <c r="E510" s="47" t="s">
        <v>595</v>
      </c>
      <c r="F510" s="46"/>
      <c r="G510" s="46"/>
      <c r="H510" s="46"/>
      <c r="I510" s="46"/>
      <c r="J510" s="48"/>
    </row>
    <row r="511">
      <c r="A511" s="37" t="s">
        <v>593</v>
      </c>
      <c r="B511" s="37">
        <v>124</v>
      </c>
      <c r="C511" s="38" t="s">
        <v>8018</v>
      </c>
      <c r="D511" s="37" t="s">
        <v>595</v>
      </c>
      <c r="E511" s="39" t="s">
        <v>8531</v>
      </c>
      <c r="F511" s="40" t="s">
        <v>608</v>
      </c>
      <c r="G511" s="41">
        <v>3</v>
      </c>
      <c r="H511" s="42">
        <v>0</v>
      </c>
      <c r="I511" s="43">
        <f>ROUND(G511*H511,P4)</f>
        <v>0</v>
      </c>
      <c r="J511" s="37"/>
      <c r="O511" s="44">
        <f>I511*0.21</f>
        <v>0</v>
      </c>
      <c r="P511">
        <v>3</v>
      </c>
    </row>
    <row r="512">
      <c r="A512" s="37" t="s">
        <v>598</v>
      </c>
      <c r="B512" s="45"/>
      <c r="C512" s="46"/>
      <c r="D512" s="46"/>
      <c r="E512" s="47" t="s">
        <v>595</v>
      </c>
      <c r="F512" s="46"/>
      <c r="G512" s="46"/>
      <c r="H512" s="46"/>
      <c r="I512" s="46"/>
      <c r="J512" s="48"/>
    </row>
    <row r="513">
      <c r="A513" s="37" t="s">
        <v>599</v>
      </c>
      <c r="B513" s="45"/>
      <c r="C513" s="46"/>
      <c r="D513" s="46"/>
      <c r="E513" s="49" t="s">
        <v>7329</v>
      </c>
      <c r="F513" s="46"/>
      <c r="G513" s="46"/>
      <c r="H513" s="46"/>
      <c r="I513" s="46"/>
      <c r="J513" s="48"/>
    </row>
    <row r="514">
      <c r="A514" s="37" t="s">
        <v>601</v>
      </c>
      <c r="B514" s="45"/>
      <c r="C514" s="46"/>
      <c r="D514" s="46"/>
      <c r="E514" s="47" t="s">
        <v>595</v>
      </c>
      <c r="F514" s="46"/>
      <c r="G514" s="46"/>
      <c r="H514" s="46"/>
      <c r="I514" s="46"/>
      <c r="J514" s="48"/>
    </row>
    <row r="515" ht="30">
      <c r="A515" s="37" t="s">
        <v>593</v>
      </c>
      <c r="B515" s="37">
        <v>125</v>
      </c>
      <c r="C515" s="38" t="s">
        <v>8532</v>
      </c>
      <c r="D515" s="37" t="s">
        <v>595</v>
      </c>
      <c r="E515" s="39" t="s">
        <v>8021</v>
      </c>
      <c r="F515" s="40" t="s">
        <v>608</v>
      </c>
      <c r="G515" s="41">
        <v>2</v>
      </c>
      <c r="H515" s="42">
        <v>0</v>
      </c>
      <c r="I515" s="43">
        <f>ROUND(G515*H515,P4)</f>
        <v>0</v>
      </c>
      <c r="J515" s="37"/>
      <c r="O515" s="44">
        <f>I515*0.21</f>
        <v>0</v>
      </c>
      <c r="P515">
        <v>3</v>
      </c>
    </row>
    <row r="516">
      <c r="A516" s="37" t="s">
        <v>598</v>
      </c>
      <c r="B516" s="45"/>
      <c r="C516" s="46"/>
      <c r="D516" s="46"/>
      <c r="E516" s="47" t="s">
        <v>595</v>
      </c>
      <c r="F516" s="46"/>
      <c r="G516" s="46"/>
      <c r="H516" s="46"/>
      <c r="I516" s="46"/>
      <c r="J516" s="48"/>
    </row>
    <row r="517">
      <c r="A517" s="37" t="s">
        <v>599</v>
      </c>
      <c r="B517" s="45"/>
      <c r="C517" s="46"/>
      <c r="D517" s="46"/>
      <c r="E517" s="49" t="s">
        <v>6439</v>
      </c>
      <c r="F517" s="46"/>
      <c r="G517" s="46"/>
      <c r="H517" s="46"/>
      <c r="I517" s="46"/>
      <c r="J517" s="48"/>
    </row>
    <row r="518">
      <c r="A518" s="37" t="s">
        <v>601</v>
      </c>
      <c r="B518" s="45"/>
      <c r="C518" s="46"/>
      <c r="D518" s="46"/>
      <c r="E518" s="47" t="s">
        <v>595</v>
      </c>
      <c r="F518" s="46"/>
      <c r="G518" s="46"/>
      <c r="H518" s="46"/>
      <c r="I518" s="46"/>
      <c r="J518" s="48"/>
    </row>
    <row r="519">
      <c r="A519" s="37" t="s">
        <v>593</v>
      </c>
      <c r="B519" s="37">
        <v>126</v>
      </c>
      <c r="C519" s="38" t="s">
        <v>8533</v>
      </c>
      <c r="D519" s="37" t="s">
        <v>595</v>
      </c>
      <c r="E519" s="39" t="s">
        <v>8534</v>
      </c>
      <c r="F519" s="40" t="s">
        <v>608</v>
      </c>
      <c r="G519" s="41">
        <v>23</v>
      </c>
      <c r="H519" s="42">
        <v>0</v>
      </c>
      <c r="I519" s="43">
        <f>ROUND(G519*H519,P4)</f>
        <v>0</v>
      </c>
      <c r="J519" s="37"/>
      <c r="O519" s="44">
        <f>I519*0.21</f>
        <v>0</v>
      </c>
      <c r="P519">
        <v>3</v>
      </c>
    </row>
    <row r="520">
      <c r="A520" s="37" t="s">
        <v>598</v>
      </c>
      <c r="B520" s="45"/>
      <c r="C520" s="46"/>
      <c r="D520" s="46"/>
      <c r="E520" s="47" t="s">
        <v>595</v>
      </c>
      <c r="F520" s="46"/>
      <c r="G520" s="46"/>
      <c r="H520" s="46"/>
      <c r="I520" s="46"/>
      <c r="J520" s="48"/>
    </row>
    <row r="521">
      <c r="A521" s="37" t="s">
        <v>599</v>
      </c>
      <c r="B521" s="45"/>
      <c r="C521" s="46"/>
      <c r="D521" s="46"/>
      <c r="E521" s="49" t="s">
        <v>8535</v>
      </c>
      <c r="F521" s="46"/>
      <c r="G521" s="46"/>
      <c r="H521" s="46"/>
      <c r="I521" s="46"/>
      <c r="J521" s="48"/>
    </row>
    <row r="522">
      <c r="A522" s="37" t="s">
        <v>601</v>
      </c>
      <c r="B522" s="45"/>
      <c r="C522" s="46"/>
      <c r="D522" s="46"/>
      <c r="E522" s="47" t="s">
        <v>595</v>
      </c>
      <c r="F522" s="46"/>
      <c r="G522" s="46"/>
      <c r="H522" s="46"/>
      <c r="I522" s="46"/>
      <c r="J522" s="48"/>
    </row>
    <row r="523">
      <c r="A523" s="37" t="s">
        <v>593</v>
      </c>
      <c r="B523" s="37">
        <v>127</v>
      </c>
      <c r="C523" s="38" t="s">
        <v>8536</v>
      </c>
      <c r="D523" s="37" t="s">
        <v>595</v>
      </c>
      <c r="E523" s="39" t="s">
        <v>8537</v>
      </c>
      <c r="F523" s="40" t="s">
        <v>608</v>
      </c>
      <c r="G523" s="41">
        <v>6</v>
      </c>
      <c r="H523" s="42">
        <v>0</v>
      </c>
      <c r="I523" s="43">
        <f>ROUND(G523*H523,P4)</f>
        <v>0</v>
      </c>
      <c r="J523" s="37"/>
      <c r="O523" s="44">
        <f>I523*0.21</f>
        <v>0</v>
      </c>
      <c r="P523">
        <v>3</v>
      </c>
    </row>
    <row r="524">
      <c r="A524" s="37" t="s">
        <v>598</v>
      </c>
      <c r="B524" s="45"/>
      <c r="C524" s="46"/>
      <c r="D524" s="46"/>
      <c r="E524" s="47" t="s">
        <v>595</v>
      </c>
      <c r="F524" s="46"/>
      <c r="G524" s="46"/>
      <c r="H524" s="46"/>
      <c r="I524" s="46"/>
      <c r="J524" s="48"/>
    </row>
    <row r="525">
      <c r="A525" s="37" t="s">
        <v>599</v>
      </c>
      <c r="B525" s="45"/>
      <c r="C525" s="46"/>
      <c r="D525" s="46"/>
      <c r="E525" s="49" t="s">
        <v>7374</v>
      </c>
      <c r="F525" s="46"/>
      <c r="G525" s="46"/>
      <c r="H525" s="46"/>
      <c r="I525" s="46"/>
      <c r="J525" s="48"/>
    </row>
    <row r="526">
      <c r="A526" s="37" t="s">
        <v>601</v>
      </c>
      <c r="B526" s="45"/>
      <c r="C526" s="46"/>
      <c r="D526" s="46"/>
      <c r="E526" s="47" t="s">
        <v>595</v>
      </c>
      <c r="F526" s="46"/>
      <c r="G526" s="46"/>
      <c r="H526" s="46"/>
      <c r="I526" s="46"/>
      <c r="J526" s="48"/>
    </row>
    <row r="527">
      <c r="A527" s="37" t="s">
        <v>593</v>
      </c>
      <c r="B527" s="37">
        <v>128</v>
      </c>
      <c r="C527" s="38" t="s">
        <v>8538</v>
      </c>
      <c r="D527" s="37" t="s">
        <v>595</v>
      </c>
      <c r="E527" s="39" t="s">
        <v>8539</v>
      </c>
      <c r="F527" s="40" t="s">
        <v>608</v>
      </c>
      <c r="G527" s="41">
        <v>6</v>
      </c>
      <c r="H527" s="42">
        <v>0</v>
      </c>
      <c r="I527" s="43">
        <f>ROUND(G527*H527,P4)</f>
        <v>0</v>
      </c>
      <c r="J527" s="37"/>
      <c r="O527" s="44">
        <f>I527*0.21</f>
        <v>0</v>
      </c>
      <c r="P527">
        <v>3</v>
      </c>
    </row>
    <row r="528">
      <c r="A528" s="37" t="s">
        <v>598</v>
      </c>
      <c r="B528" s="45"/>
      <c r="C528" s="46"/>
      <c r="D528" s="46"/>
      <c r="E528" s="47" t="s">
        <v>595</v>
      </c>
      <c r="F528" s="46"/>
      <c r="G528" s="46"/>
      <c r="H528" s="46"/>
      <c r="I528" s="46"/>
      <c r="J528" s="48"/>
    </row>
    <row r="529">
      <c r="A529" s="37" t="s">
        <v>599</v>
      </c>
      <c r="B529" s="45"/>
      <c r="C529" s="46"/>
      <c r="D529" s="46"/>
      <c r="E529" s="49" t="s">
        <v>7374</v>
      </c>
      <c r="F529" s="46"/>
      <c r="G529" s="46"/>
      <c r="H529" s="46"/>
      <c r="I529" s="46"/>
      <c r="J529" s="48"/>
    </row>
    <row r="530">
      <c r="A530" s="37" t="s">
        <v>601</v>
      </c>
      <c r="B530" s="45"/>
      <c r="C530" s="46"/>
      <c r="D530" s="46"/>
      <c r="E530" s="47" t="s">
        <v>595</v>
      </c>
      <c r="F530" s="46"/>
      <c r="G530" s="46"/>
      <c r="H530" s="46"/>
      <c r="I530" s="46"/>
      <c r="J530" s="48"/>
    </row>
    <row r="531">
      <c r="A531" s="31" t="s">
        <v>591</v>
      </c>
      <c r="B531" s="32"/>
      <c r="C531" s="33" t="s">
        <v>4817</v>
      </c>
      <c r="D531" s="34"/>
      <c r="E531" s="31" t="s">
        <v>4818</v>
      </c>
      <c r="F531" s="34"/>
      <c r="G531" s="34"/>
      <c r="H531" s="34"/>
      <c r="I531" s="35">
        <f>SUMIFS(I532:I539,A532:A539,"P")</f>
        <v>0</v>
      </c>
      <c r="J531" s="36"/>
    </row>
    <row r="532">
      <c r="A532" s="37" t="s">
        <v>593</v>
      </c>
      <c r="B532" s="37">
        <v>129</v>
      </c>
      <c r="C532" s="38" t="s">
        <v>7918</v>
      </c>
      <c r="D532" s="37" t="s">
        <v>595</v>
      </c>
      <c r="E532" s="39" t="s">
        <v>7919</v>
      </c>
      <c r="F532" s="40" t="s">
        <v>650</v>
      </c>
      <c r="G532" s="41">
        <v>3</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8540</v>
      </c>
      <c r="F534" s="46"/>
      <c r="G534" s="46"/>
      <c r="H534" s="46"/>
      <c r="I534" s="46"/>
      <c r="J534" s="48"/>
    </row>
    <row r="535">
      <c r="A535" s="37" t="s">
        <v>601</v>
      </c>
      <c r="B535" s="45"/>
      <c r="C535" s="46"/>
      <c r="D535" s="46"/>
      <c r="E535" s="47" t="s">
        <v>595</v>
      </c>
      <c r="F535" s="46"/>
      <c r="G535" s="46"/>
      <c r="H535" s="46"/>
      <c r="I535" s="46"/>
      <c r="J535" s="48"/>
    </row>
    <row r="536" ht="30">
      <c r="A536" s="37" t="s">
        <v>593</v>
      </c>
      <c r="B536" s="37">
        <v>130</v>
      </c>
      <c r="C536" s="38" t="s">
        <v>8541</v>
      </c>
      <c r="D536" s="37" t="s">
        <v>595</v>
      </c>
      <c r="E536" s="39" t="s">
        <v>8542</v>
      </c>
      <c r="F536" s="40" t="s">
        <v>608</v>
      </c>
      <c r="G536" s="41">
        <v>3</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ht="30">
      <c r="A538" s="37" t="s">
        <v>599</v>
      </c>
      <c r="B538" s="45"/>
      <c r="C538" s="46"/>
      <c r="D538" s="46"/>
      <c r="E538" s="49" t="s">
        <v>8543</v>
      </c>
      <c r="F538" s="46"/>
      <c r="G538" s="46"/>
      <c r="H538" s="46"/>
      <c r="I538" s="46"/>
      <c r="J538" s="48"/>
    </row>
    <row r="539">
      <c r="A539" s="37" t="s">
        <v>601</v>
      </c>
      <c r="B539" s="45"/>
      <c r="C539" s="46"/>
      <c r="D539" s="46"/>
      <c r="E539" s="47" t="s">
        <v>595</v>
      </c>
      <c r="F539" s="46"/>
      <c r="G539" s="46"/>
      <c r="H539" s="46"/>
      <c r="I539" s="46"/>
      <c r="J539" s="48"/>
    </row>
    <row r="540">
      <c r="A540" s="31" t="s">
        <v>591</v>
      </c>
      <c r="B540" s="32"/>
      <c r="C540" s="33" t="s">
        <v>1812</v>
      </c>
      <c r="D540" s="34"/>
      <c r="E540" s="31" t="s">
        <v>1813</v>
      </c>
      <c r="F540" s="34"/>
      <c r="G540" s="34"/>
      <c r="H540" s="34"/>
      <c r="I540" s="35">
        <f>SUMIFS(I541:I544,A541:A544,"P")</f>
        <v>0</v>
      </c>
      <c r="J540" s="36"/>
    </row>
    <row r="541" ht="45">
      <c r="A541" s="37" t="s">
        <v>593</v>
      </c>
      <c r="B541" s="37">
        <v>131</v>
      </c>
      <c r="C541" s="38" t="s">
        <v>1124</v>
      </c>
      <c r="D541" s="37" t="s">
        <v>1125</v>
      </c>
      <c r="E541" s="39" t="s">
        <v>1126</v>
      </c>
      <c r="F541" s="40" t="s">
        <v>1127</v>
      </c>
      <c r="G541" s="41">
        <v>9679.1499999999996</v>
      </c>
      <c r="H541" s="42">
        <v>0</v>
      </c>
      <c r="I541" s="43">
        <f>ROUND(G541*H541,P4)</f>
        <v>0</v>
      </c>
      <c r="J541" s="37"/>
      <c r="O541" s="44">
        <f>I541*0.21</f>
        <v>0</v>
      </c>
      <c r="P541">
        <v>3</v>
      </c>
    </row>
    <row r="542">
      <c r="A542" s="37" t="s">
        <v>598</v>
      </c>
      <c r="B542" s="45"/>
      <c r="C542" s="46"/>
      <c r="D542" s="46"/>
      <c r="E542" s="39" t="s">
        <v>1817</v>
      </c>
      <c r="F542" s="46"/>
      <c r="G542" s="46"/>
      <c r="H542" s="46"/>
      <c r="I542" s="46"/>
      <c r="J542" s="48"/>
    </row>
    <row r="543" ht="240">
      <c r="A543" s="37" t="s">
        <v>599</v>
      </c>
      <c r="B543" s="45"/>
      <c r="C543" s="46"/>
      <c r="D543" s="46"/>
      <c r="E543" s="49" t="s">
        <v>8544</v>
      </c>
      <c r="F543" s="46"/>
      <c r="G543" s="46"/>
      <c r="H543" s="46"/>
      <c r="I543" s="46"/>
      <c r="J543" s="48"/>
    </row>
    <row r="544" ht="120">
      <c r="A544" s="37" t="s">
        <v>601</v>
      </c>
      <c r="B544" s="45"/>
      <c r="C544" s="46"/>
      <c r="D544" s="46"/>
      <c r="E544" s="39" t="s">
        <v>1819</v>
      </c>
      <c r="F544" s="46"/>
      <c r="G544" s="46"/>
      <c r="H544" s="46"/>
      <c r="I544" s="46"/>
      <c r="J544" s="48"/>
    </row>
    <row r="545">
      <c r="A545" s="31" t="s">
        <v>591</v>
      </c>
      <c r="B545" s="32"/>
      <c r="C545" s="33" t="s">
        <v>1820</v>
      </c>
      <c r="D545" s="34"/>
      <c r="E545" s="31" t="s">
        <v>1821</v>
      </c>
      <c r="F545" s="34"/>
      <c r="G545" s="34"/>
      <c r="H545" s="34"/>
      <c r="I545" s="35">
        <f>SUMIFS(I546:I549,A546:A549,"P")</f>
        <v>0</v>
      </c>
      <c r="J545" s="36"/>
    </row>
    <row r="546">
      <c r="A546" s="37" t="s">
        <v>593</v>
      </c>
      <c r="B546" s="37">
        <v>132</v>
      </c>
      <c r="C546" s="38" t="s">
        <v>7958</v>
      </c>
      <c r="D546" s="37" t="s">
        <v>595</v>
      </c>
      <c r="E546" s="39" t="s">
        <v>7959</v>
      </c>
      <c r="F546" s="40" t="s">
        <v>1127</v>
      </c>
      <c r="G546" s="41">
        <v>5650.1509999999998</v>
      </c>
      <c r="H546" s="42">
        <v>0</v>
      </c>
      <c r="I546" s="43">
        <f>ROUND(G546*H546,P4)</f>
        <v>0</v>
      </c>
      <c r="J546" s="37"/>
      <c r="O546" s="44">
        <f>I546*0.21</f>
        <v>0</v>
      </c>
      <c r="P546">
        <v>3</v>
      </c>
    </row>
    <row r="547">
      <c r="A547" s="37" t="s">
        <v>598</v>
      </c>
      <c r="B547" s="45"/>
      <c r="C547" s="46"/>
      <c r="D547" s="46"/>
      <c r="E547" s="47" t="s">
        <v>595</v>
      </c>
      <c r="F547" s="46"/>
      <c r="G547" s="46"/>
      <c r="H547" s="46"/>
      <c r="I547" s="46"/>
      <c r="J547" s="48"/>
    </row>
    <row r="548">
      <c r="A548" s="37" t="s">
        <v>599</v>
      </c>
      <c r="B548" s="45"/>
      <c r="C548" s="46"/>
      <c r="D548" s="46"/>
      <c r="E548" s="49" t="s">
        <v>8545</v>
      </c>
      <c r="F548" s="46"/>
      <c r="G548" s="46"/>
      <c r="H548" s="46"/>
      <c r="I548" s="46"/>
      <c r="J548" s="48"/>
    </row>
    <row r="549">
      <c r="A549" s="37" t="s">
        <v>601</v>
      </c>
      <c r="B549" s="45"/>
      <c r="C549" s="46"/>
      <c r="D549" s="46"/>
      <c r="E549" s="47" t="s">
        <v>595</v>
      </c>
      <c r="F549" s="46"/>
      <c r="G549" s="46"/>
      <c r="H549" s="46"/>
      <c r="I549" s="46"/>
      <c r="J549" s="48"/>
    </row>
    <row r="550">
      <c r="A550" s="31" t="s">
        <v>591</v>
      </c>
      <c r="B550" s="32"/>
      <c r="C550" s="33" t="s">
        <v>2073</v>
      </c>
      <c r="D550" s="34"/>
      <c r="E550" s="31" t="s">
        <v>2074</v>
      </c>
      <c r="F550" s="34"/>
      <c r="G550" s="34"/>
      <c r="H550" s="34"/>
      <c r="I550" s="35">
        <f>SUMIFS(I551:I558,A551:A558,"P")</f>
        <v>0</v>
      </c>
      <c r="J550" s="36"/>
    </row>
    <row r="551">
      <c r="A551" s="37" t="s">
        <v>593</v>
      </c>
      <c r="B551" s="37">
        <v>133</v>
      </c>
      <c r="C551" s="38" t="s">
        <v>7661</v>
      </c>
      <c r="D551" s="37" t="s">
        <v>595</v>
      </c>
      <c r="E551" s="39" t="s">
        <v>7565</v>
      </c>
      <c r="F551" s="40" t="s">
        <v>2077</v>
      </c>
      <c r="G551" s="41">
        <v>1</v>
      </c>
      <c r="H551" s="42">
        <v>0</v>
      </c>
      <c r="I551" s="43">
        <f>ROUND(G551*H551,P4)</f>
        <v>0</v>
      </c>
      <c r="J551" s="37"/>
      <c r="O551" s="44">
        <f>I551*0.21</f>
        <v>0</v>
      </c>
      <c r="P551">
        <v>3</v>
      </c>
    </row>
    <row r="552">
      <c r="A552" s="37" t="s">
        <v>598</v>
      </c>
      <c r="B552" s="45"/>
      <c r="C552" s="46"/>
      <c r="D552" s="46"/>
      <c r="E552" s="47" t="s">
        <v>595</v>
      </c>
      <c r="F552" s="46"/>
      <c r="G552" s="46"/>
      <c r="H552" s="46"/>
      <c r="I552" s="46"/>
      <c r="J552" s="48"/>
    </row>
    <row r="553">
      <c r="A553" s="37" t="s">
        <v>599</v>
      </c>
      <c r="B553" s="45"/>
      <c r="C553" s="46"/>
      <c r="D553" s="46"/>
      <c r="E553" s="49" t="s">
        <v>5257</v>
      </c>
      <c r="F553" s="46"/>
      <c r="G553" s="46"/>
      <c r="H553" s="46"/>
      <c r="I553" s="46"/>
      <c r="J553" s="48"/>
    </row>
    <row r="554">
      <c r="A554" s="37" t="s">
        <v>601</v>
      </c>
      <c r="B554" s="45"/>
      <c r="C554" s="46"/>
      <c r="D554" s="46"/>
      <c r="E554" s="47" t="s">
        <v>595</v>
      </c>
      <c r="F554" s="46"/>
      <c r="G554" s="46"/>
      <c r="H554" s="46"/>
      <c r="I554" s="46"/>
      <c r="J554" s="48"/>
    </row>
    <row r="555">
      <c r="A555" s="37" t="s">
        <v>593</v>
      </c>
      <c r="B555" s="37">
        <v>134</v>
      </c>
      <c r="C555" s="38" t="s">
        <v>7663</v>
      </c>
      <c r="D555" s="37" t="s">
        <v>595</v>
      </c>
      <c r="E555" s="39" t="s">
        <v>7569</v>
      </c>
      <c r="F555" s="40" t="s">
        <v>2077</v>
      </c>
      <c r="G555" s="41">
        <v>1</v>
      </c>
      <c r="H555" s="42">
        <v>0</v>
      </c>
      <c r="I555" s="43">
        <f>ROUND(G555*H555,P4)</f>
        <v>0</v>
      </c>
      <c r="J555" s="37"/>
      <c r="O555" s="44">
        <f>I555*0.21</f>
        <v>0</v>
      </c>
      <c r="P555">
        <v>3</v>
      </c>
    </row>
    <row r="556">
      <c r="A556" s="37" t="s">
        <v>598</v>
      </c>
      <c r="B556" s="45"/>
      <c r="C556" s="46"/>
      <c r="D556" s="46"/>
      <c r="E556" s="47" t="s">
        <v>595</v>
      </c>
      <c r="F556" s="46"/>
      <c r="G556" s="46"/>
      <c r="H556" s="46"/>
      <c r="I556" s="46"/>
      <c r="J556" s="48"/>
    </row>
    <row r="557">
      <c r="A557" s="37" t="s">
        <v>599</v>
      </c>
      <c r="B557" s="45"/>
      <c r="C557" s="46"/>
      <c r="D557" s="46"/>
      <c r="E557" s="49" t="s">
        <v>5257</v>
      </c>
      <c r="F557" s="46"/>
      <c r="G557" s="46"/>
      <c r="H557" s="46"/>
      <c r="I557" s="46"/>
      <c r="J557" s="48"/>
    </row>
    <row r="558">
      <c r="A558" s="37" t="s">
        <v>601</v>
      </c>
      <c r="B558" s="50"/>
      <c r="C558" s="51"/>
      <c r="D558" s="51"/>
      <c r="E558" s="53" t="s">
        <v>595</v>
      </c>
      <c r="F558" s="51"/>
      <c r="G558" s="51"/>
      <c r="H558" s="51"/>
      <c r="I558" s="51"/>
      <c r="J558" s="52"/>
    </row>
  </sheetData>
  <sheetProtection sheet="1" objects="1" scenarios="1" spinCount="100000" saltValue="NsPnhB2mm4RcN0pdyRMdHoR2pMzLnnDMsRiwtdeQ1W+K5RsPfOgIX5iR0P0/IYZIrkj8XHiv7L7cKnhDaLnm3g==" hashValue="Dbs8xWjb72qF50ZiXeMoH3WWic0+Ot1/Hd2esfIS/LwEOH9YUYCAV24phB0+MBj1OIQzi84MxVjk80U0iHbqH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8546</v>
      </c>
      <c r="I3" s="25">
        <f>SUMIFS(I12:I134,A12:A134,"SD")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8546</v>
      </c>
      <c r="D8" s="22"/>
      <c r="E8" s="23" t="s">
        <v>271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SUMIFS(I13:I60,A13:A60,"P")</f>
        <v>0</v>
      </c>
      <c r="J12" s="36"/>
    </row>
    <row r="13" ht="30">
      <c r="A13" s="37" t="s">
        <v>593</v>
      </c>
      <c r="B13" s="37">
        <v>1</v>
      </c>
      <c r="C13" s="38" t="s">
        <v>7676</v>
      </c>
      <c r="D13" s="37" t="s">
        <v>595</v>
      </c>
      <c r="E13" s="39" t="s">
        <v>7677</v>
      </c>
      <c r="F13" s="40" t="s">
        <v>597</v>
      </c>
      <c r="G13" s="41">
        <v>70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8547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70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8547</v>
      </c>
      <c r="F19" s="46"/>
      <c r="G19" s="46"/>
      <c r="H19" s="46"/>
      <c r="I19" s="46"/>
      <c r="J19" s="48"/>
    </row>
    <row r="20">
      <c r="A20" s="37" t="s">
        <v>601</v>
      </c>
      <c r="B20" s="45"/>
      <c r="C20" s="46"/>
      <c r="D20" s="46"/>
      <c r="E20" s="47" t="s">
        <v>595</v>
      </c>
      <c r="F20" s="46"/>
      <c r="G20" s="46"/>
      <c r="H20" s="46"/>
      <c r="I20" s="46"/>
      <c r="J20" s="48"/>
    </row>
    <row r="21" ht="30">
      <c r="A21" s="37" t="s">
        <v>593</v>
      </c>
      <c r="B21" s="37">
        <v>3</v>
      </c>
      <c r="C21" s="38" t="s">
        <v>8548</v>
      </c>
      <c r="D21" s="37" t="s">
        <v>595</v>
      </c>
      <c r="E21" s="39" t="s">
        <v>8549</v>
      </c>
      <c r="F21" s="40" t="s">
        <v>641</v>
      </c>
      <c r="G21" s="41">
        <v>57.402000000000001</v>
      </c>
      <c r="H21" s="42">
        <v>0</v>
      </c>
      <c r="I21" s="43">
        <f>ROUND(G21*H21,P4)</f>
        <v>0</v>
      </c>
      <c r="J21" s="37"/>
      <c r="O21" s="44">
        <f>I21*0.21</f>
        <v>0</v>
      </c>
      <c r="P21">
        <v>3</v>
      </c>
    </row>
    <row r="22">
      <c r="A22" s="37" t="s">
        <v>598</v>
      </c>
      <c r="B22" s="45"/>
      <c r="C22" s="46"/>
      <c r="D22" s="46"/>
      <c r="E22" s="47" t="s">
        <v>595</v>
      </c>
      <c r="F22" s="46"/>
      <c r="G22" s="46"/>
      <c r="H22" s="46"/>
      <c r="I22" s="46"/>
      <c r="J22" s="48"/>
    </row>
    <row r="23" ht="285">
      <c r="A23" s="37" t="s">
        <v>599</v>
      </c>
      <c r="B23" s="45"/>
      <c r="C23" s="46"/>
      <c r="D23" s="46"/>
      <c r="E23" s="49" t="s">
        <v>8550</v>
      </c>
      <c r="F23" s="46"/>
      <c r="G23" s="46"/>
      <c r="H23" s="46"/>
      <c r="I23" s="46"/>
      <c r="J23" s="48"/>
    </row>
    <row r="24">
      <c r="A24" s="37" t="s">
        <v>601</v>
      </c>
      <c r="B24" s="45"/>
      <c r="C24" s="46"/>
      <c r="D24" s="46"/>
      <c r="E24" s="47" t="s">
        <v>595</v>
      </c>
      <c r="F24" s="46"/>
      <c r="G24" s="46"/>
      <c r="H24" s="46"/>
      <c r="I24" s="46"/>
      <c r="J24" s="48"/>
    </row>
    <row r="25" ht="30">
      <c r="A25" s="37" t="s">
        <v>593</v>
      </c>
      <c r="B25" s="37">
        <v>4</v>
      </c>
      <c r="C25" s="38" t="s">
        <v>8551</v>
      </c>
      <c r="D25" s="37" t="s">
        <v>595</v>
      </c>
      <c r="E25" s="39" t="s">
        <v>8552</v>
      </c>
      <c r="F25" s="40" t="s">
        <v>641</v>
      </c>
      <c r="G25" s="41">
        <v>57.402000000000001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8553</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91.125</v>
      </c>
      <c r="H29" s="42">
        <v>0</v>
      </c>
      <c r="I29" s="43">
        <f>ROUND(G29*H29,P4)</f>
        <v>0</v>
      </c>
      <c r="J29" s="37"/>
      <c r="O29" s="44">
        <f>I29*0.21</f>
        <v>0</v>
      </c>
      <c r="P29">
        <v>3</v>
      </c>
    </row>
    <row r="30">
      <c r="A30" s="37" t="s">
        <v>598</v>
      </c>
      <c r="B30" s="45"/>
      <c r="C30" s="46"/>
      <c r="D30" s="46"/>
      <c r="E30" s="47" t="s">
        <v>595</v>
      </c>
      <c r="F30" s="46"/>
      <c r="G30" s="46"/>
      <c r="H30" s="46"/>
      <c r="I30" s="46"/>
      <c r="J30" s="48"/>
    </row>
    <row r="31" ht="165">
      <c r="A31" s="37" t="s">
        <v>599</v>
      </c>
      <c r="B31" s="45"/>
      <c r="C31" s="46"/>
      <c r="D31" s="46"/>
      <c r="E31" s="49" t="s">
        <v>8554</v>
      </c>
      <c r="F31" s="46"/>
      <c r="G31" s="46"/>
      <c r="H31" s="46"/>
      <c r="I31" s="46"/>
      <c r="J31" s="48"/>
    </row>
    <row r="32">
      <c r="A32" s="37" t="s">
        <v>601</v>
      </c>
      <c r="B32" s="45"/>
      <c r="C32" s="46"/>
      <c r="D32" s="46"/>
      <c r="E32" s="47" t="s">
        <v>595</v>
      </c>
      <c r="F32" s="46"/>
      <c r="G32" s="46"/>
      <c r="H32" s="46"/>
      <c r="I32" s="46"/>
      <c r="J32" s="48"/>
    </row>
    <row r="33">
      <c r="A33" s="37" t="s">
        <v>593</v>
      </c>
      <c r="B33" s="37">
        <v>6</v>
      </c>
      <c r="C33" s="38" t="s">
        <v>7241</v>
      </c>
      <c r="D33" s="37" t="s">
        <v>595</v>
      </c>
      <c r="E33" s="39" t="s">
        <v>7242</v>
      </c>
      <c r="F33" s="40" t="s">
        <v>650</v>
      </c>
      <c r="G33" s="41">
        <v>97.980000000000004</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8555</v>
      </c>
      <c r="F35" s="46"/>
      <c r="G35" s="46"/>
      <c r="H35" s="46"/>
      <c r="I35" s="46"/>
      <c r="J35" s="48"/>
    </row>
    <row r="36">
      <c r="A36" s="37" t="s">
        <v>601</v>
      </c>
      <c r="B36" s="45"/>
      <c r="C36" s="46"/>
      <c r="D36" s="46"/>
      <c r="E36" s="47" t="s">
        <v>595</v>
      </c>
      <c r="F36" s="46"/>
      <c r="G36" s="46"/>
      <c r="H36" s="46"/>
      <c r="I36" s="46"/>
      <c r="J36" s="48"/>
    </row>
    <row r="37">
      <c r="A37" s="37" t="s">
        <v>593</v>
      </c>
      <c r="B37" s="37">
        <v>7</v>
      </c>
      <c r="C37" s="38" t="s">
        <v>7244</v>
      </c>
      <c r="D37" s="37" t="s">
        <v>595</v>
      </c>
      <c r="E37" s="39" t="s">
        <v>7245</v>
      </c>
      <c r="F37" s="40" t="s">
        <v>650</v>
      </c>
      <c r="G37" s="41">
        <v>91.125</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8556</v>
      </c>
      <c r="F39" s="46"/>
      <c r="G39" s="46"/>
      <c r="H39" s="46"/>
      <c r="I39" s="46"/>
      <c r="J39" s="48"/>
    </row>
    <row r="40">
      <c r="A40" s="37" t="s">
        <v>601</v>
      </c>
      <c r="B40" s="45"/>
      <c r="C40" s="46"/>
      <c r="D40" s="46"/>
      <c r="E40" s="47" t="s">
        <v>595</v>
      </c>
      <c r="F40" s="46"/>
      <c r="G40" s="46"/>
      <c r="H40" s="46"/>
      <c r="I40" s="46"/>
      <c r="J40" s="48"/>
    </row>
    <row r="41">
      <c r="A41" s="37" t="s">
        <v>593</v>
      </c>
      <c r="B41" s="37">
        <v>8</v>
      </c>
      <c r="C41" s="38" t="s">
        <v>7247</v>
      </c>
      <c r="D41" s="37" t="s">
        <v>595</v>
      </c>
      <c r="E41" s="39" t="s">
        <v>7248</v>
      </c>
      <c r="F41" s="40" t="s">
        <v>650</v>
      </c>
      <c r="G41" s="41">
        <v>97.980000000000004</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8557</v>
      </c>
      <c r="F43" s="46"/>
      <c r="G43" s="46"/>
      <c r="H43" s="46"/>
      <c r="I43" s="46"/>
      <c r="J43" s="48"/>
    </row>
    <row r="44">
      <c r="A44" s="37" t="s">
        <v>601</v>
      </c>
      <c r="B44" s="45"/>
      <c r="C44" s="46"/>
      <c r="D44" s="46"/>
      <c r="E44" s="47" t="s">
        <v>595</v>
      </c>
      <c r="F44" s="46"/>
      <c r="G44" s="46"/>
      <c r="H44" s="46"/>
      <c r="I44" s="46"/>
      <c r="J44" s="48"/>
    </row>
    <row r="45">
      <c r="A45" s="37" t="s">
        <v>593</v>
      </c>
      <c r="B45" s="37">
        <v>9</v>
      </c>
      <c r="C45" s="38" t="s">
        <v>1600</v>
      </c>
      <c r="D45" s="37" t="s">
        <v>595</v>
      </c>
      <c r="E45" s="39" t="s">
        <v>1601</v>
      </c>
      <c r="F45" s="40" t="s">
        <v>641</v>
      </c>
      <c r="G45" s="41">
        <v>54.652999999999999</v>
      </c>
      <c r="H45" s="42">
        <v>0</v>
      </c>
      <c r="I45" s="43">
        <f>ROUND(G45*H45,P4)</f>
        <v>0</v>
      </c>
      <c r="J45" s="37"/>
      <c r="O45" s="44">
        <f>I45*0.21</f>
        <v>0</v>
      </c>
      <c r="P45">
        <v>3</v>
      </c>
    </row>
    <row r="46">
      <c r="A46" s="37" t="s">
        <v>598</v>
      </c>
      <c r="B46" s="45"/>
      <c r="C46" s="46"/>
      <c r="D46" s="46"/>
      <c r="E46" s="47" t="s">
        <v>595</v>
      </c>
      <c r="F46" s="46"/>
      <c r="G46" s="46"/>
      <c r="H46" s="46"/>
      <c r="I46" s="46"/>
      <c r="J46" s="48"/>
    </row>
    <row r="47" ht="45">
      <c r="A47" s="37" t="s">
        <v>599</v>
      </c>
      <c r="B47" s="45"/>
      <c r="C47" s="46"/>
      <c r="D47" s="46"/>
      <c r="E47" s="49" t="s">
        <v>8558</v>
      </c>
      <c r="F47" s="46"/>
      <c r="G47" s="46"/>
      <c r="H47" s="46"/>
      <c r="I47" s="46"/>
      <c r="J47" s="48"/>
    </row>
    <row r="48">
      <c r="A48" s="37" t="s">
        <v>601</v>
      </c>
      <c r="B48" s="45"/>
      <c r="C48" s="46"/>
      <c r="D48" s="46"/>
      <c r="E48" s="47" t="s">
        <v>595</v>
      </c>
      <c r="F48" s="46"/>
      <c r="G48" s="46"/>
      <c r="H48" s="46"/>
      <c r="I48" s="46"/>
      <c r="J48" s="48"/>
    </row>
    <row r="49">
      <c r="A49" s="37" t="s">
        <v>593</v>
      </c>
      <c r="B49" s="37">
        <v>10</v>
      </c>
      <c r="C49" s="38" t="s">
        <v>7260</v>
      </c>
      <c r="D49" s="37" t="s">
        <v>595</v>
      </c>
      <c r="E49" s="39" t="s">
        <v>7261</v>
      </c>
      <c r="F49" s="40" t="s">
        <v>641</v>
      </c>
      <c r="G49" s="41">
        <v>51.081000000000003</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8559</v>
      </c>
      <c r="F51" s="46"/>
      <c r="G51" s="46"/>
      <c r="H51" s="46"/>
      <c r="I51" s="46"/>
      <c r="J51" s="48"/>
    </row>
    <row r="52">
      <c r="A52" s="37" t="s">
        <v>601</v>
      </c>
      <c r="B52" s="45"/>
      <c r="C52" s="46"/>
      <c r="D52" s="46"/>
      <c r="E52" s="47" t="s">
        <v>595</v>
      </c>
      <c r="F52" s="46"/>
      <c r="G52" s="46"/>
      <c r="H52" s="46"/>
      <c r="I52" s="46"/>
      <c r="J52" s="48"/>
    </row>
    <row r="53">
      <c r="A53" s="37" t="s">
        <v>593</v>
      </c>
      <c r="B53" s="37">
        <v>11</v>
      </c>
      <c r="C53" s="38" t="s">
        <v>7278</v>
      </c>
      <c r="D53" s="37" t="s">
        <v>595</v>
      </c>
      <c r="E53" s="39" t="s">
        <v>7279</v>
      </c>
      <c r="F53" s="40" t="s">
        <v>1127</v>
      </c>
      <c r="G53" s="41">
        <v>109.306</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8560</v>
      </c>
      <c r="F55" s="46"/>
      <c r="G55" s="46"/>
      <c r="H55" s="46"/>
      <c r="I55" s="46"/>
      <c r="J55" s="48"/>
    </row>
    <row r="56">
      <c r="A56" s="37" t="s">
        <v>601</v>
      </c>
      <c r="B56" s="45"/>
      <c r="C56" s="46"/>
      <c r="D56" s="46"/>
      <c r="E56" s="47" t="s">
        <v>595</v>
      </c>
      <c r="F56" s="46"/>
      <c r="G56" s="46"/>
      <c r="H56" s="46"/>
      <c r="I56" s="46"/>
      <c r="J56" s="48"/>
    </row>
    <row r="57">
      <c r="A57" s="37" t="s">
        <v>593</v>
      </c>
      <c r="B57" s="37">
        <v>12</v>
      </c>
      <c r="C57" s="38" t="s">
        <v>7731</v>
      </c>
      <c r="D57" s="37" t="s">
        <v>595</v>
      </c>
      <c r="E57" s="39" t="s">
        <v>7732</v>
      </c>
      <c r="F57" s="40" t="s">
        <v>1127</v>
      </c>
      <c r="G57" s="41">
        <v>102.16200000000001</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8561</v>
      </c>
      <c r="F59" s="46"/>
      <c r="G59" s="46"/>
      <c r="H59" s="46"/>
      <c r="I59" s="46"/>
      <c r="J59" s="48"/>
    </row>
    <row r="60">
      <c r="A60" s="37" t="s">
        <v>601</v>
      </c>
      <c r="B60" s="45"/>
      <c r="C60" s="46"/>
      <c r="D60" s="46"/>
      <c r="E60" s="47" t="s">
        <v>595</v>
      </c>
      <c r="F60" s="46"/>
      <c r="G60" s="46"/>
      <c r="H60" s="46"/>
      <c r="I60" s="46"/>
      <c r="J60" s="48"/>
    </row>
    <row r="61">
      <c r="A61" s="31" t="s">
        <v>591</v>
      </c>
      <c r="B61" s="32"/>
      <c r="C61" s="33" t="s">
        <v>689</v>
      </c>
      <c r="D61" s="34"/>
      <c r="E61" s="31" t="s">
        <v>4516</v>
      </c>
      <c r="F61" s="34"/>
      <c r="G61" s="34"/>
      <c r="H61" s="34"/>
      <c r="I61" s="35">
        <f>SUMIFS(I62:I65,A62:A65,"P")</f>
        <v>0</v>
      </c>
      <c r="J61" s="36"/>
    </row>
    <row r="62">
      <c r="A62" s="37" t="s">
        <v>593</v>
      </c>
      <c r="B62" s="37">
        <v>13</v>
      </c>
      <c r="C62" s="38" t="s">
        <v>7993</v>
      </c>
      <c r="D62" s="37" t="s">
        <v>595</v>
      </c>
      <c r="E62" s="39" t="s">
        <v>7994</v>
      </c>
      <c r="F62" s="40" t="s">
        <v>597</v>
      </c>
      <c r="G62" s="41">
        <v>61</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8562</v>
      </c>
      <c r="F64" s="46"/>
      <c r="G64" s="46"/>
      <c r="H64" s="46"/>
      <c r="I64" s="46"/>
      <c r="J64" s="48"/>
    </row>
    <row r="65">
      <c r="A65" s="37" t="s">
        <v>601</v>
      </c>
      <c r="B65" s="45"/>
      <c r="C65" s="46"/>
      <c r="D65" s="46"/>
      <c r="E65" s="47" t="s">
        <v>595</v>
      </c>
      <c r="F65" s="46"/>
      <c r="G65" s="46"/>
      <c r="H65" s="46"/>
      <c r="I65" s="46"/>
      <c r="J65" s="48"/>
    </row>
    <row r="66">
      <c r="A66" s="31" t="s">
        <v>591</v>
      </c>
      <c r="B66" s="32"/>
      <c r="C66" s="33" t="s">
        <v>755</v>
      </c>
      <c r="D66" s="34"/>
      <c r="E66" s="31" t="s">
        <v>1643</v>
      </c>
      <c r="F66" s="34"/>
      <c r="G66" s="34"/>
      <c r="H66" s="34"/>
      <c r="I66" s="35">
        <f>SUMIFS(I67:I70,A67:A70,"P")</f>
        <v>0</v>
      </c>
      <c r="J66" s="36"/>
    </row>
    <row r="67">
      <c r="A67" s="37" t="s">
        <v>593</v>
      </c>
      <c r="B67" s="37">
        <v>14</v>
      </c>
      <c r="C67" s="38" t="s">
        <v>7754</v>
      </c>
      <c r="D67" s="37" t="s">
        <v>595</v>
      </c>
      <c r="E67" s="39" t="s">
        <v>7755</v>
      </c>
      <c r="F67" s="40" t="s">
        <v>641</v>
      </c>
      <c r="G67" s="41">
        <v>9.0700000000000003</v>
      </c>
      <c r="H67" s="42">
        <v>0</v>
      </c>
      <c r="I67" s="43">
        <f>ROUND(G67*H67,P4)</f>
        <v>0</v>
      </c>
      <c r="J67" s="37"/>
      <c r="O67" s="44">
        <f>I67*0.21</f>
        <v>0</v>
      </c>
      <c r="P67">
        <v>3</v>
      </c>
    </row>
    <row r="68">
      <c r="A68" s="37" t="s">
        <v>598</v>
      </c>
      <c r="B68" s="45"/>
      <c r="C68" s="46"/>
      <c r="D68" s="46"/>
      <c r="E68" s="47" t="s">
        <v>595</v>
      </c>
      <c r="F68" s="46"/>
      <c r="G68" s="46"/>
      <c r="H68" s="46"/>
      <c r="I68" s="46"/>
      <c r="J68" s="48"/>
    </row>
    <row r="69" ht="75">
      <c r="A69" s="37" t="s">
        <v>599</v>
      </c>
      <c r="B69" s="45"/>
      <c r="C69" s="46"/>
      <c r="D69" s="46"/>
      <c r="E69" s="49" t="s">
        <v>8563</v>
      </c>
      <c r="F69" s="46"/>
      <c r="G69" s="46"/>
      <c r="H69" s="46"/>
      <c r="I69" s="46"/>
      <c r="J69" s="48"/>
    </row>
    <row r="70">
      <c r="A70" s="37" t="s">
        <v>601</v>
      </c>
      <c r="B70" s="45"/>
      <c r="C70" s="46"/>
      <c r="D70" s="46"/>
      <c r="E70" s="47" t="s">
        <v>595</v>
      </c>
      <c r="F70" s="46"/>
      <c r="G70" s="46"/>
      <c r="H70" s="46"/>
      <c r="I70" s="46"/>
      <c r="J70" s="48"/>
    </row>
    <row r="71">
      <c r="A71" s="31" t="s">
        <v>591</v>
      </c>
      <c r="B71" s="32"/>
      <c r="C71" s="33" t="s">
        <v>4580</v>
      </c>
      <c r="D71" s="34"/>
      <c r="E71" s="31" t="s">
        <v>4581</v>
      </c>
      <c r="F71" s="34"/>
      <c r="G71" s="34"/>
      <c r="H71" s="34"/>
      <c r="I71" s="35">
        <f>SUMIFS(I72:I115,A72:A115,"P")</f>
        <v>0</v>
      </c>
      <c r="J71" s="36"/>
    </row>
    <row r="72" ht="30">
      <c r="A72" s="37" t="s">
        <v>593</v>
      </c>
      <c r="B72" s="37">
        <v>15</v>
      </c>
      <c r="C72" s="38" t="s">
        <v>8564</v>
      </c>
      <c r="D72" s="37" t="s">
        <v>595</v>
      </c>
      <c r="E72" s="39" t="s">
        <v>8565</v>
      </c>
      <c r="F72" s="40" t="s">
        <v>597</v>
      </c>
      <c r="G72" s="41">
        <v>35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8566</v>
      </c>
      <c r="F74" s="46"/>
      <c r="G74" s="46"/>
      <c r="H74" s="46"/>
      <c r="I74" s="46"/>
      <c r="J74" s="48"/>
    </row>
    <row r="75">
      <c r="A75" s="37" t="s">
        <v>601</v>
      </c>
      <c r="B75" s="45"/>
      <c r="C75" s="46"/>
      <c r="D75" s="46"/>
      <c r="E75" s="47" t="s">
        <v>595</v>
      </c>
      <c r="F75" s="46"/>
      <c r="G75" s="46"/>
      <c r="H75" s="46"/>
      <c r="I75" s="46"/>
      <c r="J75" s="48"/>
    </row>
    <row r="76" ht="30">
      <c r="A76" s="37" t="s">
        <v>593</v>
      </c>
      <c r="B76" s="37">
        <v>16</v>
      </c>
      <c r="C76" s="38" t="s">
        <v>8001</v>
      </c>
      <c r="D76" s="37" t="s">
        <v>595</v>
      </c>
      <c r="E76" s="39" t="s">
        <v>8002</v>
      </c>
      <c r="F76" s="40" t="s">
        <v>597</v>
      </c>
      <c r="G76" s="41">
        <v>5</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7295</v>
      </c>
      <c r="F78" s="46"/>
      <c r="G78" s="46"/>
      <c r="H78" s="46"/>
      <c r="I78" s="46"/>
      <c r="J78" s="48"/>
    </row>
    <row r="79">
      <c r="A79" s="37" t="s">
        <v>601</v>
      </c>
      <c r="B79" s="45"/>
      <c r="C79" s="46"/>
      <c r="D79" s="46"/>
      <c r="E79" s="47" t="s">
        <v>595</v>
      </c>
      <c r="F79" s="46"/>
      <c r="G79" s="46"/>
      <c r="H79" s="46"/>
      <c r="I79" s="46"/>
      <c r="J79" s="48"/>
    </row>
    <row r="80" ht="30">
      <c r="A80" s="37" t="s">
        <v>593</v>
      </c>
      <c r="B80" s="37">
        <v>17</v>
      </c>
      <c r="C80" s="38" t="s">
        <v>8567</v>
      </c>
      <c r="D80" s="37" t="s">
        <v>595</v>
      </c>
      <c r="E80" s="39" t="s">
        <v>8568</v>
      </c>
      <c r="F80" s="40" t="s">
        <v>597</v>
      </c>
      <c r="G80" s="41">
        <v>16</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7537</v>
      </c>
      <c r="F82" s="46"/>
      <c r="G82" s="46"/>
      <c r="H82" s="46"/>
      <c r="I82" s="46"/>
      <c r="J82" s="48"/>
    </row>
    <row r="83">
      <c r="A83" s="37" t="s">
        <v>601</v>
      </c>
      <c r="B83" s="45"/>
      <c r="C83" s="46"/>
      <c r="D83" s="46"/>
      <c r="E83" s="47" t="s">
        <v>595</v>
      </c>
      <c r="F83" s="46"/>
      <c r="G83" s="46"/>
      <c r="H83" s="46"/>
      <c r="I83" s="46"/>
      <c r="J83" s="48"/>
    </row>
    <row r="84">
      <c r="A84" s="37" t="s">
        <v>593</v>
      </c>
      <c r="B84" s="37">
        <v>18</v>
      </c>
      <c r="C84" s="38" t="s">
        <v>8147</v>
      </c>
      <c r="D84" s="37" t="s">
        <v>595</v>
      </c>
      <c r="E84" s="39" t="s">
        <v>8148</v>
      </c>
      <c r="F84" s="40" t="s">
        <v>597</v>
      </c>
      <c r="G84" s="41">
        <v>35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8566</v>
      </c>
      <c r="F86" s="46"/>
      <c r="G86" s="46"/>
      <c r="H86" s="46"/>
      <c r="I86" s="46"/>
      <c r="J86" s="48"/>
    </row>
    <row r="87">
      <c r="A87" s="37" t="s">
        <v>601</v>
      </c>
      <c r="B87" s="45"/>
      <c r="C87" s="46"/>
      <c r="D87" s="46"/>
      <c r="E87" s="47" t="s">
        <v>595</v>
      </c>
      <c r="F87" s="46"/>
      <c r="G87" s="46"/>
      <c r="H87" s="46"/>
      <c r="I87" s="46"/>
      <c r="J87" s="48"/>
    </row>
    <row r="88">
      <c r="A88" s="37" t="s">
        <v>593</v>
      </c>
      <c r="B88" s="37">
        <v>19</v>
      </c>
      <c r="C88" s="38" t="s">
        <v>8003</v>
      </c>
      <c r="D88" s="37" t="s">
        <v>595</v>
      </c>
      <c r="E88" s="39" t="s">
        <v>8004</v>
      </c>
      <c r="F88" s="40" t="s">
        <v>597</v>
      </c>
      <c r="G88" s="41">
        <v>21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8569</v>
      </c>
      <c r="F90" s="46"/>
      <c r="G90" s="46"/>
      <c r="H90" s="46"/>
      <c r="I90" s="46"/>
      <c r="J90" s="48"/>
    </row>
    <row r="91">
      <c r="A91" s="37" t="s">
        <v>601</v>
      </c>
      <c r="B91" s="45"/>
      <c r="C91" s="46"/>
      <c r="D91" s="46"/>
      <c r="E91" s="47" t="s">
        <v>595</v>
      </c>
      <c r="F91" s="46"/>
      <c r="G91" s="46"/>
      <c r="H91" s="46"/>
      <c r="I91" s="46"/>
      <c r="J91" s="48"/>
    </row>
    <row r="92">
      <c r="A92" s="37" t="s">
        <v>593</v>
      </c>
      <c r="B92" s="37">
        <v>20</v>
      </c>
      <c r="C92" s="38" t="s">
        <v>8474</v>
      </c>
      <c r="D92" s="37" t="s">
        <v>595</v>
      </c>
      <c r="E92" s="39" t="s">
        <v>8475</v>
      </c>
      <c r="F92" s="40" t="s">
        <v>597</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c r="A96" s="37" t="s">
        <v>593</v>
      </c>
      <c r="B96" s="37">
        <v>21</v>
      </c>
      <c r="C96" s="38" t="s">
        <v>8570</v>
      </c>
      <c r="D96" s="37" t="s">
        <v>595</v>
      </c>
      <c r="E96" s="39" t="s">
        <v>8571</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8572</v>
      </c>
      <c r="D100" s="37" t="s">
        <v>595</v>
      </c>
      <c r="E100" s="39" t="s">
        <v>8573</v>
      </c>
      <c r="F100" s="40" t="s">
        <v>597</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8574</v>
      </c>
      <c r="D104" s="37" t="s">
        <v>595</v>
      </c>
      <c r="E104" s="39" t="s">
        <v>8575</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8576</v>
      </c>
      <c r="D108" s="37" t="s">
        <v>595</v>
      </c>
      <c r="E108" s="39" t="s">
        <v>8577</v>
      </c>
      <c r="F108" s="40" t="s">
        <v>608</v>
      </c>
      <c r="G108" s="41">
        <v>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7374</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8578</v>
      </c>
      <c r="D112" s="37" t="s">
        <v>595</v>
      </c>
      <c r="E112" s="39" t="s">
        <v>8008</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5257</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1812</v>
      </c>
      <c r="D116" s="34"/>
      <c r="E116" s="31" t="s">
        <v>1813</v>
      </c>
      <c r="F116" s="34"/>
      <c r="G116" s="34"/>
      <c r="H116" s="34"/>
      <c r="I116" s="35">
        <f>SUMIFS(I117:I120,A117:A120,"P")</f>
        <v>0</v>
      </c>
      <c r="J116" s="36"/>
    </row>
    <row r="117" ht="45">
      <c r="A117" s="37" t="s">
        <v>593</v>
      </c>
      <c r="B117" s="37">
        <v>26</v>
      </c>
      <c r="C117" s="38" t="s">
        <v>1124</v>
      </c>
      <c r="D117" s="37" t="s">
        <v>1125</v>
      </c>
      <c r="E117" s="39" t="s">
        <v>1126</v>
      </c>
      <c r="F117" s="40" t="s">
        <v>1127</v>
      </c>
      <c r="G117" s="41">
        <v>229.608</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225">
      <c r="A119" s="37" t="s">
        <v>599</v>
      </c>
      <c r="B119" s="45"/>
      <c r="C119" s="46"/>
      <c r="D119" s="46"/>
      <c r="E119" s="49" t="s">
        <v>8579</v>
      </c>
      <c r="F119" s="46"/>
      <c r="G119" s="46"/>
      <c r="H119" s="46"/>
      <c r="I119" s="46"/>
      <c r="J119" s="48"/>
    </row>
    <row r="120" ht="120">
      <c r="A120" s="37" t="s">
        <v>601</v>
      </c>
      <c r="B120" s="45"/>
      <c r="C120" s="46"/>
      <c r="D120" s="46"/>
      <c r="E120" s="39" t="s">
        <v>1819</v>
      </c>
      <c r="F120" s="46"/>
      <c r="G120" s="46"/>
      <c r="H120" s="46"/>
      <c r="I120" s="46"/>
      <c r="J120" s="48"/>
    </row>
    <row r="121">
      <c r="A121" s="31" t="s">
        <v>591</v>
      </c>
      <c r="B121" s="32"/>
      <c r="C121" s="33" t="s">
        <v>1820</v>
      </c>
      <c r="D121" s="34"/>
      <c r="E121" s="31" t="s">
        <v>1821</v>
      </c>
      <c r="F121" s="34"/>
      <c r="G121" s="34"/>
      <c r="H121" s="34"/>
      <c r="I121" s="35">
        <f>SUMIFS(I122:I125,A122:A125,"P")</f>
        <v>0</v>
      </c>
      <c r="J121" s="36"/>
    </row>
    <row r="122">
      <c r="A122" s="37" t="s">
        <v>593</v>
      </c>
      <c r="B122" s="37">
        <v>27</v>
      </c>
      <c r="C122" s="38" t="s">
        <v>7931</v>
      </c>
      <c r="D122" s="37" t="s">
        <v>595</v>
      </c>
      <c r="E122" s="39" t="s">
        <v>7932</v>
      </c>
      <c r="F122" s="40" t="s">
        <v>1127</v>
      </c>
      <c r="G122" s="41">
        <v>230.13200000000001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8580</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2073</v>
      </c>
      <c r="D126" s="34"/>
      <c r="E126" s="31" t="s">
        <v>2074</v>
      </c>
      <c r="F126" s="34"/>
      <c r="G126" s="34"/>
      <c r="H126" s="34"/>
      <c r="I126" s="35">
        <f>SUMIFS(I127:I134,A127:A134,"P")</f>
        <v>0</v>
      </c>
      <c r="J126" s="36"/>
    </row>
    <row r="127">
      <c r="A127" s="37" t="s">
        <v>593</v>
      </c>
      <c r="B127" s="37">
        <v>28</v>
      </c>
      <c r="C127" s="38" t="s">
        <v>7661</v>
      </c>
      <c r="D127" s="37" t="s">
        <v>595</v>
      </c>
      <c r="E127" s="39" t="s">
        <v>7565</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5257</v>
      </c>
      <c r="F129" s="46"/>
      <c r="G129" s="46"/>
      <c r="H129" s="46"/>
      <c r="I129" s="46"/>
      <c r="J129" s="48"/>
    </row>
    <row r="130">
      <c r="A130" s="37" t="s">
        <v>601</v>
      </c>
      <c r="B130" s="45"/>
      <c r="C130" s="46"/>
      <c r="D130" s="46"/>
      <c r="E130" s="47" t="s">
        <v>595</v>
      </c>
      <c r="F130" s="46"/>
      <c r="G130" s="46"/>
      <c r="H130" s="46"/>
      <c r="I130" s="46"/>
      <c r="J130" s="48"/>
    </row>
    <row r="131">
      <c r="A131" s="37" t="s">
        <v>593</v>
      </c>
      <c r="B131" s="37">
        <v>29</v>
      </c>
      <c r="C131" s="38" t="s">
        <v>7663</v>
      </c>
      <c r="D131" s="37" t="s">
        <v>595</v>
      </c>
      <c r="E131" s="39" t="s">
        <v>7569</v>
      </c>
      <c r="F131" s="40" t="s">
        <v>2077</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5257</v>
      </c>
      <c r="F133" s="46"/>
      <c r="G133" s="46"/>
      <c r="H133" s="46"/>
      <c r="I133" s="46"/>
      <c r="J133" s="48"/>
    </row>
    <row r="134">
      <c r="A134" s="37" t="s">
        <v>601</v>
      </c>
      <c r="B134" s="50"/>
      <c r="C134" s="51"/>
      <c r="D134" s="51"/>
      <c r="E134" s="53" t="s">
        <v>595</v>
      </c>
      <c r="F134" s="51"/>
      <c r="G134" s="51"/>
      <c r="H134" s="51"/>
      <c r="I134" s="51"/>
      <c r="J134" s="52"/>
    </row>
  </sheetData>
  <sheetProtection sheet="1" objects="1" scenarios="1" spinCount="100000" saltValue="u+Y+UaZUfCtMXSRXziAVtUwJEuD1D6ATqQeLB5lNPu1rIAc0C7yw4DxYHmLAdJAYNEpSqoMLkZ4h/qEtTWU6SA==" hashValue="ZHhUL+a/zeZURdnkK+FTR3sVfo/UmrpCiLs3lsaW4egpuTUVVoau+Dp8ioHMnqpTTYED9wEZr1XmPX6vqZm9y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8581</v>
      </c>
      <c r="I3" s="25">
        <f>SUMIFS(I12:I170,A12:A170,"SD")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8276</v>
      </c>
      <c r="D7" s="22"/>
      <c r="E7" s="23" t="s">
        <v>267</v>
      </c>
      <c r="F7" s="17"/>
      <c r="G7" s="17"/>
      <c r="H7" s="17"/>
      <c r="I7" s="17"/>
      <c r="J7" s="19"/>
    </row>
    <row r="8">
      <c r="A8" s="3" t="s">
        <v>1569</v>
      </c>
      <c r="B8" s="20" t="s">
        <v>579</v>
      </c>
      <c r="C8" s="21" t="s">
        <v>8581</v>
      </c>
      <c r="D8" s="22"/>
      <c r="E8" s="23" t="s">
        <v>273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7676</v>
      </c>
      <c r="D13" s="37" t="s">
        <v>595</v>
      </c>
      <c r="E13" s="39" t="s">
        <v>7677</v>
      </c>
      <c r="F13" s="40" t="s">
        <v>597</v>
      </c>
      <c r="G13" s="41">
        <v>45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7627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45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7627</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24.739999999999998</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8582</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24.739999999999998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8583</v>
      </c>
      <c r="F27" s="46"/>
      <c r="G27" s="46"/>
      <c r="H27" s="46"/>
      <c r="I27" s="46"/>
      <c r="J27" s="48"/>
    </row>
    <row r="28">
      <c r="A28" s="37" t="s">
        <v>601</v>
      </c>
      <c r="B28" s="45"/>
      <c r="C28" s="46"/>
      <c r="D28" s="46"/>
      <c r="E28" s="47" t="s">
        <v>595</v>
      </c>
      <c r="F28" s="46"/>
      <c r="G28" s="46"/>
      <c r="H28" s="46"/>
      <c r="I28" s="46"/>
      <c r="J28" s="48"/>
    </row>
    <row r="29" ht="30">
      <c r="A29" s="37" t="s">
        <v>593</v>
      </c>
      <c r="B29" s="37">
        <v>5</v>
      </c>
      <c r="C29" s="38" t="s">
        <v>7975</v>
      </c>
      <c r="D29" s="37" t="s">
        <v>595</v>
      </c>
      <c r="E29" s="39" t="s">
        <v>7976</v>
      </c>
      <c r="F29" s="40" t="s">
        <v>641</v>
      </c>
      <c r="G29" s="41">
        <v>7.5750000000000002</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8584</v>
      </c>
      <c r="F31" s="46"/>
      <c r="G31" s="46"/>
      <c r="H31" s="46"/>
      <c r="I31" s="46"/>
      <c r="J31" s="48"/>
    </row>
    <row r="32">
      <c r="A32" s="37" t="s">
        <v>601</v>
      </c>
      <c r="B32" s="45"/>
      <c r="C32" s="46"/>
      <c r="D32" s="46"/>
      <c r="E32" s="47" t="s">
        <v>595</v>
      </c>
      <c r="F32" s="46"/>
      <c r="G32" s="46"/>
      <c r="H32" s="46"/>
      <c r="I32" s="46"/>
      <c r="J32" s="48"/>
    </row>
    <row r="33" ht="30">
      <c r="A33" s="37" t="s">
        <v>593</v>
      </c>
      <c r="B33" s="37">
        <v>6</v>
      </c>
      <c r="C33" s="38" t="s">
        <v>7978</v>
      </c>
      <c r="D33" s="37" t="s">
        <v>595</v>
      </c>
      <c r="E33" s="39" t="s">
        <v>7979</v>
      </c>
      <c r="F33" s="40" t="s">
        <v>641</v>
      </c>
      <c r="G33" s="41">
        <v>7.5750000000000002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8585</v>
      </c>
      <c r="F35" s="46"/>
      <c r="G35" s="46"/>
      <c r="H35" s="46"/>
      <c r="I35" s="46"/>
      <c r="J35" s="48"/>
    </row>
    <row r="36">
      <c r="A36" s="37" t="s">
        <v>601</v>
      </c>
      <c r="B36" s="45"/>
      <c r="C36" s="46"/>
      <c r="D36" s="46"/>
      <c r="E36" s="47" t="s">
        <v>595</v>
      </c>
      <c r="F36" s="46"/>
      <c r="G36" s="46"/>
      <c r="H36" s="46"/>
      <c r="I36" s="46"/>
      <c r="J36" s="48"/>
    </row>
    <row r="37">
      <c r="A37" s="37" t="s">
        <v>593</v>
      </c>
      <c r="B37" s="37">
        <v>7</v>
      </c>
      <c r="C37" s="38" t="s">
        <v>7238</v>
      </c>
      <c r="D37" s="37" t="s">
        <v>595</v>
      </c>
      <c r="E37" s="39" t="s">
        <v>7239</v>
      </c>
      <c r="F37" s="40" t="s">
        <v>650</v>
      </c>
      <c r="G37" s="41">
        <v>89.963999999999999</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8586</v>
      </c>
      <c r="F39" s="46"/>
      <c r="G39" s="46"/>
      <c r="H39" s="46"/>
      <c r="I39" s="46"/>
      <c r="J39" s="48"/>
    </row>
    <row r="40">
      <c r="A40" s="37" t="s">
        <v>601</v>
      </c>
      <c r="B40" s="45"/>
      <c r="C40" s="46"/>
      <c r="D40" s="46"/>
      <c r="E40" s="47" t="s">
        <v>595</v>
      </c>
      <c r="F40" s="46"/>
      <c r="G40" s="46"/>
      <c r="H40" s="46"/>
      <c r="I40" s="46"/>
      <c r="J40" s="48"/>
    </row>
    <row r="41">
      <c r="A41" s="37" t="s">
        <v>593</v>
      </c>
      <c r="B41" s="37">
        <v>8</v>
      </c>
      <c r="C41" s="38" t="s">
        <v>7244</v>
      </c>
      <c r="D41" s="37" t="s">
        <v>595</v>
      </c>
      <c r="E41" s="39" t="s">
        <v>7245</v>
      </c>
      <c r="F41" s="40" t="s">
        <v>650</v>
      </c>
      <c r="G41" s="41">
        <v>89.963999999999999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8587</v>
      </c>
      <c r="F43" s="46"/>
      <c r="G43" s="46"/>
      <c r="H43" s="46"/>
      <c r="I43" s="46"/>
      <c r="J43" s="48"/>
    </row>
    <row r="44">
      <c r="A44" s="37" t="s">
        <v>601</v>
      </c>
      <c r="B44" s="45"/>
      <c r="C44" s="46"/>
      <c r="D44" s="46"/>
      <c r="E44" s="47" t="s">
        <v>595</v>
      </c>
      <c r="F44" s="46"/>
      <c r="G44" s="46"/>
      <c r="H44" s="46"/>
      <c r="I44" s="46"/>
      <c r="J44" s="48"/>
    </row>
    <row r="45">
      <c r="A45" s="37" t="s">
        <v>593</v>
      </c>
      <c r="B45" s="37">
        <v>9</v>
      </c>
      <c r="C45" s="38" t="s">
        <v>7701</v>
      </c>
      <c r="D45" s="37" t="s">
        <v>595</v>
      </c>
      <c r="E45" s="39" t="s">
        <v>7702</v>
      </c>
      <c r="F45" s="40" t="s">
        <v>650</v>
      </c>
      <c r="G45" s="41">
        <v>25.248000000000001</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8588</v>
      </c>
      <c r="F47" s="46"/>
      <c r="G47" s="46"/>
      <c r="H47" s="46"/>
      <c r="I47" s="46"/>
      <c r="J47" s="48"/>
    </row>
    <row r="48">
      <c r="A48" s="37" t="s">
        <v>601</v>
      </c>
      <c r="B48" s="45"/>
      <c r="C48" s="46"/>
      <c r="D48" s="46"/>
      <c r="E48" s="47" t="s">
        <v>595</v>
      </c>
      <c r="F48" s="46"/>
      <c r="G48" s="46"/>
      <c r="H48" s="46"/>
      <c r="I48" s="46"/>
      <c r="J48" s="48"/>
    </row>
    <row r="49">
      <c r="A49" s="37" t="s">
        <v>593</v>
      </c>
      <c r="B49" s="37">
        <v>10</v>
      </c>
      <c r="C49" s="38" t="s">
        <v>7704</v>
      </c>
      <c r="D49" s="37" t="s">
        <v>595</v>
      </c>
      <c r="E49" s="39" t="s">
        <v>7705</v>
      </c>
      <c r="F49" s="40" t="s">
        <v>650</v>
      </c>
      <c r="G49" s="41">
        <v>25.248000000000001</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8589</v>
      </c>
      <c r="F51" s="46"/>
      <c r="G51" s="46"/>
      <c r="H51" s="46"/>
      <c r="I51" s="46"/>
      <c r="J51" s="48"/>
    </row>
    <row r="52">
      <c r="A52" s="37" t="s">
        <v>601</v>
      </c>
      <c r="B52" s="45"/>
      <c r="C52" s="46"/>
      <c r="D52" s="46"/>
      <c r="E52" s="47" t="s">
        <v>595</v>
      </c>
      <c r="F52" s="46"/>
      <c r="G52" s="46"/>
      <c r="H52" s="46"/>
      <c r="I52" s="46"/>
      <c r="J52" s="48"/>
    </row>
    <row r="53">
      <c r="A53" s="37" t="s">
        <v>593</v>
      </c>
      <c r="B53" s="37">
        <v>11</v>
      </c>
      <c r="C53" s="38" t="s">
        <v>7707</v>
      </c>
      <c r="D53" s="37" t="s">
        <v>595</v>
      </c>
      <c r="E53" s="39" t="s">
        <v>7708</v>
      </c>
      <c r="F53" s="40" t="s">
        <v>641</v>
      </c>
      <c r="G53" s="41">
        <v>15.148999999999999</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8590</v>
      </c>
      <c r="F55" s="46"/>
      <c r="G55" s="46"/>
      <c r="H55" s="46"/>
      <c r="I55" s="46"/>
      <c r="J55" s="48"/>
    </row>
    <row r="56">
      <c r="A56" s="37" t="s">
        <v>601</v>
      </c>
      <c r="B56" s="45"/>
      <c r="C56" s="46"/>
      <c r="D56" s="46"/>
      <c r="E56" s="47" t="s">
        <v>595</v>
      </c>
      <c r="F56" s="46"/>
      <c r="G56" s="46"/>
      <c r="H56" s="46"/>
      <c r="I56" s="46"/>
      <c r="J56" s="48"/>
    </row>
    <row r="57">
      <c r="A57" s="37" t="s">
        <v>593</v>
      </c>
      <c r="B57" s="37">
        <v>12</v>
      </c>
      <c r="C57" s="38" t="s">
        <v>7710</v>
      </c>
      <c r="D57" s="37" t="s">
        <v>595</v>
      </c>
      <c r="E57" s="39" t="s">
        <v>7711</v>
      </c>
      <c r="F57" s="40" t="s">
        <v>641</v>
      </c>
      <c r="G57" s="41">
        <v>15.148999999999999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8590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27.289000000000001</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8591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25.844999999999999</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8592</v>
      </c>
      <c r="F67" s="46"/>
      <c r="G67" s="46"/>
      <c r="H67" s="46"/>
      <c r="I67" s="46"/>
      <c r="J67" s="48"/>
    </row>
    <row r="68">
      <c r="A68" s="37" t="s">
        <v>601</v>
      </c>
      <c r="B68" s="45"/>
      <c r="C68" s="46"/>
      <c r="D68" s="46"/>
      <c r="E68" s="47" t="s">
        <v>595</v>
      </c>
      <c r="F68" s="46"/>
      <c r="G68" s="46"/>
      <c r="H68" s="46"/>
      <c r="I68" s="46"/>
      <c r="J68" s="48"/>
    </row>
    <row r="69">
      <c r="A69" s="37" t="s">
        <v>593</v>
      </c>
      <c r="B69" s="37">
        <v>15</v>
      </c>
      <c r="C69" s="38" t="s">
        <v>7278</v>
      </c>
      <c r="D69" s="37" t="s">
        <v>595</v>
      </c>
      <c r="E69" s="39" t="s">
        <v>7279</v>
      </c>
      <c r="F69" s="40" t="s">
        <v>1127</v>
      </c>
      <c r="G69" s="41">
        <v>54.578000000000003</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8593</v>
      </c>
      <c r="F71" s="46"/>
      <c r="G71" s="46"/>
      <c r="H71" s="46"/>
      <c r="I71" s="46"/>
      <c r="J71" s="48"/>
    </row>
    <row r="72">
      <c r="A72" s="37" t="s">
        <v>601</v>
      </c>
      <c r="B72" s="45"/>
      <c r="C72" s="46"/>
      <c r="D72" s="46"/>
      <c r="E72" s="47" t="s">
        <v>595</v>
      </c>
      <c r="F72" s="46"/>
      <c r="G72" s="46"/>
      <c r="H72" s="46"/>
      <c r="I72" s="46"/>
      <c r="J72" s="48"/>
    </row>
    <row r="73">
      <c r="A73" s="37" t="s">
        <v>593</v>
      </c>
      <c r="B73" s="37">
        <v>16</v>
      </c>
      <c r="C73" s="38" t="s">
        <v>7731</v>
      </c>
      <c r="D73" s="37" t="s">
        <v>595</v>
      </c>
      <c r="E73" s="39" t="s">
        <v>7732</v>
      </c>
      <c r="F73" s="40" t="s">
        <v>1127</v>
      </c>
      <c r="G73" s="41">
        <v>51.689999999999998</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8594</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4516</v>
      </c>
      <c r="F77" s="34"/>
      <c r="G77" s="34"/>
      <c r="H77" s="34"/>
      <c r="I77" s="35">
        <f>SUMIFS(I78:I81,A78:A81,"P")</f>
        <v>0</v>
      </c>
      <c r="J77" s="36"/>
    </row>
    <row r="78">
      <c r="A78" s="37" t="s">
        <v>593</v>
      </c>
      <c r="B78" s="37">
        <v>17</v>
      </c>
      <c r="C78" s="38" t="s">
        <v>7993</v>
      </c>
      <c r="D78" s="37" t="s">
        <v>595</v>
      </c>
      <c r="E78" s="39" t="s">
        <v>7994</v>
      </c>
      <c r="F78" s="40" t="s">
        <v>597</v>
      </c>
      <c r="G78" s="41">
        <v>37</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8595</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SUMIFS(I83:I94,A83:A94,"P")</f>
        <v>0</v>
      </c>
      <c r="J82" s="36"/>
    </row>
    <row r="83">
      <c r="A83" s="37" t="s">
        <v>593</v>
      </c>
      <c r="B83" s="37">
        <v>18</v>
      </c>
      <c r="C83" s="38" t="s">
        <v>7754</v>
      </c>
      <c r="D83" s="37" t="s">
        <v>595</v>
      </c>
      <c r="E83" s="39" t="s">
        <v>7755</v>
      </c>
      <c r="F83" s="40" t="s">
        <v>641</v>
      </c>
      <c r="G83" s="41">
        <v>6.5549999999999997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8596</v>
      </c>
      <c r="F85" s="46"/>
      <c r="G85" s="46"/>
      <c r="H85" s="46"/>
      <c r="I85" s="46"/>
      <c r="J85" s="48"/>
    </row>
    <row r="86">
      <c r="A86" s="37" t="s">
        <v>601</v>
      </c>
      <c r="B86" s="45"/>
      <c r="C86" s="46"/>
      <c r="D86" s="46"/>
      <c r="E86" s="47" t="s">
        <v>595</v>
      </c>
      <c r="F86" s="46"/>
      <c r="G86" s="46"/>
      <c r="H86" s="46"/>
      <c r="I86" s="46"/>
      <c r="J86" s="48"/>
    </row>
    <row r="87" ht="30">
      <c r="A87" s="37" t="s">
        <v>593</v>
      </c>
      <c r="B87" s="37">
        <v>19</v>
      </c>
      <c r="C87" s="38" t="s">
        <v>8395</v>
      </c>
      <c r="D87" s="37" t="s">
        <v>595</v>
      </c>
      <c r="E87" s="39" t="s">
        <v>8396</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5257</v>
      </c>
      <c r="F89" s="46"/>
      <c r="G89" s="46"/>
      <c r="H89" s="46"/>
      <c r="I89" s="46"/>
      <c r="J89" s="48"/>
    </row>
    <row r="90">
      <c r="A90" s="37" t="s">
        <v>601</v>
      </c>
      <c r="B90" s="45"/>
      <c r="C90" s="46"/>
      <c r="D90" s="46"/>
      <c r="E90" s="47" t="s">
        <v>595</v>
      </c>
      <c r="F90" s="46"/>
      <c r="G90" s="46"/>
      <c r="H90" s="46"/>
      <c r="I90" s="46"/>
      <c r="J90" s="48"/>
    </row>
    <row r="91">
      <c r="A91" s="37" t="s">
        <v>593</v>
      </c>
      <c r="B91" s="37">
        <v>20</v>
      </c>
      <c r="C91" s="38" t="s">
        <v>8420</v>
      </c>
      <c r="D91" s="37" t="s">
        <v>595</v>
      </c>
      <c r="E91" s="39" t="s">
        <v>8421</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5257</v>
      </c>
      <c r="F93" s="46"/>
      <c r="G93" s="46"/>
      <c r="H93" s="46"/>
      <c r="I93" s="46"/>
      <c r="J93" s="48"/>
    </row>
    <row r="94">
      <c r="A94" s="37" t="s">
        <v>601</v>
      </c>
      <c r="B94" s="45"/>
      <c r="C94" s="46"/>
      <c r="D94" s="46"/>
      <c r="E94" s="47" t="s">
        <v>595</v>
      </c>
      <c r="F94" s="46"/>
      <c r="G94" s="46"/>
      <c r="H94" s="46"/>
      <c r="I94" s="46"/>
      <c r="J94" s="48"/>
    </row>
    <row r="95">
      <c r="A95" s="31" t="s">
        <v>591</v>
      </c>
      <c r="B95" s="32"/>
      <c r="C95" s="33" t="s">
        <v>4580</v>
      </c>
      <c r="D95" s="34"/>
      <c r="E95" s="31" t="s">
        <v>4581</v>
      </c>
      <c r="F95" s="34"/>
      <c r="G95" s="34"/>
      <c r="H95" s="34"/>
      <c r="I95" s="35">
        <f>SUMIFS(I96:I151,A96:A151,"P")</f>
        <v>0</v>
      </c>
      <c r="J95" s="36"/>
    </row>
    <row r="96">
      <c r="A96" s="37" t="s">
        <v>593</v>
      </c>
      <c r="B96" s="37">
        <v>21</v>
      </c>
      <c r="C96" s="38" t="s">
        <v>8444</v>
      </c>
      <c r="D96" s="37" t="s">
        <v>595</v>
      </c>
      <c r="E96" s="39" t="s">
        <v>8445</v>
      </c>
      <c r="F96" s="40" t="s">
        <v>608</v>
      </c>
      <c r="G96" s="41">
        <v>2</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6439</v>
      </c>
      <c r="F98" s="46"/>
      <c r="G98" s="46"/>
      <c r="H98" s="46"/>
      <c r="I98" s="46"/>
      <c r="J98" s="48"/>
    </row>
    <row r="99">
      <c r="A99" s="37" t="s">
        <v>601</v>
      </c>
      <c r="B99" s="45"/>
      <c r="C99" s="46"/>
      <c r="D99" s="46"/>
      <c r="E99" s="47" t="s">
        <v>595</v>
      </c>
      <c r="F99" s="46"/>
      <c r="G99" s="46"/>
      <c r="H99" s="46"/>
      <c r="I99" s="46"/>
      <c r="J99" s="48"/>
    </row>
    <row r="100">
      <c r="A100" s="37" t="s">
        <v>593</v>
      </c>
      <c r="B100" s="37">
        <v>22</v>
      </c>
      <c r="C100" s="38" t="s">
        <v>8597</v>
      </c>
      <c r="D100" s="37" t="s">
        <v>595</v>
      </c>
      <c r="E100" s="39" t="s">
        <v>8598</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8599</v>
      </c>
      <c r="D104" s="37" t="s">
        <v>595</v>
      </c>
      <c r="E104" s="39" t="s">
        <v>8600</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8601</v>
      </c>
      <c r="D108" s="37" t="s">
        <v>595</v>
      </c>
      <c r="E108" s="39" t="s">
        <v>8602</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5257</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8472</v>
      </c>
      <c r="D112" s="37" t="s">
        <v>595</v>
      </c>
      <c r="E112" s="39" t="s">
        <v>8473</v>
      </c>
      <c r="F112" s="40" t="s">
        <v>597</v>
      </c>
      <c r="G112" s="41">
        <v>35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8566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8603</v>
      </c>
      <c r="D116" s="37" t="s">
        <v>595</v>
      </c>
      <c r="E116" s="39" t="s">
        <v>8604</v>
      </c>
      <c r="F116" s="40" t="s">
        <v>597</v>
      </c>
      <c r="G116" s="41">
        <v>37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8595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8605</v>
      </c>
      <c r="D120" s="37" t="s">
        <v>595</v>
      </c>
      <c r="E120" s="39" t="s">
        <v>8606</v>
      </c>
      <c r="F120" s="40" t="s">
        <v>608</v>
      </c>
      <c r="G120" s="41">
        <v>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5257</v>
      </c>
      <c r="F122" s="46"/>
      <c r="G122" s="46"/>
      <c r="H122" s="46"/>
      <c r="I122" s="46"/>
      <c r="J122" s="48"/>
    </row>
    <row r="123">
      <c r="A123" s="37" t="s">
        <v>601</v>
      </c>
      <c r="B123" s="45"/>
      <c r="C123" s="46"/>
      <c r="D123" s="46"/>
      <c r="E123" s="47" t="s">
        <v>595</v>
      </c>
      <c r="F123" s="46"/>
      <c r="G123" s="46"/>
      <c r="H123" s="46"/>
      <c r="I123" s="46"/>
      <c r="J123" s="48"/>
    </row>
    <row r="124" ht="30">
      <c r="A124" s="37" t="s">
        <v>593</v>
      </c>
      <c r="B124" s="37">
        <v>28</v>
      </c>
      <c r="C124" s="38" t="s">
        <v>8607</v>
      </c>
      <c r="D124" s="37" t="s">
        <v>595</v>
      </c>
      <c r="E124" s="39" t="s">
        <v>8608</v>
      </c>
      <c r="F124" s="40" t="s">
        <v>608</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5257</v>
      </c>
      <c r="F126" s="46"/>
      <c r="G126" s="46"/>
      <c r="H126" s="46"/>
      <c r="I126" s="46"/>
      <c r="J126" s="48"/>
    </row>
    <row r="127">
      <c r="A127" s="37" t="s">
        <v>601</v>
      </c>
      <c r="B127" s="45"/>
      <c r="C127" s="46"/>
      <c r="D127" s="46"/>
      <c r="E127" s="47" t="s">
        <v>595</v>
      </c>
      <c r="F127" s="46"/>
      <c r="G127" s="46"/>
      <c r="H127" s="46"/>
      <c r="I127" s="46"/>
      <c r="J127" s="48"/>
    </row>
    <row r="128">
      <c r="A128" s="37" t="s">
        <v>593</v>
      </c>
      <c r="B128" s="37">
        <v>29</v>
      </c>
      <c r="C128" s="38" t="s">
        <v>8609</v>
      </c>
      <c r="D128" s="37" t="s">
        <v>595</v>
      </c>
      <c r="E128" s="39" t="s">
        <v>8610</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5257</v>
      </c>
      <c r="F130" s="46"/>
      <c r="G130" s="46"/>
      <c r="H130" s="46"/>
      <c r="I130" s="46"/>
      <c r="J130" s="48"/>
    </row>
    <row r="131">
      <c r="A131" s="37" t="s">
        <v>601</v>
      </c>
      <c r="B131" s="45"/>
      <c r="C131" s="46"/>
      <c r="D131" s="46"/>
      <c r="E131" s="47" t="s">
        <v>595</v>
      </c>
      <c r="F131" s="46"/>
      <c r="G131" s="46"/>
      <c r="H131" s="46"/>
      <c r="I131" s="46"/>
      <c r="J131" s="48"/>
    </row>
    <row r="132" ht="30">
      <c r="A132" s="37" t="s">
        <v>593</v>
      </c>
      <c r="B132" s="37">
        <v>30</v>
      </c>
      <c r="C132" s="38" t="s">
        <v>8491</v>
      </c>
      <c r="D132" s="37" t="s">
        <v>595</v>
      </c>
      <c r="E132" s="39" t="s">
        <v>8492</v>
      </c>
      <c r="F132" s="40" t="s">
        <v>608</v>
      </c>
      <c r="G132" s="41">
        <v>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6439</v>
      </c>
      <c r="F134" s="46"/>
      <c r="G134" s="46"/>
      <c r="H134" s="46"/>
      <c r="I134" s="46"/>
      <c r="J134" s="48"/>
    </row>
    <row r="135">
      <c r="A135" s="37" t="s">
        <v>601</v>
      </c>
      <c r="B135" s="45"/>
      <c r="C135" s="46"/>
      <c r="D135" s="46"/>
      <c r="E135" s="47" t="s">
        <v>595</v>
      </c>
      <c r="F135" s="46"/>
      <c r="G135" s="46"/>
      <c r="H135" s="46"/>
      <c r="I135" s="46"/>
      <c r="J135" s="48"/>
    </row>
    <row r="136">
      <c r="A136" s="37" t="s">
        <v>593</v>
      </c>
      <c r="B136" s="37">
        <v>31</v>
      </c>
      <c r="C136" s="38" t="s">
        <v>8611</v>
      </c>
      <c r="D136" s="37" t="s">
        <v>595</v>
      </c>
      <c r="E136" s="39" t="s">
        <v>8612</v>
      </c>
      <c r="F136" s="40" t="s">
        <v>608</v>
      </c>
      <c r="G136" s="41">
        <v>3</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7329</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8613</v>
      </c>
      <c r="D140" s="37" t="s">
        <v>595</v>
      </c>
      <c r="E140" s="39" t="s">
        <v>8614</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5257</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8615</v>
      </c>
      <c r="D144" s="37" t="s">
        <v>595</v>
      </c>
      <c r="E144" s="39" t="s">
        <v>8616</v>
      </c>
      <c r="F144" s="40" t="s">
        <v>608</v>
      </c>
      <c r="G144" s="41">
        <v>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7329</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8617</v>
      </c>
      <c r="D148" s="37" t="s">
        <v>595</v>
      </c>
      <c r="E148" s="39" t="s">
        <v>8527</v>
      </c>
      <c r="F148" s="40" t="s">
        <v>608</v>
      </c>
      <c r="G148" s="41">
        <v>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7686</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SUMIFS(I153:I156,A153:A156,"P")</f>
        <v>0</v>
      </c>
      <c r="J152" s="36"/>
    </row>
    <row r="153" ht="45">
      <c r="A153" s="37" t="s">
        <v>593</v>
      </c>
      <c r="B153" s="37">
        <v>35</v>
      </c>
      <c r="C153" s="38" t="s">
        <v>1124</v>
      </c>
      <c r="D153" s="37" t="s">
        <v>1125</v>
      </c>
      <c r="E153" s="39" t="s">
        <v>1126</v>
      </c>
      <c r="F153" s="40" t="s">
        <v>1127</v>
      </c>
      <c r="G153" s="41">
        <v>129.25800000000001</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225">
      <c r="A155" s="37" t="s">
        <v>599</v>
      </c>
      <c r="B155" s="45"/>
      <c r="C155" s="46"/>
      <c r="D155" s="46"/>
      <c r="E155" s="49" t="s">
        <v>8618</v>
      </c>
      <c r="F155" s="46"/>
      <c r="G155" s="46"/>
      <c r="H155" s="46"/>
      <c r="I155" s="46"/>
      <c r="J155" s="48"/>
    </row>
    <row r="156" ht="120">
      <c r="A156" s="37" t="s">
        <v>601</v>
      </c>
      <c r="B156" s="45"/>
      <c r="C156" s="46"/>
      <c r="D156" s="46"/>
      <c r="E156" s="39" t="s">
        <v>1819</v>
      </c>
      <c r="F156" s="46"/>
      <c r="G156" s="46"/>
      <c r="H156" s="46"/>
      <c r="I156" s="46"/>
      <c r="J156" s="48"/>
    </row>
    <row r="157">
      <c r="A157" s="31" t="s">
        <v>591</v>
      </c>
      <c r="B157" s="32"/>
      <c r="C157" s="33" t="s">
        <v>1820</v>
      </c>
      <c r="D157" s="34"/>
      <c r="E157" s="31" t="s">
        <v>1821</v>
      </c>
      <c r="F157" s="34"/>
      <c r="G157" s="34"/>
      <c r="H157" s="34"/>
      <c r="I157" s="35">
        <f>SUMIFS(I158:I161,A158:A161,"P")</f>
        <v>0</v>
      </c>
      <c r="J157" s="36"/>
    </row>
    <row r="158">
      <c r="A158" s="37" t="s">
        <v>593</v>
      </c>
      <c r="B158" s="37">
        <v>36</v>
      </c>
      <c r="C158" s="38" t="s">
        <v>7931</v>
      </c>
      <c r="D158" s="37" t="s">
        <v>595</v>
      </c>
      <c r="E158" s="39" t="s">
        <v>7932</v>
      </c>
      <c r="F158" s="40" t="s">
        <v>1127</v>
      </c>
      <c r="G158" s="41">
        <v>124.748</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8619</v>
      </c>
      <c r="F160" s="46"/>
      <c r="G160" s="46"/>
      <c r="H160" s="46"/>
      <c r="I160" s="46"/>
      <c r="J160" s="48"/>
    </row>
    <row r="161">
      <c r="A161" s="37" t="s">
        <v>601</v>
      </c>
      <c r="B161" s="45"/>
      <c r="C161" s="46"/>
      <c r="D161" s="46"/>
      <c r="E161" s="47" t="s">
        <v>595</v>
      </c>
      <c r="F161" s="46"/>
      <c r="G161" s="46"/>
      <c r="H161" s="46"/>
      <c r="I161" s="46"/>
      <c r="J161" s="48"/>
    </row>
    <row r="162">
      <c r="A162" s="31" t="s">
        <v>591</v>
      </c>
      <c r="B162" s="32"/>
      <c r="C162" s="33" t="s">
        <v>2073</v>
      </c>
      <c r="D162" s="34"/>
      <c r="E162" s="31" t="s">
        <v>2074</v>
      </c>
      <c r="F162" s="34"/>
      <c r="G162" s="34"/>
      <c r="H162" s="34"/>
      <c r="I162" s="35">
        <f>SUMIFS(I163:I170,A163:A170,"P")</f>
        <v>0</v>
      </c>
      <c r="J162" s="36"/>
    </row>
    <row r="163">
      <c r="A163" s="37" t="s">
        <v>593</v>
      </c>
      <c r="B163" s="37">
        <v>37</v>
      </c>
      <c r="C163" s="38" t="s">
        <v>7661</v>
      </c>
      <c r="D163" s="37" t="s">
        <v>595</v>
      </c>
      <c r="E163" s="39" t="s">
        <v>7565</v>
      </c>
      <c r="F163" s="40" t="s">
        <v>2077</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5257</v>
      </c>
      <c r="F165" s="46"/>
      <c r="G165" s="46"/>
      <c r="H165" s="46"/>
      <c r="I165" s="46"/>
      <c r="J165" s="48"/>
    </row>
    <row r="166">
      <c r="A166" s="37" t="s">
        <v>601</v>
      </c>
      <c r="B166" s="45"/>
      <c r="C166" s="46"/>
      <c r="D166" s="46"/>
      <c r="E166" s="47" t="s">
        <v>595</v>
      </c>
      <c r="F166" s="46"/>
      <c r="G166" s="46"/>
      <c r="H166" s="46"/>
      <c r="I166" s="46"/>
      <c r="J166" s="48"/>
    </row>
    <row r="167">
      <c r="A167" s="37" t="s">
        <v>593</v>
      </c>
      <c r="B167" s="37">
        <v>38</v>
      </c>
      <c r="C167" s="38" t="s">
        <v>7663</v>
      </c>
      <c r="D167" s="37" t="s">
        <v>595</v>
      </c>
      <c r="E167" s="39" t="s">
        <v>7569</v>
      </c>
      <c r="F167" s="40" t="s">
        <v>2077</v>
      </c>
      <c r="G167" s="41">
        <v>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5257</v>
      </c>
      <c r="F169" s="46"/>
      <c r="G169" s="46"/>
      <c r="H169" s="46"/>
      <c r="I169" s="46"/>
      <c r="J169" s="48"/>
    </row>
    <row r="170">
      <c r="A170" s="37" t="s">
        <v>601</v>
      </c>
      <c r="B170" s="50"/>
      <c r="C170" s="51"/>
      <c r="D170" s="51"/>
      <c r="E170" s="53" t="s">
        <v>595</v>
      </c>
      <c r="F170" s="51"/>
      <c r="G170" s="51"/>
      <c r="H170" s="51"/>
      <c r="I170" s="51"/>
      <c r="J170" s="52"/>
    </row>
  </sheetData>
  <sheetProtection sheet="1" objects="1" scenarios="1" spinCount="100000" saltValue="O7EUNEELXVRnxejQPwOc5tgfUmWaHO00c4NDcWHEYS147blw9w/OznLmWce5dMNS87AxQwbDxEhVMwS1iM73OA==" hashValue="PuNuEIIQeACdlrW++bT8jMclJSTIzvzMbJJJoUHgXbSUJ6tRzi64P8sim4MEyTEh3ZwH9pG48A2mt+onOeVPY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8620</v>
      </c>
      <c r="I3" s="25">
        <f>SUMIFS(I11:I349,A11:A349,"SD")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8620</v>
      </c>
      <c r="D7" s="22"/>
      <c r="E7" s="23" t="s">
        <v>275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800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8621</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800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8621</v>
      </c>
      <c r="F34" s="46"/>
      <c r="G34" s="46"/>
      <c r="H34" s="46"/>
      <c r="I34" s="46"/>
      <c r="J34" s="48"/>
    </row>
    <row r="35">
      <c r="A35" s="37" t="s">
        <v>601</v>
      </c>
      <c r="B35" s="45"/>
      <c r="C35" s="46"/>
      <c r="D35" s="46"/>
      <c r="E35" s="47" t="s">
        <v>595</v>
      </c>
      <c r="F35" s="46"/>
      <c r="G35" s="46"/>
      <c r="H35" s="46"/>
      <c r="I35" s="46"/>
      <c r="J35" s="48"/>
    </row>
    <row r="36" ht="30">
      <c r="A36" s="37" t="s">
        <v>593</v>
      </c>
      <c r="B36" s="37">
        <v>7</v>
      </c>
      <c r="C36" s="38" t="s">
        <v>7232</v>
      </c>
      <c r="D36" s="37" t="s">
        <v>595</v>
      </c>
      <c r="E36" s="39" t="s">
        <v>7233</v>
      </c>
      <c r="F36" s="40" t="s">
        <v>641</v>
      </c>
      <c r="G36" s="41">
        <v>803.25300000000004</v>
      </c>
      <c r="H36" s="42">
        <v>0</v>
      </c>
      <c r="I36" s="43">
        <f>ROUND(G36*H36,P4)</f>
        <v>0</v>
      </c>
      <c r="J36" s="37"/>
      <c r="O36" s="44">
        <f>I36*0.21</f>
        <v>0</v>
      </c>
      <c r="P36">
        <v>3</v>
      </c>
    </row>
    <row r="37">
      <c r="A37" s="37" t="s">
        <v>598</v>
      </c>
      <c r="B37" s="45"/>
      <c r="C37" s="46"/>
      <c r="D37" s="46"/>
      <c r="E37" s="47" t="s">
        <v>595</v>
      </c>
      <c r="F37" s="46"/>
      <c r="G37" s="46"/>
      <c r="H37" s="46"/>
      <c r="I37" s="46"/>
      <c r="J37" s="48"/>
    </row>
    <row r="38" ht="165">
      <c r="A38" s="37" t="s">
        <v>599</v>
      </c>
      <c r="B38" s="45"/>
      <c r="C38" s="46"/>
      <c r="D38" s="46"/>
      <c r="E38" s="49" t="s">
        <v>8622</v>
      </c>
      <c r="F38" s="46"/>
      <c r="G38" s="46"/>
      <c r="H38" s="46"/>
      <c r="I38" s="46"/>
      <c r="J38" s="48"/>
    </row>
    <row r="39">
      <c r="A39" s="37" t="s">
        <v>601</v>
      </c>
      <c r="B39" s="45"/>
      <c r="C39" s="46"/>
      <c r="D39" s="46"/>
      <c r="E39" s="47" t="s">
        <v>595</v>
      </c>
      <c r="F39" s="46"/>
      <c r="G39" s="46"/>
      <c r="H39" s="46"/>
      <c r="I39" s="46"/>
      <c r="J39" s="48"/>
    </row>
    <row r="40" ht="30">
      <c r="A40" s="37" t="s">
        <v>593</v>
      </c>
      <c r="B40" s="37">
        <v>8</v>
      </c>
      <c r="C40" s="38" t="s">
        <v>8034</v>
      </c>
      <c r="D40" s="37" t="s">
        <v>595</v>
      </c>
      <c r="E40" s="39" t="s">
        <v>8035</v>
      </c>
      <c r="F40" s="40" t="s">
        <v>641</v>
      </c>
      <c r="G40" s="41">
        <v>803.25300000000004</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8623</v>
      </c>
      <c r="F42" s="46"/>
      <c r="G42" s="46"/>
      <c r="H42" s="46"/>
      <c r="I42" s="46"/>
      <c r="J42" s="48"/>
    </row>
    <row r="43">
      <c r="A43" s="37" t="s">
        <v>601</v>
      </c>
      <c r="B43" s="45"/>
      <c r="C43" s="46"/>
      <c r="D43" s="46"/>
      <c r="E43" s="47" t="s">
        <v>595</v>
      </c>
      <c r="F43" s="46"/>
      <c r="G43" s="46"/>
      <c r="H43" s="46"/>
      <c r="I43" s="46"/>
      <c r="J43" s="48"/>
    </row>
    <row r="44" ht="30">
      <c r="A44" s="37" t="s">
        <v>593</v>
      </c>
      <c r="B44" s="37">
        <v>9</v>
      </c>
      <c r="C44" s="38" t="s">
        <v>7975</v>
      </c>
      <c r="D44" s="37" t="s">
        <v>595</v>
      </c>
      <c r="E44" s="39" t="s">
        <v>7976</v>
      </c>
      <c r="F44" s="40" t="s">
        <v>641</v>
      </c>
      <c r="G44" s="41">
        <v>13.669</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8624</v>
      </c>
      <c r="F46" s="46"/>
      <c r="G46" s="46"/>
      <c r="H46" s="46"/>
      <c r="I46" s="46"/>
      <c r="J46" s="48"/>
    </row>
    <row r="47">
      <c r="A47" s="37" t="s">
        <v>601</v>
      </c>
      <c r="B47" s="45"/>
      <c r="C47" s="46"/>
      <c r="D47" s="46"/>
      <c r="E47" s="47" t="s">
        <v>595</v>
      </c>
      <c r="F47" s="46"/>
      <c r="G47" s="46"/>
      <c r="H47" s="46"/>
      <c r="I47" s="46"/>
      <c r="J47" s="48"/>
    </row>
    <row r="48" ht="30">
      <c r="A48" s="37" t="s">
        <v>593</v>
      </c>
      <c r="B48" s="37">
        <v>10</v>
      </c>
      <c r="C48" s="38" t="s">
        <v>7978</v>
      </c>
      <c r="D48" s="37" t="s">
        <v>595</v>
      </c>
      <c r="E48" s="39" t="s">
        <v>7979</v>
      </c>
      <c r="F48" s="40" t="s">
        <v>641</v>
      </c>
      <c r="G48" s="41">
        <v>13.669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8625</v>
      </c>
      <c r="F50" s="46"/>
      <c r="G50" s="46"/>
      <c r="H50" s="46"/>
      <c r="I50" s="46"/>
      <c r="J50" s="48"/>
    </row>
    <row r="51">
      <c r="A51" s="37" t="s">
        <v>601</v>
      </c>
      <c r="B51" s="45"/>
      <c r="C51" s="46"/>
      <c r="D51" s="46"/>
      <c r="E51" s="47" t="s">
        <v>595</v>
      </c>
      <c r="F51" s="46"/>
      <c r="G51" s="46"/>
      <c r="H51" s="46"/>
      <c r="I51" s="46"/>
      <c r="J51" s="48"/>
    </row>
    <row r="52">
      <c r="A52" s="37" t="s">
        <v>593</v>
      </c>
      <c r="B52" s="37">
        <v>11</v>
      </c>
      <c r="C52" s="38" t="s">
        <v>7238</v>
      </c>
      <c r="D52" s="37" t="s">
        <v>595</v>
      </c>
      <c r="E52" s="39" t="s">
        <v>7239</v>
      </c>
      <c r="F52" s="40" t="s">
        <v>650</v>
      </c>
      <c r="G52" s="41">
        <v>1679.999</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8626</v>
      </c>
      <c r="F54" s="46"/>
      <c r="G54" s="46"/>
      <c r="H54" s="46"/>
      <c r="I54" s="46"/>
      <c r="J54" s="48"/>
    </row>
    <row r="55">
      <c r="A55" s="37" t="s">
        <v>601</v>
      </c>
      <c r="B55" s="45"/>
      <c r="C55" s="46"/>
      <c r="D55" s="46"/>
      <c r="E55" s="47" t="s">
        <v>595</v>
      </c>
      <c r="F55" s="46"/>
      <c r="G55" s="46"/>
      <c r="H55" s="46"/>
      <c r="I55" s="46"/>
      <c r="J55" s="48"/>
    </row>
    <row r="56">
      <c r="A56" s="37" t="s">
        <v>593</v>
      </c>
      <c r="B56" s="37">
        <v>12</v>
      </c>
      <c r="C56" s="38" t="s">
        <v>7241</v>
      </c>
      <c r="D56" s="37" t="s">
        <v>595</v>
      </c>
      <c r="E56" s="39" t="s">
        <v>7242</v>
      </c>
      <c r="F56" s="40" t="s">
        <v>650</v>
      </c>
      <c r="G56" s="41">
        <v>1240.921</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8627</v>
      </c>
      <c r="F58" s="46"/>
      <c r="G58" s="46"/>
      <c r="H58" s="46"/>
      <c r="I58" s="46"/>
      <c r="J58" s="48"/>
    </row>
    <row r="59">
      <c r="A59" s="37" t="s">
        <v>601</v>
      </c>
      <c r="B59" s="45"/>
      <c r="C59" s="46"/>
      <c r="D59" s="46"/>
      <c r="E59" s="47" t="s">
        <v>595</v>
      </c>
      <c r="F59" s="46"/>
      <c r="G59" s="46"/>
      <c r="H59" s="46"/>
      <c r="I59" s="46"/>
      <c r="J59" s="48"/>
    </row>
    <row r="60">
      <c r="A60" s="37" t="s">
        <v>593</v>
      </c>
      <c r="B60" s="37">
        <v>13</v>
      </c>
      <c r="C60" s="38" t="s">
        <v>7244</v>
      </c>
      <c r="D60" s="37" t="s">
        <v>595</v>
      </c>
      <c r="E60" s="39" t="s">
        <v>7245</v>
      </c>
      <c r="F60" s="40" t="s">
        <v>650</v>
      </c>
      <c r="G60" s="41">
        <v>1679.999</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8628</v>
      </c>
      <c r="F62" s="46"/>
      <c r="G62" s="46"/>
      <c r="H62" s="46"/>
      <c r="I62" s="46"/>
      <c r="J62" s="48"/>
    </row>
    <row r="63">
      <c r="A63" s="37" t="s">
        <v>601</v>
      </c>
      <c r="B63" s="45"/>
      <c r="C63" s="46"/>
      <c r="D63" s="46"/>
      <c r="E63" s="47" t="s">
        <v>595</v>
      </c>
      <c r="F63" s="46"/>
      <c r="G63" s="46"/>
      <c r="H63" s="46"/>
      <c r="I63" s="46"/>
      <c r="J63" s="48"/>
    </row>
    <row r="64">
      <c r="A64" s="37" t="s">
        <v>593</v>
      </c>
      <c r="B64" s="37">
        <v>14</v>
      </c>
      <c r="C64" s="38" t="s">
        <v>7247</v>
      </c>
      <c r="D64" s="37" t="s">
        <v>595</v>
      </c>
      <c r="E64" s="39" t="s">
        <v>7248</v>
      </c>
      <c r="F64" s="40" t="s">
        <v>650</v>
      </c>
      <c r="G64" s="41">
        <v>1240.921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8629</v>
      </c>
      <c r="F66" s="46"/>
      <c r="G66" s="46"/>
      <c r="H66" s="46"/>
      <c r="I66" s="46"/>
      <c r="J66" s="48"/>
    </row>
    <row r="67">
      <c r="A67" s="37" t="s">
        <v>601</v>
      </c>
      <c r="B67" s="45"/>
      <c r="C67" s="46"/>
      <c r="D67" s="46"/>
      <c r="E67" s="47" t="s">
        <v>595</v>
      </c>
      <c r="F67" s="46"/>
      <c r="G67" s="46"/>
      <c r="H67" s="46"/>
      <c r="I67" s="46"/>
      <c r="J67" s="48"/>
    </row>
    <row r="68">
      <c r="A68" s="37" t="s">
        <v>593</v>
      </c>
      <c r="B68" s="37">
        <v>15</v>
      </c>
      <c r="C68" s="38" t="s">
        <v>7701</v>
      </c>
      <c r="D68" s="37" t="s">
        <v>595</v>
      </c>
      <c r="E68" s="39" t="s">
        <v>7702</v>
      </c>
      <c r="F68" s="40" t="s">
        <v>650</v>
      </c>
      <c r="G68" s="41">
        <v>72.900000000000006</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8630</v>
      </c>
      <c r="F70" s="46"/>
      <c r="G70" s="46"/>
      <c r="H70" s="46"/>
      <c r="I70" s="46"/>
      <c r="J70" s="48"/>
    </row>
    <row r="71">
      <c r="A71" s="37" t="s">
        <v>601</v>
      </c>
      <c r="B71" s="45"/>
      <c r="C71" s="46"/>
      <c r="D71" s="46"/>
      <c r="E71" s="47" t="s">
        <v>595</v>
      </c>
      <c r="F71" s="46"/>
      <c r="G71" s="46"/>
      <c r="H71" s="46"/>
      <c r="I71" s="46"/>
      <c r="J71" s="48"/>
    </row>
    <row r="72">
      <c r="A72" s="37" t="s">
        <v>593</v>
      </c>
      <c r="B72" s="37">
        <v>16</v>
      </c>
      <c r="C72" s="38" t="s">
        <v>7704</v>
      </c>
      <c r="D72" s="37" t="s">
        <v>595</v>
      </c>
      <c r="E72" s="39" t="s">
        <v>7705</v>
      </c>
      <c r="F72" s="40" t="s">
        <v>650</v>
      </c>
      <c r="G72" s="41">
        <v>72.900000000000006</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8631</v>
      </c>
      <c r="F74" s="46"/>
      <c r="G74" s="46"/>
      <c r="H74" s="46"/>
      <c r="I74" s="46"/>
      <c r="J74" s="48"/>
    </row>
    <row r="75">
      <c r="A75" s="37" t="s">
        <v>601</v>
      </c>
      <c r="B75" s="45"/>
      <c r="C75" s="46"/>
      <c r="D75" s="46"/>
      <c r="E75" s="47" t="s">
        <v>595</v>
      </c>
      <c r="F75" s="46"/>
      <c r="G75" s="46"/>
      <c r="H75" s="46"/>
      <c r="I75" s="46"/>
      <c r="J75" s="48"/>
    </row>
    <row r="76">
      <c r="A76" s="37" t="s">
        <v>593</v>
      </c>
      <c r="B76" s="37">
        <v>17</v>
      </c>
      <c r="C76" s="38" t="s">
        <v>7707</v>
      </c>
      <c r="D76" s="37" t="s">
        <v>595</v>
      </c>
      <c r="E76" s="39" t="s">
        <v>7708</v>
      </c>
      <c r="F76" s="40" t="s">
        <v>641</v>
      </c>
      <c r="G76" s="41">
        <v>27.338000000000001</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8632</v>
      </c>
      <c r="F78" s="46"/>
      <c r="G78" s="46"/>
      <c r="H78" s="46"/>
      <c r="I78" s="46"/>
      <c r="J78" s="48"/>
    </row>
    <row r="79">
      <c r="A79" s="37" t="s">
        <v>601</v>
      </c>
      <c r="B79" s="45"/>
      <c r="C79" s="46"/>
      <c r="D79" s="46"/>
      <c r="E79" s="47" t="s">
        <v>595</v>
      </c>
      <c r="F79" s="46"/>
      <c r="G79" s="46"/>
      <c r="H79" s="46"/>
      <c r="I79" s="46"/>
      <c r="J79" s="48"/>
    </row>
    <row r="80">
      <c r="A80" s="37" t="s">
        <v>593</v>
      </c>
      <c r="B80" s="37">
        <v>18</v>
      </c>
      <c r="C80" s="38" t="s">
        <v>7710</v>
      </c>
      <c r="D80" s="37" t="s">
        <v>595</v>
      </c>
      <c r="E80" s="39" t="s">
        <v>7711</v>
      </c>
      <c r="F80" s="40" t="s">
        <v>641</v>
      </c>
      <c r="G80" s="41">
        <v>27.338000000000001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8632</v>
      </c>
      <c r="F82" s="46"/>
      <c r="G82" s="46"/>
      <c r="H82" s="46"/>
      <c r="I82" s="46"/>
      <c r="J82" s="48"/>
    </row>
    <row r="83">
      <c r="A83" s="37" t="s">
        <v>601</v>
      </c>
      <c r="B83" s="45"/>
      <c r="C83" s="46"/>
      <c r="D83" s="46"/>
      <c r="E83" s="47" t="s">
        <v>595</v>
      </c>
      <c r="F83" s="46"/>
      <c r="G83" s="46"/>
      <c r="H83" s="46"/>
      <c r="I83" s="46"/>
      <c r="J83" s="48"/>
    </row>
    <row r="84">
      <c r="A84" s="37" t="s">
        <v>593</v>
      </c>
      <c r="B84" s="37">
        <v>19</v>
      </c>
      <c r="C84" s="38" t="s">
        <v>1600</v>
      </c>
      <c r="D84" s="37" t="s">
        <v>595</v>
      </c>
      <c r="E84" s="39" t="s">
        <v>1601</v>
      </c>
      <c r="F84" s="40" t="s">
        <v>641</v>
      </c>
      <c r="G84" s="41">
        <v>1113.104</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8633</v>
      </c>
      <c r="F86" s="46"/>
      <c r="G86" s="46"/>
      <c r="H86" s="46"/>
      <c r="I86" s="46"/>
      <c r="J86" s="48"/>
    </row>
    <row r="87">
      <c r="A87" s="37" t="s">
        <v>601</v>
      </c>
      <c r="B87" s="45"/>
      <c r="C87" s="46"/>
      <c r="D87" s="46"/>
      <c r="E87" s="47" t="s">
        <v>595</v>
      </c>
      <c r="F87" s="46"/>
      <c r="G87" s="46"/>
      <c r="H87" s="46"/>
      <c r="I87" s="46"/>
      <c r="J87" s="48"/>
    </row>
    <row r="88">
      <c r="A88" s="37" t="s">
        <v>593</v>
      </c>
      <c r="B88" s="37">
        <v>20</v>
      </c>
      <c r="C88" s="38" t="s">
        <v>7260</v>
      </c>
      <c r="D88" s="37" t="s">
        <v>595</v>
      </c>
      <c r="E88" s="39" t="s">
        <v>7261</v>
      </c>
      <c r="F88" s="40" t="s">
        <v>641</v>
      </c>
      <c r="G88" s="41">
        <v>433.94999999999999</v>
      </c>
      <c r="H88" s="42">
        <v>0</v>
      </c>
      <c r="I88" s="43">
        <f>ROUND(G88*H88,P4)</f>
        <v>0</v>
      </c>
      <c r="J88" s="37"/>
      <c r="O88" s="44">
        <f>I88*0.21</f>
        <v>0</v>
      </c>
      <c r="P88">
        <v>3</v>
      </c>
    </row>
    <row r="89">
      <c r="A89" s="37" t="s">
        <v>598</v>
      </c>
      <c r="B89" s="45"/>
      <c r="C89" s="46"/>
      <c r="D89" s="46"/>
      <c r="E89" s="47" t="s">
        <v>595</v>
      </c>
      <c r="F89" s="46"/>
      <c r="G89" s="46"/>
      <c r="H89" s="46"/>
      <c r="I89" s="46"/>
      <c r="J89" s="48"/>
    </row>
    <row r="90" ht="30">
      <c r="A90" s="37" t="s">
        <v>599</v>
      </c>
      <c r="B90" s="45"/>
      <c r="C90" s="46"/>
      <c r="D90" s="46"/>
      <c r="E90" s="49" t="s">
        <v>8634</v>
      </c>
      <c r="F90" s="46"/>
      <c r="G90" s="46"/>
      <c r="H90" s="46"/>
      <c r="I90" s="46"/>
      <c r="J90" s="48"/>
    </row>
    <row r="91">
      <c r="A91" s="37" t="s">
        <v>601</v>
      </c>
      <c r="B91" s="45"/>
      <c r="C91" s="46"/>
      <c r="D91" s="46"/>
      <c r="E91" s="47" t="s">
        <v>595</v>
      </c>
      <c r="F91" s="46"/>
      <c r="G91" s="46"/>
      <c r="H91" s="46"/>
      <c r="I91" s="46"/>
      <c r="J91" s="48"/>
    </row>
    <row r="92">
      <c r="A92" s="37" t="s">
        <v>593</v>
      </c>
      <c r="B92" s="37">
        <v>21</v>
      </c>
      <c r="C92" s="38" t="s">
        <v>7278</v>
      </c>
      <c r="D92" s="37" t="s">
        <v>595</v>
      </c>
      <c r="E92" s="39" t="s">
        <v>7279</v>
      </c>
      <c r="F92" s="40" t="s">
        <v>1127</v>
      </c>
      <c r="G92" s="41">
        <v>2226.2080000000001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8635</v>
      </c>
      <c r="F94" s="46"/>
      <c r="G94" s="46"/>
      <c r="H94" s="46"/>
      <c r="I94" s="46"/>
      <c r="J94" s="48"/>
    </row>
    <row r="95">
      <c r="A95" s="37" t="s">
        <v>601</v>
      </c>
      <c r="B95" s="45"/>
      <c r="C95" s="46"/>
      <c r="D95" s="46"/>
      <c r="E95" s="47" t="s">
        <v>595</v>
      </c>
      <c r="F95" s="46"/>
      <c r="G95" s="46"/>
      <c r="H95" s="46"/>
      <c r="I95" s="46"/>
      <c r="J95" s="48"/>
    </row>
    <row r="96">
      <c r="A96" s="37" t="s">
        <v>593</v>
      </c>
      <c r="B96" s="37">
        <v>22</v>
      </c>
      <c r="C96" s="38" t="s">
        <v>7731</v>
      </c>
      <c r="D96" s="37" t="s">
        <v>595</v>
      </c>
      <c r="E96" s="39" t="s">
        <v>7732</v>
      </c>
      <c r="F96" s="40" t="s">
        <v>1127</v>
      </c>
      <c r="G96" s="41">
        <v>867.89999999999998</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8636</v>
      </c>
      <c r="F98" s="46"/>
      <c r="G98" s="46"/>
      <c r="H98" s="46"/>
      <c r="I98" s="46"/>
      <c r="J98" s="48"/>
    </row>
    <row r="99">
      <c r="A99" s="37" t="s">
        <v>601</v>
      </c>
      <c r="B99" s="45"/>
      <c r="C99" s="46"/>
      <c r="D99" s="46"/>
      <c r="E99" s="47" t="s">
        <v>595</v>
      </c>
      <c r="F99" s="46"/>
      <c r="G99" s="46"/>
      <c r="H99" s="46"/>
      <c r="I99" s="46"/>
      <c r="J99" s="48"/>
    </row>
    <row r="100">
      <c r="A100" s="31" t="s">
        <v>591</v>
      </c>
      <c r="B100" s="32"/>
      <c r="C100" s="33" t="s">
        <v>689</v>
      </c>
      <c r="D100" s="34"/>
      <c r="E100" s="31" t="s">
        <v>4516</v>
      </c>
      <c r="F100" s="34"/>
      <c r="G100" s="34"/>
      <c r="H100" s="34"/>
      <c r="I100" s="35">
        <f>SUMIFS(I101:I104,A101:A104,"P")</f>
        <v>0</v>
      </c>
      <c r="J100" s="36"/>
    </row>
    <row r="101">
      <c r="A101" s="37" t="s">
        <v>593</v>
      </c>
      <c r="B101" s="37">
        <v>23</v>
      </c>
      <c r="C101" s="38" t="s">
        <v>8637</v>
      </c>
      <c r="D101" s="37" t="s">
        <v>595</v>
      </c>
      <c r="E101" s="39" t="s">
        <v>8638</v>
      </c>
      <c r="F101" s="40" t="s">
        <v>641</v>
      </c>
      <c r="G101" s="41">
        <v>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8639</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7754</v>
      </c>
      <c r="D106" s="37" t="s">
        <v>595</v>
      </c>
      <c r="E106" s="39" t="s">
        <v>7755</v>
      </c>
      <c r="F106" s="40" t="s">
        <v>641</v>
      </c>
      <c r="G106" s="41">
        <v>86.790000000000006</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c r="A108" s="37" t="s">
        <v>599</v>
      </c>
      <c r="B108" s="45"/>
      <c r="C108" s="46"/>
      <c r="D108" s="46"/>
      <c r="E108" s="49" t="s">
        <v>8640</v>
      </c>
      <c r="F108" s="46"/>
      <c r="G108" s="46"/>
      <c r="H108" s="46"/>
      <c r="I108" s="46"/>
      <c r="J108" s="48"/>
    </row>
    <row r="109">
      <c r="A109" s="37" t="s">
        <v>601</v>
      </c>
      <c r="B109" s="45"/>
      <c r="C109" s="46"/>
      <c r="D109" s="46"/>
      <c r="E109" s="47" t="s">
        <v>595</v>
      </c>
      <c r="F109" s="46"/>
      <c r="G109" s="46"/>
      <c r="H109" s="46"/>
      <c r="I109" s="46"/>
      <c r="J109" s="48"/>
    </row>
    <row r="110" ht="30">
      <c r="A110" s="37" t="s">
        <v>593</v>
      </c>
      <c r="B110" s="37">
        <v>25</v>
      </c>
      <c r="C110" s="38" t="s">
        <v>8401</v>
      </c>
      <c r="D110" s="37" t="s">
        <v>595</v>
      </c>
      <c r="E110" s="39" t="s">
        <v>8402</v>
      </c>
      <c r="F110" s="40" t="s">
        <v>641</v>
      </c>
      <c r="G110" s="41">
        <v>0.28799999999999998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c r="A112" s="37" t="s">
        <v>599</v>
      </c>
      <c r="B112" s="45"/>
      <c r="C112" s="46"/>
      <c r="D112" s="46"/>
      <c r="E112" s="49" t="s">
        <v>8403</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7772</v>
      </c>
      <c r="D114" s="37" t="s">
        <v>595</v>
      </c>
      <c r="E114" s="39" t="s">
        <v>7773</v>
      </c>
      <c r="F114" s="40" t="s">
        <v>650</v>
      </c>
      <c r="G114" s="41">
        <v>3.3599999999999999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8405</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4580</v>
      </c>
      <c r="D118" s="34"/>
      <c r="E118" s="31" t="s">
        <v>4581</v>
      </c>
      <c r="F118" s="34"/>
      <c r="G118" s="34"/>
      <c r="H118" s="34"/>
      <c r="I118" s="35">
        <f>SUMIFS(I119:I326,A119:A326,"P")</f>
        <v>0</v>
      </c>
      <c r="J118" s="36"/>
    </row>
    <row r="119" ht="30">
      <c r="A119" s="37" t="s">
        <v>593</v>
      </c>
      <c r="B119" s="37">
        <v>27</v>
      </c>
      <c r="C119" s="38" t="s">
        <v>8641</v>
      </c>
      <c r="D119" s="37" t="s">
        <v>595</v>
      </c>
      <c r="E119" s="39" t="s">
        <v>8642</v>
      </c>
      <c r="F119" s="40" t="s">
        <v>597</v>
      </c>
      <c r="G119" s="41">
        <v>800.83500000000004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8643</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8644</v>
      </c>
      <c r="D123" s="37" t="s">
        <v>595</v>
      </c>
      <c r="E123" s="39" t="s">
        <v>8645</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6439</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8646</v>
      </c>
      <c r="D127" s="37" t="s">
        <v>595</v>
      </c>
      <c r="E127" s="39" t="s">
        <v>8647</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6439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8648</v>
      </c>
      <c r="D131" s="37" t="s">
        <v>595</v>
      </c>
      <c r="E131" s="39" t="s">
        <v>8649</v>
      </c>
      <c r="F131" s="40" t="s">
        <v>608</v>
      </c>
      <c r="G131" s="41">
        <v>78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8650</v>
      </c>
      <c r="F133" s="46"/>
      <c r="G133" s="46"/>
      <c r="H133" s="46"/>
      <c r="I133" s="46"/>
      <c r="J133" s="48"/>
    </row>
    <row r="134">
      <c r="A134" s="37" t="s">
        <v>601</v>
      </c>
      <c r="B134" s="45"/>
      <c r="C134" s="46"/>
      <c r="D134" s="46"/>
      <c r="E134" s="47" t="s">
        <v>595</v>
      </c>
      <c r="F134" s="46"/>
      <c r="G134" s="46"/>
      <c r="H134" s="46"/>
      <c r="I134" s="46"/>
      <c r="J134" s="48"/>
    </row>
    <row r="135">
      <c r="A135" s="37" t="s">
        <v>593</v>
      </c>
      <c r="B135" s="37">
        <v>31</v>
      </c>
      <c r="C135" s="38" t="s">
        <v>7828</v>
      </c>
      <c r="D135" s="37" t="s">
        <v>595</v>
      </c>
      <c r="E135" s="39" t="s">
        <v>7829</v>
      </c>
      <c r="F135" s="40" t="s">
        <v>608</v>
      </c>
      <c r="G135" s="41">
        <v>4</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7459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8651</v>
      </c>
      <c r="D139" s="37" t="s">
        <v>595</v>
      </c>
      <c r="E139" s="39" t="s">
        <v>8652</v>
      </c>
      <c r="F139" s="40" t="s">
        <v>608</v>
      </c>
      <c r="G139" s="41">
        <v>4</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7459</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8653</v>
      </c>
      <c r="D143" s="37" t="s">
        <v>595</v>
      </c>
      <c r="E143" s="39" t="s">
        <v>8654</v>
      </c>
      <c r="F143" s="40" t="s">
        <v>608</v>
      </c>
      <c r="G143" s="41">
        <v>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7459</v>
      </c>
      <c r="F145" s="46"/>
      <c r="G145" s="46"/>
      <c r="H145" s="46"/>
      <c r="I145" s="46"/>
      <c r="J145" s="48"/>
    </row>
    <row r="146">
      <c r="A146" s="37" t="s">
        <v>601</v>
      </c>
      <c r="B146" s="45"/>
      <c r="C146" s="46"/>
      <c r="D146" s="46"/>
      <c r="E146" s="47" t="s">
        <v>595</v>
      </c>
      <c r="F146" s="46"/>
      <c r="G146" s="46"/>
      <c r="H146" s="46"/>
      <c r="I146" s="46"/>
      <c r="J146" s="48"/>
    </row>
    <row r="147">
      <c r="A147" s="37" t="s">
        <v>593</v>
      </c>
      <c r="B147" s="37">
        <v>34</v>
      </c>
      <c r="C147" s="38" t="s">
        <v>8655</v>
      </c>
      <c r="D147" s="37" t="s">
        <v>595</v>
      </c>
      <c r="E147" s="39" t="s">
        <v>8656</v>
      </c>
      <c r="F147" s="40" t="s">
        <v>608</v>
      </c>
      <c r="G147" s="41">
        <v>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7459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7834</v>
      </c>
      <c r="D151" s="37" t="s">
        <v>595</v>
      </c>
      <c r="E151" s="39" t="s">
        <v>7835</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5257</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7836</v>
      </c>
      <c r="D155" s="37" t="s">
        <v>595</v>
      </c>
      <c r="E155" s="39" t="s">
        <v>7837</v>
      </c>
      <c r="F155" s="40" t="s">
        <v>608</v>
      </c>
      <c r="G155" s="41">
        <v>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7459</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8657</v>
      </c>
      <c r="D159" s="37" t="s">
        <v>595</v>
      </c>
      <c r="E159" s="39" t="s">
        <v>8658</v>
      </c>
      <c r="F159" s="40" t="s">
        <v>608</v>
      </c>
      <c r="G159" s="41">
        <v>4</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7459</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8659</v>
      </c>
      <c r="D163" s="37" t="s">
        <v>595</v>
      </c>
      <c r="E163" s="39" t="s">
        <v>8660</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8661</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8662</v>
      </c>
      <c r="D167" s="37" t="s">
        <v>595</v>
      </c>
      <c r="E167" s="39" t="s">
        <v>8663</v>
      </c>
      <c r="F167" s="40" t="s">
        <v>608</v>
      </c>
      <c r="G167" s="41">
        <v>4.04</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8664</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8665</v>
      </c>
      <c r="D171" s="37" t="s">
        <v>595</v>
      </c>
      <c r="E171" s="39" t="s">
        <v>8666</v>
      </c>
      <c r="F171" s="40" t="s">
        <v>608</v>
      </c>
      <c r="G171" s="41">
        <v>1.01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7840</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8667</v>
      </c>
      <c r="D175" s="37" t="s">
        <v>595</v>
      </c>
      <c r="E175" s="39" t="s">
        <v>8668</v>
      </c>
      <c r="F175" s="40" t="s">
        <v>608</v>
      </c>
      <c r="G175" s="41">
        <v>4</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7459</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8669</v>
      </c>
      <c r="D179" s="37" t="s">
        <v>595</v>
      </c>
      <c r="E179" s="39" t="s">
        <v>8670</v>
      </c>
      <c r="F179" s="40" t="s">
        <v>608</v>
      </c>
      <c r="G179" s="41">
        <v>3</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7329</v>
      </c>
      <c r="F181" s="46"/>
      <c r="G181" s="46"/>
      <c r="H181" s="46"/>
      <c r="I181" s="46"/>
      <c r="J181" s="48"/>
    </row>
    <row r="182">
      <c r="A182" s="37" t="s">
        <v>601</v>
      </c>
      <c r="B182" s="45"/>
      <c r="C182" s="46"/>
      <c r="D182" s="46"/>
      <c r="E182" s="47" t="s">
        <v>595</v>
      </c>
      <c r="F182" s="46"/>
      <c r="G182" s="46"/>
      <c r="H182" s="46"/>
      <c r="I182" s="46"/>
      <c r="J182" s="48"/>
    </row>
    <row r="183">
      <c r="A183" s="37" t="s">
        <v>593</v>
      </c>
      <c r="B183" s="37">
        <v>43</v>
      </c>
      <c r="C183" s="38" t="s">
        <v>8671</v>
      </c>
      <c r="D183" s="37" t="s">
        <v>595</v>
      </c>
      <c r="E183" s="39" t="s">
        <v>8672</v>
      </c>
      <c r="F183" s="40" t="s">
        <v>608</v>
      </c>
      <c r="G183" s="41">
        <v>4</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7459</v>
      </c>
      <c r="F185" s="46"/>
      <c r="G185" s="46"/>
      <c r="H185" s="46"/>
      <c r="I185" s="46"/>
      <c r="J185" s="48"/>
    </row>
    <row r="186">
      <c r="A186" s="37" t="s">
        <v>601</v>
      </c>
      <c r="B186" s="45"/>
      <c r="C186" s="46"/>
      <c r="D186" s="46"/>
      <c r="E186" s="47" t="s">
        <v>595</v>
      </c>
      <c r="F186" s="46"/>
      <c r="G186" s="46"/>
      <c r="H186" s="46"/>
      <c r="I186" s="46"/>
      <c r="J186" s="48"/>
    </row>
    <row r="187" ht="30">
      <c r="A187" s="37" t="s">
        <v>593</v>
      </c>
      <c r="B187" s="37">
        <v>44</v>
      </c>
      <c r="C187" s="38" t="s">
        <v>8673</v>
      </c>
      <c r="D187" s="37" t="s">
        <v>595</v>
      </c>
      <c r="E187" s="39" t="s">
        <v>8674</v>
      </c>
      <c r="F187" s="40" t="s">
        <v>608</v>
      </c>
      <c r="G187" s="41">
        <v>1</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5257</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8675</v>
      </c>
      <c r="D191" s="37" t="s">
        <v>595</v>
      </c>
      <c r="E191" s="39" t="s">
        <v>8676</v>
      </c>
      <c r="F191" s="40" t="s">
        <v>608</v>
      </c>
      <c r="G191" s="41">
        <v>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8677</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8678</v>
      </c>
      <c r="D195" s="37" t="s">
        <v>595</v>
      </c>
      <c r="E195" s="39" t="s">
        <v>8679</v>
      </c>
      <c r="F195" s="40" t="s">
        <v>608</v>
      </c>
      <c r="G195" s="41">
        <v>4</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7459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8680</v>
      </c>
      <c r="D199" s="37" t="s">
        <v>595</v>
      </c>
      <c r="E199" s="39" t="s">
        <v>8681</v>
      </c>
      <c r="F199" s="40" t="s">
        <v>608</v>
      </c>
      <c r="G199" s="41">
        <v>3</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7329</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8682</v>
      </c>
      <c r="D203" s="37" t="s">
        <v>595</v>
      </c>
      <c r="E203" s="39" t="s">
        <v>8683</v>
      </c>
      <c r="F203" s="40" t="s">
        <v>608</v>
      </c>
      <c r="G203" s="41">
        <v>4</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7459</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8684</v>
      </c>
      <c r="D207" s="37" t="s">
        <v>595</v>
      </c>
      <c r="E207" s="39" t="s">
        <v>8685</v>
      </c>
      <c r="F207" s="40" t="s">
        <v>597</v>
      </c>
      <c r="G207" s="41">
        <v>789</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8686</v>
      </c>
      <c r="F209" s="46"/>
      <c r="G209" s="46"/>
      <c r="H209" s="46"/>
      <c r="I209" s="46"/>
      <c r="J209" s="48"/>
    </row>
    <row r="210">
      <c r="A210" s="37" t="s">
        <v>601</v>
      </c>
      <c r="B210" s="45"/>
      <c r="C210" s="46"/>
      <c r="D210" s="46"/>
      <c r="E210" s="47" t="s">
        <v>595</v>
      </c>
      <c r="F210" s="46"/>
      <c r="G210" s="46"/>
      <c r="H210" s="46"/>
      <c r="I210" s="46"/>
      <c r="J210" s="48"/>
    </row>
    <row r="211">
      <c r="A211" s="37" t="s">
        <v>593</v>
      </c>
      <c r="B211" s="37">
        <v>50</v>
      </c>
      <c r="C211" s="38" t="s">
        <v>8687</v>
      </c>
      <c r="D211" s="37" t="s">
        <v>595</v>
      </c>
      <c r="E211" s="39" t="s">
        <v>8688</v>
      </c>
      <c r="F211" s="40" t="s">
        <v>597</v>
      </c>
      <c r="G211" s="41">
        <v>360</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8224</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8689</v>
      </c>
      <c r="D215" s="37" t="s">
        <v>595</v>
      </c>
      <c r="E215" s="39" t="s">
        <v>8690</v>
      </c>
      <c r="F215" s="40" t="s">
        <v>608</v>
      </c>
      <c r="G215" s="41">
        <v>101</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8691</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8692</v>
      </c>
      <c r="D219" s="37" t="s">
        <v>595</v>
      </c>
      <c r="E219" s="39" t="s">
        <v>8693</v>
      </c>
      <c r="F219" s="40" t="s">
        <v>608</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6439</v>
      </c>
      <c r="F221" s="46"/>
      <c r="G221" s="46"/>
      <c r="H221" s="46"/>
      <c r="I221" s="46"/>
      <c r="J221" s="48"/>
    </row>
    <row r="222">
      <c r="A222" s="37" t="s">
        <v>601</v>
      </c>
      <c r="B222" s="45"/>
      <c r="C222" s="46"/>
      <c r="D222" s="46"/>
      <c r="E222" s="47" t="s">
        <v>595</v>
      </c>
      <c r="F222" s="46"/>
      <c r="G222" s="46"/>
      <c r="H222" s="46"/>
      <c r="I222" s="46"/>
      <c r="J222" s="48"/>
    </row>
    <row r="223" ht="30">
      <c r="A223" s="37" t="s">
        <v>593</v>
      </c>
      <c r="B223" s="37">
        <v>53</v>
      </c>
      <c r="C223" s="38" t="s">
        <v>8694</v>
      </c>
      <c r="D223" s="37" t="s">
        <v>595</v>
      </c>
      <c r="E223" s="39" t="s">
        <v>8695</v>
      </c>
      <c r="F223" s="40" t="s">
        <v>608</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6439</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8696</v>
      </c>
      <c r="D227" s="37" t="s">
        <v>595</v>
      </c>
      <c r="E227" s="39" t="s">
        <v>8697</v>
      </c>
      <c r="F227" s="40" t="s">
        <v>608</v>
      </c>
      <c r="G227" s="41">
        <v>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7459</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8698</v>
      </c>
      <c r="D231" s="37" t="s">
        <v>595</v>
      </c>
      <c r="E231" s="39" t="s">
        <v>8699</v>
      </c>
      <c r="F231" s="40" t="s">
        <v>608</v>
      </c>
      <c r="G231" s="41">
        <v>4</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7459</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8147</v>
      </c>
      <c r="D235" s="37" t="s">
        <v>595</v>
      </c>
      <c r="E235" s="39" t="s">
        <v>8148</v>
      </c>
      <c r="F235" s="40" t="s">
        <v>597</v>
      </c>
      <c r="G235" s="41">
        <v>789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8686</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8150</v>
      </c>
      <c r="D239" s="37" t="s">
        <v>595</v>
      </c>
      <c r="E239" s="39" t="s">
        <v>8151</v>
      </c>
      <c r="F239" s="40" t="s">
        <v>597</v>
      </c>
      <c r="G239" s="41">
        <v>789</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8686</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7879</v>
      </c>
      <c r="D243" s="37" t="s">
        <v>595</v>
      </c>
      <c r="E243" s="39" t="s">
        <v>7880</v>
      </c>
      <c r="F243" s="40" t="s">
        <v>608</v>
      </c>
      <c r="G243" s="41">
        <v>2</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6439</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7881</v>
      </c>
      <c r="D247" s="37" t="s">
        <v>595</v>
      </c>
      <c r="E247" s="39" t="s">
        <v>7882</v>
      </c>
      <c r="F247" s="40" t="s">
        <v>608</v>
      </c>
      <c r="G247" s="41">
        <v>4</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7459</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8700</v>
      </c>
      <c r="D251" s="37" t="s">
        <v>595</v>
      </c>
      <c r="E251" s="39" t="s">
        <v>8701</v>
      </c>
      <c r="F251" s="40" t="s">
        <v>608</v>
      </c>
      <c r="G251" s="41">
        <v>4</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7459</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7883</v>
      </c>
      <c r="D255" s="37" t="s">
        <v>595</v>
      </c>
      <c r="E255" s="39" t="s">
        <v>7884</v>
      </c>
      <c r="F255" s="40" t="s">
        <v>608</v>
      </c>
      <c r="G255" s="41">
        <v>4</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7459</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7885</v>
      </c>
      <c r="D259" s="37" t="s">
        <v>595</v>
      </c>
      <c r="E259" s="39" t="s">
        <v>7886</v>
      </c>
      <c r="F259" s="40" t="s">
        <v>597</v>
      </c>
      <c r="G259" s="41">
        <v>810</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8702</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7888</v>
      </c>
      <c r="D263" s="37" t="s">
        <v>595</v>
      </c>
      <c r="E263" s="39" t="s">
        <v>7889</v>
      </c>
      <c r="F263" s="40" t="s">
        <v>597</v>
      </c>
      <c r="G263" s="41">
        <v>800</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8621</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7951</v>
      </c>
      <c r="D267" s="37" t="s">
        <v>595</v>
      </c>
      <c r="E267" s="39" t="s">
        <v>7952</v>
      </c>
      <c r="F267" s="40" t="s">
        <v>641</v>
      </c>
      <c r="G267" s="41">
        <v>12</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8703</v>
      </c>
      <c r="F269" s="46"/>
      <c r="G269" s="46"/>
      <c r="H269" s="46"/>
      <c r="I269" s="46"/>
      <c r="J269" s="48"/>
    </row>
    <row r="270">
      <c r="A270" s="37" t="s">
        <v>601</v>
      </c>
      <c r="B270" s="45"/>
      <c r="C270" s="46"/>
      <c r="D270" s="46"/>
      <c r="E270" s="47" t="s">
        <v>595</v>
      </c>
      <c r="F270" s="46"/>
      <c r="G270" s="46"/>
      <c r="H270" s="46"/>
      <c r="I270" s="46"/>
      <c r="J270" s="48"/>
    </row>
    <row r="271">
      <c r="A271" s="37" t="s">
        <v>593</v>
      </c>
      <c r="B271" s="37">
        <v>65</v>
      </c>
      <c r="C271" s="38" t="s">
        <v>8704</v>
      </c>
      <c r="D271" s="37" t="s">
        <v>595</v>
      </c>
      <c r="E271" s="39" t="s">
        <v>8705</v>
      </c>
      <c r="F271" s="40" t="s">
        <v>608</v>
      </c>
      <c r="G271" s="41">
        <v>2</v>
      </c>
      <c r="H271" s="42">
        <v>0</v>
      </c>
      <c r="I271" s="43">
        <f>ROUND(G271*H271,P4)</f>
        <v>0</v>
      </c>
      <c r="J271" s="37"/>
      <c r="O271" s="44">
        <f>I271*0.21</f>
        <v>0</v>
      </c>
      <c r="P271">
        <v>3</v>
      </c>
    </row>
    <row r="272">
      <c r="A272" s="37" t="s">
        <v>598</v>
      </c>
      <c r="B272" s="45"/>
      <c r="C272" s="46"/>
      <c r="D272" s="46"/>
      <c r="E272" s="47" t="s">
        <v>595</v>
      </c>
      <c r="F272" s="46"/>
      <c r="G272" s="46"/>
      <c r="H272" s="46"/>
      <c r="I272" s="46"/>
      <c r="J272" s="48"/>
    </row>
    <row r="273">
      <c r="A273" s="37" t="s">
        <v>599</v>
      </c>
      <c r="B273" s="45"/>
      <c r="C273" s="46"/>
      <c r="D273" s="46"/>
      <c r="E273" s="49" t="s">
        <v>6439</v>
      </c>
      <c r="F273" s="46"/>
      <c r="G273" s="46"/>
      <c r="H273" s="46"/>
      <c r="I273" s="46"/>
      <c r="J273" s="48"/>
    </row>
    <row r="274">
      <c r="A274" s="37" t="s">
        <v>601</v>
      </c>
      <c r="B274" s="45"/>
      <c r="C274" s="46"/>
      <c r="D274" s="46"/>
      <c r="E274" s="47" t="s">
        <v>595</v>
      </c>
      <c r="F274" s="46"/>
      <c r="G274" s="46"/>
      <c r="H274" s="46"/>
      <c r="I274" s="46"/>
      <c r="J274" s="48"/>
    </row>
    <row r="275">
      <c r="A275" s="37" t="s">
        <v>593</v>
      </c>
      <c r="B275" s="37">
        <v>66</v>
      </c>
      <c r="C275" s="38" t="s">
        <v>8706</v>
      </c>
      <c r="D275" s="37" t="s">
        <v>595</v>
      </c>
      <c r="E275" s="39" t="s">
        <v>8707</v>
      </c>
      <c r="F275" s="40" t="s">
        <v>597</v>
      </c>
      <c r="G275" s="41">
        <v>6</v>
      </c>
      <c r="H275" s="42">
        <v>0</v>
      </c>
      <c r="I275" s="43">
        <f>ROUND(G275*H275,P4)</f>
        <v>0</v>
      </c>
      <c r="J275" s="37"/>
      <c r="O275" s="44">
        <f>I275*0.21</f>
        <v>0</v>
      </c>
      <c r="P275">
        <v>3</v>
      </c>
    </row>
    <row r="276">
      <c r="A276" s="37" t="s">
        <v>598</v>
      </c>
      <c r="B276" s="45"/>
      <c r="C276" s="46"/>
      <c r="D276" s="46"/>
      <c r="E276" s="47" t="s">
        <v>595</v>
      </c>
      <c r="F276" s="46"/>
      <c r="G276" s="46"/>
      <c r="H276" s="46"/>
      <c r="I276" s="46"/>
      <c r="J276" s="48"/>
    </row>
    <row r="277">
      <c r="A277" s="37" t="s">
        <v>599</v>
      </c>
      <c r="B277" s="45"/>
      <c r="C277" s="46"/>
      <c r="D277" s="46"/>
      <c r="E277" s="49" t="s">
        <v>7374</v>
      </c>
      <c r="F277" s="46"/>
      <c r="G277" s="46"/>
      <c r="H277" s="46"/>
      <c r="I277" s="46"/>
      <c r="J277" s="48"/>
    </row>
    <row r="278">
      <c r="A278" s="37" t="s">
        <v>601</v>
      </c>
      <c r="B278" s="45"/>
      <c r="C278" s="46"/>
      <c r="D278" s="46"/>
      <c r="E278" s="47" t="s">
        <v>595</v>
      </c>
      <c r="F278" s="46"/>
      <c r="G278" s="46"/>
      <c r="H278" s="46"/>
      <c r="I278" s="46"/>
      <c r="J278" s="48"/>
    </row>
    <row r="279">
      <c r="A279" s="37" t="s">
        <v>593</v>
      </c>
      <c r="B279" s="37">
        <v>67</v>
      </c>
      <c r="C279" s="38" t="s">
        <v>8708</v>
      </c>
      <c r="D279" s="37" t="s">
        <v>595</v>
      </c>
      <c r="E279" s="39" t="s">
        <v>8709</v>
      </c>
      <c r="F279" s="40" t="s">
        <v>608</v>
      </c>
      <c r="G279" s="41">
        <v>1</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c r="A281" s="37" t="s">
        <v>599</v>
      </c>
      <c r="B281" s="45"/>
      <c r="C281" s="46"/>
      <c r="D281" s="46"/>
      <c r="E281" s="49" t="s">
        <v>5257</v>
      </c>
      <c r="F281" s="46"/>
      <c r="G281" s="46"/>
      <c r="H281" s="46"/>
      <c r="I281" s="46"/>
      <c r="J281" s="48"/>
    </row>
    <row r="282">
      <c r="A282" s="37" t="s">
        <v>601</v>
      </c>
      <c r="B282" s="45"/>
      <c r="C282" s="46"/>
      <c r="D282" s="46"/>
      <c r="E282" s="47" t="s">
        <v>595</v>
      </c>
      <c r="F282" s="46"/>
      <c r="G282" s="46"/>
      <c r="H282" s="46"/>
      <c r="I282" s="46"/>
      <c r="J282" s="48"/>
    </row>
    <row r="283" ht="30">
      <c r="A283" s="37" t="s">
        <v>593</v>
      </c>
      <c r="B283" s="37">
        <v>68</v>
      </c>
      <c r="C283" s="38" t="s">
        <v>8710</v>
      </c>
      <c r="D283" s="37" t="s">
        <v>595</v>
      </c>
      <c r="E283" s="39" t="s">
        <v>8711</v>
      </c>
      <c r="F283" s="40" t="s">
        <v>597</v>
      </c>
      <c r="G283" s="41">
        <v>6</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7374</v>
      </c>
      <c r="F285" s="46"/>
      <c r="G285" s="46"/>
      <c r="H285" s="46"/>
      <c r="I285" s="46"/>
      <c r="J285" s="48"/>
    </row>
    <row r="286">
      <c r="A286" s="37" t="s">
        <v>601</v>
      </c>
      <c r="B286" s="45"/>
      <c r="C286" s="46"/>
      <c r="D286" s="46"/>
      <c r="E286" s="47" t="s">
        <v>595</v>
      </c>
      <c r="F286" s="46"/>
      <c r="G286" s="46"/>
      <c r="H286" s="46"/>
      <c r="I286" s="46"/>
      <c r="J286" s="48"/>
    </row>
    <row r="287">
      <c r="A287" s="37" t="s">
        <v>593</v>
      </c>
      <c r="B287" s="37">
        <v>69</v>
      </c>
      <c r="C287" s="38" t="s">
        <v>8712</v>
      </c>
      <c r="D287" s="37" t="s">
        <v>595</v>
      </c>
      <c r="E287" s="39" t="s">
        <v>8713</v>
      </c>
      <c r="F287" s="40" t="s">
        <v>608</v>
      </c>
      <c r="G287" s="41">
        <v>1</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5257</v>
      </c>
      <c r="F289" s="46"/>
      <c r="G289" s="46"/>
      <c r="H289" s="46"/>
      <c r="I289" s="46"/>
      <c r="J289" s="48"/>
    </row>
    <row r="290">
      <c r="A290" s="37" t="s">
        <v>601</v>
      </c>
      <c r="B290" s="45"/>
      <c r="C290" s="46"/>
      <c r="D290" s="46"/>
      <c r="E290" s="47" t="s">
        <v>595</v>
      </c>
      <c r="F290" s="46"/>
      <c r="G290" s="46"/>
      <c r="H290" s="46"/>
      <c r="I290" s="46"/>
      <c r="J290" s="48"/>
    </row>
    <row r="291">
      <c r="A291" s="37" t="s">
        <v>593</v>
      </c>
      <c r="B291" s="37">
        <v>70</v>
      </c>
      <c r="C291" s="38" t="s">
        <v>8714</v>
      </c>
      <c r="D291" s="37" t="s">
        <v>595</v>
      </c>
      <c r="E291" s="39" t="s">
        <v>8715</v>
      </c>
      <c r="F291" s="40" t="s">
        <v>608</v>
      </c>
      <c r="G291" s="41">
        <v>9</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7640</v>
      </c>
      <c r="F293" s="46"/>
      <c r="G293" s="46"/>
      <c r="H293" s="46"/>
      <c r="I293" s="46"/>
      <c r="J293" s="48"/>
    </row>
    <row r="294">
      <c r="A294" s="37" t="s">
        <v>601</v>
      </c>
      <c r="B294" s="45"/>
      <c r="C294" s="46"/>
      <c r="D294" s="46"/>
      <c r="E294" s="47" t="s">
        <v>595</v>
      </c>
      <c r="F294" s="46"/>
      <c r="G294" s="46"/>
      <c r="H294" s="46"/>
      <c r="I294" s="46"/>
      <c r="J294" s="48"/>
    </row>
    <row r="295">
      <c r="A295" s="37" t="s">
        <v>593</v>
      </c>
      <c r="B295" s="37">
        <v>71</v>
      </c>
      <c r="C295" s="38" t="s">
        <v>8716</v>
      </c>
      <c r="D295" s="37" t="s">
        <v>595</v>
      </c>
      <c r="E295" s="39" t="s">
        <v>8717</v>
      </c>
      <c r="F295" s="40" t="s">
        <v>608</v>
      </c>
      <c r="G295" s="41">
        <v>9</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7640</v>
      </c>
      <c r="F297" s="46"/>
      <c r="G297" s="46"/>
      <c r="H297" s="46"/>
      <c r="I297" s="46"/>
      <c r="J297" s="48"/>
    </row>
    <row r="298">
      <c r="A298" s="37" t="s">
        <v>601</v>
      </c>
      <c r="B298" s="45"/>
      <c r="C298" s="46"/>
      <c r="D298" s="46"/>
      <c r="E298" s="47" t="s">
        <v>595</v>
      </c>
      <c r="F298" s="46"/>
      <c r="G298" s="46"/>
      <c r="H298" s="46"/>
      <c r="I298" s="46"/>
      <c r="J298" s="48"/>
    </row>
    <row r="299">
      <c r="A299" s="37" t="s">
        <v>593</v>
      </c>
      <c r="B299" s="37">
        <v>72</v>
      </c>
      <c r="C299" s="38" t="s">
        <v>8718</v>
      </c>
      <c r="D299" s="37" t="s">
        <v>595</v>
      </c>
      <c r="E299" s="39" t="s">
        <v>8719</v>
      </c>
      <c r="F299" s="40" t="s">
        <v>608</v>
      </c>
      <c r="G299" s="41">
        <v>1</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5257</v>
      </c>
      <c r="F301" s="46"/>
      <c r="G301" s="46"/>
      <c r="H301" s="46"/>
      <c r="I301" s="46"/>
      <c r="J301" s="48"/>
    </row>
    <row r="302">
      <c r="A302" s="37" t="s">
        <v>601</v>
      </c>
      <c r="B302" s="45"/>
      <c r="C302" s="46"/>
      <c r="D302" s="46"/>
      <c r="E302" s="47" t="s">
        <v>595</v>
      </c>
      <c r="F302" s="46"/>
      <c r="G302" s="46"/>
      <c r="H302" s="46"/>
      <c r="I302" s="46"/>
      <c r="J302" s="48"/>
    </row>
    <row r="303" ht="30">
      <c r="A303" s="37" t="s">
        <v>593</v>
      </c>
      <c r="B303" s="37">
        <v>73</v>
      </c>
      <c r="C303" s="38" t="s">
        <v>7903</v>
      </c>
      <c r="D303" s="37" t="s">
        <v>595</v>
      </c>
      <c r="E303" s="39" t="s">
        <v>7904</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c r="A307" s="37" t="s">
        <v>593</v>
      </c>
      <c r="B307" s="37">
        <v>74</v>
      </c>
      <c r="C307" s="38" t="s">
        <v>8720</v>
      </c>
      <c r="D307" s="37" t="s">
        <v>595</v>
      </c>
      <c r="E307" s="39" t="s">
        <v>8721</v>
      </c>
      <c r="F307" s="40" t="s">
        <v>608</v>
      </c>
      <c r="G307" s="41">
        <v>6</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7374</v>
      </c>
      <c r="F309" s="46"/>
      <c r="G309" s="46"/>
      <c r="H309" s="46"/>
      <c r="I309" s="46"/>
      <c r="J309" s="48"/>
    </row>
    <row r="310">
      <c r="A310" s="37" t="s">
        <v>601</v>
      </c>
      <c r="B310" s="45"/>
      <c r="C310" s="46"/>
      <c r="D310" s="46"/>
      <c r="E310" s="47" t="s">
        <v>595</v>
      </c>
      <c r="F310" s="46"/>
      <c r="G310" s="46"/>
      <c r="H310" s="46"/>
      <c r="I310" s="46"/>
      <c r="J310" s="48"/>
    </row>
    <row r="311">
      <c r="A311" s="37" t="s">
        <v>593</v>
      </c>
      <c r="B311" s="37">
        <v>75</v>
      </c>
      <c r="C311" s="38" t="s">
        <v>8722</v>
      </c>
      <c r="D311" s="37" t="s">
        <v>595</v>
      </c>
      <c r="E311" s="39" t="s">
        <v>8723</v>
      </c>
      <c r="F311" s="40" t="s">
        <v>608</v>
      </c>
      <c r="G311" s="41">
        <v>3</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7329</v>
      </c>
      <c r="F313" s="46"/>
      <c r="G313" s="46"/>
      <c r="H313" s="46"/>
      <c r="I313" s="46"/>
      <c r="J313" s="48"/>
    </row>
    <row r="314">
      <c r="A314" s="37" t="s">
        <v>601</v>
      </c>
      <c r="B314" s="45"/>
      <c r="C314" s="46"/>
      <c r="D314" s="46"/>
      <c r="E314" s="47" t="s">
        <v>595</v>
      </c>
      <c r="F314" s="46"/>
      <c r="G314" s="46"/>
      <c r="H314" s="46"/>
      <c r="I314" s="46"/>
      <c r="J314" s="48"/>
    </row>
    <row r="315">
      <c r="A315" s="37" t="s">
        <v>593</v>
      </c>
      <c r="B315" s="37">
        <v>76</v>
      </c>
      <c r="C315" s="38" t="s">
        <v>8724</v>
      </c>
      <c r="D315" s="37" t="s">
        <v>595</v>
      </c>
      <c r="E315" s="39" t="s">
        <v>8725</v>
      </c>
      <c r="F315" s="40" t="s">
        <v>608</v>
      </c>
      <c r="G315" s="41">
        <v>1</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5257</v>
      </c>
      <c r="F317" s="46"/>
      <c r="G317" s="46"/>
      <c r="H317" s="46"/>
      <c r="I317" s="46"/>
      <c r="J317" s="48"/>
    </row>
    <row r="318">
      <c r="A318" s="37" t="s">
        <v>601</v>
      </c>
      <c r="B318" s="45"/>
      <c r="C318" s="46"/>
      <c r="D318" s="46"/>
      <c r="E318" s="47" t="s">
        <v>595</v>
      </c>
      <c r="F318" s="46"/>
      <c r="G318" s="46"/>
      <c r="H318" s="46"/>
      <c r="I318" s="46"/>
      <c r="J318" s="48"/>
    </row>
    <row r="319">
      <c r="A319" s="37" t="s">
        <v>593</v>
      </c>
      <c r="B319" s="37">
        <v>77</v>
      </c>
      <c r="C319" s="38" t="s">
        <v>8726</v>
      </c>
      <c r="D319" s="37" t="s">
        <v>595</v>
      </c>
      <c r="E319" s="39" t="s">
        <v>8727</v>
      </c>
      <c r="F319" s="40" t="s">
        <v>608</v>
      </c>
      <c r="G319" s="41">
        <v>1</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5257</v>
      </c>
      <c r="F321" s="46"/>
      <c r="G321" s="46"/>
      <c r="H321" s="46"/>
      <c r="I321" s="46"/>
      <c r="J321" s="48"/>
    </row>
    <row r="322">
      <c r="A322" s="37" t="s">
        <v>601</v>
      </c>
      <c r="B322" s="45"/>
      <c r="C322" s="46"/>
      <c r="D322" s="46"/>
      <c r="E322" s="47" t="s">
        <v>595</v>
      </c>
      <c r="F322" s="46"/>
      <c r="G322" s="46"/>
      <c r="H322" s="46"/>
      <c r="I322" s="46"/>
      <c r="J322" s="48"/>
    </row>
    <row r="323">
      <c r="A323" s="37" t="s">
        <v>593</v>
      </c>
      <c r="B323" s="37">
        <v>78</v>
      </c>
      <c r="C323" s="38" t="s">
        <v>8728</v>
      </c>
      <c r="D323" s="37" t="s">
        <v>595</v>
      </c>
      <c r="E323" s="39" t="s">
        <v>8729</v>
      </c>
      <c r="F323" s="40" t="s">
        <v>608</v>
      </c>
      <c r="G323" s="41">
        <v>3</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7329</v>
      </c>
      <c r="F325" s="46"/>
      <c r="G325" s="46"/>
      <c r="H325" s="46"/>
      <c r="I325" s="46"/>
      <c r="J325" s="48"/>
    </row>
    <row r="326">
      <c r="A326" s="37" t="s">
        <v>601</v>
      </c>
      <c r="B326" s="45"/>
      <c r="C326" s="46"/>
      <c r="D326" s="46"/>
      <c r="E326" s="47" t="s">
        <v>595</v>
      </c>
      <c r="F326" s="46"/>
      <c r="G326" s="46"/>
      <c r="H326" s="46"/>
      <c r="I326" s="46"/>
      <c r="J326" s="48"/>
    </row>
    <row r="327">
      <c r="A327" s="31" t="s">
        <v>591</v>
      </c>
      <c r="B327" s="32"/>
      <c r="C327" s="33" t="s">
        <v>1812</v>
      </c>
      <c r="D327" s="34"/>
      <c r="E327" s="31" t="s">
        <v>1813</v>
      </c>
      <c r="F327" s="34"/>
      <c r="G327" s="34"/>
      <c r="H327" s="34"/>
      <c r="I327" s="35">
        <f>SUMIFS(I328:I335,A328:A335,"P")</f>
        <v>0</v>
      </c>
      <c r="J327" s="36"/>
    </row>
    <row r="328" ht="45">
      <c r="A328" s="37" t="s">
        <v>593</v>
      </c>
      <c r="B328" s="37">
        <v>79</v>
      </c>
      <c r="C328" s="38" t="s">
        <v>1124</v>
      </c>
      <c r="D328" s="37" t="s">
        <v>1125</v>
      </c>
      <c r="E328" s="39" t="s">
        <v>1126</v>
      </c>
      <c r="F328" s="40" t="s">
        <v>1127</v>
      </c>
      <c r="G328" s="41">
        <v>3267.6880000000001</v>
      </c>
      <c r="H328" s="42">
        <v>0</v>
      </c>
      <c r="I328" s="43">
        <f>ROUND(G328*H328,P4)</f>
        <v>0</v>
      </c>
      <c r="J328" s="37"/>
      <c r="O328" s="44">
        <f>I328*0.21</f>
        <v>0</v>
      </c>
      <c r="P328">
        <v>3</v>
      </c>
    </row>
    <row r="329">
      <c r="A329" s="37" t="s">
        <v>598</v>
      </c>
      <c r="B329" s="45"/>
      <c r="C329" s="46"/>
      <c r="D329" s="46"/>
      <c r="E329" s="39" t="s">
        <v>1817</v>
      </c>
      <c r="F329" s="46"/>
      <c r="G329" s="46"/>
      <c r="H329" s="46"/>
      <c r="I329" s="46"/>
      <c r="J329" s="48"/>
    </row>
    <row r="330" ht="225">
      <c r="A330" s="37" t="s">
        <v>599</v>
      </c>
      <c r="B330" s="45"/>
      <c r="C330" s="46"/>
      <c r="D330" s="46"/>
      <c r="E330" s="49" t="s">
        <v>8730</v>
      </c>
      <c r="F330" s="46"/>
      <c r="G330" s="46"/>
      <c r="H330" s="46"/>
      <c r="I330" s="46"/>
      <c r="J330" s="48"/>
    </row>
    <row r="331" ht="120">
      <c r="A331" s="37" t="s">
        <v>601</v>
      </c>
      <c r="B331" s="45"/>
      <c r="C331" s="46"/>
      <c r="D331" s="46"/>
      <c r="E331" s="39" t="s">
        <v>1819</v>
      </c>
      <c r="F331" s="46"/>
      <c r="G331" s="46"/>
      <c r="H331" s="46"/>
      <c r="I331" s="46"/>
      <c r="J331" s="48"/>
    </row>
    <row r="332" ht="60">
      <c r="A332" s="37" t="s">
        <v>593</v>
      </c>
      <c r="B332" s="37">
        <v>80</v>
      </c>
      <c r="C332" s="38" t="s">
        <v>7927</v>
      </c>
      <c r="D332" s="37" t="s">
        <v>7928</v>
      </c>
      <c r="E332" s="39" t="s">
        <v>7929</v>
      </c>
      <c r="F332" s="40" t="s">
        <v>1127</v>
      </c>
      <c r="G332" s="41">
        <v>5.4000000000000004</v>
      </c>
      <c r="H332" s="42">
        <v>0</v>
      </c>
      <c r="I332" s="43">
        <f>ROUND(G332*H332,P4)</f>
        <v>0</v>
      </c>
      <c r="J332" s="37"/>
      <c r="O332" s="44">
        <f>I332*0.21</f>
        <v>0</v>
      </c>
      <c r="P332">
        <v>3</v>
      </c>
    </row>
    <row r="333">
      <c r="A333" s="37" t="s">
        <v>598</v>
      </c>
      <c r="B333" s="45"/>
      <c r="C333" s="46"/>
      <c r="D333" s="46"/>
      <c r="E333" s="39" t="s">
        <v>1817</v>
      </c>
      <c r="F333" s="46"/>
      <c r="G333" s="46"/>
      <c r="H333" s="46"/>
      <c r="I333" s="46"/>
      <c r="J333" s="48"/>
    </row>
    <row r="334">
      <c r="A334" s="37" t="s">
        <v>599</v>
      </c>
      <c r="B334" s="45"/>
      <c r="C334" s="46"/>
      <c r="D334" s="46"/>
      <c r="E334" s="49" t="s">
        <v>8731</v>
      </c>
      <c r="F334" s="46"/>
      <c r="G334" s="46"/>
      <c r="H334" s="46"/>
      <c r="I334" s="46"/>
      <c r="J334" s="48"/>
    </row>
    <row r="335" ht="120">
      <c r="A335" s="37" t="s">
        <v>601</v>
      </c>
      <c r="B335" s="45"/>
      <c r="C335" s="46"/>
      <c r="D335" s="46"/>
      <c r="E335" s="39" t="s">
        <v>1819</v>
      </c>
      <c r="F335" s="46"/>
      <c r="G335" s="46"/>
      <c r="H335" s="46"/>
      <c r="I335" s="46"/>
      <c r="J335" s="48"/>
    </row>
    <row r="336">
      <c r="A336" s="31" t="s">
        <v>591</v>
      </c>
      <c r="B336" s="32"/>
      <c r="C336" s="33" t="s">
        <v>1820</v>
      </c>
      <c r="D336" s="34"/>
      <c r="E336" s="31" t="s">
        <v>1821</v>
      </c>
      <c r="F336" s="34"/>
      <c r="G336" s="34"/>
      <c r="H336" s="34"/>
      <c r="I336" s="35">
        <f>SUMIFS(I337:I340,A337:A340,"P")</f>
        <v>0</v>
      </c>
      <c r="J336" s="36"/>
    </row>
    <row r="337">
      <c r="A337" s="37" t="s">
        <v>593</v>
      </c>
      <c r="B337" s="37">
        <v>81</v>
      </c>
      <c r="C337" s="38" t="s">
        <v>7931</v>
      </c>
      <c r="D337" s="37" t="s">
        <v>595</v>
      </c>
      <c r="E337" s="39" t="s">
        <v>7932</v>
      </c>
      <c r="F337" s="40" t="s">
        <v>1127</v>
      </c>
      <c r="G337" s="41">
        <v>3309.433</v>
      </c>
      <c r="H337" s="42">
        <v>0</v>
      </c>
      <c r="I337" s="43">
        <f>ROUND(G337*H337,P4)</f>
        <v>0</v>
      </c>
      <c r="J337" s="37"/>
      <c r="O337" s="44">
        <f>I337*0.21</f>
        <v>0</v>
      </c>
      <c r="P337">
        <v>3</v>
      </c>
    </row>
    <row r="338">
      <c r="A338" s="37" t="s">
        <v>598</v>
      </c>
      <c r="B338" s="45"/>
      <c r="C338" s="46"/>
      <c r="D338" s="46"/>
      <c r="E338" s="47" t="s">
        <v>595</v>
      </c>
      <c r="F338" s="46"/>
      <c r="G338" s="46"/>
      <c r="H338" s="46"/>
      <c r="I338" s="46"/>
      <c r="J338" s="48"/>
    </row>
    <row r="339">
      <c r="A339" s="37" t="s">
        <v>599</v>
      </c>
      <c r="B339" s="45"/>
      <c r="C339" s="46"/>
      <c r="D339" s="46"/>
      <c r="E339" s="49" t="s">
        <v>8732</v>
      </c>
      <c r="F339" s="46"/>
      <c r="G339" s="46"/>
      <c r="H339" s="46"/>
      <c r="I339" s="46"/>
      <c r="J339" s="48"/>
    </row>
    <row r="340">
      <c r="A340" s="37" t="s">
        <v>601</v>
      </c>
      <c r="B340" s="45"/>
      <c r="C340" s="46"/>
      <c r="D340" s="46"/>
      <c r="E340" s="47" t="s">
        <v>595</v>
      </c>
      <c r="F340" s="46"/>
      <c r="G340" s="46"/>
      <c r="H340" s="46"/>
      <c r="I340" s="46"/>
      <c r="J340" s="48"/>
    </row>
    <row r="341">
      <c r="A341" s="31" t="s">
        <v>591</v>
      </c>
      <c r="B341" s="32"/>
      <c r="C341" s="33" t="s">
        <v>2073</v>
      </c>
      <c r="D341" s="34"/>
      <c r="E341" s="31" t="s">
        <v>2074</v>
      </c>
      <c r="F341" s="34"/>
      <c r="G341" s="34"/>
      <c r="H341" s="34"/>
      <c r="I341" s="35">
        <f>SUMIFS(I342:I349,A342:A349,"P")</f>
        <v>0</v>
      </c>
      <c r="J341" s="36"/>
    </row>
    <row r="342">
      <c r="A342" s="37" t="s">
        <v>593</v>
      </c>
      <c r="B342" s="37">
        <v>82</v>
      </c>
      <c r="C342" s="38" t="s">
        <v>7661</v>
      </c>
      <c r="D342" s="37" t="s">
        <v>595</v>
      </c>
      <c r="E342" s="39" t="s">
        <v>7565</v>
      </c>
      <c r="F342" s="40" t="s">
        <v>2077</v>
      </c>
      <c r="G342" s="41">
        <v>1</v>
      </c>
      <c r="H342" s="42">
        <v>0</v>
      </c>
      <c r="I342" s="43">
        <f>ROUND(G342*H342,P4)</f>
        <v>0</v>
      </c>
      <c r="J342" s="37"/>
      <c r="O342" s="44">
        <f>I342*0.21</f>
        <v>0</v>
      </c>
      <c r="P342">
        <v>3</v>
      </c>
    </row>
    <row r="343">
      <c r="A343" s="37" t="s">
        <v>598</v>
      </c>
      <c r="B343" s="45"/>
      <c r="C343" s="46"/>
      <c r="D343" s="46"/>
      <c r="E343" s="47" t="s">
        <v>595</v>
      </c>
      <c r="F343" s="46"/>
      <c r="G343" s="46"/>
      <c r="H343" s="46"/>
      <c r="I343" s="46"/>
      <c r="J343" s="48"/>
    </row>
    <row r="344">
      <c r="A344" s="37" t="s">
        <v>599</v>
      </c>
      <c r="B344" s="45"/>
      <c r="C344" s="46"/>
      <c r="D344" s="46"/>
      <c r="E344" s="49" t="s">
        <v>5257</v>
      </c>
      <c r="F344" s="46"/>
      <c r="G344" s="46"/>
      <c r="H344" s="46"/>
      <c r="I344" s="46"/>
      <c r="J344" s="48"/>
    </row>
    <row r="345">
      <c r="A345" s="37" t="s">
        <v>601</v>
      </c>
      <c r="B345" s="45"/>
      <c r="C345" s="46"/>
      <c r="D345" s="46"/>
      <c r="E345" s="47" t="s">
        <v>595</v>
      </c>
      <c r="F345" s="46"/>
      <c r="G345" s="46"/>
      <c r="H345" s="46"/>
      <c r="I345" s="46"/>
      <c r="J345" s="48"/>
    </row>
    <row r="346">
      <c r="A346" s="37" t="s">
        <v>593</v>
      </c>
      <c r="B346" s="37">
        <v>83</v>
      </c>
      <c r="C346" s="38" t="s">
        <v>7663</v>
      </c>
      <c r="D346" s="37" t="s">
        <v>595</v>
      </c>
      <c r="E346" s="39" t="s">
        <v>7569</v>
      </c>
      <c r="F346" s="40" t="s">
        <v>2077</v>
      </c>
      <c r="G346" s="41">
        <v>1</v>
      </c>
      <c r="H346" s="42">
        <v>0</v>
      </c>
      <c r="I346" s="43">
        <f>ROUND(G346*H346,P4)</f>
        <v>0</v>
      </c>
      <c r="J346" s="37"/>
      <c r="O346" s="44">
        <f>I346*0.21</f>
        <v>0</v>
      </c>
      <c r="P346">
        <v>3</v>
      </c>
    </row>
    <row r="347">
      <c r="A347" s="37" t="s">
        <v>598</v>
      </c>
      <c r="B347" s="45"/>
      <c r="C347" s="46"/>
      <c r="D347" s="46"/>
      <c r="E347" s="47" t="s">
        <v>595</v>
      </c>
      <c r="F347" s="46"/>
      <c r="G347" s="46"/>
      <c r="H347" s="46"/>
      <c r="I347" s="46"/>
      <c r="J347" s="48"/>
    </row>
    <row r="348">
      <c r="A348" s="37" t="s">
        <v>599</v>
      </c>
      <c r="B348" s="45"/>
      <c r="C348" s="46"/>
      <c r="D348" s="46"/>
      <c r="E348" s="49" t="s">
        <v>5257</v>
      </c>
      <c r="F348" s="46"/>
      <c r="G348" s="46"/>
      <c r="H348" s="46"/>
      <c r="I348" s="46"/>
      <c r="J348" s="48"/>
    </row>
    <row r="349">
      <c r="A349" s="37" t="s">
        <v>601</v>
      </c>
      <c r="B349" s="50"/>
      <c r="C349" s="51"/>
      <c r="D349" s="51"/>
      <c r="E349" s="53" t="s">
        <v>595</v>
      </c>
      <c r="F349" s="51"/>
      <c r="G349" s="51"/>
      <c r="H349" s="51"/>
      <c r="I349" s="51"/>
      <c r="J349" s="52"/>
    </row>
  </sheetData>
  <sheetProtection sheet="1" objects="1" scenarios="1" spinCount="100000" saltValue="uG2WXKPPsBT/s6fhSESlvIqUplKktDRzHRAEdWBa8Jzjm2Eh9vUq9jv8S9Qjl4IWZ4+LdhCmoJOO7p1LMLKwwg==" hashValue="SFlLV1+zrqBXQFrlcJ9F6UePcUGAN2pU12bW9SDcH8CvCsQKyDoA9tfgQ4PdEvlm8VX+MbSgpzdV3E8CjC8SZ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8733</v>
      </c>
      <c r="I3" s="25">
        <f>SUMIFS(I11:I603,A11:A603,"SD")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8733</v>
      </c>
      <c r="D7" s="22"/>
      <c r="E7" s="23" t="s">
        <v>277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SUMIFS(I12:I135,A12:A135,"P")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216</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8734</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216</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8735</v>
      </c>
      <c r="F34" s="46"/>
      <c r="G34" s="46"/>
      <c r="H34" s="46"/>
      <c r="I34" s="46"/>
      <c r="J34" s="48"/>
    </row>
    <row r="35">
      <c r="A35" s="37" t="s">
        <v>601</v>
      </c>
      <c r="B35" s="45"/>
      <c r="C35" s="46"/>
      <c r="D35" s="46"/>
      <c r="E35" s="47" t="s">
        <v>595</v>
      </c>
      <c r="F35" s="46"/>
      <c r="G35" s="46"/>
      <c r="H35" s="46"/>
      <c r="I35" s="46"/>
      <c r="J35" s="48"/>
    </row>
    <row r="36">
      <c r="A36" s="37" t="s">
        <v>593</v>
      </c>
      <c r="B36" s="37">
        <v>7</v>
      </c>
      <c r="C36" s="38" t="s">
        <v>7681</v>
      </c>
      <c r="D36" s="37" t="s">
        <v>595</v>
      </c>
      <c r="E36" s="39" t="s">
        <v>7682</v>
      </c>
      <c r="F36" s="40" t="s">
        <v>597</v>
      </c>
      <c r="G36" s="41">
        <v>92</v>
      </c>
      <c r="H36" s="42">
        <v>0</v>
      </c>
      <c r="I36" s="43">
        <f>ROUND(G36*H36,P4)</f>
        <v>0</v>
      </c>
      <c r="J36" s="37"/>
      <c r="O36" s="44">
        <f>I36*0.21</f>
        <v>0</v>
      </c>
      <c r="P36">
        <v>3</v>
      </c>
    </row>
    <row r="37">
      <c r="A37" s="37" t="s">
        <v>598</v>
      </c>
      <c r="B37" s="45"/>
      <c r="C37" s="46"/>
      <c r="D37" s="46"/>
      <c r="E37" s="47" t="s">
        <v>595</v>
      </c>
      <c r="F37" s="46"/>
      <c r="G37" s="46"/>
      <c r="H37" s="46"/>
      <c r="I37" s="46"/>
      <c r="J37" s="48"/>
    </row>
    <row r="38" ht="45">
      <c r="A38" s="37" t="s">
        <v>599</v>
      </c>
      <c r="B38" s="45"/>
      <c r="C38" s="46"/>
      <c r="D38" s="46"/>
      <c r="E38" s="49" t="s">
        <v>8736</v>
      </c>
      <c r="F38" s="46"/>
      <c r="G38" s="46"/>
      <c r="H38" s="46"/>
      <c r="I38" s="46"/>
      <c r="J38" s="48"/>
    </row>
    <row r="39">
      <c r="A39" s="37" t="s">
        <v>601</v>
      </c>
      <c r="B39" s="45"/>
      <c r="C39" s="46"/>
      <c r="D39" s="46"/>
      <c r="E39" s="47" t="s">
        <v>595</v>
      </c>
      <c r="F39" s="46"/>
      <c r="G39" s="46"/>
      <c r="H39" s="46"/>
      <c r="I39" s="46"/>
      <c r="J39" s="48"/>
    </row>
    <row r="40">
      <c r="A40" s="37" t="s">
        <v>593</v>
      </c>
      <c r="B40" s="37">
        <v>8</v>
      </c>
      <c r="C40" s="38" t="s">
        <v>7684</v>
      </c>
      <c r="D40" s="37" t="s">
        <v>595</v>
      </c>
      <c r="E40" s="39" t="s">
        <v>7685</v>
      </c>
      <c r="F40" s="40" t="s">
        <v>597</v>
      </c>
      <c r="G40" s="41">
        <v>92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8737</v>
      </c>
      <c r="F42" s="46"/>
      <c r="G42" s="46"/>
      <c r="H42" s="46"/>
      <c r="I42" s="46"/>
      <c r="J42" s="48"/>
    </row>
    <row r="43">
      <c r="A43" s="37" t="s">
        <v>601</v>
      </c>
      <c r="B43" s="45"/>
      <c r="C43" s="46"/>
      <c r="D43" s="46"/>
      <c r="E43" s="47" t="s">
        <v>595</v>
      </c>
      <c r="F43" s="46"/>
      <c r="G43" s="46"/>
      <c r="H43" s="46"/>
      <c r="I43" s="46"/>
      <c r="J43" s="48"/>
    </row>
    <row r="44" ht="30">
      <c r="A44" s="37" t="s">
        <v>593</v>
      </c>
      <c r="B44" s="37">
        <v>9</v>
      </c>
      <c r="C44" s="38" t="s">
        <v>7232</v>
      </c>
      <c r="D44" s="37" t="s">
        <v>595</v>
      </c>
      <c r="E44" s="39" t="s">
        <v>7233</v>
      </c>
      <c r="F44" s="40" t="s">
        <v>641</v>
      </c>
      <c r="G44" s="41">
        <v>829.43299999999999</v>
      </c>
      <c r="H44" s="42">
        <v>0</v>
      </c>
      <c r="I44" s="43">
        <f>ROUND(G44*H44,P4)</f>
        <v>0</v>
      </c>
      <c r="J44" s="37"/>
      <c r="O44" s="44">
        <f>I44*0.21</f>
        <v>0</v>
      </c>
      <c r="P44">
        <v>3</v>
      </c>
    </row>
    <row r="45">
      <c r="A45" s="37" t="s">
        <v>598</v>
      </c>
      <c r="B45" s="45"/>
      <c r="C45" s="46"/>
      <c r="D45" s="46"/>
      <c r="E45" s="47" t="s">
        <v>595</v>
      </c>
      <c r="F45" s="46"/>
      <c r="G45" s="46"/>
      <c r="H45" s="46"/>
      <c r="I45" s="46"/>
      <c r="J45" s="48"/>
    </row>
    <row r="46" ht="180">
      <c r="A46" s="37" t="s">
        <v>599</v>
      </c>
      <c r="B46" s="45"/>
      <c r="C46" s="46"/>
      <c r="D46" s="46"/>
      <c r="E46" s="49" t="s">
        <v>8738</v>
      </c>
      <c r="F46" s="46"/>
      <c r="G46" s="46"/>
      <c r="H46" s="46"/>
      <c r="I46" s="46"/>
      <c r="J46" s="48"/>
    </row>
    <row r="47">
      <c r="A47" s="37" t="s">
        <v>601</v>
      </c>
      <c r="B47" s="45"/>
      <c r="C47" s="46"/>
      <c r="D47" s="46"/>
      <c r="E47" s="47" t="s">
        <v>595</v>
      </c>
      <c r="F47" s="46"/>
      <c r="G47" s="46"/>
      <c r="H47" s="46"/>
      <c r="I47" s="46"/>
      <c r="J47" s="48"/>
    </row>
    <row r="48" ht="30">
      <c r="A48" s="37" t="s">
        <v>593</v>
      </c>
      <c r="B48" s="37">
        <v>10</v>
      </c>
      <c r="C48" s="38" t="s">
        <v>8034</v>
      </c>
      <c r="D48" s="37" t="s">
        <v>595</v>
      </c>
      <c r="E48" s="39" t="s">
        <v>8035</v>
      </c>
      <c r="F48" s="40" t="s">
        <v>641</v>
      </c>
      <c r="G48" s="41">
        <v>829.43299999999999</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8739</v>
      </c>
      <c r="F50" s="46"/>
      <c r="G50" s="46"/>
      <c r="H50" s="46"/>
      <c r="I50" s="46"/>
      <c r="J50" s="48"/>
    </row>
    <row r="51">
      <c r="A51" s="37" t="s">
        <v>601</v>
      </c>
      <c r="B51" s="45"/>
      <c r="C51" s="46"/>
      <c r="D51" s="46"/>
      <c r="E51" s="47" t="s">
        <v>595</v>
      </c>
      <c r="F51" s="46"/>
      <c r="G51" s="46"/>
      <c r="H51" s="46"/>
      <c r="I51" s="46"/>
      <c r="J51" s="48"/>
    </row>
    <row r="52" ht="30">
      <c r="A52" s="37" t="s">
        <v>593</v>
      </c>
      <c r="B52" s="37">
        <v>11</v>
      </c>
      <c r="C52" s="38" t="s">
        <v>7975</v>
      </c>
      <c r="D52" s="37" t="s">
        <v>595</v>
      </c>
      <c r="E52" s="39" t="s">
        <v>7976</v>
      </c>
      <c r="F52" s="40" t="s">
        <v>641</v>
      </c>
      <c r="G52" s="41">
        <v>6.5250000000000004</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8740</v>
      </c>
      <c r="F54" s="46"/>
      <c r="G54" s="46"/>
      <c r="H54" s="46"/>
      <c r="I54" s="46"/>
      <c r="J54" s="48"/>
    </row>
    <row r="55">
      <c r="A55" s="37" t="s">
        <v>601</v>
      </c>
      <c r="B55" s="45"/>
      <c r="C55" s="46"/>
      <c r="D55" s="46"/>
      <c r="E55" s="47" t="s">
        <v>595</v>
      </c>
      <c r="F55" s="46"/>
      <c r="G55" s="46"/>
      <c r="H55" s="46"/>
      <c r="I55" s="46"/>
      <c r="J55" s="48"/>
    </row>
    <row r="56" ht="30">
      <c r="A56" s="37" t="s">
        <v>593</v>
      </c>
      <c r="B56" s="37">
        <v>12</v>
      </c>
      <c r="C56" s="38" t="s">
        <v>7691</v>
      </c>
      <c r="D56" s="37" t="s">
        <v>595</v>
      </c>
      <c r="E56" s="39" t="s">
        <v>7692</v>
      </c>
      <c r="F56" s="40" t="s">
        <v>641</v>
      </c>
      <c r="G56" s="41">
        <v>787.95000000000005</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8741</v>
      </c>
      <c r="F58" s="46"/>
      <c r="G58" s="46"/>
      <c r="H58" s="46"/>
      <c r="I58" s="46"/>
      <c r="J58" s="48"/>
    </row>
    <row r="59">
      <c r="A59" s="37" t="s">
        <v>601</v>
      </c>
      <c r="B59" s="45"/>
      <c r="C59" s="46"/>
      <c r="D59" s="46"/>
      <c r="E59" s="47" t="s">
        <v>595</v>
      </c>
      <c r="F59" s="46"/>
      <c r="G59" s="46"/>
      <c r="H59" s="46"/>
      <c r="I59" s="46"/>
      <c r="J59" s="48"/>
    </row>
    <row r="60" ht="30">
      <c r="A60" s="37" t="s">
        <v>593</v>
      </c>
      <c r="B60" s="37">
        <v>13</v>
      </c>
      <c r="C60" s="38" t="s">
        <v>7978</v>
      </c>
      <c r="D60" s="37" t="s">
        <v>595</v>
      </c>
      <c r="E60" s="39" t="s">
        <v>7979</v>
      </c>
      <c r="F60" s="40" t="s">
        <v>641</v>
      </c>
      <c r="G60" s="41">
        <v>6.5250000000000004</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8742</v>
      </c>
      <c r="F62" s="46"/>
      <c r="G62" s="46"/>
      <c r="H62" s="46"/>
      <c r="I62" s="46"/>
      <c r="J62" s="48"/>
    </row>
    <row r="63">
      <c r="A63" s="37" t="s">
        <v>601</v>
      </c>
      <c r="B63" s="45"/>
      <c r="C63" s="46"/>
      <c r="D63" s="46"/>
      <c r="E63" s="47" t="s">
        <v>595</v>
      </c>
      <c r="F63" s="46"/>
      <c r="G63" s="46"/>
      <c r="H63" s="46"/>
      <c r="I63" s="46"/>
      <c r="J63" s="48"/>
    </row>
    <row r="64" ht="30">
      <c r="A64" s="37" t="s">
        <v>593</v>
      </c>
      <c r="B64" s="37">
        <v>14</v>
      </c>
      <c r="C64" s="38" t="s">
        <v>7694</v>
      </c>
      <c r="D64" s="37" t="s">
        <v>595</v>
      </c>
      <c r="E64" s="39" t="s">
        <v>7695</v>
      </c>
      <c r="F64" s="40" t="s">
        <v>641</v>
      </c>
      <c r="G64" s="41">
        <v>787.95000000000005</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8743</v>
      </c>
      <c r="F66" s="46"/>
      <c r="G66" s="46"/>
      <c r="H66" s="46"/>
      <c r="I66" s="46"/>
      <c r="J66" s="48"/>
    </row>
    <row r="67">
      <c r="A67" s="37" t="s">
        <v>601</v>
      </c>
      <c r="B67" s="45"/>
      <c r="C67" s="46"/>
      <c r="D67" s="46"/>
      <c r="E67" s="47" t="s">
        <v>595</v>
      </c>
      <c r="F67" s="46"/>
      <c r="G67" s="46"/>
      <c r="H67" s="46"/>
      <c r="I67" s="46"/>
      <c r="J67" s="48"/>
    </row>
    <row r="68">
      <c r="A68" s="37" t="s">
        <v>593</v>
      </c>
      <c r="B68" s="37">
        <v>15</v>
      </c>
      <c r="C68" s="38" t="s">
        <v>7238</v>
      </c>
      <c r="D68" s="37" t="s">
        <v>595</v>
      </c>
      <c r="E68" s="39" t="s">
        <v>7239</v>
      </c>
      <c r="F68" s="40" t="s">
        <v>650</v>
      </c>
      <c r="G68" s="41">
        <v>161.88399999999999</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8744</v>
      </c>
      <c r="F70" s="46"/>
      <c r="G70" s="46"/>
      <c r="H70" s="46"/>
      <c r="I70" s="46"/>
      <c r="J70" s="48"/>
    </row>
    <row r="71">
      <c r="A71" s="37" t="s">
        <v>601</v>
      </c>
      <c r="B71" s="45"/>
      <c r="C71" s="46"/>
      <c r="D71" s="46"/>
      <c r="E71" s="47" t="s">
        <v>595</v>
      </c>
      <c r="F71" s="46"/>
      <c r="G71" s="46"/>
      <c r="H71" s="46"/>
      <c r="I71" s="46"/>
      <c r="J71" s="48"/>
    </row>
    <row r="72">
      <c r="A72" s="37" t="s">
        <v>593</v>
      </c>
      <c r="B72" s="37">
        <v>16</v>
      </c>
      <c r="C72" s="38" t="s">
        <v>7241</v>
      </c>
      <c r="D72" s="37" t="s">
        <v>595</v>
      </c>
      <c r="E72" s="39" t="s">
        <v>7242</v>
      </c>
      <c r="F72" s="40" t="s">
        <v>650</v>
      </c>
      <c r="G72" s="41">
        <v>68.873999999999995</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8745</v>
      </c>
      <c r="F74" s="46"/>
      <c r="G74" s="46"/>
      <c r="H74" s="46"/>
      <c r="I74" s="46"/>
      <c r="J74" s="48"/>
    </row>
    <row r="75">
      <c r="A75" s="37" t="s">
        <v>601</v>
      </c>
      <c r="B75" s="45"/>
      <c r="C75" s="46"/>
      <c r="D75" s="46"/>
      <c r="E75" s="47" t="s">
        <v>595</v>
      </c>
      <c r="F75" s="46"/>
      <c r="G75" s="46"/>
      <c r="H75" s="46"/>
      <c r="I75" s="46"/>
      <c r="J75" s="48"/>
    </row>
    <row r="76">
      <c r="A76" s="37" t="s">
        <v>593</v>
      </c>
      <c r="B76" s="37">
        <v>17</v>
      </c>
      <c r="C76" s="38" t="s">
        <v>7244</v>
      </c>
      <c r="D76" s="37" t="s">
        <v>595</v>
      </c>
      <c r="E76" s="39" t="s">
        <v>7245</v>
      </c>
      <c r="F76" s="40" t="s">
        <v>650</v>
      </c>
      <c r="G76" s="41">
        <v>161.88399999999999</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8746</v>
      </c>
      <c r="F78" s="46"/>
      <c r="G78" s="46"/>
      <c r="H78" s="46"/>
      <c r="I78" s="46"/>
      <c r="J78" s="48"/>
    </row>
    <row r="79">
      <c r="A79" s="37" t="s">
        <v>601</v>
      </c>
      <c r="B79" s="45"/>
      <c r="C79" s="46"/>
      <c r="D79" s="46"/>
      <c r="E79" s="47" t="s">
        <v>595</v>
      </c>
      <c r="F79" s="46"/>
      <c r="G79" s="46"/>
      <c r="H79" s="46"/>
      <c r="I79" s="46"/>
      <c r="J79" s="48"/>
    </row>
    <row r="80">
      <c r="A80" s="37" t="s">
        <v>593</v>
      </c>
      <c r="B80" s="37">
        <v>18</v>
      </c>
      <c r="C80" s="38" t="s">
        <v>7247</v>
      </c>
      <c r="D80" s="37" t="s">
        <v>595</v>
      </c>
      <c r="E80" s="39" t="s">
        <v>7248</v>
      </c>
      <c r="F80" s="40" t="s">
        <v>650</v>
      </c>
      <c r="G80" s="41">
        <v>68.873999999999995</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8747</v>
      </c>
      <c r="F82" s="46"/>
      <c r="G82" s="46"/>
      <c r="H82" s="46"/>
      <c r="I82" s="46"/>
      <c r="J82" s="48"/>
    </row>
    <row r="83">
      <c r="A83" s="37" t="s">
        <v>601</v>
      </c>
      <c r="B83" s="45"/>
      <c r="C83" s="46"/>
      <c r="D83" s="46"/>
      <c r="E83" s="47" t="s">
        <v>595</v>
      </c>
      <c r="F83" s="46"/>
      <c r="G83" s="46"/>
      <c r="H83" s="46"/>
      <c r="I83" s="46"/>
      <c r="J83" s="48"/>
    </row>
    <row r="84">
      <c r="A84" s="37" t="s">
        <v>593</v>
      </c>
      <c r="B84" s="37">
        <v>19</v>
      </c>
      <c r="C84" s="38" t="s">
        <v>7701</v>
      </c>
      <c r="D84" s="37" t="s">
        <v>595</v>
      </c>
      <c r="E84" s="39" t="s">
        <v>7702</v>
      </c>
      <c r="F84" s="40" t="s">
        <v>650</v>
      </c>
      <c r="G84" s="41">
        <v>58.799999999999997</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8748</v>
      </c>
      <c r="F86" s="46"/>
      <c r="G86" s="46"/>
      <c r="H86" s="46"/>
      <c r="I86" s="46"/>
      <c r="J86" s="48"/>
    </row>
    <row r="87">
      <c r="A87" s="37" t="s">
        <v>601</v>
      </c>
      <c r="B87" s="45"/>
      <c r="C87" s="46"/>
      <c r="D87" s="46"/>
      <c r="E87" s="47" t="s">
        <v>595</v>
      </c>
      <c r="F87" s="46"/>
      <c r="G87" s="46"/>
      <c r="H87" s="46"/>
      <c r="I87" s="46"/>
      <c r="J87" s="48"/>
    </row>
    <row r="88">
      <c r="A88" s="37" t="s">
        <v>593</v>
      </c>
      <c r="B88" s="37">
        <v>20</v>
      </c>
      <c r="C88" s="38" t="s">
        <v>7704</v>
      </c>
      <c r="D88" s="37" t="s">
        <v>595</v>
      </c>
      <c r="E88" s="39" t="s">
        <v>7705</v>
      </c>
      <c r="F88" s="40" t="s">
        <v>650</v>
      </c>
      <c r="G88" s="41">
        <v>58.799999999999997</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8749</v>
      </c>
      <c r="F90" s="46"/>
      <c r="G90" s="46"/>
      <c r="H90" s="46"/>
      <c r="I90" s="46"/>
      <c r="J90" s="48"/>
    </row>
    <row r="91">
      <c r="A91" s="37" t="s">
        <v>601</v>
      </c>
      <c r="B91" s="45"/>
      <c r="C91" s="46"/>
      <c r="D91" s="46"/>
      <c r="E91" s="47" t="s">
        <v>595</v>
      </c>
      <c r="F91" s="46"/>
      <c r="G91" s="46"/>
      <c r="H91" s="46"/>
      <c r="I91" s="46"/>
      <c r="J91" s="48"/>
    </row>
    <row r="92">
      <c r="A92" s="37" t="s">
        <v>593</v>
      </c>
      <c r="B92" s="37">
        <v>21</v>
      </c>
      <c r="C92" s="38" t="s">
        <v>7707</v>
      </c>
      <c r="D92" s="37" t="s">
        <v>595</v>
      </c>
      <c r="E92" s="39" t="s">
        <v>7708</v>
      </c>
      <c r="F92" s="40" t="s">
        <v>641</v>
      </c>
      <c r="G92" s="41">
        <v>13.050000000000001</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8750</v>
      </c>
      <c r="F94" s="46"/>
      <c r="G94" s="46"/>
      <c r="H94" s="46"/>
      <c r="I94" s="46"/>
      <c r="J94" s="48"/>
    </row>
    <row r="95">
      <c r="A95" s="37" t="s">
        <v>601</v>
      </c>
      <c r="B95" s="45"/>
      <c r="C95" s="46"/>
      <c r="D95" s="46"/>
      <c r="E95" s="47" t="s">
        <v>595</v>
      </c>
      <c r="F95" s="46"/>
      <c r="G95" s="46"/>
      <c r="H95" s="46"/>
      <c r="I95" s="46"/>
      <c r="J95" s="48"/>
    </row>
    <row r="96">
      <c r="A96" s="37" t="s">
        <v>593</v>
      </c>
      <c r="B96" s="37">
        <v>22</v>
      </c>
      <c r="C96" s="38" t="s">
        <v>7710</v>
      </c>
      <c r="D96" s="37" t="s">
        <v>595</v>
      </c>
      <c r="E96" s="39" t="s">
        <v>7711</v>
      </c>
      <c r="F96" s="40" t="s">
        <v>641</v>
      </c>
      <c r="G96" s="41">
        <v>13.050000000000001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8750</v>
      </c>
      <c r="F98" s="46"/>
      <c r="G98" s="46"/>
      <c r="H98" s="46"/>
      <c r="I98" s="46"/>
      <c r="J98" s="48"/>
    </row>
    <row r="99">
      <c r="A99" s="37" t="s">
        <v>601</v>
      </c>
      <c r="B99" s="45"/>
      <c r="C99" s="46"/>
      <c r="D99" s="46"/>
      <c r="E99" s="47" t="s">
        <v>595</v>
      </c>
      <c r="F99" s="46"/>
      <c r="G99" s="46"/>
      <c r="H99" s="46"/>
      <c r="I99" s="46"/>
      <c r="J99" s="48"/>
    </row>
    <row r="100">
      <c r="A100" s="37" t="s">
        <v>593</v>
      </c>
      <c r="B100" s="37">
        <v>23</v>
      </c>
      <c r="C100" s="38" t="s">
        <v>8050</v>
      </c>
      <c r="D100" s="37" t="s">
        <v>595</v>
      </c>
      <c r="E100" s="39" t="s">
        <v>8051</v>
      </c>
      <c r="F100" s="40" t="s">
        <v>650</v>
      </c>
      <c r="G100" s="41">
        <v>1627.4179999999999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90">
      <c r="A102" s="37" t="s">
        <v>599</v>
      </c>
      <c r="B102" s="45"/>
      <c r="C102" s="46"/>
      <c r="D102" s="46"/>
      <c r="E102" s="49" t="s">
        <v>8751</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8053</v>
      </c>
      <c r="D104" s="37" t="s">
        <v>595</v>
      </c>
      <c r="E104" s="39" t="s">
        <v>8054</v>
      </c>
      <c r="F104" s="40" t="s">
        <v>650</v>
      </c>
      <c r="G104" s="41">
        <v>1627.4179999999999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8752</v>
      </c>
      <c r="F106" s="46"/>
      <c r="G106" s="46"/>
      <c r="H106" s="46"/>
      <c r="I106" s="46"/>
      <c r="J106" s="48"/>
    </row>
    <row r="107">
      <c r="A107" s="37" t="s">
        <v>601</v>
      </c>
      <c r="B107" s="45"/>
      <c r="C107" s="46"/>
      <c r="D107" s="46"/>
      <c r="E107" s="47" t="s">
        <v>595</v>
      </c>
      <c r="F107" s="46"/>
      <c r="G107" s="46"/>
      <c r="H107" s="46"/>
      <c r="I107" s="46"/>
      <c r="J107" s="48"/>
    </row>
    <row r="108">
      <c r="A108" s="37" t="s">
        <v>593</v>
      </c>
      <c r="B108" s="37">
        <v>25</v>
      </c>
      <c r="C108" s="38" t="s">
        <v>8322</v>
      </c>
      <c r="D108" s="37" t="s">
        <v>595</v>
      </c>
      <c r="E108" s="39" t="s">
        <v>8323</v>
      </c>
      <c r="F108" s="40" t="s">
        <v>641</v>
      </c>
      <c r="G108" s="41">
        <v>1575.9000000000001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8753</v>
      </c>
      <c r="F110" s="46"/>
      <c r="G110" s="46"/>
      <c r="H110" s="46"/>
      <c r="I110" s="46"/>
      <c r="J110" s="48"/>
    </row>
    <row r="111">
      <c r="A111" s="37" t="s">
        <v>601</v>
      </c>
      <c r="B111" s="45"/>
      <c r="C111" s="46"/>
      <c r="D111" s="46"/>
      <c r="E111" s="47" t="s">
        <v>595</v>
      </c>
      <c r="F111" s="46"/>
      <c r="G111" s="46"/>
      <c r="H111" s="46"/>
      <c r="I111" s="46"/>
      <c r="J111" s="48"/>
    </row>
    <row r="112">
      <c r="A112" s="37" t="s">
        <v>593</v>
      </c>
      <c r="B112" s="37">
        <v>26</v>
      </c>
      <c r="C112" s="38" t="s">
        <v>8328</v>
      </c>
      <c r="D112" s="37" t="s">
        <v>595</v>
      </c>
      <c r="E112" s="39" t="s">
        <v>8329</v>
      </c>
      <c r="F112" s="40" t="s">
        <v>641</v>
      </c>
      <c r="G112" s="41">
        <v>1575.9000000000001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8753</v>
      </c>
      <c r="F114" s="46"/>
      <c r="G114" s="46"/>
      <c r="H114" s="46"/>
      <c r="I114" s="46"/>
      <c r="J114" s="48"/>
    </row>
    <row r="115">
      <c r="A115" s="37" t="s">
        <v>601</v>
      </c>
      <c r="B115" s="45"/>
      <c r="C115" s="46"/>
      <c r="D115" s="46"/>
      <c r="E115" s="47" t="s">
        <v>595</v>
      </c>
      <c r="F115" s="46"/>
      <c r="G115" s="46"/>
      <c r="H115" s="46"/>
      <c r="I115" s="46"/>
      <c r="J115" s="48"/>
    </row>
    <row r="116">
      <c r="A116" s="37" t="s">
        <v>593</v>
      </c>
      <c r="B116" s="37">
        <v>27</v>
      </c>
      <c r="C116" s="38" t="s">
        <v>1600</v>
      </c>
      <c r="D116" s="37" t="s">
        <v>595</v>
      </c>
      <c r="E116" s="39" t="s">
        <v>1601</v>
      </c>
      <c r="F116" s="40" t="s">
        <v>641</v>
      </c>
      <c r="G116" s="41">
        <v>4.0499999999999998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30">
      <c r="A118" s="37" t="s">
        <v>599</v>
      </c>
      <c r="B118" s="45"/>
      <c r="C118" s="46"/>
      <c r="D118" s="46"/>
      <c r="E118" s="49" t="s">
        <v>8754</v>
      </c>
      <c r="F118" s="46"/>
      <c r="G118" s="46"/>
      <c r="H118" s="46"/>
      <c r="I118" s="46"/>
      <c r="J118" s="48"/>
    </row>
    <row r="119">
      <c r="A119" s="37" t="s">
        <v>601</v>
      </c>
      <c r="B119" s="45"/>
      <c r="C119" s="46"/>
      <c r="D119" s="46"/>
      <c r="E119" s="47" t="s">
        <v>595</v>
      </c>
      <c r="F119" s="46"/>
      <c r="G119" s="46"/>
      <c r="H119" s="46"/>
      <c r="I119" s="46"/>
      <c r="J119" s="48"/>
    </row>
    <row r="120">
      <c r="A120" s="37" t="s">
        <v>593</v>
      </c>
      <c r="B120" s="37">
        <v>28</v>
      </c>
      <c r="C120" s="38" t="s">
        <v>7724</v>
      </c>
      <c r="D120" s="37" t="s">
        <v>595</v>
      </c>
      <c r="E120" s="39" t="s">
        <v>1601</v>
      </c>
      <c r="F120" s="40" t="s">
        <v>641</v>
      </c>
      <c r="G120" s="41">
        <v>2746.5410000000002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8755</v>
      </c>
      <c r="F122" s="46"/>
      <c r="G122" s="46"/>
      <c r="H122" s="46"/>
      <c r="I122" s="46"/>
      <c r="J122" s="48"/>
    </row>
    <row r="123">
      <c r="A123" s="37" t="s">
        <v>601</v>
      </c>
      <c r="B123" s="45"/>
      <c r="C123" s="46"/>
      <c r="D123" s="46"/>
      <c r="E123" s="47" t="s">
        <v>595</v>
      </c>
      <c r="F123" s="46"/>
      <c r="G123" s="46"/>
      <c r="H123" s="46"/>
      <c r="I123" s="46"/>
      <c r="J123" s="48"/>
    </row>
    <row r="124">
      <c r="A124" s="37" t="s">
        <v>593</v>
      </c>
      <c r="B124" s="37">
        <v>29</v>
      </c>
      <c r="C124" s="38" t="s">
        <v>7260</v>
      </c>
      <c r="D124" s="37" t="s">
        <v>595</v>
      </c>
      <c r="E124" s="39" t="s">
        <v>7261</v>
      </c>
      <c r="F124" s="40" t="s">
        <v>641</v>
      </c>
      <c r="G124" s="41">
        <v>174.60499999999999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8756</v>
      </c>
      <c r="F126" s="46"/>
      <c r="G126" s="46"/>
      <c r="H126" s="46"/>
      <c r="I126" s="46"/>
      <c r="J126" s="48"/>
    </row>
    <row r="127">
      <c r="A127" s="37" t="s">
        <v>601</v>
      </c>
      <c r="B127" s="45"/>
      <c r="C127" s="46"/>
      <c r="D127" s="46"/>
      <c r="E127" s="47" t="s">
        <v>595</v>
      </c>
      <c r="F127" s="46"/>
      <c r="G127" s="46"/>
      <c r="H127" s="46"/>
      <c r="I127" s="46"/>
      <c r="J127" s="48"/>
    </row>
    <row r="128">
      <c r="A128" s="37" t="s">
        <v>593</v>
      </c>
      <c r="B128" s="37">
        <v>30</v>
      </c>
      <c r="C128" s="38" t="s">
        <v>7731</v>
      </c>
      <c r="D128" s="37" t="s">
        <v>595</v>
      </c>
      <c r="E128" s="39" t="s">
        <v>7732</v>
      </c>
      <c r="F128" s="40" t="s">
        <v>1127</v>
      </c>
      <c r="G128" s="41">
        <v>8.0999999999999996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8757</v>
      </c>
      <c r="F130" s="46"/>
      <c r="G130" s="46"/>
      <c r="H130" s="46"/>
      <c r="I130" s="46"/>
      <c r="J130" s="48"/>
    </row>
    <row r="131">
      <c r="A131" s="37" t="s">
        <v>601</v>
      </c>
      <c r="B131" s="45"/>
      <c r="C131" s="46"/>
      <c r="D131" s="46"/>
      <c r="E131" s="47" t="s">
        <v>595</v>
      </c>
      <c r="F131" s="46"/>
      <c r="G131" s="46"/>
      <c r="H131" s="46"/>
      <c r="I131" s="46"/>
      <c r="J131" s="48"/>
    </row>
    <row r="132">
      <c r="A132" s="37" t="s">
        <v>593</v>
      </c>
      <c r="B132" s="37">
        <v>31</v>
      </c>
      <c r="C132" s="38" t="s">
        <v>8758</v>
      </c>
      <c r="D132" s="37" t="s">
        <v>595</v>
      </c>
      <c r="E132" s="39" t="s">
        <v>7732</v>
      </c>
      <c r="F132" s="40" t="s">
        <v>1127</v>
      </c>
      <c r="G132" s="41">
        <v>349.20999999999998</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8759</v>
      </c>
      <c r="F134" s="46"/>
      <c r="G134" s="46"/>
      <c r="H134" s="46"/>
      <c r="I134" s="46"/>
      <c r="J134" s="48"/>
    </row>
    <row r="135">
      <c r="A135" s="37" t="s">
        <v>601</v>
      </c>
      <c r="B135" s="45"/>
      <c r="C135" s="46"/>
      <c r="D135" s="46"/>
      <c r="E135" s="47" t="s">
        <v>595</v>
      </c>
      <c r="F135" s="46"/>
      <c r="G135" s="46"/>
      <c r="H135" s="46"/>
      <c r="I135" s="46"/>
      <c r="J135" s="48"/>
    </row>
    <row r="136">
      <c r="A136" s="31" t="s">
        <v>591</v>
      </c>
      <c r="B136" s="32"/>
      <c r="C136" s="33" t="s">
        <v>7314</v>
      </c>
      <c r="D136" s="34"/>
      <c r="E136" s="31" t="s">
        <v>7315</v>
      </c>
      <c r="F136" s="34"/>
      <c r="G136" s="34"/>
      <c r="H136" s="34"/>
      <c r="I136" s="35">
        <f>SUMIFS(I137:I160,A137:A160,"P")</f>
        <v>0</v>
      </c>
      <c r="J136" s="36"/>
    </row>
    <row r="137">
      <c r="A137" s="37" t="s">
        <v>593</v>
      </c>
      <c r="B137" s="37">
        <v>32</v>
      </c>
      <c r="C137" s="38" t="s">
        <v>8760</v>
      </c>
      <c r="D137" s="37" t="s">
        <v>595</v>
      </c>
      <c r="E137" s="39" t="s">
        <v>8761</v>
      </c>
      <c r="F137" s="40" t="s">
        <v>597</v>
      </c>
      <c r="G137" s="41">
        <v>39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8762</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8763</v>
      </c>
      <c r="D141" s="37" t="s">
        <v>595</v>
      </c>
      <c r="E141" s="39" t="s">
        <v>8764</v>
      </c>
      <c r="F141" s="40" t="s">
        <v>597</v>
      </c>
      <c r="G141" s="41">
        <v>39</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8762</v>
      </c>
      <c r="F143" s="46"/>
      <c r="G143" s="46"/>
      <c r="H143" s="46"/>
      <c r="I143" s="46"/>
      <c r="J143" s="48"/>
    </row>
    <row r="144">
      <c r="A144" s="37" t="s">
        <v>601</v>
      </c>
      <c r="B144" s="45"/>
      <c r="C144" s="46"/>
      <c r="D144" s="46"/>
      <c r="E144" s="47" t="s">
        <v>595</v>
      </c>
      <c r="F144" s="46"/>
      <c r="G144" s="46"/>
      <c r="H144" s="46"/>
      <c r="I144" s="46"/>
      <c r="J144" s="48"/>
    </row>
    <row r="145">
      <c r="A145" s="37" t="s">
        <v>593</v>
      </c>
      <c r="B145" s="37">
        <v>34</v>
      </c>
      <c r="C145" s="38" t="s">
        <v>8765</v>
      </c>
      <c r="D145" s="37" t="s">
        <v>595</v>
      </c>
      <c r="E145" s="39" t="s">
        <v>8766</v>
      </c>
      <c r="F145" s="40" t="s">
        <v>597</v>
      </c>
      <c r="G145" s="41">
        <v>39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8762</v>
      </c>
      <c r="F147" s="46"/>
      <c r="G147" s="46"/>
      <c r="H147" s="46"/>
      <c r="I147" s="46"/>
      <c r="J147" s="48"/>
    </row>
    <row r="148">
      <c r="A148" s="37" t="s">
        <v>601</v>
      </c>
      <c r="B148" s="45"/>
      <c r="C148" s="46"/>
      <c r="D148" s="46"/>
      <c r="E148" s="47" t="s">
        <v>595</v>
      </c>
      <c r="F148" s="46"/>
      <c r="G148" s="46"/>
      <c r="H148" s="46"/>
      <c r="I148" s="46"/>
      <c r="J148" s="48"/>
    </row>
    <row r="149">
      <c r="A149" s="37" t="s">
        <v>593</v>
      </c>
      <c r="B149" s="37">
        <v>35</v>
      </c>
      <c r="C149" s="38" t="s">
        <v>8767</v>
      </c>
      <c r="D149" s="37" t="s">
        <v>595</v>
      </c>
      <c r="E149" s="39" t="s">
        <v>8768</v>
      </c>
      <c r="F149" s="40" t="s">
        <v>597</v>
      </c>
      <c r="G149" s="41">
        <v>39</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8762</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8769</v>
      </c>
      <c r="D153" s="37" t="s">
        <v>595</v>
      </c>
      <c r="E153" s="39" t="s">
        <v>8770</v>
      </c>
      <c r="F153" s="40" t="s">
        <v>597</v>
      </c>
      <c r="G153" s="41">
        <v>39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8762</v>
      </c>
      <c r="F155" s="46"/>
      <c r="G155" s="46"/>
      <c r="H155" s="46"/>
      <c r="I155" s="46"/>
      <c r="J155" s="48"/>
    </row>
    <row r="156">
      <c r="A156" s="37" t="s">
        <v>601</v>
      </c>
      <c r="B156" s="45"/>
      <c r="C156" s="46"/>
      <c r="D156" s="46"/>
      <c r="E156" s="47" t="s">
        <v>595</v>
      </c>
      <c r="F156" s="46"/>
      <c r="G156" s="46"/>
      <c r="H156" s="46"/>
      <c r="I156" s="46"/>
      <c r="J156" s="48"/>
    </row>
    <row r="157" ht="30">
      <c r="A157" s="37" t="s">
        <v>593</v>
      </c>
      <c r="B157" s="37">
        <v>37</v>
      </c>
      <c r="C157" s="38" t="s">
        <v>8071</v>
      </c>
      <c r="D157" s="37" t="s">
        <v>595</v>
      </c>
      <c r="E157" s="39" t="s">
        <v>8771</v>
      </c>
      <c r="F157" s="40" t="s">
        <v>597</v>
      </c>
      <c r="G157" s="41">
        <v>39</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8762</v>
      </c>
      <c r="F159" s="46"/>
      <c r="G159" s="46"/>
      <c r="H159" s="46"/>
      <c r="I159" s="46"/>
      <c r="J159" s="48"/>
    </row>
    <row r="160">
      <c r="A160" s="37" t="s">
        <v>601</v>
      </c>
      <c r="B160" s="45"/>
      <c r="C160" s="46"/>
      <c r="D160" s="46"/>
      <c r="E160" s="47" t="s">
        <v>595</v>
      </c>
      <c r="F160" s="46"/>
      <c r="G160" s="46"/>
      <c r="H160" s="46"/>
      <c r="I160" s="46"/>
      <c r="J160" s="48"/>
    </row>
    <row r="161">
      <c r="A161" s="31" t="s">
        <v>591</v>
      </c>
      <c r="B161" s="32"/>
      <c r="C161" s="33" t="s">
        <v>689</v>
      </c>
      <c r="D161" s="34"/>
      <c r="E161" s="31" t="s">
        <v>4516</v>
      </c>
      <c r="F161" s="34"/>
      <c r="G161" s="34"/>
      <c r="H161" s="34"/>
      <c r="I161" s="35">
        <f>SUMIFS(I162:I185,A162:A185,"P")</f>
        <v>0</v>
      </c>
      <c r="J161" s="36"/>
    </row>
    <row r="162" ht="30">
      <c r="A162" s="37" t="s">
        <v>593</v>
      </c>
      <c r="B162" s="37">
        <v>38</v>
      </c>
      <c r="C162" s="38" t="s">
        <v>7734</v>
      </c>
      <c r="D162" s="37" t="s">
        <v>595</v>
      </c>
      <c r="E162" s="39" t="s">
        <v>7735</v>
      </c>
      <c r="F162" s="40" t="s">
        <v>641</v>
      </c>
      <c r="G162" s="41">
        <v>17.640000000000001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8772</v>
      </c>
      <c r="F164" s="46"/>
      <c r="G164" s="46"/>
      <c r="H164" s="46"/>
      <c r="I164" s="46"/>
      <c r="J164" s="48"/>
    </row>
    <row r="165">
      <c r="A165" s="37" t="s">
        <v>601</v>
      </c>
      <c r="B165" s="45"/>
      <c r="C165" s="46"/>
      <c r="D165" s="46"/>
      <c r="E165" s="47" t="s">
        <v>595</v>
      </c>
      <c r="F165" s="46"/>
      <c r="G165" s="46"/>
      <c r="H165" s="46"/>
      <c r="I165" s="46"/>
      <c r="J165" s="48"/>
    </row>
    <row r="166" ht="30">
      <c r="A166" s="37" t="s">
        <v>593</v>
      </c>
      <c r="B166" s="37">
        <v>39</v>
      </c>
      <c r="C166" s="38" t="s">
        <v>7737</v>
      </c>
      <c r="D166" s="37" t="s">
        <v>595</v>
      </c>
      <c r="E166" s="39" t="s">
        <v>7738</v>
      </c>
      <c r="F166" s="40" t="s">
        <v>641</v>
      </c>
      <c r="G166" s="41">
        <v>81.605999999999995</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599</v>
      </c>
      <c r="B168" s="45"/>
      <c r="C168" s="46"/>
      <c r="D168" s="46"/>
      <c r="E168" s="49" t="s">
        <v>8773</v>
      </c>
      <c r="F168" s="46"/>
      <c r="G168" s="46"/>
      <c r="H168" s="46"/>
      <c r="I168" s="46"/>
      <c r="J168" s="48"/>
    </row>
    <row r="169">
      <c r="A169" s="37" t="s">
        <v>601</v>
      </c>
      <c r="B169" s="45"/>
      <c r="C169" s="46"/>
      <c r="D169" s="46"/>
      <c r="E169" s="47" t="s">
        <v>595</v>
      </c>
      <c r="F169" s="46"/>
      <c r="G169" s="46"/>
      <c r="H169" s="46"/>
      <c r="I169" s="46"/>
      <c r="J169" s="48"/>
    </row>
    <row r="170" ht="30">
      <c r="A170" s="37" t="s">
        <v>593</v>
      </c>
      <c r="B170" s="37">
        <v>40</v>
      </c>
      <c r="C170" s="38" t="s">
        <v>7740</v>
      </c>
      <c r="D170" s="37" t="s">
        <v>595</v>
      </c>
      <c r="E170" s="39" t="s">
        <v>7741</v>
      </c>
      <c r="F170" s="40" t="s">
        <v>650</v>
      </c>
      <c r="G170" s="41">
        <v>506.01999999999998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50">
      <c r="A172" s="37" t="s">
        <v>599</v>
      </c>
      <c r="B172" s="45"/>
      <c r="C172" s="46"/>
      <c r="D172" s="46"/>
      <c r="E172" s="49" t="s">
        <v>8774</v>
      </c>
      <c r="F172" s="46"/>
      <c r="G172" s="46"/>
      <c r="H172" s="46"/>
      <c r="I172" s="46"/>
      <c r="J172" s="48"/>
    </row>
    <row r="173">
      <c r="A173" s="37" t="s">
        <v>601</v>
      </c>
      <c r="B173" s="45"/>
      <c r="C173" s="46"/>
      <c r="D173" s="46"/>
      <c r="E173" s="47" t="s">
        <v>595</v>
      </c>
      <c r="F173" s="46"/>
      <c r="G173" s="46"/>
      <c r="H173" s="46"/>
      <c r="I173" s="46"/>
      <c r="J173" s="48"/>
    </row>
    <row r="174" ht="30">
      <c r="A174" s="37" t="s">
        <v>593</v>
      </c>
      <c r="B174" s="37">
        <v>41</v>
      </c>
      <c r="C174" s="38" t="s">
        <v>7743</v>
      </c>
      <c r="D174" s="37" t="s">
        <v>595</v>
      </c>
      <c r="E174" s="39" t="s">
        <v>7744</v>
      </c>
      <c r="F174" s="40" t="s">
        <v>650</v>
      </c>
      <c r="G174" s="41">
        <v>506.01999999999998</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8775</v>
      </c>
      <c r="F176" s="46"/>
      <c r="G176" s="46"/>
      <c r="H176" s="46"/>
      <c r="I176" s="46"/>
      <c r="J176" s="48"/>
    </row>
    <row r="177">
      <c r="A177" s="37" t="s">
        <v>601</v>
      </c>
      <c r="B177" s="45"/>
      <c r="C177" s="46"/>
      <c r="D177" s="46"/>
      <c r="E177" s="47" t="s">
        <v>595</v>
      </c>
      <c r="F177" s="46"/>
      <c r="G177" s="46"/>
      <c r="H177" s="46"/>
      <c r="I177" s="46"/>
      <c r="J177" s="48"/>
    </row>
    <row r="178" ht="30">
      <c r="A178" s="37" t="s">
        <v>593</v>
      </c>
      <c r="B178" s="37">
        <v>42</v>
      </c>
      <c r="C178" s="38" t="s">
        <v>7746</v>
      </c>
      <c r="D178" s="37" t="s">
        <v>595</v>
      </c>
      <c r="E178" s="39" t="s">
        <v>7747</v>
      </c>
      <c r="F178" s="40" t="s">
        <v>1127</v>
      </c>
      <c r="G178" s="41">
        <v>6.9470000000000001</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8776</v>
      </c>
      <c r="F180" s="46"/>
      <c r="G180" s="46"/>
      <c r="H180" s="46"/>
      <c r="I180" s="46"/>
      <c r="J180" s="48"/>
    </row>
    <row r="181">
      <c r="A181" s="37" t="s">
        <v>601</v>
      </c>
      <c r="B181" s="45"/>
      <c r="C181" s="46"/>
      <c r="D181" s="46"/>
      <c r="E181" s="47" t="s">
        <v>595</v>
      </c>
      <c r="F181" s="46"/>
      <c r="G181" s="46"/>
      <c r="H181" s="46"/>
      <c r="I181" s="46"/>
      <c r="J181" s="48"/>
    </row>
    <row r="182" ht="30">
      <c r="A182" s="37" t="s">
        <v>593</v>
      </c>
      <c r="B182" s="37">
        <v>43</v>
      </c>
      <c r="C182" s="38" t="s">
        <v>7749</v>
      </c>
      <c r="D182" s="37" t="s">
        <v>595</v>
      </c>
      <c r="E182" s="39" t="s">
        <v>7750</v>
      </c>
      <c r="F182" s="40" t="s">
        <v>1127</v>
      </c>
      <c r="G182" s="41">
        <v>5.819</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120">
      <c r="A184" s="37" t="s">
        <v>599</v>
      </c>
      <c r="B184" s="45"/>
      <c r="C184" s="46"/>
      <c r="D184" s="46"/>
      <c r="E184" s="49" t="s">
        <v>8777</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755</v>
      </c>
      <c r="D186" s="34"/>
      <c r="E186" s="31" t="s">
        <v>1643</v>
      </c>
      <c r="F186" s="34"/>
      <c r="G186" s="34"/>
      <c r="H186" s="34"/>
      <c r="I186" s="35">
        <f>SUMIFS(I187:I242,A187:A242,"P")</f>
        <v>0</v>
      </c>
      <c r="J186" s="36"/>
    </row>
    <row r="187">
      <c r="A187" s="37" t="s">
        <v>593</v>
      </c>
      <c r="B187" s="37">
        <v>44</v>
      </c>
      <c r="C187" s="38" t="s">
        <v>8778</v>
      </c>
      <c r="D187" s="37" t="s">
        <v>595</v>
      </c>
      <c r="E187" s="39" t="s">
        <v>8779</v>
      </c>
      <c r="F187" s="40" t="s">
        <v>597</v>
      </c>
      <c r="G187" s="41">
        <v>0.70699999999999996</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30">
      <c r="A189" s="37" t="s">
        <v>599</v>
      </c>
      <c r="B189" s="45"/>
      <c r="C189" s="46"/>
      <c r="D189" s="46"/>
      <c r="E189" s="49" t="s">
        <v>7753</v>
      </c>
      <c r="F189" s="46"/>
      <c r="G189" s="46"/>
      <c r="H189" s="46"/>
      <c r="I189" s="46"/>
      <c r="J189" s="48"/>
    </row>
    <row r="190">
      <c r="A190" s="37" t="s">
        <v>601</v>
      </c>
      <c r="B190" s="45"/>
      <c r="C190" s="46"/>
      <c r="D190" s="46"/>
      <c r="E190" s="47" t="s">
        <v>595</v>
      </c>
      <c r="F190" s="46"/>
      <c r="G190" s="46"/>
      <c r="H190" s="46"/>
      <c r="I190" s="46"/>
      <c r="J190" s="48"/>
    </row>
    <row r="191" ht="30">
      <c r="A191" s="37" t="s">
        <v>593</v>
      </c>
      <c r="B191" s="37">
        <v>45</v>
      </c>
      <c r="C191" s="38" t="s">
        <v>8257</v>
      </c>
      <c r="D191" s="37" t="s">
        <v>595</v>
      </c>
      <c r="E191" s="39" t="s">
        <v>8258</v>
      </c>
      <c r="F191" s="40" t="s">
        <v>650</v>
      </c>
      <c r="G191" s="41">
        <v>5</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7295</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7754</v>
      </c>
      <c r="D195" s="37" t="s">
        <v>595</v>
      </c>
      <c r="E195" s="39" t="s">
        <v>7755</v>
      </c>
      <c r="F195" s="40" t="s">
        <v>641</v>
      </c>
      <c r="G195" s="41">
        <v>25.010000000000002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45">
      <c r="A197" s="37" t="s">
        <v>599</v>
      </c>
      <c r="B197" s="45"/>
      <c r="C197" s="46"/>
      <c r="D197" s="46"/>
      <c r="E197" s="49" t="s">
        <v>8780</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7757</v>
      </c>
      <c r="D199" s="37" t="s">
        <v>595</v>
      </c>
      <c r="E199" s="39" t="s">
        <v>7758</v>
      </c>
      <c r="F199" s="40" t="s">
        <v>641</v>
      </c>
      <c r="G199" s="41">
        <v>10.6</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30">
      <c r="A201" s="37" t="s">
        <v>599</v>
      </c>
      <c r="B201" s="45"/>
      <c r="C201" s="46"/>
      <c r="D201" s="46"/>
      <c r="E201" s="49" t="s">
        <v>8781</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7760</v>
      </c>
      <c r="D203" s="37" t="s">
        <v>595</v>
      </c>
      <c r="E203" s="39" t="s">
        <v>7761</v>
      </c>
      <c r="F203" s="40" t="s">
        <v>641</v>
      </c>
      <c r="G203" s="41">
        <v>0.28799999999999998</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8403</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8401</v>
      </c>
      <c r="D207" s="37" t="s">
        <v>595</v>
      </c>
      <c r="E207" s="39" t="s">
        <v>8402</v>
      </c>
      <c r="F207" s="40" t="s">
        <v>641</v>
      </c>
      <c r="G207" s="41">
        <v>0.071999999999999995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30">
      <c r="A209" s="37" t="s">
        <v>599</v>
      </c>
      <c r="B209" s="45"/>
      <c r="C209" s="46"/>
      <c r="D209" s="46"/>
      <c r="E209" s="49" t="s">
        <v>8782</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7763</v>
      </c>
      <c r="D211" s="37" t="s">
        <v>595</v>
      </c>
      <c r="E211" s="39" t="s">
        <v>7764</v>
      </c>
      <c r="F211" s="40" t="s">
        <v>641</v>
      </c>
      <c r="G211" s="41">
        <v>0.11799999999999999</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8783</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7766</v>
      </c>
      <c r="D215" s="37" t="s">
        <v>595</v>
      </c>
      <c r="E215" s="39" t="s">
        <v>7767</v>
      </c>
      <c r="F215" s="40" t="s">
        <v>650</v>
      </c>
      <c r="G215" s="41">
        <v>9.3000000000000007</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30">
      <c r="A217" s="37" t="s">
        <v>599</v>
      </c>
      <c r="B217" s="45"/>
      <c r="C217" s="46"/>
      <c r="D217" s="46"/>
      <c r="E217" s="49" t="s">
        <v>8784</v>
      </c>
      <c r="F217" s="46"/>
      <c r="G217" s="46"/>
      <c r="H217" s="46"/>
      <c r="I217" s="46"/>
      <c r="J217" s="48"/>
    </row>
    <row r="218">
      <c r="A218" s="37" t="s">
        <v>601</v>
      </c>
      <c r="B218" s="45"/>
      <c r="C218" s="46"/>
      <c r="D218" s="46"/>
      <c r="E218" s="47" t="s">
        <v>595</v>
      </c>
      <c r="F218" s="46"/>
      <c r="G218" s="46"/>
      <c r="H218" s="46"/>
      <c r="I218" s="46"/>
      <c r="J218" s="48"/>
    </row>
    <row r="219" ht="30">
      <c r="A219" s="37" t="s">
        <v>593</v>
      </c>
      <c r="B219" s="37">
        <v>52</v>
      </c>
      <c r="C219" s="38" t="s">
        <v>7769</v>
      </c>
      <c r="D219" s="37" t="s">
        <v>595</v>
      </c>
      <c r="E219" s="39" t="s">
        <v>7770</v>
      </c>
      <c r="F219" s="40" t="s">
        <v>650</v>
      </c>
      <c r="G219" s="41">
        <v>1.1839999999999999</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8785</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7772</v>
      </c>
      <c r="D223" s="37" t="s">
        <v>595</v>
      </c>
      <c r="E223" s="39" t="s">
        <v>7773</v>
      </c>
      <c r="F223" s="40" t="s">
        <v>650</v>
      </c>
      <c r="G223" s="41">
        <v>5.3840000000000003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8786</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7775</v>
      </c>
      <c r="D227" s="37" t="s">
        <v>595</v>
      </c>
      <c r="E227" s="39" t="s">
        <v>7776</v>
      </c>
      <c r="F227" s="40" t="s">
        <v>608</v>
      </c>
      <c r="G227" s="41">
        <v>2</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7923</v>
      </c>
      <c r="F229" s="46"/>
      <c r="G229" s="46"/>
      <c r="H229" s="46"/>
      <c r="I229" s="46"/>
      <c r="J229" s="48"/>
    </row>
    <row r="230">
      <c r="A230" s="37" t="s">
        <v>601</v>
      </c>
      <c r="B230" s="45"/>
      <c r="C230" s="46"/>
      <c r="D230" s="46"/>
      <c r="E230" s="47" t="s">
        <v>595</v>
      </c>
      <c r="F230" s="46"/>
      <c r="G230" s="46"/>
      <c r="H230" s="46"/>
      <c r="I230" s="46"/>
      <c r="J230" s="48"/>
    </row>
    <row r="231" ht="30">
      <c r="A231" s="37" t="s">
        <v>593</v>
      </c>
      <c r="B231" s="37">
        <v>55</v>
      </c>
      <c r="C231" s="38" t="s">
        <v>8787</v>
      </c>
      <c r="D231" s="37" t="s">
        <v>595</v>
      </c>
      <c r="E231" s="39" t="s">
        <v>8788</v>
      </c>
      <c r="F231" s="40" t="s">
        <v>650</v>
      </c>
      <c r="G231" s="41">
        <v>5</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7295</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8789</v>
      </c>
      <c r="D235" s="37" t="s">
        <v>595</v>
      </c>
      <c r="E235" s="39" t="s">
        <v>8790</v>
      </c>
      <c r="F235" s="40" t="s">
        <v>641</v>
      </c>
      <c r="G235" s="41">
        <v>0.11799999999999999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8791</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7780</v>
      </c>
      <c r="D239" s="37" t="s">
        <v>595</v>
      </c>
      <c r="E239" s="39" t="s">
        <v>7781</v>
      </c>
      <c r="F239" s="40" t="s">
        <v>608</v>
      </c>
      <c r="G239" s="41">
        <v>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6439</v>
      </c>
      <c r="F241" s="46"/>
      <c r="G241" s="46"/>
      <c r="H241" s="46"/>
      <c r="I241" s="46"/>
      <c r="J241" s="48"/>
    </row>
    <row r="242">
      <c r="A242" s="37" t="s">
        <v>601</v>
      </c>
      <c r="B242" s="45"/>
      <c r="C242" s="46"/>
      <c r="D242" s="46"/>
      <c r="E242" s="47" t="s">
        <v>595</v>
      </c>
      <c r="F242" s="46"/>
      <c r="G242" s="46"/>
      <c r="H242" s="46"/>
      <c r="I242" s="46"/>
      <c r="J242" s="48"/>
    </row>
    <row r="243">
      <c r="A243" s="31" t="s">
        <v>591</v>
      </c>
      <c r="B243" s="32"/>
      <c r="C243" s="33" t="s">
        <v>823</v>
      </c>
      <c r="D243" s="34"/>
      <c r="E243" s="31" t="s">
        <v>7512</v>
      </c>
      <c r="F243" s="34"/>
      <c r="G243" s="34"/>
      <c r="H243" s="34"/>
      <c r="I243" s="35">
        <f>SUMIFS(I244:I247,A244:A247,"P")</f>
        <v>0</v>
      </c>
      <c r="J243" s="36"/>
    </row>
    <row r="244">
      <c r="A244" s="37" t="s">
        <v>593</v>
      </c>
      <c r="B244" s="37">
        <v>58</v>
      </c>
      <c r="C244" s="38" t="s">
        <v>7782</v>
      </c>
      <c r="D244" s="37" t="s">
        <v>595</v>
      </c>
      <c r="E244" s="39" t="s">
        <v>7783</v>
      </c>
      <c r="F244" s="40" t="s">
        <v>650</v>
      </c>
      <c r="G244" s="41">
        <v>22.600000000000001</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c r="A246" s="37" t="s">
        <v>599</v>
      </c>
      <c r="B246" s="45"/>
      <c r="C246" s="46"/>
      <c r="D246" s="46"/>
      <c r="E246" s="49" t="s">
        <v>8792</v>
      </c>
      <c r="F246" s="46"/>
      <c r="G246" s="46"/>
      <c r="H246" s="46"/>
      <c r="I246" s="46"/>
      <c r="J246" s="48"/>
    </row>
    <row r="247">
      <c r="A247" s="37" t="s">
        <v>601</v>
      </c>
      <c r="B247" s="45"/>
      <c r="C247" s="46"/>
      <c r="D247" s="46"/>
      <c r="E247" s="47" t="s">
        <v>595</v>
      </c>
      <c r="F247" s="46"/>
      <c r="G247" s="46"/>
      <c r="H247" s="46"/>
      <c r="I247" s="46"/>
      <c r="J247" s="48"/>
    </row>
    <row r="248">
      <c r="A248" s="31" t="s">
        <v>591</v>
      </c>
      <c r="B248" s="32"/>
      <c r="C248" s="33" t="s">
        <v>6083</v>
      </c>
      <c r="D248" s="34"/>
      <c r="E248" s="31" t="s">
        <v>7785</v>
      </c>
      <c r="F248" s="34"/>
      <c r="G248" s="34"/>
      <c r="H248" s="34"/>
      <c r="I248" s="35">
        <f>SUMIFS(I249:I252,A249:A252,"P")</f>
        <v>0</v>
      </c>
      <c r="J248" s="36"/>
    </row>
    <row r="249" ht="30">
      <c r="A249" s="37" t="s">
        <v>593</v>
      </c>
      <c r="B249" s="37">
        <v>59</v>
      </c>
      <c r="C249" s="38" t="s">
        <v>7786</v>
      </c>
      <c r="D249" s="37" t="s">
        <v>595</v>
      </c>
      <c r="E249" s="39" t="s">
        <v>7787</v>
      </c>
      <c r="F249" s="40" t="s">
        <v>650</v>
      </c>
      <c r="G249" s="41">
        <v>22.600000000000001</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30">
      <c r="A251" s="37" t="s">
        <v>599</v>
      </c>
      <c r="B251" s="45"/>
      <c r="C251" s="46"/>
      <c r="D251" s="46"/>
      <c r="E251" s="49" t="s">
        <v>8793</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1689</v>
      </c>
      <c r="D253" s="34"/>
      <c r="E253" s="31" t="s">
        <v>1690</v>
      </c>
      <c r="F253" s="34"/>
      <c r="G253" s="34"/>
      <c r="H253" s="34"/>
      <c r="I253" s="35">
        <f>SUMIFS(I254:I281,A254:A281,"P")</f>
        <v>0</v>
      </c>
      <c r="J253" s="36"/>
    </row>
    <row r="254">
      <c r="A254" s="37" t="s">
        <v>593</v>
      </c>
      <c r="B254" s="37">
        <v>60</v>
      </c>
      <c r="C254" s="38" t="s">
        <v>7789</v>
      </c>
      <c r="D254" s="37" t="s">
        <v>595</v>
      </c>
      <c r="E254" s="39" t="s">
        <v>7790</v>
      </c>
      <c r="F254" s="40" t="s">
        <v>650</v>
      </c>
      <c r="G254" s="41">
        <v>412.03899999999999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c r="A256" s="37" t="s">
        <v>599</v>
      </c>
      <c r="B256" s="45"/>
      <c r="C256" s="46"/>
      <c r="D256" s="46"/>
      <c r="E256" s="49" t="s">
        <v>8794</v>
      </c>
      <c r="F256" s="46"/>
      <c r="G256" s="46"/>
      <c r="H256" s="46"/>
      <c r="I256" s="46"/>
      <c r="J256" s="48"/>
    </row>
    <row r="257">
      <c r="A257" s="37" t="s">
        <v>601</v>
      </c>
      <c r="B257" s="45"/>
      <c r="C257" s="46"/>
      <c r="D257" s="46"/>
      <c r="E257" s="47" t="s">
        <v>595</v>
      </c>
      <c r="F257" s="46"/>
      <c r="G257" s="46"/>
      <c r="H257" s="46"/>
      <c r="I257" s="46"/>
      <c r="J257" s="48"/>
    </row>
    <row r="258" ht="30">
      <c r="A258" s="37" t="s">
        <v>593</v>
      </c>
      <c r="B258" s="37">
        <v>61</v>
      </c>
      <c r="C258" s="38" t="s">
        <v>7792</v>
      </c>
      <c r="D258" s="37" t="s">
        <v>595</v>
      </c>
      <c r="E258" s="39" t="s">
        <v>7793</v>
      </c>
      <c r="F258" s="40" t="s">
        <v>650</v>
      </c>
      <c r="G258" s="41">
        <v>393.31</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c r="A260" s="37" t="s">
        <v>599</v>
      </c>
      <c r="B260" s="45"/>
      <c r="C260" s="46"/>
      <c r="D260" s="46"/>
      <c r="E260" s="49" t="s">
        <v>8795</v>
      </c>
      <c r="F260" s="46"/>
      <c r="G260" s="46"/>
      <c r="H260" s="46"/>
      <c r="I260" s="46"/>
      <c r="J260" s="48"/>
    </row>
    <row r="261">
      <c r="A261" s="37" t="s">
        <v>601</v>
      </c>
      <c r="B261" s="45"/>
      <c r="C261" s="46"/>
      <c r="D261" s="46"/>
      <c r="E261" s="47" t="s">
        <v>595</v>
      </c>
      <c r="F261" s="46"/>
      <c r="G261" s="46"/>
      <c r="H261" s="46"/>
      <c r="I261" s="46"/>
      <c r="J261" s="48"/>
    </row>
    <row r="262" ht="30">
      <c r="A262" s="37" t="s">
        <v>593</v>
      </c>
      <c r="B262" s="37">
        <v>62</v>
      </c>
      <c r="C262" s="38" t="s">
        <v>7795</v>
      </c>
      <c r="D262" s="37" t="s">
        <v>595</v>
      </c>
      <c r="E262" s="39" t="s">
        <v>7793</v>
      </c>
      <c r="F262" s="40" t="s">
        <v>650</v>
      </c>
      <c r="G262" s="41">
        <v>393.31</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c r="A264" s="37" t="s">
        <v>599</v>
      </c>
      <c r="B264" s="45"/>
      <c r="C264" s="46"/>
      <c r="D264" s="46"/>
      <c r="E264" s="49" t="s">
        <v>8795</v>
      </c>
      <c r="F264" s="46"/>
      <c r="G264" s="46"/>
      <c r="H264" s="46"/>
      <c r="I264" s="46"/>
      <c r="J264" s="48"/>
    </row>
    <row r="265">
      <c r="A265" s="37" t="s">
        <v>601</v>
      </c>
      <c r="B265" s="45"/>
      <c r="C265" s="46"/>
      <c r="D265" s="46"/>
      <c r="E265" s="47" t="s">
        <v>595</v>
      </c>
      <c r="F265" s="46"/>
      <c r="G265" s="46"/>
      <c r="H265" s="46"/>
      <c r="I265" s="46"/>
      <c r="J265" s="48"/>
    </row>
    <row r="266">
      <c r="A266" s="37" t="s">
        <v>593</v>
      </c>
      <c r="B266" s="37">
        <v>63</v>
      </c>
      <c r="C266" s="38" t="s">
        <v>7796</v>
      </c>
      <c r="D266" s="37" t="s">
        <v>595</v>
      </c>
      <c r="E266" s="39" t="s">
        <v>7797</v>
      </c>
      <c r="F266" s="40" t="s">
        <v>650</v>
      </c>
      <c r="G266" s="41">
        <v>337.45999999999998</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8796</v>
      </c>
      <c r="F268" s="46"/>
      <c r="G268" s="46"/>
      <c r="H268" s="46"/>
      <c r="I268" s="46"/>
      <c r="J268" s="48"/>
    </row>
    <row r="269">
      <c r="A269" s="37" t="s">
        <v>601</v>
      </c>
      <c r="B269" s="45"/>
      <c r="C269" s="46"/>
      <c r="D269" s="46"/>
      <c r="E269" s="47" t="s">
        <v>595</v>
      </c>
      <c r="F269" s="46"/>
      <c r="G269" s="46"/>
      <c r="H269" s="46"/>
      <c r="I269" s="46"/>
      <c r="J269" s="48"/>
    </row>
    <row r="270">
      <c r="A270" s="37" t="s">
        <v>593</v>
      </c>
      <c r="B270" s="37">
        <v>64</v>
      </c>
      <c r="C270" s="38" t="s">
        <v>7799</v>
      </c>
      <c r="D270" s="37" t="s">
        <v>595</v>
      </c>
      <c r="E270" s="39" t="s">
        <v>7800</v>
      </c>
      <c r="F270" s="40" t="s">
        <v>650</v>
      </c>
      <c r="G270" s="41">
        <v>337.45999999999998</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c r="A272" s="37" t="s">
        <v>599</v>
      </c>
      <c r="B272" s="45"/>
      <c r="C272" s="46"/>
      <c r="D272" s="46"/>
      <c r="E272" s="49" t="s">
        <v>8797</v>
      </c>
      <c r="F272" s="46"/>
      <c r="G272" s="46"/>
      <c r="H272" s="46"/>
      <c r="I272" s="46"/>
      <c r="J272" s="48"/>
    </row>
    <row r="273">
      <c r="A273" s="37" t="s">
        <v>601</v>
      </c>
      <c r="B273" s="45"/>
      <c r="C273" s="46"/>
      <c r="D273" s="46"/>
      <c r="E273" s="47" t="s">
        <v>595</v>
      </c>
      <c r="F273" s="46"/>
      <c r="G273" s="46"/>
      <c r="H273" s="46"/>
      <c r="I273" s="46"/>
      <c r="J273" s="48"/>
    </row>
    <row r="274">
      <c r="A274" s="37" t="s">
        <v>593</v>
      </c>
      <c r="B274" s="37">
        <v>65</v>
      </c>
      <c r="C274" s="38" t="s">
        <v>7802</v>
      </c>
      <c r="D274" s="37" t="s">
        <v>595</v>
      </c>
      <c r="E274" s="39" t="s">
        <v>7803</v>
      </c>
      <c r="F274" s="40" t="s">
        <v>650</v>
      </c>
      <c r="G274" s="41">
        <v>337.45999999999998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c r="A276" s="37" t="s">
        <v>599</v>
      </c>
      <c r="B276" s="45"/>
      <c r="C276" s="46"/>
      <c r="D276" s="46"/>
      <c r="E276" s="49" t="s">
        <v>8798</v>
      </c>
      <c r="F276" s="46"/>
      <c r="G276" s="46"/>
      <c r="H276" s="46"/>
      <c r="I276" s="46"/>
      <c r="J276" s="48"/>
    </row>
    <row r="277">
      <c r="A277" s="37" t="s">
        <v>601</v>
      </c>
      <c r="B277" s="45"/>
      <c r="C277" s="46"/>
      <c r="D277" s="46"/>
      <c r="E277" s="47" t="s">
        <v>595</v>
      </c>
      <c r="F277" s="46"/>
      <c r="G277" s="46"/>
      <c r="H277" s="46"/>
      <c r="I277" s="46"/>
      <c r="J277" s="48"/>
    </row>
    <row r="278" ht="30">
      <c r="A278" s="37" t="s">
        <v>593</v>
      </c>
      <c r="B278" s="37">
        <v>66</v>
      </c>
      <c r="C278" s="38" t="s">
        <v>7804</v>
      </c>
      <c r="D278" s="37" t="s">
        <v>595</v>
      </c>
      <c r="E278" s="39" t="s">
        <v>7805</v>
      </c>
      <c r="F278" s="40" t="s">
        <v>7806</v>
      </c>
      <c r="G278" s="41">
        <v>3169.7139999999999</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c r="A280" s="37" t="s">
        <v>599</v>
      </c>
      <c r="B280" s="45"/>
      <c r="C280" s="46"/>
      <c r="D280" s="46"/>
      <c r="E280" s="49" t="s">
        <v>8799</v>
      </c>
      <c r="F280" s="46"/>
      <c r="G280" s="46"/>
      <c r="H280" s="46"/>
      <c r="I280" s="46"/>
      <c r="J280" s="48"/>
    </row>
    <row r="281">
      <c r="A281" s="37" t="s">
        <v>601</v>
      </c>
      <c r="B281" s="45"/>
      <c r="C281" s="46"/>
      <c r="D281" s="46"/>
      <c r="E281" s="47" t="s">
        <v>595</v>
      </c>
      <c r="F281" s="46"/>
      <c r="G281" s="46"/>
      <c r="H281" s="46"/>
      <c r="I281" s="46"/>
      <c r="J281" s="48"/>
    </row>
    <row r="282">
      <c r="A282" s="31" t="s">
        <v>591</v>
      </c>
      <c r="B282" s="32"/>
      <c r="C282" s="33" t="s">
        <v>7808</v>
      </c>
      <c r="D282" s="34"/>
      <c r="E282" s="31" t="s">
        <v>7809</v>
      </c>
      <c r="F282" s="34"/>
      <c r="G282" s="34"/>
      <c r="H282" s="34"/>
      <c r="I282" s="35">
        <f>SUMIFS(I283:I306,A283:A306,"P")</f>
        <v>0</v>
      </c>
      <c r="J282" s="36"/>
    </row>
    <row r="283">
      <c r="A283" s="37" t="s">
        <v>593</v>
      </c>
      <c r="B283" s="37">
        <v>67</v>
      </c>
      <c r="C283" s="38" t="s">
        <v>8800</v>
      </c>
      <c r="D283" s="37" t="s">
        <v>595</v>
      </c>
      <c r="E283" s="39" t="s">
        <v>8801</v>
      </c>
      <c r="F283" s="40" t="s">
        <v>650</v>
      </c>
      <c r="G283" s="41">
        <v>8.6999999999999993</v>
      </c>
      <c r="H283" s="42">
        <v>0</v>
      </c>
      <c r="I283" s="43">
        <f>ROUND(G283*H283,P4)</f>
        <v>0</v>
      </c>
      <c r="J283" s="37"/>
      <c r="O283" s="44">
        <f>I283*0.21</f>
        <v>0</v>
      </c>
      <c r="P283">
        <v>3</v>
      </c>
    </row>
    <row r="284">
      <c r="A284" s="37" t="s">
        <v>598</v>
      </c>
      <c r="B284" s="45"/>
      <c r="C284" s="46"/>
      <c r="D284" s="46"/>
      <c r="E284" s="47" t="s">
        <v>595</v>
      </c>
      <c r="F284" s="46"/>
      <c r="G284" s="46"/>
      <c r="H284" s="46"/>
      <c r="I284" s="46"/>
      <c r="J284" s="48"/>
    </row>
    <row r="285">
      <c r="A285" s="37" t="s">
        <v>599</v>
      </c>
      <c r="B285" s="45"/>
      <c r="C285" s="46"/>
      <c r="D285" s="46"/>
      <c r="E285" s="49" t="s">
        <v>8802</v>
      </c>
      <c r="F285" s="46"/>
      <c r="G285" s="46"/>
      <c r="H285" s="46"/>
      <c r="I285" s="46"/>
      <c r="J285" s="48"/>
    </row>
    <row r="286">
      <c r="A286" s="37" t="s">
        <v>601</v>
      </c>
      <c r="B286" s="45"/>
      <c r="C286" s="46"/>
      <c r="D286" s="46"/>
      <c r="E286" s="47" t="s">
        <v>595</v>
      </c>
      <c r="F286" s="46"/>
      <c r="G286" s="46"/>
      <c r="H286" s="46"/>
      <c r="I286" s="46"/>
      <c r="J286" s="48"/>
    </row>
    <row r="287">
      <c r="A287" s="37" t="s">
        <v>593</v>
      </c>
      <c r="B287" s="37">
        <v>68</v>
      </c>
      <c r="C287" s="38" t="s">
        <v>7810</v>
      </c>
      <c r="D287" s="37" t="s">
        <v>595</v>
      </c>
      <c r="E287" s="39" t="s">
        <v>7811</v>
      </c>
      <c r="F287" s="40" t="s">
        <v>597</v>
      </c>
      <c r="G287" s="41">
        <v>16</v>
      </c>
      <c r="H287" s="42">
        <v>0</v>
      </c>
      <c r="I287" s="43">
        <f>ROUND(G287*H287,P4)</f>
        <v>0</v>
      </c>
      <c r="J287" s="37"/>
      <c r="O287" s="44">
        <f>I287*0.21</f>
        <v>0</v>
      </c>
      <c r="P287">
        <v>3</v>
      </c>
    </row>
    <row r="288">
      <c r="A288" s="37" t="s">
        <v>598</v>
      </c>
      <c r="B288" s="45"/>
      <c r="C288" s="46"/>
      <c r="D288" s="46"/>
      <c r="E288" s="47" t="s">
        <v>595</v>
      </c>
      <c r="F288" s="46"/>
      <c r="G288" s="46"/>
      <c r="H288" s="46"/>
      <c r="I288" s="46"/>
      <c r="J288" s="48"/>
    </row>
    <row r="289">
      <c r="A289" s="37" t="s">
        <v>599</v>
      </c>
      <c r="B289" s="45"/>
      <c r="C289" s="46"/>
      <c r="D289" s="46"/>
      <c r="E289" s="49" t="s">
        <v>7537</v>
      </c>
      <c r="F289" s="46"/>
      <c r="G289" s="46"/>
      <c r="H289" s="46"/>
      <c r="I289" s="46"/>
      <c r="J289" s="48"/>
    </row>
    <row r="290">
      <c r="A290" s="37" t="s">
        <v>601</v>
      </c>
      <c r="B290" s="45"/>
      <c r="C290" s="46"/>
      <c r="D290" s="46"/>
      <c r="E290" s="47" t="s">
        <v>595</v>
      </c>
      <c r="F290" s="46"/>
      <c r="G290" s="46"/>
      <c r="H290" s="46"/>
      <c r="I290" s="46"/>
      <c r="J290" s="48"/>
    </row>
    <row r="291" ht="30">
      <c r="A291" s="37" t="s">
        <v>593</v>
      </c>
      <c r="B291" s="37">
        <v>69</v>
      </c>
      <c r="C291" s="38" t="s">
        <v>8803</v>
      </c>
      <c r="D291" s="37" t="s">
        <v>595</v>
      </c>
      <c r="E291" s="39" t="s">
        <v>8804</v>
      </c>
      <c r="F291" s="40" t="s">
        <v>650</v>
      </c>
      <c r="G291" s="41">
        <v>8.6999999999999993</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8805</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7813</v>
      </c>
      <c r="D295" s="37" t="s">
        <v>595</v>
      </c>
      <c r="E295" s="39" t="s">
        <v>7814</v>
      </c>
      <c r="F295" s="40" t="s">
        <v>597</v>
      </c>
      <c r="G295" s="41">
        <v>16</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ht="45">
      <c r="A297" s="37" t="s">
        <v>599</v>
      </c>
      <c r="B297" s="45"/>
      <c r="C297" s="46"/>
      <c r="D297" s="46"/>
      <c r="E297" s="49" t="s">
        <v>8806</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7816</v>
      </c>
      <c r="D299" s="37" t="s">
        <v>595</v>
      </c>
      <c r="E299" s="39" t="s">
        <v>7817</v>
      </c>
      <c r="F299" s="40" t="s">
        <v>7806</v>
      </c>
      <c r="G299" s="41">
        <v>1089.884</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8807</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7819</v>
      </c>
      <c r="D303" s="37" t="s">
        <v>595</v>
      </c>
      <c r="E303" s="39" t="s">
        <v>7820</v>
      </c>
      <c r="F303" s="40" t="s">
        <v>608</v>
      </c>
      <c r="G303" s="41">
        <v>2</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6439</v>
      </c>
      <c r="F305" s="46"/>
      <c r="G305" s="46"/>
      <c r="H305" s="46"/>
      <c r="I305" s="46"/>
      <c r="J305" s="48"/>
    </row>
    <row r="306">
      <c r="A306" s="37" t="s">
        <v>601</v>
      </c>
      <c r="B306" s="45"/>
      <c r="C306" s="46"/>
      <c r="D306" s="46"/>
      <c r="E306" s="47" t="s">
        <v>595</v>
      </c>
      <c r="F306" s="46"/>
      <c r="G306" s="46"/>
      <c r="H306" s="46"/>
      <c r="I306" s="46"/>
      <c r="J306" s="48"/>
    </row>
    <row r="307">
      <c r="A307" s="31" t="s">
        <v>591</v>
      </c>
      <c r="B307" s="32"/>
      <c r="C307" s="33" t="s">
        <v>4580</v>
      </c>
      <c r="D307" s="34"/>
      <c r="E307" s="31" t="s">
        <v>4581</v>
      </c>
      <c r="F307" s="34"/>
      <c r="G307" s="34"/>
      <c r="H307" s="34"/>
      <c r="I307" s="35">
        <f>SUMIFS(I308:I547,A308:A547,"P")</f>
        <v>0</v>
      </c>
      <c r="J307" s="36"/>
    </row>
    <row r="308">
      <c r="A308" s="37" t="s">
        <v>593</v>
      </c>
      <c r="B308" s="37">
        <v>73</v>
      </c>
      <c r="C308" s="38" t="s">
        <v>7828</v>
      </c>
      <c r="D308" s="37" t="s">
        <v>595</v>
      </c>
      <c r="E308" s="39" t="s">
        <v>7829</v>
      </c>
      <c r="F308" s="40" t="s">
        <v>608</v>
      </c>
      <c r="G308" s="41">
        <v>3</v>
      </c>
      <c r="H308" s="42">
        <v>0</v>
      </c>
      <c r="I308" s="43">
        <f>ROUND(G308*H308,P4)</f>
        <v>0</v>
      </c>
      <c r="J308" s="37"/>
      <c r="O308" s="44">
        <f>I308*0.21</f>
        <v>0</v>
      </c>
      <c r="P308">
        <v>3</v>
      </c>
    </row>
    <row r="309">
      <c r="A309" s="37" t="s">
        <v>598</v>
      </c>
      <c r="B309" s="45"/>
      <c r="C309" s="46"/>
      <c r="D309" s="46"/>
      <c r="E309" s="47" t="s">
        <v>595</v>
      </c>
      <c r="F309" s="46"/>
      <c r="G309" s="46"/>
      <c r="H309" s="46"/>
      <c r="I309" s="46"/>
      <c r="J309" s="48"/>
    </row>
    <row r="310">
      <c r="A310" s="37" t="s">
        <v>599</v>
      </c>
      <c r="B310" s="45"/>
      <c r="C310" s="46"/>
      <c r="D310" s="46"/>
      <c r="E310" s="49" t="s">
        <v>7329</v>
      </c>
      <c r="F310" s="46"/>
      <c r="G310" s="46"/>
      <c r="H310" s="46"/>
      <c r="I310" s="46"/>
      <c r="J310" s="48"/>
    </row>
    <row r="311">
      <c r="A311" s="37" t="s">
        <v>601</v>
      </c>
      <c r="B311" s="45"/>
      <c r="C311" s="46"/>
      <c r="D311" s="46"/>
      <c r="E311" s="47" t="s">
        <v>595</v>
      </c>
      <c r="F311" s="46"/>
      <c r="G311" s="46"/>
      <c r="H311" s="46"/>
      <c r="I311" s="46"/>
      <c r="J311" s="48"/>
    </row>
    <row r="312">
      <c r="A312" s="37" t="s">
        <v>593</v>
      </c>
      <c r="B312" s="37">
        <v>74</v>
      </c>
      <c r="C312" s="38" t="s">
        <v>8651</v>
      </c>
      <c r="D312" s="37" t="s">
        <v>595</v>
      </c>
      <c r="E312" s="39" t="s">
        <v>8652</v>
      </c>
      <c r="F312" s="40" t="s">
        <v>608</v>
      </c>
      <c r="G312" s="41">
        <v>1</v>
      </c>
      <c r="H312" s="42">
        <v>0</v>
      </c>
      <c r="I312" s="43">
        <f>ROUND(G312*H312,P4)</f>
        <v>0</v>
      </c>
      <c r="J312" s="37"/>
      <c r="O312" s="44">
        <f>I312*0.21</f>
        <v>0</v>
      </c>
      <c r="P312">
        <v>3</v>
      </c>
    </row>
    <row r="313">
      <c r="A313" s="37" t="s">
        <v>598</v>
      </c>
      <c r="B313" s="45"/>
      <c r="C313" s="46"/>
      <c r="D313" s="46"/>
      <c r="E313" s="47" t="s">
        <v>595</v>
      </c>
      <c r="F313" s="46"/>
      <c r="G313" s="46"/>
      <c r="H313" s="46"/>
      <c r="I313" s="46"/>
      <c r="J313" s="48"/>
    </row>
    <row r="314">
      <c r="A314" s="37" t="s">
        <v>599</v>
      </c>
      <c r="B314" s="45"/>
      <c r="C314" s="46"/>
      <c r="D314" s="46"/>
      <c r="E314" s="49" t="s">
        <v>5257</v>
      </c>
      <c r="F314" s="46"/>
      <c r="G314" s="46"/>
      <c r="H314" s="46"/>
      <c r="I314" s="46"/>
      <c r="J314" s="48"/>
    </row>
    <row r="315">
      <c r="A315" s="37" t="s">
        <v>601</v>
      </c>
      <c r="B315" s="45"/>
      <c r="C315" s="46"/>
      <c r="D315" s="46"/>
      <c r="E315" s="47" t="s">
        <v>595</v>
      </c>
      <c r="F315" s="46"/>
      <c r="G315" s="46"/>
      <c r="H315" s="46"/>
      <c r="I315" s="46"/>
      <c r="J315" s="48"/>
    </row>
    <row r="316" ht="30">
      <c r="A316" s="37" t="s">
        <v>593</v>
      </c>
      <c r="B316" s="37">
        <v>75</v>
      </c>
      <c r="C316" s="38" t="s">
        <v>8653</v>
      </c>
      <c r="D316" s="37" t="s">
        <v>595</v>
      </c>
      <c r="E316" s="39" t="s">
        <v>8654</v>
      </c>
      <c r="F316" s="40" t="s">
        <v>608</v>
      </c>
      <c r="G316" s="41">
        <v>1</v>
      </c>
      <c r="H316" s="42">
        <v>0</v>
      </c>
      <c r="I316" s="43">
        <f>ROUND(G316*H316,P4)</f>
        <v>0</v>
      </c>
      <c r="J316" s="37"/>
      <c r="O316" s="44">
        <f>I316*0.21</f>
        <v>0</v>
      </c>
      <c r="P316">
        <v>3</v>
      </c>
    </row>
    <row r="317">
      <c r="A317" s="37" t="s">
        <v>598</v>
      </c>
      <c r="B317" s="45"/>
      <c r="C317" s="46"/>
      <c r="D317" s="46"/>
      <c r="E317" s="47" t="s">
        <v>595</v>
      </c>
      <c r="F317" s="46"/>
      <c r="G317" s="46"/>
      <c r="H317" s="46"/>
      <c r="I317" s="46"/>
      <c r="J317" s="48"/>
    </row>
    <row r="318">
      <c r="A318" s="37" t="s">
        <v>599</v>
      </c>
      <c r="B318" s="45"/>
      <c r="C318" s="46"/>
      <c r="D318" s="46"/>
      <c r="E318" s="49" t="s">
        <v>5257</v>
      </c>
      <c r="F318" s="46"/>
      <c r="G318" s="46"/>
      <c r="H318" s="46"/>
      <c r="I318" s="46"/>
      <c r="J318" s="48"/>
    </row>
    <row r="319">
      <c r="A319" s="37" t="s">
        <v>601</v>
      </c>
      <c r="B319" s="45"/>
      <c r="C319" s="46"/>
      <c r="D319" s="46"/>
      <c r="E319" s="47" t="s">
        <v>595</v>
      </c>
      <c r="F319" s="46"/>
      <c r="G319" s="46"/>
      <c r="H319" s="46"/>
      <c r="I319" s="46"/>
      <c r="J319" s="48"/>
    </row>
    <row r="320">
      <c r="A320" s="37" t="s">
        <v>593</v>
      </c>
      <c r="B320" s="37">
        <v>76</v>
      </c>
      <c r="C320" s="38" t="s">
        <v>8808</v>
      </c>
      <c r="D320" s="37" t="s">
        <v>595</v>
      </c>
      <c r="E320" s="39" t="s">
        <v>8809</v>
      </c>
      <c r="F320" s="40" t="s">
        <v>608</v>
      </c>
      <c r="G320" s="41">
        <v>4</v>
      </c>
      <c r="H320" s="42">
        <v>0</v>
      </c>
      <c r="I320" s="43">
        <f>ROUND(G320*H320,P4)</f>
        <v>0</v>
      </c>
      <c r="J320" s="37"/>
      <c r="O320" s="44">
        <f>I320*0.21</f>
        <v>0</v>
      </c>
      <c r="P320">
        <v>3</v>
      </c>
    </row>
    <row r="321">
      <c r="A321" s="37" t="s">
        <v>598</v>
      </c>
      <c r="B321" s="45"/>
      <c r="C321" s="46"/>
      <c r="D321" s="46"/>
      <c r="E321" s="47" t="s">
        <v>595</v>
      </c>
      <c r="F321" s="46"/>
      <c r="G321" s="46"/>
      <c r="H321" s="46"/>
      <c r="I321" s="46"/>
      <c r="J321" s="48"/>
    </row>
    <row r="322">
      <c r="A322" s="37" t="s">
        <v>599</v>
      </c>
      <c r="B322" s="45"/>
      <c r="C322" s="46"/>
      <c r="D322" s="46"/>
      <c r="E322" s="49" t="s">
        <v>7459</v>
      </c>
      <c r="F322" s="46"/>
      <c r="G322" s="46"/>
      <c r="H322" s="46"/>
      <c r="I322" s="46"/>
      <c r="J322" s="48"/>
    </row>
    <row r="323">
      <c r="A323" s="37" t="s">
        <v>601</v>
      </c>
      <c r="B323" s="45"/>
      <c r="C323" s="46"/>
      <c r="D323" s="46"/>
      <c r="E323" s="47" t="s">
        <v>595</v>
      </c>
      <c r="F323" s="46"/>
      <c r="G323" s="46"/>
      <c r="H323" s="46"/>
      <c r="I323" s="46"/>
      <c r="J323" s="48"/>
    </row>
    <row r="324">
      <c r="A324" s="37" t="s">
        <v>593</v>
      </c>
      <c r="B324" s="37">
        <v>77</v>
      </c>
      <c r="C324" s="38" t="s">
        <v>8655</v>
      </c>
      <c r="D324" s="37" t="s">
        <v>595</v>
      </c>
      <c r="E324" s="39" t="s">
        <v>8656</v>
      </c>
      <c r="F324" s="40" t="s">
        <v>608</v>
      </c>
      <c r="G324" s="41">
        <v>1</v>
      </c>
      <c r="H324" s="42">
        <v>0</v>
      </c>
      <c r="I324" s="43">
        <f>ROUND(G324*H324,P4)</f>
        <v>0</v>
      </c>
      <c r="J324" s="37"/>
      <c r="O324" s="44">
        <f>I324*0.21</f>
        <v>0</v>
      </c>
      <c r="P324">
        <v>3</v>
      </c>
    </row>
    <row r="325">
      <c r="A325" s="37" t="s">
        <v>598</v>
      </c>
      <c r="B325" s="45"/>
      <c r="C325" s="46"/>
      <c r="D325" s="46"/>
      <c r="E325" s="47" t="s">
        <v>595</v>
      </c>
      <c r="F325" s="46"/>
      <c r="G325" s="46"/>
      <c r="H325" s="46"/>
      <c r="I325" s="46"/>
      <c r="J325" s="48"/>
    </row>
    <row r="326">
      <c r="A326" s="37" t="s">
        <v>599</v>
      </c>
      <c r="B326" s="45"/>
      <c r="C326" s="46"/>
      <c r="D326" s="46"/>
      <c r="E326" s="49" t="s">
        <v>5257</v>
      </c>
      <c r="F326" s="46"/>
      <c r="G326" s="46"/>
      <c r="H326" s="46"/>
      <c r="I326" s="46"/>
      <c r="J326" s="48"/>
    </row>
    <row r="327">
      <c r="A327" s="37" t="s">
        <v>601</v>
      </c>
      <c r="B327" s="45"/>
      <c r="C327" s="46"/>
      <c r="D327" s="46"/>
      <c r="E327" s="47" t="s">
        <v>595</v>
      </c>
      <c r="F327" s="46"/>
      <c r="G327" s="46"/>
      <c r="H327" s="46"/>
      <c r="I327" s="46"/>
      <c r="J327" s="48"/>
    </row>
    <row r="328">
      <c r="A328" s="37" t="s">
        <v>593</v>
      </c>
      <c r="B328" s="37">
        <v>78</v>
      </c>
      <c r="C328" s="38" t="s">
        <v>7834</v>
      </c>
      <c r="D328" s="37" t="s">
        <v>595</v>
      </c>
      <c r="E328" s="39" t="s">
        <v>7835</v>
      </c>
      <c r="F328" s="40" t="s">
        <v>608</v>
      </c>
      <c r="G328" s="41">
        <v>1</v>
      </c>
      <c r="H328" s="42">
        <v>0</v>
      </c>
      <c r="I328" s="43">
        <f>ROUND(G328*H328,P4)</f>
        <v>0</v>
      </c>
      <c r="J328" s="37"/>
      <c r="O328" s="44">
        <f>I328*0.21</f>
        <v>0</v>
      </c>
      <c r="P328">
        <v>3</v>
      </c>
    </row>
    <row r="329">
      <c r="A329" s="37" t="s">
        <v>598</v>
      </c>
      <c r="B329" s="45"/>
      <c r="C329" s="46"/>
      <c r="D329" s="46"/>
      <c r="E329" s="47" t="s">
        <v>595</v>
      </c>
      <c r="F329" s="46"/>
      <c r="G329" s="46"/>
      <c r="H329" s="46"/>
      <c r="I329" s="46"/>
      <c r="J329" s="48"/>
    </row>
    <row r="330">
      <c r="A330" s="37" t="s">
        <v>599</v>
      </c>
      <c r="B330" s="45"/>
      <c r="C330" s="46"/>
      <c r="D330" s="46"/>
      <c r="E330" s="49" t="s">
        <v>5257</v>
      </c>
      <c r="F330" s="46"/>
      <c r="G330" s="46"/>
      <c r="H330" s="46"/>
      <c r="I330" s="46"/>
      <c r="J330" s="48"/>
    </row>
    <row r="331">
      <c r="A331" s="37" t="s">
        <v>601</v>
      </c>
      <c r="B331" s="45"/>
      <c r="C331" s="46"/>
      <c r="D331" s="46"/>
      <c r="E331" s="47" t="s">
        <v>595</v>
      </c>
      <c r="F331" s="46"/>
      <c r="G331" s="46"/>
      <c r="H331" s="46"/>
      <c r="I331" s="46"/>
      <c r="J331" s="48"/>
    </row>
    <row r="332" ht="30">
      <c r="A332" s="37" t="s">
        <v>593</v>
      </c>
      <c r="B332" s="37">
        <v>79</v>
      </c>
      <c r="C332" s="38" t="s">
        <v>7836</v>
      </c>
      <c r="D332" s="37" t="s">
        <v>595</v>
      </c>
      <c r="E332" s="39" t="s">
        <v>7837</v>
      </c>
      <c r="F332" s="40" t="s">
        <v>608</v>
      </c>
      <c r="G332" s="41">
        <v>3</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7329</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8657</v>
      </c>
      <c r="D336" s="37" t="s">
        <v>595</v>
      </c>
      <c r="E336" s="39" t="s">
        <v>8658</v>
      </c>
      <c r="F336" s="40" t="s">
        <v>608</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5257</v>
      </c>
      <c r="F338" s="46"/>
      <c r="G338" s="46"/>
      <c r="H338" s="46"/>
      <c r="I338" s="46"/>
      <c r="J338" s="48"/>
    </row>
    <row r="339">
      <c r="A339" s="37" t="s">
        <v>601</v>
      </c>
      <c r="B339" s="45"/>
      <c r="C339" s="46"/>
      <c r="D339" s="46"/>
      <c r="E339" s="47" t="s">
        <v>595</v>
      </c>
      <c r="F339" s="46"/>
      <c r="G339" s="46"/>
      <c r="H339" s="46"/>
      <c r="I339" s="46"/>
      <c r="J339" s="48"/>
    </row>
    <row r="340" ht="30">
      <c r="A340" s="37" t="s">
        <v>593</v>
      </c>
      <c r="B340" s="37">
        <v>81</v>
      </c>
      <c r="C340" s="38" t="s">
        <v>8810</v>
      </c>
      <c r="D340" s="37" t="s">
        <v>595</v>
      </c>
      <c r="E340" s="39" t="s">
        <v>8811</v>
      </c>
      <c r="F340" s="40" t="s">
        <v>597</v>
      </c>
      <c r="G340" s="41">
        <v>161.59999999999999</v>
      </c>
      <c r="H340" s="42">
        <v>0</v>
      </c>
      <c r="I340" s="43">
        <f>ROUND(G340*H340,P4)</f>
        <v>0</v>
      </c>
      <c r="J340" s="37"/>
      <c r="O340" s="44">
        <f>I340*0.21</f>
        <v>0</v>
      </c>
      <c r="P340">
        <v>3</v>
      </c>
    </row>
    <row r="341">
      <c r="A341" s="37" t="s">
        <v>598</v>
      </c>
      <c r="B341" s="45"/>
      <c r="C341" s="46"/>
      <c r="D341" s="46"/>
      <c r="E341" s="47" t="s">
        <v>595</v>
      </c>
      <c r="F341" s="46"/>
      <c r="G341" s="46"/>
      <c r="H341" s="46"/>
      <c r="I341" s="46"/>
      <c r="J341" s="48"/>
    </row>
    <row r="342">
      <c r="A342" s="37" t="s">
        <v>599</v>
      </c>
      <c r="B342" s="45"/>
      <c r="C342" s="46"/>
      <c r="D342" s="46"/>
      <c r="E342" s="49" t="s">
        <v>8812</v>
      </c>
      <c r="F342" s="46"/>
      <c r="G342" s="46"/>
      <c r="H342" s="46"/>
      <c r="I342" s="46"/>
      <c r="J342" s="48"/>
    </row>
    <row r="343">
      <c r="A343" s="37" t="s">
        <v>601</v>
      </c>
      <c r="B343" s="45"/>
      <c r="C343" s="46"/>
      <c r="D343" s="46"/>
      <c r="E343" s="47" t="s">
        <v>595</v>
      </c>
      <c r="F343" s="46"/>
      <c r="G343" s="46"/>
      <c r="H343" s="46"/>
      <c r="I343" s="46"/>
      <c r="J343" s="48"/>
    </row>
    <row r="344">
      <c r="A344" s="37" t="s">
        <v>593</v>
      </c>
      <c r="B344" s="37">
        <v>82</v>
      </c>
      <c r="C344" s="38" t="s">
        <v>8659</v>
      </c>
      <c r="D344" s="37" t="s">
        <v>595</v>
      </c>
      <c r="E344" s="39" t="s">
        <v>8660</v>
      </c>
      <c r="F344" s="40" t="s">
        <v>608</v>
      </c>
      <c r="G344" s="41">
        <v>1.01</v>
      </c>
      <c r="H344" s="42">
        <v>0</v>
      </c>
      <c r="I344" s="43">
        <f>ROUND(G344*H344,P4)</f>
        <v>0</v>
      </c>
      <c r="J344" s="37"/>
      <c r="O344" s="44">
        <f>I344*0.21</f>
        <v>0</v>
      </c>
      <c r="P344">
        <v>3</v>
      </c>
    </row>
    <row r="345">
      <c r="A345" s="37" t="s">
        <v>598</v>
      </c>
      <c r="B345" s="45"/>
      <c r="C345" s="46"/>
      <c r="D345" s="46"/>
      <c r="E345" s="47" t="s">
        <v>595</v>
      </c>
      <c r="F345" s="46"/>
      <c r="G345" s="46"/>
      <c r="H345" s="46"/>
      <c r="I345" s="46"/>
      <c r="J345" s="48"/>
    </row>
    <row r="346">
      <c r="A346" s="37" t="s">
        <v>599</v>
      </c>
      <c r="B346" s="45"/>
      <c r="C346" s="46"/>
      <c r="D346" s="46"/>
      <c r="E346" s="49" t="s">
        <v>7840</v>
      </c>
      <c r="F346" s="46"/>
      <c r="G346" s="46"/>
      <c r="H346" s="46"/>
      <c r="I346" s="46"/>
      <c r="J346" s="48"/>
    </row>
    <row r="347">
      <c r="A347" s="37" t="s">
        <v>601</v>
      </c>
      <c r="B347" s="45"/>
      <c r="C347" s="46"/>
      <c r="D347" s="46"/>
      <c r="E347" s="47" t="s">
        <v>595</v>
      </c>
      <c r="F347" s="46"/>
      <c r="G347" s="46"/>
      <c r="H347" s="46"/>
      <c r="I347" s="46"/>
      <c r="J347" s="48"/>
    </row>
    <row r="348">
      <c r="A348" s="37" t="s">
        <v>593</v>
      </c>
      <c r="B348" s="37">
        <v>83</v>
      </c>
      <c r="C348" s="38" t="s">
        <v>8813</v>
      </c>
      <c r="D348" s="37" t="s">
        <v>595</v>
      </c>
      <c r="E348" s="39" t="s">
        <v>8814</v>
      </c>
      <c r="F348" s="40" t="s">
        <v>608</v>
      </c>
      <c r="G348" s="41">
        <v>3.0299999999999998</v>
      </c>
      <c r="H348" s="42">
        <v>0</v>
      </c>
      <c r="I348" s="43">
        <f>ROUND(G348*H348,P4)</f>
        <v>0</v>
      </c>
      <c r="J348" s="37"/>
      <c r="O348" s="44">
        <f>I348*0.21</f>
        <v>0</v>
      </c>
      <c r="P348">
        <v>3</v>
      </c>
    </row>
    <row r="349">
      <c r="A349" s="37" t="s">
        <v>598</v>
      </c>
      <c r="B349" s="45"/>
      <c r="C349" s="46"/>
      <c r="D349" s="46"/>
      <c r="E349" s="47" t="s">
        <v>595</v>
      </c>
      <c r="F349" s="46"/>
      <c r="G349" s="46"/>
      <c r="H349" s="46"/>
      <c r="I349" s="46"/>
      <c r="J349" s="48"/>
    </row>
    <row r="350">
      <c r="A350" s="37" t="s">
        <v>599</v>
      </c>
      <c r="B350" s="45"/>
      <c r="C350" s="46"/>
      <c r="D350" s="46"/>
      <c r="E350" s="49" t="s">
        <v>8661</v>
      </c>
      <c r="F350" s="46"/>
      <c r="G350" s="46"/>
      <c r="H350" s="46"/>
      <c r="I350" s="46"/>
      <c r="J350" s="48"/>
    </row>
    <row r="351">
      <c r="A351" s="37" t="s">
        <v>601</v>
      </c>
      <c r="B351" s="45"/>
      <c r="C351" s="46"/>
      <c r="D351" s="46"/>
      <c r="E351" s="47" t="s">
        <v>595</v>
      </c>
      <c r="F351" s="46"/>
      <c r="G351" s="46"/>
      <c r="H351" s="46"/>
      <c r="I351" s="46"/>
      <c r="J351" s="48"/>
    </row>
    <row r="352" ht="30">
      <c r="A352" s="37" t="s">
        <v>593</v>
      </c>
      <c r="B352" s="37">
        <v>84</v>
      </c>
      <c r="C352" s="38" t="s">
        <v>8815</v>
      </c>
      <c r="D352" s="37" t="s">
        <v>595</v>
      </c>
      <c r="E352" s="39" t="s">
        <v>8816</v>
      </c>
      <c r="F352" s="40" t="s">
        <v>608</v>
      </c>
      <c r="G352" s="41">
        <v>1</v>
      </c>
      <c r="H352" s="42">
        <v>0</v>
      </c>
      <c r="I352" s="43">
        <f>ROUND(G352*H352,P4)</f>
        <v>0</v>
      </c>
      <c r="J352" s="37"/>
      <c r="O352" s="44">
        <f>I352*0.21</f>
        <v>0</v>
      </c>
      <c r="P352">
        <v>3</v>
      </c>
    </row>
    <row r="353">
      <c r="A353" s="37" t="s">
        <v>598</v>
      </c>
      <c r="B353" s="45"/>
      <c r="C353" s="46"/>
      <c r="D353" s="46"/>
      <c r="E353" s="47" t="s">
        <v>595</v>
      </c>
      <c r="F353" s="46"/>
      <c r="G353" s="46"/>
      <c r="H353" s="46"/>
      <c r="I353" s="46"/>
      <c r="J353" s="48"/>
    </row>
    <row r="354">
      <c r="A354" s="37" t="s">
        <v>599</v>
      </c>
      <c r="B354" s="45"/>
      <c r="C354" s="46"/>
      <c r="D354" s="46"/>
      <c r="E354" s="49" t="s">
        <v>5257</v>
      </c>
      <c r="F354" s="46"/>
      <c r="G354" s="46"/>
      <c r="H354" s="46"/>
      <c r="I354" s="46"/>
      <c r="J354" s="48"/>
    </row>
    <row r="355">
      <c r="A355" s="37" t="s">
        <v>601</v>
      </c>
      <c r="B355" s="45"/>
      <c r="C355" s="46"/>
      <c r="D355" s="46"/>
      <c r="E355" s="47" t="s">
        <v>595</v>
      </c>
      <c r="F355" s="46"/>
      <c r="G355" s="46"/>
      <c r="H355" s="46"/>
      <c r="I355" s="46"/>
      <c r="J355" s="48"/>
    </row>
    <row r="356" ht="30">
      <c r="A356" s="37" t="s">
        <v>593</v>
      </c>
      <c r="B356" s="37">
        <v>85</v>
      </c>
      <c r="C356" s="38" t="s">
        <v>8817</v>
      </c>
      <c r="D356" s="37" t="s">
        <v>595</v>
      </c>
      <c r="E356" s="39" t="s">
        <v>8818</v>
      </c>
      <c r="F356" s="40" t="s">
        <v>608</v>
      </c>
      <c r="G356" s="41">
        <v>1</v>
      </c>
      <c r="H356" s="42">
        <v>0</v>
      </c>
      <c r="I356" s="43">
        <f>ROUND(G356*H356,P4)</f>
        <v>0</v>
      </c>
      <c r="J356" s="37"/>
      <c r="O356" s="44">
        <f>I356*0.21</f>
        <v>0</v>
      </c>
      <c r="P356">
        <v>3</v>
      </c>
    </row>
    <row r="357">
      <c r="A357" s="37" t="s">
        <v>598</v>
      </c>
      <c r="B357" s="45"/>
      <c r="C357" s="46"/>
      <c r="D357" s="46"/>
      <c r="E357" s="47" t="s">
        <v>595</v>
      </c>
      <c r="F357" s="46"/>
      <c r="G357" s="46"/>
      <c r="H357" s="46"/>
      <c r="I357" s="46"/>
      <c r="J357" s="48"/>
    </row>
    <row r="358">
      <c r="A358" s="37" t="s">
        <v>599</v>
      </c>
      <c r="B358" s="45"/>
      <c r="C358" s="46"/>
      <c r="D358" s="46"/>
      <c r="E358" s="49" t="s">
        <v>5257</v>
      </c>
      <c r="F358" s="46"/>
      <c r="G358" s="46"/>
      <c r="H358" s="46"/>
      <c r="I358" s="46"/>
      <c r="J358" s="48"/>
    </row>
    <row r="359">
      <c r="A359" s="37" t="s">
        <v>601</v>
      </c>
      <c r="B359" s="45"/>
      <c r="C359" s="46"/>
      <c r="D359" s="46"/>
      <c r="E359" s="47" t="s">
        <v>595</v>
      </c>
      <c r="F359" s="46"/>
      <c r="G359" s="46"/>
      <c r="H359" s="46"/>
      <c r="I359" s="46"/>
      <c r="J359" s="48"/>
    </row>
    <row r="360" ht="30">
      <c r="A360" s="37" t="s">
        <v>593</v>
      </c>
      <c r="B360" s="37">
        <v>86</v>
      </c>
      <c r="C360" s="38" t="s">
        <v>8819</v>
      </c>
      <c r="D360" s="37" t="s">
        <v>595</v>
      </c>
      <c r="E360" s="39" t="s">
        <v>8820</v>
      </c>
      <c r="F360" s="40" t="s">
        <v>608</v>
      </c>
      <c r="G360" s="41">
        <v>1</v>
      </c>
      <c r="H360" s="42">
        <v>0</v>
      </c>
      <c r="I360" s="43">
        <f>ROUND(G360*H360,P4)</f>
        <v>0</v>
      </c>
      <c r="J360" s="37"/>
      <c r="O360" s="44">
        <f>I360*0.21</f>
        <v>0</v>
      </c>
      <c r="P360">
        <v>3</v>
      </c>
    </row>
    <row r="361">
      <c r="A361" s="37" t="s">
        <v>598</v>
      </c>
      <c r="B361" s="45"/>
      <c r="C361" s="46"/>
      <c r="D361" s="46"/>
      <c r="E361" s="47" t="s">
        <v>595</v>
      </c>
      <c r="F361" s="46"/>
      <c r="G361" s="46"/>
      <c r="H361" s="46"/>
      <c r="I361" s="46"/>
      <c r="J361" s="48"/>
    </row>
    <row r="362">
      <c r="A362" s="37" t="s">
        <v>599</v>
      </c>
      <c r="B362" s="45"/>
      <c r="C362" s="46"/>
      <c r="D362" s="46"/>
      <c r="E362" s="49" t="s">
        <v>5257</v>
      </c>
      <c r="F362" s="46"/>
      <c r="G362" s="46"/>
      <c r="H362" s="46"/>
      <c r="I362" s="46"/>
      <c r="J362" s="48"/>
    </row>
    <row r="363">
      <c r="A363" s="37" t="s">
        <v>601</v>
      </c>
      <c r="B363" s="45"/>
      <c r="C363" s="46"/>
      <c r="D363" s="46"/>
      <c r="E363" s="47" t="s">
        <v>595</v>
      </c>
      <c r="F363" s="46"/>
      <c r="G363" s="46"/>
      <c r="H363" s="46"/>
      <c r="I363" s="46"/>
      <c r="J363" s="48"/>
    </row>
    <row r="364" ht="30">
      <c r="A364" s="37" t="s">
        <v>593</v>
      </c>
      <c r="B364" s="37">
        <v>87</v>
      </c>
      <c r="C364" s="38" t="s">
        <v>8821</v>
      </c>
      <c r="D364" s="37" t="s">
        <v>595</v>
      </c>
      <c r="E364" s="39" t="s">
        <v>8822</v>
      </c>
      <c r="F364" s="40" t="s">
        <v>608</v>
      </c>
      <c r="G364" s="41">
        <v>1</v>
      </c>
      <c r="H364" s="42">
        <v>0</v>
      </c>
      <c r="I364" s="43">
        <f>ROUND(G364*H364,P4)</f>
        <v>0</v>
      </c>
      <c r="J364" s="37"/>
      <c r="O364" s="44">
        <f>I364*0.21</f>
        <v>0</v>
      </c>
      <c r="P364">
        <v>3</v>
      </c>
    </row>
    <row r="365">
      <c r="A365" s="37" t="s">
        <v>598</v>
      </c>
      <c r="B365" s="45"/>
      <c r="C365" s="46"/>
      <c r="D365" s="46"/>
      <c r="E365" s="47" t="s">
        <v>595</v>
      </c>
      <c r="F365" s="46"/>
      <c r="G365" s="46"/>
      <c r="H365" s="46"/>
      <c r="I365" s="46"/>
      <c r="J365" s="48"/>
    </row>
    <row r="366">
      <c r="A366" s="37" t="s">
        <v>599</v>
      </c>
      <c r="B366" s="45"/>
      <c r="C366" s="46"/>
      <c r="D366" s="46"/>
      <c r="E366" s="49" t="s">
        <v>5257</v>
      </c>
      <c r="F366" s="46"/>
      <c r="G366" s="46"/>
      <c r="H366" s="46"/>
      <c r="I366" s="46"/>
      <c r="J366" s="48"/>
    </row>
    <row r="367">
      <c r="A367" s="37" t="s">
        <v>601</v>
      </c>
      <c r="B367" s="45"/>
      <c r="C367" s="46"/>
      <c r="D367" s="46"/>
      <c r="E367" s="47" t="s">
        <v>595</v>
      </c>
      <c r="F367" s="46"/>
      <c r="G367" s="46"/>
      <c r="H367" s="46"/>
      <c r="I367" s="46"/>
      <c r="J367" s="48"/>
    </row>
    <row r="368" ht="30">
      <c r="A368" s="37" t="s">
        <v>593</v>
      </c>
      <c r="B368" s="37">
        <v>88</v>
      </c>
      <c r="C368" s="38" t="s">
        <v>8823</v>
      </c>
      <c r="D368" s="37" t="s">
        <v>595</v>
      </c>
      <c r="E368" s="39" t="s">
        <v>8824</v>
      </c>
      <c r="F368" s="40" t="s">
        <v>608</v>
      </c>
      <c r="G368" s="41">
        <v>2</v>
      </c>
      <c r="H368" s="42">
        <v>0</v>
      </c>
      <c r="I368" s="43">
        <f>ROUND(G368*H368,P4)</f>
        <v>0</v>
      </c>
      <c r="J368" s="37"/>
      <c r="O368" s="44">
        <f>I368*0.21</f>
        <v>0</v>
      </c>
      <c r="P368">
        <v>3</v>
      </c>
    </row>
    <row r="369">
      <c r="A369" s="37" t="s">
        <v>598</v>
      </c>
      <c r="B369" s="45"/>
      <c r="C369" s="46"/>
      <c r="D369" s="46"/>
      <c r="E369" s="47" t="s">
        <v>595</v>
      </c>
      <c r="F369" s="46"/>
      <c r="G369" s="46"/>
      <c r="H369" s="46"/>
      <c r="I369" s="46"/>
      <c r="J369" s="48"/>
    </row>
    <row r="370">
      <c r="A370" s="37" t="s">
        <v>599</v>
      </c>
      <c r="B370" s="45"/>
      <c r="C370" s="46"/>
      <c r="D370" s="46"/>
      <c r="E370" s="49" t="s">
        <v>6439</v>
      </c>
      <c r="F370" s="46"/>
      <c r="G370" s="46"/>
      <c r="H370" s="46"/>
      <c r="I370" s="46"/>
      <c r="J370" s="48"/>
    </row>
    <row r="371">
      <c r="A371" s="37" t="s">
        <v>601</v>
      </c>
      <c r="B371" s="45"/>
      <c r="C371" s="46"/>
      <c r="D371" s="46"/>
      <c r="E371" s="47" t="s">
        <v>595</v>
      </c>
      <c r="F371" s="46"/>
      <c r="G371" s="46"/>
      <c r="H371" s="46"/>
      <c r="I371" s="46"/>
      <c r="J371" s="48"/>
    </row>
    <row r="372" ht="30">
      <c r="A372" s="37" t="s">
        <v>593</v>
      </c>
      <c r="B372" s="37">
        <v>89</v>
      </c>
      <c r="C372" s="38" t="s">
        <v>8825</v>
      </c>
      <c r="D372" s="37" t="s">
        <v>595</v>
      </c>
      <c r="E372" s="39" t="s">
        <v>8826</v>
      </c>
      <c r="F372" s="40" t="s">
        <v>608</v>
      </c>
      <c r="G372" s="41">
        <v>2</v>
      </c>
      <c r="H372" s="42">
        <v>0</v>
      </c>
      <c r="I372" s="43">
        <f>ROUND(G372*H372,P4)</f>
        <v>0</v>
      </c>
      <c r="J372" s="37"/>
      <c r="O372" s="44">
        <f>I372*0.21</f>
        <v>0</v>
      </c>
      <c r="P372">
        <v>3</v>
      </c>
    </row>
    <row r="373">
      <c r="A373" s="37" t="s">
        <v>598</v>
      </c>
      <c r="B373" s="45"/>
      <c r="C373" s="46"/>
      <c r="D373" s="46"/>
      <c r="E373" s="47" t="s">
        <v>595</v>
      </c>
      <c r="F373" s="46"/>
      <c r="G373" s="46"/>
      <c r="H373" s="46"/>
      <c r="I373" s="46"/>
      <c r="J373" s="48"/>
    </row>
    <row r="374">
      <c r="A374" s="37" t="s">
        <v>599</v>
      </c>
      <c r="B374" s="45"/>
      <c r="C374" s="46"/>
      <c r="D374" s="46"/>
      <c r="E374" s="49" t="s">
        <v>6439</v>
      </c>
      <c r="F374" s="46"/>
      <c r="G374" s="46"/>
      <c r="H374" s="46"/>
      <c r="I374" s="46"/>
      <c r="J374" s="48"/>
    </row>
    <row r="375">
      <c r="A375" s="37" t="s">
        <v>601</v>
      </c>
      <c r="B375" s="45"/>
      <c r="C375" s="46"/>
      <c r="D375" s="46"/>
      <c r="E375" s="47" t="s">
        <v>595</v>
      </c>
      <c r="F375" s="46"/>
      <c r="G375" s="46"/>
      <c r="H375" s="46"/>
      <c r="I375" s="46"/>
      <c r="J375" s="48"/>
    </row>
    <row r="376" ht="30">
      <c r="A376" s="37" t="s">
        <v>593</v>
      </c>
      <c r="B376" s="37">
        <v>90</v>
      </c>
      <c r="C376" s="38" t="s">
        <v>8827</v>
      </c>
      <c r="D376" s="37" t="s">
        <v>595</v>
      </c>
      <c r="E376" s="39" t="s">
        <v>8828</v>
      </c>
      <c r="F376" s="40" t="s">
        <v>608</v>
      </c>
      <c r="G376" s="41">
        <v>2</v>
      </c>
      <c r="H376" s="42">
        <v>0</v>
      </c>
      <c r="I376" s="43">
        <f>ROUND(G376*H376,P4)</f>
        <v>0</v>
      </c>
      <c r="J376" s="37"/>
      <c r="O376" s="44">
        <f>I376*0.21</f>
        <v>0</v>
      </c>
      <c r="P376">
        <v>3</v>
      </c>
    </row>
    <row r="377">
      <c r="A377" s="37" t="s">
        <v>598</v>
      </c>
      <c r="B377" s="45"/>
      <c r="C377" s="46"/>
      <c r="D377" s="46"/>
      <c r="E377" s="47" t="s">
        <v>595</v>
      </c>
      <c r="F377" s="46"/>
      <c r="G377" s="46"/>
      <c r="H377" s="46"/>
      <c r="I377" s="46"/>
      <c r="J377" s="48"/>
    </row>
    <row r="378">
      <c r="A378" s="37" t="s">
        <v>599</v>
      </c>
      <c r="B378" s="45"/>
      <c r="C378" s="46"/>
      <c r="D378" s="46"/>
      <c r="E378" s="49" t="s">
        <v>6439</v>
      </c>
      <c r="F378" s="46"/>
      <c r="G378" s="46"/>
      <c r="H378" s="46"/>
      <c r="I378" s="46"/>
      <c r="J378" s="48"/>
    </row>
    <row r="379">
      <c r="A379" s="37" t="s">
        <v>601</v>
      </c>
      <c r="B379" s="45"/>
      <c r="C379" s="46"/>
      <c r="D379" s="46"/>
      <c r="E379" s="47" t="s">
        <v>595</v>
      </c>
      <c r="F379" s="46"/>
      <c r="G379" s="46"/>
      <c r="H379" s="46"/>
      <c r="I379" s="46"/>
      <c r="J379" s="48"/>
    </row>
    <row r="380" ht="30">
      <c r="A380" s="37" t="s">
        <v>593</v>
      </c>
      <c r="B380" s="37">
        <v>91</v>
      </c>
      <c r="C380" s="38" t="s">
        <v>8829</v>
      </c>
      <c r="D380" s="37" t="s">
        <v>595</v>
      </c>
      <c r="E380" s="39" t="s">
        <v>8830</v>
      </c>
      <c r="F380" s="40" t="s">
        <v>608</v>
      </c>
      <c r="G380" s="41">
        <v>1</v>
      </c>
      <c r="H380" s="42">
        <v>0</v>
      </c>
      <c r="I380" s="43">
        <f>ROUND(G380*H380,P4)</f>
        <v>0</v>
      </c>
      <c r="J380" s="37"/>
      <c r="O380" s="44">
        <f>I380*0.21</f>
        <v>0</v>
      </c>
      <c r="P380">
        <v>3</v>
      </c>
    </row>
    <row r="381">
      <c r="A381" s="37" t="s">
        <v>598</v>
      </c>
      <c r="B381" s="45"/>
      <c r="C381" s="46"/>
      <c r="D381" s="46"/>
      <c r="E381" s="47" t="s">
        <v>595</v>
      </c>
      <c r="F381" s="46"/>
      <c r="G381" s="46"/>
      <c r="H381" s="46"/>
      <c r="I381" s="46"/>
      <c r="J381" s="48"/>
    </row>
    <row r="382">
      <c r="A382" s="37" t="s">
        <v>599</v>
      </c>
      <c r="B382" s="45"/>
      <c r="C382" s="46"/>
      <c r="D382" s="46"/>
      <c r="E382" s="49" t="s">
        <v>5257</v>
      </c>
      <c r="F382" s="46"/>
      <c r="G382" s="46"/>
      <c r="H382" s="46"/>
      <c r="I382" s="46"/>
      <c r="J382" s="48"/>
    </row>
    <row r="383">
      <c r="A383" s="37" t="s">
        <v>601</v>
      </c>
      <c r="B383" s="45"/>
      <c r="C383" s="46"/>
      <c r="D383" s="46"/>
      <c r="E383" s="47" t="s">
        <v>595</v>
      </c>
      <c r="F383" s="46"/>
      <c r="G383" s="46"/>
      <c r="H383" s="46"/>
      <c r="I383" s="46"/>
      <c r="J383" s="48"/>
    </row>
    <row r="384" ht="30">
      <c r="A384" s="37" t="s">
        <v>593</v>
      </c>
      <c r="B384" s="37">
        <v>92</v>
      </c>
      <c r="C384" s="38" t="s">
        <v>8831</v>
      </c>
      <c r="D384" s="37" t="s">
        <v>595</v>
      </c>
      <c r="E384" s="39" t="s">
        <v>8832</v>
      </c>
      <c r="F384" s="40" t="s">
        <v>608</v>
      </c>
      <c r="G384" s="41">
        <v>2</v>
      </c>
      <c r="H384" s="42">
        <v>0</v>
      </c>
      <c r="I384" s="43">
        <f>ROUND(G384*H384,P4)</f>
        <v>0</v>
      </c>
      <c r="J384" s="37"/>
      <c r="O384" s="44">
        <f>I384*0.21</f>
        <v>0</v>
      </c>
      <c r="P384">
        <v>3</v>
      </c>
    </row>
    <row r="385">
      <c r="A385" s="37" t="s">
        <v>598</v>
      </c>
      <c r="B385" s="45"/>
      <c r="C385" s="46"/>
      <c r="D385" s="46"/>
      <c r="E385" s="47" t="s">
        <v>595</v>
      </c>
      <c r="F385" s="46"/>
      <c r="G385" s="46"/>
      <c r="H385" s="46"/>
      <c r="I385" s="46"/>
      <c r="J385" s="48"/>
    </row>
    <row r="386">
      <c r="A386" s="37" t="s">
        <v>599</v>
      </c>
      <c r="B386" s="45"/>
      <c r="C386" s="46"/>
      <c r="D386" s="46"/>
      <c r="E386" s="49" t="s">
        <v>6439</v>
      </c>
      <c r="F386" s="46"/>
      <c r="G386" s="46"/>
      <c r="H386" s="46"/>
      <c r="I386" s="46"/>
      <c r="J386" s="48"/>
    </row>
    <row r="387">
      <c r="A387" s="37" t="s">
        <v>601</v>
      </c>
      <c r="B387" s="45"/>
      <c r="C387" s="46"/>
      <c r="D387" s="46"/>
      <c r="E387" s="47" t="s">
        <v>595</v>
      </c>
      <c r="F387" s="46"/>
      <c r="G387" s="46"/>
      <c r="H387" s="46"/>
      <c r="I387" s="46"/>
      <c r="J387" s="48"/>
    </row>
    <row r="388">
      <c r="A388" s="37" t="s">
        <v>593</v>
      </c>
      <c r="B388" s="37">
        <v>93</v>
      </c>
      <c r="C388" s="38" t="s">
        <v>8671</v>
      </c>
      <c r="D388" s="37" t="s">
        <v>595</v>
      </c>
      <c r="E388" s="39" t="s">
        <v>8672</v>
      </c>
      <c r="F388" s="40" t="s">
        <v>608</v>
      </c>
      <c r="G388" s="41">
        <v>1</v>
      </c>
      <c r="H388" s="42">
        <v>0</v>
      </c>
      <c r="I388" s="43">
        <f>ROUND(G388*H388,P4)</f>
        <v>0</v>
      </c>
      <c r="J388" s="37"/>
      <c r="O388" s="44">
        <f>I388*0.21</f>
        <v>0</v>
      </c>
      <c r="P388">
        <v>3</v>
      </c>
    </row>
    <row r="389">
      <c r="A389" s="37" t="s">
        <v>598</v>
      </c>
      <c r="B389" s="45"/>
      <c r="C389" s="46"/>
      <c r="D389" s="46"/>
      <c r="E389" s="47" t="s">
        <v>595</v>
      </c>
      <c r="F389" s="46"/>
      <c r="G389" s="46"/>
      <c r="H389" s="46"/>
      <c r="I389" s="46"/>
      <c r="J389" s="48"/>
    </row>
    <row r="390">
      <c r="A390" s="37" t="s">
        <v>599</v>
      </c>
      <c r="B390" s="45"/>
      <c r="C390" s="46"/>
      <c r="D390" s="46"/>
      <c r="E390" s="49" t="s">
        <v>5257</v>
      </c>
      <c r="F390" s="46"/>
      <c r="G390" s="46"/>
      <c r="H390" s="46"/>
      <c r="I390" s="46"/>
      <c r="J390" s="48"/>
    </row>
    <row r="391">
      <c r="A391" s="37" t="s">
        <v>601</v>
      </c>
      <c r="B391" s="45"/>
      <c r="C391" s="46"/>
      <c r="D391" s="46"/>
      <c r="E391" s="47" t="s">
        <v>595</v>
      </c>
      <c r="F391" s="46"/>
      <c r="G391" s="46"/>
      <c r="H391" s="46"/>
      <c r="I391" s="46"/>
      <c r="J391" s="48"/>
    </row>
    <row r="392" ht="30">
      <c r="A392" s="37" t="s">
        <v>593</v>
      </c>
      <c r="B392" s="37">
        <v>94</v>
      </c>
      <c r="C392" s="38" t="s">
        <v>8833</v>
      </c>
      <c r="D392" s="37" t="s">
        <v>595</v>
      </c>
      <c r="E392" s="39" t="s">
        <v>8834</v>
      </c>
      <c r="F392" s="40" t="s">
        <v>608</v>
      </c>
      <c r="G392" s="41">
        <v>2</v>
      </c>
      <c r="H392" s="42">
        <v>0</v>
      </c>
      <c r="I392" s="43">
        <f>ROUND(G392*H392,P4)</f>
        <v>0</v>
      </c>
      <c r="J392" s="37"/>
      <c r="O392" s="44">
        <f>I392*0.21</f>
        <v>0</v>
      </c>
      <c r="P392">
        <v>3</v>
      </c>
    </row>
    <row r="393">
      <c r="A393" s="37" t="s">
        <v>598</v>
      </c>
      <c r="B393" s="45"/>
      <c r="C393" s="46"/>
      <c r="D393" s="46"/>
      <c r="E393" s="47" t="s">
        <v>595</v>
      </c>
      <c r="F393" s="46"/>
      <c r="G393" s="46"/>
      <c r="H393" s="46"/>
      <c r="I393" s="46"/>
      <c r="J393" s="48"/>
    </row>
    <row r="394">
      <c r="A394" s="37" t="s">
        <v>599</v>
      </c>
      <c r="B394" s="45"/>
      <c r="C394" s="46"/>
      <c r="D394" s="46"/>
      <c r="E394" s="49" t="s">
        <v>6439</v>
      </c>
      <c r="F394" s="46"/>
      <c r="G394" s="46"/>
      <c r="H394" s="46"/>
      <c r="I394" s="46"/>
      <c r="J394" s="48"/>
    </row>
    <row r="395">
      <c r="A395" s="37" t="s">
        <v>601</v>
      </c>
      <c r="B395" s="45"/>
      <c r="C395" s="46"/>
      <c r="D395" s="46"/>
      <c r="E395" s="47" t="s">
        <v>595</v>
      </c>
      <c r="F395" s="46"/>
      <c r="G395" s="46"/>
      <c r="H395" s="46"/>
      <c r="I395" s="46"/>
      <c r="J395" s="48"/>
    </row>
    <row r="396">
      <c r="A396" s="37" t="s">
        <v>593</v>
      </c>
      <c r="B396" s="37">
        <v>95</v>
      </c>
      <c r="C396" s="38" t="s">
        <v>8835</v>
      </c>
      <c r="D396" s="37" t="s">
        <v>595</v>
      </c>
      <c r="E396" s="39" t="s">
        <v>8836</v>
      </c>
      <c r="F396" s="40" t="s">
        <v>608</v>
      </c>
      <c r="G396" s="41">
        <v>16</v>
      </c>
      <c r="H396" s="42">
        <v>0</v>
      </c>
      <c r="I396" s="43">
        <f>ROUND(G396*H396,P4)</f>
        <v>0</v>
      </c>
      <c r="J396" s="37"/>
      <c r="O396" s="44">
        <f>I396*0.21</f>
        <v>0</v>
      </c>
      <c r="P396">
        <v>3</v>
      </c>
    </row>
    <row r="397">
      <c r="A397" s="37" t="s">
        <v>598</v>
      </c>
      <c r="B397" s="45"/>
      <c r="C397" s="46"/>
      <c r="D397" s="46"/>
      <c r="E397" s="47" t="s">
        <v>595</v>
      </c>
      <c r="F397" s="46"/>
      <c r="G397" s="46"/>
      <c r="H397" s="46"/>
      <c r="I397" s="46"/>
      <c r="J397" s="48"/>
    </row>
    <row r="398">
      <c r="A398" s="37" t="s">
        <v>599</v>
      </c>
      <c r="B398" s="45"/>
      <c r="C398" s="46"/>
      <c r="D398" s="46"/>
      <c r="E398" s="49" t="s">
        <v>8837</v>
      </c>
      <c r="F398" s="46"/>
      <c r="G398" s="46"/>
      <c r="H398" s="46"/>
      <c r="I398" s="46"/>
      <c r="J398" s="48"/>
    </row>
    <row r="399">
      <c r="A399" s="37" t="s">
        <v>601</v>
      </c>
      <c r="B399" s="45"/>
      <c r="C399" s="46"/>
      <c r="D399" s="46"/>
      <c r="E399" s="47" t="s">
        <v>595</v>
      </c>
      <c r="F399" s="46"/>
      <c r="G399" s="46"/>
      <c r="H399" s="46"/>
      <c r="I399" s="46"/>
      <c r="J399" s="48"/>
    </row>
    <row r="400" ht="30">
      <c r="A400" s="37" t="s">
        <v>593</v>
      </c>
      <c r="B400" s="37">
        <v>96</v>
      </c>
      <c r="C400" s="38" t="s">
        <v>8838</v>
      </c>
      <c r="D400" s="37" t="s">
        <v>595</v>
      </c>
      <c r="E400" s="39" t="s">
        <v>8839</v>
      </c>
      <c r="F400" s="40" t="s">
        <v>608</v>
      </c>
      <c r="G400" s="41">
        <v>2</v>
      </c>
      <c r="H400" s="42">
        <v>0</v>
      </c>
      <c r="I400" s="43">
        <f>ROUND(G400*H400,P4)</f>
        <v>0</v>
      </c>
      <c r="J400" s="37"/>
      <c r="O400" s="44">
        <f>I400*0.21</f>
        <v>0</v>
      </c>
      <c r="P400">
        <v>3</v>
      </c>
    </row>
    <row r="401">
      <c r="A401" s="37" t="s">
        <v>598</v>
      </c>
      <c r="B401" s="45"/>
      <c r="C401" s="46"/>
      <c r="D401" s="46"/>
      <c r="E401" s="47" t="s">
        <v>595</v>
      </c>
      <c r="F401" s="46"/>
      <c r="G401" s="46"/>
      <c r="H401" s="46"/>
      <c r="I401" s="46"/>
      <c r="J401" s="48"/>
    </row>
    <row r="402">
      <c r="A402" s="37" t="s">
        <v>599</v>
      </c>
      <c r="B402" s="45"/>
      <c r="C402" s="46"/>
      <c r="D402" s="46"/>
      <c r="E402" s="49" t="s">
        <v>6439</v>
      </c>
      <c r="F402" s="46"/>
      <c r="G402" s="46"/>
      <c r="H402" s="46"/>
      <c r="I402" s="46"/>
      <c r="J402" s="48"/>
    </row>
    <row r="403">
      <c r="A403" s="37" t="s">
        <v>601</v>
      </c>
      <c r="B403" s="45"/>
      <c r="C403" s="46"/>
      <c r="D403" s="46"/>
      <c r="E403" s="47" t="s">
        <v>595</v>
      </c>
      <c r="F403" s="46"/>
      <c r="G403" s="46"/>
      <c r="H403" s="46"/>
      <c r="I403" s="46"/>
      <c r="J403" s="48"/>
    </row>
    <row r="404" ht="30">
      <c r="A404" s="37" t="s">
        <v>593</v>
      </c>
      <c r="B404" s="37">
        <v>97</v>
      </c>
      <c r="C404" s="38" t="s">
        <v>8840</v>
      </c>
      <c r="D404" s="37" t="s">
        <v>595</v>
      </c>
      <c r="E404" s="39" t="s">
        <v>8841</v>
      </c>
      <c r="F404" s="40" t="s">
        <v>597</v>
      </c>
      <c r="G404" s="41">
        <v>160</v>
      </c>
      <c r="H404" s="42">
        <v>0</v>
      </c>
      <c r="I404" s="43">
        <f>ROUND(G404*H404,P4)</f>
        <v>0</v>
      </c>
      <c r="J404" s="37"/>
      <c r="O404" s="44">
        <f>I404*0.21</f>
        <v>0</v>
      </c>
      <c r="P404">
        <v>3</v>
      </c>
    </row>
    <row r="405">
      <c r="A405" s="37" t="s">
        <v>598</v>
      </c>
      <c r="B405" s="45"/>
      <c r="C405" s="46"/>
      <c r="D405" s="46"/>
      <c r="E405" s="47" t="s">
        <v>595</v>
      </c>
      <c r="F405" s="46"/>
      <c r="G405" s="46"/>
      <c r="H405" s="46"/>
      <c r="I405" s="46"/>
      <c r="J405" s="48"/>
    </row>
    <row r="406">
      <c r="A406" s="37" t="s">
        <v>599</v>
      </c>
      <c r="B406" s="45"/>
      <c r="C406" s="46"/>
      <c r="D406" s="46"/>
      <c r="E406" s="49" t="s">
        <v>8842</v>
      </c>
      <c r="F406" s="46"/>
      <c r="G406" s="46"/>
      <c r="H406" s="46"/>
      <c r="I406" s="46"/>
      <c r="J406" s="48"/>
    </row>
    <row r="407">
      <c r="A407" s="37" t="s">
        <v>601</v>
      </c>
      <c r="B407" s="45"/>
      <c r="C407" s="46"/>
      <c r="D407" s="46"/>
      <c r="E407" s="47" t="s">
        <v>595</v>
      </c>
      <c r="F407" s="46"/>
      <c r="G407" s="46"/>
      <c r="H407" s="46"/>
      <c r="I407" s="46"/>
      <c r="J407" s="48"/>
    </row>
    <row r="408" ht="30">
      <c r="A408" s="37" t="s">
        <v>593</v>
      </c>
      <c r="B408" s="37">
        <v>98</v>
      </c>
      <c r="C408" s="38" t="s">
        <v>8675</v>
      </c>
      <c r="D408" s="37" t="s">
        <v>595</v>
      </c>
      <c r="E408" s="39" t="s">
        <v>8676</v>
      </c>
      <c r="F408" s="40" t="s">
        <v>608</v>
      </c>
      <c r="G408" s="41">
        <v>1</v>
      </c>
      <c r="H408" s="42">
        <v>0</v>
      </c>
      <c r="I408" s="43">
        <f>ROUND(G408*H408,P4)</f>
        <v>0</v>
      </c>
      <c r="J408" s="37"/>
      <c r="O408" s="44">
        <f>I408*0.21</f>
        <v>0</v>
      </c>
      <c r="P408">
        <v>3</v>
      </c>
    </row>
    <row r="409">
      <c r="A409" s="37" t="s">
        <v>598</v>
      </c>
      <c r="B409" s="45"/>
      <c r="C409" s="46"/>
      <c r="D409" s="46"/>
      <c r="E409" s="47" t="s">
        <v>595</v>
      </c>
      <c r="F409" s="46"/>
      <c r="G409" s="46"/>
      <c r="H409" s="46"/>
      <c r="I409" s="46"/>
      <c r="J409" s="48"/>
    </row>
    <row r="410">
      <c r="A410" s="37" t="s">
        <v>599</v>
      </c>
      <c r="B410" s="45"/>
      <c r="C410" s="46"/>
      <c r="D410" s="46"/>
      <c r="E410" s="49" t="s">
        <v>5257</v>
      </c>
      <c r="F410" s="46"/>
      <c r="G410" s="46"/>
      <c r="H410" s="46"/>
      <c r="I410" s="46"/>
      <c r="J410" s="48"/>
    </row>
    <row r="411">
      <c r="A411" s="37" t="s">
        <v>601</v>
      </c>
      <c r="B411" s="45"/>
      <c r="C411" s="46"/>
      <c r="D411" s="46"/>
      <c r="E411" s="47" t="s">
        <v>595</v>
      </c>
      <c r="F411" s="46"/>
      <c r="G411" s="46"/>
      <c r="H411" s="46"/>
      <c r="I411" s="46"/>
      <c r="J411" s="48"/>
    </row>
    <row r="412" ht="30">
      <c r="A412" s="37" t="s">
        <v>593</v>
      </c>
      <c r="B412" s="37">
        <v>99</v>
      </c>
      <c r="C412" s="38" t="s">
        <v>8843</v>
      </c>
      <c r="D412" s="37" t="s">
        <v>595</v>
      </c>
      <c r="E412" s="39" t="s">
        <v>8844</v>
      </c>
      <c r="F412" s="40" t="s">
        <v>608</v>
      </c>
      <c r="G412" s="41">
        <v>7</v>
      </c>
      <c r="H412" s="42">
        <v>0</v>
      </c>
      <c r="I412" s="43">
        <f>ROUND(G412*H412,P4)</f>
        <v>0</v>
      </c>
      <c r="J412" s="37"/>
      <c r="O412" s="44">
        <f>I412*0.21</f>
        <v>0</v>
      </c>
      <c r="P412">
        <v>3</v>
      </c>
    </row>
    <row r="413">
      <c r="A413" s="37" t="s">
        <v>598</v>
      </c>
      <c r="B413" s="45"/>
      <c r="C413" s="46"/>
      <c r="D413" s="46"/>
      <c r="E413" s="47" t="s">
        <v>595</v>
      </c>
      <c r="F413" s="46"/>
      <c r="G413" s="46"/>
      <c r="H413" s="46"/>
      <c r="I413" s="46"/>
      <c r="J413" s="48"/>
    </row>
    <row r="414">
      <c r="A414" s="37" t="s">
        <v>599</v>
      </c>
      <c r="B414" s="45"/>
      <c r="C414" s="46"/>
      <c r="D414" s="46"/>
      <c r="E414" s="49" t="s">
        <v>8845</v>
      </c>
      <c r="F414" s="46"/>
      <c r="G414" s="46"/>
      <c r="H414" s="46"/>
      <c r="I414" s="46"/>
      <c r="J414" s="48"/>
    </row>
    <row r="415">
      <c r="A415" s="37" t="s">
        <v>601</v>
      </c>
      <c r="B415" s="45"/>
      <c r="C415" s="46"/>
      <c r="D415" s="46"/>
      <c r="E415" s="47" t="s">
        <v>595</v>
      </c>
      <c r="F415" s="46"/>
      <c r="G415" s="46"/>
      <c r="H415" s="46"/>
      <c r="I415" s="46"/>
      <c r="J415" s="48"/>
    </row>
    <row r="416" ht="30">
      <c r="A416" s="37" t="s">
        <v>593</v>
      </c>
      <c r="B416" s="37">
        <v>100</v>
      </c>
      <c r="C416" s="38" t="s">
        <v>8678</v>
      </c>
      <c r="D416" s="37" t="s">
        <v>595</v>
      </c>
      <c r="E416" s="39" t="s">
        <v>8679</v>
      </c>
      <c r="F416" s="40" t="s">
        <v>608</v>
      </c>
      <c r="G416" s="41">
        <v>1</v>
      </c>
      <c r="H416" s="42">
        <v>0</v>
      </c>
      <c r="I416" s="43">
        <f>ROUND(G416*H416,P4)</f>
        <v>0</v>
      </c>
      <c r="J416" s="37"/>
      <c r="O416" s="44">
        <f>I416*0.21</f>
        <v>0</v>
      </c>
      <c r="P416">
        <v>3</v>
      </c>
    </row>
    <row r="417">
      <c r="A417" s="37" t="s">
        <v>598</v>
      </c>
      <c r="B417" s="45"/>
      <c r="C417" s="46"/>
      <c r="D417" s="46"/>
      <c r="E417" s="47" t="s">
        <v>595</v>
      </c>
      <c r="F417" s="46"/>
      <c r="G417" s="46"/>
      <c r="H417" s="46"/>
      <c r="I417" s="46"/>
      <c r="J417" s="48"/>
    </row>
    <row r="418">
      <c r="A418" s="37" t="s">
        <v>599</v>
      </c>
      <c r="B418" s="45"/>
      <c r="C418" s="46"/>
      <c r="D418" s="46"/>
      <c r="E418" s="49" t="s">
        <v>5257</v>
      </c>
      <c r="F418" s="46"/>
      <c r="G418" s="46"/>
      <c r="H418" s="46"/>
      <c r="I418" s="46"/>
      <c r="J418" s="48"/>
    </row>
    <row r="419">
      <c r="A419" s="37" t="s">
        <v>601</v>
      </c>
      <c r="B419" s="45"/>
      <c r="C419" s="46"/>
      <c r="D419" s="46"/>
      <c r="E419" s="47" t="s">
        <v>595</v>
      </c>
      <c r="F419" s="46"/>
      <c r="G419" s="46"/>
      <c r="H419" s="46"/>
      <c r="I419" s="46"/>
      <c r="J419" s="48"/>
    </row>
    <row r="420" ht="30">
      <c r="A420" s="37" t="s">
        <v>593</v>
      </c>
      <c r="B420" s="37">
        <v>101</v>
      </c>
      <c r="C420" s="38" t="s">
        <v>8846</v>
      </c>
      <c r="D420" s="37" t="s">
        <v>595</v>
      </c>
      <c r="E420" s="39" t="s">
        <v>8847</v>
      </c>
      <c r="F420" s="40" t="s">
        <v>608</v>
      </c>
      <c r="G420" s="41">
        <v>1</v>
      </c>
      <c r="H420" s="42">
        <v>0</v>
      </c>
      <c r="I420" s="43">
        <f>ROUND(G420*H420,P4)</f>
        <v>0</v>
      </c>
      <c r="J420" s="37"/>
      <c r="O420" s="44">
        <f>I420*0.21</f>
        <v>0</v>
      </c>
      <c r="P420">
        <v>3</v>
      </c>
    </row>
    <row r="421">
      <c r="A421" s="37" t="s">
        <v>598</v>
      </c>
      <c r="B421" s="45"/>
      <c r="C421" s="46"/>
      <c r="D421" s="46"/>
      <c r="E421" s="47" t="s">
        <v>595</v>
      </c>
      <c r="F421" s="46"/>
      <c r="G421" s="46"/>
      <c r="H421" s="46"/>
      <c r="I421" s="46"/>
      <c r="J421" s="48"/>
    </row>
    <row r="422">
      <c r="A422" s="37" t="s">
        <v>599</v>
      </c>
      <c r="B422" s="45"/>
      <c r="C422" s="46"/>
      <c r="D422" s="46"/>
      <c r="E422" s="49" t="s">
        <v>5257</v>
      </c>
      <c r="F422" s="46"/>
      <c r="G422" s="46"/>
      <c r="H422" s="46"/>
      <c r="I422" s="46"/>
      <c r="J422" s="48"/>
    </row>
    <row r="423">
      <c r="A423" s="37" t="s">
        <v>601</v>
      </c>
      <c r="B423" s="45"/>
      <c r="C423" s="46"/>
      <c r="D423" s="46"/>
      <c r="E423" s="47" t="s">
        <v>595</v>
      </c>
      <c r="F423" s="46"/>
      <c r="G423" s="46"/>
      <c r="H423" s="46"/>
      <c r="I423" s="46"/>
      <c r="J423" s="48"/>
    </row>
    <row r="424" ht="30">
      <c r="A424" s="37" t="s">
        <v>593</v>
      </c>
      <c r="B424" s="37">
        <v>102</v>
      </c>
      <c r="C424" s="38" t="s">
        <v>8848</v>
      </c>
      <c r="D424" s="37" t="s">
        <v>595</v>
      </c>
      <c r="E424" s="39" t="s">
        <v>8849</v>
      </c>
      <c r="F424" s="40" t="s">
        <v>608</v>
      </c>
      <c r="G424" s="41">
        <v>1</v>
      </c>
      <c r="H424" s="42">
        <v>0</v>
      </c>
      <c r="I424" s="43">
        <f>ROUND(G424*H424,P4)</f>
        <v>0</v>
      </c>
      <c r="J424" s="37"/>
      <c r="O424" s="44">
        <f>I424*0.21</f>
        <v>0</v>
      </c>
      <c r="P424">
        <v>3</v>
      </c>
    </row>
    <row r="425">
      <c r="A425" s="37" t="s">
        <v>598</v>
      </c>
      <c r="B425" s="45"/>
      <c r="C425" s="46"/>
      <c r="D425" s="46"/>
      <c r="E425" s="47" t="s">
        <v>595</v>
      </c>
      <c r="F425" s="46"/>
      <c r="G425" s="46"/>
      <c r="H425" s="46"/>
      <c r="I425" s="46"/>
      <c r="J425" s="48"/>
    </row>
    <row r="426">
      <c r="A426" s="37" t="s">
        <v>599</v>
      </c>
      <c r="B426" s="45"/>
      <c r="C426" s="46"/>
      <c r="D426" s="46"/>
      <c r="E426" s="49" t="s">
        <v>5257</v>
      </c>
      <c r="F426" s="46"/>
      <c r="G426" s="46"/>
      <c r="H426" s="46"/>
      <c r="I426" s="46"/>
      <c r="J426" s="48"/>
    </row>
    <row r="427">
      <c r="A427" s="37" t="s">
        <v>601</v>
      </c>
      <c r="B427" s="45"/>
      <c r="C427" s="46"/>
      <c r="D427" s="46"/>
      <c r="E427" s="47" t="s">
        <v>595</v>
      </c>
      <c r="F427" s="46"/>
      <c r="G427" s="46"/>
      <c r="H427" s="46"/>
      <c r="I427" s="46"/>
      <c r="J427" s="48"/>
    </row>
    <row r="428" ht="30">
      <c r="A428" s="37" t="s">
        <v>593</v>
      </c>
      <c r="B428" s="37">
        <v>103</v>
      </c>
      <c r="C428" s="38" t="s">
        <v>8850</v>
      </c>
      <c r="D428" s="37" t="s">
        <v>595</v>
      </c>
      <c r="E428" s="39" t="s">
        <v>8851</v>
      </c>
      <c r="F428" s="40" t="s">
        <v>608</v>
      </c>
      <c r="G428" s="41">
        <v>6</v>
      </c>
      <c r="H428" s="42">
        <v>0</v>
      </c>
      <c r="I428" s="43">
        <f>ROUND(G428*H428,P4)</f>
        <v>0</v>
      </c>
      <c r="J428" s="37"/>
      <c r="O428" s="44">
        <f>I428*0.21</f>
        <v>0</v>
      </c>
      <c r="P428">
        <v>3</v>
      </c>
    </row>
    <row r="429">
      <c r="A429" s="37" t="s">
        <v>598</v>
      </c>
      <c r="B429" s="45"/>
      <c r="C429" s="46"/>
      <c r="D429" s="46"/>
      <c r="E429" s="47" t="s">
        <v>595</v>
      </c>
      <c r="F429" s="46"/>
      <c r="G429" s="46"/>
      <c r="H429" s="46"/>
      <c r="I429" s="46"/>
      <c r="J429" s="48"/>
    </row>
    <row r="430">
      <c r="A430" s="37" t="s">
        <v>599</v>
      </c>
      <c r="B430" s="45"/>
      <c r="C430" s="46"/>
      <c r="D430" s="46"/>
      <c r="E430" s="49" t="s">
        <v>7374</v>
      </c>
      <c r="F430" s="46"/>
      <c r="G430" s="46"/>
      <c r="H430" s="46"/>
      <c r="I430" s="46"/>
      <c r="J430" s="48"/>
    </row>
    <row r="431">
      <c r="A431" s="37" t="s">
        <v>601</v>
      </c>
      <c r="B431" s="45"/>
      <c r="C431" s="46"/>
      <c r="D431" s="46"/>
      <c r="E431" s="47" t="s">
        <v>595</v>
      </c>
      <c r="F431" s="46"/>
      <c r="G431" s="46"/>
      <c r="H431" s="46"/>
      <c r="I431" s="46"/>
      <c r="J431" s="48"/>
    </row>
    <row r="432" ht="30">
      <c r="A432" s="37" t="s">
        <v>593</v>
      </c>
      <c r="B432" s="37">
        <v>104</v>
      </c>
      <c r="C432" s="38" t="s">
        <v>8852</v>
      </c>
      <c r="D432" s="37" t="s">
        <v>595</v>
      </c>
      <c r="E432" s="39" t="s">
        <v>8853</v>
      </c>
      <c r="F432" s="40" t="s">
        <v>608</v>
      </c>
      <c r="G432" s="41">
        <v>1</v>
      </c>
      <c r="H432" s="42">
        <v>0</v>
      </c>
      <c r="I432" s="43">
        <f>ROUND(G432*H432,P4)</f>
        <v>0</v>
      </c>
      <c r="J432" s="37"/>
      <c r="O432" s="44">
        <f>I432*0.21</f>
        <v>0</v>
      </c>
      <c r="P432">
        <v>3</v>
      </c>
    </row>
    <row r="433">
      <c r="A433" s="37" t="s">
        <v>598</v>
      </c>
      <c r="B433" s="45"/>
      <c r="C433" s="46"/>
      <c r="D433" s="46"/>
      <c r="E433" s="47" t="s">
        <v>595</v>
      </c>
      <c r="F433" s="46"/>
      <c r="G433" s="46"/>
      <c r="H433" s="46"/>
      <c r="I433" s="46"/>
      <c r="J433" s="48"/>
    </row>
    <row r="434">
      <c r="A434" s="37" t="s">
        <v>599</v>
      </c>
      <c r="B434" s="45"/>
      <c r="C434" s="46"/>
      <c r="D434" s="46"/>
      <c r="E434" s="49" t="s">
        <v>5257</v>
      </c>
      <c r="F434" s="46"/>
      <c r="G434" s="46"/>
      <c r="H434" s="46"/>
      <c r="I434" s="46"/>
      <c r="J434" s="48"/>
    </row>
    <row r="435">
      <c r="A435" s="37" t="s">
        <v>601</v>
      </c>
      <c r="B435" s="45"/>
      <c r="C435" s="46"/>
      <c r="D435" s="46"/>
      <c r="E435" s="47" t="s">
        <v>595</v>
      </c>
      <c r="F435" s="46"/>
      <c r="G435" s="46"/>
      <c r="H435" s="46"/>
      <c r="I435" s="46"/>
      <c r="J435" s="48"/>
    </row>
    <row r="436" ht="30">
      <c r="A436" s="37" t="s">
        <v>593</v>
      </c>
      <c r="B436" s="37">
        <v>105</v>
      </c>
      <c r="C436" s="38" t="s">
        <v>8854</v>
      </c>
      <c r="D436" s="37" t="s">
        <v>595</v>
      </c>
      <c r="E436" s="39" t="s">
        <v>8853</v>
      </c>
      <c r="F436" s="40" t="s">
        <v>608</v>
      </c>
      <c r="G436" s="41">
        <v>2</v>
      </c>
      <c r="H436" s="42">
        <v>0</v>
      </c>
      <c r="I436" s="43">
        <f>ROUND(G436*H436,P4)</f>
        <v>0</v>
      </c>
      <c r="J436" s="37"/>
      <c r="O436" s="44">
        <f>I436*0.21</f>
        <v>0</v>
      </c>
      <c r="P436">
        <v>3</v>
      </c>
    </row>
    <row r="437">
      <c r="A437" s="37" t="s">
        <v>598</v>
      </c>
      <c r="B437" s="45"/>
      <c r="C437" s="46"/>
      <c r="D437" s="46"/>
      <c r="E437" s="47" t="s">
        <v>595</v>
      </c>
      <c r="F437" s="46"/>
      <c r="G437" s="46"/>
      <c r="H437" s="46"/>
      <c r="I437" s="46"/>
      <c r="J437" s="48"/>
    </row>
    <row r="438">
      <c r="A438" s="37" t="s">
        <v>599</v>
      </c>
      <c r="B438" s="45"/>
      <c r="C438" s="46"/>
      <c r="D438" s="46"/>
      <c r="E438" s="49" t="s">
        <v>6439</v>
      </c>
      <c r="F438" s="46"/>
      <c r="G438" s="46"/>
      <c r="H438" s="46"/>
      <c r="I438" s="46"/>
      <c r="J438" s="48"/>
    </row>
    <row r="439">
      <c r="A439" s="37" t="s">
        <v>601</v>
      </c>
      <c r="B439" s="45"/>
      <c r="C439" s="46"/>
      <c r="D439" s="46"/>
      <c r="E439" s="47" t="s">
        <v>595</v>
      </c>
      <c r="F439" s="46"/>
      <c r="G439" s="46"/>
      <c r="H439" s="46"/>
      <c r="I439" s="46"/>
      <c r="J439" s="48"/>
    </row>
    <row r="440" ht="30">
      <c r="A440" s="37" t="s">
        <v>593</v>
      </c>
      <c r="B440" s="37">
        <v>106</v>
      </c>
      <c r="C440" s="38" t="s">
        <v>8855</v>
      </c>
      <c r="D440" s="37" t="s">
        <v>595</v>
      </c>
      <c r="E440" s="39" t="s">
        <v>8853</v>
      </c>
      <c r="F440" s="40" t="s">
        <v>608</v>
      </c>
      <c r="G440" s="41">
        <v>2</v>
      </c>
      <c r="H440" s="42">
        <v>0</v>
      </c>
      <c r="I440" s="43">
        <f>ROUND(G440*H440,P4)</f>
        <v>0</v>
      </c>
      <c r="J440" s="37"/>
      <c r="O440" s="44">
        <f>I440*0.21</f>
        <v>0</v>
      </c>
      <c r="P440">
        <v>3</v>
      </c>
    </row>
    <row r="441">
      <c r="A441" s="37" t="s">
        <v>598</v>
      </c>
      <c r="B441" s="45"/>
      <c r="C441" s="46"/>
      <c r="D441" s="46"/>
      <c r="E441" s="47" t="s">
        <v>595</v>
      </c>
      <c r="F441" s="46"/>
      <c r="G441" s="46"/>
      <c r="H441" s="46"/>
      <c r="I441" s="46"/>
      <c r="J441" s="48"/>
    </row>
    <row r="442">
      <c r="A442" s="37" t="s">
        <v>599</v>
      </c>
      <c r="B442" s="45"/>
      <c r="C442" s="46"/>
      <c r="D442" s="46"/>
      <c r="E442" s="49" t="s">
        <v>6439</v>
      </c>
      <c r="F442" s="46"/>
      <c r="G442" s="46"/>
      <c r="H442" s="46"/>
      <c r="I442" s="46"/>
      <c r="J442" s="48"/>
    </row>
    <row r="443">
      <c r="A443" s="37" t="s">
        <v>601</v>
      </c>
      <c r="B443" s="45"/>
      <c r="C443" s="46"/>
      <c r="D443" s="46"/>
      <c r="E443" s="47" t="s">
        <v>595</v>
      </c>
      <c r="F443" s="46"/>
      <c r="G443" s="46"/>
      <c r="H443" s="46"/>
      <c r="I443" s="46"/>
      <c r="J443" s="48"/>
    </row>
    <row r="444" ht="30">
      <c r="A444" s="37" t="s">
        <v>593</v>
      </c>
      <c r="B444" s="37">
        <v>107</v>
      </c>
      <c r="C444" s="38" t="s">
        <v>8856</v>
      </c>
      <c r="D444" s="37" t="s">
        <v>595</v>
      </c>
      <c r="E444" s="39" t="s">
        <v>8857</v>
      </c>
      <c r="F444" s="40" t="s">
        <v>608</v>
      </c>
      <c r="G444" s="41">
        <v>1</v>
      </c>
      <c r="H444" s="42">
        <v>0</v>
      </c>
      <c r="I444" s="43">
        <f>ROUND(G444*H444,P4)</f>
        <v>0</v>
      </c>
      <c r="J444" s="37"/>
      <c r="O444" s="44">
        <f>I444*0.21</f>
        <v>0</v>
      </c>
      <c r="P444">
        <v>3</v>
      </c>
    </row>
    <row r="445">
      <c r="A445" s="37" t="s">
        <v>598</v>
      </c>
      <c r="B445" s="45"/>
      <c r="C445" s="46"/>
      <c r="D445" s="46"/>
      <c r="E445" s="47" t="s">
        <v>595</v>
      </c>
      <c r="F445" s="46"/>
      <c r="G445" s="46"/>
      <c r="H445" s="46"/>
      <c r="I445" s="46"/>
      <c r="J445" s="48"/>
    </row>
    <row r="446">
      <c r="A446" s="37" t="s">
        <v>599</v>
      </c>
      <c r="B446" s="45"/>
      <c r="C446" s="46"/>
      <c r="D446" s="46"/>
      <c r="E446" s="49" t="s">
        <v>5257</v>
      </c>
      <c r="F446" s="46"/>
      <c r="G446" s="46"/>
      <c r="H446" s="46"/>
      <c r="I446" s="46"/>
      <c r="J446" s="48"/>
    </row>
    <row r="447">
      <c r="A447" s="37" t="s">
        <v>601</v>
      </c>
      <c r="B447" s="45"/>
      <c r="C447" s="46"/>
      <c r="D447" s="46"/>
      <c r="E447" s="47" t="s">
        <v>595</v>
      </c>
      <c r="F447" s="46"/>
      <c r="G447" s="46"/>
      <c r="H447" s="46"/>
      <c r="I447" s="46"/>
      <c r="J447" s="48"/>
    </row>
    <row r="448" ht="30">
      <c r="A448" s="37" t="s">
        <v>593</v>
      </c>
      <c r="B448" s="37">
        <v>108</v>
      </c>
      <c r="C448" s="38" t="s">
        <v>8858</v>
      </c>
      <c r="D448" s="37" t="s">
        <v>595</v>
      </c>
      <c r="E448" s="39" t="s">
        <v>8859</v>
      </c>
      <c r="F448" s="40" t="s">
        <v>608</v>
      </c>
      <c r="G448" s="41">
        <v>1</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5257</v>
      </c>
      <c r="F450" s="46"/>
      <c r="G450" s="46"/>
      <c r="H450" s="46"/>
      <c r="I450" s="46"/>
      <c r="J450" s="48"/>
    </row>
    <row r="451">
      <c r="A451" s="37" t="s">
        <v>601</v>
      </c>
      <c r="B451" s="45"/>
      <c r="C451" s="46"/>
      <c r="D451" s="46"/>
      <c r="E451" s="47" t="s">
        <v>595</v>
      </c>
      <c r="F451" s="46"/>
      <c r="G451" s="46"/>
      <c r="H451" s="46"/>
      <c r="I451" s="46"/>
      <c r="J451" s="48"/>
    </row>
    <row r="452">
      <c r="A452" s="37" t="s">
        <v>593</v>
      </c>
      <c r="B452" s="37">
        <v>109</v>
      </c>
      <c r="C452" s="38" t="s">
        <v>8696</v>
      </c>
      <c r="D452" s="37" t="s">
        <v>595</v>
      </c>
      <c r="E452" s="39" t="s">
        <v>8697</v>
      </c>
      <c r="F452" s="40" t="s">
        <v>608</v>
      </c>
      <c r="G452" s="41">
        <v>1</v>
      </c>
      <c r="H452" s="42">
        <v>0</v>
      </c>
      <c r="I452" s="43">
        <f>ROUND(G452*H452,P4)</f>
        <v>0</v>
      </c>
      <c r="J452" s="37"/>
      <c r="O452" s="44">
        <f>I452*0.21</f>
        <v>0</v>
      </c>
      <c r="P452">
        <v>3</v>
      </c>
    </row>
    <row r="453">
      <c r="A453" s="37" t="s">
        <v>598</v>
      </c>
      <c r="B453" s="45"/>
      <c r="C453" s="46"/>
      <c r="D453" s="46"/>
      <c r="E453" s="47" t="s">
        <v>595</v>
      </c>
      <c r="F453" s="46"/>
      <c r="G453" s="46"/>
      <c r="H453" s="46"/>
      <c r="I453" s="46"/>
      <c r="J453" s="48"/>
    </row>
    <row r="454">
      <c r="A454" s="37" t="s">
        <v>599</v>
      </c>
      <c r="B454" s="45"/>
      <c r="C454" s="46"/>
      <c r="D454" s="46"/>
      <c r="E454" s="49" t="s">
        <v>5257</v>
      </c>
      <c r="F454" s="46"/>
      <c r="G454" s="46"/>
      <c r="H454" s="46"/>
      <c r="I454" s="46"/>
      <c r="J454" s="48"/>
    </row>
    <row r="455">
      <c r="A455" s="37" t="s">
        <v>601</v>
      </c>
      <c r="B455" s="45"/>
      <c r="C455" s="46"/>
      <c r="D455" s="46"/>
      <c r="E455" s="47" t="s">
        <v>595</v>
      </c>
      <c r="F455" s="46"/>
      <c r="G455" s="46"/>
      <c r="H455" s="46"/>
      <c r="I455" s="46"/>
      <c r="J455" s="48"/>
    </row>
    <row r="456">
      <c r="A456" s="37" t="s">
        <v>593</v>
      </c>
      <c r="B456" s="37">
        <v>110</v>
      </c>
      <c r="C456" s="38" t="s">
        <v>8698</v>
      </c>
      <c r="D456" s="37" t="s">
        <v>595</v>
      </c>
      <c r="E456" s="39" t="s">
        <v>8699</v>
      </c>
      <c r="F456" s="40" t="s">
        <v>608</v>
      </c>
      <c r="G456" s="41">
        <v>1</v>
      </c>
      <c r="H456" s="42">
        <v>0</v>
      </c>
      <c r="I456" s="43">
        <f>ROUND(G456*H456,P4)</f>
        <v>0</v>
      </c>
      <c r="J456" s="37"/>
      <c r="O456" s="44">
        <f>I456*0.21</f>
        <v>0</v>
      </c>
      <c r="P456">
        <v>3</v>
      </c>
    </row>
    <row r="457">
      <c r="A457" s="37" t="s">
        <v>598</v>
      </c>
      <c r="B457" s="45"/>
      <c r="C457" s="46"/>
      <c r="D457" s="46"/>
      <c r="E457" s="47" t="s">
        <v>595</v>
      </c>
      <c r="F457" s="46"/>
      <c r="G457" s="46"/>
      <c r="H457" s="46"/>
      <c r="I457" s="46"/>
      <c r="J457" s="48"/>
    </row>
    <row r="458">
      <c r="A458" s="37" t="s">
        <v>599</v>
      </c>
      <c r="B458" s="45"/>
      <c r="C458" s="46"/>
      <c r="D458" s="46"/>
      <c r="E458" s="49" t="s">
        <v>5257</v>
      </c>
      <c r="F458" s="46"/>
      <c r="G458" s="46"/>
      <c r="H458" s="46"/>
      <c r="I458" s="46"/>
      <c r="J458" s="48"/>
    </row>
    <row r="459">
      <c r="A459" s="37" t="s">
        <v>601</v>
      </c>
      <c r="B459" s="45"/>
      <c r="C459" s="46"/>
      <c r="D459" s="46"/>
      <c r="E459" s="47" t="s">
        <v>595</v>
      </c>
      <c r="F459" s="46"/>
      <c r="G459" s="46"/>
      <c r="H459" s="46"/>
      <c r="I459" s="46"/>
      <c r="J459" s="48"/>
    </row>
    <row r="460">
      <c r="A460" s="37" t="s">
        <v>593</v>
      </c>
      <c r="B460" s="37">
        <v>111</v>
      </c>
      <c r="C460" s="38" t="s">
        <v>8212</v>
      </c>
      <c r="D460" s="37" t="s">
        <v>595</v>
      </c>
      <c r="E460" s="39" t="s">
        <v>8213</v>
      </c>
      <c r="F460" s="40" t="s">
        <v>608</v>
      </c>
      <c r="G460" s="41">
        <v>1</v>
      </c>
      <c r="H460" s="42">
        <v>0</v>
      </c>
      <c r="I460" s="43">
        <f>ROUND(G460*H460,P4)</f>
        <v>0</v>
      </c>
      <c r="J460" s="37"/>
      <c r="O460" s="44">
        <f>I460*0.21</f>
        <v>0</v>
      </c>
      <c r="P460">
        <v>3</v>
      </c>
    </row>
    <row r="461">
      <c r="A461" s="37" t="s">
        <v>598</v>
      </c>
      <c r="B461" s="45"/>
      <c r="C461" s="46"/>
      <c r="D461" s="46"/>
      <c r="E461" s="47" t="s">
        <v>595</v>
      </c>
      <c r="F461" s="46"/>
      <c r="G461" s="46"/>
      <c r="H461" s="46"/>
      <c r="I461" s="46"/>
      <c r="J461" s="48"/>
    </row>
    <row r="462">
      <c r="A462" s="37" t="s">
        <v>599</v>
      </c>
      <c r="B462" s="45"/>
      <c r="C462" s="46"/>
      <c r="D462" s="46"/>
      <c r="E462" s="49" t="s">
        <v>5257</v>
      </c>
      <c r="F462" s="46"/>
      <c r="G462" s="46"/>
      <c r="H462" s="46"/>
      <c r="I462" s="46"/>
      <c r="J462" s="48"/>
    </row>
    <row r="463">
      <c r="A463" s="37" t="s">
        <v>601</v>
      </c>
      <c r="B463" s="45"/>
      <c r="C463" s="46"/>
      <c r="D463" s="46"/>
      <c r="E463" s="47" t="s">
        <v>595</v>
      </c>
      <c r="F463" s="46"/>
      <c r="G463" s="46"/>
      <c r="H463" s="46"/>
      <c r="I463" s="46"/>
      <c r="J463" s="48"/>
    </row>
    <row r="464">
      <c r="A464" s="37" t="s">
        <v>593</v>
      </c>
      <c r="B464" s="37">
        <v>112</v>
      </c>
      <c r="C464" s="38" t="s">
        <v>8860</v>
      </c>
      <c r="D464" s="37" t="s">
        <v>595</v>
      </c>
      <c r="E464" s="39" t="s">
        <v>8861</v>
      </c>
      <c r="F464" s="40" t="s">
        <v>608</v>
      </c>
      <c r="G464" s="41">
        <v>2</v>
      </c>
      <c r="H464" s="42">
        <v>0</v>
      </c>
      <c r="I464" s="43">
        <f>ROUND(G464*H464,P4)</f>
        <v>0</v>
      </c>
      <c r="J464" s="37"/>
      <c r="O464" s="44">
        <f>I464*0.21</f>
        <v>0</v>
      </c>
      <c r="P464">
        <v>3</v>
      </c>
    </row>
    <row r="465">
      <c r="A465" s="37" t="s">
        <v>598</v>
      </c>
      <c r="B465" s="45"/>
      <c r="C465" s="46"/>
      <c r="D465" s="46"/>
      <c r="E465" s="47" t="s">
        <v>595</v>
      </c>
      <c r="F465" s="46"/>
      <c r="G465" s="46"/>
      <c r="H465" s="46"/>
      <c r="I465" s="46"/>
      <c r="J465" s="48"/>
    </row>
    <row r="466">
      <c r="A466" s="37" t="s">
        <v>599</v>
      </c>
      <c r="B466" s="45"/>
      <c r="C466" s="46"/>
      <c r="D466" s="46"/>
      <c r="E466" s="49" t="s">
        <v>6439</v>
      </c>
      <c r="F466" s="46"/>
      <c r="G466" s="46"/>
      <c r="H466" s="46"/>
      <c r="I466" s="46"/>
      <c r="J466" s="48"/>
    </row>
    <row r="467">
      <c r="A467" s="37" t="s">
        <v>601</v>
      </c>
      <c r="B467" s="45"/>
      <c r="C467" s="46"/>
      <c r="D467" s="46"/>
      <c r="E467" s="47" t="s">
        <v>595</v>
      </c>
      <c r="F467" s="46"/>
      <c r="G467" s="46"/>
      <c r="H467" s="46"/>
      <c r="I467" s="46"/>
      <c r="J467" s="48"/>
    </row>
    <row r="468">
      <c r="A468" s="37" t="s">
        <v>593</v>
      </c>
      <c r="B468" s="37">
        <v>113</v>
      </c>
      <c r="C468" s="38" t="s">
        <v>8862</v>
      </c>
      <c r="D468" s="37" t="s">
        <v>595</v>
      </c>
      <c r="E468" s="39" t="s">
        <v>8863</v>
      </c>
      <c r="F468" s="40" t="s">
        <v>608</v>
      </c>
      <c r="G468" s="41">
        <v>1</v>
      </c>
      <c r="H468" s="42">
        <v>0</v>
      </c>
      <c r="I468" s="43">
        <f>ROUND(G468*H468,P4)</f>
        <v>0</v>
      </c>
      <c r="J468" s="37"/>
      <c r="O468" s="44">
        <f>I468*0.21</f>
        <v>0</v>
      </c>
      <c r="P468">
        <v>3</v>
      </c>
    </row>
    <row r="469">
      <c r="A469" s="37" t="s">
        <v>598</v>
      </c>
      <c r="B469" s="45"/>
      <c r="C469" s="46"/>
      <c r="D469" s="46"/>
      <c r="E469" s="47" t="s">
        <v>595</v>
      </c>
      <c r="F469" s="46"/>
      <c r="G469" s="46"/>
      <c r="H469" s="46"/>
      <c r="I469" s="46"/>
      <c r="J469" s="48"/>
    </row>
    <row r="470">
      <c r="A470" s="37" t="s">
        <v>599</v>
      </c>
      <c r="B470" s="45"/>
      <c r="C470" s="46"/>
      <c r="D470" s="46"/>
      <c r="E470" s="49" t="s">
        <v>5257</v>
      </c>
      <c r="F470" s="46"/>
      <c r="G470" s="46"/>
      <c r="H470" s="46"/>
      <c r="I470" s="46"/>
      <c r="J470" s="48"/>
    </row>
    <row r="471">
      <c r="A471" s="37" t="s">
        <v>601</v>
      </c>
      <c r="B471" s="45"/>
      <c r="C471" s="46"/>
      <c r="D471" s="46"/>
      <c r="E471" s="47" t="s">
        <v>595</v>
      </c>
      <c r="F471" s="46"/>
      <c r="G471" s="46"/>
      <c r="H471" s="46"/>
      <c r="I471" s="46"/>
      <c r="J471" s="48"/>
    </row>
    <row r="472">
      <c r="A472" s="37" t="s">
        <v>593</v>
      </c>
      <c r="B472" s="37">
        <v>114</v>
      </c>
      <c r="C472" s="38" t="s">
        <v>8864</v>
      </c>
      <c r="D472" s="37" t="s">
        <v>595</v>
      </c>
      <c r="E472" s="39" t="s">
        <v>8865</v>
      </c>
      <c r="F472" s="40" t="s">
        <v>608</v>
      </c>
      <c r="G472" s="41">
        <v>4</v>
      </c>
      <c r="H472" s="42">
        <v>0</v>
      </c>
      <c r="I472" s="43">
        <f>ROUND(G472*H472,P4)</f>
        <v>0</v>
      </c>
      <c r="J472" s="37"/>
      <c r="O472" s="44">
        <f>I472*0.21</f>
        <v>0</v>
      </c>
      <c r="P472">
        <v>3</v>
      </c>
    </row>
    <row r="473">
      <c r="A473" s="37" t="s">
        <v>598</v>
      </c>
      <c r="B473" s="45"/>
      <c r="C473" s="46"/>
      <c r="D473" s="46"/>
      <c r="E473" s="47" t="s">
        <v>595</v>
      </c>
      <c r="F473" s="46"/>
      <c r="G473" s="46"/>
      <c r="H473" s="46"/>
      <c r="I473" s="46"/>
      <c r="J473" s="48"/>
    </row>
    <row r="474">
      <c r="A474" s="37" t="s">
        <v>599</v>
      </c>
      <c r="B474" s="45"/>
      <c r="C474" s="46"/>
      <c r="D474" s="46"/>
      <c r="E474" s="49" t="s">
        <v>7459</v>
      </c>
      <c r="F474" s="46"/>
      <c r="G474" s="46"/>
      <c r="H474" s="46"/>
      <c r="I474" s="46"/>
      <c r="J474" s="48"/>
    </row>
    <row r="475">
      <c r="A475" s="37" t="s">
        <v>601</v>
      </c>
      <c r="B475" s="45"/>
      <c r="C475" s="46"/>
      <c r="D475" s="46"/>
      <c r="E475" s="47" t="s">
        <v>595</v>
      </c>
      <c r="F475" s="46"/>
      <c r="G475" s="46"/>
      <c r="H475" s="46"/>
      <c r="I475" s="46"/>
      <c r="J475" s="48"/>
    </row>
    <row r="476">
      <c r="A476" s="37" t="s">
        <v>593</v>
      </c>
      <c r="B476" s="37">
        <v>115</v>
      </c>
      <c r="C476" s="38" t="s">
        <v>7881</v>
      </c>
      <c r="D476" s="37" t="s">
        <v>595</v>
      </c>
      <c r="E476" s="39" t="s">
        <v>7882</v>
      </c>
      <c r="F476" s="40" t="s">
        <v>608</v>
      </c>
      <c r="G476" s="41">
        <v>3</v>
      </c>
      <c r="H476" s="42">
        <v>0</v>
      </c>
      <c r="I476" s="43">
        <f>ROUND(G476*H476,P4)</f>
        <v>0</v>
      </c>
      <c r="J476" s="37"/>
      <c r="O476" s="44">
        <f>I476*0.21</f>
        <v>0</v>
      </c>
      <c r="P476">
        <v>3</v>
      </c>
    </row>
    <row r="477">
      <c r="A477" s="37" t="s">
        <v>598</v>
      </c>
      <c r="B477" s="45"/>
      <c r="C477" s="46"/>
      <c r="D477" s="46"/>
      <c r="E477" s="47" t="s">
        <v>595</v>
      </c>
      <c r="F477" s="46"/>
      <c r="G477" s="46"/>
      <c r="H477" s="46"/>
      <c r="I477" s="46"/>
      <c r="J477" s="48"/>
    </row>
    <row r="478">
      <c r="A478" s="37" t="s">
        <v>599</v>
      </c>
      <c r="B478" s="45"/>
      <c r="C478" s="46"/>
      <c r="D478" s="46"/>
      <c r="E478" s="49" t="s">
        <v>7329</v>
      </c>
      <c r="F478" s="46"/>
      <c r="G478" s="46"/>
      <c r="H478" s="46"/>
      <c r="I478" s="46"/>
      <c r="J478" s="48"/>
    </row>
    <row r="479">
      <c r="A479" s="37" t="s">
        <v>601</v>
      </c>
      <c r="B479" s="45"/>
      <c r="C479" s="46"/>
      <c r="D479" s="46"/>
      <c r="E479" s="47" t="s">
        <v>595</v>
      </c>
      <c r="F479" s="46"/>
      <c r="G479" s="46"/>
      <c r="H479" s="46"/>
      <c r="I479" s="46"/>
      <c r="J479" s="48"/>
    </row>
    <row r="480">
      <c r="A480" s="37" t="s">
        <v>593</v>
      </c>
      <c r="B480" s="37">
        <v>116</v>
      </c>
      <c r="C480" s="38" t="s">
        <v>8700</v>
      </c>
      <c r="D480" s="37" t="s">
        <v>595</v>
      </c>
      <c r="E480" s="39" t="s">
        <v>8701</v>
      </c>
      <c r="F480" s="40" t="s">
        <v>608</v>
      </c>
      <c r="G480" s="41">
        <v>1</v>
      </c>
      <c r="H480" s="42">
        <v>0</v>
      </c>
      <c r="I480" s="43">
        <f>ROUND(G480*H480,P4)</f>
        <v>0</v>
      </c>
      <c r="J480" s="37"/>
      <c r="O480" s="44">
        <f>I480*0.21</f>
        <v>0</v>
      </c>
      <c r="P480">
        <v>3</v>
      </c>
    </row>
    <row r="481">
      <c r="A481" s="37" t="s">
        <v>598</v>
      </c>
      <c r="B481" s="45"/>
      <c r="C481" s="46"/>
      <c r="D481" s="46"/>
      <c r="E481" s="47" t="s">
        <v>595</v>
      </c>
      <c r="F481" s="46"/>
      <c r="G481" s="46"/>
      <c r="H481" s="46"/>
      <c r="I481" s="46"/>
      <c r="J481" s="48"/>
    </row>
    <row r="482">
      <c r="A482" s="37" t="s">
        <v>599</v>
      </c>
      <c r="B482" s="45"/>
      <c r="C482" s="46"/>
      <c r="D482" s="46"/>
      <c r="E482" s="49" t="s">
        <v>5257</v>
      </c>
      <c r="F482" s="46"/>
      <c r="G482" s="46"/>
      <c r="H482" s="46"/>
      <c r="I482" s="46"/>
      <c r="J482" s="48"/>
    </row>
    <row r="483">
      <c r="A483" s="37" t="s">
        <v>601</v>
      </c>
      <c r="B483" s="45"/>
      <c r="C483" s="46"/>
      <c r="D483" s="46"/>
      <c r="E483" s="47" t="s">
        <v>595</v>
      </c>
      <c r="F483" s="46"/>
      <c r="G483" s="46"/>
      <c r="H483" s="46"/>
      <c r="I483" s="46"/>
      <c r="J483" s="48"/>
    </row>
    <row r="484">
      <c r="A484" s="37" t="s">
        <v>593</v>
      </c>
      <c r="B484" s="37">
        <v>117</v>
      </c>
      <c r="C484" s="38" t="s">
        <v>7883</v>
      </c>
      <c r="D484" s="37" t="s">
        <v>595</v>
      </c>
      <c r="E484" s="39" t="s">
        <v>7884</v>
      </c>
      <c r="F484" s="40" t="s">
        <v>608</v>
      </c>
      <c r="G484" s="41">
        <v>3</v>
      </c>
      <c r="H484" s="42">
        <v>0</v>
      </c>
      <c r="I484" s="43">
        <f>ROUND(G484*H484,P4)</f>
        <v>0</v>
      </c>
      <c r="J484" s="37"/>
      <c r="O484" s="44">
        <f>I484*0.21</f>
        <v>0</v>
      </c>
      <c r="P484">
        <v>3</v>
      </c>
    </row>
    <row r="485">
      <c r="A485" s="37" t="s">
        <v>598</v>
      </c>
      <c r="B485" s="45"/>
      <c r="C485" s="46"/>
      <c r="D485" s="46"/>
      <c r="E485" s="47" t="s">
        <v>595</v>
      </c>
      <c r="F485" s="46"/>
      <c r="G485" s="46"/>
      <c r="H485" s="46"/>
      <c r="I485" s="46"/>
      <c r="J485" s="48"/>
    </row>
    <row r="486">
      <c r="A486" s="37" t="s">
        <v>599</v>
      </c>
      <c r="B486" s="45"/>
      <c r="C486" s="46"/>
      <c r="D486" s="46"/>
      <c r="E486" s="49" t="s">
        <v>7329</v>
      </c>
      <c r="F486" s="46"/>
      <c r="G486" s="46"/>
      <c r="H486" s="46"/>
      <c r="I486" s="46"/>
      <c r="J486" s="48"/>
    </row>
    <row r="487">
      <c r="A487" s="37" t="s">
        <v>601</v>
      </c>
      <c r="B487" s="45"/>
      <c r="C487" s="46"/>
      <c r="D487" s="46"/>
      <c r="E487" s="47" t="s">
        <v>595</v>
      </c>
      <c r="F487" s="46"/>
      <c r="G487" s="46"/>
      <c r="H487" s="46"/>
      <c r="I487" s="46"/>
      <c r="J487" s="48"/>
    </row>
    <row r="488">
      <c r="A488" s="37" t="s">
        <v>593</v>
      </c>
      <c r="B488" s="37">
        <v>118</v>
      </c>
      <c r="C488" s="38" t="s">
        <v>7885</v>
      </c>
      <c r="D488" s="37" t="s">
        <v>595</v>
      </c>
      <c r="E488" s="39" t="s">
        <v>7886</v>
      </c>
      <c r="F488" s="40" t="s">
        <v>597</v>
      </c>
      <c r="G488" s="41">
        <v>180</v>
      </c>
      <c r="H488" s="42">
        <v>0</v>
      </c>
      <c r="I488" s="43">
        <f>ROUND(G488*H488,P4)</f>
        <v>0</v>
      </c>
      <c r="J488" s="37"/>
      <c r="O488" s="44">
        <f>I488*0.21</f>
        <v>0</v>
      </c>
      <c r="P488">
        <v>3</v>
      </c>
    </row>
    <row r="489">
      <c r="A489" s="37" t="s">
        <v>598</v>
      </c>
      <c r="B489" s="45"/>
      <c r="C489" s="46"/>
      <c r="D489" s="46"/>
      <c r="E489" s="47" t="s">
        <v>595</v>
      </c>
      <c r="F489" s="46"/>
      <c r="G489" s="46"/>
      <c r="H489" s="46"/>
      <c r="I489" s="46"/>
      <c r="J489" s="48"/>
    </row>
    <row r="490">
      <c r="A490" s="37" t="s">
        <v>599</v>
      </c>
      <c r="B490" s="45"/>
      <c r="C490" s="46"/>
      <c r="D490" s="46"/>
      <c r="E490" s="49" t="s">
        <v>8866</v>
      </c>
      <c r="F490" s="46"/>
      <c r="G490" s="46"/>
      <c r="H490" s="46"/>
      <c r="I490" s="46"/>
      <c r="J490" s="48"/>
    </row>
    <row r="491">
      <c r="A491" s="37" t="s">
        <v>601</v>
      </c>
      <c r="B491" s="45"/>
      <c r="C491" s="46"/>
      <c r="D491" s="46"/>
      <c r="E491" s="47" t="s">
        <v>595</v>
      </c>
      <c r="F491" s="46"/>
      <c r="G491" s="46"/>
      <c r="H491" s="46"/>
      <c r="I491" s="46"/>
      <c r="J491" s="48"/>
    </row>
    <row r="492">
      <c r="A492" s="37" t="s">
        <v>593</v>
      </c>
      <c r="B492" s="37">
        <v>119</v>
      </c>
      <c r="C492" s="38" t="s">
        <v>7888</v>
      </c>
      <c r="D492" s="37" t="s">
        <v>595</v>
      </c>
      <c r="E492" s="39" t="s">
        <v>7889</v>
      </c>
      <c r="F492" s="40" t="s">
        <v>597</v>
      </c>
      <c r="G492" s="41">
        <v>170</v>
      </c>
      <c r="H492" s="42">
        <v>0</v>
      </c>
      <c r="I492" s="43">
        <f>ROUND(G492*H492,P4)</f>
        <v>0</v>
      </c>
      <c r="J492" s="37"/>
      <c r="O492" s="44">
        <f>I492*0.21</f>
        <v>0</v>
      </c>
      <c r="P492">
        <v>3</v>
      </c>
    </row>
    <row r="493">
      <c r="A493" s="37" t="s">
        <v>598</v>
      </c>
      <c r="B493" s="45"/>
      <c r="C493" s="46"/>
      <c r="D493" s="46"/>
      <c r="E493" s="47" t="s">
        <v>595</v>
      </c>
      <c r="F493" s="46"/>
      <c r="G493" s="46"/>
      <c r="H493" s="46"/>
      <c r="I493" s="46"/>
      <c r="J493" s="48"/>
    </row>
    <row r="494">
      <c r="A494" s="37" t="s">
        <v>599</v>
      </c>
      <c r="B494" s="45"/>
      <c r="C494" s="46"/>
      <c r="D494" s="46"/>
      <c r="E494" s="49" t="s">
        <v>8471</v>
      </c>
      <c r="F494" s="46"/>
      <c r="G494" s="46"/>
      <c r="H494" s="46"/>
      <c r="I494" s="46"/>
      <c r="J494" s="48"/>
    </row>
    <row r="495">
      <c r="A495" s="37" t="s">
        <v>601</v>
      </c>
      <c r="B495" s="45"/>
      <c r="C495" s="46"/>
      <c r="D495" s="46"/>
      <c r="E495" s="47" t="s">
        <v>595</v>
      </c>
      <c r="F495" s="46"/>
      <c r="G495" s="46"/>
      <c r="H495" s="46"/>
      <c r="I495" s="46"/>
      <c r="J495" s="48"/>
    </row>
    <row r="496">
      <c r="A496" s="37" t="s">
        <v>593</v>
      </c>
      <c r="B496" s="37">
        <v>120</v>
      </c>
      <c r="C496" s="38" t="s">
        <v>8712</v>
      </c>
      <c r="D496" s="37" t="s">
        <v>595</v>
      </c>
      <c r="E496" s="39" t="s">
        <v>8713</v>
      </c>
      <c r="F496" s="40" t="s">
        <v>608</v>
      </c>
      <c r="G496" s="41">
        <v>1</v>
      </c>
      <c r="H496" s="42">
        <v>0</v>
      </c>
      <c r="I496" s="43">
        <f>ROUND(G496*H496,P4)</f>
        <v>0</v>
      </c>
      <c r="J496" s="37"/>
      <c r="O496" s="44">
        <f>I496*0.21</f>
        <v>0</v>
      </c>
      <c r="P496">
        <v>3</v>
      </c>
    </row>
    <row r="497">
      <c r="A497" s="37" t="s">
        <v>598</v>
      </c>
      <c r="B497" s="45"/>
      <c r="C497" s="46"/>
      <c r="D497" s="46"/>
      <c r="E497" s="47" t="s">
        <v>595</v>
      </c>
      <c r="F497" s="46"/>
      <c r="G497" s="46"/>
      <c r="H497" s="46"/>
      <c r="I497" s="46"/>
      <c r="J497" s="48"/>
    </row>
    <row r="498">
      <c r="A498" s="37" t="s">
        <v>599</v>
      </c>
      <c r="B498" s="45"/>
      <c r="C498" s="46"/>
      <c r="D498" s="46"/>
      <c r="E498" s="49" t="s">
        <v>5257</v>
      </c>
      <c r="F498" s="46"/>
      <c r="G498" s="46"/>
      <c r="H498" s="46"/>
      <c r="I498" s="46"/>
      <c r="J498" s="48"/>
    </row>
    <row r="499">
      <c r="A499" s="37" t="s">
        <v>601</v>
      </c>
      <c r="B499" s="45"/>
      <c r="C499" s="46"/>
      <c r="D499" s="46"/>
      <c r="E499" s="47" t="s">
        <v>595</v>
      </c>
      <c r="F499" s="46"/>
      <c r="G499" s="46"/>
      <c r="H499" s="46"/>
      <c r="I499" s="46"/>
      <c r="J499" s="48"/>
    </row>
    <row r="500">
      <c r="A500" s="37" t="s">
        <v>593</v>
      </c>
      <c r="B500" s="37">
        <v>121</v>
      </c>
      <c r="C500" s="38" t="s">
        <v>8867</v>
      </c>
      <c r="D500" s="37" t="s">
        <v>595</v>
      </c>
      <c r="E500" s="39" t="s">
        <v>8868</v>
      </c>
      <c r="F500" s="40" t="s">
        <v>608</v>
      </c>
      <c r="G500" s="41">
        <v>1</v>
      </c>
      <c r="H500" s="42">
        <v>0</v>
      </c>
      <c r="I500" s="43">
        <f>ROUND(G500*H500,P4)</f>
        <v>0</v>
      </c>
      <c r="J500" s="37"/>
      <c r="O500" s="44">
        <f>I500*0.21</f>
        <v>0</v>
      </c>
      <c r="P500">
        <v>3</v>
      </c>
    </row>
    <row r="501">
      <c r="A501" s="37" t="s">
        <v>598</v>
      </c>
      <c r="B501" s="45"/>
      <c r="C501" s="46"/>
      <c r="D501" s="46"/>
      <c r="E501" s="47" t="s">
        <v>595</v>
      </c>
      <c r="F501" s="46"/>
      <c r="G501" s="46"/>
      <c r="H501" s="46"/>
      <c r="I501" s="46"/>
      <c r="J501" s="48"/>
    </row>
    <row r="502">
      <c r="A502" s="37" t="s">
        <v>599</v>
      </c>
      <c r="B502" s="45"/>
      <c r="C502" s="46"/>
      <c r="D502" s="46"/>
      <c r="E502" s="49" t="s">
        <v>5257</v>
      </c>
      <c r="F502" s="46"/>
      <c r="G502" s="46"/>
      <c r="H502" s="46"/>
      <c r="I502" s="46"/>
      <c r="J502" s="48"/>
    </row>
    <row r="503">
      <c r="A503" s="37" t="s">
        <v>601</v>
      </c>
      <c r="B503" s="45"/>
      <c r="C503" s="46"/>
      <c r="D503" s="46"/>
      <c r="E503" s="47" t="s">
        <v>595</v>
      </c>
      <c r="F503" s="46"/>
      <c r="G503" s="46"/>
      <c r="H503" s="46"/>
      <c r="I503" s="46"/>
      <c r="J503" s="48"/>
    </row>
    <row r="504">
      <c r="A504" s="37" t="s">
        <v>593</v>
      </c>
      <c r="B504" s="37">
        <v>122</v>
      </c>
      <c r="C504" s="38" t="s">
        <v>8869</v>
      </c>
      <c r="D504" s="37" t="s">
        <v>595</v>
      </c>
      <c r="E504" s="39" t="s">
        <v>8870</v>
      </c>
      <c r="F504" s="40" t="s">
        <v>608</v>
      </c>
      <c r="G504" s="41">
        <v>1</v>
      </c>
      <c r="H504" s="42">
        <v>0</v>
      </c>
      <c r="I504" s="43">
        <f>ROUND(G504*H504,P4)</f>
        <v>0</v>
      </c>
      <c r="J504" s="37"/>
      <c r="O504" s="44">
        <f>I504*0.21</f>
        <v>0</v>
      </c>
      <c r="P504">
        <v>3</v>
      </c>
    </row>
    <row r="505">
      <c r="A505" s="37" t="s">
        <v>598</v>
      </c>
      <c r="B505" s="45"/>
      <c r="C505" s="46"/>
      <c r="D505" s="46"/>
      <c r="E505" s="47" t="s">
        <v>595</v>
      </c>
      <c r="F505" s="46"/>
      <c r="G505" s="46"/>
      <c r="H505" s="46"/>
      <c r="I505" s="46"/>
      <c r="J505" s="48"/>
    </row>
    <row r="506">
      <c r="A506" s="37" t="s">
        <v>599</v>
      </c>
      <c r="B506" s="45"/>
      <c r="C506" s="46"/>
      <c r="D506" s="46"/>
      <c r="E506" s="49" t="s">
        <v>5257</v>
      </c>
      <c r="F506" s="46"/>
      <c r="G506" s="46"/>
      <c r="H506" s="46"/>
      <c r="I506" s="46"/>
      <c r="J506" s="48"/>
    </row>
    <row r="507">
      <c r="A507" s="37" t="s">
        <v>601</v>
      </c>
      <c r="B507" s="45"/>
      <c r="C507" s="46"/>
      <c r="D507" s="46"/>
      <c r="E507" s="47" t="s">
        <v>595</v>
      </c>
      <c r="F507" s="46"/>
      <c r="G507" s="46"/>
      <c r="H507" s="46"/>
      <c r="I507" s="46"/>
      <c r="J507" s="48"/>
    </row>
    <row r="508">
      <c r="A508" s="37" t="s">
        <v>593</v>
      </c>
      <c r="B508" s="37">
        <v>123</v>
      </c>
      <c r="C508" s="38" t="s">
        <v>8871</v>
      </c>
      <c r="D508" s="37" t="s">
        <v>595</v>
      </c>
      <c r="E508" s="39" t="s">
        <v>8872</v>
      </c>
      <c r="F508" s="40" t="s">
        <v>608</v>
      </c>
      <c r="G508" s="41">
        <v>1.01</v>
      </c>
      <c r="H508" s="42">
        <v>0</v>
      </c>
      <c r="I508" s="43">
        <f>ROUND(G508*H508,P4)</f>
        <v>0</v>
      </c>
      <c r="J508" s="37"/>
      <c r="O508" s="44">
        <f>I508*0.21</f>
        <v>0</v>
      </c>
      <c r="P508">
        <v>3</v>
      </c>
    </row>
    <row r="509">
      <c r="A509" s="37" t="s">
        <v>598</v>
      </c>
      <c r="B509" s="45"/>
      <c r="C509" s="46"/>
      <c r="D509" s="46"/>
      <c r="E509" s="47" t="s">
        <v>595</v>
      </c>
      <c r="F509" s="46"/>
      <c r="G509" s="46"/>
      <c r="H509" s="46"/>
      <c r="I509" s="46"/>
      <c r="J509" s="48"/>
    </row>
    <row r="510" ht="30">
      <c r="A510" s="37" t="s">
        <v>599</v>
      </c>
      <c r="B510" s="45"/>
      <c r="C510" s="46"/>
      <c r="D510" s="46"/>
      <c r="E510" s="49" t="s">
        <v>8873</v>
      </c>
      <c r="F510" s="46"/>
      <c r="G510" s="46"/>
      <c r="H510" s="46"/>
      <c r="I510" s="46"/>
      <c r="J510" s="48"/>
    </row>
    <row r="511">
      <c r="A511" s="37" t="s">
        <v>601</v>
      </c>
      <c r="B511" s="45"/>
      <c r="C511" s="46"/>
      <c r="D511" s="46"/>
      <c r="E511" s="47" t="s">
        <v>595</v>
      </c>
      <c r="F511" s="46"/>
      <c r="G511" s="46"/>
      <c r="H511" s="46"/>
      <c r="I511" s="46"/>
      <c r="J511" s="48"/>
    </row>
    <row r="512">
      <c r="A512" s="37" t="s">
        <v>593</v>
      </c>
      <c r="B512" s="37">
        <v>124</v>
      </c>
      <c r="C512" s="38" t="s">
        <v>8874</v>
      </c>
      <c r="D512" s="37" t="s">
        <v>595</v>
      </c>
      <c r="E512" s="39" t="s">
        <v>8875</v>
      </c>
      <c r="F512" s="40" t="s">
        <v>608</v>
      </c>
      <c r="G512" s="41">
        <v>1.01</v>
      </c>
      <c r="H512" s="42">
        <v>0</v>
      </c>
      <c r="I512" s="43">
        <f>ROUND(G512*H512,P4)</f>
        <v>0</v>
      </c>
      <c r="J512" s="37"/>
      <c r="O512" s="44">
        <f>I512*0.21</f>
        <v>0</v>
      </c>
      <c r="P512">
        <v>3</v>
      </c>
    </row>
    <row r="513">
      <c r="A513" s="37" t="s">
        <v>598</v>
      </c>
      <c r="B513" s="45"/>
      <c r="C513" s="46"/>
      <c r="D513" s="46"/>
      <c r="E513" s="47" t="s">
        <v>595</v>
      </c>
      <c r="F513" s="46"/>
      <c r="G513" s="46"/>
      <c r="H513" s="46"/>
      <c r="I513" s="46"/>
      <c r="J513" s="48"/>
    </row>
    <row r="514" ht="30">
      <c r="A514" s="37" t="s">
        <v>599</v>
      </c>
      <c r="B514" s="45"/>
      <c r="C514" s="46"/>
      <c r="D514" s="46"/>
      <c r="E514" s="49" t="s">
        <v>8873</v>
      </c>
      <c r="F514" s="46"/>
      <c r="G514" s="46"/>
      <c r="H514" s="46"/>
      <c r="I514" s="46"/>
      <c r="J514" s="48"/>
    </row>
    <row r="515">
      <c r="A515" s="37" t="s">
        <v>601</v>
      </c>
      <c r="B515" s="45"/>
      <c r="C515" s="46"/>
      <c r="D515" s="46"/>
      <c r="E515" s="47" t="s">
        <v>595</v>
      </c>
      <c r="F515" s="46"/>
      <c r="G515" s="46"/>
      <c r="H515" s="46"/>
      <c r="I515" s="46"/>
      <c r="J515" s="48"/>
    </row>
    <row r="516">
      <c r="A516" s="37" t="s">
        <v>593</v>
      </c>
      <c r="B516" s="37">
        <v>125</v>
      </c>
      <c r="C516" s="38" t="s">
        <v>8876</v>
      </c>
      <c r="D516" s="37" t="s">
        <v>595</v>
      </c>
      <c r="E516" s="39" t="s">
        <v>8877</v>
      </c>
      <c r="F516" s="40" t="s">
        <v>608</v>
      </c>
      <c r="G516" s="41">
        <v>2.02</v>
      </c>
      <c r="H516" s="42">
        <v>0</v>
      </c>
      <c r="I516" s="43">
        <f>ROUND(G516*H516,P4)</f>
        <v>0</v>
      </c>
      <c r="J516" s="37"/>
      <c r="O516" s="44">
        <f>I516*0.21</f>
        <v>0</v>
      </c>
      <c r="P516">
        <v>3</v>
      </c>
    </row>
    <row r="517">
      <c r="A517" s="37" t="s">
        <v>598</v>
      </c>
      <c r="B517" s="45"/>
      <c r="C517" s="46"/>
      <c r="D517" s="46"/>
      <c r="E517" s="47" t="s">
        <v>595</v>
      </c>
      <c r="F517" s="46"/>
      <c r="G517" s="46"/>
      <c r="H517" s="46"/>
      <c r="I517" s="46"/>
      <c r="J517" s="48"/>
    </row>
    <row r="518" ht="30">
      <c r="A518" s="37" t="s">
        <v>599</v>
      </c>
      <c r="B518" s="45"/>
      <c r="C518" s="46"/>
      <c r="D518" s="46"/>
      <c r="E518" s="49" t="s">
        <v>8878</v>
      </c>
      <c r="F518" s="46"/>
      <c r="G518" s="46"/>
      <c r="H518" s="46"/>
      <c r="I518" s="46"/>
      <c r="J518" s="48"/>
    </row>
    <row r="519">
      <c r="A519" s="37" t="s">
        <v>601</v>
      </c>
      <c r="B519" s="45"/>
      <c r="C519" s="46"/>
      <c r="D519" s="46"/>
      <c r="E519" s="47" t="s">
        <v>595</v>
      </c>
      <c r="F519" s="46"/>
      <c r="G519" s="46"/>
      <c r="H519" s="46"/>
      <c r="I519" s="46"/>
      <c r="J519" s="48"/>
    </row>
    <row r="520">
      <c r="A520" s="37" t="s">
        <v>593</v>
      </c>
      <c r="B520" s="37">
        <v>126</v>
      </c>
      <c r="C520" s="38" t="s">
        <v>8879</v>
      </c>
      <c r="D520" s="37" t="s">
        <v>595</v>
      </c>
      <c r="E520" s="39" t="s">
        <v>8880</v>
      </c>
      <c r="F520" s="40" t="s">
        <v>608</v>
      </c>
      <c r="G520" s="41">
        <v>2</v>
      </c>
      <c r="H520" s="42">
        <v>0</v>
      </c>
      <c r="I520" s="43">
        <f>ROUND(G520*H520,P4)</f>
        <v>0</v>
      </c>
      <c r="J520" s="37"/>
      <c r="O520" s="44">
        <f>I520*0.21</f>
        <v>0</v>
      </c>
      <c r="P520">
        <v>3</v>
      </c>
    </row>
    <row r="521">
      <c r="A521" s="37" t="s">
        <v>598</v>
      </c>
      <c r="B521" s="45"/>
      <c r="C521" s="46"/>
      <c r="D521" s="46"/>
      <c r="E521" s="47" t="s">
        <v>595</v>
      </c>
      <c r="F521" s="46"/>
      <c r="G521" s="46"/>
      <c r="H521" s="46"/>
      <c r="I521" s="46"/>
      <c r="J521" s="48"/>
    </row>
    <row r="522">
      <c r="A522" s="37" t="s">
        <v>599</v>
      </c>
      <c r="B522" s="45"/>
      <c r="C522" s="46"/>
      <c r="D522" s="46"/>
      <c r="E522" s="49" t="s">
        <v>6439</v>
      </c>
      <c r="F522" s="46"/>
      <c r="G522" s="46"/>
      <c r="H522" s="46"/>
      <c r="I522" s="46"/>
      <c r="J522" s="48"/>
    </row>
    <row r="523">
      <c r="A523" s="37" t="s">
        <v>601</v>
      </c>
      <c r="B523" s="45"/>
      <c r="C523" s="46"/>
      <c r="D523" s="46"/>
      <c r="E523" s="47" t="s">
        <v>595</v>
      </c>
      <c r="F523" s="46"/>
      <c r="G523" s="46"/>
      <c r="H523" s="46"/>
      <c r="I523" s="46"/>
      <c r="J523" s="48"/>
    </row>
    <row r="524">
      <c r="A524" s="37" t="s">
        <v>593</v>
      </c>
      <c r="B524" s="37">
        <v>127</v>
      </c>
      <c r="C524" s="38" t="s">
        <v>8881</v>
      </c>
      <c r="D524" s="37" t="s">
        <v>595</v>
      </c>
      <c r="E524" s="39" t="s">
        <v>8882</v>
      </c>
      <c r="F524" s="40" t="s">
        <v>597</v>
      </c>
      <c r="G524" s="41">
        <v>122</v>
      </c>
      <c r="H524" s="42">
        <v>0</v>
      </c>
      <c r="I524" s="43">
        <f>ROUND(G524*H524,P4)</f>
        <v>0</v>
      </c>
      <c r="J524" s="37"/>
      <c r="O524" s="44">
        <f>I524*0.21</f>
        <v>0</v>
      </c>
      <c r="P524">
        <v>3</v>
      </c>
    </row>
    <row r="525">
      <c r="A525" s="37" t="s">
        <v>598</v>
      </c>
      <c r="B525" s="45"/>
      <c r="C525" s="46"/>
      <c r="D525" s="46"/>
      <c r="E525" s="47" t="s">
        <v>595</v>
      </c>
      <c r="F525" s="46"/>
      <c r="G525" s="46"/>
      <c r="H525" s="46"/>
      <c r="I525" s="46"/>
      <c r="J525" s="48"/>
    </row>
    <row r="526">
      <c r="A526" s="37" t="s">
        <v>599</v>
      </c>
      <c r="B526" s="45"/>
      <c r="C526" s="46"/>
      <c r="D526" s="46"/>
      <c r="E526" s="49" t="s">
        <v>8138</v>
      </c>
      <c r="F526" s="46"/>
      <c r="G526" s="46"/>
      <c r="H526" s="46"/>
      <c r="I526" s="46"/>
      <c r="J526" s="48"/>
    </row>
    <row r="527">
      <c r="A527" s="37" t="s">
        <v>601</v>
      </c>
      <c r="B527" s="45"/>
      <c r="C527" s="46"/>
      <c r="D527" s="46"/>
      <c r="E527" s="47" t="s">
        <v>595</v>
      </c>
      <c r="F527" s="46"/>
      <c r="G527" s="46"/>
      <c r="H527" s="46"/>
      <c r="I527" s="46"/>
      <c r="J527" s="48"/>
    </row>
    <row r="528">
      <c r="A528" s="37" t="s">
        <v>593</v>
      </c>
      <c r="B528" s="37">
        <v>128</v>
      </c>
      <c r="C528" s="38" t="s">
        <v>8155</v>
      </c>
      <c r="D528" s="37" t="s">
        <v>595</v>
      </c>
      <c r="E528" s="39" t="s">
        <v>8883</v>
      </c>
      <c r="F528" s="40" t="s">
        <v>608</v>
      </c>
      <c r="G528" s="41">
        <v>2</v>
      </c>
      <c r="H528" s="42">
        <v>0</v>
      </c>
      <c r="I528" s="43">
        <f>ROUND(G528*H528,P4)</f>
        <v>0</v>
      </c>
      <c r="J528" s="37"/>
      <c r="O528" s="44">
        <f>I528*0.21</f>
        <v>0</v>
      </c>
      <c r="P528">
        <v>3</v>
      </c>
    </row>
    <row r="529">
      <c r="A529" s="37" t="s">
        <v>598</v>
      </c>
      <c r="B529" s="45"/>
      <c r="C529" s="46"/>
      <c r="D529" s="46"/>
      <c r="E529" s="47" t="s">
        <v>595</v>
      </c>
      <c r="F529" s="46"/>
      <c r="G529" s="46"/>
      <c r="H529" s="46"/>
      <c r="I529" s="46"/>
      <c r="J529" s="48"/>
    </row>
    <row r="530">
      <c r="A530" s="37" t="s">
        <v>599</v>
      </c>
      <c r="B530" s="45"/>
      <c r="C530" s="46"/>
      <c r="D530" s="46"/>
      <c r="E530" s="49" t="s">
        <v>6439</v>
      </c>
      <c r="F530" s="46"/>
      <c r="G530" s="46"/>
      <c r="H530" s="46"/>
      <c r="I530" s="46"/>
      <c r="J530" s="48"/>
    </row>
    <row r="531">
      <c r="A531" s="37" t="s">
        <v>601</v>
      </c>
      <c r="B531" s="45"/>
      <c r="C531" s="46"/>
      <c r="D531" s="46"/>
      <c r="E531" s="47" t="s">
        <v>595</v>
      </c>
      <c r="F531" s="46"/>
      <c r="G531" s="46"/>
      <c r="H531" s="46"/>
      <c r="I531" s="46"/>
      <c r="J531" s="48"/>
    </row>
    <row r="532">
      <c r="A532" s="37" t="s">
        <v>593</v>
      </c>
      <c r="B532" s="37">
        <v>129</v>
      </c>
      <c r="C532" s="38" t="s">
        <v>8884</v>
      </c>
      <c r="D532" s="37" t="s">
        <v>595</v>
      </c>
      <c r="E532" s="39" t="s">
        <v>8885</v>
      </c>
      <c r="F532" s="40" t="s">
        <v>608</v>
      </c>
      <c r="G532" s="41">
        <v>44</v>
      </c>
      <c r="H532" s="42">
        <v>0</v>
      </c>
      <c r="I532" s="43">
        <f>ROUND(G532*H532,P4)</f>
        <v>0</v>
      </c>
      <c r="J532" s="37"/>
      <c r="O532" s="44">
        <f>I532*0.21</f>
        <v>0</v>
      </c>
      <c r="P532">
        <v>3</v>
      </c>
    </row>
    <row r="533">
      <c r="A533" s="37" t="s">
        <v>598</v>
      </c>
      <c r="B533" s="45"/>
      <c r="C533" s="46"/>
      <c r="D533" s="46"/>
      <c r="E533" s="47" t="s">
        <v>595</v>
      </c>
      <c r="F533" s="46"/>
      <c r="G533" s="46"/>
      <c r="H533" s="46"/>
      <c r="I533" s="46"/>
      <c r="J533" s="48"/>
    </row>
    <row r="534">
      <c r="A534" s="37" t="s">
        <v>599</v>
      </c>
      <c r="B534" s="45"/>
      <c r="C534" s="46"/>
      <c r="D534" s="46"/>
      <c r="E534" s="49" t="s">
        <v>8886</v>
      </c>
      <c r="F534" s="46"/>
      <c r="G534" s="46"/>
      <c r="H534" s="46"/>
      <c r="I534" s="46"/>
      <c r="J534" s="48"/>
    </row>
    <row r="535">
      <c r="A535" s="37" t="s">
        <v>601</v>
      </c>
      <c r="B535" s="45"/>
      <c r="C535" s="46"/>
      <c r="D535" s="46"/>
      <c r="E535" s="47" t="s">
        <v>595</v>
      </c>
      <c r="F535" s="46"/>
      <c r="G535" s="46"/>
      <c r="H535" s="46"/>
      <c r="I535" s="46"/>
      <c r="J535" s="48"/>
    </row>
    <row r="536">
      <c r="A536" s="37" t="s">
        <v>593</v>
      </c>
      <c r="B536" s="37">
        <v>130</v>
      </c>
      <c r="C536" s="38" t="s">
        <v>8722</v>
      </c>
      <c r="D536" s="37" t="s">
        <v>595</v>
      </c>
      <c r="E536" s="39" t="s">
        <v>8723</v>
      </c>
      <c r="F536" s="40" t="s">
        <v>608</v>
      </c>
      <c r="G536" s="41">
        <v>1</v>
      </c>
      <c r="H536" s="42">
        <v>0</v>
      </c>
      <c r="I536" s="43">
        <f>ROUND(G536*H536,P4)</f>
        <v>0</v>
      </c>
      <c r="J536" s="37"/>
      <c r="O536" s="44">
        <f>I536*0.21</f>
        <v>0</v>
      </c>
      <c r="P536">
        <v>3</v>
      </c>
    </row>
    <row r="537">
      <c r="A537" s="37" t="s">
        <v>598</v>
      </c>
      <c r="B537" s="45"/>
      <c r="C537" s="46"/>
      <c r="D537" s="46"/>
      <c r="E537" s="47" t="s">
        <v>595</v>
      </c>
      <c r="F537" s="46"/>
      <c r="G537" s="46"/>
      <c r="H537" s="46"/>
      <c r="I537" s="46"/>
      <c r="J537" s="48"/>
    </row>
    <row r="538">
      <c r="A538" s="37" t="s">
        <v>599</v>
      </c>
      <c r="B538" s="45"/>
      <c r="C538" s="46"/>
      <c r="D538" s="46"/>
      <c r="E538" s="49" t="s">
        <v>5257</v>
      </c>
      <c r="F538" s="46"/>
      <c r="G538" s="46"/>
      <c r="H538" s="46"/>
      <c r="I538" s="46"/>
      <c r="J538" s="48"/>
    </row>
    <row r="539">
      <c r="A539" s="37" t="s">
        <v>601</v>
      </c>
      <c r="B539" s="45"/>
      <c r="C539" s="46"/>
      <c r="D539" s="46"/>
      <c r="E539" s="47" t="s">
        <v>595</v>
      </c>
      <c r="F539" s="46"/>
      <c r="G539" s="46"/>
      <c r="H539" s="46"/>
      <c r="I539" s="46"/>
      <c r="J539" s="48"/>
    </row>
    <row r="540">
      <c r="A540" s="37" t="s">
        <v>593</v>
      </c>
      <c r="B540" s="37">
        <v>131</v>
      </c>
      <c r="C540" s="38" t="s">
        <v>7924</v>
      </c>
      <c r="D540" s="37" t="s">
        <v>595</v>
      </c>
      <c r="E540" s="39" t="s">
        <v>8887</v>
      </c>
      <c r="F540" s="40" t="s">
        <v>608</v>
      </c>
      <c r="G540" s="41">
        <v>2</v>
      </c>
      <c r="H540" s="42">
        <v>0</v>
      </c>
      <c r="I540" s="43">
        <f>ROUND(G540*H540,P4)</f>
        <v>0</v>
      </c>
      <c r="J540" s="37"/>
      <c r="O540" s="44">
        <f>I540*0.21</f>
        <v>0</v>
      </c>
      <c r="P540">
        <v>3</v>
      </c>
    </row>
    <row r="541">
      <c r="A541" s="37" t="s">
        <v>598</v>
      </c>
      <c r="B541" s="45"/>
      <c r="C541" s="46"/>
      <c r="D541" s="46"/>
      <c r="E541" s="47" t="s">
        <v>595</v>
      </c>
      <c r="F541" s="46"/>
      <c r="G541" s="46"/>
      <c r="H541" s="46"/>
      <c r="I541" s="46"/>
      <c r="J541" s="48"/>
    </row>
    <row r="542">
      <c r="A542" s="37" t="s">
        <v>599</v>
      </c>
      <c r="B542" s="45"/>
      <c r="C542" s="46"/>
      <c r="D542" s="46"/>
      <c r="E542" s="49" t="s">
        <v>6439</v>
      </c>
      <c r="F542" s="46"/>
      <c r="G542" s="46"/>
      <c r="H542" s="46"/>
      <c r="I542" s="46"/>
      <c r="J542" s="48"/>
    </row>
    <row r="543">
      <c r="A543" s="37" t="s">
        <v>601</v>
      </c>
      <c r="B543" s="45"/>
      <c r="C543" s="46"/>
      <c r="D543" s="46"/>
      <c r="E543" s="47" t="s">
        <v>595</v>
      </c>
      <c r="F543" s="46"/>
      <c r="G543" s="46"/>
      <c r="H543" s="46"/>
      <c r="I543" s="46"/>
      <c r="J543" s="48"/>
    </row>
    <row r="544" ht="30">
      <c r="A544" s="37" t="s">
        <v>593</v>
      </c>
      <c r="B544" s="37">
        <v>132</v>
      </c>
      <c r="C544" s="38" t="s">
        <v>8888</v>
      </c>
      <c r="D544" s="37" t="s">
        <v>595</v>
      </c>
      <c r="E544" s="39" t="s">
        <v>8889</v>
      </c>
      <c r="F544" s="40" t="s">
        <v>608</v>
      </c>
      <c r="G544" s="41">
        <v>7</v>
      </c>
      <c r="H544" s="42">
        <v>0</v>
      </c>
      <c r="I544" s="43">
        <f>ROUND(G544*H544,P4)</f>
        <v>0</v>
      </c>
      <c r="J544" s="37"/>
      <c r="O544" s="44">
        <f>I544*0.21</f>
        <v>0</v>
      </c>
      <c r="P544">
        <v>3</v>
      </c>
    </row>
    <row r="545">
      <c r="A545" s="37" t="s">
        <v>598</v>
      </c>
      <c r="B545" s="45"/>
      <c r="C545" s="46"/>
      <c r="D545" s="46"/>
      <c r="E545" s="47" t="s">
        <v>595</v>
      </c>
      <c r="F545" s="46"/>
      <c r="G545" s="46"/>
      <c r="H545" s="46"/>
      <c r="I545" s="46"/>
      <c r="J545" s="48"/>
    </row>
    <row r="546">
      <c r="A546" s="37" t="s">
        <v>599</v>
      </c>
      <c r="B546" s="45"/>
      <c r="C546" s="46"/>
      <c r="D546" s="46"/>
      <c r="E546" s="49" t="s">
        <v>7686</v>
      </c>
      <c r="F546" s="46"/>
      <c r="G546" s="46"/>
      <c r="H546" s="46"/>
      <c r="I546" s="46"/>
      <c r="J546" s="48"/>
    </row>
    <row r="547">
      <c r="A547" s="37" t="s">
        <v>601</v>
      </c>
      <c r="B547" s="45"/>
      <c r="C547" s="46"/>
      <c r="D547" s="46"/>
      <c r="E547" s="47" t="s">
        <v>595</v>
      </c>
      <c r="F547" s="46"/>
      <c r="G547" s="46"/>
      <c r="H547" s="46"/>
      <c r="I547" s="46"/>
      <c r="J547" s="48"/>
    </row>
    <row r="548">
      <c r="A548" s="31" t="s">
        <v>591</v>
      </c>
      <c r="B548" s="32"/>
      <c r="C548" s="33" t="s">
        <v>4817</v>
      </c>
      <c r="D548" s="34"/>
      <c r="E548" s="31" t="s">
        <v>4818</v>
      </c>
      <c r="F548" s="34"/>
      <c r="G548" s="34"/>
      <c r="H548" s="34"/>
      <c r="I548" s="35">
        <f>SUMIFS(I549:I580,A549:A580,"P")</f>
        <v>0</v>
      </c>
      <c r="J548" s="36"/>
    </row>
    <row r="549" ht="30">
      <c r="A549" s="37" t="s">
        <v>593</v>
      </c>
      <c r="B549" s="37">
        <v>133</v>
      </c>
      <c r="C549" s="38" t="s">
        <v>8890</v>
      </c>
      <c r="D549" s="37" t="s">
        <v>595</v>
      </c>
      <c r="E549" s="39" t="s">
        <v>8891</v>
      </c>
      <c r="F549" s="40" t="s">
        <v>650</v>
      </c>
      <c r="G549" s="41">
        <v>442.80000000000001</v>
      </c>
      <c r="H549" s="42">
        <v>0</v>
      </c>
      <c r="I549" s="43">
        <f>ROUND(G549*H549,P4)</f>
        <v>0</v>
      </c>
      <c r="J549" s="37"/>
      <c r="O549" s="44">
        <f>I549*0.21</f>
        <v>0</v>
      </c>
      <c r="P549">
        <v>3</v>
      </c>
    </row>
    <row r="550">
      <c r="A550" s="37" t="s">
        <v>598</v>
      </c>
      <c r="B550" s="45"/>
      <c r="C550" s="46"/>
      <c r="D550" s="46"/>
      <c r="E550" s="47" t="s">
        <v>595</v>
      </c>
      <c r="F550" s="46"/>
      <c r="G550" s="46"/>
      <c r="H550" s="46"/>
      <c r="I550" s="46"/>
      <c r="J550" s="48"/>
    </row>
    <row r="551">
      <c r="A551" s="37" t="s">
        <v>599</v>
      </c>
      <c r="B551" s="45"/>
      <c r="C551" s="46"/>
      <c r="D551" s="46"/>
      <c r="E551" s="49" t="s">
        <v>8892</v>
      </c>
      <c r="F551" s="46"/>
      <c r="G551" s="46"/>
      <c r="H551" s="46"/>
      <c r="I551" s="46"/>
      <c r="J551" s="48"/>
    </row>
    <row r="552">
      <c r="A552" s="37" t="s">
        <v>601</v>
      </c>
      <c r="B552" s="45"/>
      <c r="C552" s="46"/>
      <c r="D552" s="46"/>
      <c r="E552" s="47" t="s">
        <v>595</v>
      </c>
      <c r="F552" s="46"/>
      <c r="G552" s="46"/>
      <c r="H552" s="46"/>
      <c r="I552" s="46"/>
      <c r="J552" s="48"/>
    </row>
    <row r="553" ht="30">
      <c r="A553" s="37" t="s">
        <v>593</v>
      </c>
      <c r="B553" s="37">
        <v>134</v>
      </c>
      <c r="C553" s="38" t="s">
        <v>8893</v>
      </c>
      <c r="D553" s="37" t="s">
        <v>595</v>
      </c>
      <c r="E553" s="39" t="s">
        <v>8894</v>
      </c>
      <c r="F553" s="40" t="s">
        <v>650</v>
      </c>
      <c r="G553" s="41">
        <v>26568</v>
      </c>
      <c r="H553" s="42">
        <v>0</v>
      </c>
      <c r="I553" s="43">
        <f>ROUND(G553*H553,P4)</f>
        <v>0</v>
      </c>
      <c r="J553" s="37"/>
      <c r="O553" s="44">
        <f>I553*0.21</f>
        <v>0</v>
      </c>
      <c r="P553">
        <v>3</v>
      </c>
    </row>
    <row r="554">
      <c r="A554" s="37" t="s">
        <v>598</v>
      </c>
      <c r="B554" s="45"/>
      <c r="C554" s="46"/>
      <c r="D554" s="46"/>
      <c r="E554" s="47" t="s">
        <v>595</v>
      </c>
      <c r="F554" s="46"/>
      <c r="G554" s="46"/>
      <c r="H554" s="46"/>
      <c r="I554" s="46"/>
      <c r="J554" s="48"/>
    </row>
    <row r="555">
      <c r="A555" s="37" t="s">
        <v>599</v>
      </c>
      <c r="B555" s="45"/>
      <c r="C555" s="46"/>
      <c r="D555" s="46"/>
      <c r="E555" s="49" t="s">
        <v>8895</v>
      </c>
      <c r="F555" s="46"/>
      <c r="G555" s="46"/>
      <c r="H555" s="46"/>
      <c r="I555" s="46"/>
      <c r="J555" s="48"/>
    </row>
    <row r="556">
      <c r="A556" s="37" t="s">
        <v>601</v>
      </c>
      <c r="B556" s="45"/>
      <c r="C556" s="46"/>
      <c r="D556" s="46"/>
      <c r="E556" s="47" t="s">
        <v>595</v>
      </c>
      <c r="F556" s="46"/>
      <c r="G556" s="46"/>
      <c r="H556" s="46"/>
      <c r="I556" s="46"/>
      <c r="J556" s="48"/>
    </row>
    <row r="557" ht="30">
      <c r="A557" s="37" t="s">
        <v>593</v>
      </c>
      <c r="B557" s="37">
        <v>135</v>
      </c>
      <c r="C557" s="38" t="s">
        <v>8896</v>
      </c>
      <c r="D557" s="37" t="s">
        <v>595</v>
      </c>
      <c r="E557" s="39" t="s">
        <v>8897</v>
      </c>
      <c r="F557" s="40" t="s">
        <v>650</v>
      </c>
      <c r="G557" s="41">
        <v>442.80000000000001</v>
      </c>
      <c r="H557" s="42">
        <v>0</v>
      </c>
      <c r="I557" s="43">
        <f>ROUND(G557*H557,P4)</f>
        <v>0</v>
      </c>
      <c r="J557" s="37"/>
      <c r="O557" s="44">
        <f>I557*0.21</f>
        <v>0</v>
      </c>
      <c r="P557">
        <v>3</v>
      </c>
    </row>
    <row r="558">
      <c r="A558" s="37" t="s">
        <v>598</v>
      </c>
      <c r="B558" s="45"/>
      <c r="C558" s="46"/>
      <c r="D558" s="46"/>
      <c r="E558" s="47" t="s">
        <v>595</v>
      </c>
      <c r="F558" s="46"/>
      <c r="G558" s="46"/>
      <c r="H558" s="46"/>
      <c r="I558" s="46"/>
      <c r="J558" s="48"/>
    </row>
    <row r="559">
      <c r="A559" s="37" t="s">
        <v>599</v>
      </c>
      <c r="B559" s="45"/>
      <c r="C559" s="46"/>
      <c r="D559" s="46"/>
      <c r="E559" s="49" t="s">
        <v>8898</v>
      </c>
      <c r="F559" s="46"/>
      <c r="G559" s="46"/>
      <c r="H559" s="46"/>
      <c r="I559" s="46"/>
      <c r="J559" s="48"/>
    </row>
    <row r="560">
      <c r="A560" s="37" t="s">
        <v>601</v>
      </c>
      <c r="B560" s="45"/>
      <c r="C560" s="46"/>
      <c r="D560" s="46"/>
      <c r="E560" s="47" t="s">
        <v>595</v>
      </c>
      <c r="F560" s="46"/>
      <c r="G560" s="46"/>
      <c r="H560" s="46"/>
      <c r="I560" s="46"/>
      <c r="J560" s="48"/>
    </row>
    <row r="561">
      <c r="A561" s="37" t="s">
        <v>593</v>
      </c>
      <c r="B561" s="37">
        <v>136</v>
      </c>
      <c r="C561" s="38" t="s">
        <v>7918</v>
      </c>
      <c r="D561" s="37" t="s">
        <v>595</v>
      </c>
      <c r="E561" s="39" t="s">
        <v>7919</v>
      </c>
      <c r="F561" s="40" t="s">
        <v>650</v>
      </c>
      <c r="G561" s="41">
        <v>35.280000000000001</v>
      </c>
      <c r="H561" s="42">
        <v>0</v>
      </c>
      <c r="I561" s="43">
        <f>ROUND(G561*H561,P4)</f>
        <v>0</v>
      </c>
      <c r="J561" s="37"/>
      <c r="O561" s="44">
        <f>I561*0.21</f>
        <v>0</v>
      </c>
      <c r="P561">
        <v>3</v>
      </c>
    </row>
    <row r="562">
      <c r="A562" s="37" t="s">
        <v>598</v>
      </c>
      <c r="B562" s="45"/>
      <c r="C562" s="46"/>
      <c r="D562" s="46"/>
      <c r="E562" s="47" t="s">
        <v>595</v>
      </c>
      <c r="F562" s="46"/>
      <c r="G562" s="46"/>
      <c r="H562" s="46"/>
      <c r="I562" s="46"/>
      <c r="J562" s="48"/>
    </row>
    <row r="563">
      <c r="A563" s="37" t="s">
        <v>599</v>
      </c>
      <c r="B563" s="45"/>
      <c r="C563" s="46"/>
      <c r="D563" s="46"/>
      <c r="E563" s="49" t="s">
        <v>8899</v>
      </c>
      <c r="F563" s="46"/>
      <c r="G563" s="46"/>
      <c r="H563" s="46"/>
      <c r="I563" s="46"/>
      <c r="J563" s="48"/>
    </row>
    <row r="564">
      <c r="A564" s="37" t="s">
        <v>601</v>
      </c>
      <c r="B564" s="45"/>
      <c r="C564" s="46"/>
      <c r="D564" s="46"/>
      <c r="E564" s="47" t="s">
        <v>595</v>
      </c>
      <c r="F564" s="46"/>
      <c r="G564" s="46"/>
      <c r="H564" s="46"/>
      <c r="I564" s="46"/>
      <c r="J564" s="48"/>
    </row>
    <row r="565" ht="30">
      <c r="A565" s="37" t="s">
        <v>593</v>
      </c>
      <c r="B565" s="37">
        <v>137</v>
      </c>
      <c r="C565" s="38" t="s">
        <v>8166</v>
      </c>
      <c r="D565" s="37" t="s">
        <v>595</v>
      </c>
      <c r="E565" s="39" t="s">
        <v>8167</v>
      </c>
      <c r="F565" s="40" t="s">
        <v>650</v>
      </c>
      <c r="G565" s="41">
        <v>35.280000000000001</v>
      </c>
      <c r="H565" s="42">
        <v>0</v>
      </c>
      <c r="I565" s="43">
        <f>ROUND(G565*H565,P4)</f>
        <v>0</v>
      </c>
      <c r="J565" s="37"/>
      <c r="O565" s="44">
        <f>I565*0.21</f>
        <v>0</v>
      </c>
      <c r="P565">
        <v>3</v>
      </c>
    </row>
    <row r="566">
      <c r="A566" s="37" t="s">
        <v>598</v>
      </c>
      <c r="B566" s="45"/>
      <c r="C566" s="46"/>
      <c r="D566" s="46"/>
      <c r="E566" s="47" t="s">
        <v>595</v>
      </c>
      <c r="F566" s="46"/>
      <c r="G566" s="46"/>
      <c r="H566" s="46"/>
      <c r="I566" s="46"/>
      <c r="J566" s="48"/>
    </row>
    <row r="567">
      <c r="A567" s="37" t="s">
        <v>599</v>
      </c>
      <c r="B567" s="45"/>
      <c r="C567" s="46"/>
      <c r="D567" s="46"/>
      <c r="E567" s="49" t="s">
        <v>8900</v>
      </c>
      <c r="F567" s="46"/>
      <c r="G567" s="46"/>
      <c r="H567" s="46"/>
      <c r="I567" s="46"/>
      <c r="J567" s="48"/>
    </row>
    <row r="568">
      <c r="A568" s="37" t="s">
        <v>601</v>
      </c>
      <c r="B568" s="45"/>
      <c r="C568" s="46"/>
      <c r="D568" s="46"/>
      <c r="E568" s="47" t="s">
        <v>595</v>
      </c>
      <c r="F568" s="46"/>
      <c r="G568" s="46"/>
      <c r="H568" s="46"/>
      <c r="I568" s="46"/>
      <c r="J568" s="48"/>
    </row>
    <row r="569">
      <c r="A569" s="37" t="s">
        <v>593</v>
      </c>
      <c r="B569" s="37">
        <v>138</v>
      </c>
      <c r="C569" s="38" t="s">
        <v>7921</v>
      </c>
      <c r="D569" s="37" t="s">
        <v>595</v>
      </c>
      <c r="E569" s="39" t="s">
        <v>7922</v>
      </c>
      <c r="F569" s="40" t="s">
        <v>608</v>
      </c>
      <c r="G569" s="41">
        <v>2</v>
      </c>
      <c r="H569" s="42">
        <v>0</v>
      </c>
      <c r="I569" s="43">
        <f>ROUND(G569*H569,P4)</f>
        <v>0</v>
      </c>
      <c r="J569" s="37"/>
      <c r="O569" s="44">
        <f>I569*0.21</f>
        <v>0</v>
      </c>
      <c r="P569">
        <v>3</v>
      </c>
    </row>
    <row r="570">
      <c r="A570" s="37" t="s">
        <v>598</v>
      </c>
      <c r="B570" s="45"/>
      <c r="C570" s="46"/>
      <c r="D570" s="46"/>
      <c r="E570" s="47" t="s">
        <v>595</v>
      </c>
      <c r="F570" s="46"/>
      <c r="G570" s="46"/>
      <c r="H570" s="46"/>
      <c r="I570" s="46"/>
      <c r="J570" s="48"/>
    </row>
    <row r="571">
      <c r="A571" s="37" t="s">
        <v>599</v>
      </c>
      <c r="B571" s="45"/>
      <c r="C571" s="46"/>
      <c r="D571" s="46"/>
      <c r="E571" s="49" t="s">
        <v>7923</v>
      </c>
      <c r="F571" s="46"/>
      <c r="G571" s="46"/>
      <c r="H571" s="46"/>
      <c r="I571" s="46"/>
      <c r="J571" s="48"/>
    </row>
    <row r="572">
      <c r="A572" s="37" t="s">
        <v>601</v>
      </c>
      <c r="B572" s="45"/>
      <c r="C572" s="46"/>
      <c r="D572" s="46"/>
      <c r="E572" s="47" t="s">
        <v>595</v>
      </c>
      <c r="F572" s="46"/>
      <c r="G572" s="46"/>
      <c r="H572" s="46"/>
      <c r="I572" s="46"/>
      <c r="J572" s="48"/>
    </row>
    <row r="573" ht="30">
      <c r="A573" s="37" t="s">
        <v>593</v>
      </c>
      <c r="B573" s="37">
        <v>139</v>
      </c>
      <c r="C573" s="38" t="s">
        <v>8901</v>
      </c>
      <c r="D573" s="37" t="s">
        <v>595</v>
      </c>
      <c r="E573" s="39" t="s">
        <v>8902</v>
      </c>
      <c r="F573" s="40" t="s">
        <v>597</v>
      </c>
      <c r="G573" s="41">
        <v>8</v>
      </c>
      <c r="H573" s="42">
        <v>0</v>
      </c>
      <c r="I573" s="43">
        <f>ROUND(G573*H573,P4)</f>
        <v>0</v>
      </c>
      <c r="J573" s="37"/>
      <c r="O573" s="44">
        <f>I573*0.21</f>
        <v>0</v>
      </c>
      <c r="P573">
        <v>3</v>
      </c>
    </row>
    <row r="574">
      <c r="A574" s="37" t="s">
        <v>598</v>
      </c>
      <c r="B574" s="45"/>
      <c r="C574" s="46"/>
      <c r="D574" s="46"/>
      <c r="E574" s="47" t="s">
        <v>595</v>
      </c>
      <c r="F574" s="46"/>
      <c r="G574" s="46"/>
      <c r="H574" s="46"/>
      <c r="I574" s="46"/>
      <c r="J574" s="48"/>
    </row>
    <row r="575">
      <c r="A575" s="37" t="s">
        <v>599</v>
      </c>
      <c r="B575" s="45"/>
      <c r="C575" s="46"/>
      <c r="D575" s="46"/>
      <c r="E575" s="49" t="s">
        <v>8903</v>
      </c>
      <c r="F575" s="46"/>
      <c r="G575" s="46"/>
      <c r="H575" s="46"/>
      <c r="I575" s="46"/>
      <c r="J575" s="48"/>
    </row>
    <row r="576">
      <c r="A576" s="37" t="s">
        <v>601</v>
      </c>
      <c r="B576" s="45"/>
      <c r="C576" s="46"/>
      <c r="D576" s="46"/>
      <c r="E576" s="47" t="s">
        <v>595</v>
      </c>
      <c r="F576" s="46"/>
      <c r="G576" s="46"/>
      <c r="H576" s="46"/>
      <c r="I576" s="46"/>
      <c r="J576" s="48"/>
    </row>
    <row r="577" ht="30">
      <c r="A577" s="37" t="s">
        <v>593</v>
      </c>
      <c r="B577" s="37">
        <v>140</v>
      </c>
      <c r="C577" s="38" t="s">
        <v>8904</v>
      </c>
      <c r="D577" s="37" t="s">
        <v>595</v>
      </c>
      <c r="E577" s="39" t="s">
        <v>7925</v>
      </c>
      <c r="F577" s="40" t="s">
        <v>608</v>
      </c>
      <c r="G577" s="41">
        <v>2</v>
      </c>
      <c r="H577" s="42">
        <v>0</v>
      </c>
      <c r="I577" s="43">
        <f>ROUND(G577*H577,P4)</f>
        <v>0</v>
      </c>
      <c r="J577" s="37"/>
      <c r="O577" s="44">
        <f>I577*0.21</f>
        <v>0</v>
      </c>
      <c r="P577">
        <v>3</v>
      </c>
    </row>
    <row r="578">
      <c r="A578" s="37" t="s">
        <v>598</v>
      </c>
      <c r="B578" s="45"/>
      <c r="C578" s="46"/>
      <c r="D578" s="46"/>
      <c r="E578" s="47" t="s">
        <v>595</v>
      </c>
      <c r="F578" s="46"/>
      <c r="G578" s="46"/>
      <c r="H578" s="46"/>
      <c r="I578" s="46"/>
      <c r="J578" s="48"/>
    </row>
    <row r="579">
      <c r="A579" s="37" t="s">
        <v>599</v>
      </c>
      <c r="B579" s="45"/>
      <c r="C579" s="46"/>
      <c r="D579" s="46"/>
      <c r="E579" s="49" t="s">
        <v>6439</v>
      </c>
      <c r="F579" s="46"/>
      <c r="G579" s="46"/>
      <c r="H579" s="46"/>
      <c r="I579" s="46"/>
      <c r="J579" s="48"/>
    </row>
    <row r="580">
      <c r="A580" s="37" t="s">
        <v>601</v>
      </c>
      <c r="B580" s="45"/>
      <c r="C580" s="46"/>
      <c r="D580" s="46"/>
      <c r="E580" s="47" t="s">
        <v>595</v>
      </c>
      <c r="F580" s="46"/>
      <c r="G580" s="46"/>
      <c r="H580" s="46"/>
      <c r="I580" s="46"/>
      <c r="J580" s="48"/>
    </row>
    <row r="581">
      <c r="A581" s="31" t="s">
        <v>591</v>
      </c>
      <c r="B581" s="32"/>
      <c r="C581" s="33" t="s">
        <v>1812</v>
      </c>
      <c r="D581" s="34"/>
      <c r="E581" s="31" t="s">
        <v>1813</v>
      </c>
      <c r="F581" s="34"/>
      <c r="G581" s="34"/>
      <c r="H581" s="34"/>
      <c r="I581" s="35">
        <f>SUMIFS(I582:I589,A582:A589,"P")</f>
        <v>0</v>
      </c>
      <c r="J581" s="36"/>
    </row>
    <row r="582" ht="45">
      <c r="A582" s="37" t="s">
        <v>593</v>
      </c>
      <c r="B582" s="37">
        <v>141</v>
      </c>
      <c r="C582" s="38" t="s">
        <v>1124</v>
      </c>
      <c r="D582" s="37" t="s">
        <v>1125</v>
      </c>
      <c r="E582" s="39" t="s">
        <v>1126</v>
      </c>
      <c r="F582" s="40" t="s">
        <v>1127</v>
      </c>
      <c r="G582" s="41">
        <v>1002.55</v>
      </c>
      <c r="H582" s="42">
        <v>0</v>
      </c>
      <c r="I582" s="43">
        <f>ROUND(G582*H582,P4)</f>
        <v>0</v>
      </c>
      <c r="J582" s="37"/>
      <c r="O582" s="44">
        <f>I582*0.21</f>
        <v>0</v>
      </c>
      <c r="P582">
        <v>3</v>
      </c>
    </row>
    <row r="583">
      <c r="A583" s="37" t="s">
        <v>598</v>
      </c>
      <c r="B583" s="45"/>
      <c r="C583" s="46"/>
      <c r="D583" s="46"/>
      <c r="E583" s="39" t="s">
        <v>1817</v>
      </c>
      <c r="F583" s="46"/>
      <c r="G583" s="46"/>
      <c r="H583" s="46"/>
      <c r="I583" s="46"/>
      <c r="J583" s="48"/>
    </row>
    <row r="584" ht="240">
      <c r="A584" s="37" t="s">
        <v>599</v>
      </c>
      <c r="B584" s="45"/>
      <c r="C584" s="46"/>
      <c r="D584" s="46"/>
      <c r="E584" s="49" t="s">
        <v>8905</v>
      </c>
      <c r="F584" s="46"/>
      <c r="G584" s="46"/>
      <c r="H584" s="46"/>
      <c r="I584" s="46"/>
      <c r="J584" s="48"/>
    </row>
    <row r="585" ht="120">
      <c r="A585" s="37" t="s">
        <v>601</v>
      </c>
      <c r="B585" s="45"/>
      <c r="C585" s="46"/>
      <c r="D585" s="46"/>
      <c r="E585" s="39" t="s">
        <v>1819</v>
      </c>
      <c r="F585" s="46"/>
      <c r="G585" s="46"/>
      <c r="H585" s="46"/>
      <c r="I585" s="46"/>
      <c r="J585" s="48"/>
    </row>
    <row r="586" ht="45">
      <c r="A586" s="37" t="s">
        <v>593</v>
      </c>
      <c r="B586" s="37">
        <v>142</v>
      </c>
      <c r="C586" s="38" t="s">
        <v>4721</v>
      </c>
      <c r="D586" s="37" t="s">
        <v>4722</v>
      </c>
      <c r="E586" s="39" t="s">
        <v>8906</v>
      </c>
      <c r="F586" s="40" t="s">
        <v>1127</v>
      </c>
      <c r="G586" s="41">
        <v>7.9299999999999997</v>
      </c>
      <c r="H586" s="42">
        <v>0</v>
      </c>
      <c r="I586" s="43">
        <f>ROUND(G586*H586,P4)</f>
        <v>0</v>
      </c>
      <c r="J586" s="37"/>
      <c r="O586" s="44">
        <f>I586*0.21</f>
        <v>0</v>
      </c>
      <c r="P586">
        <v>3</v>
      </c>
    </row>
    <row r="587">
      <c r="A587" s="37" t="s">
        <v>598</v>
      </c>
      <c r="B587" s="45"/>
      <c r="C587" s="46"/>
      <c r="D587" s="46"/>
      <c r="E587" s="39" t="s">
        <v>1817</v>
      </c>
      <c r="F587" s="46"/>
      <c r="G587" s="46"/>
      <c r="H587" s="46"/>
      <c r="I587" s="46"/>
      <c r="J587" s="48"/>
    </row>
    <row r="588" ht="195">
      <c r="A588" s="37" t="s">
        <v>599</v>
      </c>
      <c r="B588" s="45"/>
      <c r="C588" s="46"/>
      <c r="D588" s="46"/>
      <c r="E588" s="49" t="s">
        <v>8907</v>
      </c>
      <c r="F588" s="46"/>
      <c r="G588" s="46"/>
      <c r="H588" s="46"/>
      <c r="I588" s="46"/>
      <c r="J588" s="48"/>
    </row>
    <row r="589" ht="120">
      <c r="A589" s="37" t="s">
        <v>601</v>
      </c>
      <c r="B589" s="45"/>
      <c r="C589" s="46"/>
      <c r="D589" s="46"/>
      <c r="E589" s="39" t="s">
        <v>1819</v>
      </c>
      <c r="F589" s="46"/>
      <c r="G589" s="46"/>
      <c r="H589" s="46"/>
      <c r="I589" s="46"/>
      <c r="J589" s="48"/>
    </row>
    <row r="590">
      <c r="A590" s="31" t="s">
        <v>591</v>
      </c>
      <c r="B590" s="32"/>
      <c r="C590" s="33" t="s">
        <v>1820</v>
      </c>
      <c r="D590" s="34"/>
      <c r="E590" s="31" t="s">
        <v>1821</v>
      </c>
      <c r="F590" s="34"/>
      <c r="G590" s="34"/>
      <c r="H590" s="34"/>
      <c r="I590" s="35">
        <f>SUMIFS(I591:I594,A591:A594,"P")</f>
        <v>0</v>
      </c>
      <c r="J590" s="36"/>
    </row>
    <row r="591">
      <c r="A591" s="37" t="s">
        <v>593</v>
      </c>
      <c r="B591" s="37">
        <v>143</v>
      </c>
      <c r="C591" s="38" t="s">
        <v>8908</v>
      </c>
      <c r="D591" s="37" t="s">
        <v>595</v>
      </c>
      <c r="E591" s="39" t="s">
        <v>8909</v>
      </c>
      <c r="F591" s="40" t="s">
        <v>1127</v>
      </c>
      <c r="G591" s="41">
        <v>744.07899999999995</v>
      </c>
      <c r="H591" s="42">
        <v>0</v>
      </c>
      <c r="I591" s="43">
        <f>ROUND(G591*H591,P4)</f>
        <v>0</v>
      </c>
      <c r="J591" s="37"/>
      <c r="O591" s="44">
        <f>I591*0.21</f>
        <v>0</v>
      </c>
      <c r="P591">
        <v>3</v>
      </c>
    </row>
    <row r="592">
      <c r="A592" s="37" t="s">
        <v>598</v>
      </c>
      <c r="B592" s="45"/>
      <c r="C592" s="46"/>
      <c r="D592" s="46"/>
      <c r="E592" s="47" t="s">
        <v>595</v>
      </c>
      <c r="F592" s="46"/>
      <c r="G592" s="46"/>
      <c r="H592" s="46"/>
      <c r="I592" s="46"/>
      <c r="J592" s="48"/>
    </row>
    <row r="593">
      <c r="A593" s="37" t="s">
        <v>599</v>
      </c>
      <c r="B593" s="45"/>
      <c r="C593" s="46"/>
      <c r="D593" s="46"/>
      <c r="E593" s="49" t="s">
        <v>8910</v>
      </c>
      <c r="F593" s="46"/>
      <c r="G593" s="46"/>
      <c r="H593" s="46"/>
      <c r="I593" s="46"/>
      <c r="J593" s="48"/>
    </row>
    <row r="594">
      <c r="A594" s="37" t="s">
        <v>601</v>
      </c>
      <c r="B594" s="45"/>
      <c r="C594" s="46"/>
      <c r="D594" s="46"/>
      <c r="E594" s="47" t="s">
        <v>595</v>
      </c>
      <c r="F594" s="46"/>
      <c r="G594" s="46"/>
      <c r="H594" s="46"/>
      <c r="I594" s="46"/>
      <c r="J594" s="48"/>
    </row>
    <row r="595">
      <c r="A595" s="31" t="s">
        <v>591</v>
      </c>
      <c r="B595" s="32"/>
      <c r="C595" s="33" t="s">
        <v>2073</v>
      </c>
      <c r="D595" s="34"/>
      <c r="E595" s="31" t="s">
        <v>2074</v>
      </c>
      <c r="F595" s="34"/>
      <c r="G595" s="34"/>
      <c r="H595" s="34"/>
      <c r="I595" s="35">
        <f>SUMIFS(I596:I603,A596:A603,"P")</f>
        <v>0</v>
      </c>
      <c r="J595" s="36"/>
    </row>
    <row r="596">
      <c r="A596" s="37" t="s">
        <v>593</v>
      </c>
      <c r="B596" s="37">
        <v>144</v>
      </c>
      <c r="C596" s="38" t="s">
        <v>7661</v>
      </c>
      <c r="D596" s="37" t="s">
        <v>595</v>
      </c>
      <c r="E596" s="39" t="s">
        <v>7565</v>
      </c>
      <c r="F596" s="40" t="s">
        <v>2077</v>
      </c>
      <c r="G596" s="41">
        <v>1</v>
      </c>
      <c r="H596" s="42">
        <v>0</v>
      </c>
      <c r="I596" s="43">
        <f>ROUND(G596*H596,P4)</f>
        <v>0</v>
      </c>
      <c r="J596" s="37"/>
      <c r="O596" s="44">
        <f>I596*0.21</f>
        <v>0</v>
      </c>
      <c r="P596">
        <v>3</v>
      </c>
    </row>
    <row r="597">
      <c r="A597" s="37" t="s">
        <v>598</v>
      </c>
      <c r="B597" s="45"/>
      <c r="C597" s="46"/>
      <c r="D597" s="46"/>
      <c r="E597" s="47" t="s">
        <v>595</v>
      </c>
      <c r="F597" s="46"/>
      <c r="G597" s="46"/>
      <c r="H597" s="46"/>
      <c r="I597" s="46"/>
      <c r="J597" s="48"/>
    </row>
    <row r="598">
      <c r="A598" s="37" t="s">
        <v>599</v>
      </c>
      <c r="B598" s="45"/>
      <c r="C598" s="46"/>
      <c r="D598" s="46"/>
      <c r="E598" s="49" t="s">
        <v>5257</v>
      </c>
      <c r="F598" s="46"/>
      <c r="G598" s="46"/>
      <c r="H598" s="46"/>
      <c r="I598" s="46"/>
      <c r="J598" s="48"/>
    </row>
    <row r="599">
      <c r="A599" s="37" t="s">
        <v>601</v>
      </c>
      <c r="B599" s="45"/>
      <c r="C599" s="46"/>
      <c r="D599" s="46"/>
      <c r="E599" s="47" t="s">
        <v>595</v>
      </c>
      <c r="F599" s="46"/>
      <c r="G599" s="46"/>
      <c r="H599" s="46"/>
      <c r="I599" s="46"/>
      <c r="J599" s="48"/>
    </row>
    <row r="600">
      <c r="A600" s="37" t="s">
        <v>593</v>
      </c>
      <c r="B600" s="37">
        <v>145</v>
      </c>
      <c r="C600" s="38" t="s">
        <v>7663</v>
      </c>
      <c r="D600" s="37" t="s">
        <v>595</v>
      </c>
      <c r="E600" s="39" t="s">
        <v>7569</v>
      </c>
      <c r="F600" s="40" t="s">
        <v>2077</v>
      </c>
      <c r="G600" s="41">
        <v>1</v>
      </c>
      <c r="H600" s="42">
        <v>0</v>
      </c>
      <c r="I600" s="43">
        <f>ROUND(G600*H600,P4)</f>
        <v>0</v>
      </c>
      <c r="J600" s="37"/>
      <c r="O600" s="44">
        <f>I600*0.21</f>
        <v>0</v>
      </c>
      <c r="P600">
        <v>3</v>
      </c>
    </row>
    <row r="601">
      <c r="A601" s="37" t="s">
        <v>598</v>
      </c>
      <c r="B601" s="45"/>
      <c r="C601" s="46"/>
      <c r="D601" s="46"/>
      <c r="E601" s="47" t="s">
        <v>595</v>
      </c>
      <c r="F601" s="46"/>
      <c r="G601" s="46"/>
      <c r="H601" s="46"/>
      <c r="I601" s="46"/>
      <c r="J601" s="48"/>
    </row>
    <row r="602">
      <c r="A602" s="37" t="s">
        <v>599</v>
      </c>
      <c r="B602" s="45"/>
      <c r="C602" s="46"/>
      <c r="D602" s="46"/>
      <c r="E602" s="49" t="s">
        <v>5257</v>
      </c>
      <c r="F602" s="46"/>
      <c r="G602" s="46"/>
      <c r="H602" s="46"/>
      <c r="I602" s="46"/>
      <c r="J602" s="48"/>
    </row>
    <row r="603">
      <c r="A603" s="37" t="s">
        <v>601</v>
      </c>
      <c r="B603" s="50"/>
      <c r="C603" s="51"/>
      <c r="D603" s="51"/>
      <c r="E603" s="53" t="s">
        <v>595</v>
      </c>
      <c r="F603" s="51"/>
      <c r="G603" s="51"/>
      <c r="H603" s="51"/>
      <c r="I603" s="51"/>
      <c r="J603" s="52"/>
    </row>
  </sheetData>
  <sheetProtection sheet="1" objects="1" scenarios="1" spinCount="100000" saltValue="fURZh5KzJUx6U6XIG6cZWlu/jxuBZSUGzUdK6oOVKUT1OTN5cLHmYoLMlFHzH1pvSPqKmoLkFWsyUeuoY90chA==" hashValue="sJsmWZoS8Ri7HqH0uXM3mId3H+LQ8NEEMV8iA+ao6pj29nOCcz8b25/UUqaQ3MNl83HJqbel6smvqOHrMhfD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8911</v>
      </c>
      <c r="I3" s="25">
        <f>SUMIFS(I11:I293,A11:A293,"SD")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8911</v>
      </c>
      <c r="D7" s="22"/>
      <c r="E7" s="23" t="s">
        <v>279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SUMIFS(I12:I107,A12:A107,"P")</f>
        <v>0</v>
      </c>
      <c r="J11" s="36"/>
    </row>
    <row r="12" ht="30">
      <c r="A12" s="37" t="s">
        <v>593</v>
      </c>
      <c r="B12" s="37">
        <v>1</v>
      </c>
      <c r="C12" s="38" t="s">
        <v>7666</v>
      </c>
      <c r="D12" s="37" t="s">
        <v>595</v>
      </c>
      <c r="E12" s="39" t="s">
        <v>7667</v>
      </c>
      <c r="F12" s="40" t="s">
        <v>608</v>
      </c>
      <c r="G12" s="41">
        <v>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7668</v>
      </c>
      <c r="F14" s="46"/>
      <c r="G14" s="46"/>
      <c r="H14" s="46"/>
      <c r="I14" s="46"/>
      <c r="J14" s="48"/>
    </row>
    <row r="15">
      <c r="A15" s="37" t="s">
        <v>601</v>
      </c>
      <c r="B15" s="45"/>
      <c r="C15" s="46"/>
      <c r="D15" s="46"/>
      <c r="E15" s="47" t="s">
        <v>595</v>
      </c>
      <c r="F15" s="46"/>
      <c r="G15" s="46"/>
      <c r="H15" s="46"/>
      <c r="I15" s="46"/>
      <c r="J15" s="48"/>
    </row>
    <row r="16" ht="30">
      <c r="A16" s="37" t="s">
        <v>593</v>
      </c>
      <c r="B16" s="37">
        <v>2</v>
      </c>
      <c r="C16" s="38" t="s">
        <v>7669</v>
      </c>
      <c r="D16" s="37" t="s">
        <v>595</v>
      </c>
      <c r="E16" s="39" t="s">
        <v>7670</v>
      </c>
      <c r="F16" s="40" t="s">
        <v>608</v>
      </c>
      <c r="G16" s="41">
        <v>15</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7371</v>
      </c>
      <c r="F18" s="46"/>
      <c r="G18" s="46"/>
      <c r="H18" s="46"/>
      <c r="I18" s="46"/>
      <c r="J18" s="48"/>
    </row>
    <row r="19">
      <c r="A19" s="37" t="s">
        <v>601</v>
      </c>
      <c r="B19" s="45"/>
      <c r="C19" s="46"/>
      <c r="D19" s="46"/>
      <c r="E19" s="47" t="s">
        <v>595</v>
      </c>
      <c r="F19" s="46"/>
      <c r="G19" s="46"/>
      <c r="H19" s="46"/>
      <c r="I19" s="46"/>
      <c r="J19" s="48"/>
    </row>
    <row r="20">
      <c r="A20" s="37" t="s">
        <v>593</v>
      </c>
      <c r="B20" s="37">
        <v>3</v>
      </c>
      <c r="C20" s="38" t="s">
        <v>7671</v>
      </c>
      <c r="D20" s="37" t="s">
        <v>595</v>
      </c>
      <c r="E20" s="39" t="s">
        <v>7672</v>
      </c>
      <c r="F20" s="40" t="s">
        <v>650</v>
      </c>
      <c r="G20" s="41">
        <v>24</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7673</v>
      </c>
      <c r="F22" s="46"/>
      <c r="G22" s="46"/>
      <c r="H22" s="46"/>
      <c r="I22" s="46"/>
      <c r="J22" s="48"/>
    </row>
    <row r="23">
      <c r="A23" s="37" t="s">
        <v>601</v>
      </c>
      <c r="B23" s="45"/>
      <c r="C23" s="46"/>
      <c r="D23" s="46"/>
      <c r="E23" s="47" t="s">
        <v>595</v>
      </c>
      <c r="F23" s="46"/>
      <c r="G23" s="46"/>
      <c r="H23" s="46"/>
      <c r="I23" s="46"/>
      <c r="J23" s="48"/>
    </row>
    <row r="24">
      <c r="A24" s="37" t="s">
        <v>593</v>
      </c>
      <c r="B24" s="37">
        <v>4</v>
      </c>
      <c r="C24" s="38" t="s">
        <v>7674</v>
      </c>
      <c r="D24" s="37" t="s">
        <v>595</v>
      </c>
      <c r="E24" s="39" t="s">
        <v>7675</v>
      </c>
      <c r="F24" s="40" t="s">
        <v>650</v>
      </c>
      <c r="G24" s="41">
        <v>24</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7659</v>
      </c>
      <c r="F26" s="46"/>
      <c r="G26" s="46"/>
      <c r="H26" s="46"/>
      <c r="I26" s="46"/>
      <c r="J26" s="48"/>
    </row>
    <row r="27">
      <c r="A27" s="37" t="s">
        <v>601</v>
      </c>
      <c r="B27" s="45"/>
      <c r="C27" s="46"/>
      <c r="D27" s="46"/>
      <c r="E27" s="47" t="s">
        <v>595</v>
      </c>
      <c r="F27" s="46"/>
      <c r="G27" s="46"/>
      <c r="H27" s="46"/>
      <c r="I27" s="46"/>
      <c r="J27" s="48"/>
    </row>
    <row r="28" ht="30">
      <c r="A28" s="37" t="s">
        <v>593</v>
      </c>
      <c r="B28" s="37">
        <v>5</v>
      </c>
      <c r="C28" s="38" t="s">
        <v>7676</v>
      </c>
      <c r="D28" s="37" t="s">
        <v>595</v>
      </c>
      <c r="E28" s="39" t="s">
        <v>7677</v>
      </c>
      <c r="F28" s="40" t="s">
        <v>597</v>
      </c>
      <c r="G28" s="41">
        <v>110</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8912</v>
      </c>
      <c r="F30" s="46"/>
      <c r="G30" s="46"/>
      <c r="H30" s="46"/>
      <c r="I30" s="46"/>
      <c r="J30" s="48"/>
    </row>
    <row r="31">
      <c r="A31" s="37" t="s">
        <v>601</v>
      </c>
      <c r="B31" s="45"/>
      <c r="C31" s="46"/>
      <c r="D31" s="46"/>
      <c r="E31" s="47" t="s">
        <v>595</v>
      </c>
      <c r="F31" s="46"/>
      <c r="G31" s="46"/>
      <c r="H31" s="46"/>
      <c r="I31" s="46"/>
      <c r="J31" s="48"/>
    </row>
    <row r="32" ht="30">
      <c r="A32" s="37" t="s">
        <v>593</v>
      </c>
      <c r="B32" s="37">
        <v>6</v>
      </c>
      <c r="C32" s="38" t="s">
        <v>7679</v>
      </c>
      <c r="D32" s="37" t="s">
        <v>595</v>
      </c>
      <c r="E32" s="39" t="s">
        <v>7680</v>
      </c>
      <c r="F32" s="40" t="s">
        <v>597</v>
      </c>
      <c r="G32" s="41">
        <v>110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8912</v>
      </c>
      <c r="F34" s="46"/>
      <c r="G34" s="46"/>
      <c r="H34" s="46"/>
      <c r="I34" s="46"/>
      <c r="J34" s="48"/>
    </row>
    <row r="35">
      <c r="A35" s="37" t="s">
        <v>601</v>
      </c>
      <c r="B35" s="45"/>
      <c r="C35" s="46"/>
      <c r="D35" s="46"/>
      <c r="E35" s="47" t="s">
        <v>595</v>
      </c>
      <c r="F35" s="46"/>
      <c r="G35" s="46"/>
      <c r="H35" s="46"/>
      <c r="I35" s="46"/>
      <c r="J35" s="48"/>
    </row>
    <row r="36" ht="30">
      <c r="A36" s="37" t="s">
        <v>593</v>
      </c>
      <c r="B36" s="37">
        <v>7</v>
      </c>
      <c r="C36" s="38" t="s">
        <v>7596</v>
      </c>
      <c r="D36" s="37" t="s">
        <v>595</v>
      </c>
      <c r="E36" s="39" t="s">
        <v>7597</v>
      </c>
      <c r="F36" s="40" t="s">
        <v>641</v>
      </c>
      <c r="G36" s="41">
        <v>87.632999999999996</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8913</v>
      </c>
      <c r="F38" s="46"/>
      <c r="G38" s="46"/>
      <c r="H38" s="46"/>
      <c r="I38" s="46"/>
      <c r="J38" s="48"/>
    </row>
    <row r="39">
      <c r="A39" s="37" t="s">
        <v>601</v>
      </c>
      <c r="B39" s="45"/>
      <c r="C39" s="46"/>
      <c r="D39" s="46"/>
      <c r="E39" s="47" t="s">
        <v>595</v>
      </c>
      <c r="F39" s="46"/>
      <c r="G39" s="46"/>
      <c r="H39" s="46"/>
      <c r="I39" s="46"/>
      <c r="J39" s="48"/>
    </row>
    <row r="40" ht="30">
      <c r="A40" s="37" t="s">
        <v>593</v>
      </c>
      <c r="B40" s="37">
        <v>8</v>
      </c>
      <c r="C40" s="38" t="s">
        <v>7688</v>
      </c>
      <c r="D40" s="37" t="s">
        <v>595</v>
      </c>
      <c r="E40" s="39" t="s">
        <v>7689</v>
      </c>
      <c r="F40" s="40" t="s">
        <v>641</v>
      </c>
      <c r="G40" s="41">
        <v>87.632999999999996</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8914</v>
      </c>
      <c r="F42" s="46"/>
      <c r="G42" s="46"/>
      <c r="H42" s="46"/>
      <c r="I42" s="46"/>
      <c r="J42" s="48"/>
    </row>
    <row r="43">
      <c r="A43" s="37" t="s">
        <v>601</v>
      </c>
      <c r="B43" s="45"/>
      <c r="C43" s="46"/>
      <c r="D43" s="46"/>
      <c r="E43" s="47" t="s">
        <v>595</v>
      </c>
      <c r="F43" s="46"/>
      <c r="G43" s="46"/>
      <c r="H43" s="46"/>
      <c r="I43" s="46"/>
      <c r="J43" s="48"/>
    </row>
    <row r="44" ht="30">
      <c r="A44" s="37" t="s">
        <v>593</v>
      </c>
      <c r="B44" s="37">
        <v>9</v>
      </c>
      <c r="C44" s="38" t="s">
        <v>7975</v>
      </c>
      <c r="D44" s="37" t="s">
        <v>595</v>
      </c>
      <c r="E44" s="39" t="s">
        <v>7976</v>
      </c>
      <c r="F44" s="40" t="s">
        <v>641</v>
      </c>
      <c r="G44" s="41">
        <v>11.025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8915</v>
      </c>
      <c r="F46" s="46"/>
      <c r="G46" s="46"/>
      <c r="H46" s="46"/>
      <c r="I46" s="46"/>
      <c r="J46" s="48"/>
    </row>
    <row r="47">
      <c r="A47" s="37" t="s">
        <v>601</v>
      </c>
      <c r="B47" s="45"/>
      <c r="C47" s="46"/>
      <c r="D47" s="46"/>
      <c r="E47" s="47" t="s">
        <v>595</v>
      </c>
      <c r="F47" s="46"/>
      <c r="G47" s="46"/>
      <c r="H47" s="46"/>
      <c r="I47" s="46"/>
      <c r="J47" s="48"/>
    </row>
    <row r="48" ht="30">
      <c r="A48" s="37" t="s">
        <v>593</v>
      </c>
      <c r="B48" s="37">
        <v>10</v>
      </c>
      <c r="C48" s="38" t="s">
        <v>7978</v>
      </c>
      <c r="D48" s="37" t="s">
        <v>595</v>
      </c>
      <c r="E48" s="39" t="s">
        <v>7979</v>
      </c>
      <c r="F48" s="40" t="s">
        <v>641</v>
      </c>
      <c r="G48" s="41">
        <v>11.025</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8916</v>
      </c>
      <c r="F50" s="46"/>
      <c r="G50" s="46"/>
      <c r="H50" s="46"/>
      <c r="I50" s="46"/>
      <c r="J50" s="48"/>
    </row>
    <row r="51">
      <c r="A51" s="37" t="s">
        <v>601</v>
      </c>
      <c r="B51" s="45"/>
      <c r="C51" s="46"/>
      <c r="D51" s="46"/>
      <c r="E51" s="47" t="s">
        <v>595</v>
      </c>
      <c r="F51" s="46"/>
      <c r="G51" s="46"/>
      <c r="H51" s="46"/>
      <c r="I51" s="46"/>
      <c r="J51" s="48"/>
    </row>
    <row r="52">
      <c r="A52" s="37" t="s">
        <v>593</v>
      </c>
      <c r="B52" s="37">
        <v>11</v>
      </c>
      <c r="C52" s="38" t="s">
        <v>7238</v>
      </c>
      <c r="D52" s="37" t="s">
        <v>595</v>
      </c>
      <c r="E52" s="39" t="s">
        <v>7239</v>
      </c>
      <c r="F52" s="40" t="s">
        <v>650</v>
      </c>
      <c r="G52" s="41">
        <v>133.54300000000001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8917</v>
      </c>
      <c r="F54" s="46"/>
      <c r="G54" s="46"/>
      <c r="H54" s="46"/>
      <c r="I54" s="46"/>
      <c r="J54" s="48"/>
    </row>
    <row r="55">
      <c r="A55" s="37" t="s">
        <v>601</v>
      </c>
      <c r="B55" s="45"/>
      <c r="C55" s="46"/>
      <c r="D55" s="46"/>
      <c r="E55" s="47" t="s">
        <v>595</v>
      </c>
      <c r="F55" s="46"/>
      <c r="G55" s="46"/>
      <c r="H55" s="46"/>
      <c r="I55" s="46"/>
      <c r="J55" s="48"/>
    </row>
    <row r="56">
      <c r="A56" s="37" t="s">
        <v>593</v>
      </c>
      <c r="B56" s="37">
        <v>12</v>
      </c>
      <c r="C56" s="38" t="s">
        <v>7241</v>
      </c>
      <c r="D56" s="37" t="s">
        <v>595</v>
      </c>
      <c r="E56" s="39" t="s">
        <v>7242</v>
      </c>
      <c r="F56" s="40" t="s">
        <v>650</v>
      </c>
      <c r="G56" s="41">
        <v>16.739999999999998</v>
      </c>
      <c r="H56" s="42">
        <v>0</v>
      </c>
      <c r="I56" s="43">
        <f>ROUND(G56*H56,P4)</f>
        <v>0</v>
      </c>
      <c r="J56" s="37"/>
      <c r="O56" s="44">
        <f>I56*0.21</f>
        <v>0</v>
      </c>
      <c r="P56">
        <v>3</v>
      </c>
    </row>
    <row r="57">
      <c r="A57" s="37" t="s">
        <v>598</v>
      </c>
      <c r="B57" s="45"/>
      <c r="C57" s="46"/>
      <c r="D57" s="46"/>
      <c r="E57" s="47" t="s">
        <v>595</v>
      </c>
      <c r="F57" s="46"/>
      <c r="G57" s="46"/>
      <c r="H57" s="46"/>
      <c r="I57" s="46"/>
      <c r="J57" s="48"/>
    </row>
    <row r="58" ht="30">
      <c r="A58" s="37" t="s">
        <v>599</v>
      </c>
      <c r="B58" s="45"/>
      <c r="C58" s="46"/>
      <c r="D58" s="46"/>
      <c r="E58" s="49" t="s">
        <v>8918</v>
      </c>
      <c r="F58" s="46"/>
      <c r="G58" s="46"/>
      <c r="H58" s="46"/>
      <c r="I58" s="46"/>
      <c r="J58" s="48"/>
    </row>
    <row r="59">
      <c r="A59" s="37" t="s">
        <v>601</v>
      </c>
      <c r="B59" s="45"/>
      <c r="C59" s="46"/>
      <c r="D59" s="46"/>
      <c r="E59" s="47" t="s">
        <v>595</v>
      </c>
      <c r="F59" s="46"/>
      <c r="G59" s="46"/>
      <c r="H59" s="46"/>
      <c r="I59" s="46"/>
      <c r="J59" s="48"/>
    </row>
    <row r="60">
      <c r="A60" s="37" t="s">
        <v>593</v>
      </c>
      <c r="B60" s="37">
        <v>13</v>
      </c>
      <c r="C60" s="38" t="s">
        <v>8245</v>
      </c>
      <c r="D60" s="37" t="s">
        <v>595</v>
      </c>
      <c r="E60" s="39" t="s">
        <v>8246</v>
      </c>
      <c r="F60" s="40" t="s">
        <v>650</v>
      </c>
      <c r="G60" s="41">
        <v>98.608999999999995</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8919</v>
      </c>
      <c r="F62" s="46"/>
      <c r="G62" s="46"/>
      <c r="H62" s="46"/>
      <c r="I62" s="46"/>
      <c r="J62" s="48"/>
    </row>
    <row r="63">
      <c r="A63" s="37" t="s">
        <v>601</v>
      </c>
      <c r="B63" s="45"/>
      <c r="C63" s="46"/>
      <c r="D63" s="46"/>
      <c r="E63" s="47" t="s">
        <v>595</v>
      </c>
      <c r="F63" s="46"/>
      <c r="G63" s="46"/>
      <c r="H63" s="46"/>
      <c r="I63" s="46"/>
      <c r="J63" s="48"/>
    </row>
    <row r="64">
      <c r="A64" s="37" t="s">
        <v>593</v>
      </c>
      <c r="B64" s="37">
        <v>14</v>
      </c>
      <c r="C64" s="38" t="s">
        <v>7244</v>
      </c>
      <c r="D64" s="37" t="s">
        <v>595</v>
      </c>
      <c r="E64" s="39" t="s">
        <v>7245</v>
      </c>
      <c r="F64" s="40" t="s">
        <v>650</v>
      </c>
      <c r="G64" s="41">
        <v>133.54300000000001</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8920</v>
      </c>
      <c r="F66" s="46"/>
      <c r="G66" s="46"/>
      <c r="H66" s="46"/>
      <c r="I66" s="46"/>
      <c r="J66" s="48"/>
    </row>
    <row r="67">
      <c r="A67" s="37" t="s">
        <v>601</v>
      </c>
      <c r="B67" s="45"/>
      <c r="C67" s="46"/>
      <c r="D67" s="46"/>
      <c r="E67" s="47" t="s">
        <v>595</v>
      </c>
      <c r="F67" s="46"/>
      <c r="G67" s="46"/>
      <c r="H67" s="46"/>
      <c r="I67" s="46"/>
      <c r="J67" s="48"/>
    </row>
    <row r="68">
      <c r="A68" s="37" t="s">
        <v>593</v>
      </c>
      <c r="B68" s="37">
        <v>15</v>
      </c>
      <c r="C68" s="38" t="s">
        <v>7247</v>
      </c>
      <c r="D68" s="37" t="s">
        <v>595</v>
      </c>
      <c r="E68" s="39" t="s">
        <v>7248</v>
      </c>
      <c r="F68" s="40" t="s">
        <v>650</v>
      </c>
      <c r="G68" s="41">
        <v>16.739999999999998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8921</v>
      </c>
      <c r="F70" s="46"/>
      <c r="G70" s="46"/>
      <c r="H70" s="46"/>
      <c r="I70" s="46"/>
      <c r="J70" s="48"/>
    </row>
    <row r="71">
      <c r="A71" s="37" t="s">
        <v>601</v>
      </c>
      <c r="B71" s="45"/>
      <c r="C71" s="46"/>
      <c r="D71" s="46"/>
      <c r="E71" s="47" t="s">
        <v>595</v>
      </c>
      <c r="F71" s="46"/>
      <c r="G71" s="46"/>
      <c r="H71" s="46"/>
      <c r="I71" s="46"/>
      <c r="J71" s="48"/>
    </row>
    <row r="72">
      <c r="A72" s="37" t="s">
        <v>593</v>
      </c>
      <c r="B72" s="37">
        <v>16</v>
      </c>
      <c r="C72" s="38" t="s">
        <v>8250</v>
      </c>
      <c r="D72" s="37" t="s">
        <v>595</v>
      </c>
      <c r="E72" s="39" t="s">
        <v>8251</v>
      </c>
      <c r="F72" s="40" t="s">
        <v>650</v>
      </c>
      <c r="G72" s="41">
        <v>98.608999999999995</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8922</v>
      </c>
      <c r="F74" s="46"/>
      <c r="G74" s="46"/>
      <c r="H74" s="46"/>
      <c r="I74" s="46"/>
      <c r="J74" s="48"/>
    </row>
    <row r="75">
      <c r="A75" s="37" t="s">
        <v>601</v>
      </c>
      <c r="B75" s="45"/>
      <c r="C75" s="46"/>
      <c r="D75" s="46"/>
      <c r="E75" s="47" t="s">
        <v>595</v>
      </c>
      <c r="F75" s="46"/>
      <c r="G75" s="46"/>
      <c r="H75" s="46"/>
      <c r="I75" s="46"/>
      <c r="J75" s="48"/>
    </row>
    <row r="76">
      <c r="A76" s="37" t="s">
        <v>593</v>
      </c>
      <c r="B76" s="37">
        <v>17</v>
      </c>
      <c r="C76" s="38" t="s">
        <v>7701</v>
      </c>
      <c r="D76" s="37" t="s">
        <v>595</v>
      </c>
      <c r="E76" s="39" t="s">
        <v>7702</v>
      </c>
      <c r="F76" s="40" t="s">
        <v>650</v>
      </c>
      <c r="G76" s="41">
        <v>58.799999999999997</v>
      </c>
      <c r="H76" s="42">
        <v>0</v>
      </c>
      <c r="I76" s="43">
        <f>ROUND(G76*H76,P4)</f>
        <v>0</v>
      </c>
      <c r="J76" s="37"/>
      <c r="O76" s="44">
        <f>I76*0.21</f>
        <v>0</v>
      </c>
      <c r="P76">
        <v>3</v>
      </c>
    </row>
    <row r="77">
      <c r="A77" s="37" t="s">
        <v>598</v>
      </c>
      <c r="B77" s="45"/>
      <c r="C77" s="46"/>
      <c r="D77" s="46"/>
      <c r="E77" s="47" t="s">
        <v>595</v>
      </c>
      <c r="F77" s="46"/>
      <c r="G77" s="46"/>
      <c r="H77" s="46"/>
      <c r="I77" s="46"/>
      <c r="J77" s="48"/>
    </row>
    <row r="78" ht="75">
      <c r="A78" s="37" t="s">
        <v>599</v>
      </c>
      <c r="B78" s="45"/>
      <c r="C78" s="46"/>
      <c r="D78" s="46"/>
      <c r="E78" s="49" t="s">
        <v>8748</v>
      </c>
      <c r="F78" s="46"/>
      <c r="G78" s="46"/>
      <c r="H78" s="46"/>
      <c r="I78" s="46"/>
      <c r="J78" s="48"/>
    </row>
    <row r="79">
      <c r="A79" s="37" t="s">
        <v>601</v>
      </c>
      <c r="B79" s="45"/>
      <c r="C79" s="46"/>
      <c r="D79" s="46"/>
      <c r="E79" s="47" t="s">
        <v>595</v>
      </c>
      <c r="F79" s="46"/>
      <c r="G79" s="46"/>
      <c r="H79" s="46"/>
      <c r="I79" s="46"/>
      <c r="J79" s="48"/>
    </row>
    <row r="80">
      <c r="A80" s="37" t="s">
        <v>593</v>
      </c>
      <c r="B80" s="37">
        <v>18</v>
      </c>
      <c r="C80" s="38" t="s">
        <v>7704</v>
      </c>
      <c r="D80" s="37" t="s">
        <v>595</v>
      </c>
      <c r="E80" s="39" t="s">
        <v>7705</v>
      </c>
      <c r="F80" s="40" t="s">
        <v>650</v>
      </c>
      <c r="G80" s="41">
        <v>58.799999999999997</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8749</v>
      </c>
      <c r="F82" s="46"/>
      <c r="G82" s="46"/>
      <c r="H82" s="46"/>
      <c r="I82" s="46"/>
      <c r="J82" s="48"/>
    </row>
    <row r="83">
      <c r="A83" s="37" t="s">
        <v>601</v>
      </c>
      <c r="B83" s="45"/>
      <c r="C83" s="46"/>
      <c r="D83" s="46"/>
      <c r="E83" s="47" t="s">
        <v>595</v>
      </c>
      <c r="F83" s="46"/>
      <c r="G83" s="46"/>
      <c r="H83" s="46"/>
      <c r="I83" s="46"/>
      <c r="J83" s="48"/>
    </row>
    <row r="84">
      <c r="A84" s="37" t="s">
        <v>593</v>
      </c>
      <c r="B84" s="37">
        <v>19</v>
      </c>
      <c r="C84" s="38" t="s">
        <v>7707</v>
      </c>
      <c r="D84" s="37" t="s">
        <v>595</v>
      </c>
      <c r="E84" s="39" t="s">
        <v>7708</v>
      </c>
      <c r="F84" s="40" t="s">
        <v>641</v>
      </c>
      <c r="G84" s="41">
        <v>22.050000000000001</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8923</v>
      </c>
      <c r="F86" s="46"/>
      <c r="G86" s="46"/>
      <c r="H86" s="46"/>
      <c r="I86" s="46"/>
      <c r="J86" s="48"/>
    </row>
    <row r="87">
      <c r="A87" s="37" t="s">
        <v>601</v>
      </c>
      <c r="B87" s="45"/>
      <c r="C87" s="46"/>
      <c r="D87" s="46"/>
      <c r="E87" s="47" t="s">
        <v>595</v>
      </c>
      <c r="F87" s="46"/>
      <c r="G87" s="46"/>
      <c r="H87" s="46"/>
      <c r="I87" s="46"/>
      <c r="J87" s="48"/>
    </row>
    <row r="88">
      <c r="A88" s="37" t="s">
        <v>593</v>
      </c>
      <c r="B88" s="37">
        <v>20</v>
      </c>
      <c r="C88" s="38" t="s">
        <v>7710</v>
      </c>
      <c r="D88" s="37" t="s">
        <v>595</v>
      </c>
      <c r="E88" s="39" t="s">
        <v>7711</v>
      </c>
      <c r="F88" s="40" t="s">
        <v>641</v>
      </c>
      <c r="G88" s="41">
        <v>22.050000000000001</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8923</v>
      </c>
      <c r="F90" s="46"/>
      <c r="G90" s="46"/>
      <c r="H90" s="46"/>
      <c r="I90" s="46"/>
      <c r="J90" s="48"/>
    </row>
    <row r="91">
      <c r="A91" s="37" t="s">
        <v>601</v>
      </c>
      <c r="B91" s="45"/>
      <c r="C91" s="46"/>
      <c r="D91" s="46"/>
      <c r="E91" s="47" t="s">
        <v>595</v>
      </c>
      <c r="F91" s="46"/>
      <c r="G91" s="46"/>
      <c r="H91" s="46"/>
      <c r="I91" s="46"/>
      <c r="J91" s="48"/>
    </row>
    <row r="92">
      <c r="A92" s="37" t="s">
        <v>593</v>
      </c>
      <c r="B92" s="37">
        <v>21</v>
      </c>
      <c r="C92" s="38" t="s">
        <v>1600</v>
      </c>
      <c r="D92" s="37" t="s">
        <v>595</v>
      </c>
      <c r="E92" s="39" t="s">
        <v>1601</v>
      </c>
      <c r="F92" s="40" t="s">
        <v>641</v>
      </c>
      <c r="G92" s="41">
        <v>135.60599999999999</v>
      </c>
      <c r="H92" s="42">
        <v>0</v>
      </c>
      <c r="I92" s="43">
        <f>ROUND(G92*H92,P4)</f>
        <v>0</v>
      </c>
      <c r="J92" s="37"/>
      <c r="O92" s="44">
        <f>I92*0.21</f>
        <v>0</v>
      </c>
      <c r="P92">
        <v>3</v>
      </c>
    </row>
    <row r="93">
      <c r="A93" s="37" t="s">
        <v>598</v>
      </c>
      <c r="B93" s="45"/>
      <c r="C93" s="46"/>
      <c r="D93" s="46"/>
      <c r="E93" s="47" t="s">
        <v>595</v>
      </c>
      <c r="F93" s="46"/>
      <c r="G93" s="46"/>
      <c r="H93" s="46"/>
      <c r="I93" s="46"/>
      <c r="J93" s="48"/>
    </row>
    <row r="94" ht="45">
      <c r="A94" s="37" t="s">
        <v>599</v>
      </c>
      <c r="B94" s="45"/>
      <c r="C94" s="46"/>
      <c r="D94" s="46"/>
      <c r="E94" s="49" t="s">
        <v>8924</v>
      </c>
      <c r="F94" s="46"/>
      <c r="G94" s="46"/>
      <c r="H94" s="46"/>
      <c r="I94" s="46"/>
      <c r="J94" s="48"/>
    </row>
    <row r="95">
      <c r="A95" s="37" t="s">
        <v>601</v>
      </c>
      <c r="B95" s="45"/>
      <c r="C95" s="46"/>
      <c r="D95" s="46"/>
      <c r="E95" s="47" t="s">
        <v>595</v>
      </c>
      <c r="F95" s="46"/>
      <c r="G95" s="46"/>
      <c r="H95" s="46"/>
      <c r="I95" s="46"/>
      <c r="J95" s="48"/>
    </row>
    <row r="96">
      <c r="A96" s="37" t="s">
        <v>593</v>
      </c>
      <c r="B96" s="37">
        <v>22</v>
      </c>
      <c r="C96" s="38" t="s">
        <v>7260</v>
      </c>
      <c r="D96" s="37" t="s">
        <v>595</v>
      </c>
      <c r="E96" s="39" t="s">
        <v>7261</v>
      </c>
      <c r="F96" s="40" t="s">
        <v>641</v>
      </c>
      <c r="G96" s="41">
        <v>50.490000000000002</v>
      </c>
      <c r="H96" s="42">
        <v>0</v>
      </c>
      <c r="I96" s="43">
        <f>ROUND(G96*H96,P4)</f>
        <v>0</v>
      </c>
      <c r="J96" s="37"/>
      <c r="O96" s="44">
        <f>I96*0.21</f>
        <v>0</v>
      </c>
      <c r="P96">
        <v>3</v>
      </c>
    </row>
    <row r="97">
      <c r="A97" s="37" t="s">
        <v>598</v>
      </c>
      <c r="B97" s="45"/>
      <c r="C97" s="46"/>
      <c r="D97" s="46"/>
      <c r="E97" s="47" t="s">
        <v>595</v>
      </c>
      <c r="F97" s="46"/>
      <c r="G97" s="46"/>
      <c r="H97" s="46"/>
      <c r="I97" s="46"/>
      <c r="J97" s="48"/>
    </row>
    <row r="98" ht="30">
      <c r="A98" s="37" t="s">
        <v>599</v>
      </c>
      <c r="B98" s="45"/>
      <c r="C98" s="46"/>
      <c r="D98" s="46"/>
      <c r="E98" s="49" t="s">
        <v>8925</v>
      </c>
      <c r="F98" s="46"/>
      <c r="G98" s="46"/>
      <c r="H98" s="46"/>
      <c r="I98" s="46"/>
      <c r="J98" s="48"/>
    </row>
    <row r="99">
      <c r="A99" s="37" t="s">
        <v>601</v>
      </c>
      <c r="B99" s="45"/>
      <c r="C99" s="46"/>
      <c r="D99" s="46"/>
      <c r="E99" s="47" t="s">
        <v>595</v>
      </c>
      <c r="F99" s="46"/>
      <c r="G99" s="46"/>
      <c r="H99" s="46"/>
      <c r="I99" s="46"/>
      <c r="J99" s="48"/>
    </row>
    <row r="100">
      <c r="A100" s="37" t="s">
        <v>593</v>
      </c>
      <c r="B100" s="37">
        <v>23</v>
      </c>
      <c r="C100" s="38" t="s">
        <v>7278</v>
      </c>
      <c r="D100" s="37" t="s">
        <v>595</v>
      </c>
      <c r="E100" s="39" t="s">
        <v>7279</v>
      </c>
      <c r="F100" s="40" t="s">
        <v>1127</v>
      </c>
      <c r="G100" s="41">
        <v>271.21199999999999</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8926</v>
      </c>
      <c r="F102" s="46"/>
      <c r="G102" s="46"/>
      <c r="H102" s="46"/>
      <c r="I102" s="46"/>
      <c r="J102" s="48"/>
    </row>
    <row r="103">
      <c r="A103" s="37" t="s">
        <v>601</v>
      </c>
      <c r="B103" s="45"/>
      <c r="C103" s="46"/>
      <c r="D103" s="46"/>
      <c r="E103" s="47" t="s">
        <v>595</v>
      </c>
      <c r="F103" s="46"/>
      <c r="G103" s="46"/>
      <c r="H103" s="46"/>
      <c r="I103" s="46"/>
      <c r="J103" s="48"/>
    </row>
    <row r="104">
      <c r="A104" s="37" t="s">
        <v>593</v>
      </c>
      <c r="B104" s="37">
        <v>24</v>
      </c>
      <c r="C104" s="38" t="s">
        <v>7731</v>
      </c>
      <c r="D104" s="37" t="s">
        <v>595</v>
      </c>
      <c r="E104" s="39" t="s">
        <v>7732</v>
      </c>
      <c r="F104" s="40" t="s">
        <v>1127</v>
      </c>
      <c r="G104" s="41">
        <v>100.98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8927</v>
      </c>
      <c r="F106" s="46"/>
      <c r="G106" s="46"/>
      <c r="H106" s="46"/>
      <c r="I106" s="46"/>
      <c r="J106" s="48"/>
    </row>
    <row r="107">
      <c r="A107" s="37" t="s">
        <v>601</v>
      </c>
      <c r="B107" s="45"/>
      <c r="C107" s="46"/>
      <c r="D107" s="46"/>
      <c r="E107" s="47" t="s">
        <v>595</v>
      </c>
      <c r="F107" s="46"/>
      <c r="G107" s="46"/>
      <c r="H107" s="46"/>
      <c r="I107" s="46"/>
      <c r="J107" s="48"/>
    </row>
    <row r="108">
      <c r="A108" s="31" t="s">
        <v>591</v>
      </c>
      <c r="B108" s="32"/>
      <c r="C108" s="33" t="s">
        <v>689</v>
      </c>
      <c r="D108" s="34"/>
      <c r="E108" s="31" t="s">
        <v>4516</v>
      </c>
      <c r="F108" s="34"/>
      <c r="G108" s="34"/>
      <c r="H108" s="34"/>
      <c r="I108" s="35">
        <f>SUMIFS(I109:I112,A109:A112,"P")</f>
        <v>0</v>
      </c>
      <c r="J108" s="36"/>
    </row>
    <row r="109">
      <c r="A109" s="37" t="s">
        <v>593</v>
      </c>
      <c r="B109" s="37">
        <v>25</v>
      </c>
      <c r="C109" s="38" t="s">
        <v>8928</v>
      </c>
      <c r="D109" s="37" t="s">
        <v>595</v>
      </c>
      <c r="E109" s="39" t="s">
        <v>8929</v>
      </c>
      <c r="F109" s="40" t="s">
        <v>641</v>
      </c>
      <c r="G109" s="41">
        <v>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7329</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755</v>
      </c>
      <c r="D113" s="34"/>
      <c r="E113" s="31" t="s">
        <v>1643</v>
      </c>
      <c r="F113" s="34"/>
      <c r="G113" s="34"/>
      <c r="H113" s="34"/>
      <c r="I113" s="35">
        <f>SUMIFS(I114:I125,A114:A125,"P")</f>
        <v>0</v>
      </c>
      <c r="J113" s="36"/>
    </row>
    <row r="114">
      <c r="A114" s="37" t="s">
        <v>593</v>
      </c>
      <c r="B114" s="37">
        <v>26</v>
      </c>
      <c r="C114" s="38" t="s">
        <v>7754</v>
      </c>
      <c r="D114" s="37" t="s">
        <v>595</v>
      </c>
      <c r="E114" s="39" t="s">
        <v>7755</v>
      </c>
      <c r="F114" s="40" t="s">
        <v>641</v>
      </c>
      <c r="G114" s="41">
        <v>11.220000000000001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8930</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8401</v>
      </c>
      <c r="D118" s="37" t="s">
        <v>595</v>
      </c>
      <c r="E118" s="39" t="s">
        <v>8402</v>
      </c>
      <c r="F118" s="40" t="s">
        <v>641</v>
      </c>
      <c r="G118" s="41">
        <v>0.79200000000000004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8931</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7772</v>
      </c>
      <c r="D122" s="37" t="s">
        <v>595</v>
      </c>
      <c r="E122" s="39" t="s">
        <v>7773</v>
      </c>
      <c r="F122" s="40" t="s">
        <v>650</v>
      </c>
      <c r="G122" s="41">
        <v>9.2400000000000002</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8932</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4580</v>
      </c>
      <c r="D126" s="34"/>
      <c r="E126" s="31" t="s">
        <v>4581</v>
      </c>
      <c r="F126" s="34"/>
      <c r="G126" s="34"/>
      <c r="H126" s="34"/>
      <c r="I126" s="35">
        <f>SUMIFS(I127:I270,A127:A270,"P")</f>
        <v>0</v>
      </c>
      <c r="J126" s="36"/>
    </row>
    <row r="127">
      <c r="A127" s="37" t="s">
        <v>593</v>
      </c>
      <c r="B127" s="37">
        <v>29</v>
      </c>
      <c r="C127" s="38" t="s">
        <v>7828</v>
      </c>
      <c r="D127" s="37" t="s">
        <v>595</v>
      </c>
      <c r="E127" s="39" t="s">
        <v>7829</v>
      </c>
      <c r="F127" s="40" t="s">
        <v>608</v>
      </c>
      <c r="G127" s="41">
        <v>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7329</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8651</v>
      </c>
      <c r="D131" s="37" t="s">
        <v>595</v>
      </c>
      <c r="E131" s="39" t="s">
        <v>8652</v>
      </c>
      <c r="F131" s="40" t="s">
        <v>608</v>
      </c>
      <c r="G131" s="41">
        <v>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7329</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8653</v>
      </c>
      <c r="D135" s="37" t="s">
        <v>595</v>
      </c>
      <c r="E135" s="39" t="s">
        <v>8654</v>
      </c>
      <c r="F135" s="40" t="s">
        <v>608</v>
      </c>
      <c r="G135" s="41">
        <v>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c r="A137" s="37" t="s">
        <v>599</v>
      </c>
      <c r="B137" s="45"/>
      <c r="C137" s="46"/>
      <c r="D137" s="46"/>
      <c r="E137" s="49" t="s">
        <v>7329</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8655</v>
      </c>
      <c r="D139" s="37" t="s">
        <v>595</v>
      </c>
      <c r="E139" s="39" t="s">
        <v>8656</v>
      </c>
      <c r="F139" s="40" t="s">
        <v>608</v>
      </c>
      <c r="G139" s="41">
        <v>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7329</v>
      </c>
      <c r="F141" s="46"/>
      <c r="G141" s="46"/>
      <c r="H141" s="46"/>
      <c r="I141" s="46"/>
      <c r="J141" s="48"/>
    </row>
    <row r="142">
      <c r="A142" s="37" t="s">
        <v>601</v>
      </c>
      <c r="B142" s="45"/>
      <c r="C142" s="46"/>
      <c r="D142" s="46"/>
      <c r="E142" s="47" t="s">
        <v>595</v>
      </c>
      <c r="F142" s="46"/>
      <c r="G142" s="46"/>
      <c r="H142" s="46"/>
      <c r="I142" s="46"/>
      <c r="J142" s="48"/>
    </row>
    <row r="143">
      <c r="A143" s="37" t="s">
        <v>593</v>
      </c>
      <c r="B143" s="37">
        <v>33</v>
      </c>
      <c r="C143" s="38" t="s">
        <v>7834</v>
      </c>
      <c r="D143" s="37" t="s">
        <v>595</v>
      </c>
      <c r="E143" s="39" t="s">
        <v>7835</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7836</v>
      </c>
      <c r="D147" s="37" t="s">
        <v>595</v>
      </c>
      <c r="E147" s="39" t="s">
        <v>7837</v>
      </c>
      <c r="F147" s="40" t="s">
        <v>608</v>
      </c>
      <c r="G147" s="41">
        <v>3</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c r="A149" s="37" t="s">
        <v>599</v>
      </c>
      <c r="B149" s="45"/>
      <c r="C149" s="46"/>
      <c r="D149" s="46"/>
      <c r="E149" s="49" t="s">
        <v>7329</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8657</v>
      </c>
      <c r="D151" s="37" t="s">
        <v>595</v>
      </c>
      <c r="E151" s="39" t="s">
        <v>8658</v>
      </c>
      <c r="F151" s="40" t="s">
        <v>608</v>
      </c>
      <c r="G151" s="41">
        <v>3</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7329</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8933</v>
      </c>
      <c r="D155" s="37" t="s">
        <v>595</v>
      </c>
      <c r="E155" s="39" t="s">
        <v>8934</v>
      </c>
      <c r="F155" s="40" t="s">
        <v>597</v>
      </c>
      <c r="G155" s="41">
        <v>103.02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8935</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8659</v>
      </c>
      <c r="D159" s="37" t="s">
        <v>595</v>
      </c>
      <c r="E159" s="39" t="s">
        <v>8660</v>
      </c>
      <c r="F159" s="40" t="s">
        <v>608</v>
      </c>
      <c r="G159" s="41">
        <v>1.01</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c r="A161" s="37" t="s">
        <v>599</v>
      </c>
      <c r="B161" s="45"/>
      <c r="C161" s="46"/>
      <c r="D161" s="46"/>
      <c r="E161" s="49" t="s">
        <v>7840</v>
      </c>
      <c r="F161" s="46"/>
      <c r="G161" s="46"/>
      <c r="H161" s="46"/>
      <c r="I161" s="46"/>
      <c r="J161" s="48"/>
    </row>
    <row r="162">
      <c r="A162" s="37" t="s">
        <v>601</v>
      </c>
      <c r="B162" s="45"/>
      <c r="C162" s="46"/>
      <c r="D162" s="46"/>
      <c r="E162" s="47" t="s">
        <v>595</v>
      </c>
      <c r="F162" s="46"/>
      <c r="G162" s="46"/>
      <c r="H162" s="46"/>
      <c r="I162" s="46"/>
      <c r="J162" s="48"/>
    </row>
    <row r="163">
      <c r="A163" s="37" t="s">
        <v>593</v>
      </c>
      <c r="B163" s="37">
        <v>38</v>
      </c>
      <c r="C163" s="38" t="s">
        <v>8662</v>
      </c>
      <c r="D163" s="37" t="s">
        <v>595</v>
      </c>
      <c r="E163" s="39" t="s">
        <v>8663</v>
      </c>
      <c r="F163" s="40" t="s">
        <v>608</v>
      </c>
      <c r="G163" s="41">
        <v>3.0299999999999998</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8661</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8936</v>
      </c>
      <c r="D167" s="37" t="s">
        <v>595</v>
      </c>
      <c r="E167" s="39" t="s">
        <v>8937</v>
      </c>
      <c r="F167" s="40" t="s">
        <v>608</v>
      </c>
      <c r="G167" s="41">
        <v>1.01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c r="A169" s="37" t="s">
        <v>599</v>
      </c>
      <c r="B169" s="45"/>
      <c r="C169" s="46"/>
      <c r="D169" s="46"/>
      <c r="E169" s="49" t="s">
        <v>7840</v>
      </c>
      <c r="F169" s="46"/>
      <c r="G169" s="46"/>
      <c r="H169" s="46"/>
      <c r="I169" s="46"/>
      <c r="J169" s="48"/>
    </row>
    <row r="170">
      <c r="A170" s="37" t="s">
        <v>601</v>
      </c>
      <c r="B170" s="45"/>
      <c r="C170" s="46"/>
      <c r="D170" s="46"/>
      <c r="E170" s="47" t="s">
        <v>595</v>
      </c>
      <c r="F170" s="46"/>
      <c r="G170" s="46"/>
      <c r="H170" s="46"/>
      <c r="I170" s="46"/>
      <c r="J170" s="48"/>
    </row>
    <row r="171" ht="30">
      <c r="A171" s="37" t="s">
        <v>593</v>
      </c>
      <c r="B171" s="37">
        <v>40</v>
      </c>
      <c r="C171" s="38" t="s">
        <v>8669</v>
      </c>
      <c r="D171" s="37" t="s">
        <v>595</v>
      </c>
      <c r="E171" s="39" t="s">
        <v>8670</v>
      </c>
      <c r="F171" s="40" t="s">
        <v>608</v>
      </c>
      <c r="G171" s="41">
        <v>3</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7329</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8938</v>
      </c>
      <c r="D175" s="37" t="s">
        <v>595</v>
      </c>
      <c r="E175" s="39" t="s">
        <v>8939</v>
      </c>
      <c r="F175" s="40" t="s">
        <v>608</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5257</v>
      </c>
      <c r="F177" s="46"/>
      <c r="G177" s="46"/>
      <c r="H177" s="46"/>
      <c r="I177" s="46"/>
      <c r="J177" s="48"/>
    </row>
    <row r="178">
      <c r="A178" s="37" t="s">
        <v>601</v>
      </c>
      <c r="B178" s="45"/>
      <c r="C178" s="46"/>
      <c r="D178" s="46"/>
      <c r="E178" s="47" t="s">
        <v>595</v>
      </c>
      <c r="F178" s="46"/>
      <c r="G178" s="46"/>
      <c r="H178" s="46"/>
      <c r="I178" s="46"/>
      <c r="J178" s="48"/>
    </row>
    <row r="179" ht="30">
      <c r="A179" s="37" t="s">
        <v>593</v>
      </c>
      <c r="B179" s="37">
        <v>42</v>
      </c>
      <c r="C179" s="38" t="s">
        <v>8940</v>
      </c>
      <c r="D179" s="37" t="s">
        <v>595</v>
      </c>
      <c r="E179" s="39" t="s">
        <v>8941</v>
      </c>
      <c r="F179" s="40" t="s">
        <v>608</v>
      </c>
      <c r="G179" s="41">
        <v>2</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c r="A181" s="37" t="s">
        <v>599</v>
      </c>
      <c r="B181" s="45"/>
      <c r="C181" s="46"/>
      <c r="D181" s="46"/>
      <c r="E181" s="49" t="s">
        <v>6439</v>
      </c>
      <c r="F181" s="46"/>
      <c r="G181" s="46"/>
      <c r="H181" s="46"/>
      <c r="I181" s="46"/>
      <c r="J181" s="48"/>
    </row>
    <row r="182">
      <c r="A182" s="37" t="s">
        <v>601</v>
      </c>
      <c r="B182" s="45"/>
      <c r="C182" s="46"/>
      <c r="D182" s="46"/>
      <c r="E182" s="47" t="s">
        <v>595</v>
      </c>
      <c r="F182" s="46"/>
      <c r="G182" s="46"/>
      <c r="H182" s="46"/>
      <c r="I182" s="46"/>
      <c r="J182" s="48"/>
    </row>
    <row r="183" ht="30">
      <c r="A183" s="37" t="s">
        <v>593</v>
      </c>
      <c r="B183" s="37">
        <v>43</v>
      </c>
      <c r="C183" s="38" t="s">
        <v>8942</v>
      </c>
      <c r="D183" s="37" t="s">
        <v>595</v>
      </c>
      <c r="E183" s="39" t="s">
        <v>8943</v>
      </c>
      <c r="F183" s="40" t="s">
        <v>608</v>
      </c>
      <c r="G183" s="41">
        <v>10</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c r="A185" s="37" t="s">
        <v>599</v>
      </c>
      <c r="B185" s="45"/>
      <c r="C185" s="46"/>
      <c r="D185" s="46"/>
      <c r="E185" s="49" t="s">
        <v>7318</v>
      </c>
      <c r="F185" s="46"/>
      <c r="G185" s="46"/>
      <c r="H185" s="46"/>
      <c r="I185" s="46"/>
      <c r="J185" s="48"/>
    </row>
    <row r="186">
      <c r="A186" s="37" t="s">
        <v>601</v>
      </c>
      <c r="B186" s="45"/>
      <c r="C186" s="46"/>
      <c r="D186" s="46"/>
      <c r="E186" s="47" t="s">
        <v>595</v>
      </c>
      <c r="F186" s="46"/>
      <c r="G186" s="46"/>
      <c r="H186" s="46"/>
      <c r="I186" s="46"/>
      <c r="J186" s="48"/>
    </row>
    <row r="187">
      <c r="A187" s="37" t="s">
        <v>593</v>
      </c>
      <c r="B187" s="37">
        <v>44</v>
      </c>
      <c r="C187" s="38" t="s">
        <v>8671</v>
      </c>
      <c r="D187" s="37" t="s">
        <v>595</v>
      </c>
      <c r="E187" s="39" t="s">
        <v>8672</v>
      </c>
      <c r="F187" s="40" t="s">
        <v>608</v>
      </c>
      <c r="G187" s="41">
        <v>3</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c r="A189" s="37" t="s">
        <v>599</v>
      </c>
      <c r="B189" s="45"/>
      <c r="C189" s="46"/>
      <c r="D189" s="46"/>
      <c r="E189" s="49" t="s">
        <v>7329</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8944</v>
      </c>
      <c r="D191" s="37" t="s">
        <v>595</v>
      </c>
      <c r="E191" s="39" t="s">
        <v>8945</v>
      </c>
      <c r="F191" s="40" t="s">
        <v>608</v>
      </c>
      <c r="G191" s="41">
        <v>32</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c r="A193" s="37" t="s">
        <v>599</v>
      </c>
      <c r="B193" s="45"/>
      <c r="C193" s="46"/>
      <c r="D193" s="46"/>
      <c r="E193" s="49" t="s">
        <v>7617</v>
      </c>
      <c r="F193" s="46"/>
      <c r="G193" s="46"/>
      <c r="H193" s="46"/>
      <c r="I193" s="46"/>
      <c r="J193" s="48"/>
    </row>
    <row r="194">
      <c r="A194" s="37" t="s">
        <v>601</v>
      </c>
      <c r="B194" s="45"/>
      <c r="C194" s="46"/>
      <c r="D194" s="46"/>
      <c r="E194" s="47" t="s">
        <v>595</v>
      </c>
      <c r="F194" s="46"/>
      <c r="G194" s="46"/>
      <c r="H194" s="46"/>
      <c r="I194" s="46"/>
      <c r="J194" s="48"/>
    </row>
    <row r="195" ht="30">
      <c r="A195" s="37" t="s">
        <v>593</v>
      </c>
      <c r="B195" s="37">
        <v>46</v>
      </c>
      <c r="C195" s="38" t="s">
        <v>8946</v>
      </c>
      <c r="D195" s="37" t="s">
        <v>595</v>
      </c>
      <c r="E195" s="39" t="s">
        <v>8947</v>
      </c>
      <c r="F195" s="40" t="s">
        <v>608</v>
      </c>
      <c r="G195" s="41">
        <v>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6439</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8948</v>
      </c>
      <c r="D199" s="37" t="s">
        <v>595</v>
      </c>
      <c r="E199" s="39" t="s">
        <v>8949</v>
      </c>
      <c r="F199" s="40" t="s">
        <v>597</v>
      </c>
      <c r="G199" s="41">
        <v>102</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7332</v>
      </c>
      <c r="F201" s="46"/>
      <c r="G201" s="46"/>
      <c r="H201" s="46"/>
      <c r="I201" s="46"/>
      <c r="J201" s="48"/>
    </row>
    <row r="202">
      <c r="A202" s="37" t="s">
        <v>601</v>
      </c>
      <c r="B202" s="45"/>
      <c r="C202" s="46"/>
      <c r="D202" s="46"/>
      <c r="E202" s="47" t="s">
        <v>595</v>
      </c>
      <c r="F202" s="46"/>
      <c r="G202" s="46"/>
      <c r="H202" s="46"/>
      <c r="I202" s="46"/>
      <c r="J202" s="48"/>
    </row>
    <row r="203" ht="30">
      <c r="A203" s="37" t="s">
        <v>593</v>
      </c>
      <c r="B203" s="37">
        <v>48</v>
      </c>
      <c r="C203" s="38" t="s">
        <v>8675</v>
      </c>
      <c r="D203" s="37" t="s">
        <v>595</v>
      </c>
      <c r="E203" s="39" t="s">
        <v>8676</v>
      </c>
      <c r="F203" s="40" t="s">
        <v>608</v>
      </c>
      <c r="G203" s="41">
        <v>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8950</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8678</v>
      </c>
      <c r="D207" s="37" t="s">
        <v>595</v>
      </c>
      <c r="E207" s="39" t="s">
        <v>8679</v>
      </c>
      <c r="F207" s="40" t="s">
        <v>608</v>
      </c>
      <c r="G207" s="41">
        <v>3</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7329</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8846</v>
      </c>
      <c r="D211" s="37" t="s">
        <v>595</v>
      </c>
      <c r="E211" s="39" t="s">
        <v>8847</v>
      </c>
      <c r="F211" s="40" t="s">
        <v>608</v>
      </c>
      <c r="G211" s="41">
        <v>13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c r="A213" s="37" t="s">
        <v>599</v>
      </c>
      <c r="B213" s="45"/>
      <c r="C213" s="46"/>
      <c r="D213" s="46"/>
      <c r="E213" s="49" t="s">
        <v>8951</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8680</v>
      </c>
      <c r="D215" s="37" t="s">
        <v>595</v>
      </c>
      <c r="E215" s="39" t="s">
        <v>8681</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7329</v>
      </c>
      <c r="F217" s="46"/>
      <c r="G217" s="46"/>
      <c r="H217" s="46"/>
      <c r="I217" s="46"/>
      <c r="J217" s="48"/>
    </row>
    <row r="218">
      <c r="A218" s="37" t="s">
        <v>601</v>
      </c>
      <c r="B218" s="45"/>
      <c r="C218" s="46"/>
      <c r="D218" s="46"/>
      <c r="E218" s="47" t="s">
        <v>595</v>
      </c>
      <c r="F218" s="46"/>
      <c r="G218" s="46"/>
      <c r="H218" s="46"/>
      <c r="I218" s="46"/>
      <c r="J218" s="48"/>
    </row>
    <row r="219">
      <c r="A219" s="37" t="s">
        <v>593</v>
      </c>
      <c r="B219" s="37">
        <v>52</v>
      </c>
      <c r="C219" s="38" t="s">
        <v>7855</v>
      </c>
      <c r="D219" s="37" t="s">
        <v>595</v>
      </c>
      <c r="E219" s="39" t="s">
        <v>7856</v>
      </c>
      <c r="F219" s="40" t="s">
        <v>597</v>
      </c>
      <c r="G219" s="41">
        <v>122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c r="A221" s="37" t="s">
        <v>599</v>
      </c>
      <c r="B221" s="45"/>
      <c r="C221" s="46"/>
      <c r="D221" s="46"/>
      <c r="E221" s="49" t="s">
        <v>8138</v>
      </c>
      <c r="F221" s="46"/>
      <c r="G221" s="46"/>
      <c r="H221" s="46"/>
      <c r="I221" s="46"/>
      <c r="J221" s="48"/>
    </row>
    <row r="222">
      <c r="A222" s="37" t="s">
        <v>601</v>
      </c>
      <c r="B222" s="45"/>
      <c r="C222" s="46"/>
      <c r="D222" s="46"/>
      <c r="E222" s="47" t="s">
        <v>595</v>
      </c>
      <c r="F222" s="46"/>
      <c r="G222" s="46"/>
      <c r="H222" s="46"/>
      <c r="I222" s="46"/>
      <c r="J222" s="48"/>
    </row>
    <row r="223">
      <c r="A223" s="37" t="s">
        <v>593</v>
      </c>
      <c r="B223" s="37">
        <v>53</v>
      </c>
      <c r="C223" s="38" t="s">
        <v>8696</v>
      </c>
      <c r="D223" s="37" t="s">
        <v>595</v>
      </c>
      <c r="E223" s="39" t="s">
        <v>8697</v>
      </c>
      <c r="F223" s="40" t="s">
        <v>608</v>
      </c>
      <c r="G223" s="41">
        <v>3</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c r="A225" s="37" t="s">
        <v>599</v>
      </c>
      <c r="B225" s="45"/>
      <c r="C225" s="46"/>
      <c r="D225" s="46"/>
      <c r="E225" s="49" t="s">
        <v>7329</v>
      </c>
      <c r="F225" s="46"/>
      <c r="G225" s="46"/>
      <c r="H225" s="46"/>
      <c r="I225" s="46"/>
      <c r="J225" s="48"/>
    </row>
    <row r="226">
      <c r="A226" s="37" t="s">
        <v>601</v>
      </c>
      <c r="B226" s="45"/>
      <c r="C226" s="46"/>
      <c r="D226" s="46"/>
      <c r="E226" s="47" t="s">
        <v>595</v>
      </c>
      <c r="F226" s="46"/>
      <c r="G226" s="46"/>
      <c r="H226" s="46"/>
      <c r="I226" s="46"/>
      <c r="J226" s="48"/>
    </row>
    <row r="227">
      <c r="A227" s="37" t="s">
        <v>593</v>
      </c>
      <c r="B227" s="37">
        <v>54</v>
      </c>
      <c r="C227" s="38" t="s">
        <v>8698</v>
      </c>
      <c r="D227" s="37" t="s">
        <v>595</v>
      </c>
      <c r="E227" s="39" t="s">
        <v>8699</v>
      </c>
      <c r="F227" s="40" t="s">
        <v>608</v>
      </c>
      <c r="G227" s="41">
        <v>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c r="A229" s="37" t="s">
        <v>599</v>
      </c>
      <c r="B229" s="45"/>
      <c r="C229" s="46"/>
      <c r="D229" s="46"/>
      <c r="E229" s="49" t="s">
        <v>7329</v>
      </c>
      <c r="F229" s="46"/>
      <c r="G229" s="46"/>
      <c r="H229" s="46"/>
      <c r="I229" s="46"/>
      <c r="J229" s="48"/>
    </row>
    <row r="230">
      <c r="A230" s="37" t="s">
        <v>601</v>
      </c>
      <c r="B230" s="45"/>
      <c r="C230" s="46"/>
      <c r="D230" s="46"/>
      <c r="E230" s="47" t="s">
        <v>595</v>
      </c>
      <c r="F230" s="46"/>
      <c r="G230" s="46"/>
      <c r="H230" s="46"/>
      <c r="I230" s="46"/>
      <c r="J230" s="48"/>
    </row>
    <row r="231">
      <c r="A231" s="37" t="s">
        <v>593</v>
      </c>
      <c r="B231" s="37">
        <v>55</v>
      </c>
      <c r="C231" s="38" t="s">
        <v>7881</v>
      </c>
      <c r="D231" s="37" t="s">
        <v>595</v>
      </c>
      <c r="E231" s="39" t="s">
        <v>7882</v>
      </c>
      <c r="F231" s="40" t="s">
        <v>608</v>
      </c>
      <c r="G231" s="41">
        <v>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c r="A233" s="37" t="s">
        <v>599</v>
      </c>
      <c r="B233" s="45"/>
      <c r="C233" s="46"/>
      <c r="D233" s="46"/>
      <c r="E233" s="49" t="s">
        <v>7329</v>
      </c>
      <c r="F233" s="46"/>
      <c r="G233" s="46"/>
      <c r="H233" s="46"/>
      <c r="I233" s="46"/>
      <c r="J233" s="48"/>
    </row>
    <row r="234">
      <c r="A234" s="37" t="s">
        <v>601</v>
      </c>
      <c r="B234" s="45"/>
      <c r="C234" s="46"/>
      <c r="D234" s="46"/>
      <c r="E234" s="47" t="s">
        <v>595</v>
      </c>
      <c r="F234" s="46"/>
      <c r="G234" s="46"/>
      <c r="H234" s="46"/>
      <c r="I234" s="46"/>
      <c r="J234" s="48"/>
    </row>
    <row r="235">
      <c r="A235" s="37" t="s">
        <v>593</v>
      </c>
      <c r="B235" s="37">
        <v>56</v>
      </c>
      <c r="C235" s="38" t="s">
        <v>8700</v>
      </c>
      <c r="D235" s="37" t="s">
        <v>595</v>
      </c>
      <c r="E235" s="39" t="s">
        <v>8701</v>
      </c>
      <c r="F235" s="40" t="s">
        <v>608</v>
      </c>
      <c r="G235" s="41">
        <v>3</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c r="A237" s="37" t="s">
        <v>599</v>
      </c>
      <c r="B237" s="45"/>
      <c r="C237" s="46"/>
      <c r="D237" s="46"/>
      <c r="E237" s="49" t="s">
        <v>7329</v>
      </c>
      <c r="F237" s="46"/>
      <c r="G237" s="46"/>
      <c r="H237" s="46"/>
      <c r="I237" s="46"/>
      <c r="J237" s="48"/>
    </row>
    <row r="238">
      <c r="A238" s="37" t="s">
        <v>601</v>
      </c>
      <c r="B238" s="45"/>
      <c r="C238" s="46"/>
      <c r="D238" s="46"/>
      <c r="E238" s="47" t="s">
        <v>595</v>
      </c>
      <c r="F238" s="46"/>
      <c r="G238" s="46"/>
      <c r="H238" s="46"/>
      <c r="I238" s="46"/>
      <c r="J238" s="48"/>
    </row>
    <row r="239">
      <c r="A239" s="37" t="s">
        <v>593</v>
      </c>
      <c r="B239" s="37">
        <v>57</v>
      </c>
      <c r="C239" s="38" t="s">
        <v>7883</v>
      </c>
      <c r="D239" s="37" t="s">
        <v>595</v>
      </c>
      <c r="E239" s="39" t="s">
        <v>7884</v>
      </c>
      <c r="F239" s="40" t="s">
        <v>608</v>
      </c>
      <c r="G239" s="41">
        <v>3</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c r="A241" s="37" t="s">
        <v>599</v>
      </c>
      <c r="B241" s="45"/>
      <c r="C241" s="46"/>
      <c r="D241" s="46"/>
      <c r="E241" s="49" t="s">
        <v>7329</v>
      </c>
      <c r="F241" s="46"/>
      <c r="G241" s="46"/>
      <c r="H241" s="46"/>
      <c r="I241" s="46"/>
      <c r="J241" s="48"/>
    </row>
    <row r="242">
      <c r="A242" s="37" t="s">
        <v>601</v>
      </c>
      <c r="B242" s="45"/>
      <c r="C242" s="46"/>
      <c r="D242" s="46"/>
      <c r="E242" s="47" t="s">
        <v>595</v>
      </c>
      <c r="F242" s="46"/>
      <c r="G242" s="46"/>
      <c r="H242" s="46"/>
      <c r="I242" s="46"/>
      <c r="J242" s="48"/>
    </row>
    <row r="243">
      <c r="A243" s="37" t="s">
        <v>593</v>
      </c>
      <c r="B243" s="37">
        <v>58</v>
      </c>
      <c r="C243" s="38" t="s">
        <v>7885</v>
      </c>
      <c r="D243" s="37" t="s">
        <v>595</v>
      </c>
      <c r="E243" s="39" t="s">
        <v>7886</v>
      </c>
      <c r="F243" s="40" t="s">
        <v>597</v>
      </c>
      <c r="G243" s="41">
        <v>120</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c r="A245" s="37" t="s">
        <v>599</v>
      </c>
      <c r="B245" s="45"/>
      <c r="C245" s="46"/>
      <c r="D245" s="46"/>
      <c r="E245" s="49" t="s">
        <v>8265</v>
      </c>
      <c r="F245" s="46"/>
      <c r="G245" s="46"/>
      <c r="H245" s="46"/>
      <c r="I245" s="46"/>
      <c r="J245" s="48"/>
    </row>
    <row r="246">
      <c r="A246" s="37" t="s">
        <v>601</v>
      </c>
      <c r="B246" s="45"/>
      <c r="C246" s="46"/>
      <c r="D246" s="46"/>
      <c r="E246" s="47" t="s">
        <v>595</v>
      </c>
      <c r="F246" s="46"/>
      <c r="G246" s="46"/>
      <c r="H246" s="46"/>
      <c r="I246" s="46"/>
      <c r="J246" s="48"/>
    </row>
    <row r="247">
      <c r="A247" s="37" t="s">
        <v>593</v>
      </c>
      <c r="B247" s="37">
        <v>59</v>
      </c>
      <c r="C247" s="38" t="s">
        <v>7888</v>
      </c>
      <c r="D247" s="37" t="s">
        <v>595</v>
      </c>
      <c r="E247" s="39" t="s">
        <v>7889</v>
      </c>
      <c r="F247" s="40" t="s">
        <v>597</v>
      </c>
      <c r="G247" s="41">
        <v>110</v>
      </c>
      <c r="H247" s="42">
        <v>0</v>
      </c>
      <c r="I247" s="43">
        <f>ROUND(G247*H247,P4)</f>
        <v>0</v>
      </c>
      <c r="J247" s="37"/>
      <c r="O247" s="44">
        <f>I247*0.21</f>
        <v>0</v>
      </c>
      <c r="P247">
        <v>3</v>
      </c>
    </row>
    <row r="248">
      <c r="A248" s="37" t="s">
        <v>598</v>
      </c>
      <c r="B248" s="45"/>
      <c r="C248" s="46"/>
      <c r="D248" s="46"/>
      <c r="E248" s="47" t="s">
        <v>595</v>
      </c>
      <c r="F248" s="46"/>
      <c r="G248" s="46"/>
      <c r="H248" s="46"/>
      <c r="I248" s="46"/>
      <c r="J248" s="48"/>
    </row>
    <row r="249">
      <c r="A249" s="37" t="s">
        <v>599</v>
      </c>
      <c r="B249" s="45"/>
      <c r="C249" s="46"/>
      <c r="D249" s="46"/>
      <c r="E249" s="49" t="s">
        <v>8912</v>
      </c>
      <c r="F249" s="46"/>
      <c r="G249" s="46"/>
      <c r="H249" s="46"/>
      <c r="I249" s="46"/>
      <c r="J249" s="48"/>
    </row>
    <row r="250">
      <c r="A250" s="37" t="s">
        <v>601</v>
      </c>
      <c r="B250" s="45"/>
      <c r="C250" s="46"/>
      <c r="D250" s="46"/>
      <c r="E250" s="47" t="s">
        <v>595</v>
      </c>
      <c r="F250" s="46"/>
      <c r="G250" s="46"/>
      <c r="H250" s="46"/>
      <c r="I250" s="46"/>
      <c r="J250" s="48"/>
    </row>
    <row r="251">
      <c r="A251" s="37" t="s">
        <v>593</v>
      </c>
      <c r="B251" s="37">
        <v>60</v>
      </c>
      <c r="C251" s="38" t="s">
        <v>8712</v>
      </c>
      <c r="D251" s="37" t="s">
        <v>595</v>
      </c>
      <c r="E251" s="39" t="s">
        <v>8713</v>
      </c>
      <c r="F251" s="40" t="s">
        <v>608</v>
      </c>
      <c r="G251" s="41">
        <v>1</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5257</v>
      </c>
      <c r="F253" s="46"/>
      <c r="G253" s="46"/>
      <c r="H253" s="46"/>
      <c r="I253" s="46"/>
      <c r="J253" s="48"/>
    </row>
    <row r="254">
      <c r="A254" s="37" t="s">
        <v>601</v>
      </c>
      <c r="B254" s="45"/>
      <c r="C254" s="46"/>
      <c r="D254" s="46"/>
      <c r="E254" s="47" t="s">
        <v>595</v>
      </c>
      <c r="F254" s="46"/>
      <c r="G254" s="46"/>
      <c r="H254" s="46"/>
      <c r="I254" s="46"/>
      <c r="J254" s="48"/>
    </row>
    <row r="255">
      <c r="A255" s="37" t="s">
        <v>593</v>
      </c>
      <c r="B255" s="37">
        <v>61</v>
      </c>
      <c r="C255" s="38" t="s">
        <v>8952</v>
      </c>
      <c r="D255" s="37" t="s">
        <v>595</v>
      </c>
      <c r="E255" s="39" t="s">
        <v>8953</v>
      </c>
      <c r="F255" s="40" t="s">
        <v>608</v>
      </c>
      <c r="G255" s="41">
        <v>2</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6439</v>
      </c>
      <c r="F257" s="46"/>
      <c r="G257" s="46"/>
      <c r="H257" s="46"/>
      <c r="I257" s="46"/>
      <c r="J257" s="48"/>
    </row>
    <row r="258">
      <c r="A258" s="37" t="s">
        <v>601</v>
      </c>
      <c r="B258" s="45"/>
      <c r="C258" s="46"/>
      <c r="D258" s="46"/>
      <c r="E258" s="47" t="s">
        <v>595</v>
      </c>
      <c r="F258" s="46"/>
      <c r="G258" s="46"/>
      <c r="H258" s="46"/>
      <c r="I258" s="46"/>
      <c r="J258" s="48"/>
    </row>
    <row r="259">
      <c r="A259" s="37" t="s">
        <v>593</v>
      </c>
      <c r="B259" s="37">
        <v>62</v>
      </c>
      <c r="C259" s="38" t="s">
        <v>8722</v>
      </c>
      <c r="D259" s="37" t="s">
        <v>595</v>
      </c>
      <c r="E259" s="39" t="s">
        <v>8723</v>
      </c>
      <c r="F259" s="40" t="s">
        <v>608</v>
      </c>
      <c r="G259" s="41">
        <v>1</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5257</v>
      </c>
      <c r="F261" s="46"/>
      <c r="G261" s="46"/>
      <c r="H261" s="46"/>
      <c r="I261" s="46"/>
      <c r="J261" s="48"/>
    </row>
    <row r="262">
      <c r="A262" s="37" t="s">
        <v>601</v>
      </c>
      <c r="B262" s="45"/>
      <c r="C262" s="46"/>
      <c r="D262" s="46"/>
      <c r="E262" s="47" t="s">
        <v>595</v>
      </c>
      <c r="F262" s="46"/>
      <c r="G262" s="46"/>
      <c r="H262" s="46"/>
      <c r="I262" s="46"/>
      <c r="J262" s="48"/>
    </row>
    <row r="263">
      <c r="A263" s="37" t="s">
        <v>593</v>
      </c>
      <c r="B263" s="37">
        <v>63</v>
      </c>
      <c r="C263" s="38" t="s">
        <v>8724</v>
      </c>
      <c r="D263" s="37" t="s">
        <v>595</v>
      </c>
      <c r="E263" s="39" t="s">
        <v>8954</v>
      </c>
      <c r="F263" s="40" t="s">
        <v>608</v>
      </c>
      <c r="G263" s="41">
        <v>2</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6439</v>
      </c>
      <c r="F265" s="46"/>
      <c r="G265" s="46"/>
      <c r="H265" s="46"/>
      <c r="I265" s="46"/>
      <c r="J265" s="48"/>
    </row>
    <row r="266">
      <c r="A266" s="37" t="s">
        <v>601</v>
      </c>
      <c r="B266" s="45"/>
      <c r="C266" s="46"/>
      <c r="D266" s="46"/>
      <c r="E266" s="47" t="s">
        <v>595</v>
      </c>
      <c r="F266" s="46"/>
      <c r="G266" s="46"/>
      <c r="H266" s="46"/>
      <c r="I266" s="46"/>
      <c r="J266" s="48"/>
    </row>
    <row r="267" ht="30">
      <c r="A267" s="37" t="s">
        <v>593</v>
      </c>
      <c r="B267" s="37">
        <v>64</v>
      </c>
      <c r="C267" s="38" t="s">
        <v>8955</v>
      </c>
      <c r="D267" s="37" t="s">
        <v>595</v>
      </c>
      <c r="E267" s="39" t="s">
        <v>8956</v>
      </c>
      <c r="F267" s="40" t="s">
        <v>608</v>
      </c>
      <c r="G267" s="41">
        <v>11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c r="A269" s="37" t="s">
        <v>599</v>
      </c>
      <c r="B269" s="45"/>
      <c r="C269" s="46"/>
      <c r="D269" s="46"/>
      <c r="E269" s="49" t="s">
        <v>7462</v>
      </c>
      <c r="F269" s="46"/>
      <c r="G269" s="46"/>
      <c r="H269" s="46"/>
      <c r="I269" s="46"/>
      <c r="J269" s="48"/>
    </row>
    <row r="270">
      <c r="A270" s="37" t="s">
        <v>601</v>
      </c>
      <c r="B270" s="45"/>
      <c r="C270" s="46"/>
      <c r="D270" s="46"/>
      <c r="E270" s="47" t="s">
        <v>595</v>
      </c>
      <c r="F270" s="46"/>
      <c r="G270" s="46"/>
      <c r="H270" s="46"/>
      <c r="I270" s="46"/>
      <c r="J270" s="48"/>
    </row>
    <row r="271">
      <c r="A271" s="31" t="s">
        <v>591</v>
      </c>
      <c r="B271" s="32"/>
      <c r="C271" s="33" t="s">
        <v>1812</v>
      </c>
      <c r="D271" s="34"/>
      <c r="E271" s="31" t="s">
        <v>1813</v>
      </c>
      <c r="F271" s="34"/>
      <c r="G271" s="34"/>
      <c r="H271" s="34"/>
      <c r="I271" s="35">
        <f>SUMIFS(I272:I279,A272:A279,"P")</f>
        <v>0</v>
      </c>
      <c r="J271" s="36"/>
    </row>
    <row r="272" ht="45">
      <c r="A272" s="37" t="s">
        <v>593</v>
      </c>
      <c r="B272" s="37">
        <v>65</v>
      </c>
      <c r="C272" s="38" t="s">
        <v>1124</v>
      </c>
      <c r="D272" s="37" t="s">
        <v>1125</v>
      </c>
      <c r="E272" s="39" t="s">
        <v>1126</v>
      </c>
      <c r="F272" s="40" t="s">
        <v>1127</v>
      </c>
      <c r="G272" s="41">
        <v>394.63200000000001</v>
      </c>
      <c r="H272" s="42">
        <v>0</v>
      </c>
      <c r="I272" s="43">
        <f>ROUND(G272*H272,P4)</f>
        <v>0</v>
      </c>
      <c r="J272" s="37"/>
      <c r="O272" s="44">
        <f>I272*0.21</f>
        <v>0</v>
      </c>
      <c r="P272">
        <v>3</v>
      </c>
    </row>
    <row r="273">
      <c r="A273" s="37" t="s">
        <v>598</v>
      </c>
      <c r="B273" s="45"/>
      <c r="C273" s="46"/>
      <c r="D273" s="46"/>
      <c r="E273" s="39" t="s">
        <v>1817</v>
      </c>
      <c r="F273" s="46"/>
      <c r="G273" s="46"/>
      <c r="H273" s="46"/>
      <c r="I273" s="46"/>
      <c r="J273" s="48"/>
    </row>
    <row r="274" ht="225">
      <c r="A274" s="37" t="s">
        <v>599</v>
      </c>
      <c r="B274" s="45"/>
      <c r="C274" s="46"/>
      <c r="D274" s="46"/>
      <c r="E274" s="49" t="s">
        <v>8957</v>
      </c>
      <c r="F274" s="46"/>
      <c r="G274" s="46"/>
      <c r="H274" s="46"/>
      <c r="I274" s="46"/>
      <c r="J274" s="48"/>
    </row>
    <row r="275" ht="120">
      <c r="A275" s="37" t="s">
        <v>601</v>
      </c>
      <c r="B275" s="45"/>
      <c r="C275" s="46"/>
      <c r="D275" s="46"/>
      <c r="E275" s="39" t="s">
        <v>1819</v>
      </c>
      <c r="F275" s="46"/>
      <c r="G275" s="46"/>
      <c r="H275" s="46"/>
      <c r="I275" s="46"/>
      <c r="J275" s="48"/>
    </row>
    <row r="276" ht="60">
      <c r="A276" s="37" t="s">
        <v>593</v>
      </c>
      <c r="B276" s="37">
        <v>66</v>
      </c>
      <c r="C276" s="38" t="s">
        <v>7927</v>
      </c>
      <c r="D276" s="37" t="s">
        <v>7928</v>
      </c>
      <c r="E276" s="39" t="s">
        <v>7929</v>
      </c>
      <c r="F276" s="40" t="s">
        <v>1127</v>
      </c>
      <c r="G276" s="41">
        <v>0.60999999999999999</v>
      </c>
      <c r="H276" s="42">
        <v>0</v>
      </c>
      <c r="I276" s="43">
        <f>ROUND(G276*H276,P4)</f>
        <v>0</v>
      </c>
      <c r="J276" s="37"/>
      <c r="O276" s="44">
        <f>I276*0.21</f>
        <v>0</v>
      </c>
      <c r="P276">
        <v>3</v>
      </c>
    </row>
    <row r="277">
      <c r="A277" s="37" t="s">
        <v>598</v>
      </c>
      <c r="B277" s="45"/>
      <c r="C277" s="46"/>
      <c r="D277" s="46"/>
      <c r="E277" s="39" t="s">
        <v>1817</v>
      </c>
      <c r="F277" s="46"/>
      <c r="G277" s="46"/>
      <c r="H277" s="46"/>
      <c r="I277" s="46"/>
      <c r="J277" s="48"/>
    </row>
    <row r="278" ht="195">
      <c r="A278" s="37" t="s">
        <v>599</v>
      </c>
      <c r="B278" s="45"/>
      <c r="C278" s="46"/>
      <c r="D278" s="46"/>
      <c r="E278" s="49" t="s">
        <v>8958</v>
      </c>
      <c r="F278" s="46"/>
      <c r="G278" s="46"/>
      <c r="H278" s="46"/>
      <c r="I278" s="46"/>
      <c r="J278" s="48"/>
    </row>
    <row r="279" ht="120">
      <c r="A279" s="37" t="s">
        <v>601</v>
      </c>
      <c r="B279" s="45"/>
      <c r="C279" s="46"/>
      <c r="D279" s="46"/>
      <c r="E279" s="39" t="s">
        <v>1819</v>
      </c>
      <c r="F279" s="46"/>
      <c r="G279" s="46"/>
      <c r="H279" s="46"/>
      <c r="I279" s="46"/>
      <c r="J279" s="48"/>
    </row>
    <row r="280">
      <c r="A280" s="31" t="s">
        <v>591</v>
      </c>
      <c r="B280" s="32"/>
      <c r="C280" s="33" t="s">
        <v>1820</v>
      </c>
      <c r="D280" s="34"/>
      <c r="E280" s="31" t="s">
        <v>1821</v>
      </c>
      <c r="F280" s="34"/>
      <c r="G280" s="34"/>
      <c r="H280" s="34"/>
      <c r="I280" s="35">
        <f>SUMIFS(I281:I284,A281:A284,"P")</f>
        <v>0</v>
      </c>
      <c r="J280" s="36"/>
    </row>
    <row r="281">
      <c r="A281" s="37" t="s">
        <v>593</v>
      </c>
      <c r="B281" s="37">
        <v>67</v>
      </c>
      <c r="C281" s="38" t="s">
        <v>8908</v>
      </c>
      <c r="D281" s="37" t="s">
        <v>595</v>
      </c>
      <c r="E281" s="39" t="s">
        <v>8909</v>
      </c>
      <c r="F281" s="40" t="s">
        <v>1127</v>
      </c>
      <c r="G281" s="41">
        <v>405.81999999999999</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8959</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2073</v>
      </c>
      <c r="D285" s="34"/>
      <c r="E285" s="31" t="s">
        <v>2074</v>
      </c>
      <c r="F285" s="34"/>
      <c r="G285" s="34"/>
      <c r="H285" s="34"/>
      <c r="I285" s="35">
        <f>SUMIFS(I286:I293,A286:A293,"P")</f>
        <v>0</v>
      </c>
      <c r="J285" s="36"/>
    </row>
    <row r="286">
      <c r="A286" s="37" t="s">
        <v>593</v>
      </c>
      <c r="B286" s="37">
        <v>68</v>
      </c>
      <c r="C286" s="38" t="s">
        <v>7661</v>
      </c>
      <c r="D286" s="37" t="s">
        <v>595</v>
      </c>
      <c r="E286" s="39" t="s">
        <v>7565</v>
      </c>
      <c r="F286" s="40" t="s">
        <v>2077</v>
      </c>
      <c r="G286" s="41">
        <v>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c r="A288" s="37" t="s">
        <v>599</v>
      </c>
      <c r="B288" s="45"/>
      <c r="C288" s="46"/>
      <c r="D288" s="46"/>
      <c r="E288" s="49" t="s">
        <v>5257</v>
      </c>
      <c r="F288" s="46"/>
      <c r="G288" s="46"/>
      <c r="H288" s="46"/>
      <c r="I288" s="46"/>
      <c r="J288" s="48"/>
    </row>
    <row r="289">
      <c r="A289" s="37" t="s">
        <v>601</v>
      </c>
      <c r="B289" s="45"/>
      <c r="C289" s="46"/>
      <c r="D289" s="46"/>
      <c r="E289" s="47" t="s">
        <v>595</v>
      </c>
      <c r="F289" s="46"/>
      <c r="G289" s="46"/>
      <c r="H289" s="46"/>
      <c r="I289" s="46"/>
      <c r="J289" s="48"/>
    </row>
    <row r="290">
      <c r="A290" s="37" t="s">
        <v>593</v>
      </c>
      <c r="B290" s="37">
        <v>69</v>
      </c>
      <c r="C290" s="38" t="s">
        <v>7663</v>
      </c>
      <c r="D290" s="37" t="s">
        <v>595</v>
      </c>
      <c r="E290" s="39" t="s">
        <v>7569</v>
      </c>
      <c r="F290" s="40" t="s">
        <v>2077</v>
      </c>
      <c r="G290" s="41">
        <v>1</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c r="A292" s="37" t="s">
        <v>599</v>
      </c>
      <c r="B292" s="45"/>
      <c r="C292" s="46"/>
      <c r="D292" s="46"/>
      <c r="E292" s="49" t="s">
        <v>5257</v>
      </c>
      <c r="F292" s="46"/>
      <c r="G292" s="46"/>
      <c r="H292" s="46"/>
      <c r="I292" s="46"/>
      <c r="J292" s="48"/>
    </row>
    <row r="293">
      <c r="A293" s="37" t="s">
        <v>601</v>
      </c>
      <c r="B293" s="50"/>
      <c r="C293" s="51"/>
      <c r="D293" s="51"/>
      <c r="E293" s="53" t="s">
        <v>595</v>
      </c>
      <c r="F293" s="51"/>
      <c r="G293" s="51"/>
      <c r="H293" s="51"/>
      <c r="I293" s="51"/>
      <c r="J293" s="52"/>
    </row>
  </sheetData>
  <sheetProtection sheet="1" objects="1" scenarios="1" spinCount="100000" saltValue="W8YoqHVA+y9bmDmii5/NYMKG/SWoGnCewl/6MDx9S9nQSbPCrPOH5LnPAu8x+fekoUNKy0gigDqGqIljlRB5lA==" hashValue="QnG1hwbCkEnetqM4oJxdDAMFdSkwJ9xUKR7YxHRLR2f4zrbex3SoI/ZPOTqIQb5d5TcMsqT71HmkqX5TIPqoF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8960</v>
      </c>
      <c r="I3" s="25">
        <f>SUMIFS(I12:I470,A12:A470,"SD")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8960</v>
      </c>
      <c r="D8" s="22"/>
      <c r="E8" s="23" t="s">
        <v>283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SUMIFS(I13:I180,A13:A180,"P")</f>
        <v>0</v>
      </c>
      <c r="J12" s="36"/>
    </row>
    <row r="13">
      <c r="A13" s="37" t="s">
        <v>593</v>
      </c>
      <c r="B13" s="37">
        <v>1</v>
      </c>
      <c r="C13" s="38" t="s">
        <v>7966</v>
      </c>
      <c r="D13" s="37" t="s">
        <v>595</v>
      </c>
      <c r="E13" s="39" t="s">
        <v>7967</v>
      </c>
      <c r="F13" s="40" t="s">
        <v>1719</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7968</v>
      </c>
      <c r="F15" s="46"/>
      <c r="G15" s="46"/>
      <c r="H15" s="46"/>
      <c r="I15" s="46"/>
      <c r="J15" s="48"/>
    </row>
    <row r="16">
      <c r="A16" s="37" t="s">
        <v>601</v>
      </c>
      <c r="B16" s="45"/>
      <c r="C16" s="46"/>
      <c r="D16" s="46"/>
      <c r="E16" s="47" t="s">
        <v>595</v>
      </c>
      <c r="F16" s="46"/>
      <c r="G16" s="46"/>
      <c r="H16" s="46"/>
      <c r="I16" s="46"/>
      <c r="J16" s="48"/>
    </row>
    <row r="17" ht="30">
      <c r="A17" s="37" t="s">
        <v>593</v>
      </c>
      <c r="B17" s="37">
        <v>2</v>
      </c>
      <c r="C17" s="38" t="s">
        <v>7676</v>
      </c>
      <c r="D17" s="37" t="s">
        <v>595</v>
      </c>
      <c r="E17" s="39" t="s">
        <v>7677</v>
      </c>
      <c r="F17" s="40" t="s">
        <v>597</v>
      </c>
      <c r="G17" s="41">
        <v>800</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8962</v>
      </c>
      <c r="F19" s="46"/>
      <c r="G19" s="46"/>
      <c r="H19" s="46"/>
      <c r="I19" s="46"/>
      <c r="J19" s="48"/>
    </row>
    <row r="20">
      <c r="A20" s="37" t="s">
        <v>601</v>
      </c>
      <c r="B20" s="45"/>
      <c r="C20" s="46"/>
      <c r="D20" s="46"/>
      <c r="E20" s="47" t="s">
        <v>595</v>
      </c>
      <c r="F20" s="46"/>
      <c r="G20" s="46"/>
      <c r="H20" s="46"/>
      <c r="I20" s="46"/>
      <c r="J20" s="48"/>
    </row>
    <row r="21" ht="30">
      <c r="A21" s="37" t="s">
        <v>593</v>
      </c>
      <c r="B21" s="37">
        <v>3</v>
      </c>
      <c r="C21" s="38" t="s">
        <v>7679</v>
      </c>
      <c r="D21" s="37" t="s">
        <v>595</v>
      </c>
      <c r="E21" s="39" t="s">
        <v>7680</v>
      </c>
      <c r="F21" s="40" t="s">
        <v>597</v>
      </c>
      <c r="G21" s="41">
        <v>800</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8621</v>
      </c>
      <c r="F23" s="46"/>
      <c r="G23" s="46"/>
      <c r="H23" s="46"/>
      <c r="I23" s="46"/>
      <c r="J23" s="48"/>
    </row>
    <row r="24">
      <c r="A24" s="37" t="s">
        <v>601</v>
      </c>
      <c r="B24" s="45"/>
      <c r="C24" s="46"/>
      <c r="D24" s="46"/>
      <c r="E24" s="47" t="s">
        <v>595</v>
      </c>
      <c r="F24" s="46"/>
      <c r="G24" s="46"/>
      <c r="H24" s="46"/>
      <c r="I24" s="46"/>
      <c r="J24" s="48"/>
    </row>
    <row r="25">
      <c r="A25" s="37" t="s">
        <v>593</v>
      </c>
      <c r="B25" s="37">
        <v>4</v>
      </c>
      <c r="C25" s="38" t="s">
        <v>7681</v>
      </c>
      <c r="D25" s="37" t="s">
        <v>595</v>
      </c>
      <c r="E25" s="39" t="s">
        <v>7682</v>
      </c>
      <c r="F25" s="40" t="s">
        <v>597</v>
      </c>
      <c r="G25" s="41">
        <v>40</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8963</v>
      </c>
      <c r="F27" s="46"/>
      <c r="G27" s="46"/>
      <c r="H27" s="46"/>
      <c r="I27" s="46"/>
      <c r="J27" s="48"/>
    </row>
    <row r="28">
      <c r="A28" s="37" t="s">
        <v>601</v>
      </c>
      <c r="B28" s="45"/>
      <c r="C28" s="46"/>
      <c r="D28" s="46"/>
      <c r="E28" s="47" t="s">
        <v>595</v>
      </c>
      <c r="F28" s="46"/>
      <c r="G28" s="46"/>
      <c r="H28" s="46"/>
      <c r="I28" s="46"/>
      <c r="J28" s="48"/>
    </row>
    <row r="29">
      <c r="A29" s="37" t="s">
        <v>593</v>
      </c>
      <c r="B29" s="37">
        <v>5</v>
      </c>
      <c r="C29" s="38" t="s">
        <v>7684</v>
      </c>
      <c r="D29" s="37" t="s">
        <v>595</v>
      </c>
      <c r="E29" s="39" t="s">
        <v>7685</v>
      </c>
      <c r="F29" s="40" t="s">
        <v>597</v>
      </c>
      <c r="G29" s="41">
        <v>40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7557</v>
      </c>
      <c r="F31" s="46"/>
      <c r="G31" s="46"/>
      <c r="H31" s="46"/>
      <c r="I31" s="46"/>
      <c r="J31" s="48"/>
    </row>
    <row r="32">
      <c r="A32" s="37" t="s">
        <v>601</v>
      </c>
      <c r="B32" s="45"/>
      <c r="C32" s="46"/>
      <c r="D32" s="46"/>
      <c r="E32" s="47" t="s">
        <v>595</v>
      </c>
      <c r="F32" s="46"/>
      <c r="G32" s="46"/>
      <c r="H32" s="46"/>
      <c r="I32" s="46"/>
      <c r="J32" s="48"/>
    </row>
    <row r="33" ht="30">
      <c r="A33" s="37" t="s">
        <v>593</v>
      </c>
      <c r="B33" s="37">
        <v>6</v>
      </c>
      <c r="C33" s="38" t="s">
        <v>8281</v>
      </c>
      <c r="D33" s="37" t="s">
        <v>595</v>
      </c>
      <c r="E33" s="39" t="s">
        <v>8282</v>
      </c>
      <c r="F33" s="40" t="s">
        <v>641</v>
      </c>
      <c r="G33" s="41">
        <v>51.225000000000001</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8964</v>
      </c>
      <c r="F35" s="46"/>
      <c r="G35" s="46"/>
      <c r="H35" s="46"/>
      <c r="I35" s="46"/>
      <c r="J35" s="48"/>
    </row>
    <row r="36">
      <c r="A36" s="37" t="s">
        <v>601</v>
      </c>
      <c r="B36" s="45"/>
      <c r="C36" s="46"/>
      <c r="D36" s="46"/>
      <c r="E36" s="47" t="s">
        <v>595</v>
      </c>
      <c r="F36" s="46"/>
      <c r="G36" s="46"/>
      <c r="H36" s="46"/>
      <c r="I36" s="46"/>
      <c r="J36" s="48"/>
    </row>
    <row r="37" ht="30">
      <c r="A37" s="37" t="s">
        <v>593</v>
      </c>
      <c r="B37" s="37">
        <v>7</v>
      </c>
      <c r="C37" s="38" t="s">
        <v>8027</v>
      </c>
      <c r="D37" s="37" t="s">
        <v>595</v>
      </c>
      <c r="E37" s="39" t="s">
        <v>8028</v>
      </c>
      <c r="F37" s="40" t="s">
        <v>641</v>
      </c>
      <c r="G37" s="41">
        <v>399.75799999999998</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8965</v>
      </c>
      <c r="F39" s="46"/>
      <c r="G39" s="46"/>
      <c r="H39" s="46"/>
      <c r="I39" s="46"/>
      <c r="J39" s="48"/>
    </row>
    <row r="40">
      <c r="A40" s="37" t="s">
        <v>601</v>
      </c>
      <c r="B40" s="45"/>
      <c r="C40" s="46"/>
      <c r="D40" s="46"/>
      <c r="E40" s="47" t="s">
        <v>595</v>
      </c>
      <c r="F40" s="46"/>
      <c r="G40" s="46"/>
      <c r="H40" s="46"/>
      <c r="I40" s="46"/>
      <c r="J40" s="48"/>
    </row>
    <row r="41" ht="30">
      <c r="A41" s="37" t="s">
        <v>593</v>
      </c>
      <c r="B41" s="37">
        <v>8</v>
      </c>
      <c r="C41" s="38" t="s">
        <v>8285</v>
      </c>
      <c r="D41" s="37" t="s">
        <v>595</v>
      </c>
      <c r="E41" s="39" t="s">
        <v>8286</v>
      </c>
      <c r="F41" s="40" t="s">
        <v>641</v>
      </c>
      <c r="G41" s="41">
        <v>51.225000000000001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8966</v>
      </c>
      <c r="F43" s="46"/>
      <c r="G43" s="46"/>
      <c r="H43" s="46"/>
      <c r="I43" s="46"/>
      <c r="J43" s="48"/>
    </row>
    <row r="44">
      <c r="A44" s="37" t="s">
        <v>601</v>
      </c>
      <c r="B44" s="45"/>
      <c r="C44" s="46"/>
      <c r="D44" s="46"/>
      <c r="E44" s="47" t="s">
        <v>595</v>
      </c>
      <c r="F44" s="46"/>
      <c r="G44" s="46"/>
      <c r="H44" s="46"/>
      <c r="I44" s="46"/>
      <c r="J44" s="48"/>
    </row>
    <row r="45" ht="30">
      <c r="A45" s="37" t="s">
        <v>593</v>
      </c>
      <c r="B45" s="37">
        <v>9</v>
      </c>
      <c r="C45" s="38" t="s">
        <v>8030</v>
      </c>
      <c r="D45" s="37" t="s">
        <v>595</v>
      </c>
      <c r="E45" s="39" t="s">
        <v>8031</v>
      </c>
      <c r="F45" s="40" t="s">
        <v>641</v>
      </c>
      <c r="G45" s="41">
        <v>399.75799999999998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8967</v>
      </c>
      <c r="F47" s="46"/>
      <c r="G47" s="46"/>
      <c r="H47" s="46"/>
      <c r="I47" s="46"/>
      <c r="J47" s="48"/>
    </row>
    <row r="48">
      <c r="A48" s="37" t="s">
        <v>601</v>
      </c>
      <c r="B48" s="45"/>
      <c r="C48" s="46"/>
      <c r="D48" s="46"/>
      <c r="E48" s="47" t="s">
        <v>595</v>
      </c>
      <c r="F48" s="46"/>
      <c r="G48" s="46"/>
      <c r="H48" s="46"/>
      <c r="I48" s="46"/>
      <c r="J48" s="48"/>
    </row>
    <row r="49" ht="30">
      <c r="A49" s="37" t="s">
        <v>593</v>
      </c>
      <c r="B49" s="37">
        <v>10</v>
      </c>
      <c r="C49" s="38" t="s">
        <v>8289</v>
      </c>
      <c r="D49" s="37" t="s">
        <v>595</v>
      </c>
      <c r="E49" s="39" t="s">
        <v>8290</v>
      </c>
      <c r="F49" s="40" t="s">
        <v>641</v>
      </c>
      <c r="G49" s="41">
        <v>1.8919999999999999</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8968</v>
      </c>
      <c r="F51" s="46"/>
      <c r="G51" s="46"/>
      <c r="H51" s="46"/>
      <c r="I51" s="46"/>
      <c r="J51" s="48"/>
    </row>
    <row r="52">
      <c r="A52" s="37" t="s">
        <v>601</v>
      </c>
      <c r="B52" s="45"/>
      <c r="C52" s="46"/>
      <c r="D52" s="46"/>
      <c r="E52" s="47" t="s">
        <v>595</v>
      </c>
      <c r="F52" s="46"/>
      <c r="G52" s="46"/>
      <c r="H52" s="46"/>
      <c r="I52" s="46"/>
      <c r="J52" s="48"/>
    </row>
    <row r="53" ht="30">
      <c r="A53" s="37" t="s">
        <v>593</v>
      </c>
      <c r="B53" s="37">
        <v>11</v>
      </c>
      <c r="C53" s="38" t="s">
        <v>7229</v>
      </c>
      <c r="D53" s="37" t="s">
        <v>595</v>
      </c>
      <c r="E53" s="39" t="s">
        <v>7230</v>
      </c>
      <c r="F53" s="40" t="s">
        <v>641</v>
      </c>
      <c r="G53" s="41">
        <v>1748.8099999999999</v>
      </c>
      <c r="H53" s="42">
        <v>0</v>
      </c>
      <c r="I53" s="43">
        <f>ROUND(G53*H53,P4)</f>
        <v>0</v>
      </c>
      <c r="J53" s="37"/>
      <c r="O53" s="44">
        <f>I53*0.21</f>
        <v>0</v>
      </c>
      <c r="P53">
        <v>3</v>
      </c>
    </row>
    <row r="54">
      <c r="A54" s="37" t="s">
        <v>598</v>
      </c>
      <c r="B54" s="45"/>
      <c r="C54" s="46"/>
      <c r="D54" s="46"/>
      <c r="E54" s="47" t="s">
        <v>595</v>
      </c>
      <c r="F54" s="46"/>
      <c r="G54" s="46"/>
      <c r="H54" s="46"/>
      <c r="I54" s="46"/>
      <c r="J54" s="48"/>
    </row>
    <row r="55" ht="360">
      <c r="A55" s="37" t="s">
        <v>599</v>
      </c>
      <c r="B55" s="45"/>
      <c r="C55" s="46"/>
      <c r="D55" s="46"/>
      <c r="E55" s="49" t="s">
        <v>8969</v>
      </c>
      <c r="F55" s="46"/>
      <c r="G55" s="46"/>
      <c r="H55" s="46"/>
      <c r="I55" s="46"/>
      <c r="J55" s="48"/>
    </row>
    <row r="56">
      <c r="A56" s="37" t="s">
        <v>601</v>
      </c>
      <c r="B56" s="45"/>
      <c r="C56" s="46"/>
      <c r="D56" s="46"/>
      <c r="E56" s="47" t="s">
        <v>595</v>
      </c>
      <c r="F56" s="46"/>
      <c r="G56" s="46"/>
      <c r="H56" s="46"/>
      <c r="I56" s="46"/>
      <c r="J56" s="48"/>
    </row>
    <row r="57" ht="30">
      <c r="A57" s="37" t="s">
        <v>593</v>
      </c>
      <c r="B57" s="37">
        <v>12</v>
      </c>
      <c r="C57" s="38" t="s">
        <v>7232</v>
      </c>
      <c r="D57" s="37" t="s">
        <v>595</v>
      </c>
      <c r="E57" s="39" t="s">
        <v>7233</v>
      </c>
      <c r="F57" s="40" t="s">
        <v>641</v>
      </c>
      <c r="G57" s="41">
        <v>1485.981</v>
      </c>
      <c r="H57" s="42">
        <v>0</v>
      </c>
      <c r="I57" s="43">
        <f>ROUND(G57*H57,P4)</f>
        <v>0</v>
      </c>
      <c r="J57" s="37"/>
      <c r="O57" s="44">
        <f>I57*0.21</f>
        <v>0</v>
      </c>
      <c r="P57">
        <v>3</v>
      </c>
    </row>
    <row r="58">
      <c r="A58" s="37" t="s">
        <v>598</v>
      </c>
      <c r="B58" s="45"/>
      <c r="C58" s="46"/>
      <c r="D58" s="46"/>
      <c r="E58" s="47" t="s">
        <v>595</v>
      </c>
      <c r="F58" s="46"/>
      <c r="G58" s="46"/>
      <c r="H58" s="46"/>
      <c r="I58" s="46"/>
      <c r="J58" s="48"/>
    </row>
    <row r="59" ht="240">
      <c r="A59" s="37" t="s">
        <v>599</v>
      </c>
      <c r="B59" s="45"/>
      <c r="C59" s="46"/>
      <c r="D59" s="46"/>
      <c r="E59" s="49" t="s">
        <v>8292</v>
      </c>
      <c r="F59" s="46"/>
      <c r="G59" s="46"/>
      <c r="H59" s="46"/>
      <c r="I59" s="46"/>
      <c r="J59" s="48"/>
    </row>
    <row r="60">
      <c r="A60" s="37" t="s">
        <v>601</v>
      </c>
      <c r="B60" s="45"/>
      <c r="C60" s="46"/>
      <c r="D60" s="46"/>
      <c r="E60" s="47" t="s">
        <v>595</v>
      </c>
      <c r="F60" s="46"/>
      <c r="G60" s="46"/>
      <c r="H60" s="46"/>
      <c r="I60" s="46"/>
      <c r="J60" s="48"/>
    </row>
    <row r="61" ht="30">
      <c r="A61" s="37" t="s">
        <v>593</v>
      </c>
      <c r="B61" s="37">
        <v>13</v>
      </c>
      <c r="C61" s="38" t="s">
        <v>8970</v>
      </c>
      <c r="D61" s="37" t="s">
        <v>595</v>
      </c>
      <c r="E61" s="39" t="s">
        <v>8971</v>
      </c>
      <c r="F61" s="40" t="s">
        <v>641</v>
      </c>
      <c r="G61" s="41">
        <v>1748.8099999999999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8972</v>
      </c>
      <c r="F63" s="46"/>
      <c r="G63" s="46"/>
      <c r="H63" s="46"/>
      <c r="I63" s="46"/>
      <c r="J63" s="48"/>
    </row>
    <row r="64">
      <c r="A64" s="37" t="s">
        <v>601</v>
      </c>
      <c r="B64" s="45"/>
      <c r="C64" s="46"/>
      <c r="D64" s="46"/>
      <c r="E64" s="47" t="s">
        <v>595</v>
      </c>
      <c r="F64" s="46"/>
      <c r="G64" s="46"/>
      <c r="H64" s="46"/>
      <c r="I64" s="46"/>
      <c r="J64" s="48"/>
    </row>
    <row r="65" ht="30">
      <c r="A65" s="37" t="s">
        <v>593</v>
      </c>
      <c r="B65" s="37">
        <v>14</v>
      </c>
      <c r="C65" s="38" t="s">
        <v>7691</v>
      </c>
      <c r="D65" s="37" t="s">
        <v>595</v>
      </c>
      <c r="E65" s="39" t="s">
        <v>7692</v>
      </c>
      <c r="F65" s="40" t="s">
        <v>641</v>
      </c>
      <c r="G65" s="41">
        <v>219.09800000000001</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8973</v>
      </c>
      <c r="F67" s="46"/>
      <c r="G67" s="46"/>
      <c r="H67" s="46"/>
      <c r="I67" s="46"/>
      <c r="J67" s="48"/>
    </row>
    <row r="68">
      <c r="A68" s="37" t="s">
        <v>601</v>
      </c>
      <c r="B68" s="45"/>
      <c r="C68" s="46"/>
      <c r="D68" s="46"/>
      <c r="E68" s="47" t="s">
        <v>595</v>
      </c>
      <c r="F68" s="46"/>
      <c r="G68" s="46"/>
      <c r="H68" s="46"/>
      <c r="I68" s="46"/>
      <c r="J68" s="48"/>
    </row>
    <row r="69" ht="30">
      <c r="A69" s="37" t="s">
        <v>593</v>
      </c>
      <c r="B69" s="37">
        <v>15</v>
      </c>
      <c r="C69" s="38" t="s">
        <v>7694</v>
      </c>
      <c r="D69" s="37" t="s">
        <v>595</v>
      </c>
      <c r="E69" s="39" t="s">
        <v>7695</v>
      </c>
      <c r="F69" s="40" t="s">
        <v>641</v>
      </c>
      <c r="G69" s="41">
        <v>219.09800000000001</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8974</v>
      </c>
      <c r="F71" s="46"/>
      <c r="G71" s="46"/>
      <c r="H71" s="46"/>
      <c r="I71" s="46"/>
      <c r="J71" s="48"/>
    </row>
    <row r="72">
      <c r="A72" s="37" t="s">
        <v>601</v>
      </c>
      <c r="B72" s="45"/>
      <c r="C72" s="46"/>
      <c r="D72" s="46"/>
      <c r="E72" s="47" t="s">
        <v>595</v>
      </c>
      <c r="F72" s="46"/>
      <c r="G72" s="46"/>
      <c r="H72" s="46"/>
      <c r="I72" s="46"/>
      <c r="J72" s="48"/>
    </row>
    <row r="73">
      <c r="A73" s="37" t="s">
        <v>593</v>
      </c>
      <c r="B73" s="37">
        <v>16</v>
      </c>
      <c r="C73" s="38" t="s">
        <v>7238</v>
      </c>
      <c r="D73" s="37" t="s">
        <v>595</v>
      </c>
      <c r="E73" s="39" t="s">
        <v>7239</v>
      </c>
      <c r="F73" s="40" t="s">
        <v>650</v>
      </c>
      <c r="G73" s="41">
        <v>550.125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8975</v>
      </c>
      <c r="F75" s="46"/>
      <c r="G75" s="46"/>
      <c r="H75" s="46"/>
      <c r="I75" s="46"/>
      <c r="J75" s="48"/>
    </row>
    <row r="76">
      <c r="A76" s="37" t="s">
        <v>601</v>
      </c>
      <c r="B76" s="45"/>
      <c r="C76" s="46"/>
      <c r="D76" s="46"/>
      <c r="E76" s="47" t="s">
        <v>595</v>
      </c>
      <c r="F76" s="46"/>
      <c r="G76" s="46"/>
      <c r="H76" s="46"/>
      <c r="I76" s="46"/>
      <c r="J76" s="48"/>
    </row>
    <row r="77">
      <c r="A77" s="37" t="s">
        <v>593</v>
      </c>
      <c r="B77" s="37">
        <v>17</v>
      </c>
      <c r="C77" s="38" t="s">
        <v>7241</v>
      </c>
      <c r="D77" s="37" t="s">
        <v>595</v>
      </c>
      <c r="E77" s="39" t="s">
        <v>7242</v>
      </c>
      <c r="F77" s="40" t="s">
        <v>650</v>
      </c>
      <c r="G77" s="41">
        <v>531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8976</v>
      </c>
      <c r="F79" s="46"/>
      <c r="G79" s="46"/>
      <c r="H79" s="46"/>
      <c r="I79" s="46"/>
      <c r="J79" s="48"/>
    </row>
    <row r="80">
      <c r="A80" s="37" t="s">
        <v>601</v>
      </c>
      <c r="B80" s="45"/>
      <c r="C80" s="46"/>
      <c r="D80" s="46"/>
      <c r="E80" s="47" t="s">
        <v>595</v>
      </c>
      <c r="F80" s="46"/>
      <c r="G80" s="46"/>
      <c r="H80" s="46"/>
      <c r="I80" s="46"/>
      <c r="J80" s="48"/>
    </row>
    <row r="81">
      <c r="A81" s="37" t="s">
        <v>593</v>
      </c>
      <c r="B81" s="37">
        <v>18</v>
      </c>
      <c r="C81" s="38" t="s">
        <v>7244</v>
      </c>
      <c r="D81" s="37" t="s">
        <v>595</v>
      </c>
      <c r="E81" s="39" t="s">
        <v>7245</v>
      </c>
      <c r="F81" s="40" t="s">
        <v>650</v>
      </c>
      <c r="G81" s="41">
        <v>550.125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8977</v>
      </c>
      <c r="F83" s="46"/>
      <c r="G83" s="46"/>
      <c r="H83" s="46"/>
      <c r="I83" s="46"/>
      <c r="J83" s="48"/>
    </row>
    <row r="84">
      <c r="A84" s="37" t="s">
        <v>601</v>
      </c>
      <c r="B84" s="45"/>
      <c r="C84" s="46"/>
      <c r="D84" s="46"/>
      <c r="E84" s="47" t="s">
        <v>595</v>
      </c>
      <c r="F84" s="46"/>
      <c r="G84" s="46"/>
      <c r="H84" s="46"/>
      <c r="I84" s="46"/>
      <c r="J84" s="48"/>
    </row>
    <row r="85">
      <c r="A85" s="37" t="s">
        <v>593</v>
      </c>
      <c r="B85" s="37">
        <v>19</v>
      </c>
      <c r="C85" s="38" t="s">
        <v>7247</v>
      </c>
      <c r="D85" s="37" t="s">
        <v>595</v>
      </c>
      <c r="E85" s="39" t="s">
        <v>7248</v>
      </c>
      <c r="F85" s="40" t="s">
        <v>650</v>
      </c>
      <c r="G85" s="41">
        <v>531.28700000000003</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8978</v>
      </c>
      <c r="F87" s="46"/>
      <c r="G87" s="46"/>
      <c r="H87" s="46"/>
      <c r="I87" s="46"/>
      <c r="J87" s="48"/>
    </row>
    <row r="88">
      <c r="A88" s="37" t="s">
        <v>601</v>
      </c>
      <c r="B88" s="45"/>
      <c r="C88" s="46"/>
      <c r="D88" s="46"/>
      <c r="E88" s="47" t="s">
        <v>595</v>
      </c>
      <c r="F88" s="46"/>
      <c r="G88" s="46"/>
      <c r="H88" s="46"/>
      <c r="I88" s="46"/>
      <c r="J88" s="48"/>
    </row>
    <row r="89">
      <c r="A89" s="37" t="s">
        <v>593</v>
      </c>
      <c r="B89" s="37">
        <v>20</v>
      </c>
      <c r="C89" s="38" t="s">
        <v>7701</v>
      </c>
      <c r="D89" s="37" t="s">
        <v>595</v>
      </c>
      <c r="E89" s="39" t="s">
        <v>7702</v>
      </c>
      <c r="F89" s="40" t="s">
        <v>650</v>
      </c>
      <c r="G89" s="41">
        <v>221.376</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8979</v>
      </c>
      <c r="F91" s="46"/>
      <c r="G91" s="46"/>
      <c r="H91" s="46"/>
      <c r="I91" s="46"/>
      <c r="J91" s="48"/>
    </row>
    <row r="92">
      <c r="A92" s="37" t="s">
        <v>601</v>
      </c>
      <c r="B92" s="45"/>
      <c r="C92" s="46"/>
      <c r="D92" s="46"/>
      <c r="E92" s="47" t="s">
        <v>595</v>
      </c>
      <c r="F92" s="46"/>
      <c r="G92" s="46"/>
      <c r="H92" s="46"/>
      <c r="I92" s="46"/>
      <c r="J92" s="48"/>
    </row>
    <row r="93">
      <c r="A93" s="37" t="s">
        <v>593</v>
      </c>
      <c r="B93" s="37">
        <v>21</v>
      </c>
      <c r="C93" s="38" t="s">
        <v>7704</v>
      </c>
      <c r="D93" s="37" t="s">
        <v>595</v>
      </c>
      <c r="E93" s="39" t="s">
        <v>7705</v>
      </c>
      <c r="F93" s="40" t="s">
        <v>650</v>
      </c>
      <c r="G93" s="41">
        <v>221.376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8980</v>
      </c>
      <c r="F95" s="46"/>
      <c r="G95" s="46"/>
      <c r="H95" s="46"/>
      <c r="I95" s="46"/>
      <c r="J95" s="48"/>
    </row>
    <row r="96">
      <c r="A96" s="37" t="s">
        <v>601</v>
      </c>
      <c r="B96" s="45"/>
      <c r="C96" s="46"/>
      <c r="D96" s="46"/>
      <c r="E96" s="47" t="s">
        <v>595</v>
      </c>
      <c r="F96" s="46"/>
      <c r="G96" s="46"/>
      <c r="H96" s="46"/>
      <c r="I96" s="46"/>
      <c r="J96" s="48"/>
    </row>
    <row r="97">
      <c r="A97" s="37" t="s">
        <v>593</v>
      </c>
      <c r="B97" s="37">
        <v>22</v>
      </c>
      <c r="C97" s="38" t="s">
        <v>7707</v>
      </c>
      <c r="D97" s="37" t="s">
        <v>595</v>
      </c>
      <c r="E97" s="39" t="s">
        <v>7708</v>
      </c>
      <c r="F97" s="40" t="s">
        <v>641</v>
      </c>
      <c r="G97" s="41">
        <v>132.82599999999999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8981</v>
      </c>
      <c r="F99" s="46"/>
      <c r="G99" s="46"/>
      <c r="H99" s="46"/>
      <c r="I99" s="46"/>
      <c r="J99" s="48"/>
    </row>
    <row r="100">
      <c r="A100" s="37" t="s">
        <v>601</v>
      </c>
      <c r="B100" s="45"/>
      <c r="C100" s="46"/>
      <c r="D100" s="46"/>
      <c r="E100" s="47" t="s">
        <v>595</v>
      </c>
      <c r="F100" s="46"/>
      <c r="G100" s="46"/>
      <c r="H100" s="46"/>
      <c r="I100" s="46"/>
      <c r="J100" s="48"/>
    </row>
    <row r="101">
      <c r="A101" s="37" t="s">
        <v>593</v>
      </c>
      <c r="B101" s="37">
        <v>23</v>
      </c>
      <c r="C101" s="38" t="s">
        <v>7710</v>
      </c>
      <c r="D101" s="37" t="s">
        <v>595</v>
      </c>
      <c r="E101" s="39" t="s">
        <v>7711</v>
      </c>
      <c r="F101" s="40" t="s">
        <v>641</v>
      </c>
      <c r="G101" s="41">
        <v>132.82599999999999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8982</v>
      </c>
      <c r="F103" s="46"/>
      <c r="G103" s="46"/>
      <c r="H103" s="46"/>
      <c r="I103" s="46"/>
      <c r="J103" s="48"/>
    </row>
    <row r="104">
      <c r="A104" s="37" t="s">
        <v>601</v>
      </c>
      <c r="B104" s="45"/>
      <c r="C104" s="46"/>
      <c r="D104" s="46"/>
      <c r="E104" s="47" t="s">
        <v>595</v>
      </c>
      <c r="F104" s="46"/>
      <c r="G104" s="46"/>
      <c r="H104" s="46"/>
      <c r="I104" s="46"/>
      <c r="J104" s="48"/>
    </row>
    <row r="105">
      <c r="A105" s="37" t="s">
        <v>593</v>
      </c>
      <c r="B105" s="37">
        <v>24</v>
      </c>
      <c r="C105" s="38" t="s">
        <v>8050</v>
      </c>
      <c r="D105" s="37" t="s">
        <v>595</v>
      </c>
      <c r="E105" s="39" t="s">
        <v>8051</v>
      </c>
      <c r="F105" s="40" t="s">
        <v>650</v>
      </c>
      <c r="G105" s="41">
        <v>3971.3359999999998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35">
      <c r="A107" s="37" t="s">
        <v>599</v>
      </c>
      <c r="B107" s="45"/>
      <c r="C107" s="46"/>
      <c r="D107" s="46"/>
      <c r="E107" s="49" t="s">
        <v>8983</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8053</v>
      </c>
      <c r="D109" s="37" t="s">
        <v>595</v>
      </c>
      <c r="E109" s="39" t="s">
        <v>8054</v>
      </c>
      <c r="F109" s="40" t="s">
        <v>650</v>
      </c>
      <c r="G109" s="41">
        <v>3971.3359999999998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8984</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8310</v>
      </c>
      <c r="D113" s="37" t="s">
        <v>595</v>
      </c>
      <c r="E113" s="39" t="s">
        <v>8311</v>
      </c>
      <c r="F113" s="40" t="s">
        <v>650</v>
      </c>
      <c r="G113" s="41">
        <v>407.16000000000003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8985</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8316</v>
      </c>
      <c r="D117" s="37" t="s">
        <v>595</v>
      </c>
      <c r="E117" s="39" t="s">
        <v>8317</v>
      </c>
      <c r="F117" s="40" t="s">
        <v>650</v>
      </c>
      <c r="G117" s="41">
        <v>407.16000000000003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8986</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8322</v>
      </c>
      <c r="D121" s="37" t="s">
        <v>595</v>
      </c>
      <c r="E121" s="39" t="s">
        <v>8323</v>
      </c>
      <c r="F121" s="40" t="s">
        <v>641</v>
      </c>
      <c r="G121" s="41">
        <v>305.37</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8987</v>
      </c>
      <c r="F123" s="46"/>
      <c r="G123" s="46"/>
      <c r="H123" s="46"/>
      <c r="I123" s="46"/>
      <c r="J123" s="48"/>
    </row>
    <row r="124">
      <c r="A124" s="37" t="s">
        <v>601</v>
      </c>
      <c r="B124" s="45"/>
      <c r="C124" s="46"/>
      <c r="D124" s="46"/>
      <c r="E124" s="47" t="s">
        <v>595</v>
      </c>
      <c r="F124" s="46"/>
      <c r="G124" s="46"/>
      <c r="H124" s="46"/>
      <c r="I124" s="46"/>
      <c r="J124" s="48"/>
    </row>
    <row r="125">
      <c r="A125" s="37" t="s">
        <v>593</v>
      </c>
      <c r="B125" s="37">
        <v>29</v>
      </c>
      <c r="C125" s="38" t="s">
        <v>8328</v>
      </c>
      <c r="D125" s="37" t="s">
        <v>595</v>
      </c>
      <c r="E125" s="39" t="s">
        <v>8329</v>
      </c>
      <c r="F125" s="40" t="s">
        <v>641</v>
      </c>
      <c r="G125" s="41">
        <v>305.37</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8988</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8336</v>
      </c>
      <c r="D129" s="37" t="s">
        <v>595</v>
      </c>
      <c r="E129" s="39" t="s">
        <v>8337</v>
      </c>
      <c r="F129" s="40" t="s">
        <v>641</v>
      </c>
      <c r="G129" s="41">
        <v>225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30">
      <c r="A131" s="37" t="s">
        <v>599</v>
      </c>
      <c r="B131" s="45"/>
      <c r="C131" s="46"/>
      <c r="D131" s="46"/>
      <c r="E131" s="49" t="s">
        <v>8989</v>
      </c>
      <c r="F131" s="46"/>
      <c r="G131" s="46"/>
      <c r="H131" s="46"/>
      <c r="I131" s="46"/>
      <c r="J131" s="48"/>
    </row>
    <row r="132">
      <c r="A132" s="37" t="s">
        <v>601</v>
      </c>
      <c r="B132" s="45"/>
      <c r="C132" s="46"/>
      <c r="D132" s="46"/>
      <c r="E132" s="47" t="s">
        <v>595</v>
      </c>
      <c r="F132" s="46"/>
      <c r="G132" s="46"/>
      <c r="H132" s="46"/>
      <c r="I132" s="46"/>
      <c r="J132" s="48"/>
    </row>
    <row r="133">
      <c r="A133" s="37" t="s">
        <v>593</v>
      </c>
      <c r="B133" s="37">
        <v>31</v>
      </c>
      <c r="C133" s="38" t="s">
        <v>7720</v>
      </c>
      <c r="D133" s="37" t="s">
        <v>595</v>
      </c>
      <c r="E133" s="39" t="s">
        <v>7721</v>
      </c>
      <c r="F133" s="40" t="s">
        <v>641</v>
      </c>
      <c r="G133" s="41">
        <v>225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30">
      <c r="A135" s="37" t="s">
        <v>599</v>
      </c>
      <c r="B135" s="45"/>
      <c r="C135" s="46"/>
      <c r="D135" s="46"/>
      <c r="E135" s="49" t="s">
        <v>8990</v>
      </c>
      <c r="F135" s="46"/>
      <c r="G135" s="46"/>
      <c r="H135" s="46"/>
      <c r="I135" s="46"/>
      <c r="J135" s="48"/>
    </row>
    <row r="136">
      <c r="A136" s="37" t="s">
        <v>601</v>
      </c>
      <c r="B136" s="45"/>
      <c r="C136" s="46"/>
      <c r="D136" s="46"/>
      <c r="E136" s="47" t="s">
        <v>595</v>
      </c>
      <c r="F136" s="46"/>
      <c r="G136" s="46"/>
      <c r="H136" s="46"/>
      <c r="I136" s="46"/>
      <c r="J136" s="48"/>
    </row>
    <row r="137">
      <c r="A137" s="37" t="s">
        <v>593</v>
      </c>
      <c r="B137" s="37">
        <v>32</v>
      </c>
      <c r="C137" s="38" t="s">
        <v>1600</v>
      </c>
      <c r="D137" s="37" t="s">
        <v>595</v>
      </c>
      <c r="E137" s="39" t="s">
        <v>1601</v>
      </c>
      <c r="F137" s="40" t="s">
        <v>641</v>
      </c>
      <c r="G137" s="41">
        <v>2964.366</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8991</v>
      </c>
      <c r="F139" s="46"/>
      <c r="G139" s="46"/>
      <c r="H139" s="46"/>
      <c r="I139" s="46"/>
      <c r="J139" s="48"/>
    </row>
    <row r="140">
      <c r="A140" s="37" t="s">
        <v>601</v>
      </c>
      <c r="B140" s="45"/>
      <c r="C140" s="46"/>
      <c r="D140" s="46"/>
      <c r="E140" s="47" t="s">
        <v>595</v>
      </c>
      <c r="F140" s="46"/>
      <c r="G140" s="46"/>
      <c r="H140" s="46"/>
      <c r="I140" s="46"/>
      <c r="J140" s="48"/>
    </row>
    <row r="141">
      <c r="A141" s="37" t="s">
        <v>593</v>
      </c>
      <c r="B141" s="37">
        <v>33</v>
      </c>
      <c r="C141" s="38" t="s">
        <v>7260</v>
      </c>
      <c r="D141" s="37" t="s">
        <v>595</v>
      </c>
      <c r="E141" s="39" t="s">
        <v>7261</v>
      </c>
      <c r="F141" s="40" t="s">
        <v>641</v>
      </c>
      <c r="G141" s="41">
        <v>725.05600000000004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8992</v>
      </c>
      <c r="F143" s="46"/>
      <c r="G143" s="46"/>
      <c r="H143" s="46"/>
      <c r="I143" s="46"/>
      <c r="J143" s="48"/>
    </row>
    <row r="144">
      <c r="A144" s="37" t="s">
        <v>601</v>
      </c>
      <c r="B144" s="45"/>
      <c r="C144" s="46"/>
      <c r="D144" s="46"/>
      <c r="E144" s="47" t="s">
        <v>595</v>
      </c>
      <c r="F144" s="46"/>
      <c r="G144" s="46"/>
      <c r="H144" s="46"/>
      <c r="I144" s="46"/>
      <c r="J144" s="48"/>
    </row>
    <row r="145" ht="30">
      <c r="A145" s="37" t="s">
        <v>593</v>
      </c>
      <c r="B145" s="37">
        <v>34</v>
      </c>
      <c r="C145" s="38" t="s">
        <v>8348</v>
      </c>
      <c r="D145" s="37" t="s">
        <v>595</v>
      </c>
      <c r="E145" s="39" t="s">
        <v>8349</v>
      </c>
      <c r="F145" s="40" t="s">
        <v>650</v>
      </c>
      <c r="G145" s="41">
        <v>10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7318</v>
      </c>
      <c r="F147" s="46"/>
      <c r="G147" s="46"/>
      <c r="H147" s="46"/>
      <c r="I147" s="46"/>
      <c r="J147" s="48"/>
    </row>
    <row r="148">
      <c r="A148" s="37" t="s">
        <v>601</v>
      </c>
      <c r="B148" s="45"/>
      <c r="C148" s="46"/>
      <c r="D148" s="46"/>
      <c r="E148" s="47" t="s">
        <v>595</v>
      </c>
      <c r="F148" s="46"/>
      <c r="G148" s="46"/>
      <c r="H148" s="46"/>
      <c r="I148" s="46"/>
      <c r="J148" s="48"/>
    </row>
    <row r="149" ht="30">
      <c r="A149" s="37" t="s">
        <v>593</v>
      </c>
      <c r="B149" s="37">
        <v>35</v>
      </c>
      <c r="C149" s="38" t="s">
        <v>7266</v>
      </c>
      <c r="D149" s="37" t="s">
        <v>595</v>
      </c>
      <c r="E149" s="39" t="s">
        <v>7267</v>
      </c>
      <c r="F149" s="40" t="s">
        <v>650</v>
      </c>
      <c r="G149" s="41">
        <v>1500</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8993</v>
      </c>
      <c r="F151" s="46"/>
      <c r="G151" s="46"/>
      <c r="H151" s="46"/>
      <c r="I151" s="46"/>
      <c r="J151" s="48"/>
    </row>
    <row r="152">
      <c r="A152" s="37" t="s">
        <v>601</v>
      </c>
      <c r="B152" s="45"/>
      <c r="C152" s="46"/>
      <c r="D152" s="46"/>
      <c r="E152" s="47" t="s">
        <v>595</v>
      </c>
      <c r="F152" s="46"/>
      <c r="G152" s="46"/>
      <c r="H152" s="46"/>
      <c r="I152" s="46"/>
      <c r="J152" s="48"/>
    </row>
    <row r="153">
      <c r="A153" s="37" t="s">
        <v>593</v>
      </c>
      <c r="B153" s="37">
        <v>36</v>
      </c>
      <c r="C153" s="38" t="s">
        <v>8351</v>
      </c>
      <c r="D153" s="37" t="s">
        <v>595</v>
      </c>
      <c r="E153" s="39" t="s">
        <v>8352</v>
      </c>
      <c r="F153" s="40" t="s">
        <v>650</v>
      </c>
      <c r="G153" s="41">
        <v>733.5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30">
      <c r="A155" s="37" t="s">
        <v>599</v>
      </c>
      <c r="B155" s="45"/>
      <c r="C155" s="46"/>
      <c r="D155" s="46"/>
      <c r="E155" s="49" t="s">
        <v>8994</v>
      </c>
      <c r="F155" s="46"/>
      <c r="G155" s="46"/>
      <c r="H155" s="46"/>
      <c r="I155" s="46"/>
      <c r="J155" s="48"/>
    </row>
    <row r="156">
      <c r="A156" s="37" t="s">
        <v>601</v>
      </c>
      <c r="B156" s="45"/>
      <c r="C156" s="46"/>
      <c r="D156" s="46"/>
      <c r="E156" s="47" t="s">
        <v>595</v>
      </c>
      <c r="F156" s="46"/>
      <c r="G156" s="46"/>
      <c r="H156" s="46"/>
      <c r="I156" s="46"/>
      <c r="J156" s="48"/>
    </row>
    <row r="157">
      <c r="A157" s="37" t="s">
        <v>593</v>
      </c>
      <c r="B157" s="37">
        <v>37</v>
      </c>
      <c r="C157" s="38" t="s">
        <v>8354</v>
      </c>
      <c r="D157" s="37" t="s">
        <v>595</v>
      </c>
      <c r="E157" s="39" t="s">
        <v>8355</v>
      </c>
      <c r="F157" s="40" t="s">
        <v>650</v>
      </c>
      <c r="G157" s="41">
        <v>733.5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30">
      <c r="A159" s="37" t="s">
        <v>599</v>
      </c>
      <c r="B159" s="45"/>
      <c r="C159" s="46"/>
      <c r="D159" s="46"/>
      <c r="E159" s="49" t="s">
        <v>8994</v>
      </c>
      <c r="F159" s="46"/>
      <c r="G159" s="46"/>
      <c r="H159" s="46"/>
      <c r="I159" s="46"/>
      <c r="J159" s="48"/>
    </row>
    <row r="160">
      <c r="A160" s="37" t="s">
        <v>601</v>
      </c>
      <c r="B160" s="45"/>
      <c r="C160" s="46"/>
      <c r="D160" s="46"/>
      <c r="E160" s="47" t="s">
        <v>595</v>
      </c>
      <c r="F160" s="46"/>
      <c r="G160" s="46"/>
      <c r="H160" s="46"/>
      <c r="I160" s="46"/>
      <c r="J160" s="48"/>
    </row>
    <row r="161" ht="30">
      <c r="A161" s="37" t="s">
        <v>593</v>
      </c>
      <c r="B161" s="37">
        <v>38</v>
      </c>
      <c r="C161" s="38" t="s">
        <v>8357</v>
      </c>
      <c r="D161" s="37" t="s">
        <v>595</v>
      </c>
      <c r="E161" s="39" t="s">
        <v>8358</v>
      </c>
      <c r="F161" s="40" t="s">
        <v>650</v>
      </c>
      <c r="G161" s="41">
        <v>1490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8995</v>
      </c>
      <c r="F163" s="46"/>
      <c r="G163" s="46"/>
      <c r="H163" s="46"/>
      <c r="I163" s="46"/>
      <c r="J163" s="48"/>
    </row>
    <row r="164">
      <c r="A164" s="37" t="s">
        <v>601</v>
      </c>
      <c r="B164" s="45"/>
      <c r="C164" s="46"/>
      <c r="D164" s="46"/>
      <c r="E164" s="47" t="s">
        <v>595</v>
      </c>
      <c r="F164" s="46"/>
      <c r="G164" s="46"/>
      <c r="H164" s="46"/>
      <c r="I164" s="46"/>
      <c r="J164" s="48"/>
    </row>
    <row r="165">
      <c r="A165" s="37" t="s">
        <v>593</v>
      </c>
      <c r="B165" s="37">
        <v>39</v>
      </c>
      <c r="C165" s="38" t="s">
        <v>7990</v>
      </c>
      <c r="D165" s="37" t="s">
        <v>595</v>
      </c>
      <c r="E165" s="39" t="s">
        <v>7991</v>
      </c>
      <c r="F165" s="40" t="s">
        <v>650</v>
      </c>
      <c r="G165" s="41">
        <v>1500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8993</v>
      </c>
      <c r="F167" s="46"/>
      <c r="G167" s="46"/>
      <c r="H167" s="46"/>
      <c r="I167" s="46"/>
      <c r="J167" s="48"/>
    </row>
    <row r="168">
      <c r="A168" s="37" t="s">
        <v>601</v>
      </c>
      <c r="B168" s="45"/>
      <c r="C168" s="46"/>
      <c r="D168" s="46"/>
      <c r="E168" s="47" t="s">
        <v>595</v>
      </c>
      <c r="F168" s="46"/>
      <c r="G168" s="46"/>
      <c r="H168" s="46"/>
      <c r="I168" s="46"/>
      <c r="J168" s="48"/>
    </row>
    <row r="169">
      <c r="A169" s="37" t="s">
        <v>593</v>
      </c>
      <c r="B169" s="37">
        <v>40</v>
      </c>
      <c r="C169" s="38" t="s">
        <v>8359</v>
      </c>
      <c r="D169" s="37" t="s">
        <v>595</v>
      </c>
      <c r="E169" s="39" t="s">
        <v>8360</v>
      </c>
      <c r="F169" s="40" t="s">
        <v>650</v>
      </c>
      <c r="G169" s="41">
        <v>1500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8993</v>
      </c>
      <c r="F171" s="46"/>
      <c r="G171" s="46"/>
      <c r="H171" s="46"/>
      <c r="I171" s="46"/>
      <c r="J171" s="48"/>
    </row>
    <row r="172">
      <c r="A172" s="37" t="s">
        <v>601</v>
      </c>
      <c r="B172" s="45"/>
      <c r="C172" s="46"/>
      <c r="D172" s="46"/>
      <c r="E172" s="47" t="s">
        <v>595</v>
      </c>
      <c r="F172" s="46"/>
      <c r="G172" s="46"/>
      <c r="H172" s="46"/>
      <c r="I172" s="46"/>
      <c r="J172" s="48"/>
    </row>
    <row r="173">
      <c r="A173" s="37" t="s">
        <v>593</v>
      </c>
      <c r="B173" s="37">
        <v>41</v>
      </c>
      <c r="C173" s="38" t="s">
        <v>7278</v>
      </c>
      <c r="D173" s="37" t="s">
        <v>595</v>
      </c>
      <c r="E173" s="39" t="s">
        <v>7279</v>
      </c>
      <c r="F173" s="40" t="s">
        <v>1127</v>
      </c>
      <c r="G173" s="41">
        <v>5928.732</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8996</v>
      </c>
      <c r="F175" s="46"/>
      <c r="G175" s="46"/>
      <c r="H175" s="46"/>
      <c r="I175" s="46"/>
      <c r="J175" s="48"/>
    </row>
    <row r="176">
      <c r="A176" s="37" t="s">
        <v>601</v>
      </c>
      <c r="B176" s="45"/>
      <c r="C176" s="46"/>
      <c r="D176" s="46"/>
      <c r="E176" s="47" t="s">
        <v>595</v>
      </c>
      <c r="F176" s="46"/>
      <c r="G176" s="46"/>
      <c r="H176" s="46"/>
      <c r="I176" s="46"/>
      <c r="J176" s="48"/>
    </row>
    <row r="177">
      <c r="A177" s="37" t="s">
        <v>593</v>
      </c>
      <c r="B177" s="37">
        <v>42</v>
      </c>
      <c r="C177" s="38" t="s">
        <v>7731</v>
      </c>
      <c r="D177" s="37" t="s">
        <v>595</v>
      </c>
      <c r="E177" s="39" t="s">
        <v>7732</v>
      </c>
      <c r="F177" s="40" t="s">
        <v>1127</v>
      </c>
      <c r="G177" s="41">
        <v>1450.1120000000001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8997</v>
      </c>
      <c r="F179" s="46"/>
      <c r="G179" s="46"/>
      <c r="H179" s="46"/>
      <c r="I179" s="46"/>
      <c r="J179" s="48"/>
    </row>
    <row r="180">
      <c r="A180" s="37" t="s">
        <v>601</v>
      </c>
      <c r="B180" s="45"/>
      <c r="C180" s="46"/>
      <c r="D180" s="46"/>
      <c r="E180" s="47" t="s">
        <v>595</v>
      </c>
      <c r="F180" s="46"/>
      <c r="G180" s="46"/>
      <c r="H180" s="46"/>
      <c r="I180" s="46"/>
      <c r="J180" s="48"/>
    </row>
    <row r="181">
      <c r="A181" s="31" t="s">
        <v>591</v>
      </c>
      <c r="B181" s="32"/>
      <c r="C181" s="33" t="s">
        <v>653</v>
      </c>
      <c r="D181" s="34"/>
      <c r="E181" s="31" t="s">
        <v>4504</v>
      </c>
      <c r="F181" s="34"/>
      <c r="G181" s="34"/>
      <c r="H181" s="34"/>
      <c r="I181" s="35">
        <f>SUMIFS(I182:I185,A182:A185,"P")</f>
        <v>0</v>
      </c>
      <c r="J181" s="36"/>
    </row>
    <row r="182">
      <c r="A182" s="37" t="s">
        <v>593</v>
      </c>
      <c r="B182" s="37">
        <v>43</v>
      </c>
      <c r="C182" s="38" t="s">
        <v>8362</v>
      </c>
      <c r="D182" s="37" t="s">
        <v>595</v>
      </c>
      <c r="E182" s="39" t="s">
        <v>8363</v>
      </c>
      <c r="F182" s="40" t="s">
        <v>597</v>
      </c>
      <c r="G182" s="41">
        <v>13</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8998</v>
      </c>
      <c r="F184" s="46"/>
      <c r="G184" s="46"/>
      <c r="H184" s="46"/>
      <c r="I184" s="46"/>
      <c r="J184" s="48"/>
    </row>
    <row r="185">
      <c r="A185" s="37" t="s">
        <v>601</v>
      </c>
      <c r="B185" s="45"/>
      <c r="C185" s="46"/>
      <c r="D185" s="46"/>
      <c r="E185" s="47" t="s">
        <v>595</v>
      </c>
      <c r="F185" s="46"/>
      <c r="G185" s="46"/>
      <c r="H185" s="46"/>
      <c r="I185" s="46"/>
      <c r="J185" s="48"/>
    </row>
    <row r="186">
      <c r="A186" s="31" t="s">
        <v>591</v>
      </c>
      <c r="B186" s="32"/>
      <c r="C186" s="33" t="s">
        <v>689</v>
      </c>
      <c r="D186" s="34"/>
      <c r="E186" s="31" t="s">
        <v>4516</v>
      </c>
      <c r="F186" s="34"/>
      <c r="G186" s="34"/>
      <c r="H186" s="34"/>
      <c r="I186" s="35">
        <f>SUMIFS(I187:I218,A187:A218,"P")</f>
        <v>0</v>
      </c>
      <c r="J186" s="36"/>
    </row>
    <row r="187">
      <c r="A187" s="37" t="s">
        <v>593</v>
      </c>
      <c r="B187" s="37">
        <v>44</v>
      </c>
      <c r="C187" s="38" t="s">
        <v>8365</v>
      </c>
      <c r="D187" s="37" t="s">
        <v>595</v>
      </c>
      <c r="E187" s="39" t="s">
        <v>8366</v>
      </c>
      <c r="F187" s="40" t="s">
        <v>641</v>
      </c>
      <c r="G187" s="41">
        <v>8.5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90">
      <c r="A189" s="37" t="s">
        <v>599</v>
      </c>
      <c r="B189" s="45"/>
      <c r="C189" s="46"/>
      <c r="D189" s="46"/>
      <c r="E189" s="49" t="s">
        <v>8999</v>
      </c>
      <c r="F189" s="46"/>
      <c r="G189" s="46"/>
      <c r="H189" s="46"/>
      <c r="I189" s="46"/>
      <c r="J189" s="48"/>
    </row>
    <row r="190">
      <c r="A190" s="37" t="s">
        <v>601</v>
      </c>
      <c r="B190" s="45"/>
      <c r="C190" s="46"/>
      <c r="D190" s="46"/>
      <c r="E190" s="47" t="s">
        <v>595</v>
      </c>
      <c r="F190" s="46"/>
      <c r="G190" s="46"/>
      <c r="H190" s="46"/>
      <c r="I190" s="46"/>
      <c r="J190" s="48"/>
    </row>
    <row r="191">
      <c r="A191" s="37" t="s">
        <v>593</v>
      </c>
      <c r="B191" s="37">
        <v>45</v>
      </c>
      <c r="C191" s="38" t="s">
        <v>8368</v>
      </c>
      <c r="D191" s="37" t="s">
        <v>595</v>
      </c>
      <c r="E191" s="39" t="s">
        <v>8369</v>
      </c>
      <c r="F191" s="40" t="s">
        <v>650</v>
      </c>
      <c r="G191" s="41">
        <v>52.015999999999998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135">
      <c r="A193" s="37" t="s">
        <v>599</v>
      </c>
      <c r="B193" s="45"/>
      <c r="C193" s="46"/>
      <c r="D193" s="46"/>
      <c r="E193" s="49" t="s">
        <v>9000</v>
      </c>
      <c r="F193" s="46"/>
      <c r="G193" s="46"/>
      <c r="H193" s="46"/>
      <c r="I193" s="46"/>
      <c r="J193" s="48"/>
    </row>
    <row r="194">
      <c r="A194" s="37" t="s">
        <v>601</v>
      </c>
      <c r="B194" s="45"/>
      <c r="C194" s="46"/>
      <c r="D194" s="46"/>
      <c r="E194" s="47" t="s">
        <v>595</v>
      </c>
      <c r="F194" s="46"/>
      <c r="G194" s="46"/>
      <c r="H194" s="46"/>
      <c r="I194" s="46"/>
      <c r="J194" s="48"/>
    </row>
    <row r="195">
      <c r="A195" s="37" t="s">
        <v>593</v>
      </c>
      <c r="B195" s="37">
        <v>46</v>
      </c>
      <c r="C195" s="38" t="s">
        <v>8371</v>
      </c>
      <c r="D195" s="37" t="s">
        <v>595</v>
      </c>
      <c r="E195" s="39" t="s">
        <v>8372</v>
      </c>
      <c r="F195" s="40" t="s">
        <v>650</v>
      </c>
      <c r="G195" s="41">
        <v>2118.1640000000002</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c r="A197" s="37" t="s">
        <v>599</v>
      </c>
      <c r="B197" s="45"/>
      <c r="C197" s="46"/>
      <c r="D197" s="46"/>
      <c r="E197" s="49" t="s">
        <v>9001</v>
      </c>
      <c r="F197" s="46"/>
      <c r="G197" s="46"/>
      <c r="H197" s="46"/>
      <c r="I197" s="46"/>
      <c r="J197" s="48"/>
    </row>
    <row r="198">
      <c r="A198" s="37" t="s">
        <v>601</v>
      </c>
      <c r="B198" s="45"/>
      <c r="C198" s="46"/>
      <c r="D198" s="46"/>
      <c r="E198" s="47" t="s">
        <v>595</v>
      </c>
      <c r="F198" s="46"/>
      <c r="G198" s="46"/>
      <c r="H198" s="46"/>
      <c r="I198" s="46"/>
      <c r="J198" s="48"/>
    </row>
    <row r="199" ht="30">
      <c r="A199" s="37" t="s">
        <v>593</v>
      </c>
      <c r="B199" s="37">
        <v>47</v>
      </c>
      <c r="C199" s="38" t="s">
        <v>8374</v>
      </c>
      <c r="D199" s="37" t="s">
        <v>595</v>
      </c>
      <c r="E199" s="39" t="s">
        <v>8375</v>
      </c>
      <c r="F199" s="40" t="s">
        <v>1127</v>
      </c>
      <c r="G199" s="41">
        <v>0.59499999999999997</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c r="A201" s="37" t="s">
        <v>599</v>
      </c>
      <c r="B201" s="45"/>
      <c r="C201" s="46"/>
      <c r="D201" s="46"/>
      <c r="E201" s="49" t="s">
        <v>9002</v>
      </c>
      <c r="F201" s="46"/>
      <c r="G201" s="46"/>
      <c r="H201" s="46"/>
      <c r="I201" s="46"/>
      <c r="J201" s="48"/>
    </row>
    <row r="202">
      <c r="A202" s="37" t="s">
        <v>601</v>
      </c>
      <c r="B202" s="45"/>
      <c r="C202" s="46"/>
      <c r="D202" s="46"/>
      <c r="E202" s="47" t="s">
        <v>595</v>
      </c>
      <c r="F202" s="46"/>
      <c r="G202" s="46"/>
      <c r="H202" s="46"/>
      <c r="I202" s="46"/>
      <c r="J202" s="48"/>
    </row>
    <row r="203">
      <c r="A203" s="37" t="s">
        <v>593</v>
      </c>
      <c r="B203" s="37">
        <v>48</v>
      </c>
      <c r="C203" s="38" t="s">
        <v>7993</v>
      </c>
      <c r="D203" s="37" t="s">
        <v>595</v>
      </c>
      <c r="E203" s="39" t="s">
        <v>7994</v>
      </c>
      <c r="F203" s="40" t="s">
        <v>597</v>
      </c>
      <c r="G203" s="41">
        <v>589</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c r="A205" s="37" t="s">
        <v>599</v>
      </c>
      <c r="B205" s="45"/>
      <c r="C205" s="46"/>
      <c r="D205" s="46"/>
      <c r="E205" s="49" t="s">
        <v>9003</v>
      </c>
      <c r="F205" s="46"/>
      <c r="G205" s="46"/>
      <c r="H205" s="46"/>
      <c r="I205" s="46"/>
      <c r="J205" s="48"/>
    </row>
    <row r="206">
      <c r="A206" s="37" t="s">
        <v>601</v>
      </c>
      <c r="B206" s="45"/>
      <c r="C206" s="46"/>
      <c r="D206" s="46"/>
      <c r="E206" s="47" t="s">
        <v>595</v>
      </c>
      <c r="F206" s="46"/>
      <c r="G206" s="46"/>
      <c r="H206" s="46"/>
      <c r="I206" s="46"/>
      <c r="J206" s="48"/>
    </row>
    <row r="207" ht="30">
      <c r="A207" s="37" t="s">
        <v>593</v>
      </c>
      <c r="B207" s="37">
        <v>49</v>
      </c>
      <c r="C207" s="38" t="s">
        <v>8378</v>
      </c>
      <c r="D207" s="37" t="s">
        <v>595</v>
      </c>
      <c r="E207" s="39" t="s">
        <v>8379</v>
      </c>
      <c r="F207" s="40" t="s">
        <v>641</v>
      </c>
      <c r="G207" s="41">
        <v>5</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c r="A209" s="37" t="s">
        <v>599</v>
      </c>
      <c r="B209" s="45"/>
      <c r="C209" s="46"/>
      <c r="D209" s="46"/>
      <c r="E209" s="49" t="s">
        <v>9004</v>
      </c>
      <c r="F209" s="46"/>
      <c r="G209" s="46"/>
      <c r="H209" s="46"/>
      <c r="I209" s="46"/>
      <c r="J209" s="48"/>
    </row>
    <row r="210">
      <c r="A210" s="37" t="s">
        <v>601</v>
      </c>
      <c r="B210" s="45"/>
      <c r="C210" s="46"/>
      <c r="D210" s="46"/>
      <c r="E210" s="47" t="s">
        <v>595</v>
      </c>
      <c r="F210" s="46"/>
      <c r="G210" s="46"/>
      <c r="H210" s="46"/>
      <c r="I210" s="46"/>
      <c r="J210" s="48"/>
    </row>
    <row r="211" ht="30">
      <c r="A211" s="37" t="s">
        <v>593</v>
      </c>
      <c r="B211" s="37">
        <v>50</v>
      </c>
      <c r="C211" s="38" t="s">
        <v>7740</v>
      </c>
      <c r="D211" s="37" t="s">
        <v>595</v>
      </c>
      <c r="E211" s="39" t="s">
        <v>7741</v>
      </c>
      <c r="F211" s="40" t="s">
        <v>650</v>
      </c>
      <c r="G211" s="41">
        <v>35.868000000000002</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35">
      <c r="A213" s="37" t="s">
        <v>599</v>
      </c>
      <c r="B213" s="45"/>
      <c r="C213" s="46"/>
      <c r="D213" s="46"/>
      <c r="E213" s="49" t="s">
        <v>9005</v>
      </c>
      <c r="F213" s="46"/>
      <c r="G213" s="46"/>
      <c r="H213" s="46"/>
      <c r="I213" s="46"/>
      <c r="J213" s="48"/>
    </row>
    <row r="214">
      <c r="A214" s="37" t="s">
        <v>601</v>
      </c>
      <c r="B214" s="45"/>
      <c r="C214" s="46"/>
      <c r="D214" s="46"/>
      <c r="E214" s="47" t="s">
        <v>595</v>
      </c>
      <c r="F214" s="46"/>
      <c r="G214" s="46"/>
      <c r="H214" s="46"/>
      <c r="I214" s="46"/>
      <c r="J214" s="48"/>
    </row>
    <row r="215" ht="30">
      <c r="A215" s="37" t="s">
        <v>593</v>
      </c>
      <c r="B215" s="37">
        <v>51</v>
      </c>
      <c r="C215" s="38" t="s">
        <v>7743</v>
      </c>
      <c r="D215" s="37" t="s">
        <v>595</v>
      </c>
      <c r="E215" s="39" t="s">
        <v>7744</v>
      </c>
      <c r="F215" s="40" t="s">
        <v>650</v>
      </c>
      <c r="G215" s="41">
        <v>35.868000000000002</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c r="A217" s="37" t="s">
        <v>599</v>
      </c>
      <c r="B217" s="45"/>
      <c r="C217" s="46"/>
      <c r="D217" s="46"/>
      <c r="E217" s="49" t="s">
        <v>9006</v>
      </c>
      <c r="F217" s="46"/>
      <c r="G217" s="46"/>
      <c r="H217" s="46"/>
      <c r="I217" s="46"/>
      <c r="J217" s="48"/>
    </row>
    <row r="218">
      <c r="A218" s="37" t="s">
        <v>601</v>
      </c>
      <c r="B218" s="45"/>
      <c r="C218" s="46"/>
      <c r="D218" s="46"/>
      <c r="E218" s="47" t="s">
        <v>595</v>
      </c>
      <c r="F218" s="46"/>
      <c r="G218" s="46"/>
      <c r="H218" s="46"/>
      <c r="I218" s="46"/>
      <c r="J218" s="48"/>
    </row>
    <row r="219">
      <c r="A219" s="31" t="s">
        <v>591</v>
      </c>
      <c r="B219" s="32"/>
      <c r="C219" s="33" t="s">
        <v>755</v>
      </c>
      <c r="D219" s="34"/>
      <c r="E219" s="31" t="s">
        <v>1643</v>
      </c>
      <c r="F219" s="34"/>
      <c r="G219" s="34"/>
      <c r="H219" s="34"/>
      <c r="I219" s="35">
        <f>SUMIFS(I220:I271,A220:A271,"P")</f>
        <v>0</v>
      </c>
      <c r="J219" s="36"/>
    </row>
    <row r="220">
      <c r="A220" s="37" t="s">
        <v>593</v>
      </c>
      <c r="B220" s="37">
        <v>52</v>
      </c>
      <c r="C220" s="38" t="s">
        <v>8385</v>
      </c>
      <c r="D220" s="37" t="s">
        <v>595</v>
      </c>
      <c r="E220" s="39" t="s">
        <v>8386</v>
      </c>
      <c r="F220" s="40" t="s">
        <v>650</v>
      </c>
      <c r="G220" s="41">
        <v>34</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90">
      <c r="A222" s="37" t="s">
        <v>599</v>
      </c>
      <c r="B222" s="45"/>
      <c r="C222" s="46"/>
      <c r="D222" s="46"/>
      <c r="E222" s="49" t="s">
        <v>9007</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7996</v>
      </c>
      <c r="D224" s="37" t="s">
        <v>595</v>
      </c>
      <c r="E224" s="39" t="s">
        <v>7997</v>
      </c>
      <c r="F224" s="40" t="s">
        <v>650</v>
      </c>
      <c r="G224" s="41">
        <v>52</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90">
      <c r="A226" s="37" t="s">
        <v>599</v>
      </c>
      <c r="B226" s="45"/>
      <c r="C226" s="46"/>
      <c r="D226" s="46"/>
      <c r="E226" s="49" t="s">
        <v>9008</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7754</v>
      </c>
      <c r="D228" s="37" t="s">
        <v>595</v>
      </c>
      <c r="E228" s="39" t="s">
        <v>7755</v>
      </c>
      <c r="F228" s="40" t="s">
        <v>641</v>
      </c>
      <c r="G228" s="41">
        <v>119.13</v>
      </c>
      <c r="H228" s="42">
        <v>0</v>
      </c>
      <c r="I228" s="43">
        <f>ROUND(G228*H228,P4)</f>
        <v>0</v>
      </c>
      <c r="J228" s="37"/>
      <c r="O228" s="44">
        <f>I228*0.21</f>
        <v>0</v>
      </c>
      <c r="P228">
        <v>3</v>
      </c>
    </row>
    <row r="229">
      <c r="A229" s="37" t="s">
        <v>598</v>
      </c>
      <c r="B229" s="45"/>
      <c r="C229" s="46"/>
      <c r="D229" s="46"/>
      <c r="E229" s="47" t="s">
        <v>595</v>
      </c>
      <c r="F229" s="46"/>
      <c r="G229" s="46"/>
      <c r="H229" s="46"/>
      <c r="I229" s="46"/>
      <c r="J229" s="48"/>
    </row>
    <row r="230" ht="60">
      <c r="A230" s="37" t="s">
        <v>599</v>
      </c>
      <c r="B230" s="45"/>
      <c r="C230" s="46"/>
      <c r="D230" s="46"/>
      <c r="E230" s="49" t="s">
        <v>9009</v>
      </c>
      <c r="F230" s="46"/>
      <c r="G230" s="46"/>
      <c r="H230" s="46"/>
      <c r="I230" s="46"/>
      <c r="J230" s="48"/>
    </row>
    <row r="231">
      <c r="A231" s="37" t="s">
        <v>601</v>
      </c>
      <c r="B231" s="45"/>
      <c r="C231" s="46"/>
      <c r="D231" s="46"/>
      <c r="E231" s="47" t="s">
        <v>595</v>
      </c>
      <c r="F231" s="46"/>
      <c r="G231" s="46"/>
      <c r="H231" s="46"/>
      <c r="I231" s="46"/>
      <c r="J231" s="48"/>
    </row>
    <row r="232">
      <c r="A232" s="37" t="s">
        <v>593</v>
      </c>
      <c r="B232" s="37">
        <v>55</v>
      </c>
      <c r="C232" s="38" t="s">
        <v>7494</v>
      </c>
      <c r="D232" s="37" t="s">
        <v>595</v>
      </c>
      <c r="E232" s="39" t="s">
        <v>7495</v>
      </c>
      <c r="F232" s="40" t="s">
        <v>641</v>
      </c>
      <c r="G232" s="41">
        <v>2.5</v>
      </c>
      <c r="H232" s="42">
        <v>0</v>
      </c>
      <c r="I232" s="43">
        <f>ROUND(G232*H232,P4)</f>
        <v>0</v>
      </c>
      <c r="J232" s="37"/>
      <c r="O232" s="44">
        <f>I232*0.21</f>
        <v>0</v>
      </c>
      <c r="P232">
        <v>3</v>
      </c>
    </row>
    <row r="233">
      <c r="A233" s="37" t="s">
        <v>598</v>
      </c>
      <c r="B233" s="45"/>
      <c r="C233" s="46"/>
      <c r="D233" s="46"/>
      <c r="E233" s="47" t="s">
        <v>595</v>
      </c>
      <c r="F233" s="46"/>
      <c r="G233" s="46"/>
      <c r="H233" s="46"/>
      <c r="I233" s="46"/>
      <c r="J233" s="48"/>
    </row>
    <row r="234">
      <c r="A234" s="37" t="s">
        <v>599</v>
      </c>
      <c r="B234" s="45"/>
      <c r="C234" s="46"/>
      <c r="D234" s="46"/>
      <c r="E234" s="49" t="s">
        <v>9010</v>
      </c>
      <c r="F234" s="46"/>
      <c r="G234" s="46"/>
      <c r="H234" s="46"/>
      <c r="I234" s="46"/>
      <c r="J234" s="48"/>
    </row>
    <row r="235">
      <c r="A235" s="37" t="s">
        <v>601</v>
      </c>
      <c r="B235" s="45"/>
      <c r="C235" s="46"/>
      <c r="D235" s="46"/>
      <c r="E235" s="47" t="s">
        <v>595</v>
      </c>
      <c r="F235" s="46"/>
      <c r="G235" s="46"/>
      <c r="H235" s="46"/>
      <c r="I235" s="46"/>
      <c r="J235" s="48"/>
    </row>
    <row r="236" ht="30">
      <c r="A236" s="37" t="s">
        <v>593</v>
      </c>
      <c r="B236" s="37">
        <v>56</v>
      </c>
      <c r="C236" s="38" t="s">
        <v>8395</v>
      </c>
      <c r="D236" s="37" t="s">
        <v>595</v>
      </c>
      <c r="E236" s="39" t="s">
        <v>8396</v>
      </c>
      <c r="F236" s="40" t="s">
        <v>608</v>
      </c>
      <c r="G236" s="41">
        <v>17</v>
      </c>
      <c r="H236" s="42">
        <v>0</v>
      </c>
      <c r="I236" s="43">
        <f>ROUND(G236*H236,P4)</f>
        <v>0</v>
      </c>
      <c r="J236" s="37"/>
      <c r="O236" s="44">
        <f>I236*0.21</f>
        <v>0</v>
      </c>
      <c r="P236">
        <v>3</v>
      </c>
    </row>
    <row r="237">
      <c r="A237" s="37" t="s">
        <v>598</v>
      </c>
      <c r="B237" s="45"/>
      <c r="C237" s="46"/>
      <c r="D237" s="46"/>
      <c r="E237" s="47" t="s">
        <v>595</v>
      </c>
      <c r="F237" s="46"/>
      <c r="G237" s="46"/>
      <c r="H237" s="46"/>
      <c r="I237" s="46"/>
      <c r="J237" s="48"/>
    </row>
    <row r="238">
      <c r="A238" s="37" t="s">
        <v>599</v>
      </c>
      <c r="B238" s="45"/>
      <c r="C238" s="46"/>
      <c r="D238" s="46"/>
      <c r="E238" s="49" t="s">
        <v>9011</v>
      </c>
      <c r="F238" s="46"/>
      <c r="G238" s="46"/>
      <c r="H238" s="46"/>
      <c r="I238" s="46"/>
      <c r="J238" s="48"/>
    </row>
    <row r="239">
      <c r="A239" s="37" t="s">
        <v>601</v>
      </c>
      <c r="B239" s="45"/>
      <c r="C239" s="46"/>
      <c r="D239" s="46"/>
      <c r="E239" s="47" t="s">
        <v>595</v>
      </c>
      <c r="F239" s="46"/>
      <c r="G239" s="46"/>
      <c r="H239" s="46"/>
      <c r="I239" s="46"/>
      <c r="J239" s="48"/>
    </row>
    <row r="240" ht="30">
      <c r="A240" s="37" t="s">
        <v>593</v>
      </c>
      <c r="B240" s="37">
        <v>57</v>
      </c>
      <c r="C240" s="38" t="s">
        <v>8398</v>
      </c>
      <c r="D240" s="37" t="s">
        <v>595</v>
      </c>
      <c r="E240" s="39" t="s">
        <v>8399</v>
      </c>
      <c r="F240" s="40" t="s">
        <v>608</v>
      </c>
      <c r="G240" s="41">
        <v>4</v>
      </c>
      <c r="H240" s="42">
        <v>0</v>
      </c>
      <c r="I240" s="43">
        <f>ROUND(G240*H240,P4)</f>
        <v>0</v>
      </c>
      <c r="J240" s="37"/>
      <c r="O240" s="44">
        <f>I240*0.21</f>
        <v>0</v>
      </c>
      <c r="P240">
        <v>3</v>
      </c>
    </row>
    <row r="241">
      <c r="A241" s="37" t="s">
        <v>598</v>
      </c>
      <c r="B241" s="45"/>
      <c r="C241" s="46"/>
      <c r="D241" s="46"/>
      <c r="E241" s="47" t="s">
        <v>595</v>
      </c>
      <c r="F241" s="46"/>
      <c r="G241" s="46"/>
      <c r="H241" s="46"/>
      <c r="I241" s="46"/>
      <c r="J241" s="48"/>
    </row>
    <row r="242">
      <c r="A242" s="37" t="s">
        <v>599</v>
      </c>
      <c r="B242" s="45"/>
      <c r="C242" s="46"/>
      <c r="D242" s="46"/>
      <c r="E242" s="49" t="s">
        <v>7459</v>
      </c>
      <c r="F242" s="46"/>
      <c r="G242" s="46"/>
      <c r="H242" s="46"/>
      <c r="I242" s="46"/>
      <c r="J242" s="48"/>
    </row>
    <row r="243">
      <c r="A243" s="37" t="s">
        <v>601</v>
      </c>
      <c r="B243" s="45"/>
      <c r="C243" s="46"/>
      <c r="D243" s="46"/>
      <c r="E243" s="47" t="s">
        <v>595</v>
      </c>
      <c r="F243" s="46"/>
      <c r="G243" s="46"/>
      <c r="H243" s="46"/>
      <c r="I243" s="46"/>
      <c r="J243" s="48"/>
    </row>
    <row r="244" ht="30">
      <c r="A244" s="37" t="s">
        <v>593</v>
      </c>
      <c r="B244" s="37">
        <v>58</v>
      </c>
      <c r="C244" s="38" t="s">
        <v>8412</v>
      </c>
      <c r="D244" s="37" t="s">
        <v>595</v>
      </c>
      <c r="E244" s="39" t="s">
        <v>8413</v>
      </c>
      <c r="F244" s="40" t="s">
        <v>641</v>
      </c>
      <c r="G244" s="41">
        <v>3.2999999999999998</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90">
      <c r="A246" s="37" t="s">
        <v>599</v>
      </c>
      <c r="B246" s="45"/>
      <c r="C246" s="46"/>
      <c r="D246" s="46"/>
      <c r="E246" s="49" t="s">
        <v>9012</v>
      </c>
      <c r="F246" s="46"/>
      <c r="G246" s="46"/>
      <c r="H246" s="46"/>
      <c r="I246" s="46"/>
      <c r="J246" s="48"/>
    </row>
    <row r="247">
      <c r="A247" s="37" t="s">
        <v>601</v>
      </c>
      <c r="B247" s="45"/>
      <c r="C247" s="46"/>
      <c r="D247" s="46"/>
      <c r="E247" s="47" t="s">
        <v>595</v>
      </c>
      <c r="F247" s="46"/>
      <c r="G247" s="46"/>
      <c r="H247" s="46"/>
      <c r="I247" s="46"/>
      <c r="J247" s="48"/>
    </row>
    <row r="248" ht="30">
      <c r="A248" s="37" t="s">
        <v>593</v>
      </c>
      <c r="B248" s="37">
        <v>59</v>
      </c>
      <c r="C248" s="38" t="s">
        <v>8260</v>
      </c>
      <c r="D248" s="37" t="s">
        <v>595</v>
      </c>
      <c r="E248" s="39" t="s">
        <v>8261</v>
      </c>
      <c r="F248" s="40" t="s">
        <v>650</v>
      </c>
      <c r="G248" s="41">
        <v>28.5</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90">
      <c r="A250" s="37" t="s">
        <v>599</v>
      </c>
      <c r="B250" s="45"/>
      <c r="C250" s="46"/>
      <c r="D250" s="46"/>
      <c r="E250" s="49" t="s">
        <v>9013</v>
      </c>
      <c r="F250" s="46"/>
      <c r="G250" s="46"/>
      <c r="H250" s="46"/>
      <c r="I250" s="46"/>
      <c r="J250" s="48"/>
    </row>
    <row r="251">
      <c r="A251" s="37" t="s">
        <v>601</v>
      </c>
      <c r="B251" s="45"/>
      <c r="C251" s="46"/>
      <c r="D251" s="46"/>
      <c r="E251" s="47" t="s">
        <v>595</v>
      </c>
      <c r="F251" s="46"/>
      <c r="G251" s="46"/>
      <c r="H251" s="46"/>
      <c r="I251" s="46"/>
      <c r="J251" s="48"/>
    </row>
    <row r="252">
      <c r="A252" s="37" t="s">
        <v>593</v>
      </c>
      <c r="B252" s="37">
        <v>60</v>
      </c>
      <c r="C252" s="38" t="s">
        <v>9014</v>
      </c>
      <c r="D252" s="37" t="s">
        <v>595</v>
      </c>
      <c r="E252" s="39" t="s">
        <v>9015</v>
      </c>
      <c r="F252" s="40" t="s">
        <v>608</v>
      </c>
      <c r="G252" s="41">
        <v>1</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c r="A254" s="37" t="s">
        <v>599</v>
      </c>
      <c r="B254" s="45"/>
      <c r="C254" s="46"/>
      <c r="D254" s="46"/>
      <c r="E254" s="49" t="s">
        <v>5257</v>
      </c>
      <c r="F254" s="46"/>
      <c r="G254" s="46"/>
      <c r="H254" s="46"/>
      <c r="I254" s="46"/>
      <c r="J254" s="48"/>
    </row>
    <row r="255">
      <c r="A255" s="37" t="s">
        <v>601</v>
      </c>
      <c r="B255" s="45"/>
      <c r="C255" s="46"/>
      <c r="D255" s="46"/>
      <c r="E255" s="47" t="s">
        <v>595</v>
      </c>
      <c r="F255" s="46"/>
      <c r="G255" s="46"/>
      <c r="H255" s="46"/>
      <c r="I255" s="46"/>
      <c r="J255" s="48"/>
    </row>
    <row r="256">
      <c r="A256" s="37" t="s">
        <v>593</v>
      </c>
      <c r="B256" s="37">
        <v>61</v>
      </c>
      <c r="C256" s="38" t="s">
        <v>8420</v>
      </c>
      <c r="D256" s="37" t="s">
        <v>595</v>
      </c>
      <c r="E256" s="39" t="s">
        <v>8421</v>
      </c>
      <c r="F256" s="40" t="s">
        <v>608</v>
      </c>
      <c r="G256" s="41">
        <v>5</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c r="A258" s="37" t="s">
        <v>599</v>
      </c>
      <c r="B258" s="45"/>
      <c r="C258" s="46"/>
      <c r="D258" s="46"/>
      <c r="E258" s="49" t="s">
        <v>7295</v>
      </c>
      <c r="F258" s="46"/>
      <c r="G258" s="46"/>
      <c r="H258" s="46"/>
      <c r="I258" s="46"/>
      <c r="J258" s="48"/>
    </row>
    <row r="259">
      <c r="A259" s="37" t="s">
        <v>601</v>
      </c>
      <c r="B259" s="45"/>
      <c r="C259" s="46"/>
      <c r="D259" s="46"/>
      <c r="E259" s="47" t="s">
        <v>595</v>
      </c>
      <c r="F259" s="46"/>
      <c r="G259" s="46"/>
      <c r="H259" s="46"/>
      <c r="I259" s="46"/>
      <c r="J259" s="48"/>
    </row>
    <row r="260">
      <c r="A260" s="37" t="s">
        <v>593</v>
      </c>
      <c r="B260" s="37">
        <v>62</v>
      </c>
      <c r="C260" s="38" t="s">
        <v>9016</v>
      </c>
      <c r="D260" s="37" t="s">
        <v>595</v>
      </c>
      <c r="E260" s="39" t="s">
        <v>9017</v>
      </c>
      <c r="F260" s="40" t="s">
        <v>608</v>
      </c>
      <c r="G260" s="41">
        <v>2</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c r="A262" s="37" t="s">
        <v>599</v>
      </c>
      <c r="B262" s="45"/>
      <c r="C262" s="46"/>
      <c r="D262" s="46"/>
      <c r="E262" s="49" t="s">
        <v>6439</v>
      </c>
      <c r="F262" s="46"/>
      <c r="G262" s="46"/>
      <c r="H262" s="46"/>
      <c r="I262" s="46"/>
      <c r="J262" s="48"/>
    </row>
    <row r="263">
      <c r="A263" s="37" t="s">
        <v>601</v>
      </c>
      <c r="B263" s="45"/>
      <c r="C263" s="46"/>
      <c r="D263" s="46"/>
      <c r="E263" s="47" t="s">
        <v>595</v>
      </c>
      <c r="F263" s="46"/>
      <c r="G263" s="46"/>
      <c r="H263" s="46"/>
      <c r="I263" s="46"/>
      <c r="J263" s="48"/>
    </row>
    <row r="264">
      <c r="A264" s="37" t="s">
        <v>593</v>
      </c>
      <c r="B264" s="37">
        <v>63</v>
      </c>
      <c r="C264" s="38" t="s">
        <v>8422</v>
      </c>
      <c r="D264" s="37" t="s">
        <v>595</v>
      </c>
      <c r="E264" s="39" t="s">
        <v>8423</v>
      </c>
      <c r="F264" s="40" t="s">
        <v>608</v>
      </c>
      <c r="G264" s="41">
        <v>9</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c r="A266" s="37" t="s">
        <v>599</v>
      </c>
      <c r="B266" s="45"/>
      <c r="C266" s="46"/>
      <c r="D266" s="46"/>
      <c r="E266" s="49" t="s">
        <v>7640</v>
      </c>
      <c r="F266" s="46"/>
      <c r="G266" s="46"/>
      <c r="H266" s="46"/>
      <c r="I266" s="46"/>
      <c r="J266" s="48"/>
    </row>
    <row r="267">
      <c r="A267" s="37" t="s">
        <v>601</v>
      </c>
      <c r="B267" s="45"/>
      <c r="C267" s="46"/>
      <c r="D267" s="46"/>
      <c r="E267" s="47" t="s">
        <v>595</v>
      </c>
      <c r="F267" s="46"/>
      <c r="G267" s="46"/>
      <c r="H267" s="46"/>
      <c r="I267" s="46"/>
      <c r="J267" s="48"/>
    </row>
    <row r="268">
      <c r="A268" s="37" t="s">
        <v>593</v>
      </c>
      <c r="B268" s="37">
        <v>64</v>
      </c>
      <c r="C268" s="38" t="s">
        <v>8424</v>
      </c>
      <c r="D268" s="37" t="s">
        <v>595</v>
      </c>
      <c r="E268" s="39" t="s">
        <v>8425</v>
      </c>
      <c r="F268" s="40" t="s">
        <v>608</v>
      </c>
      <c r="G268" s="41">
        <v>4</v>
      </c>
      <c r="H268" s="42">
        <v>0</v>
      </c>
      <c r="I268" s="43">
        <f>ROUND(G268*H268,P4)</f>
        <v>0</v>
      </c>
      <c r="J268" s="37"/>
      <c r="O268" s="44">
        <f>I268*0.21</f>
        <v>0</v>
      </c>
      <c r="P268">
        <v>3</v>
      </c>
    </row>
    <row r="269">
      <c r="A269" s="37" t="s">
        <v>598</v>
      </c>
      <c r="B269" s="45"/>
      <c r="C269" s="46"/>
      <c r="D269" s="46"/>
      <c r="E269" s="47" t="s">
        <v>595</v>
      </c>
      <c r="F269" s="46"/>
      <c r="G269" s="46"/>
      <c r="H269" s="46"/>
      <c r="I269" s="46"/>
      <c r="J269" s="48"/>
    </row>
    <row r="270">
      <c r="A270" s="37" t="s">
        <v>599</v>
      </c>
      <c r="B270" s="45"/>
      <c r="C270" s="46"/>
      <c r="D270" s="46"/>
      <c r="E270" s="49" t="s">
        <v>7459</v>
      </c>
      <c r="F270" s="46"/>
      <c r="G270" s="46"/>
      <c r="H270" s="46"/>
      <c r="I270" s="46"/>
      <c r="J270" s="48"/>
    </row>
    <row r="271">
      <c r="A271" s="37" t="s">
        <v>601</v>
      </c>
      <c r="B271" s="45"/>
      <c r="C271" s="46"/>
      <c r="D271" s="46"/>
      <c r="E271" s="47" t="s">
        <v>595</v>
      </c>
      <c r="F271" s="46"/>
      <c r="G271" s="46"/>
      <c r="H271" s="46"/>
      <c r="I271" s="46"/>
      <c r="J271" s="48"/>
    </row>
    <row r="272">
      <c r="A272" s="31" t="s">
        <v>591</v>
      </c>
      <c r="B272" s="32"/>
      <c r="C272" s="33" t="s">
        <v>7808</v>
      </c>
      <c r="D272" s="34"/>
      <c r="E272" s="31" t="s">
        <v>7809</v>
      </c>
      <c r="F272" s="34"/>
      <c r="G272" s="34"/>
      <c r="H272" s="34"/>
      <c r="I272" s="35">
        <f>SUMIFS(I273:I280,A273:A280,"P")</f>
        <v>0</v>
      </c>
      <c r="J272" s="36"/>
    </row>
    <row r="273">
      <c r="A273" s="37" t="s">
        <v>593</v>
      </c>
      <c r="B273" s="37">
        <v>65</v>
      </c>
      <c r="C273" s="38" t="s">
        <v>8432</v>
      </c>
      <c r="D273" s="37" t="s">
        <v>595</v>
      </c>
      <c r="E273" s="39" t="s">
        <v>8433</v>
      </c>
      <c r="F273" s="40" t="s">
        <v>1719</v>
      </c>
      <c r="G273" s="41">
        <v>75.400000000000006</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9018</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8435</v>
      </c>
      <c r="D277" s="37" t="s">
        <v>595</v>
      </c>
      <c r="E277" s="39" t="s">
        <v>8436</v>
      </c>
      <c r="F277" s="40" t="s">
        <v>1719</v>
      </c>
      <c r="G277" s="41">
        <v>75.400000000000006</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9019</v>
      </c>
      <c r="F279" s="46"/>
      <c r="G279" s="46"/>
      <c r="H279" s="46"/>
      <c r="I279" s="46"/>
      <c r="J279" s="48"/>
    </row>
    <row r="280">
      <c r="A280" s="37" t="s">
        <v>601</v>
      </c>
      <c r="B280" s="45"/>
      <c r="C280" s="46"/>
      <c r="D280" s="46"/>
      <c r="E280" s="47" t="s">
        <v>595</v>
      </c>
      <c r="F280" s="46"/>
      <c r="G280" s="46"/>
      <c r="H280" s="46"/>
      <c r="I280" s="46"/>
      <c r="J280" s="48"/>
    </row>
    <row r="281">
      <c r="A281" s="31" t="s">
        <v>591</v>
      </c>
      <c r="B281" s="32"/>
      <c r="C281" s="33" t="s">
        <v>7519</v>
      </c>
      <c r="D281" s="34"/>
      <c r="E281" s="31" t="s">
        <v>7520</v>
      </c>
      <c r="F281" s="34"/>
      <c r="G281" s="34"/>
      <c r="H281" s="34"/>
      <c r="I281" s="35">
        <f>SUMIFS(I282:I289,A282:A289,"P")</f>
        <v>0</v>
      </c>
      <c r="J281" s="36"/>
    </row>
    <row r="282" ht="30">
      <c r="A282" s="37" t="s">
        <v>593</v>
      </c>
      <c r="B282" s="37">
        <v>67</v>
      </c>
      <c r="C282" s="38" t="s">
        <v>8438</v>
      </c>
      <c r="D282" s="37" t="s">
        <v>595</v>
      </c>
      <c r="E282" s="39" t="s">
        <v>8439</v>
      </c>
      <c r="F282" s="40" t="s">
        <v>650</v>
      </c>
      <c r="G282" s="41">
        <v>4.5899999999999999</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c r="A284" s="37" t="s">
        <v>599</v>
      </c>
      <c r="B284" s="45"/>
      <c r="C284" s="46"/>
      <c r="D284" s="46"/>
      <c r="E284" s="49" t="s">
        <v>9020</v>
      </c>
      <c r="F284" s="46"/>
      <c r="G284" s="46"/>
      <c r="H284" s="46"/>
      <c r="I284" s="46"/>
      <c r="J284" s="48"/>
    </row>
    <row r="285">
      <c r="A285" s="37" t="s">
        <v>601</v>
      </c>
      <c r="B285" s="45"/>
      <c r="C285" s="46"/>
      <c r="D285" s="46"/>
      <c r="E285" s="47" t="s">
        <v>595</v>
      </c>
      <c r="F285" s="46"/>
      <c r="G285" s="46"/>
      <c r="H285" s="46"/>
      <c r="I285" s="46"/>
      <c r="J285" s="48"/>
    </row>
    <row r="286">
      <c r="A286" s="37" t="s">
        <v>593</v>
      </c>
      <c r="B286" s="37">
        <v>68</v>
      </c>
      <c r="C286" s="38" t="s">
        <v>8441</v>
      </c>
      <c r="D286" s="37" t="s">
        <v>595</v>
      </c>
      <c r="E286" s="39" t="s">
        <v>8442</v>
      </c>
      <c r="F286" s="40" t="s">
        <v>650</v>
      </c>
      <c r="G286" s="41">
        <v>4.5899999999999999</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30">
      <c r="A288" s="37" t="s">
        <v>599</v>
      </c>
      <c r="B288" s="45"/>
      <c r="C288" s="46"/>
      <c r="D288" s="46"/>
      <c r="E288" s="49" t="s">
        <v>9021</v>
      </c>
      <c r="F288" s="46"/>
      <c r="G288" s="46"/>
      <c r="H288" s="46"/>
      <c r="I288" s="46"/>
      <c r="J288" s="48"/>
    </row>
    <row r="289">
      <c r="A289" s="37" t="s">
        <v>601</v>
      </c>
      <c r="B289" s="45"/>
      <c r="C289" s="46"/>
      <c r="D289" s="46"/>
      <c r="E289" s="47" t="s">
        <v>595</v>
      </c>
      <c r="F289" s="46"/>
      <c r="G289" s="46"/>
      <c r="H289" s="46"/>
      <c r="I289" s="46"/>
      <c r="J289" s="48"/>
    </row>
    <row r="290">
      <c r="A290" s="31" t="s">
        <v>591</v>
      </c>
      <c r="B290" s="32"/>
      <c r="C290" s="33" t="s">
        <v>4580</v>
      </c>
      <c r="D290" s="34"/>
      <c r="E290" s="31" t="s">
        <v>4581</v>
      </c>
      <c r="F290" s="34"/>
      <c r="G290" s="34"/>
      <c r="H290" s="34"/>
      <c r="I290" s="35">
        <f>SUMIFS(I291:I446,A291:A446,"P")</f>
        <v>0</v>
      </c>
      <c r="J290" s="36"/>
    </row>
    <row r="291">
      <c r="A291" s="37" t="s">
        <v>593</v>
      </c>
      <c r="B291" s="37">
        <v>69</v>
      </c>
      <c r="C291" s="38" t="s">
        <v>8444</v>
      </c>
      <c r="D291" s="37" t="s">
        <v>595</v>
      </c>
      <c r="E291" s="39" t="s">
        <v>8445</v>
      </c>
      <c r="F291" s="40" t="s">
        <v>608</v>
      </c>
      <c r="G291" s="41">
        <v>11</v>
      </c>
      <c r="H291" s="42">
        <v>0</v>
      </c>
      <c r="I291" s="43">
        <f>ROUND(G291*H291,P4)</f>
        <v>0</v>
      </c>
      <c r="J291" s="37"/>
      <c r="O291" s="44">
        <f>I291*0.21</f>
        <v>0</v>
      </c>
      <c r="P291">
        <v>3</v>
      </c>
    </row>
    <row r="292">
      <c r="A292" s="37" t="s">
        <v>598</v>
      </c>
      <c r="B292" s="45"/>
      <c r="C292" s="46"/>
      <c r="D292" s="46"/>
      <c r="E292" s="47" t="s">
        <v>595</v>
      </c>
      <c r="F292" s="46"/>
      <c r="G292" s="46"/>
      <c r="H292" s="46"/>
      <c r="I292" s="46"/>
      <c r="J292" s="48"/>
    </row>
    <row r="293">
      <c r="A293" s="37" t="s">
        <v>599</v>
      </c>
      <c r="B293" s="45"/>
      <c r="C293" s="46"/>
      <c r="D293" s="46"/>
      <c r="E293" s="49" t="s">
        <v>7462</v>
      </c>
      <c r="F293" s="46"/>
      <c r="G293" s="46"/>
      <c r="H293" s="46"/>
      <c r="I293" s="46"/>
      <c r="J293" s="48"/>
    </row>
    <row r="294">
      <c r="A294" s="37" t="s">
        <v>601</v>
      </c>
      <c r="B294" s="45"/>
      <c r="C294" s="46"/>
      <c r="D294" s="46"/>
      <c r="E294" s="47" t="s">
        <v>595</v>
      </c>
      <c r="F294" s="46"/>
      <c r="G294" s="46"/>
      <c r="H294" s="46"/>
      <c r="I294" s="46"/>
      <c r="J294" s="48"/>
    </row>
    <row r="295">
      <c r="A295" s="37" t="s">
        <v>593</v>
      </c>
      <c r="B295" s="37">
        <v>70</v>
      </c>
      <c r="C295" s="38" t="s">
        <v>8452</v>
      </c>
      <c r="D295" s="37" t="s">
        <v>595</v>
      </c>
      <c r="E295" s="39" t="s">
        <v>8453</v>
      </c>
      <c r="F295" s="40" t="s">
        <v>608</v>
      </c>
      <c r="G295" s="41">
        <v>8</v>
      </c>
      <c r="H295" s="42">
        <v>0</v>
      </c>
      <c r="I295" s="43">
        <f>ROUND(G295*H295,P4)</f>
        <v>0</v>
      </c>
      <c r="J295" s="37"/>
      <c r="O295" s="44">
        <f>I295*0.21</f>
        <v>0</v>
      </c>
      <c r="P295">
        <v>3</v>
      </c>
    </row>
    <row r="296">
      <c r="A296" s="37" t="s">
        <v>598</v>
      </c>
      <c r="B296" s="45"/>
      <c r="C296" s="46"/>
      <c r="D296" s="46"/>
      <c r="E296" s="47" t="s">
        <v>595</v>
      </c>
      <c r="F296" s="46"/>
      <c r="G296" s="46"/>
      <c r="H296" s="46"/>
      <c r="I296" s="46"/>
      <c r="J296" s="48"/>
    </row>
    <row r="297">
      <c r="A297" s="37" t="s">
        <v>599</v>
      </c>
      <c r="B297" s="45"/>
      <c r="C297" s="46"/>
      <c r="D297" s="46"/>
      <c r="E297" s="49" t="s">
        <v>7357</v>
      </c>
      <c r="F297" s="46"/>
      <c r="G297" s="46"/>
      <c r="H297" s="46"/>
      <c r="I297" s="46"/>
      <c r="J297" s="48"/>
    </row>
    <row r="298">
      <c r="A298" s="37" t="s">
        <v>601</v>
      </c>
      <c r="B298" s="45"/>
      <c r="C298" s="46"/>
      <c r="D298" s="46"/>
      <c r="E298" s="47" t="s">
        <v>595</v>
      </c>
      <c r="F298" s="46"/>
      <c r="G298" s="46"/>
      <c r="H298" s="46"/>
      <c r="I298" s="46"/>
      <c r="J298" s="48"/>
    </row>
    <row r="299">
      <c r="A299" s="37" t="s">
        <v>593</v>
      </c>
      <c r="B299" s="37">
        <v>71</v>
      </c>
      <c r="C299" s="38" t="s">
        <v>8454</v>
      </c>
      <c r="D299" s="37" t="s">
        <v>595</v>
      </c>
      <c r="E299" s="39" t="s">
        <v>8455</v>
      </c>
      <c r="F299" s="40" t="s">
        <v>608</v>
      </c>
      <c r="G299" s="41">
        <v>2</v>
      </c>
      <c r="H299" s="42">
        <v>0</v>
      </c>
      <c r="I299" s="43">
        <f>ROUND(G299*H299,P4)</f>
        <v>0</v>
      </c>
      <c r="J299" s="37"/>
      <c r="O299" s="44">
        <f>I299*0.21</f>
        <v>0</v>
      </c>
      <c r="P299">
        <v>3</v>
      </c>
    </row>
    <row r="300">
      <c r="A300" s="37" t="s">
        <v>598</v>
      </c>
      <c r="B300" s="45"/>
      <c r="C300" s="46"/>
      <c r="D300" s="46"/>
      <c r="E300" s="47" t="s">
        <v>595</v>
      </c>
      <c r="F300" s="46"/>
      <c r="G300" s="46"/>
      <c r="H300" s="46"/>
      <c r="I300" s="46"/>
      <c r="J300" s="48"/>
    </row>
    <row r="301">
      <c r="A301" s="37" t="s">
        <v>599</v>
      </c>
      <c r="B301" s="45"/>
      <c r="C301" s="46"/>
      <c r="D301" s="46"/>
      <c r="E301" s="49" t="s">
        <v>6439</v>
      </c>
      <c r="F301" s="46"/>
      <c r="G301" s="46"/>
      <c r="H301" s="46"/>
      <c r="I301" s="46"/>
      <c r="J301" s="48"/>
    </row>
    <row r="302">
      <c r="A302" s="37" t="s">
        <v>601</v>
      </c>
      <c r="B302" s="45"/>
      <c r="C302" s="46"/>
      <c r="D302" s="46"/>
      <c r="E302" s="47" t="s">
        <v>595</v>
      </c>
      <c r="F302" s="46"/>
      <c r="G302" s="46"/>
      <c r="H302" s="46"/>
      <c r="I302" s="46"/>
      <c r="J302" s="48"/>
    </row>
    <row r="303">
      <c r="A303" s="37" t="s">
        <v>593</v>
      </c>
      <c r="B303" s="37">
        <v>72</v>
      </c>
      <c r="C303" s="38" t="s">
        <v>8456</v>
      </c>
      <c r="D303" s="37" t="s">
        <v>595</v>
      </c>
      <c r="E303" s="39" t="s">
        <v>8457</v>
      </c>
      <c r="F303" s="40" t="s">
        <v>608</v>
      </c>
      <c r="G303" s="41">
        <v>31</v>
      </c>
      <c r="H303" s="42">
        <v>0</v>
      </c>
      <c r="I303" s="43">
        <f>ROUND(G303*H303,P4)</f>
        <v>0</v>
      </c>
      <c r="J303" s="37"/>
      <c r="O303" s="44">
        <f>I303*0.21</f>
        <v>0</v>
      </c>
      <c r="P303">
        <v>3</v>
      </c>
    </row>
    <row r="304">
      <c r="A304" s="37" t="s">
        <v>598</v>
      </c>
      <c r="B304" s="45"/>
      <c r="C304" s="46"/>
      <c r="D304" s="46"/>
      <c r="E304" s="47" t="s">
        <v>595</v>
      </c>
      <c r="F304" s="46"/>
      <c r="G304" s="46"/>
      <c r="H304" s="46"/>
      <c r="I304" s="46"/>
      <c r="J304" s="48"/>
    </row>
    <row r="305">
      <c r="A305" s="37" t="s">
        <v>599</v>
      </c>
      <c r="B305" s="45"/>
      <c r="C305" s="46"/>
      <c r="D305" s="46"/>
      <c r="E305" s="49" t="s">
        <v>9022</v>
      </c>
      <c r="F305" s="46"/>
      <c r="G305" s="46"/>
      <c r="H305" s="46"/>
      <c r="I305" s="46"/>
      <c r="J305" s="48"/>
    </row>
    <row r="306">
      <c r="A306" s="37" t="s">
        <v>601</v>
      </c>
      <c r="B306" s="45"/>
      <c r="C306" s="46"/>
      <c r="D306" s="46"/>
      <c r="E306" s="47" t="s">
        <v>595</v>
      </c>
      <c r="F306" s="46"/>
      <c r="G306" s="46"/>
      <c r="H306" s="46"/>
      <c r="I306" s="46"/>
      <c r="J306" s="48"/>
    </row>
    <row r="307">
      <c r="A307" s="37" t="s">
        <v>593</v>
      </c>
      <c r="B307" s="37">
        <v>73</v>
      </c>
      <c r="C307" s="38" t="s">
        <v>8597</v>
      </c>
      <c r="D307" s="37" t="s">
        <v>595</v>
      </c>
      <c r="E307" s="39" t="s">
        <v>8598</v>
      </c>
      <c r="F307" s="40" t="s">
        <v>608</v>
      </c>
      <c r="G307" s="41">
        <v>3</v>
      </c>
      <c r="H307" s="42">
        <v>0</v>
      </c>
      <c r="I307" s="43">
        <f>ROUND(G307*H307,P4)</f>
        <v>0</v>
      </c>
      <c r="J307" s="37"/>
      <c r="O307" s="44">
        <f>I307*0.21</f>
        <v>0</v>
      </c>
      <c r="P307">
        <v>3</v>
      </c>
    </row>
    <row r="308">
      <c r="A308" s="37" t="s">
        <v>598</v>
      </c>
      <c r="B308" s="45"/>
      <c r="C308" s="46"/>
      <c r="D308" s="46"/>
      <c r="E308" s="47" t="s">
        <v>595</v>
      </c>
      <c r="F308" s="46"/>
      <c r="G308" s="46"/>
      <c r="H308" s="46"/>
      <c r="I308" s="46"/>
      <c r="J308" s="48"/>
    </row>
    <row r="309">
      <c r="A309" s="37" t="s">
        <v>599</v>
      </c>
      <c r="B309" s="45"/>
      <c r="C309" s="46"/>
      <c r="D309" s="46"/>
      <c r="E309" s="49" t="s">
        <v>7329</v>
      </c>
      <c r="F309" s="46"/>
      <c r="G309" s="46"/>
      <c r="H309" s="46"/>
      <c r="I309" s="46"/>
      <c r="J309" s="48"/>
    </row>
    <row r="310">
      <c r="A310" s="37" t="s">
        <v>601</v>
      </c>
      <c r="B310" s="45"/>
      <c r="C310" s="46"/>
      <c r="D310" s="46"/>
      <c r="E310" s="47" t="s">
        <v>595</v>
      </c>
      <c r="F310" s="46"/>
      <c r="G310" s="46"/>
      <c r="H310" s="46"/>
      <c r="I310" s="46"/>
      <c r="J310" s="48"/>
    </row>
    <row r="311">
      <c r="A311" s="37" t="s">
        <v>593</v>
      </c>
      <c r="B311" s="37">
        <v>74</v>
      </c>
      <c r="C311" s="38" t="s">
        <v>8599</v>
      </c>
      <c r="D311" s="37" t="s">
        <v>595</v>
      </c>
      <c r="E311" s="39" t="s">
        <v>8600</v>
      </c>
      <c r="F311" s="40" t="s">
        <v>608</v>
      </c>
      <c r="G311" s="41">
        <v>16</v>
      </c>
      <c r="H311" s="42">
        <v>0</v>
      </c>
      <c r="I311" s="43">
        <f>ROUND(G311*H311,P4)</f>
        <v>0</v>
      </c>
      <c r="J311" s="37"/>
      <c r="O311" s="44">
        <f>I311*0.21</f>
        <v>0</v>
      </c>
      <c r="P311">
        <v>3</v>
      </c>
    </row>
    <row r="312">
      <c r="A312" s="37" t="s">
        <v>598</v>
      </c>
      <c r="B312" s="45"/>
      <c r="C312" s="46"/>
      <c r="D312" s="46"/>
      <c r="E312" s="47" t="s">
        <v>595</v>
      </c>
      <c r="F312" s="46"/>
      <c r="G312" s="46"/>
      <c r="H312" s="46"/>
      <c r="I312" s="46"/>
      <c r="J312" s="48"/>
    </row>
    <row r="313">
      <c r="A313" s="37" t="s">
        <v>599</v>
      </c>
      <c r="B313" s="45"/>
      <c r="C313" s="46"/>
      <c r="D313" s="46"/>
      <c r="E313" s="49" t="s">
        <v>7537</v>
      </c>
      <c r="F313" s="46"/>
      <c r="G313" s="46"/>
      <c r="H313" s="46"/>
      <c r="I313" s="46"/>
      <c r="J313" s="48"/>
    </row>
    <row r="314">
      <c r="A314" s="37" t="s">
        <v>601</v>
      </c>
      <c r="B314" s="45"/>
      <c r="C314" s="46"/>
      <c r="D314" s="46"/>
      <c r="E314" s="47" t="s">
        <v>595</v>
      </c>
      <c r="F314" s="46"/>
      <c r="G314" s="46"/>
      <c r="H314" s="46"/>
      <c r="I314" s="46"/>
      <c r="J314" s="48"/>
    </row>
    <row r="315">
      <c r="A315" s="37" t="s">
        <v>593</v>
      </c>
      <c r="B315" s="37">
        <v>75</v>
      </c>
      <c r="C315" s="38" t="s">
        <v>8601</v>
      </c>
      <c r="D315" s="37" t="s">
        <v>595</v>
      </c>
      <c r="E315" s="39" t="s">
        <v>8602</v>
      </c>
      <c r="F315" s="40" t="s">
        <v>608</v>
      </c>
      <c r="G315" s="41">
        <v>6</v>
      </c>
      <c r="H315" s="42">
        <v>0</v>
      </c>
      <c r="I315" s="43">
        <f>ROUND(G315*H315,P4)</f>
        <v>0</v>
      </c>
      <c r="J315" s="37"/>
      <c r="O315" s="44">
        <f>I315*0.21</f>
        <v>0</v>
      </c>
      <c r="P315">
        <v>3</v>
      </c>
    </row>
    <row r="316">
      <c r="A316" s="37" t="s">
        <v>598</v>
      </c>
      <c r="B316" s="45"/>
      <c r="C316" s="46"/>
      <c r="D316" s="46"/>
      <c r="E316" s="47" t="s">
        <v>595</v>
      </c>
      <c r="F316" s="46"/>
      <c r="G316" s="46"/>
      <c r="H316" s="46"/>
      <c r="I316" s="46"/>
      <c r="J316" s="48"/>
    </row>
    <row r="317">
      <c r="A317" s="37" t="s">
        <v>599</v>
      </c>
      <c r="B317" s="45"/>
      <c r="C317" s="46"/>
      <c r="D317" s="46"/>
      <c r="E317" s="49" t="s">
        <v>7374</v>
      </c>
      <c r="F317" s="46"/>
      <c r="G317" s="46"/>
      <c r="H317" s="46"/>
      <c r="I317" s="46"/>
      <c r="J317" s="48"/>
    </row>
    <row r="318">
      <c r="A318" s="37" t="s">
        <v>601</v>
      </c>
      <c r="B318" s="45"/>
      <c r="C318" s="46"/>
      <c r="D318" s="46"/>
      <c r="E318" s="47" t="s">
        <v>595</v>
      </c>
      <c r="F318" s="46"/>
      <c r="G318" s="46"/>
      <c r="H318" s="46"/>
      <c r="I318" s="46"/>
      <c r="J318" s="48"/>
    </row>
    <row r="319" ht="30">
      <c r="A319" s="37" t="s">
        <v>593</v>
      </c>
      <c r="B319" s="37">
        <v>76</v>
      </c>
      <c r="C319" s="38" t="s">
        <v>9023</v>
      </c>
      <c r="D319" s="37" t="s">
        <v>595</v>
      </c>
      <c r="E319" s="39" t="s">
        <v>9024</v>
      </c>
      <c r="F319" s="40" t="s">
        <v>597</v>
      </c>
      <c r="G319" s="41">
        <v>110</v>
      </c>
      <c r="H319" s="42">
        <v>0</v>
      </c>
      <c r="I319" s="43">
        <f>ROUND(G319*H319,P4)</f>
        <v>0</v>
      </c>
      <c r="J319" s="37"/>
      <c r="O319" s="44">
        <f>I319*0.21</f>
        <v>0</v>
      </c>
      <c r="P319">
        <v>3</v>
      </c>
    </row>
    <row r="320">
      <c r="A320" s="37" t="s">
        <v>598</v>
      </c>
      <c r="B320" s="45"/>
      <c r="C320" s="46"/>
      <c r="D320" s="46"/>
      <c r="E320" s="47" t="s">
        <v>595</v>
      </c>
      <c r="F320" s="46"/>
      <c r="G320" s="46"/>
      <c r="H320" s="46"/>
      <c r="I320" s="46"/>
      <c r="J320" s="48"/>
    </row>
    <row r="321">
      <c r="A321" s="37" t="s">
        <v>599</v>
      </c>
      <c r="B321" s="45"/>
      <c r="C321" s="46"/>
      <c r="D321" s="46"/>
      <c r="E321" s="49" t="s">
        <v>8912</v>
      </c>
      <c r="F321" s="46"/>
      <c r="G321" s="46"/>
      <c r="H321" s="46"/>
      <c r="I321" s="46"/>
      <c r="J321" s="48"/>
    </row>
    <row r="322">
      <c r="A322" s="37" t="s">
        <v>601</v>
      </c>
      <c r="B322" s="45"/>
      <c r="C322" s="46"/>
      <c r="D322" s="46"/>
      <c r="E322" s="47" t="s">
        <v>595</v>
      </c>
      <c r="F322" s="46"/>
      <c r="G322" s="46"/>
      <c r="H322" s="46"/>
      <c r="I322" s="46"/>
      <c r="J322" s="48"/>
    </row>
    <row r="323" ht="30">
      <c r="A323" s="37" t="s">
        <v>593</v>
      </c>
      <c r="B323" s="37">
        <v>77</v>
      </c>
      <c r="C323" s="38" t="s">
        <v>8567</v>
      </c>
      <c r="D323" s="37" t="s">
        <v>595</v>
      </c>
      <c r="E323" s="39" t="s">
        <v>8568</v>
      </c>
      <c r="F323" s="40" t="s">
        <v>597</v>
      </c>
      <c r="G323" s="41">
        <v>16</v>
      </c>
      <c r="H323" s="42">
        <v>0</v>
      </c>
      <c r="I323" s="43">
        <f>ROUND(G323*H323,P4)</f>
        <v>0</v>
      </c>
      <c r="J323" s="37"/>
      <c r="O323" s="44">
        <f>I323*0.21</f>
        <v>0</v>
      </c>
      <c r="P323">
        <v>3</v>
      </c>
    </row>
    <row r="324">
      <c r="A324" s="37" t="s">
        <v>598</v>
      </c>
      <c r="B324" s="45"/>
      <c r="C324" s="46"/>
      <c r="D324" s="46"/>
      <c r="E324" s="47" t="s">
        <v>595</v>
      </c>
      <c r="F324" s="46"/>
      <c r="G324" s="46"/>
      <c r="H324" s="46"/>
      <c r="I324" s="46"/>
      <c r="J324" s="48"/>
    </row>
    <row r="325">
      <c r="A325" s="37" t="s">
        <v>599</v>
      </c>
      <c r="B325" s="45"/>
      <c r="C325" s="46"/>
      <c r="D325" s="46"/>
      <c r="E325" s="49" t="s">
        <v>7537</v>
      </c>
      <c r="F325" s="46"/>
      <c r="G325" s="46"/>
      <c r="H325" s="46"/>
      <c r="I325" s="46"/>
      <c r="J325" s="48"/>
    </row>
    <row r="326">
      <c r="A326" s="37" t="s">
        <v>601</v>
      </c>
      <c r="B326" s="45"/>
      <c r="C326" s="46"/>
      <c r="D326" s="46"/>
      <c r="E326" s="47" t="s">
        <v>595</v>
      </c>
      <c r="F326" s="46"/>
      <c r="G326" s="46"/>
      <c r="H326" s="46"/>
      <c r="I326" s="46"/>
      <c r="J326" s="48"/>
    </row>
    <row r="327" ht="30">
      <c r="A327" s="37" t="s">
        <v>593</v>
      </c>
      <c r="B327" s="37">
        <v>78</v>
      </c>
      <c r="C327" s="38" t="s">
        <v>9025</v>
      </c>
      <c r="D327" s="37" t="s">
        <v>595</v>
      </c>
      <c r="E327" s="39" t="s">
        <v>9026</v>
      </c>
      <c r="F327" s="40" t="s">
        <v>608</v>
      </c>
      <c r="G327" s="41">
        <v>4</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7459</v>
      </c>
      <c r="F329" s="46"/>
      <c r="G329" s="46"/>
      <c r="H329" s="46"/>
      <c r="I329" s="46"/>
      <c r="J329" s="48"/>
    </row>
    <row r="330">
      <c r="A330" s="37" t="s">
        <v>601</v>
      </c>
      <c r="B330" s="45"/>
      <c r="C330" s="46"/>
      <c r="D330" s="46"/>
      <c r="E330" s="47" t="s">
        <v>595</v>
      </c>
      <c r="F330" s="46"/>
      <c r="G330" s="46"/>
      <c r="H330" s="46"/>
      <c r="I330" s="46"/>
      <c r="J330" s="48"/>
    </row>
    <row r="331" ht="30">
      <c r="A331" s="37" t="s">
        <v>593</v>
      </c>
      <c r="B331" s="37">
        <v>79</v>
      </c>
      <c r="C331" s="38" t="s">
        <v>9027</v>
      </c>
      <c r="D331" s="37" t="s">
        <v>595</v>
      </c>
      <c r="E331" s="39" t="s">
        <v>9028</v>
      </c>
      <c r="F331" s="40" t="s">
        <v>608</v>
      </c>
      <c r="G331" s="41">
        <v>10</v>
      </c>
      <c r="H331" s="42">
        <v>0</v>
      </c>
      <c r="I331" s="43">
        <f>ROUND(G331*H331,P4)</f>
        <v>0</v>
      </c>
      <c r="J331" s="37"/>
      <c r="O331" s="44">
        <f>I331*0.21</f>
        <v>0</v>
      </c>
      <c r="P331">
        <v>3</v>
      </c>
    </row>
    <row r="332">
      <c r="A332" s="37" t="s">
        <v>598</v>
      </c>
      <c r="B332" s="45"/>
      <c r="C332" s="46"/>
      <c r="D332" s="46"/>
      <c r="E332" s="47" t="s">
        <v>595</v>
      </c>
      <c r="F332" s="46"/>
      <c r="G332" s="46"/>
      <c r="H332" s="46"/>
      <c r="I332" s="46"/>
      <c r="J332" s="48"/>
    </row>
    <row r="333">
      <c r="A333" s="37" t="s">
        <v>599</v>
      </c>
      <c r="B333" s="45"/>
      <c r="C333" s="46"/>
      <c r="D333" s="46"/>
      <c r="E333" s="49" t="s">
        <v>7318</v>
      </c>
      <c r="F333" s="46"/>
      <c r="G333" s="46"/>
      <c r="H333" s="46"/>
      <c r="I333" s="46"/>
      <c r="J333" s="48"/>
    </row>
    <row r="334">
      <c r="A334" s="37" t="s">
        <v>601</v>
      </c>
      <c r="B334" s="45"/>
      <c r="C334" s="46"/>
      <c r="D334" s="46"/>
      <c r="E334" s="47" t="s">
        <v>595</v>
      </c>
      <c r="F334" s="46"/>
      <c r="G334" s="46"/>
      <c r="H334" s="46"/>
      <c r="I334" s="46"/>
      <c r="J334" s="48"/>
    </row>
    <row r="335">
      <c r="A335" s="37" t="s">
        <v>593</v>
      </c>
      <c r="B335" s="37">
        <v>80</v>
      </c>
      <c r="C335" s="38" t="s">
        <v>8603</v>
      </c>
      <c r="D335" s="37" t="s">
        <v>595</v>
      </c>
      <c r="E335" s="39" t="s">
        <v>8604</v>
      </c>
      <c r="F335" s="40" t="s">
        <v>597</v>
      </c>
      <c r="G335" s="41">
        <v>110</v>
      </c>
      <c r="H335" s="42">
        <v>0</v>
      </c>
      <c r="I335" s="43">
        <f>ROUND(G335*H335,P4)</f>
        <v>0</v>
      </c>
      <c r="J335" s="37"/>
      <c r="O335" s="44">
        <f>I335*0.21</f>
        <v>0</v>
      </c>
      <c r="P335">
        <v>3</v>
      </c>
    </row>
    <row r="336">
      <c r="A336" s="37" t="s">
        <v>598</v>
      </c>
      <c r="B336" s="45"/>
      <c r="C336" s="46"/>
      <c r="D336" s="46"/>
      <c r="E336" s="47" t="s">
        <v>595</v>
      </c>
      <c r="F336" s="46"/>
      <c r="G336" s="46"/>
      <c r="H336" s="46"/>
      <c r="I336" s="46"/>
      <c r="J336" s="48"/>
    </row>
    <row r="337">
      <c r="A337" s="37" t="s">
        <v>599</v>
      </c>
      <c r="B337" s="45"/>
      <c r="C337" s="46"/>
      <c r="D337" s="46"/>
      <c r="E337" s="49" t="s">
        <v>8912</v>
      </c>
      <c r="F337" s="46"/>
      <c r="G337" s="46"/>
      <c r="H337" s="46"/>
      <c r="I337" s="46"/>
      <c r="J337" s="48"/>
    </row>
    <row r="338">
      <c r="A338" s="37" t="s">
        <v>601</v>
      </c>
      <c r="B338" s="45"/>
      <c r="C338" s="46"/>
      <c r="D338" s="46"/>
      <c r="E338" s="47" t="s">
        <v>595</v>
      </c>
      <c r="F338" s="46"/>
      <c r="G338" s="46"/>
      <c r="H338" s="46"/>
      <c r="I338" s="46"/>
      <c r="J338" s="48"/>
    </row>
    <row r="339">
      <c r="A339" s="37" t="s">
        <v>593</v>
      </c>
      <c r="B339" s="37">
        <v>81</v>
      </c>
      <c r="C339" s="38" t="s">
        <v>8003</v>
      </c>
      <c r="D339" s="37" t="s">
        <v>595</v>
      </c>
      <c r="E339" s="39" t="s">
        <v>8004</v>
      </c>
      <c r="F339" s="40" t="s">
        <v>597</v>
      </c>
      <c r="G339" s="41">
        <v>466</v>
      </c>
      <c r="H339" s="42">
        <v>0</v>
      </c>
      <c r="I339" s="43">
        <f>ROUND(G339*H339,P4)</f>
        <v>0</v>
      </c>
      <c r="J339" s="37"/>
      <c r="O339" s="44">
        <f>I339*0.21</f>
        <v>0</v>
      </c>
      <c r="P339">
        <v>3</v>
      </c>
    </row>
    <row r="340">
      <c r="A340" s="37" t="s">
        <v>598</v>
      </c>
      <c r="B340" s="45"/>
      <c r="C340" s="46"/>
      <c r="D340" s="46"/>
      <c r="E340" s="47" t="s">
        <v>595</v>
      </c>
      <c r="F340" s="46"/>
      <c r="G340" s="46"/>
      <c r="H340" s="46"/>
      <c r="I340" s="46"/>
      <c r="J340" s="48"/>
    </row>
    <row r="341">
      <c r="A341" s="37" t="s">
        <v>599</v>
      </c>
      <c r="B341" s="45"/>
      <c r="C341" s="46"/>
      <c r="D341" s="46"/>
      <c r="E341" s="49" t="s">
        <v>9029</v>
      </c>
      <c r="F341" s="46"/>
      <c r="G341" s="46"/>
      <c r="H341" s="46"/>
      <c r="I341" s="46"/>
      <c r="J341" s="48"/>
    </row>
    <row r="342">
      <c r="A342" s="37" t="s">
        <v>601</v>
      </c>
      <c r="B342" s="45"/>
      <c r="C342" s="46"/>
      <c r="D342" s="46"/>
      <c r="E342" s="47" t="s">
        <v>595</v>
      </c>
      <c r="F342" s="46"/>
      <c r="G342" s="46"/>
      <c r="H342" s="46"/>
      <c r="I342" s="46"/>
      <c r="J342" s="48"/>
    </row>
    <row r="343">
      <c r="A343" s="37" t="s">
        <v>593</v>
      </c>
      <c r="B343" s="37">
        <v>82</v>
      </c>
      <c r="C343" s="38" t="s">
        <v>8474</v>
      </c>
      <c r="D343" s="37" t="s">
        <v>595</v>
      </c>
      <c r="E343" s="39" t="s">
        <v>8475</v>
      </c>
      <c r="F343" s="40" t="s">
        <v>597</v>
      </c>
      <c r="G343" s="41">
        <v>13</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c r="A345" s="37" t="s">
        <v>599</v>
      </c>
      <c r="B345" s="45"/>
      <c r="C345" s="46"/>
      <c r="D345" s="46"/>
      <c r="E345" s="49" t="s">
        <v>7326</v>
      </c>
      <c r="F345" s="46"/>
      <c r="G345" s="46"/>
      <c r="H345" s="46"/>
      <c r="I345" s="46"/>
      <c r="J345" s="48"/>
    </row>
    <row r="346">
      <c r="A346" s="37" t="s">
        <v>601</v>
      </c>
      <c r="B346" s="45"/>
      <c r="C346" s="46"/>
      <c r="D346" s="46"/>
      <c r="E346" s="47" t="s">
        <v>595</v>
      </c>
      <c r="F346" s="46"/>
      <c r="G346" s="46"/>
      <c r="H346" s="46"/>
      <c r="I346" s="46"/>
      <c r="J346" s="48"/>
    </row>
    <row r="347" ht="30">
      <c r="A347" s="37" t="s">
        <v>593</v>
      </c>
      <c r="B347" s="37">
        <v>83</v>
      </c>
      <c r="C347" s="38" t="s">
        <v>8605</v>
      </c>
      <c r="D347" s="37" t="s">
        <v>595</v>
      </c>
      <c r="E347" s="39" t="s">
        <v>8606</v>
      </c>
      <c r="F347" s="40" t="s">
        <v>608</v>
      </c>
      <c r="G347" s="41">
        <v>1</v>
      </c>
      <c r="H347" s="42">
        <v>0</v>
      </c>
      <c r="I347" s="43">
        <f>ROUND(G347*H347,P4)</f>
        <v>0</v>
      </c>
      <c r="J347" s="37"/>
      <c r="O347" s="44">
        <f>I347*0.21</f>
        <v>0</v>
      </c>
      <c r="P347">
        <v>3</v>
      </c>
    </row>
    <row r="348">
      <c r="A348" s="37" t="s">
        <v>598</v>
      </c>
      <c r="B348" s="45"/>
      <c r="C348" s="46"/>
      <c r="D348" s="46"/>
      <c r="E348" s="47" t="s">
        <v>595</v>
      </c>
      <c r="F348" s="46"/>
      <c r="G348" s="46"/>
      <c r="H348" s="46"/>
      <c r="I348" s="46"/>
      <c r="J348" s="48"/>
    </row>
    <row r="349">
      <c r="A349" s="37" t="s">
        <v>599</v>
      </c>
      <c r="B349" s="45"/>
      <c r="C349" s="46"/>
      <c r="D349" s="46"/>
      <c r="E349" s="49" t="s">
        <v>5257</v>
      </c>
      <c r="F349" s="46"/>
      <c r="G349" s="46"/>
      <c r="H349" s="46"/>
      <c r="I349" s="46"/>
      <c r="J349" s="48"/>
    </row>
    <row r="350">
      <c r="A350" s="37" t="s">
        <v>601</v>
      </c>
      <c r="B350" s="45"/>
      <c r="C350" s="46"/>
      <c r="D350" s="46"/>
      <c r="E350" s="47" t="s">
        <v>595</v>
      </c>
      <c r="F350" s="46"/>
      <c r="G350" s="46"/>
      <c r="H350" s="46"/>
      <c r="I350" s="46"/>
      <c r="J350" s="48"/>
    </row>
    <row r="351" ht="30">
      <c r="A351" s="37" t="s">
        <v>593</v>
      </c>
      <c r="B351" s="37">
        <v>84</v>
      </c>
      <c r="C351" s="38" t="s">
        <v>8607</v>
      </c>
      <c r="D351" s="37" t="s">
        <v>595</v>
      </c>
      <c r="E351" s="39" t="s">
        <v>8608</v>
      </c>
      <c r="F351" s="40" t="s">
        <v>608</v>
      </c>
      <c r="G351" s="41">
        <v>16</v>
      </c>
      <c r="H351" s="42">
        <v>0</v>
      </c>
      <c r="I351" s="43">
        <f>ROUND(G351*H351,P4)</f>
        <v>0</v>
      </c>
      <c r="J351" s="37"/>
      <c r="O351" s="44">
        <f>I351*0.21</f>
        <v>0</v>
      </c>
      <c r="P351">
        <v>3</v>
      </c>
    </row>
    <row r="352">
      <c r="A352" s="37" t="s">
        <v>598</v>
      </c>
      <c r="B352" s="45"/>
      <c r="C352" s="46"/>
      <c r="D352" s="46"/>
      <c r="E352" s="47" t="s">
        <v>595</v>
      </c>
      <c r="F352" s="46"/>
      <c r="G352" s="46"/>
      <c r="H352" s="46"/>
      <c r="I352" s="46"/>
      <c r="J352" s="48"/>
    </row>
    <row r="353">
      <c r="A353" s="37" t="s">
        <v>599</v>
      </c>
      <c r="B353" s="45"/>
      <c r="C353" s="46"/>
      <c r="D353" s="46"/>
      <c r="E353" s="49" t="s">
        <v>7537</v>
      </c>
      <c r="F353" s="46"/>
      <c r="G353" s="46"/>
      <c r="H353" s="46"/>
      <c r="I353" s="46"/>
      <c r="J353" s="48"/>
    </row>
    <row r="354">
      <c r="A354" s="37" t="s">
        <v>601</v>
      </c>
      <c r="B354" s="45"/>
      <c r="C354" s="46"/>
      <c r="D354" s="46"/>
      <c r="E354" s="47" t="s">
        <v>595</v>
      </c>
      <c r="F354" s="46"/>
      <c r="G354" s="46"/>
      <c r="H354" s="46"/>
      <c r="I354" s="46"/>
      <c r="J354" s="48"/>
    </row>
    <row r="355" ht="30">
      <c r="A355" s="37" t="s">
        <v>593</v>
      </c>
      <c r="B355" s="37">
        <v>85</v>
      </c>
      <c r="C355" s="38" t="s">
        <v>8481</v>
      </c>
      <c r="D355" s="37" t="s">
        <v>595</v>
      </c>
      <c r="E355" s="39" t="s">
        <v>8482</v>
      </c>
      <c r="F355" s="40" t="s">
        <v>608</v>
      </c>
      <c r="G355" s="41">
        <v>8</v>
      </c>
      <c r="H355" s="42">
        <v>0</v>
      </c>
      <c r="I355" s="43">
        <f>ROUND(G355*H355,P4)</f>
        <v>0</v>
      </c>
      <c r="J355" s="37"/>
      <c r="O355" s="44">
        <f>I355*0.21</f>
        <v>0</v>
      </c>
      <c r="P355">
        <v>3</v>
      </c>
    </row>
    <row r="356">
      <c r="A356" s="37" t="s">
        <v>598</v>
      </c>
      <c r="B356" s="45"/>
      <c r="C356" s="46"/>
      <c r="D356" s="46"/>
      <c r="E356" s="47" t="s">
        <v>595</v>
      </c>
      <c r="F356" s="46"/>
      <c r="G356" s="46"/>
      <c r="H356" s="46"/>
      <c r="I356" s="46"/>
      <c r="J356" s="48"/>
    </row>
    <row r="357">
      <c r="A357" s="37" t="s">
        <v>599</v>
      </c>
      <c r="B357" s="45"/>
      <c r="C357" s="46"/>
      <c r="D357" s="46"/>
      <c r="E357" s="49" t="s">
        <v>7357</v>
      </c>
      <c r="F357" s="46"/>
      <c r="G357" s="46"/>
      <c r="H357" s="46"/>
      <c r="I357" s="46"/>
      <c r="J357" s="48"/>
    </row>
    <row r="358">
      <c r="A358" s="37" t="s">
        <v>601</v>
      </c>
      <c r="B358" s="45"/>
      <c r="C358" s="46"/>
      <c r="D358" s="46"/>
      <c r="E358" s="47" t="s">
        <v>595</v>
      </c>
      <c r="F358" s="46"/>
      <c r="G358" s="46"/>
      <c r="H358" s="46"/>
      <c r="I358" s="46"/>
      <c r="J358" s="48"/>
    </row>
    <row r="359" ht="30">
      <c r="A359" s="37" t="s">
        <v>593</v>
      </c>
      <c r="B359" s="37">
        <v>86</v>
      </c>
      <c r="C359" s="38" t="s">
        <v>8483</v>
      </c>
      <c r="D359" s="37" t="s">
        <v>595</v>
      </c>
      <c r="E359" s="39" t="s">
        <v>8484</v>
      </c>
      <c r="F359" s="40" t="s">
        <v>608</v>
      </c>
      <c r="G359" s="41">
        <v>2</v>
      </c>
      <c r="H359" s="42">
        <v>0</v>
      </c>
      <c r="I359" s="43">
        <f>ROUND(G359*H359,P4)</f>
        <v>0</v>
      </c>
      <c r="J359" s="37"/>
      <c r="O359" s="44">
        <f>I359*0.21</f>
        <v>0</v>
      </c>
      <c r="P359">
        <v>3</v>
      </c>
    </row>
    <row r="360">
      <c r="A360" s="37" t="s">
        <v>598</v>
      </c>
      <c r="B360" s="45"/>
      <c r="C360" s="46"/>
      <c r="D360" s="46"/>
      <c r="E360" s="47" t="s">
        <v>595</v>
      </c>
      <c r="F360" s="46"/>
      <c r="G360" s="46"/>
      <c r="H360" s="46"/>
      <c r="I360" s="46"/>
      <c r="J360" s="48"/>
    </row>
    <row r="361">
      <c r="A361" s="37" t="s">
        <v>599</v>
      </c>
      <c r="B361" s="45"/>
      <c r="C361" s="46"/>
      <c r="D361" s="46"/>
      <c r="E361" s="49" t="s">
        <v>6439</v>
      </c>
      <c r="F361" s="46"/>
      <c r="G361" s="46"/>
      <c r="H361" s="46"/>
      <c r="I361" s="46"/>
      <c r="J361" s="48"/>
    </row>
    <row r="362">
      <c r="A362" s="37" t="s">
        <v>601</v>
      </c>
      <c r="B362" s="45"/>
      <c r="C362" s="46"/>
      <c r="D362" s="46"/>
      <c r="E362" s="47" t="s">
        <v>595</v>
      </c>
      <c r="F362" s="46"/>
      <c r="G362" s="46"/>
      <c r="H362" s="46"/>
      <c r="I362" s="46"/>
      <c r="J362" s="48"/>
    </row>
    <row r="363" ht="30">
      <c r="A363" s="37" t="s">
        <v>593</v>
      </c>
      <c r="B363" s="37">
        <v>87</v>
      </c>
      <c r="C363" s="38" t="s">
        <v>8485</v>
      </c>
      <c r="D363" s="37" t="s">
        <v>595</v>
      </c>
      <c r="E363" s="39" t="s">
        <v>8486</v>
      </c>
      <c r="F363" s="40" t="s">
        <v>608</v>
      </c>
      <c r="G363" s="41">
        <v>31</v>
      </c>
      <c r="H363" s="42">
        <v>0</v>
      </c>
      <c r="I363" s="43">
        <f>ROUND(G363*H363,P4)</f>
        <v>0</v>
      </c>
      <c r="J363" s="37"/>
      <c r="O363" s="44">
        <f>I363*0.21</f>
        <v>0</v>
      </c>
      <c r="P363">
        <v>3</v>
      </c>
    </row>
    <row r="364">
      <c r="A364" s="37" t="s">
        <v>598</v>
      </c>
      <c r="B364" s="45"/>
      <c r="C364" s="46"/>
      <c r="D364" s="46"/>
      <c r="E364" s="47" t="s">
        <v>595</v>
      </c>
      <c r="F364" s="46"/>
      <c r="G364" s="46"/>
      <c r="H364" s="46"/>
      <c r="I364" s="46"/>
      <c r="J364" s="48"/>
    </row>
    <row r="365">
      <c r="A365" s="37" t="s">
        <v>599</v>
      </c>
      <c r="B365" s="45"/>
      <c r="C365" s="46"/>
      <c r="D365" s="46"/>
      <c r="E365" s="49" t="s">
        <v>9022</v>
      </c>
      <c r="F365" s="46"/>
      <c r="G365" s="46"/>
      <c r="H365" s="46"/>
      <c r="I365" s="46"/>
      <c r="J365" s="48"/>
    </row>
    <row r="366">
      <c r="A366" s="37" t="s">
        <v>601</v>
      </c>
      <c r="B366" s="45"/>
      <c r="C366" s="46"/>
      <c r="D366" s="46"/>
      <c r="E366" s="47" t="s">
        <v>595</v>
      </c>
      <c r="F366" s="46"/>
      <c r="G366" s="46"/>
      <c r="H366" s="46"/>
      <c r="I366" s="46"/>
      <c r="J366" s="48"/>
    </row>
    <row r="367">
      <c r="A367" s="37" t="s">
        <v>593</v>
      </c>
      <c r="B367" s="37">
        <v>88</v>
      </c>
      <c r="C367" s="38" t="s">
        <v>8609</v>
      </c>
      <c r="D367" s="37" t="s">
        <v>595</v>
      </c>
      <c r="E367" s="39" t="s">
        <v>8610</v>
      </c>
      <c r="F367" s="40" t="s">
        <v>608</v>
      </c>
      <c r="G367" s="41">
        <v>3</v>
      </c>
      <c r="H367" s="42">
        <v>0</v>
      </c>
      <c r="I367" s="43">
        <f>ROUND(G367*H367,P4)</f>
        <v>0</v>
      </c>
      <c r="J367" s="37"/>
      <c r="O367" s="44">
        <f>I367*0.21</f>
        <v>0</v>
      </c>
      <c r="P367">
        <v>3</v>
      </c>
    </row>
    <row r="368">
      <c r="A368" s="37" t="s">
        <v>598</v>
      </c>
      <c r="B368" s="45"/>
      <c r="C368" s="46"/>
      <c r="D368" s="46"/>
      <c r="E368" s="47" t="s">
        <v>595</v>
      </c>
      <c r="F368" s="46"/>
      <c r="G368" s="46"/>
      <c r="H368" s="46"/>
      <c r="I368" s="46"/>
      <c r="J368" s="48"/>
    </row>
    <row r="369">
      <c r="A369" s="37" t="s">
        <v>599</v>
      </c>
      <c r="B369" s="45"/>
      <c r="C369" s="46"/>
      <c r="D369" s="46"/>
      <c r="E369" s="49" t="s">
        <v>7329</v>
      </c>
      <c r="F369" s="46"/>
      <c r="G369" s="46"/>
      <c r="H369" s="46"/>
      <c r="I369" s="46"/>
      <c r="J369" s="48"/>
    </row>
    <row r="370">
      <c r="A370" s="37" t="s">
        <v>601</v>
      </c>
      <c r="B370" s="45"/>
      <c r="C370" s="46"/>
      <c r="D370" s="46"/>
      <c r="E370" s="47" t="s">
        <v>595</v>
      </c>
      <c r="F370" s="46"/>
      <c r="G370" s="46"/>
      <c r="H370" s="46"/>
      <c r="I370" s="46"/>
      <c r="J370" s="48"/>
    </row>
    <row r="371" ht="30">
      <c r="A371" s="37" t="s">
        <v>593</v>
      </c>
      <c r="B371" s="37">
        <v>89</v>
      </c>
      <c r="C371" s="38" t="s">
        <v>8005</v>
      </c>
      <c r="D371" s="37" t="s">
        <v>595</v>
      </c>
      <c r="E371" s="39" t="s">
        <v>8006</v>
      </c>
      <c r="F371" s="40" t="s">
        <v>608</v>
      </c>
      <c r="G371" s="41">
        <v>6</v>
      </c>
      <c r="H371" s="42">
        <v>0</v>
      </c>
      <c r="I371" s="43">
        <f>ROUND(G371*H371,P4)</f>
        <v>0</v>
      </c>
      <c r="J371" s="37"/>
      <c r="O371" s="44">
        <f>I371*0.21</f>
        <v>0</v>
      </c>
      <c r="P371">
        <v>3</v>
      </c>
    </row>
    <row r="372">
      <c r="A372" s="37" t="s">
        <v>598</v>
      </c>
      <c r="B372" s="45"/>
      <c r="C372" s="46"/>
      <c r="D372" s="46"/>
      <c r="E372" s="47" t="s">
        <v>595</v>
      </c>
      <c r="F372" s="46"/>
      <c r="G372" s="46"/>
      <c r="H372" s="46"/>
      <c r="I372" s="46"/>
      <c r="J372" s="48"/>
    </row>
    <row r="373">
      <c r="A373" s="37" t="s">
        <v>599</v>
      </c>
      <c r="B373" s="45"/>
      <c r="C373" s="46"/>
      <c r="D373" s="46"/>
      <c r="E373" s="49" t="s">
        <v>7374</v>
      </c>
      <c r="F373" s="46"/>
      <c r="G373" s="46"/>
      <c r="H373" s="46"/>
      <c r="I373" s="46"/>
      <c r="J373" s="48"/>
    </row>
    <row r="374">
      <c r="A374" s="37" t="s">
        <v>601</v>
      </c>
      <c r="B374" s="45"/>
      <c r="C374" s="46"/>
      <c r="D374" s="46"/>
      <c r="E374" s="47" t="s">
        <v>595</v>
      </c>
      <c r="F374" s="46"/>
      <c r="G374" s="46"/>
      <c r="H374" s="46"/>
      <c r="I374" s="46"/>
      <c r="J374" s="48"/>
    </row>
    <row r="375" ht="30">
      <c r="A375" s="37" t="s">
        <v>593</v>
      </c>
      <c r="B375" s="37">
        <v>90</v>
      </c>
      <c r="C375" s="38" t="s">
        <v>8491</v>
      </c>
      <c r="D375" s="37" t="s">
        <v>595</v>
      </c>
      <c r="E375" s="39" t="s">
        <v>8492</v>
      </c>
      <c r="F375" s="40" t="s">
        <v>608</v>
      </c>
      <c r="G375" s="41">
        <v>11</v>
      </c>
      <c r="H375" s="42">
        <v>0</v>
      </c>
      <c r="I375" s="43">
        <f>ROUND(G375*H375,P4)</f>
        <v>0</v>
      </c>
      <c r="J375" s="37"/>
      <c r="O375" s="44">
        <f>I375*0.21</f>
        <v>0</v>
      </c>
      <c r="P375">
        <v>3</v>
      </c>
    </row>
    <row r="376">
      <c r="A376" s="37" t="s">
        <v>598</v>
      </c>
      <c r="B376" s="45"/>
      <c r="C376" s="46"/>
      <c r="D376" s="46"/>
      <c r="E376" s="47" t="s">
        <v>595</v>
      </c>
      <c r="F376" s="46"/>
      <c r="G376" s="46"/>
      <c r="H376" s="46"/>
      <c r="I376" s="46"/>
      <c r="J376" s="48"/>
    </row>
    <row r="377">
      <c r="A377" s="37" t="s">
        <v>599</v>
      </c>
      <c r="B377" s="45"/>
      <c r="C377" s="46"/>
      <c r="D377" s="46"/>
      <c r="E377" s="49" t="s">
        <v>7462</v>
      </c>
      <c r="F377" s="46"/>
      <c r="G377" s="46"/>
      <c r="H377" s="46"/>
      <c r="I377" s="46"/>
      <c r="J377" s="48"/>
    </row>
    <row r="378">
      <c r="A378" s="37" t="s">
        <v>601</v>
      </c>
      <c r="B378" s="45"/>
      <c r="C378" s="46"/>
      <c r="D378" s="46"/>
      <c r="E378" s="47" t="s">
        <v>595</v>
      </c>
      <c r="F378" s="46"/>
      <c r="G378" s="46"/>
      <c r="H378" s="46"/>
      <c r="I378" s="46"/>
      <c r="J378" s="48"/>
    </row>
    <row r="379">
      <c r="A379" s="37" t="s">
        <v>593</v>
      </c>
      <c r="B379" s="37">
        <v>91</v>
      </c>
      <c r="C379" s="38" t="s">
        <v>9030</v>
      </c>
      <c r="D379" s="37" t="s">
        <v>595</v>
      </c>
      <c r="E379" s="39" t="s">
        <v>9031</v>
      </c>
      <c r="F379" s="40" t="s">
        <v>608</v>
      </c>
      <c r="G379" s="41">
        <v>4</v>
      </c>
      <c r="H379" s="42">
        <v>0</v>
      </c>
      <c r="I379" s="43">
        <f>ROUND(G379*H379,P4)</f>
        <v>0</v>
      </c>
      <c r="J379" s="37"/>
      <c r="O379" s="44">
        <f>I379*0.21</f>
        <v>0</v>
      </c>
      <c r="P379">
        <v>3</v>
      </c>
    </row>
    <row r="380">
      <c r="A380" s="37" t="s">
        <v>598</v>
      </c>
      <c r="B380" s="45"/>
      <c r="C380" s="46"/>
      <c r="D380" s="46"/>
      <c r="E380" s="47" t="s">
        <v>595</v>
      </c>
      <c r="F380" s="46"/>
      <c r="G380" s="46"/>
      <c r="H380" s="46"/>
      <c r="I380" s="46"/>
      <c r="J380" s="48"/>
    </row>
    <row r="381">
      <c r="A381" s="37" t="s">
        <v>599</v>
      </c>
      <c r="B381" s="45"/>
      <c r="C381" s="46"/>
      <c r="D381" s="46"/>
      <c r="E381" s="49" t="s">
        <v>7459</v>
      </c>
      <c r="F381" s="46"/>
      <c r="G381" s="46"/>
      <c r="H381" s="46"/>
      <c r="I381" s="46"/>
      <c r="J381" s="48"/>
    </row>
    <row r="382">
      <c r="A382" s="37" t="s">
        <v>601</v>
      </c>
      <c r="B382" s="45"/>
      <c r="C382" s="46"/>
      <c r="D382" s="46"/>
      <c r="E382" s="47" t="s">
        <v>595</v>
      </c>
      <c r="F382" s="46"/>
      <c r="G382" s="46"/>
      <c r="H382" s="46"/>
      <c r="I382" s="46"/>
      <c r="J382" s="48"/>
    </row>
    <row r="383" ht="30">
      <c r="A383" s="37" t="s">
        <v>593</v>
      </c>
      <c r="B383" s="37">
        <v>92</v>
      </c>
      <c r="C383" s="38" t="s">
        <v>9032</v>
      </c>
      <c r="D383" s="37" t="s">
        <v>595</v>
      </c>
      <c r="E383" s="39" t="s">
        <v>9033</v>
      </c>
      <c r="F383" s="40" t="s">
        <v>597</v>
      </c>
      <c r="G383" s="41">
        <v>466</v>
      </c>
      <c r="H383" s="42">
        <v>0</v>
      </c>
      <c r="I383" s="43">
        <f>ROUND(G383*H383,P4)</f>
        <v>0</v>
      </c>
      <c r="J383" s="37"/>
      <c r="O383" s="44">
        <f>I383*0.21</f>
        <v>0</v>
      </c>
      <c r="P383">
        <v>3</v>
      </c>
    </row>
    <row r="384">
      <c r="A384" s="37" t="s">
        <v>598</v>
      </c>
      <c r="B384" s="45"/>
      <c r="C384" s="46"/>
      <c r="D384" s="46"/>
      <c r="E384" s="47" t="s">
        <v>595</v>
      </c>
      <c r="F384" s="46"/>
      <c r="G384" s="46"/>
      <c r="H384" s="46"/>
      <c r="I384" s="46"/>
      <c r="J384" s="48"/>
    </row>
    <row r="385">
      <c r="A385" s="37" t="s">
        <v>599</v>
      </c>
      <c r="B385" s="45"/>
      <c r="C385" s="46"/>
      <c r="D385" s="46"/>
      <c r="E385" s="49" t="s">
        <v>9029</v>
      </c>
      <c r="F385" s="46"/>
      <c r="G385" s="46"/>
      <c r="H385" s="46"/>
      <c r="I385" s="46"/>
      <c r="J385" s="48"/>
    </row>
    <row r="386">
      <c r="A386" s="37" t="s">
        <v>601</v>
      </c>
      <c r="B386" s="45"/>
      <c r="C386" s="46"/>
      <c r="D386" s="46"/>
      <c r="E386" s="47" t="s">
        <v>595</v>
      </c>
      <c r="F386" s="46"/>
      <c r="G386" s="46"/>
      <c r="H386" s="46"/>
      <c r="I386" s="46"/>
      <c r="J386" s="48"/>
    </row>
    <row r="387" ht="30">
      <c r="A387" s="37" t="s">
        <v>593</v>
      </c>
      <c r="B387" s="37">
        <v>93</v>
      </c>
      <c r="C387" s="38" t="s">
        <v>8572</v>
      </c>
      <c r="D387" s="37" t="s">
        <v>595</v>
      </c>
      <c r="E387" s="39" t="s">
        <v>8573</v>
      </c>
      <c r="F387" s="40" t="s">
        <v>597</v>
      </c>
      <c r="G387" s="41">
        <v>13</v>
      </c>
      <c r="H387" s="42">
        <v>0</v>
      </c>
      <c r="I387" s="43">
        <f>ROUND(G387*H387,P4)</f>
        <v>0</v>
      </c>
      <c r="J387" s="37"/>
      <c r="O387" s="44">
        <f>I387*0.21</f>
        <v>0</v>
      </c>
      <c r="P387">
        <v>3</v>
      </c>
    </row>
    <row r="388">
      <c r="A388" s="37" t="s">
        <v>598</v>
      </c>
      <c r="B388" s="45"/>
      <c r="C388" s="46"/>
      <c r="D388" s="46"/>
      <c r="E388" s="47" t="s">
        <v>595</v>
      </c>
      <c r="F388" s="46"/>
      <c r="G388" s="46"/>
      <c r="H388" s="46"/>
      <c r="I388" s="46"/>
      <c r="J388" s="48"/>
    </row>
    <row r="389">
      <c r="A389" s="37" t="s">
        <v>599</v>
      </c>
      <c r="B389" s="45"/>
      <c r="C389" s="46"/>
      <c r="D389" s="46"/>
      <c r="E389" s="49" t="s">
        <v>7326</v>
      </c>
      <c r="F389" s="46"/>
      <c r="G389" s="46"/>
      <c r="H389" s="46"/>
      <c r="I389" s="46"/>
      <c r="J389" s="48"/>
    </row>
    <row r="390">
      <c r="A390" s="37" t="s">
        <v>601</v>
      </c>
      <c r="B390" s="45"/>
      <c r="C390" s="46"/>
      <c r="D390" s="46"/>
      <c r="E390" s="47" t="s">
        <v>595</v>
      </c>
      <c r="F390" s="46"/>
      <c r="G390" s="46"/>
      <c r="H390" s="46"/>
      <c r="I390" s="46"/>
      <c r="J390" s="48"/>
    </row>
    <row r="391">
      <c r="A391" s="37" t="s">
        <v>593</v>
      </c>
      <c r="B391" s="37">
        <v>94</v>
      </c>
      <c r="C391" s="38" t="s">
        <v>9034</v>
      </c>
      <c r="D391" s="37" t="s">
        <v>595</v>
      </c>
      <c r="E391" s="39" t="s">
        <v>9035</v>
      </c>
      <c r="F391" s="40" t="s">
        <v>608</v>
      </c>
      <c r="G391" s="41">
        <v>3</v>
      </c>
      <c r="H391" s="42">
        <v>0</v>
      </c>
      <c r="I391" s="43">
        <f>ROUND(G391*H391,P4)</f>
        <v>0</v>
      </c>
      <c r="J391" s="37"/>
      <c r="O391" s="44">
        <f>I391*0.21</f>
        <v>0</v>
      </c>
      <c r="P391">
        <v>3</v>
      </c>
    </row>
    <row r="392">
      <c r="A392" s="37" t="s">
        <v>598</v>
      </c>
      <c r="B392" s="45"/>
      <c r="C392" s="46"/>
      <c r="D392" s="46"/>
      <c r="E392" s="47" t="s">
        <v>595</v>
      </c>
      <c r="F392" s="46"/>
      <c r="G392" s="46"/>
      <c r="H392" s="46"/>
      <c r="I392" s="46"/>
      <c r="J392" s="48"/>
    </row>
    <row r="393">
      <c r="A393" s="37" t="s">
        <v>599</v>
      </c>
      <c r="B393" s="45"/>
      <c r="C393" s="46"/>
      <c r="D393" s="46"/>
      <c r="E393" s="49" t="s">
        <v>7329</v>
      </c>
      <c r="F393" s="46"/>
      <c r="G393" s="46"/>
      <c r="H393" s="46"/>
      <c r="I393" s="46"/>
      <c r="J393" s="48"/>
    </row>
    <row r="394">
      <c r="A394" s="37" t="s">
        <v>601</v>
      </c>
      <c r="B394" s="45"/>
      <c r="C394" s="46"/>
      <c r="D394" s="46"/>
      <c r="E394" s="47" t="s">
        <v>595</v>
      </c>
      <c r="F394" s="46"/>
      <c r="G394" s="46"/>
      <c r="H394" s="46"/>
      <c r="I394" s="46"/>
      <c r="J394" s="48"/>
    </row>
    <row r="395">
      <c r="A395" s="37" t="s">
        <v>593</v>
      </c>
      <c r="B395" s="37">
        <v>95</v>
      </c>
      <c r="C395" s="38" t="s">
        <v>8611</v>
      </c>
      <c r="D395" s="37" t="s">
        <v>595</v>
      </c>
      <c r="E395" s="39" t="s">
        <v>8612</v>
      </c>
      <c r="F395" s="40" t="s">
        <v>608</v>
      </c>
      <c r="G395" s="41">
        <v>3</v>
      </c>
      <c r="H395" s="42">
        <v>0</v>
      </c>
      <c r="I395" s="43">
        <f>ROUND(G395*H395,P4)</f>
        <v>0</v>
      </c>
      <c r="J395" s="37"/>
      <c r="O395" s="44">
        <f>I395*0.21</f>
        <v>0</v>
      </c>
      <c r="P395">
        <v>3</v>
      </c>
    </row>
    <row r="396">
      <c r="A396" s="37" t="s">
        <v>598</v>
      </c>
      <c r="B396" s="45"/>
      <c r="C396" s="46"/>
      <c r="D396" s="46"/>
      <c r="E396" s="47" t="s">
        <v>595</v>
      </c>
      <c r="F396" s="46"/>
      <c r="G396" s="46"/>
      <c r="H396" s="46"/>
      <c r="I396" s="46"/>
      <c r="J396" s="48"/>
    </row>
    <row r="397">
      <c r="A397" s="37" t="s">
        <v>599</v>
      </c>
      <c r="B397" s="45"/>
      <c r="C397" s="46"/>
      <c r="D397" s="46"/>
      <c r="E397" s="49" t="s">
        <v>7329</v>
      </c>
      <c r="F397" s="46"/>
      <c r="G397" s="46"/>
      <c r="H397" s="46"/>
      <c r="I397" s="46"/>
      <c r="J397" s="48"/>
    </row>
    <row r="398">
      <c r="A398" s="37" t="s">
        <v>601</v>
      </c>
      <c r="B398" s="45"/>
      <c r="C398" s="46"/>
      <c r="D398" s="46"/>
      <c r="E398" s="47" t="s">
        <v>595</v>
      </c>
      <c r="F398" s="46"/>
      <c r="G398" s="46"/>
      <c r="H398" s="46"/>
      <c r="I398" s="46"/>
      <c r="J398" s="48"/>
    </row>
    <row r="399">
      <c r="A399" s="37" t="s">
        <v>593</v>
      </c>
      <c r="B399" s="37">
        <v>96</v>
      </c>
      <c r="C399" s="38" t="s">
        <v>9036</v>
      </c>
      <c r="D399" s="37" t="s">
        <v>595</v>
      </c>
      <c r="E399" s="39" t="s">
        <v>9037</v>
      </c>
      <c r="F399" s="40" t="s">
        <v>608</v>
      </c>
      <c r="G399" s="41">
        <v>26</v>
      </c>
      <c r="H399" s="42">
        <v>0</v>
      </c>
      <c r="I399" s="43">
        <f>ROUND(G399*H399,P4)</f>
        <v>0</v>
      </c>
      <c r="J399" s="37"/>
      <c r="O399" s="44">
        <f>I399*0.21</f>
        <v>0</v>
      </c>
      <c r="P399">
        <v>3</v>
      </c>
    </row>
    <row r="400">
      <c r="A400" s="37" t="s">
        <v>598</v>
      </c>
      <c r="B400" s="45"/>
      <c r="C400" s="46"/>
      <c r="D400" s="46"/>
      <c r="E400" s="47" t="s">
        <v>595</v>
      </c>
      <c r="F400" s="46"/>
      <c r="G400" s="46"/>
      <c r="H400" s="46"/>
      <c r="I400" s="46"/>
      <c r="J400" s="48"/>
    </row>
    <row r="401">
      <c r="A401" s="37" t="s">
        <v>599</v>
      </c>
      <c r="B401" s="45"/>
      <c r="C401" s="46"/>
      <c r="D401" s="46"/>
      <c r="E401" s="49" t="s">
        <v>7995</v>
      </c>
      <c r="F401" s="46"/>
      <c r="G401" s="46"/>
      <c r="H401" s="46"/>
      <c r="I401" s="46"/>
      <c r="J401" s="48"/>
    </row>
    <row r="402">
      <c r="A402" s="37" t="s">
        <v>601</v>
      </c>
      <c r="B402" s="45"/>
      <c r="C402" s="46"/>
      <c r="D402" s="46"/>
      <c r="E402" s="47" t="s">
        <v>595</v>
      </c>
      <c r="F402" s="46"/>
      <c r="G402" s="46"/>
      <c r="H402" s="46"/>
      <c r="I402" s="46"/>
      <c r="J402" s="48"/>
    </row>
    <row r="403">
      <c r="A403" s="37" t="s">
        <v>593</v>
      </c>
      <c r="B403" s="37">
        <v>97</v>
      </c>
      <c r="C403" s="38" t="s">
        <v>8509</v>
      </c>
      <c r="D403" s="37" t="s">
        <v>595</v>
      </c>
      <c r="E403" s="39" t="s">
        <v>8510</v>
      </c>
      <c r="F403" s="40" t="s">
        <v>608</v>
      </c>
      <c r="G403" s="41">
        <v>2</v>
      </c>
      <c r="H403" s="42">
        <v>0</v>
      </c>
      <c r="I403" s="43">
        <f>ROUND(G403*H403,P4)</f>
        <v>0</v>
      </c>
      <c r="J403" s="37"/>
      <c r="O403" s="44">
        <f>I403*0.21</f>
        <v>0</v>
      </c>
      <c r="P403">
        <v>3</v>
      </c>
    </row>
    <row r="404">
      <c r="A404" s="37" t="s">
        <v>598</v>
      </c>
      <c r="B404" s="45"/>
      <c r="C404" s="46"/>
      <c r="D404" s="46"/>
      <c r="E404" s="47" t="s">
        <v>595</v>
      </c>
      <c r="F404" s="46"/>
      <c r="G404" s="46"/>
      <c r="H404" s="46"/>
      <c r="I404" s="46"/>
      <c r="J404" s="48"/>
    </row>
    <row r="405">
      <c r="A405" s="37" t="s">
        <v>599</v>
      </c>
      <c r="B405" s="45"/>
      <c r="C405" s="46"/>
      <c r="D405" s="46"/>
      <c r="E405" s="49" t="s">
        <v>6439</v>
      </c>
      <c r="F405" s="46"/>
      <c r="G405" s="46"/>
      <c r="H405" s="46"/>
      <c r="I405" s="46"/>
      <c r="J405" s="48"/>
    </row>
    <row r="406">
      <c r="A406" s="37" t="s">
        <v>601</v>
      </c>
      <c r="B406" s="45"/>
      <c r="C406" s="46"/>
      <c r="D406" s="46"/>
      <c r="E406" s="47" t="s">
        <v>595</v>
      </c>
      <c r="F406" s="46"/>
      <c r="G406" s="46"/>
      <c r="H406" s="46"/>
      <c r="I406" s="46"/>
      <c r="J406" s="48"/>
    </row>
    <row r="407">
      <c r="A407" s="37" t="s">
        <v>593</v>
      </c>
      <c r="B407" s="37">
        <v>98</v>
      </c>
      <c r="C407" s="38" t="s">
        <v>9038</v>
      </c>
      <c r="D407" s="37" t="s">
        <v>595</v>
      </c>
      <c r="E407" s="39" t="s">
        <v>9039</v>
      </c>
      <c r="F407" s="40" t="s">
        <v>608</v>
      </c>
      <c r="G407" s="41">
        <v>3</v>
      </c>
      <c r="H407" s="42">
        <v>0</v>
      </c>
      <c r="I407" s="43">
        <f>ROUND(G407*H407,P4)</f>
        <v>0</v>
      </c>
      <c r="J407" s="37"/>
      <c r="O407" s="44">
        <f>I407*0.21</f>
        <v>0</v>
      </c>
      <c r="P407">
        <v>3</v>
      </c>
    </row>
    <row r="408">
      <c r="A408" s="37" t="s">
        <v>598</v>
      </c>
      <c r="B408" s="45"/>
      <c r="C408" s="46"/>
      <c r="D408" s="46"/>
      <c r="E408" s="47" t="s">
        <v>595</v>
      </c>
      <c r="F408" s="46"/>
      <c r="G408" s="46"/>
      <c r="H408" s="46"/>
      <c r="I408" s="46"/>
      <c r="J408" s="48"/>
    </row>
    <row r="409">
      <c r="A409" s="37" t="s">
        <v>599</v>
      </c>
      <c r="B409" s="45"/>
      <c r="C409" s="46"/>
      <c r="D409" s="46"/>
      <c r="E409" s="49" t="s">
        <v>7329</v>
      </c>
      <c r="F409" s="46"/>
      <c r="G409" s="46"/>
      <c r="H409" s="46"/>
      <c r="I409" s="46"/>
      <c r="J409" s="48"/>
    </row>
    <row r="410">
      <c r="A410" s="37" t="s">
        <v>601</v>
      </c>
      <c r="B410" s="45"/>
      <c r="C410" s="46"/>
      <c r="D410" s="46"/>
      <c r="E410" s="47" t="s">
        <v>595</v>
      </c>
      <c r="F410" s="46"/>
      <c r="G410" s="46"/>
      <c r="H410" s="46"/>
      <c r="I410" s="46"/>
      <c r="J410" s="48"/>
    </row>
    <row r="411" ht="30">
      <c r="A411" s="37" t="s">
        <v>593</v>
      </c>
      <c r="B411" s="37">
        <v>99</v>
      </c>
      <c r="C411" s="38" t="s">
        <v>8532</v>
      </c>
      <c r="D411" s="37" t="s">
        <v>595</v>
      </c>
      <c r="E411" s="39" t="s">
        <v>9040</v>
      </c>
      <c r="F411" s="40" t="s">
        <v>608</v>
      </c>
      <c r="G411" s="41">
        <v>6</v>
      </c>
      <c r="H411" s="42">
        <v>0</v>
      </c>
      <c r="I411" s="43">
        <f>ROUND(G411*H411,P4)</f>
        <v>0</v>
      </c>
      <c r="J411" s="37"/>
      <c r="O411" s="44">
        <f>I411*0.21</f>
        <v>0</v>
      </c>
      <c r="P411">
        <v>3</v>
      </c>
    </row>
    <row r="412">
      <c r="A412" s="37" t="s">
        <v>598</v>
      </c>
      <c r="B412" s="45"/>
      <c r="C412" s="46"/>
      <c r="D412" s="46"/>
      <c r="E412" s="47" t="s">
        <v>595</v>
      </c>
      <c r="F412" s="46"/>
      <c r="G412" s="46"/>
      <c r="H412" s="46"/>
      <c r="I412" s="46"/>
      <c r="J412" s="48"/>
    </row>
    <row r="413">
      <c r="A413" s="37" t="s">
        <v>599</v>
      </c>
      <c r="B413" s="45"/>
      <c r="C413" s="46"/>
      <c r="D413" s="46"/>
      <c r="E413" s="49" t="s">
        <v>7374</v>
      </c>
      <c r="F413" s="46"/>
      <c r="G413" s="46"/>
      <c r="H413" s="46"/>
      <c r="I413" s="46"/>
      <c r="J413" s="48"/>
    </row>
    <row r="414">
      <c r="A414" s="37" t="s">
        <v>601</v>
      </c>
      <c r="B414" s="45"/>
      <c r="C414" s="46"/>
      <c r="D414" s="46"/>
      <c r="E414" s="47" t="s">
        <v>595</v>
      </c>
      <c r="F414" s="46"/>
      <c r="G414" s="46"/>
      <c r="H414" s="46"/>
      <c r="I414" s="46"/>
      <c r="J414" s="48"/>
    </row>
    <row r="415">
      <c r="A415" s="37" t="s">
        <v>593</v>
      </c>
      <c r="B415" s="37">
        <v>100</v>
      </c>
      <c r="C415" s="38" t="s">
        <v>9041</v>
      </c>
      <c r="D415" s="37" t="s">
        <v>595</v>
      </c>
      <c r="E415" s="39" t="s">
        <v>8525</v>
      </c>
      <c r="F415" s="40" t="s">
        <v>608</v>
      </c>
      <c r="G415" s="41">
        <v>2</v>
      </c>
      <c r="H415" s="42">
        <v>0</v>
      </c>
      <c r="I415" s="43">
        <f>ROUND(G415*H415,P4)</f>
        <v>0</v>
      </c>
      <c r="J415" s="37"/>
      <c r="O415" s="44">
        <f>I415*0.21</f>
        <v>0</v>
      </c>
      <c r="P415">
        <v>3</v>
      </c>
    </row>
    <row r="416">
      <c r="A416" s="37" t="s">
        <v>598</v>
      </c>
      <c r="B416" s="45"/>
      <c r="C416" s="46"/>
      <c r="D416" s="46"/>
      <c r="E416" s="47" t="s">
        <v>595</v>
      </c>
      <c r="F416" s="46"/>
      <c r="G416" s="46"/>
      <c r="H416" s="46"/>
      <c r="I416" s="46"/>
      <c r="J416" s="48"/>
    </row>
    <row r="417">
      <c r="A417" s="37" t="s">
        <v>599</v>
      </c>
      <c r="B417" s="45"/>
      <c r="C417" s="46"/>
      <c r="D417" s="46"/>
      <c r="E417" s="49" t="s">
        <v>6439</v>
      </c>
      <c r="F417" s="46"/>
      <c r="G417" s="46"/>
      <c r="H417" s="46"/>
      <c r="I417" s="46"/>
      <c r="J417" s="48"/>
    </row>
    <row r="418">
      <c r="A418" s="37" t="s">
        <v>601</v>
      </c>
      <c r="B418" s="45"/>
      <c r="C418" s="46"/>
      <c r="D418" s="46"/>
      <c r="E418" s="47" t="s">
        <v>595</v>
      </c>
      <c r="F418" s="46"/>
      <c r="G418" s="46"/>
      <c r="H418" s="46"/>
      <c r="I418" s="46"/>
      <c r="J418" s="48"/>
    </row>
    <row r="419">
      <c r="A419" s="37" t="s">
        <v>593</v>
      </c>
      <c r="B419" s="37">
        <v>101</v>
      </c>
      <c r="C419" s="38" t="s">
        <v>9042</v>
      </c>
      <c r="D419" s="37" t="s">
        <v>595</v>
      </c>
      <c r="E419" s="39" t="s">
        <v>8571</v>
      </c>
      <c r="F419" s="40" t="s">
        <v>608</v>
      </c>
      <c r="G419" s="41">
        <v>3</v>
      </c>
      <c r="H419" s="42">
        <v>0</v>
      </c>
      <c r="I419" s="43">
        <f>ROUND(G419*H419,P4)</f>
        <v>0</v>
      </c>
      <c r="J419" s="37"/>
      <c r="O419" s="44">
        <f>I419*0.21</f>
        <v>0</v>
      </c>
      <c r="P419">
        <v>3</v>
      </c>
    </row>
    <row r="420">
      <c r="A420" s="37" t="s">
        <v>598</v>
      </c>
      <c r="B420" s="45"/>
      <c r="C420" s="46"/>
      <c r="D420" s="46"/>
      <c r="E420" s="47" t="s">
        <v>595</v>
      </c>
      <c r="F420" s="46"/>
      <c r="G420" s="46"/>
      <c r="H420" s="46"/>
      <c r="I420" s="46"/>
      <c r="J420" s="48"/>
    </row>
    <row r="421">
      <c r="A421" s="37" t="s">
        <v>599</v>
      </c>
      <c r="B421" s="45"/>
      <c r="C421" s="46"/>
      <c r="D421" s="46"/>
      <c r="E421" s="49" t="s">
        <v>7329</v>
      </c>
      <c r="F421" s="46"/>
      <c r="G421" s="46"/>
      <c r="H421" s="46"/>
      <c r="I421" s="46"/>
      <c r="J421" s="48"/>
    </row>
    <row r="422">
      <c r="A422" s="37" t="s">
        <v>601</v>
      </c>
      <c r="B422" s="45"/>
      <c r="C422" s="46"/>
      <c r="D422" s="46"/>
      <c r="E422" s="47" t="s">
        <v>595</v>
      </c>
      <c r="F422" s="46"/>
      <c r="G422" s="46"/>
      <c r="H422" s="46"/>
      <c r="I422" s="46"/>
      <c r="J422" s="48"/>
    </row>
    <row r="423">
      <c r="A423" s="37" t="s">
        <v>593</v>
      </c>
      <c r="B423" s="37">
        <v>102</v>
      </c>
      <c r="C423" s="38" t="s">
        <v>9043</v>
      </c>
      <c r="D423" s="37" t="s">
        <v>595</v>
      </c>
      <c r="E423" s="39" t="s">
        <v>9044</v>
      </c>
      <c r="F423" s="40" t="s">
        <v>608</v>
      </c>
      <c r="G423" s="41">
        <v>78</v>
      </c>
      <c r="H423" s="42">
        <v>0</v>
      </c>
      <c r="I423" s="43">
        <f>ROUND(G423*H423,P4)</f>
        <v>0</v>
      </c>
      <c r="J423" s="37"/>
      <c r="O423" s="44">
        <f>I423*0.21</f>
        <v>0</v>
      </c>
      <c r="P423">
        <v>3</v>
      </c>
    </row>
    <row r="424">
      <c r="A424" s="37" t="s">
        <v>598</v>
      </c>
      <c r="B424" s="45"/>
      <c r="C424" s="46"/>
      <c r="D424" s="46"/>
      <c r="E424" s="47" t="s">
        <v>595</v>
      </c>
      <c r="F424" s="46"/>
      <c r="G424" s="46"/>
      <c r="H424" s="46"/>
      <c r="I424" s="46"/>
      <c r="J424" s="48"/>
    </row>
    <row r="425" ht="30">
      <c r="A425" s="37" t="s">
        <v>599</v>
      </c>
      <c r="B425" s="45"/>
      <c r="C425" s="46"/>
      <c r="D425" s="46"/>
      <c r="E425" s="49" t="s">
        <v>9045</v>
      </c>
      <c r="F425" s="46"/>
      <c r="G425" s="46"/>
      <c r="H425" s="46"/>
      <c r="I425" s="46"/>
      <c r="J425" s="48"/>
    </row>
    <row r="426">
      <c r="A426" s="37" t="s">
        <v>601</v>
      </c>
      <c r="B426" s="45"/>
      <c r="C426" s="46"/>
      <c r="D426" s="46"/>
      <c r="E426" s="47" t="s">
        <v>595</v>
      </c>
      <c r="F426" s="46"/>
      <c r="G426" s="46"/>
      <c r="H426" s="46"/>
      <c r="I426" s="46"/>
      <c r="J426" s="48"/>
    </row>
    <row r="427">
      <c r="A427" s="37" t="s">
        <v>593</v>
      </c>
      <c r="B427" s="37">
        <v>103</v>
      </c>
      <c r="C427" s="38" t="s">
        <v>9046</v>
      </c>
      <c r="D427" s="37" t="s">
        <v>595</v>
      </c>
      <c r="E427" s="39" t="s">
        <v>9047</v>
      </c>
      <c r="F427" s="40" t="s">
        <v>608</v>
      </c>
      <c r="G427" s="41">
        <v>26</v>
      </c>
      <c r="H427" s="42">
        <v>0</v>
      </c>
      <c r="I427" s="43">
        <f>ROUND(G427*H427,P4)</f>
        <v>0</v>
      </c>
      <c r="J427" s="37"/>
      <c r="O427" s="44">
        <f>I427*0.21</f>
        <v>0</v>
      </c>
      <c r="P427">
        <v>3</v>
      </c>
    </row>
    <row r="428">
      <c r="A428" s="37" t="s">
        <v>598</v>
      </c>
      <c r="B428" s="45"/>
      <c r="C428" s="46"/>
      <c r="D428" s="46"/>
      <c r="E428" s="47" t="s">
        <v>595</v>
      </c>
      <c r="F428" s="46"/>
      <c r="G428" s="46"/>
      <c r="H428" s="46"/>
      <c r="I428" s="46"/>
      <c r="J428" s="48"/>
    </row>
    <row r="429">
      <c r="A429" s="37" t="s">
        <v>599</v>
      </c>
      <c r="B429" s="45"/>
      <c r="C429" s="46"/>
      <c r="D429" s="46"/>
      <c r="E429" s="49" t="s">
        <v>7995</v>
      </c>
      <c r="F429" s="46"/>
      <c r="G429" s="46"/>
      <c r="H429" s="46"/>
      <c r="I429" s="46"/>
      <c r="J429" s="48"/>
    </row>
    <row r="430">
      <c r="A430" s="37" t="s">
        <v>601</v>
      </c>
      <c r="B430" s="45"/>
      <c r="C430" s="46"/>
      <c r="D430" s="46"/>
      <c r="E430" s="47" t="s">
        <v>595</v>
      </c>
      <c r="F430" s="46"/>
      <c r="G430" s="46"/>
      <c r="H430" s="46"/>
      <c r="I430" s="46"/>
      <c r="J430" s="48"/>
    </row>
    <row r="431">
      <c r="A431" s="37" t="s">
        <v>593</v>
      </c>
      <c r="B431" s="37">
        <v>104</v>
      </c>
      <c r="C431" s="38" t="s">
        <v>9048</v>
      </c>
      <c r="D431" s="37" t="s">
        <v>595</v>
      </c>
      <c r="E431" s="39" t="s">
        <v>9049</v>
      </c>
      <c r="F431" s="40" t="s">
        <v>608</v>
      </c>
      <c r="G431" s="41">
        <v>10</v>
      </c>
      <c r="H431" s="42">
        <v>0</v>
      </c>
      <c r="I431" s="43">
        <f>ROUND(G431*H431,P4)</f>
        <v>0</v>
      </c>
      <c r="J431" s="37"/>
      <c r="O431" s="44">
        <f>I431*0.21</f>
        <v>0</v>
      </c>
      <c r="P431">
        <v>3</v>
      </c>
    </row>
    <row r="432">
      <c r="A432" s="37" t="s">
        <v>598</v>
      </c>
      <c r="B432" s="45"/>
      <c r="C432" s="46"/>
      <c r="D432" s="46"/>
      <c r="E432" s="47" t="s">
        <v>595</v>
      </c>
      <c r="F432" s="46"/>
      <c r="G432" s="46"/>
      <c r="H432" s="46"/>
      <c r="I432" s="46"/>
      <c r="J432" s="48"/>
    </row>
    <row r="433">
      <c r="A433" s="37" t="s">
        <v>599</v>
      </c>
      <c r="B433" s="45"/>
      <c r="C433" s="46"/>
      <c r="D433" s="46"/>
      <c r="E433" s="49" t="s">
        <v>7318</v>
      </c>
      <c r="F433" s="46"/>
      <c r="G433" s="46"/>
      <c r="H433" s="46"/>
      <c r="I433" s="46"/>
      <c r="J433" s="48"/>
    </row>
    <row r="434">
      <c r="A434" s="37" t="s">
        <v>601</v>
      </c>
      <c r="B434" s="45"/>
      <c r="C434" s="46"/>
      <c r="D434" s="46"/>
      <c r="E434" s="47" t="s">
        <v>595</v>
      </c>
      <c r="F434" s="46"/>
      <c r="G434" s="46"/>
      <c r="H434" s="46"/>
      <c r="I434" s="46"/>
      <c r="J434" s="48"/>
    </row>
    <row r="435">
      <c r="A435" s="37" t="s">
        <v>593</v>
      </c>
      <c r="B435" s="37">
        <v>105</v>
      </c>
      <c r="C435" s="38" t="s">
        <v>9050</v>
      </c>
      <c r="D435" s="37" t="s">
        <v>595</v>
      </c>
      <c r="E435" s="39" t="s">
        <v>9051</v>
      </c>
      <c r="F435" s="40" t="s">
        <v>608</v>
      </c>
      <c r="G435" s="41">
        <v>3</v>
      </c>
      <c r="H435" s="42">
        <v>0</v>
      </c>
      <c r="I435" s="43">
        <f>ROUND(G435*H435,P4)</f>
        <v>0</v>
      </c>
      <c r="J435" s="37"/>
      <c r="O435" s="44">
        <f>I435*0.21</f>
        <v>0</v>
      </c>
      <c r="P435">
        <v>3</v>
      </c>
    </row>
    <row r="436">
      <c r="A436" s="37" t="s">
        <v>598</v>
      </c>
      <c r="B436" s="45"/>
      <c r="C436" s="46"/>
      <c r="D436" s="46"/>
      <c r="E436" s="47" t="s">
        <v>595</v>
      </c>
      <c r="F436" s="46"/>
      <c r="G436" s="46"/>
      <c r="H436" s="46"/>
      <c r="I436" s="46"/>
      <c r="J436" s="48"/>
    </row>
    <row r="437">
      <c r="A437" s="37" t="s">
        <v>599</v>
      </c>
      <c r="B437" s="45"/>
      <c r="C437" s="46"/>
      <c r="D437" s="46"/>
      <c r="E437" s="49" t="s">
        <v>7329</v>
      </c>
      <c r="F437" s="46"/>
      <c r="G437" s="46"/>
      <c r="H437" s="46"/>
      <c r="I437" s="46"/>
      <c r="J437" s="48"/>
    </row>
    <row r="438">
      <c r="A438" s="37" t="s">
        <v>601</v>
      </c>
      <c r="B438" s="45"/>
      <c r="C438" s="46"/>
      <c r="D438" s="46"/>
      <c r="E438" s="47" t="s">
        <v>595</v>
      </c>
      <c r="F438" s="46"/>
      <c r="G438" s="46"/>
      <c r="H438" s="46"/>
      <c r="I438" s="46"/>
      <c r="J438" s="48"/>
    </row>
    <row r="439">
      <c r="A439" s="37" t="s">
        <v>593</v>
      </c>
      <c r="B439" s="37">
        <v>106</v>
      </c>
      <c r="C439" s="38" t="s">
        <v>9052</v>
      </c>
      <c r="D439" s="37" t="s">
        <v>595</v>
      </c>
      <c r="E439" s="39" t="s">
        <v>9053</v>
      </c>
      <c r="F439" s="40" t="s">
        <v>608</v>
      </c>
      <c r="G439" s="41">
        <v>19</v>
      </c>
      <c r="H439" s="42">
        <v>0</v>
      </c>
      <c r="I439" s="43">
        <f>ROUND(G439*H439,P4)</f>
        <v>0</v>
      </c>
      <c r="J439" s="37"/>
      <c r="O439" s="44">
        <f>I439*0.21</f>
        <v>0</v>
      </c>
      <c r="P439">
        <v>3</v>
      </c>
    </row>
    <row r="440">
      <c r="A440" s="37" t="s">
        <v>598</v>
      </c>
      <c r="B440" s="45"/>
      <c r="C440" s="46"/>
      <c r="D440" s="46"/>
      <c r="E440" s="47" t="s">
        <v>595</v>
      </c>
      <c r="F440" s="46"/>
      <c r="G440" s="46"/>
      <c r="H440" s="46"/>
      <c r="I440" s="46"/>
      <c r="J440" s="48"/>
    </row>
    <row r="441">
      <c r="A441" s="37" t="s">
        <v>599</v>
      </c>
      <c r="B441" s="45"/>
      <c r="C441" s="46"/>
      <c r="D441" s="46"/>
      <c r="E441" s="49" t="s">
        <v>7366</v>
      </c>
      <c r="F441" s="46"/>
      <c r="G441" s="46"/>
      <c r="H441" s="46"/>
      <c r="I441" s="46"/>
      <c r="J441" s="48"/>
    </row>
    <row r="442">
      <c r="A442" s="37" t="s">
        <v>601</v>
      </c>
      <c r="B442" s="45"/>
      <c r="C442" s="46"/>
      <c r="D442" s="46"/>
      <c r="E442" s="47" t="s">
        <v>595</v>
      </c>
      <c r="F442" s="46"/>
      <c r="G442" s="46"/>
      <c r="H442" s="46"/>
      <c r="I442" s="46"/>
      <c r="J442" s="48"/>
    </row>
    <row r="443">
      <c r="A443" s="37" t="s">
        <v>593</v>
      </c>
      <c r="B443" s="37">
        <v>107</v>
      </c>
      <c r="C443" s="38" t="s">
        <v>9054</v>
      </c>
      <c r="D443" s="37" t="s">
        <v>595</v>
      </c>
      <c r="E443" s="39" t="s">
        <v>9055</v>
      </c>
      <c r="F443" s="40" t="s">
        <v>608</v>
      </c>
      <c r="G443" s="41">
        <v>3</v>
      </c>
      <c r="H443" s="42">
        <v>0</v>
      </c>
      <c r="I443" s="43">
        <f>ROUND(G443*H443,P4)</f>
        <v>0</v>
      </c>
      <c r="J443" s="37"/>
      <c r="O443" s="44">
        <f>I443*0.21</f>
        <v>0</v>
      </c>
      <c r="P443">
        <v>3</v>
      </c>
    </row>
    <row r="444">
      <c r="A444" s="37" t="s">
        <v>598</v>
      </c>
      <c r="B444" s="45"/>
      <c r="C444" s="46"/>
      <c r="D444" s="46"/>
      <c r="E444" s="47" t="s">
        <v>595</v>
      </c>
      <c r="F444" s="46"/>
      <c r="G444" s="46"/>
      <c r="H444" s="46"/>
      <c r="I444" s="46"/>
      <c r="J444" s="48"/>
    </row>
    <row r="445">
      <c r="A445" s="37" t="s">
        <v>599</v>
      </c>
      <c r="B445" s="45"/>
      <c r="C445" s="46"/>
      <c r="D445" s="46"/>
      <c r="E445" s="49" t="s">
        <v>7329</v>
      </c>
      <c r="F445" s="46"/>
      <c r="G445" s="46"/>
      <c r="H445" s="46"/>
      <c r="I445" s="46"/>
      <c r="J445" s="48"/>
    </row>
    <row r="446">
      <c r="A446" s="37" t="s">
        <v>601</v>
      </c>
      <c r="B446" s="45"/>
      <c r="C446" s="46"/>
      <c r="D446" s="46"/>
      <c r="E446" s="47" t="s">
        <v>595</v>
      </c>
      <c r="F446" s="46"/>
      <c r="G446" s="46"/>
      <c r="H446" s="46"/>
      <c r="I446" s="46"/>
      <c r="J446" s="48"/>
    </row>
    <row r="447">
      <c r="A447" s="31" t="s">
        <v>591</v>
      </c>
      <c r="B447" s="32"/>
      <c r="C447" s="33" t="s">
        <v>4817</v>
      </c>
      <c r="D447" s="34"/>
      <c r="E447" s="31" t="s">
        <v>4818</v>
      </c>
      <c r="F447" s="34"/>
      <c r="G447" s="34"/>
      <c r="H447" s="34"/>
      <c r="I447" s="35">
        <f>SUMIFS(I448:I451,A448:A451,"P")</f>
        <v>0</v>
      </c>
      <c r="J447" s="36"/>
    </row>
    <row r="448">
      <c r="A448" s="37" t="s">
        <v>593</v>
      </c>
      <c r="B448" s="37">
        <v>108</v>
      </c>
      <c r="C448" s="38" t="s">
        <v>9056</v>
      </c>
      <c r="D448" s="37" t="s">
        <v>595</v>
      </c>
      <c r="E448" s="39" t="s">
        <v>9057</v>
      </c>
      <c r="F448" s="40" t="s">
        <v>597</v>
      </c>
      <c r="G448" s="41">
        <v>200</v>
      </c>
      <c r="H448" s="42">
        <v>0</v>
      </c>
      <c r="I448" s="43">
        <f>ROUND(G448*H448,P4)</f>
        <v>0</v>
      </c>
      <c r="J448" s="37"/>
      <c r="O448" s="44">
        <f>I448*0.21</f>
        <v>0</v>
      </c>
      <c r="P448">
        <v>3</v>
      </c>
    </row>
    <row r="449">
      <c r="A449" s="37" t="s">
        <v>598</v>
      </c>
      <c r="B449" s="45"/>
      <c r="C449" s="46"/>
      <c r="D449" s="46"/>
      <c r="E449" s="47" t="s">
        <v>595</v>
      </c>
      <c r="F449" s="46"/>
      <c r="G449" s="46"/>
      <c r="H449" s="46"/>
      <c r="I449" s="46"/>
      <c r="J449" s="48"/>
    </row>
    <row r="450">
      <c r="A450" s="37" t="s">
        <v>599</v>
      </c>
      <c r="B450" s="45"/>
      <c r="C450" s="46"/>
      <c r="D450" s="46"/>
      <c r="E450" s="49" t="s">
        <v>7383</v>
      </c>
      <c r="F450" s="46"/>
      <c r="G450" s="46"/>
      <c r="H450" s="46"/>
      <c r="I450" s="46"/>
      <c r="J450" s="48"/>
    </row>
    <row r="451">
      <c r="A451" s="37" t="s">
        <v>601</v>
      </c>
      <c r="B451" s="45"/>
      <c r="C451" s="46"/>
      <c r="D451" s="46"/>
      <c r="E451" s="47" t="s">
        <v>595</v>
      </c>
      <c r="F451" s="46"/>
      <c r="G451" s="46"/>
      <c r="H451" s="46"/>
      <c r="I451" s="46"/>
      <c r="J451" s="48"/>
    </row>
    <row r="452">
      <c r="A452" s="31" t="s">
        <v>591</v>
      </c>
      <c r="B452" s="32"/>
      <c r="C452" s="33" t="s">
        <v>1812</v>
      </c>
      <c r="D452" s="34"/>
      <c r="E452" s="31" t="s">
        <v>1813</v>
      </c>
      <c r="F452" s="34"/>
      <c r="G452" s="34"/>
      <c r="H452" s="34"/>
      <c r="I452" s="35">
        <f>SUMIFS(I453:I456,A453:A456,"P")</f>
        <v>0</v>
      </c>
      <c r="J452" s="36"/>
    </row>
    <row r="453" ht="45">
      <c r="A453" s="37" t="s">
        <v>593</v>
      </c>
      <c r="B453" s="37">
        <v>109</v>
      </c>
      <c r="C453" s="38" t="s">
        <v>1124</v>
      </c>
      <c r="D453" s="37" t="s">
        <v>1125</v>
      </c>
      <c r="E453" s="39" t="s">
        <v>1126</v>
      </c>
      <c r="F453" s="40" t="s">
        <v>1127</v>
      </c>
      <c r="G453" s="41">
        <v>9683.1260000000002</v>
      </c>
      <c r="H453" s="42">
        <v>0</v>
      </c>
      <c r="I453" s="43">
        <f>ROUND(G453*H453,P4)</f>
        <v>0</v>
      </c>
      <c r="J453" s="37"/>
      <c r="O453" s="44">
        <f>I453*0.21</f>
        <v>0</v>
      </c>
      <c r="P453">
        <v>3</v>
      </c>
    </row>
    <row r="454">
      <c r="A454" s="37" t="s">
        <v>598</v>
      </c>
      <c r="B454" s="45"/>
      <c r="C454" s="46"/>
      <c r="D454" s="46"/>
      <c r="E454" s="39" t="s">
        <v>1817</v>
      </c>
      <c r="F454" s="46"/>
      <c r="G454" s="46"/>
      <c r="H454" s="46"/>
      <c r="I454" s="46"/>
      <c r="J454" s="48"/>
    </row>
    <row r="455" ht="225">
      <c r="A455" s="37" t="s">
        <v>599</v>
      </c>
      <c r="B455" s="45"/>
      <c r="C455" s="46"/>
      <c r="D455" s="46"/>
      <c r="E455" s="49" t="s">
        <v>9058</v>
      </c>
      <c r="F455" s="46"/>
      <c r="G455" s="46"/>
      <c r="H455" s="46"/>
      <c r="I455" s="46"/>
      <c r="J455" s="48"/>
    </row>
    <row r="456" ht="120">
      <c r="A456" s="37" t="s">
        <v>601</v>
      </c>
      <c r="B456" s="45"/>
      <c r="C456" s="46"/>
      <c r="D456" s="46"/>
      <c r="E456" s="39" t="s">
        <v>1819</v>
      </c>
      <c r="F456" s="46"/>
      <c r="G456" s="46"/>
      <c r="H456" s="46"/>
      <c r="I456" s="46"/>
      <c r="J456" s="48"/>
    </row>
    <row r="457">
      <c r="A457" s="31" t="s">
        <v>591</v>
      </c>
      <c r="B457" s="32"/>
      <c r="C457" s="33" t="s">
        <v>1820</v>
      </c>
      <c r="D457" s="34"/>
      <c r="E457" s="31" t="s">
        <v>1821</v>
      </c>
      <c r="F457" s="34"/>
      <c r="G457" s="34"/>
      <c r="H457" s="34"/>
      <c r="I457" s="35">
        <f>SUMIFS(I458:I461,A458:A461,"P")</f>
        <v>0</v>
      </c>
      <c r="J457" s="36"/>
    </row>
    <row r="458">
      <c r="A458" s="37" t="s">
        <v>593</v>
      </c>
      <c r="B458" s="37">
        <v>110</v>
      </c>
      <c r="C458" s="38" t="s">
        <v>7931</v>
      </c>
      <c r="D458" s="37" t="s">
        <v>595</v>
      </c>
      <c r="E458" s="39" t="s">
        <v>7932</v>
      </c>
      <c r="F458" s="40" t="s">
        <v>1127</v>
      </c>
      <c r="G458" s="41">
        <v>7840.9870000000001</v>
      </c>
      <c r="H458" s="42">
        <v>0</v>
      </c>
      <c r="I458" s="43">
        <f>ROUND(G458*H458,P4)</f>
        <v>0</v>
      </c>
      <c r="J458" s="37"/>
      <c r="O458" s="44">
        <f>I458*0.21</f>
        <v>0</v>
      </c>
      <c r="P458">
        <v>3</v>
      </c>
    </row>
    <row r="459">
      <c r="A459" s="37" t="s">
        <v>598</v>
      </c>
      <c r="B459" s="45"/>
      <c r="C459" s="46"/>
      <c r="D459" s="46"/>
      <c r="E459" s="47" t="s">
        <v>595</v>
      </c>
      <c r="F459" s="46"/>
      <c r="G459" s="46"/>
      <c r="H459" s="46"/>
      <c r="I459" s="46"/>
      <c r="J459" s="48"/>
    </row>
    <row r="460">
      <c r="A460" s="37" t="s">
        <v>599</v>
      </c>
      <c r="B460" s="45"/>
      <c r="C460" s="46"/>
      <c r="D460" s="46"/>
      <c r="E460" s="49" t="s">
        <v>9059</v>
      </c>
      <c r="F460" s="46"/>
      <c r="G460" s="46"/>
      <c r="H460" s="46"/>
      <c r="I460" s="46"/>
      <c r="J460" s="48"/>
    </row>
    <row r="461">
      <c r="A461" s="37" t="s">
        <v>601</v>
      </c>
      <c r="B461" s="45"/>
      <c r="C461" s="46"/>
      <c r="D461" s="46"/>
      <c r="E461" s="47" t="s">
        <v>595</v>
      </c>
      <c r="F461" s="46"/>
      <c r="G461" s="46"/>
      <c r="H461" s="46"/>
      <c r="I461" s="46"/>
      <c r="J461" s="48"/>
    </row>
    <row r="462">
      <c r="A462" s="31" t="s">
        <v>591</v>
      </c>
      <c r="B462" s="32"/>
      <c r="C462" s="33" t="s">
        <v>2073</v>
      </c>
      <c r="D462" s="34"/>
      <c r="E462" s="31" t="s">
        <v>2074</v>
      </c>
      <c r="F462" s="34"/>
      <c r="G462" s="34"/>
      <c r="H462" s="34"/>
      <c r="I462" s="35">
        <f>SUMIFS(I463:I470,A463:A470,"P")</f>
        <v>0</v>
      </c>
      <c r="J462" s="36"/>
    </row>
    <row r="463">
      <c r="A463" s="37" t="s">
        <v>593</v>
      </c>
      <c r="B463" s="37">
        <v>111</v>
      </c>
      <c r="C463" s="38" t="s">
        <v>7661</v>
      </c>
      <c r="D463" s="37" t="s">
        <v>595</v>
      </c>
      <c r="E463" s="39" t="s">
        <v>7565</v>
      </c>
      <c r="F463" s="40" t="s">
        <v>2077</v>
      </c>
      <c r="G463" s="41">
        <v>1</v>
      </c>
      <c r="H463" s="42">
        <v>0</v>
      </c>
      <c r="I463" s="43">
        <f>ROUND(G463*H463,P4)</f>
        <v>0</v>
      </c>
      <c r="J463" s="37"/>
      <c r="O463" s="44">
        <f>I463*0.21</f>
        <v>0</v>
      </c>
      <c r="P463">
        <v>3</v>
      </c>
    </row>
    <row r="464">
      <c r="A464" s="37" t="s">
        <v>598</v>
      </c>
      <c r="B464" s="45"/>
      <c r="C464" s="46"/>
      <c r="D464" s="46"/>
      <c r="E464" s="47" t="s">
        <v>595</v>
      </c>
      <c r="F464" s="46"/>
      <c r="G464" s="46"/>
      <c r="H464" s="46"/>
      <c r="I464" s="46"/>
      <c r="J464" s="48"/>
    </row>
    <row r="465">
      <c r="A465" s="37" t="s">
        <v>599</v>
      </c>
      <c r="B465" s="45"/>
      <c r="C465" s="46"/>
      <c r="D465" s="46"/>
      <c r="E465" s="49" t="s">
        <v>5257</v>
      </c>
      <c r="F465" s="46"/>
      <c r="G465" s="46"/>
      <c r="H465" s="46"/>
      <c r="I465" s="46"/>
      <c r="J465" s="48"/>
    </row>
    <row r="466">
      <c r="A466" s="37" t="s">
        <v>601</v>
      </c>
      <c r="B466" s="45"/>
      <c r="C466" s="46"/>
      <c r="D466" s="46"/>
      <c r="E466" s="47" t="s">
        <v>595</v>
      </c>
      <c r="F466" s="46"/>
      <c r="G466" s="46"/>
      <c r="H466" s="46"/>
      <c r="I466" s="46"/>
      <c r="J466" s="48"/>
    </row>
    <row r="467">
      <c r="A467" s="37" t="s">
        <v>593</v>
      </c>
      <c r="B467" s="37">
        <v>112</v>
      </c>
      <c r="C467" s="38" t="s">
        <v>7663</v>
      </c>
      <c r="D467" s="37" t="s">
        <v>595</v>
      </c>
      <c r="E467" s="39" t="s">
        <v>7569</v>
      </c>
      <c r="F467" s="40" t="s">
        <v>2077</v>
      </c>
      <c r="G467" s="41">
        <v>1</v>
      </c>
      <c r="H467" s="42">
        <v>0</v>
      </c>
      <c r="I467" s="43">
        <f>ROUND(G467*H467,P4)</f>
        <v>0</v>
      </c>
      <c r="J467" s="37"/>
      <c r="O467" s="44">
        <f>I467*0.21</f>
        <v>0</v>
      </c>
      <c r="P467">
        <v>3</v>
      </c>
    </row>
    <row r="468">
      <c r="A468" s="37" t="s">
        <v>598</v>
      </c>
      <c r="B468" s="45"/>
      <c r="C468" s="46"/>
      <c r="D468" s="46"/>
      <c r="E468" s="47" t="s">
        <v>595</v>
      </c>
      <c r="F468" s="46"/>
      <c r="G468" s="46"/>
      <c r="H468" s="46"/>
      <c r="I468" s="46"/>
      <c r="J468" s="48"/>
    </row>
    <row r="469">
      <c r="A469" s="37" t="s">
        <v>599</v>
      </c>
      <c r="B469" s="45"/>
      <c r="C469" s="46"/>
      <c r="D469" s="46"/>
      <c r="E469" s="49" t="s">
        <v>5257</v>
      </c>
      <c r="F469" s="46"/>
      <c r="G469" s="46"/>
      <c r="H469" s="46"/>
      <c r="I469" s="46"/>
      <c r="J469" s="48"/>
    </row>
    <row r="470">
      <c r="A470" s="37" t="s">
        <v>601</v>
      </c>
      <c r="B470" s="50"/>
      <c r="C470" s="51"/>
      <c r="D470" s="51"/>
      <c r="E470" s="53" t="s">
        <v>595</v>
      </c>
      <c r="F470" s="51"/>
      <c r="G470" s="51"/>
      <c r="H470" s="51"/>
      <c r="I470" s="51"/>
      <c r="J470" s="52"/>
    </row>
  </sheetData>
  <sheetProtection sheet="1" objects="1" scenarios="1" spinCount="100000" saltValue="hGWTG1vDihzlrS1kybo3fa/GlLzHuGESPu5ABDu2FM8nrEHSyHQyp5YB8lfzB38hdfX4ioeaEapqRVrIQt3Iyg==" hashValue="NNxpkQG5I/ytnWvo98wDKmyXpT0Hvc0SffS0cQwr5ok8WuDwfiMkZo77HrBmA/ZBF1GLnT5Bapr56zVxHXggU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9060</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9060</v>
      </c>
      <c r="D8" s="22"/>
      <c r="E8" s="23" t="s">
        <v>285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7676</v>
      </c>
      <c r="D13" s="37" t="s">
        <v>595</v>
      </c>
      <c r="E13" s="39" t="s">
        <v>7677</v>
      </c>
      <c r="F13" s="40" t="s">
        <v>597</v>
      </c>
      <c r="G13" s="41">
        <v>30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7968</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30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7968</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16.126999999999999</v>
      </c>
      <c r="H21" s="42">
        <v>0</v>
      </c>
      <c r="I21" s="43">
        <f>ROUND(G21*H21,P4)</f>
        <v>0</v>
      </c>
      <c r="J21" s="37"/>
      <c r="O21" s="44">
        <f>I21*0.21</f>
        <v>0</v>
      </c>
      <c r="P21">
        <v>3</v>
      </c>
    </row>
    <row r="22">
      <c r="A22" s="37" t="s">
        <v>598</v>
      </c>
      <c r="B22" s="45"/>
      <c r="C22" s="46"/>
      <c r="D22" s="46"/>
      <c r="E22" s="47" t="s">
        <v>595</v>
      </c>
      <c r="F22" s="46"/>
      <c r="G22" s="46"/>
      <c r="H22" s="46"/>
      <c r="I22" s="46"/>
      <c r="J22" s="48"/>
    </row>
    <row r="23" ht="210">
      <c r="A23" s="37" t="s">
        <v>599</v>
      </c>
      <c r="B23" s="45"/>
      <c r="C23" s="46"/>
      <c r="D23" s="46"/>
      <c r="E23" s="49" t="s">
        <v>9061</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16.126999999999999</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9062</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63.384</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9063</v>
      </c>
      <c r="F31" s="46"/>
      <c r="G31" s="46"/>
      <c r="H31" s="46"/>
      <c r="I31" s="46"/>
      <c r="J31" s="48"/>
    </row>
    <row r="32">
      <c r="A32" s="37" t="s">
        <v>601</v>
      </c>
      <c r="B32" s="45"/>
      <c r="C32" s="46"/>
      <c r="D32" s="46"/>
      <c r="E32" s="47" t="s">
        <v>595</v>
      </c>
      <c r="F32" s="46"/>
      <c r="G32" s="46"/>
      <c r="H32" s="46"/>
      <c r="I32" s="46"/>
      <c r="J32" s="48"/>
    </row>
    <row r="33">
      <c r="A33" s="37" t="s">
        <v>593</v>
      </c>
      <c r="B33" s="37">
        <v>6</v>
      </c>
      <c r="C33" s="38" t="s">
        <v>7244</v>
      </c>
      <c r="D33" s="37" t="s">
        <v>595</v>
      </c>
      <c r="E33" s="39" t="s">
        <v>7245</v>
      </c>
      <c r="F33" s="40" t="s">
        <v>650</v>
      </c>
      <c r="G33" s="41">
        <v>63.384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9064</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2.6259999999999999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9065</v>
      </c>
      <c r="F39" s="46"/>
      <c r="G39" s="46"/>
      <c r="H39" s="46"/>
      <c r="I39" s="46"/>
      <c r="J39" s="48"/>
    </row>
    <row r="40">
      <c r="A40" s="37" t="s">
        <v>601</v>
      </c>
      <c r="B40" s="45"/>
      <c r="C40" s="46"/>
      <c r="D40" s="46"/>
      <c r="E40" s="47" t="s">
        <v>595</v>
      </c>
      <c r="F40" s="46"/>
      <c r="G40" s="46"/>
      <c r="H40" s="46"/>
      <c r="I40" s="46"/>
      <c r="J40" s="48"/>
    </row>
    <row r="41">
      <c r="A41" s="37" t="s">
        <v>593</v>
      </c>
      <c r="B41" s="37">
        <v>8</v>
      </c>
      <c r="C41" s="38" t="s">
        <v>7260</v>
      </c>
      <c r="D41" s="37" t="s">
        <v>595</v>
      </c>
      <c r="E41" s="39" t="s">
        <v>7261</v>
      </c>
      <c r="F41" s="40" t="s">
        <v>641</v>
      </c>
      <c r="G41" s="41">
        <v>14.58</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9066</v>
      </c>
      <c r="F43" s="46"/>
      <c r="G43" s="46"/>
      <c r="H43" s="46"/>
      <c r="I43" s="46"/>
      <c r="J43" s="48"/>
    </row>
    <row r="44">
      <c r="A44" s="37" t="s">
        <v>601</v>
      </c>
      <c r="B44" s="45"/>
      <c r="C44" s="46"/>
      <c r="D44" s="46"/>
      <c r="E44" s="47" t="s">
        <v>595</v>
      </c>
      <c r="F44" s="46"/>
      <c r="G44" s="46"/>
      <c r="H44" s="46"/>
      <c r="I44" s="46"/>
      <c r="J44" s="48"/>
    </row>
    <row r="45">
      <c r="A45" s="37" t="s">
        <v>593</v>
      </c>
      <c r="B45" s="37">
        <v>9</v>
      </c>
      <c r="C45" s="38" t="s">
        <v>7278</v>
      </c>
      <c r="D45" s="37" t="s">
        <v>595</v>
      </c>
      <c r="E45" s="39" t="s">
        <v>7279</v>
      </c>
      <c r="F45" s="40" t="s">
        <v>1127</v>
      </c>
      <c r="G45" s="41">
        <v>5.2519999999999998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9067</v>
      </c>
      <c r="F47" s="46"/>
      <c r="G47" s="46"/>
      <c r="H47" s="46"/>
      <c r="I47" s="46"/>
      <c r="J47" s="48"/>
    </row>
    <row r="48">
      <c r="A48" s="37" t="s">
        <v>601</v>
      </c>
      <c r="B48" s="45"/>
      <c r="C48" s="46"/>
      <c r="D48" s="46"/>
      <c r="E48" s="47" t="s">
        <v>595</v>
      </c>
      <c r="F48" s="46"/>
      <c r="G48" s="46"/>
      <c r="H48" s="46"/>
      <c r="I48" s="46"/>
      <c r="J48" s="48"/>
    </row>
    <row r="49">
      <c r="A49" s="37" t="s">
        <v>593</v>
      </c>
      <c r="B49" s="37">
        <v>10</v>
      </c>
      <c r="C49" s="38" t="s">
        <v>7731</v>
      </c>
      <c r="D49" s="37" t="s">
        <v>595</v>
      </c>
      <c r="E49" s="39" t="s">
        <v>7732</v>
      </c>
      <c r="F49" s="40" t="s">
        <v>1127</v>
      </c>
      <c r="G49" s="41">
        <v>29.16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9068</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4516</v>
      </c>
      <c r="F53" s="34"/>
      <c r="G53" s="34"/>
      <c r="H53" s="34"/>
      <c r="I53" s="35">
        <f>SUMIFS(I54:I57,A54:A57,"P")</f>
        <v>0</v>
      </c>
      <c r="J53" s="36"/>
    </row>
    <row r="54">
      <c r="A54" s="37" t="s">
        <v>593</v>
      </c>
      <c r="B54" s="37">
        <v>11</v>
      </c>
      <c r="C54" s="38" t="s">
        <v>7993</v>
      </c>
      <c r="D54" s="37" t="s">
        <v>595</v>
      </c>
      <c r="E54" s="39" t="s">
        <v>7994</v>
      </c>
      <c r="F54" s="40" t="s">
        <v>597</v>
      </c>
      <c r="G54" s="41">
        <v>26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7995</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7754</v>
      </c>
      <c r="D59" s="37" t="s">
        <v>595</v>
      </c>
      <c r="E59" s="39" t="s">
        <v>7755</v>
      </c>
      <c r="F59" s="40" t="s">
        <v>641</v>
      </c>
      <c r="G59" s="41">
        <v>3.3149999999999999</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9069</v>
      </c>
      <c r="F61" s="46"/>
      <c r="G61" s="46"/>
      <c r="H61" s="46"/>
      <c r="I61" s="46"/>
      <c r="J61" s="48"/>
    </row>
    <row r="62">
      <c r="A62" s="37" t="s">
        <v>601</v>
      </c>
      <c r="B62" s="45"/>
      <c r="C62" s="46"/>
      <c r="D62" s="46"/>
      <c r="E62" s="47" t="s">
        <v>595</v>
      </c>
      <c r="F62" s="46"/>
      <c r="G62" s="46"/>
      <c r="H62" s="46"/>
      <c r="I62" s="46"/>
      <c r="J62" s="48"/>
    </row>
    <row r="63">
      <c r="A63" s="31" t="s">
        <v>591</v>
      </c>
      <c r="B63" s="32"/>
      <c r="C63" s="33" t="s">
        <v>4580</v>
      </c>
      <c r="D63" s="34"/>
      <c r="E63" s="31" t="s">
        <v>4581</v>
      </c>
      <c r="F63" s="34"/>
      <c r="G63" s="34"/>
      <c r="H63" s="34"/>
      <c r="I63" s="35">
        <f>SUMIFS(I64:I95,A64:A95,"P")</f>
        <v>0</v>
      </c>
      <c r="J63" s="36"/>
    </row>
    <row r="64" ht="30">
      <c r="A64" s="37" t="s">
        <v>593</v>
      </c>
      <c r="B64" s="37">
        <v>13</v>
      </c>
      <c r="C64" s="38" t="s">
        <v>9070</v>
      </c>
      <c r="D64" s="37" t="s">
        <v>595</v>
      </c>
      <c r="E64" s="39" t="s">
        <v>9071</v>
      </c>
      <c r="F64" s="40" t="s">
        <v>597</v>
      </c>
      <c r="G64" s="41">
        <v>13</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7326</v>
      </c>
      <c r="F66" s="46"/>
      <c r="G66" s="46"/>
      <c r="H66" s="46"/>
      <c r="I66" s="46"/>
      <c r="J66" s="48"/>
    </row>
    <row r="67">
      <c r="A67" s="37" t="s">
        <v>601</v>
      </c>
      <c r="B67" s="45"/>
      <c r="C67" s="46"/>
      <c r="D67" s="46"/>
      <c r="E67" s="47" t="s">
        <v>595</v>
      </c>
      <c r="F67" s="46"/>
      <c r="G67" s="46"/>
      <c r="H67" s="46"/>
      <c r="I67" s="46"/>
      <c r="J67" s="48"/>
    </row>
    <row r="68" ht="30">
      <c r="A68" s="37" t="s">
        <v>593</v>
      </c>
      <c r="B68" s="37">
        <v>14</v>
      </c>
      <c r="C68" s="38" t="s">
        <v>8472</v>
      </c>
      <c r="D68" s="37" t="s">
        <v>595</v>
      </c>
      <c r="E68" s="39" t="s">
        <v>8473</v>
      </c>
      <c r="F68" s="40" t="s">
        <v>597</v>
      </c>
      <c r="G68" s="41">
        <v>13</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7326</v>
      </c>
      <c r="F70" s="46"/>
      <c r="G70" s="46"/>
      <c r="H70" s="46"/>
      <c r="I70" s="46"/>
      <c r="J70" s="48"/>
    </row>
    <row r="71">
      <c r="A71" s="37" t="s">
        <v>601</v>
      </c>
      <c r="B71" s="45"/>
      <c r="C71" s="46"/>
      <c r="D71" s="46"/>
      <c r="E71" s="47" t="s">
        <v>595</v>
      </c>
      <c r="F71" s="46"/>
      <c r="G71" s="46"/>
      <c r="H71" s="46"/>
      <c r="I71" s="46"/>
      <c r="J71" s="48"/>
    </row>
    <row r="72" ht="30">
      <c r="A72" s="37" t="s">
        <v>593</v>
      </c>
      <c r="B72" s="37">
        <v>15</v>
      </c>
      <c r="C72" s="38" t="s">
        <v>9072</v>
      </c>
      <c r="D72" s="37" t="s">
        <v>595</v>
      </c>
      <c r="E72" s="39" t="s">
        <v>9073</v>
      </c>
      <c r="F72" s="40" t="s">
        <v>608</v>
      </c>
      <c r="G72" s="41">
        <v>4</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7459</v>
      </c>
      <c r="F74" s="46"/>
      <c r="G74" s="46"/>
      <c r="H74" s="46"/>
      <c r="I74" s="46"/>
      <c r="J74" s="48"/>
    </row>
    <row r="75">
      <c r="A75" s="37" t="s">
        <v>601</v>
      </c>
      <c r="B75" s="45"/>
      <c r="C75" s="46"/>
      <c r="D75" s="46"/>
      <c r="E75" s="47" t="s">
        <v>595</v>
      </c>
      <c r="F75" s="46"/>
      <c r="G75" s="46"/>
      <c r="H75" s="46"/>
      <c r="I75" s="46"/>
      <c r="J75" s="48"/>
    </row>
    <row r="76">
      <c r="A76" s="37" t="s">
        <v>593</v>
      </c>
      <c r="B76" s="37">
        <v>16</v>
      </c>
      <c r="C76" s="38" t="s">
        <v>8147</v>
      </c>
      <c r="D76" s="37" t="s">
        <v>595</v>
      </c>
      <c r="E76" s="39" t="s">
        <v>8148</v>
      </c>
      <c r="F76" s="40" t="s">
        <v>597</v>
      </c>
      <c r="G76" s="41">
        <v>13</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7326</v>
      </c>
      <c r="F78" s="46"/>
      <c r="G78" s="46"/>
      <c r="H78" s="46"/>
      <c r="I78" s="46"/>
      <c r="J78" s="48"/>
    </row>
    <row r="79">
      <c r="A79" s="37" t="s">
        <v>601</v>
      </c>
      <c r="B79" s="45"/>
      <c r="C79" s="46"/>
      <c r="D79" s="46"/>
      <c r="E79" s="47" t="s">
        <v>595</v>
      </c>
      <c r="F79" s="46"/>
      <c r="G79" s="46"/>
      <c r="H79" s="46"/>
      <c r="I79" s="46"/>
      <c r="J79" s="48"/>
    </row>
    <row r="80">
      <c r="A80" s="37" t="s">
        <v>593</v>
      </c>
      <c r="B80" s="37">
        <v>17</v>
      </c>
      <c r="C80" s="38" t="s">
        <v>8603</v>
      </c>
      <c r="D80" s="37" t="s">
        <v>595</v>
      </c>
      <c r="E80" s="39" t="s">
        <v>8604</v>
      </c>
      <c r="F80" s="40" t="s">
        <v>597</v>
      </c>
      <c r="G80" s="41">
        <v>13</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7326</v>
      </c>
      <c r="F82" s="46"/>
      <c r="G82" s="46"/>
      <c r="H82" s="46"/>
      <c r="I82" s="46"/>
      <c r="J82" s="48"/>
    </row>
    <row r="83">
      <c r="A83" s="37" t="s">
        <v>601</v>
      </c>
      <c r="B83" s="45"/>
      <c r="C83" s="46"/>
      <c r="D83" s="46"/>
      <c r="E83" s="47" t="s">
        <v>595</v>
      </c>
      <c r="F83" s="46"/>
      <c r="G83" s="46"/>
      <c r="H83" s="46"/>
      <c r="I83" s="46"/>
      <c r="J83" s="48"/>
    </row>
    <row r="84">
      <c r="A84" s="37" t="s">
        <v>593</v>
      </c>
      <c r="B84" s="37">
        <v>18</v>
      </c>
      <c r="C84" s="38" t="s">
        <v>9074</v>
      </c>
      <c r="D84" s="37" t="s">
        <v>595</v>
      </c>
      <c r="E84" s="39" t="s">
        <v>9075</v>
      </c>
      <c r="F84" s="40" t="s">
        <v>608</v>
      </c>
      <c r="G84" s="41">
        <v>4</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7459</v>
      </c>
      <c r="F86" s="46"/>
      <c r="G86" s="46"/>
      <c r="H86" s="46"/>
      <c r="I86" s="46"/>
      <c r="J86" s="48"/>
    </row>
    <row r="87">
      <c r="A87" s="37" t="s">
        <v>601</v>
      </c>
      <c r="B87" s="45"/>
      <c r="C87" s="46"/>
      <c r="D87" s="46"/>
      <c r="E87" s="47" t="s">
        <v>595</v>
      </c>
      <c r="F87" s="46"/>
      <c r="G87" s="46"/>
      <c r="H87" s="46"/>
      <c r="I87" s="46"/>
      <c r="J87" s="48"/>
    </row>
    <row r="88">
      <c r="A88" s="37" t="s">
        <v>593</v>
      </c>
      <c r="B88" s="37">
        <v>19</v>
      </c>
      <c r="C88" s="38" t="s">
        <v>8576</v>
      </c>
      <c r="D88" s="37" t="s">
        <v>595</v>
      </c>
      <c r="E88" s="39" t="s">
        <v>8577</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7329</v>
      </c>
      <c r="F90" s="46"/>
      <c r="G90" s="46"/>
      <c r="H90" s="46"/>
      <c r="I90" s="46"/>
      <c r="J90" s="48"/>
    </row>
    <row r="91">
      <c r="A91" s="37" t="s">
        <v>601</v>
      </c>
      <c r="B91" s="45"/>
      <c r="C91" s="46"/>
      <c r="D91" s="46"/>
      <c r="E91" s="47" t="s">
        <v>595</v>
      </c>
      <c r="F91" s="46"/>
      <c r="G91" s="46"/>
      <c r="H91" s="46"/>
      <c r="I91" s="46"/>
      <c r="J91" s="48"/>
    </row>
    <row r="92">
      <c r="A92" s="37" t="s">
        <v>593</v>
      </c>
      <c r="B92" s="37">
        <v>20</v>
      </c>
      <c r="C92" s="38" t="s">
        <v>8617</v>
      </c>
      <c r="D92" s="37" t="s">
        <v>595</v>
      </c>
      <c r="E92" s="39" t="s">
        <v>8527</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7329</v>
      </c>
      <c r="F94" s="46"/>
      <c r="G94" s="46"/>
      <c r="H94" s="46"/>
      <c r="I94" s="46"/>
      <c r="J94" s="48"/>
    </row>
    <row r="95">
      <c r="A95" s="37" t="s">
        <v>601</v>
      </c>
      <c r="B95" s="45"/>
      <c r="C95" s="46"/>
      <c r="D95" s="46"/>
      <c r="E95" s="47" t="s">
        <v>595</v>
      </c>
      <c r="F95" s="46"/>
      <c r="G95" s="46"/>
      <c r="H95" s="46"/>
      <c r="I95" s="46"/>
      <c r="J95" s="48"/>
    </row>
    <row r="96">
      <c r="A96" s="31" t="s">
        <v>591</v>
      </c>
      <c r="B96" s="32"/>
      <c r="C96" s="33" t="s">
        <v>1812</v>
      </c>
      <c r="D96" s="34"/>
      <c r="E96" s="31" t="s">
        <v>1813</v>
      </c>
      <c r="F96" s="34"/>
      <c r="G96" s="34"/>
      <c r="H96" s="34"/>
      <c r="I96" s="35">
        <f>SUMIFS(I97:I100,A97:A100,"P")</f>
        <v>0</v>
      </c>
      <c r="J96" s="36"/>
    </row>
    <row r="97" ht="45">
      <c r="A97" s="37" t="s">
        <v>593</v>
      </c>
      <c r="B97" s="37">
        <v>21</v>
      </c>
      <c r="C97" s="38" t="s">
        <v>1124</v>
      </c>
      <c r="D97" s="37" t="s">
        <v>1125</v>
      </c>
      <c r="E97" s="39" t="s">
        <v>1126</v>
      </c>
      <c r="F97" s="40" t="s">
        <v>1127</v>
      </c>
      <c r="G97" s="41">
        <v>41.042000000000002</v>
      </c>
      <c r="H97" s="42">
        <v>0</v>
      </c>
      <c r="I97" s="43">
        <f>ROUND(G97*H97,P4)</f>
        <v>0</v>
      </c>
      <c r="J97" s="37"/>
      <c r="O97" s="44">
        <f>I97*0.21</f>
        <v>0</v>
      </c>
      <c r="P97">
        <v>3</v>
      </c>
    </row>
    <row r="98">
      <c r="A98" s="37" t="s">
        <v>598</v>
      </c>
      <c r="B98" s="45"/>
      <c r="C98" s="46"/>
      <c r="D98" s="46"/>
      <c r="E98" s="39" t="s">
        <v>1817</v>
      </c>
      <c r="F98" s="46"/>
      <c r="G98" s="46"/>
      <c r="H98" s="46"/>
      <c r="I98" s="46"/>
      <c r="J98" s="48"/>
    </row>
    <row r="99" ht="225">
      <c r="A99" s="37" t="s">
        <v>599</v>
      </c>
      <c r="B99" s="45"/>
      <c r="C99" s="46"/>
      <c r="D99" s="46"/>
      <c r="E99" s="49" t="s">
        <v>9076</v>
      </c>
      <c r="F99" s="46"/>
      <c r="G99" s="46"/>
      <c r="H99" s="46"/>
      <c r="I99" s="46"/>
      <c r="J99" s="48"/>
    </row>
    <row r="100" ht="120">
      <c r="A100" s="37" t="s">
        <v>601</v>
      </c>
      <c r="B100" s="45"/>
      <c r="C100" s="46"/>
      <c r="D100" s="46"/>
      <c r="E100" s="39" t="s">
        <v>1819</v>
      </c>
      <c r="F100" s="46"/>
      <c r="G100" s="46"/>
      <c r="H100" s="46"/>
      <c r="I100" s="46"/>
      <c r="J100" s="48"/>
    </row>
    <row r="101">
      <c r="A101" s="31" t="s">
        <v>591</v>
      </c>
      <c r="B101" s="32"/>
      <c r="C101" s="33" t="s">
        <v>1820</v>
      </c>
      <c r="D101" s="34"/>
      <c r="E101" s="31" t="s">
        <v>1821</v>
      </c>
      <c r="F101" s="34"/>
      <c r="G101" s="34"/>
      <c r="H101" s="34"/>
      <c r="I101" s="35">
        <f>SUMIFS(I102:I105,A102:A105,"P")</f>
        <v>0</v>
      </c>
      <c r="J101" s="36"/>
    </row>
    <row r="102">
      <c r="A102" s="37" t="s">
        <v>593</v>
      </c>
      <c r="B102" s="37">
        <v>22</v>
      </c>
      <c r="C102" s="38" t="s">
        <v>7931</v>
      </c>
      <c r="D102" s="37" t="s">
        <v>595</v>
      </c>
      <c r="E102" s="39" t="s">
        <v>7932</v>
      </c>
      <c r="F102" s="40" t="s">
        <v>1127</v>
      </c>
      <c r="G102" s="41">
        <v>41.046999999999997</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9077</v>
      </c>
      <c r="F104" s="46"/>
      <c r="G104" s="46"/>
      <c r="H104" s="46"/>
      <c r="I104" s="46"/>
      <c r="J104" s="48"/>
    </row>
    <row r="105">
      <c r="A105" s="37" t="s">
        <v>601</v>
      </c>
      <c r="B105" s="45"/>
      <c r="C105" s="46"/>
      <c r="D105" s="46"/>
      <c r="E105" s="47" t="s">
        <v>595</v>
      </c>
      <c r="F105" s="46"/>
      <c r="G105" s="46"/>
      <c r="H105" s="46"/>
      <c r="I105" s="46"/>
      <c r="J105" s="48"/>
    </row>
    <row r="106">
      <c r="A106" s="31" t="s">
        <v>591</v>
      </c>
      <c r="B106" s="32"/>
      <c r="C106" s="33" t="s">
        <v>2073</v>
      </c>
      <c r="D106" s="34"/>
      <c r="E106" s="31" t="s">
        <v>2074</v>
      </c>
      <c r="F106" s="34"/>
      <c r="G106" s="34"/>
      <c r="H106" s="34"/>
      <c r="I106" s="35">
        <f>SUMIFS(I107:I114,A107:A114,"P")</f>
        <v>0</v>
      </c>
      <c r="J106" s="36"/>
    </row>
    <row r="107">
      <c r="A107" s="37" t="s">
        <v>593</v>
      </c>
      <c r="B107" s="37">
        <v>23</v>
      </c>
      <c r="C107" s="38" t="s">
        <v>7661</v>
      </c>
      <c r="D107" s="37" t="s">
        <v>595</v>
      </c>
      <c r="E107" s="39" t="s">
        <v>7565</v>
      </c>
      <c r="F107" s="40" t="s">
        <v>2077</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5257</v>
      </c>
      <c r="F109" s="46"/>
      <c r="G109" s="46"/>
      <c r="H109" s="46"/>
      <c r="I109" s="46"/>
      <c r="J109" s="48"/>
    </row>
    <row r="110">
      <c r="A110" s="37" t="s">
        <v>601</v>
      </c>
      <c r="B110" s="45"/>
      <c r="C110" s="46"/>
      <c r="D110" s="46"/>
      <c r="E110" s="47" t="s">
        <v>595</v>
      </c>
      <c r="F110" s="46"/>
      <c r="G110" s="46"/>
      <c r="H110" s="46"/>
      <c r="I110" s="46"/>
      <c r="J110" s="48"/>
    </row>
    <row r="111">
      <c r="A111" s="37" t="s">
        <v>593</v>
      </c>
      <c r="B111" s="37">
        <v>24</v>
      </c>
      <c r="C111" s="38" t="s">
        <v>7663</v>
      </c>
      <c r="D111" s="37" t="s">
        <v>595</v>
      </c>
      <c r="E111" s="39" t="s">
        <v>7569</v>
      </c>
      <c r="F111" s="40" t="s">
        <v>2077</v>
      </c>
      <c r="G111" s="41">
        <v>1</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5257</v>
      </c>
      <c r="F113" s="46"/>
      <c r="G113" s="46"/>
      <c r="H113" s="46"/>
      <c r="I113" s="46"/>
      <c r="J113" s="48"/>
    </row>
    <row r="114">
      <c r="A114" s="37" t="s">
        <v>601</v>
      </c>
      <c r="B114" s="50"/>
      <c r="C114" s="51"/>
      <c r="D114" s="51"/>
      <c r="E114" s="53" t="s">
        <v>595</v>
      </c>
      <c r="F114" s="51"/>
      <c r="G114" s="51"/>
      <c r="H114" s="51"/>
      <c r="I114" s="51"/>
      <c r="J114" s="52"/>
    </row>
  </sheetData>
  <sheetProtection sheet="1" objects="1" scenarios="1" spinCount="100000" saltValue="+JfamMKXw0CSGOmJCLnlZWgymQtKIwI9U2yNTqPFQP/yzHzYbTtbOR2rd9LcbPTbKd004ulDmT/y9kzQET/1sw==" hashValue="3L/07JQ8f7DAPaFw5TdX67mz9UfUGSAipqwwYoDiIlSPgWfx93YZkuIzqcHAlXzSjlfnY+MAKFTE3hn8JN4p8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9078</v>
      </c>
      <c r="I3" s="25">
        <f>SUMIFS(I12:I178,A12:A178,"SD")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9078</v>
      </c>
      <c r="D8" s="22"/>
      <c r="E8" s="23" t="s">
        <v>287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ht="30">
      <c r="A13" s="37" t="s">
        <v>593</v>
      </c>
      <c r="B13" s="37">
        <v>1</v>
      </c>
      <c r="C13" s="38" t="s">
        <v>7676</v>
      </c>
      <c r="D13" s="37" t="s">
        <v>595</v>
      </c>
      <c r="E13" s="39" t="s">
        <v>7677</v>
      </c>
      <c r="F13" s="40" t="s">
        <v>597</v>
      </c>
      <c r="G13" s="41">
        <v>65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9079</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65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9079</v>
      </c>
      <c r="F19" s="46"/>
      <c r="G19" s="46"/>
      <c r="H19" s="46"/>
      <c r="I19" s="46"/>
      <c r="J19" s="48"/>
    </row>
    <row r="20">
      <c r="A20" s="37" t="s">
        <v>601</v>
      </c>
      <c r="B20" s="45"/>
      <c r="C20" s="46"/>
      <c r="D20" s="46"/>
      <c r="E20" s="47" t="s">
        <v>595</v>
      </c>
      <c r="F20" s="46"/>
      <c r="G20" s="46"/>
      <c r="H20" s="46"/>
      <c r="I20" s="46"/>
      <c r="J20" s="48"/>
    </row>
    <row r="21" ht="30">
      <c r="A21" s="37" t="s">
        <v>593</v>
      </c>
      <c r="B21" s="37">
        <v>3</v>
      </c>
      <c r="C21" s="38" t="s">
        <v>7593</v>
      </c>
      <c r="D21" s="37" t="s">
        <v>595</v>
      </c>
      <c r="E21" s="39" t="s">
        <v>7594</v>
      </c>
      <c r="F21" s="40" t="s">
        <v>641</v>
      </c>
      <c r="G21" s="41">
        <v>41.973999999999997</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9080</v>
      </c>
      <c r="F23" s="46"/>
      <c r="G23" s="46"/>
      <c r="H23" s="46"/>
      <c r="I23" s="46"/>
      <c r="J23" s="48"/>
    </row>
    <row r="24">
      <c r="A24" s="37" t="s">
        <v>601</v>
      </c>
      <c r="B24" s="45"/>
      <c r="C24" s="46"/>
      <c r="D24" s="46"/>
      <c r="E24" s="47" t="s">
        <v>595</v>
      </c>
      <c r="F24" s="46"/>
      <c r="G24" s="46"/>
      <c r="H24" s="46"/>
      <c r="I24" s="46"/>
      <c r="J24" s="48"/>
    </row>
    <row r="25" ht="30">
      <c r="A25" s="37" t="s">
        <v>593</v>
      </c>
      <c r="B25" s="37">
        <v>4</v>
      </c>
      <c r="C25" s="38" t="s">
        <v>9081</v>
      </c>
      <c r="D25" s="37" t="s">
        <v>595</v>
      </c>
      <c r="E25" s="39" t="s">
        <v>9082</v>
      </c>
      <c r="F25" s="40" t="s">
        <v>641</v>
      </c>
      <c r="G25" s="41">
        <v>41.973999999999997</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9083</v>
      </c>
      <c r="F27" s="46"/>
      <c r="G27" s="46"/>
      <c r="H27" s="46"/>
      <c r="I27" s="46"/>
      <c r="J27" s="48"/>
    </row>
    <row r="28">
      <c r="A28" s="37" t="s">
        <v>601</v>
      </c>
      <c r="B28" s="45"/>
      <c r="C28" s="46"/>
      <c r="D28" s="46"/>
      <c r="E28" s="47" t="s">
        <v>595</v>
      </c>
      <c r="F28" s="46"/>
      <c r="G28" s="46"/>
      <c r="H28" s="46"/>
      <c r="I28" s="46"/>
      <c r="J28" s="48"/>
    </row>
    <row r="29" ht="30">
      <c r="A29" s="37" t="s">
        <v>593</v>
      </c>
      <c r="B29" s="37">
        <v>5</v>
      </c>
      <c r="C29" s="38" t="s">
        <v>7975</v>
      </c>
      <c r="D29" s="37" t="s">
        <v>595</v>
      </c>
      <c r="E29" s="39" t="s">
        <v>7976</v>
      </c>
      <c r="F29" s="40" t="s">
        <v>641</v>
      </c>
      <c r="G29" s="41">
        <v>4.6079999999999997</v>
      </c>
      <c r="H29" s="42">
        <v>0</v>
      </c>
      <c r="I29" s="43">
        <f>ROUND(G29*H29,P4)</f>
        <v>0</v>
      </c>
      <c r="J29" s="37"/>
      <c r="O29" s="44">
        <f>I29*0.21</f>
        <v>0</v>
      </c>
      <c r="P29">
        <v>3</v>
      </c>
    </row>
    <row r="30">
      <c r="A30" s="37" t="s">
        <v>598</v>
      </c>
      <c r="B30" s="45"/>
      <c r="C30" s="46"/>
      <c r="D30" s="46"/>
      <c r="E30" s="47" t="s">
        <v>595</v>
      </c>
      <c r="F30" s="46"/>
      <c r="G30" s="46"/>
      <c r="H30" s="46"/>
      <c r="I30" s="46"/>
      <c r="J30" s="48"/>
    </row>
    <row r="31" ht="30">
      <c r="A31" s="37" t="s">
        <v>599</v>
      </c>
      <c r="B31" s="45"/>
      <c r="C31" s="46"/>
      <c r="D31" s="46"/>
      <c r="E31" s="49" t="s">
        <v>9084</v>
      </c>
      <c r="F31" s="46"/>
      <c r="G31" s="46"/>
      <c r="H31" s="46"/>
      <c r="I31" s="46"/>
      <c r="J31" s="48"/>
    </row>
    <row r="32">
      <c r="A32" s="37" t="s">
        <v>601</v>
      </c>
      <c r="B32" s="45"/>
      <c r="C32" s="46"/>
      <c r="D32" s="46"/>
      <c r="E32" s="47" t="s">
        <v>595</v>
      </c>
      <c r="F32" s="46"/>
      <c r="G32" s="46"/>
      <c r="H32" s="46"/>
      <c r="I32" s="46"/>
      <c r="J32" s="48"/>
    </row>
    <row r="33" ht="30">
      <c r="A33" s="37" t="s">
        <v>593</v>
      </c>
      <c r="B33" s="37">
        <v>6</v>
      </c>
      <c r="C33" s="38" t="s">
        <v>7978</v>
      </c>
      <c r="D33" s="37" t="s">
        <v>595</v>
      </c>
      <c r="E33" s="39" t="s">
        <v>7979</v>
      </c>
      <c r="F33" s="40" t="s">
        <v>641</v>
      </c>
      <c r="G33" s="41">
        <v>4.6079999999999997</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9085</v>
      </c>
      <c r="F35" s="46"/>
      <c r="G35" s="46"/>
      <c r="H35" s="46"/>
      <c r="I35" s="46"/>
      <c r="J35" s="48"/>
    </row>
    <row r="36">
      <c r="A36" s="37" t="s">
        <v>601</v>
      </c>
      <c r="B36" s="45"/>
      <c r="C36" s="46"/>
      <c r="D36" s="46"/>
      <c r="E36" s="47" t="s">
        <v>595</v>
      </c>
      <c r="F36" s="46"/>
      <c r="G36" s="46"/>
      <c r="H36" s="46"/>
      <c r="I36" s="46"/>
      <c r="J36" s="48"/>
    </row>
    <row r="37">
      <c r="A37" s="37" t="s">
        <v>593</v>
      </c>
      <c r="B37" s="37">
        <v>7</v>
      </c>
      <c r="C37" s="38" t="s">
        <v>7238</v>
      </c>
      <c r="D37" s="37" t="s">
        <v>595</v>
      </c>
      <c r="E37" s="39" t="s">
        <v>7239</v>
      </c>
      <c r="F37" s="40" t="s">
        <v>650</v>
      </c>
      <c r="G37" s="41">
        <v>152.631</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9086</v>
      </c>
      <c r="F39" s="46"/>
      <c r="G39" s="46"/>
      <c r="H39" s="46"/>
      <c r="I39" s="46"/>
      <c r="J39" s="48"/>
    </row>
    <row r="40">
      <c r="A40" s="37" t="s">
        <v>601</v>
      </c>
      <c r="B40" s="45"/>
      <c r="C40" s="46"/>
      <c r="D40" s="46"/>
      <c r="E40" s="47" t="s">
        <v>595</v>
      </c>
      <c r="F40" s="46"/>
      <c r="G40" s="46"/>
      <c r="H40" s="46"/>
      <c r="I40" s="46"/>
      <c r="J40" s="48"/>
    </row>
    <row r="41">
      <c r="A41" s="37" t="s">
        <v>593</v>
      </c>
      <c r="B41" s="37">
        <v>8</v>
      </c>
      <c r="C41" s="38" t="s">
        <v>7244</v>
      </c>
      <c r="D41" s="37" t="s">
        <v>595</v>
      </c>
      <c r="E41" s="39" t="s">
        <v>7245</v>
      </c>
      <c r="F41" s="40" t="s">
        <v>650</v>
      </c>
      <c r="G41" s="41">
        <v>152.631</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9087</v>
      </c>
      <c r="F43" s="46"/>
      <c r="G43" s="46"/>
      <c r="H43" s="46"/>
      <c r="I43" s="46"/>
      <c r="J43" s="48"/>
    </row>
    <row r="44">
      <c r="A44" s="37" t="s">
        <v>601</v>
      </c>
      <c r="B44" s="45"/>
      <c r="C44" s="46"/>
      <c r="D44" s="46"/>
      <c r="E44" s="47" t="s">
        <v>595</v>
      </c>
      <c r="F44" s="46"/>
      <c r="G44" s="46"/>
      <c r="H44" s="46"/>
      <c r="I44" s="46"/>
      <c r="J44" s="48"/>
    </row>
    <row r="45">
      <c r="A45" s="37" t="s">
        <v>593</v>
      </c>
      <c r="B45" s="37">
        <v>9</v>
      </c>
      <c r="C45" s="38" t="s">
        <v>7701</v>
      </c>
      <c r="D45" s="37" t="s">
        <v>595</v>
      </c>
      <c r="E45" s="39" t="s">
        <v>7702</v>
      </c>
      <c r="F45" s="40" t="s">
        <v>650</v>
      </c>
      <c r="G45" s="41">
        <v>15.359999999999999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9088</v>
      </c>
      <c r="F47" s="46"/>
      <c r="G47" s="46"/>
      <c r="H47" s="46"/>
      <c r="I47" s="46"/>
      <c r="J47" s="48"/>
    </row>
    <row r="48">
      <c r="A48" s="37" t="s">
        <v>601</v>
      </c>
      <c r="B48" s="45"/>
      <c r="C48" s="46"/>
      <c r="D48" s="46"/>
      <c r="E48" s="47" t="s">
        <v>595</v>
      </c>
      <c r="F48" s="46"/>
      <c r="G48" s="46"/>
      <c r="H48" s="46"/>
      <c r="I48" s="46"/>
      <c r="J48" s="48"/>
    </row>
    <row r="49">
      <c r="A49" s="37" t="s">
        <v>593</v>
      </c>
      <c r="B49" s="37">
        <v>10</v>
      </c>
      <c r="C49" s="38" t="s">
        <v>7704</v>
      </c>
      <c r="D49" s="37" t="s">
        <v>595</v>
      </c>
      <c r="E49" s="39" t="s">
        <v>7705</v>
      </c>
      <c r="F49" s="40" t="s">
        <v>650</v>
      </c>
      <c r="G49" s="41">
        <v>15.359999999999999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9089</v>
      </c>
      <c r="F51" s="46"/>
      <c r="G51" s="46"/>
      <c r="H51" s="46"/>
      <c r="I51" s="46"/>
      <c r="J51" s="48"/>
    </row>
    <row r="52">
      <c r="A52" s="37" t="s">
        <v>601</v>
      </c>
      <c r="B52" s="45"/>
      <c r="C52" s="46"/>
      <c r="D52" s="46"/>
      <c r="E52" s="47" t="s">
        <v>595</v>
      </c>
      <c r="F52" s="46"/>
      <c r="G52" s="46"/>
      <c r="H52" s="46"/>
      <c r="I52" s="46"/>
      <c r="J52" s="48"/>
    </row>
    <row r="53">
      <c r="A53" s="37" t="s">
        <v>593</v>
      </c>
      <c r="B53" s="37">
        <v>11</v>
      </c>
      <c r="C53" s="38" t="s">
        <v>7707</v>
      </c>
      <c r="D53" s="37" t="s">
        <v>595</v>
      </c>
      <c r="E53" s="39" t="s">
        <v>7708</v>
      </c>
      <c r="F53" s="40" t="s">
        <v>641</v>
      </c>
      <c r="G53" s="41">
        <v>9.2159999999999993</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9090</v>
      </c>
      <c r="F55" s="46"/>
      <c r="G55" s="46"/>
      <c r="H55" s="46"/>
      <c r="I55" s="46"/>
      <c r="J55" s="48"/>
    </row>
    <row r="56">
      <c r="A56" s="37" t="s">
        <v>601</v>
      </c>
      <c r="B56" s="45"/>
      <c r="C56" s="46"/>
      <c r="D56" s="46"/>
      <c r="E56" s="47" t="s">
        <v>595</v>
      </c>
      <c r="F56" s="46"/>
      <c r="G56" s="46"/>
      <c r="H56" s="46"/>
      <c r="I56" s="46"/>
      <c r="J56" s="48"/>
    </row>
    <row r="57">
      <c r="A57" s="37" t="s">
        <v>593</v>
      </c>
      <c r="B57" s="37">
        <v>12</v>
      </c>
      <c r="C57" s="38" t="s">
        <v>7710</v>
      </c>
      <c r="D57" s="37" t="s">
        <v>595</v>
      </c>
      <c r="E57" s="39" t="s">
        <v>7711</v>
      </c>
      <c r="F57" s="40" t="s">
        <v>641</v>
      </c>
      <c r="G57" s="41">
        <v>9.2159999999999993</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9090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40.151000000000003</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9091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40.512999999999998</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9092</v>
      </c>
      <c r="F67" s="46"/>
      <c r="G67" s="46"/>
      <c r="H67" s="46"/>
      <c r="I67" s="46"/>
      <c r="J67" s="48"/>
    </row>
    <row r="68">
      <c r="A68" s="37" t="s">
        <v>601</v>
      </c>
      <c r="B68" s="45"/>
      <c r="C68" s="46"/>
      <c r="D68" s="46"/>
      <c r="E68" s="47" t="s">
        <v>595</v>
      </c>
      <c r="F68" s="46"/>
      <c r="G68" s="46"/>
      <c r="H68" s="46"/>
      <c r="I68" s="46"/>
      <c r="J68" s="48"/>
    </row>
    <row r="69">
      <c r="A69" s="37" t="s">
        <v>593</v>
      </c>
      <c r="B69" s="37">
        <v>15</v>
      </c>
      <c r="C69" s="38" t="s">
        <v>7278</v>
      </c>
      <c r="D69" s="37" t="s">
        <v>595</v>
      </c>
      <c r="E69" s="39" t="s">
        <v>7279</v>
      </c>
      <c r="F69" s="40" t="s">
        <v>1127</v>
      </c>
      <c r="G69" s="41">
        <v>80.302000000000007</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9093</v>
      </c>
      <c r="F71" s="46"/>
      <c r="G71" s="46"/>
      <c r="H71" s="46"/>
      <c r="I71" s="46"/>
      <c r="J71" s="48"/>
    </row>
    <row r="72">
      <c r="A72" s="37" t="s">
        <v>601</v>
      </c>
      <c r="B72" s="45"/>
      <c r="C72" s="46"/>
      <c r="D72" s="46"/>
      <c r="E72" s="47" t="s">
        <v>595</v>
      </c>
      <c r="F72" s="46"/>
      <c r="G72" s="46"/>
      <c r="H72" s="46"/>
      <c r="I72" s="46"/>
      <c r="J72" s="48"/>
    </row>
    <row r="73">
      <c r="A73" s="37" t="s">
        <v>593</v>
      </c>
      <c r="B73" s="37">
        <v>16</v>
      </c>
      <c r="C73" s="38" t="s">
        <v>7731</v>
      </c>
      <c r="D73" s="37" t="s">
        <v>595</v>
      </c>
      <c r="E73" s="39" t="s">
        <v>7732</v>
      </c>
      <c r="F73" s="40" t="s">
        <v>1127</v>
      </c>
      <c r="G73" s="41">
        <v>81.025999999999996</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9094</v>
      </c>
      <c r="F75" s="46"/>
      <c r="G75" s="46"/>
      <c r="H75" s="46"/>
      <c r="I75" s="46"/>
      <c r="J75" s="48"/>
    </row>
    <row r="76">
      <c r="A76" s="37" t="s">
        <v>601</v>
      </c>
      <c r="B76" s="45"/>
      <c r="C76" s="46"/>
      <c r="D76" s="46"/>
      <c r="E76" s="47" t="s">
        <v>595</v>
      </c>
      <c r="F76" s="46"/>
      <c r="G76" s="46"/>
      <c r="H76" s="46"/>
      <c r="I76" s="46"/>
      <c r="J76" s="48"/>
    </row>
    <row r="77">
      <c r="A77" s="31" t="s">
        <v>591</v>
      </c>
      <c r="B77" s="32"/>
      <c r="C77" s="33" t="s">
        <v>689</v>
      </c>
      <c r="D77" s="34"/>
      <c r="E77" s="31" t="s">
        <v>4516</v>
      </c>
      <c r="F77" s="34"/>
      <c r="G77" s="34"/>
      <c r="H77" s="34"/>
      <c r="I77" s="35">
        <f>SUMIFS(I78:I81,A78:A81,"P")</f>
        <v>0</v>
      </c>
      <c r="J77" s="36"/>
    </row>
    <row r="78">
      <c r="A78" s="37" t="s">
        <v>593</v>
      </c>
      <c r="B78" s="37">
        <v>17</v>
      </c>
      <c r="C78" s="38" t="s">
        <v>7993</v>
      </c>
      <c r="D78" s="37" t="s">
        <v>595</v>
      </c>
      <c r="E78" s="39" t="s">
        <v>7994</v>
      </c>
      <c r="F78" s="40" t="s">
        <v>597</v>
      </c>
      <c r="G78" s="41">
        <v>58</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9095</v>
      </c>
      <c r="F80" s="46"/>
      <c r="G80" s="46"/>
      <c r="H80" s="46"/>
      <c r="I80" s="46"/>
      <c r="J80" s="48"/>
    </row>
    <row r="81">
      <c r="A81" s="37" t="s">
        <v>601</v>
      </c>
      <c r="B81" s="45"/>
      <c r="C81" s="46"/>
      <c r="D81" s="46"/>
      <c r="E81" s="47" t="s">
        <v>595</v>
      </c>
      <c r="F81" s="46"/>
      <c r="G81" s="46"/>
      <c r="H81" s="46"/>
      <c r="I81" s="46"/>
      <c r="J81" s="48"/>
    </row>
    <row r="82">
      <c r="A82" s="31" t="s">
        <v>591</v>
      </c>
      <c r="B82" s="32"/>
      <c r="C82" s="33" t="s">
        <v>755</v>
      </c>
      <c r="D82" s="34"/>
      <c r="E82" s="31" t="s">
        <v>1643</v>
      </c>
      <c r="F82" s="34"/>
      <c r="G82" s="34"/>
      <c r="H82" s="34"/>
      <c r="I82" s="35">
        <f>SUMIFS(I83:I98,A83:A98,"P")</f>
        <v>0</v>
      </c>
      <c r="J82" s="36"/>
    </row>
    <row r="83">
      <c r="A83" s="37" t="s">
        <v>593</v>
      </c>
      <c r="B83" s="37">
        <v>18</v>
      </c>
      <c r="C83" s="38" t="s">
        <v>7754</v>
      </c>
      <c r="D83" s="37" t="s">
        <v>595</v>
      </c>
      <c r="E83" s="39" t="s">
        <v>7755</v>
      </c>
      <c r="F83" s="40" t="s">
        <v>641</v>
      </c>
      <c r="G83" s="41">
        <v>9.7949999999999999</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9096</v>
      </c>
      <c r="F85" s="46"/>
      <c r="G85" s="46"/>
      <c r="H85" s="46"/>
      <c r="I85" s="46"/>
      <c r="J85" s="48"/>
    </row>
    <row r="86">
      <c r="A86" s="37" t="s">
        <v>601</v>
      </c>
      <c r="B86" s="45"/>
      <c r="C86" s="46"/>
      <c r="D86" s="46"/>
      <c r="E86" s="47" t="s">
        <v>595</v>
      </c>
      <c r="F86" s="46"/>
      <c r="G86" s="46"/>
      <c r="H86" s="46"/>
      <c r="I86" s="46"/>
      <c r="J86" s="48"/>
    </row>
    <row r="87" ht="30">
      <c r="A87" s="37" t="s">
        <v>593</v>
      </c>
      <c r="B87" s="37">
        <v>19</v>
      </c>
      <c r="C87" s="38" t="s">
        <v>8395</v>
      </c>
      <c r="D87" s="37" t="s">
        <v>595</v>
      </c>
      <c r="E87" s="39" t="s">
        <v>8396</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6439</v>
      </c>
      <c r="F89" s="46"/>
      <c r="G89" s="46"/>
      <c r="H89" s="46"/>
      <c r="I89" s="46"/>
      <c r="J89" s="48"/>
    </row>
    <row r="90">
      <c r="A90" s="37" t="s">
        <v>601</v>
      </c>
      <c r="B90" s="45"/>
      <c r="C90" s="46"/>
      <c r="D90" s="46"/>
      <c r="E90" s="47" t="s">
        <v>595</v>
      </c>
      <c r="F90" s="46"/>
      <c r="G90" s="46"/>
      <c r="H90" s="46"/>
      <c r="I90" s="46"/>
      <c r="J90" s="48"/>
    </row>
    <row r="91">
      <c r="A91" s="37" t="s">
        <v>593</v>
      </c>
      <c r="B91" s="37">
        <v>20</v>
      </c>
      <c r="C91" s="38" t="s">
        <v>9014</v>
      </c>
      <c r="D91" s="37" t="s">
        <v>595</v>
      </c>
      <c r="E91" s="39" t="s">
        <v>9015</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5257</v>
      </c>
      <c r="F93" s="46"/>
      <c r="G93" s="46"/>
      <c r="H93" s="46"/>
      <c r="I93" s="46"/>
      <c r="J93" s="48"/>
    </row>
    <row r="94">
      <c r="A94" s="37" t="s">
        <v>601</v>
      </c>
      <c r="B94" s="45"/>
      <c r="C94" s="46"/>
      <c r="D94" s="46"/>
      <c r="E94" s="47" t="s">
        <v>595</v>
      </c>
      <c r="F94" s="46"/>
      <c r="G94" s="46"/>
      <c r="H94" s="46"/>
      <c r="I94" s="46"/>
      <c r="J94" s="48"/>
    </row>
    <row r="95">
      <c r="A95" s="37" t="s">
        <v>593</v>
      </c>
      <c r="B95" s="37">
        <v>21</v>
      </c>
      <c r="C95" s="38" t="s">
        <v>8422</v>
      </c>
      <c r="D95" s="37" t="s">
        <v>595</v>
      </c>
      <c r="E95" s="39" t="s">
        <v>8423</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5257</v>
      </c>
      <c r="F97" s="46"/>
      <c r="G97" s="46"/>
      <c r="H97" s="46"/>
      <c r="I97" s="46"/>
      <c r="J97" s="48"/>
    </row>
    <row r="98">
      <c r="A98" s="37" t="s">
        <v>601</v>
      </c>
      <c r="B98" s="45"/>
      <c r="C98" s="46"/>
      <c r="D98" s="46"/>
      <c r="E98" s="47" t="s">
        <v>595</v>
      </c>
      <c r="F98" s="46"/>
      <c r="G98" s="46"/>
      <c r="H98" s="46"/>
      <c r="I98" s="46"/>
      <c r="J98" s="48"/>
    </row>
    <row r="99">
      <c r="A99" s="31" t="s">
        <v>591</v>
      </c>
      <c r="B99" s="32"/>
      <c r="C99" s="33" t="s">
        <v>4580</v>
      </c>
      <c r="D99" s="34"/>
      <c r="E99" s="31" t="s">
        <v>4581</v>
      </c>
      <c r="F99" s="34"/>
      <c r="G99" s="34"/>
      <c r="H99" s="34"/>
      <c r="I99" s="35">
        <f>SUMIFS(I100:I159,A100:A159,"P")</f>
        <v>0</v>
      </c>
      <c r="J99" s="36"/>
    </row>
    <row r="100">
      <c r="A100" s="37" t="s">
        <v>593</v>
      </c>
      <c r="B100" s="37">
        <v>22</v>
      </c>
      <c r="C100" s="38" t="s">
        <v>8444</v>
      </c>
      <c r="D100" s="37" t="s">
        <v>595</v>
      </c>
      <c r="E100" s="39" t="s">
        <v>8445</v>
      </c>
      <c r="F100" s="40" t="s">
        <v>608</v>
      </c>
      <c r="G100" s="41">
        <v>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5257</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8597</v>
      </c>
      <c r="D104" s="37" t="s">
        <v>595</v>
      </c>
      <c r="E104" s="39" t="s">
        <v>8598</v>
      </c>
      <c r="F104" s="40" t="s">
        <v>608</v>
      </c>
      <c r="G104" s="41">
        <v>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5257</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8599</v>
      </c>
      <c r="D108" s="37" t="s">
        <v>595</v>
      </c>
      <c r="E108" s="39" t="s">
        <v>8600</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5257</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8601</v>
      </c>
      <c r="D112" s="37" t="s">
        <v>595</v>
      </c>
      <c r="E112" s="39" t="s">
        <v>8602</v>
      </c>
      <c r="F112" s="40" t="s">
        <v>608</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6439</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8472</v>
      </c>
      <c r="D116" s="37" t="s">
        <v>595</v>
      </c>
      <c r="E116" s="39" t="s">
        <v>8473</v>
      </c>
      <c r="F116" s="40" t="s">
        <v>597</v>
      </c>
      <c r="G116" s="41">
        <v>58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9095</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9097</v>
      </c>
      <c r="D120" s="37" t="s">
        <v>595</v>
      </c>
      <c r="E120" s="39" t="s">
        <v>9098</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8107</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8603</v>
      </c>
      <c r="D124" s="37" t="s">
        <v>595</v>
      </c>
      <c r="E124" s="39" t="s">
        <v>8604</v>
      </c>
      <c r="F124" s="40" t="s">
        <v>597</v>
      </c>
      <c r="G124" s="41">
        <v>58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9095</v>
      </c>
      <c r="F126" s="46"/>
      <c r="G126" s="46"/>
      <c r="H126" s="46"/>
      <c r="I126" s="46"/>
      <c r="J126" s="48"/>
    </row>
    <row r="127">
      <c r="A127" s="37" t="s">
        <v>601</v>
      </c>
      <c r="B127" s="45"/>
      <c r="C127" s="46"/>
      <c r="D127" s="46"/>
      <c r="E127" s="47" t="s">
        <v>595</v>
      </c>
      <c r="F127" s="46"/>
      <c r="G127" s="46"/>
      <c r="H127" s="46"/>
      <c r="I127" s="46"/>
      <c r="J127" s="48"/>
    </row>
    <row r="128" ht="30">
      <c r="A128" s="37" t="s">
        <v>593</v>
      </c>
      <c r="B128" s="37">
        <v>29</v>
      </c>
      <c r="C128" s="38" t="s">
        <v>8607</v>
      </c>
      <c r="D128" s="37" t="s">
        <v>595</v>
      </c>
      <c r="E128" s="39" t="s">
        <v>8608</v>
      </c>
      <c r="F128" s="40" t="s">
        <v>608</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5257</v>
      </c>
      <c r="F130" s="46"/>
      <c r="G130" s="46"/>
      <c r="H130" s="46"/>
      <c r="I130" s="46"/>
      <c r="J130" s="48"/>
    </row>
    <row r="131">
      <c r="A131" s="37" t="s">
        <v>601</v>
      </c>
      <c r="B131" s="45"/>
      <c r="C131" s="46"/>
      <c r="D131" s="46"/>
      <c r="E131" s="47" t="s">
        <v>595</v>
      </c>
      <c r="F131" s="46"/>
      <c r="G131" s="46"/>
      <c r="H131" s="46"/>
      <c r="I131" s="46"/>
      <c r="J131" s="48"/>
    </row>
    <row r="132">
      <c r="A132" s="37" t="s">
        <v>593</v>
      </c>
      <c r="B132" s="37">
        <v>30</v>
      </c>
      <c r="C132" s="38" t="s">
        <v>8609</v>
      </c>
      <c r="D132" s="37" t="s">
        <v>595</v>
      </c>
      <c r="E132" s="39" t="s">
        <v>8610</v>
      </c>
      <c r="F132" s="40" t="s">
        <v>608</v>
      </c>
      <c r="G132" s="41">
        <v>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c r="A134" s="37" t="s">
        <v>599</v>
      </c>
      <c r="B134" s="45"/>
      <c r="C134" s="46"/>
      <c r="D134" s="46"/>
      <c r="E134" s="49" t="s">
        <v>5257</v>
      </c>
      <c r="F134" s="46"/>
      <c r="G134" s="46"/>
      <c r="H134" s="46"/>
      <c r="I134" s="46"/>
      <c r="J134" s="48"/>
    </row>
    <row r="135">
      <c r="A135" s="37" t="s">
        <v>601</v>
      </c>
      <c r="B135" s="45"/>
      <c r="C135" s="46"/>
      <c r="D135" s="46"/>
      <c r="E135" s="47" t="s">
        <v>595</v>
      </c>
      <c r="F135" s="46"/>
      <c r="G135" s="46"/>
      <c r="H135" s="46"/>
      <c r="I135" s="46"/>
      <c r="J135" s="48"/>
    </row>
    <row r="136" ht="30">
      <c r="A136" s="37" t="s">
        <v>593</v>
      </c>
      <c r="B136" s="37">
        <v>31</v>
      </c>
      <c r="C136" s="38" t="s">
        <v>8491</v>
      </c>
      <c r="D136" s="37" t="s">
        <v>595</v>
      </c>
      <c r="E136" s="39" t="s">
        <v>8492</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5257</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8611</v>
      </c>
      <c r="D140" s="37" t="s">
        <v>595</v>
      </c>
      <c r="E140" s="39" t="s">
        <v>8612</v>
      </c>
      <c r="F140" s="40" t="s">
        <v>608</v>
      </c>
      <c r="G140" s="41">
        <v>2</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c r="A142" s="37" t="s">
        <v>599</v>
      </c>
      <c r="B142" s="45"/>
      <c r="C142" s="46"/>
      <c r="D142" s="46"/>
      <c r="E142" s="49" t="s">
        <v>6439</v>
      </c>
      <c r="F142" s="46"/>
      <c r="G142" s="46"/>
      <c r="H142" s="46"/>
      <c r="I142" s="46"/>
      <c r="J142" s="48"/>
    </row>
    <row r="143">
      <c r="A143" s="37" t="s">
        <v>601</v>
      </c>
      <c r="B143" s="45"/>
      <c r="C143" s="46"/>
      <c r="D143" s="46"/>
      <c r="E143" s="47" t="s">
        <v>595</v>
      </c>
      <c r="F143" s="46"/>
      <c r="G143" s="46"/>
      <c r="H143" s="46"/>
      <c r="I143" s="46"/>
      <c r="J143" s="48"/>
    </row>
    <row r="144">
      <c r="A144" s="37" t="s">
        <v>593</v>
      </c>
      <c r="B144" s="37">
        <v>33</v>
      </c>
      <c r="C144" s="38" t="s">
        <v>9099</v>
      </c>
      <c r="D144" s="37" t="s">
        <v>595</v>
      </c>
      <c r="E144" s="39" t="s">
        <v>9100</v>
      </c>
      <c r="F144" s="40" t="s">
        <v>608</v>
      </c>
      <c r="G144" s="41">
        <v>4</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c r="A146" s="37" t="s">
        <v>599</v>
      </c>
      <c r="B146" s="45"/>
      <c r="C146" s="46"/>
      <c r="D146" s="46"/>
      <c r="E146" s="49" t="s">
        <v>7459</v>
      </c>
      <c r="F146" s="46"/>
      <c r="G146" s="46"/>
      <c r="H146" s="46"/>
      <c r="I146" s="46"/>
      <c r="J146" s="48"/>
    </row>
    <row r="147">
      <c r="A147" s="37" t="s">
        <v>601</v>
      </c>
      <c r="B147" s="45"/>
      <c r="C147" s="46"/>
      <c r="D147" s="46"/>
      <c r="E147" s="47" t="s">
        <v>595</v>
      </c>
      <c r="F147" s="46"/>
      <c r="G147" s="46"/>
      <c r="H147" s="46"/>
      <c r="I147" s="46"/>
      <c r="J147" s="48"/>
    </row>
    <row r="148">
      <c r="A148" s="37" t="s">
        <v>593</v>
      </c>
      <c r="B148" s="37">
        <v>34</v>
      </c>
      <c r="C148" s="38" t="s">
        <v>9101</v>
      </c>
      <c r="D148" s="37" t="s">
        <v>595</v>
      </c>
      <c r="E148" s="39" t="s">
        <v>9102</v>
      </c>
      <c r="F148" s="40" t="s">
        <v>608</v>
      </c>
      <c r="G148" s="41">
        <v>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6439</v>
      </c>
      <c r="F150" s="46"/>
      <c r="G150" s="46"/>
      <c r="H150" s="46"/>
      <c r="I150" s="46"/>
      <c r="J150" s="48"/>
    </row>
    <row r="151">
      <c r="A151" s="37" t="s">
        <v>601</v>
      </c>
      <c r="B151" s="45"/>
      <c r="C151" s="46"/>
      <c r="D151" s="46"/>
      <c r="E151" s="47" t="s">
        <v>595</v>
      </c>
      <c r="F151" s="46"/>
      <c r="G151" s="46"/>
      <c r="H151" s="46"/>
      <c r="I151" s="46"/>
      <c r="J151" s="48"/>
    </row>
    <row r="152">
      <c r="A152" s="37" t="s">
        <v>593</v>
      </c>
      <c r="B152" s="37">
        <v>35</v>
      </c>
      <c r="C152" s="38" t="s">
        <v>9103</v>
      </c>
      <c r="D152" s="37" t="s">
        <v>595</v>
      </c>
      <c r="E152" s="39" t="s">
        <v>9104</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5257</v>
      </c>
      <c r="F154" s="46"/>
      <c r="G154" s="46"/>
      <c r="H154" s="46"/>
      <c r="I154" s="46"/>
      <c r="J154" s="48"/>
    </row>
    <row r="155">
      <c r="A155" s="37" t="s">
        <v>601</v>
      </c>
      <c r="B155" s="45"/>
      <c r="C155" s="46"/>
      <c r="D155" s="46"/>
      <c r="E155" s="47" t="s">
        <v>595</v>
      </c>
      <c r="F155" s="46"/>
      <c r="G155" s="46"/>
      <c r="H155" s="46"/>
      <c r="I155" s="46"/>
      <c r="J155" s="48"/>
    </row>
    <row r="156">
      <c r="A156" s="37" t="s">
        <v>593</v>
      </c>
      <c r="B156" s="37">
        <v>36</v>
      </c>
      <c r="C156" s="38" t="s">
        <v>9105</v>
      </c>
      <c r="D156" s="37" t="s">
        <v>595</v>
      </c>
      <c r="E156" s="39" t="s">
        <v>8527</v>
      </c>
      <c r="F156" s="40" t="s">
        <v>608</v>
      </c>
      <c r="G156" s="41">
        <v>11.6</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9106</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1812</v>
      </c>
      <c r="D160" s="34"/>
      <c r="E160" s="31" t="s">
        <v>1813</v>
      </c>
      <c r="F160" s="34"/>
      <c r="G160" s="34"/>
      <c r="H160" s="34"/>
      <c r="I160" s="35">
        <f>SUMIFS(I161:I164,A161:A164,"P")</f>
        <v>0</v>
      </c>
      <c r="J160" s="36"/>
    </row>
    <row r="161" ht="45">
      <c r="A161" s="37" t="s">
        <v>593</v>
      </c>
      <c r="B161" s="37">
        <v>37</v>
      </c>
      <c r="C161" s="38" t="s">
        <v>1124</v>
      </c>
      <c r="D161" s="37" t="s">
        <v>1125</v>
      </c>
      <c r="E161" s="39" t="s">
        <v>1126</v>
      </c>
      <c r="F161" s="40" t="s">
        <v>1127</v>
      </c>
      <c r="G161" s="41">
        <v>186.32599999999999</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225">
      <c r="A163" s="37" t="s">
        <v>599</v>
      </c>
      <c r="B163" s="45"/>
      <c r="C163" s="46"/>
      <c r="D163" s="46"/>
      <c r="E163" s="49" t="s">
        <v>9107</v>
      </c>
      <c r="F163" s="46"/>
      <c r="G163" s="46"/>
      <c r="H163" s="46"/>
      <c r="I163" s="46"/>
      <c r="J163" s="48"/>
    </row>
    <row r="164" ht="120">
      <c r="A164" s="37" t="s">
        <v>601</v>
      </c>
      <c r="B164" s="45"/>
      <c r="C164" s="46"/>
      <c r="D164" s="46"/>
      <c r="E164" s="39" t="s">
        <v>1819</v>
      </c>
      <c r="F164" s="46"/>
      <c r="G164" s="46"/>
      <c r="H164" s="46"/>
      <c r="I164" s="46"/>
      <c r="J164" s="48"/>
    </row>
    <row r="165">
      <c r="A165" s="31" t="s">
        <v>591</v>
      </c>
      <c r="B165" s="32"/>
      <c r="C165" s="33" t="s">
        <v>1820</v>
      </c>
      <c r="D165" s="34"/>
      <c r="E165" s="31" t="s">
        <v>1821</v>
      </c>
      <c r="F165" s="34"/>
      <c r="G165" s="34"/>
      <c r="H165" s="34"/>
      <c r="I165" s="35">
        <f>SUMIFS(I166:I169,A166:A169,"P")</f>
        <v>0</v>
      </c>
      <c r="J165" s="36"/>
    </row>
    <row r="166">
      <c r="A166" s="37" t="s">
        <v>593</v>
      </c>
      <c r="B166" s="37">
        <v>38</v>
      </c>
      <c r="C166" s="38" t="s">
        <v>7931</v>
      </c>
      <c r="D166" s="37" t="s">
        <v>595</v>
      </c>
      <c r="E166" s="39" t="s">
        <v>7932</v>
      </c>
      <c r="F166" s="40" t="s">
        <v>1127</v>
      </c>
      <c r="G166" s="41">
        <v>184.71799999999999</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9108</v>
      </c>
      <c r="F168" s="46"/>
      <c r="G168" s="46"/>
      <c r="H168" s="46"/>
      <c r="I168" s="46"/>
      <c r="J168" s="48"/>
    </row>
    <row r="169">
      <c r="A169" s="37" t="s">
        <v>601</v>
      </c>
      <c r="B169" s="45"/>
      <c r="C169" s="46"/>
      <c r="D169" s="46"/>
      <c r="E169" s="47" t="s">
        <v>595</v>
      </c>
      <c r="F169" s="46"/>
      <c r="G169" s="46"/>
      <c r="H169" s="46"/>
      <c r="I169" s="46"/>
      <c r="J169" s="48"/>
    </row>
    <row r="170">
      <c r="A170" s="31" t="s">
        <v>591</v>
      </c>
      <c r="B170" s="32"/>
      <c r="C170" s="33" t="s">
        <v>2073</v>
      </c>
      <c r="D170" s="34"/>
      <c r="E170" s="31" t="s">
        <v>2074</v>
      </c>
      <c r="F170" s="34"/>
      <c r="G170" s="34"/>
      <c r="H170" s="34"/>
      <c r="I170" s="35">
        <f>SUMIFS(I171:I178,A171:A178,"P")</f>
        <v>0</v>
      </c>
      <c r="J170" s="36"/>
    </row>
    <row r="171">
      <c r="A171" s="37" t="s">
        <v>593</v>
      </c>
      <c r="B171" s="37">
        <v>39</v>
      </c>
      <c r="C171" s="38" t="s">
        <v>7661</v>
      </c>
      <c r="D171" s="37" t="s">
        <v>595</v>
      </c>
      <c r="E171" s="39" t="s">
        <v>7565</v>
      </c>
      <c r="F171" s="40" t="s">
        <v>2077</v>
      </c>
      <c r="G171" s="41">
        <v>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c r="A173" s="37" t="s">
        <v>599</v>
      </c>
      <c r="B173" s="45"/>
      <c r="C173" s="46"/>
      <c r="D173" s="46"/>
      <c r="E173" s="49" t="s">
        <v>5257</v>
      </c>
      <c r="F173" s="46"/>
      <c r="G173" s="46"/>
      <c r="H173" s="46"/>
      <c r="I173" s="46"/>
      <c r="J173" s="48"/>
    </row>
    <row r="174">
      <c r="A174" s="37" t="s">
        <v>601</v>
      </c>
      <c r="B174" s="45"/>
      <c r="C174" s="46"/>
      <c r="D174" s="46"/>
      <c r="E174" s="47" t="s">
        <v>595</v>
      </c>
      <c r="F174" s="46"/>
      <c r="G174" s="46"/>
      <c r="H174" s="46"/>
      <c r="I174" s="46"/>
      <c r="J174" s="48"/>
    </row>
    <row r="175">
      <c r="A175" s="37" t="s">
        <v>593</v>
      </c>
      <c r="B175" s="37">
        <v>40</v>
      </c>
      <c r="C175" s="38" t="s">
        <v>7663</v>
      </c>
      <c r="D175" s="37" t="s">
        <v>595</v>
      </c>
      <c r="E175" s="39" t="s">
        <v>7569</v>
      </c>
      <c r="F175" s="40" t="s">
        <v>2077</v>
      </c>
      <c r="G175" s="41">
        <v>1</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c r="A177" s="37" t="s">
        <v>599</v>
      </c>
      <c r="B177" s="45"/>
      <c r="C177" s="46"/>
      <c r="D177" s="46"/>
      <c r="E177" s="49" t="s">
        <v>5257</v>
      </c>
      <c r="F177" s="46"/>
      <c r="G177" s="46"/>
      <c r="H177" s="46"/>
      <c r="I177" s="46"/>
      <c r="J177" s="48"/>
    </row>
    <row r="178">
      <c r="A178" s="37" t="s">
        <v>601</v>
      </c>
      <c r="B178" s="50"/>
      <c r="C178" s="51"/>
      <c r="D178" s="51"/>
      <c r="E178" s="53" t="s">
        <v>595</v>
      </c>
      <c r="F178" s="51"/>
      <c r="G178" s="51"/>
      <c r="H178" s="51"/>
      <c r="I178" s="51"/>
      <c r="J178" s="52"/>
    </row>
  </sheetData>
  <sheetProtection sheet="1" objects="1" scenarios="1" spinCount="100000" saltValue="4NSAlsZP+JVTBfrDBE/2BOBNL/IeL5vuIZ65Q3BUoJXCi6lWAgMlJN6SYwg5vSNTno/DJw18k30d8R/ywfIe5g==" hashValue="lWMp8bQlbYm1vMMxvrJLQK+4o3dPWetFwXcCAJv1ev/SRotlQDmJOcyjwjQwazRycpKXwkTnIYB5LzdA9HG8B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9109</v>
      </c>
      <c r="I3" s="25">
        <f>SUMIFS(I12:I130,A12:A130,"SD")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ht="30">
      <c r="A7" s="3" t="s">
        <v>578</v>
      </c>
      <c r="B7" s="20" t="s">
        <v>573</v>
      </c>
      <c r="C7" s="21" t="s">
        <v>8961</v>
      </c>
      <c r="D7" s="22"/>
      <c r="E7" s="23" t="s">
        <v>281</v>
      </c>
      <c r="F7" s="17"/>
      <c r="G7" s="17"/>
      <c r="H7" s="17"/>
      <c r="I7" s="17"/>
      <c r="J7" s="19"/>
    </row>
    <row r="8">
      <c r="A8" s="3" t="s">
        <v>1569</v>
      </c>
      <c r="B8" s="20" t="s">
        <v>579</v>
      </c>
      <c r="C8" s="21" t="s">
        <v>9109</v>
      </c>
      <c r="D8" s="22"/>
      <c r="E8" s="23" t="s">
        <v>289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ht="30">
      <c r="A13" s="37" t="s">
        <v>593</v>
      </c>
      <c r="B13" s="37">
        <v>1</v>
      </c>
      <c r="C13" s="38" t="s">
        <v>7676</v>
      </c>
      <c r="D13" s="37" t="s">
        <v>595</v>
      </c>
      <c r="E13" s="39" t="s">
        <v>7677</v>
      </c>
      <c r="F13" s="40" t="s">
        <v>597</v>
      </c>
      <c r="G13" s="41">
        <v>40</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7557</v>
      </c>
      <c r="F15" s="46"/>
      <c r="G15" s="46"/>
      <c r="H15" s="46"/>
      <c r="I15" s="46"/>
      <c r="J15" s="48"/>
    </row>
    <row r="16">
      <c r="A16" s="37" t="s">
        <v>601</v>
      </c>
      <c r="B16" s="45"/>
      <c r="C16" s="46"/>
      <c r="D16" s="46"/>
      <c r="E16" s="47" t="s">
        <v>595</v>
      </c>
      <c r="F16" s="46"/>
      <c r="G16" s="46"/>
      <c r="H16" s="46"/>
      <c r="I16" s="46"/>
      <c r="J16" s="48"/>
    </row>
    <row r="17" ht="30">
      <c r="A17" s="37" t="s">
        <v>593</v>
      </c>
      <c r="B17" s="37">
        <v>2</v>
      </c>
      <c r="C17" s="38" t="s">
        <v>7679</v>
      </c>
      <c r="D17" s="37" t="s">
        <v>595</v>
      </c>
      <c r="E17" s="39" t="s">
        <v>7680</v>
      </c>
      <c r="F17" s="40" t="s">
        <v>597</v>
      </c>
      <c r="G17" s="41">
        <v>40</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7557</v>
      </c>
      <c r="F19" s="46"/>
      <c r="G19" s="46"/>
      <c r="H19" s="46"/>
      <c r="I19" s="46"/>
      <c r="J19" s="48"/>
    </row>
    <row r="20">
      <c r="A20" s="37" t="s">
        <v>601</v>
      </c>
      <c r="B20" s="45"/>
      <c r="C20" s="46"/>
      <c r="D20" s="46"/>
      <c r="E20" s="47" t="s">
        <v>595</v>
      </c>
      <c r="F20" s="46"/>
      <c r="G20" s="46"/>
      <c r="H20" s="46"/>
      <c r="I20" s="46"/>
      <c r="J20" s="48"/>
    </row>
    <row r="21" ht="30">
      <c r="A21" s="37" t="s">
        <v>593</v>
      </c>
      <c r="B21" s="37">
        <v>3</v>
      </c>
      <c r="C21" s="38" t="s">
        <v>7969</v>
      </c>
      <c r="D21" s="37" t="s">
        <v>595</v>
      </c>
      <c r="E21" s="39" t="s">
        <v>7970</v>
      </c>
      <c r="F21" s="40" t="s">
        <v>641</v>
      </c>
      <c r="G21" s="41">
        <v>20.635000000000002</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9110</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20.635000000000002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9111</v>
      </c>
      <c r="F27" s="46"/>
      <c r="G27" s="46"/>
      <c r="H27" s="46"/>
      <c r="I27" s="46"/>
      <c r="J27" s="48"/>
    </row>
    <row r="28">
      <c r="A28" s="37" t="s">
        <v>601</v>
      </c>
      <c r="B28" s="45"/>
      <c r="C28" s="46"/>
      <c r="D28" s="46"/>
      <c r="E28" s="47" t="s">
        <v>595</v>
      </c>
      <c r="F28" s="46"/>
      <c r="G28" s="46"/>
      <c r="H28" s="46"/>
      <c r="I28" s="46"/>
      <c r="J28" s="48"/>
    </row>
    <row r="29">
      <c r="A29" s="37" t="s">
        <v>593</v>
      </c>
      <c r="B29" s="37">
        <v>5</v>
      </c>
      <c r="C29" s="38" t="s">
        <v>7238</v>
      </c>
      <c r="D29" s="37" t="s">
        <v>595</v>
      </c>
      <c r="E29" s="39" t="s">
        <v>7239</v>
      </c>
      <c r="F29" s="40" t="s">
        <v>650</v>
      </c>
      <c r="G29" s="41">
        <v>81.295000000000002</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9112</v>
      </c>
      <c r="F31" s="46"/>
      <c r="G31" s="46"/>
      <c r="H31" s="46"/>
      <c r="I31" s="46"/>
      <c r="J31" s="48"/>
    </row>
    <row r="32">
      <c r="A32" s="37" t="s">
        <v>601</v>
      </c>
      <c r="B32" s="45"/>
      <c r="C32" s="46"/>
      <c r="D32" s="46"/>
      <c r="E32" s="47" t="s">
        <v>595</v>
      </c>
      <c r="F32" s="46"/>
      <c r="G32" s="46"/>
      <c r="H32" s="46"/>
      <c r="I32" s="46"/>
      <c r="J32" s="48"/>
    </row>
    <row r="33">
      <c r="A33" s="37" t="s">
        <v>593</v>
      </c>
      <c r="B33" s="37">
        <v>6</v>
      </c>
      <c r="C33" s="38" t="s">
        <v>7244</v>
      </c>
      <c r="D33" s="37" t="s">
        <v>595</v>
      </c>
      <c r="E33" s="39" t="s">
        <v>7245</v>
      </c>
      <c r="F33" s="40" t="s">
        <v>650</v>
      </c>
      <c r="G33" s="41">
        <v>81.295000000000002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9113</v>
      </c>
      <c r="F35" s="46"/>
      <c r="G35" s="46"/>
      <c r="H35" s="46"/>
      <c r="I35" s="46"/>
      <c r="J35" s="48"/>
    </row>
    <row r="36">
      <c r="A36" s="37" t="s">
        <v>601</v>
      </c>
      <c r="B36" s="45"/>
      <c r="C36" s="46"/>
      <c r="D36" s="46"/>
      <c r="E36" s="47" t="s">
        <v>595</v>
      </c>
      <c r="F36" s="46"/>
      <c r="G36" s="46"/>
      <c r="H36" s="46"/>
      <c r="I36" s="46"/>
      <c r="J36" s="48"/>
    </row>
    <row r="37">
      <c r="A37" s="37" t="s">
        <v>593</v>
      </c>
      <c r="B37" s="37">
        <v>7</v>
      </c>
      <c r="C37" s="38" t="s">
        <v>1600</v>
      </c>
      <c r="D37" s="37" t="s">
        <v>595</v>
      </c>
      <c r="E37" s="39" t="s">
        <v>1601</v>
      </c>
      <c r="F37" s="40" t="s">
        <v>641</v>
      </c>
      <c r="G37" s="41">
        <v>1.0369999999999999</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9114</v>
      </c>
      <c r="F39" s="46"/>
      <c r="G39" s="46"/>
      <c r="H39" s="46"/>
      <c r="I39" s="46"/>
      <c r="J39" s="48"/>
    </row>
    <row r="40">
      <c r="A40" s="37" t="s">
        <v>601</v>
      </c>
      <c r="B40" s="45"/>
      <c r="C40" s="46"/>
      <c r="D40" s="46"/>
      <c r="E40" s="47" t="s">
        <v>595</v>
      </c>
      <c r="F40" s="46"/>
      <c r="G40" s="46"/>
      <c r="H40" s="46"/>
      <c r="I40" s="46"/>
      <c r="J40" s="48"/>
    </row>
    <row r="41">
      <c r="A41" s="37" t="s">
        <v>593</v>
      </c>
      <c r="B41" s="37">
        <v>8</v>
      </c>
      <c r="C41" s="38" t="s">
        <v>7260</v>
      </c>
      <c r="D41" s="37" t="s">
        <v>595</v>
      </c>
      <c r="E41" s="39" t="s">
        <v>7261</v>
      </c>
      <c r="F41" s="40" t="s">
        <v>641</v>
      </c>
      <c r="G41" s="41">
        <v>20.373999999999999</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9115</v>
      </c>
      <c r="F43" s="46"/>
      <c r="G43" s="46"/>
      <c r="H43" s="46"/>
      <c r="I43" s="46"/>
      <c r="J43" s="48"/>
    </row>
    <row r="44">
      <c r="A44" s="37" t="s">
        <v>601</v>
      </c>
      <c r="B44" s="45"/>
      <c r="C44" s="46"/>
      <c r="D44" s="46"/>
      <c r="E44" s="47" t="s">
        <v>595</v>
      </c>
      <c r="F44" s="46"/>
      <c r="G44" s="46"/>
      <c r="H44" s="46"/>
      <c r="I44" s="46"/>
      <c r="J44" s="48"/>
    </row>
    <row r="45">
      <c r="A45" s="37" t="s">
        <v>593</v>
      </c>
      <c r="B45" s="37">
        <v>9</v>
      </c>
      <c r="C45" s="38" t="s">
        <v>7278</v>
      </c>
      <c r="D45" s="37" t="s">
        <v>595</v>
      </c>
      <c r="E45" s="39" t="s">
        <v>7279</v>
      </c>
      <c r="F45" s="40" t="s">
        <v>1127</v>
      </c>
      <c r="G45" s="41">
        <v>2.0739999999999998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9116</v>
      </c>
      <c r="F47" s="46"/>
      <c r="G47" s="46"/>
      <c r="H47" s="46"/>
      <c r="I47" s="46"/>
      <c r="J47" s="48"/>
    </row>
    <row r="48">
      <c r="A48" s="37" t="s">
        <v>601</v>
      </c>
      <c r="B48" s="45"/>
      <c r="C48" s="46"/>
      <c r="D48" s="46"/>
      <c r="E48" s="47" t="s">
        <v>595</v>
      </c>
      <c r="F48" s="46"/>
      <c r="G48" s="46"/>
      <c r="H48" s="46"/>
      <c r="I48" s="46"/>
      <c r="J48" s="48"/>
    </row>
    <row r="49">
      <c r="A49" s="37" t="s">
        <v>593</v>
      </c>
      <c r="B49" s="37">
        <v>10</v>
      </c>
      <c r="C49" s="38" t="s">
        <v>7731</v>
      </c>
      <c r="D49" s="37" t="s">
        <v>595</v>
      </c>
      <c r="E49" s="39" t="s">
        <v>7732</v>
      </c>
      <c r="F49" s="40" t="s">
        <v>1127</v>
      </c>
      <c r="G49" s="41">
        <v>40.747999999999998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9117</v>
      </c>
      <c r="F51" s="46"/>
      <c r="G51" s="46"/>
      <c r="H51" s="46"/>
      <c r="I51" s="46"/>
      <c r="J51" s="48"/>
    </row>
    <row r="52">
      <c r="A52" s="37" t="s">
        <v>601</v>
      </c>
      <c r="B52" s="45"/>
      <c r="C52" s="46"/>
      <c r="D52" s="46"/>
      <c r="E52" s="47" t="s">
        <v>595</v>
      </c>
      <c r="F52" s="46"/>
      <c r="G52" s="46"/>
      <c r="H52" s="46"/>
      <c r="I52" s="46"/>
      <c r="J52" s="48"/>
    </row>
    <row r="53">
      <c r="A53" s="31" t="s">
        <v>591</v>
      </c>
      <c r="B53" s="32"/>
      <c r="C53" s="33" t="s">
        <v>689</v>
      </c>
      <c r="D53" s="34"/>
      <c r="E53" s="31" t="s">
        <v>4516</v>
      </c>
      <c r="F53" s="34"/>
      <c r="G53" s="34"/>
      <c r="H53" s="34"/>
      <c r="I53" s="35">
        <f>SUMIFS(I54:I57,A54:A57,"P")</f>
        <v>0</v>
      </c>
      <c r="J53" s="36"/>
    </row>
    <row r="54">
      <c r="A54" s="37" t="s">
        <v>593</v>
      </c>
      <c r="B54" s="37">
        <v>11</v>
      </c>
      <c r="C54" s="38" t="s">
        <v>7993</v>
      </c>
      <c r="D54" s="37" t="s">
        <v>595</v>
      </c>
      <c r="E54" s="39" t="s">
        <v>7994</v>
      </c>
      <c r="F54" s="40" t="s">
        <v>597</v>
      </c>
      <c r="G54" s="41">
        <v>38</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9118</v>
      </c>
      <c r="F56" s="46"/>
      <c r="G56" s="46"/>
      <c r="H56" s="46"/>
      <c r="I56" s="46"/>
      <c r="J56" s="48"/>
    </row>
    <row r="57">
      <c r="A57" s="37" t="s">
        <v>601</v>
      </c>
      <c r="B57" s="45"/>
      <c r="C57" s="46"/>
      <c r="D57" s="46"/>
      <c r="E57" s="47" t="s">
        <v>595</v>
      </c>
      <c r="F57" s="46"/>
      <c r="G57" s="46"/>
      <c r="H57" s="46"/>
      <c r="I57" s="46"/>
      <c r="J57" s="48"/>
    </row>
    <row r="58">
      <c r="A58" s="31" t="s">
        <v>591</v>
      </c>
      <c r="B58" s="32"/>
      <c r="C58" s="33" t="s">
        <v>755</v>
      </c>
      <c r="D58" s="34"/>
      <c r="E58" s="31" t="s">
        <v>1643</v>
      </c>
      <c r="F58" s="34"/>
      <c r="G58" s="34"/>
      <c r="H58" s="34"/>
      <c r="I58" s="35">
        <f>SUMIFS(I59:I62,A59:A62,"P")</f>
        <v>0</v>
      </c>
      <c r="J58" s="36"/>
    </row>
    <row r="59">
      <c r="A59" s="37" t="s">
        <v>593</v>
      </c>
      <c r="B59" s="37">
        <v>12</v>
      </c>
      <c r="C59" s="38" t="s">
        <v>7754</v>
      </c>
      <c r="D59" s="37" t="s">
        <v>595</v>
      </c>
      <c r="E59" s="39" t="s">
        <v>7755</v>
      </c>
      <c r="F59" s="40" t="s">
        <v>641</v>
      </c>
      <c r="G59" s="41">
        <v>4.3700000000000001</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9119</v>
      </c>
      <c r="F61" s="46"/>
      <c r="G61" s="46"/>
      <c r="H61" s="46"/>
      <c r="I61" s="46"/>
      <c r="J61" s="48"/>
    </row>
    <row r="62">
      <c r="A62" s="37" t="s">
        <v>601</v>
      </c>
      <c r="B62" s="45"/>
      <c r="C62" s="46"/>
      <c r="D62" s="46"/>
      <c r="E62" s="47" t="s">
        <v>595</v>
      </c>
      <c r="F62" s="46"/>
      <c r="G62" s="46"/>
      <c r="H62" s="46"/>
      <c r="I62" s="46"/>
      <c r="J62" s="48"/>
    </row>
    <row r="63">
      <c r="A63" s="31" t="s">
        <v>591</v>
      </c>
      <c r="B63" s="32"/>
      <c r="C63" s="33" t="s">
        <v>4580</v>
      </c>
      <c r="D63" s="34"/>
      <c r="E63" s="31" t="s">
        <v>4581</v>
      </c>
      <c r="F63" s="34"/>
      <c r="G63" s="34"/>
      <c r="H63" s="34"/>
      <c r="I63" s="35">
        <f>SUMIFS(I64:I111,A64:A111,"P")</f>
        <v>0</v>
      </c>
      <c r="J63" s="36"/>
    </row>
    <row r="64" ht="30">
      <c r="A64" s="37" t="s">
        <v>593</v>
      </c>
      <c r="B64" s="37">
        <v>13</v>
      </c>
      <c r="C64" s="38" t="s">
        <v>9070</v>
      </c>
      <c r="D64" s="37" t="s">
        <v>595</v>
      </c>
      <c r="E64" s="39" t="s">
        <v>9071</v>
      </c>
      <c r="F64" s="40" t="s">
        <v>597</v>
      </c>
      <c r="G64" s="41">
        <v>18</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9120</v>
      </c>
      <c r="F66" s="46"/>
      <c r="G66" s="46"/>
      <c r="H66" s="46"/>
      <c r="I66" s="46"/>
      <c r="J66" s="48"/>
    </row>
    <row r="67">
      <c r="A67" s="37" t="s">
        <v>601</v>
      </c>
      <c r="B67" s="45"/>
      <c r="C67" s="46"/>
      <c r="D67" s="46"/>
      <c r="E67" s="47" t="s">
        <v>595</v>
      </c>
      <c r="F67" s="46"/>
      <c r="G67" s="46"/>
      <c r="H67" s="46"/>
      <c r="I67" s="46"/>
      <c r="J67" s="48"/>
    </row>
    <row r="68" ht="30">
      <c r="A68" s="37" t="s">
        <v>593</v>
      </c>
      <c r="B68" s="37">
        <v>14</v>
      </c>
      <c r="C68" s="38" t="s">
        <v>8564</v>
      </c>
      <c r="D68" s="37" t="s">
        <v>595</v>
      </c>
      <c r="E68" s="39" t="s">
        <v>8565</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7318</v>
      </c>
      <c r="F70" s="46"/>
      <c r="G70" s="46"/>
      <c r="H70" s="46"/>
      <c r="I70" s="46"/>
      <c r="J70" s="48"/>
    </row>
    <row r="71">
      <c r="A71" s="37" t="s">
        <v>601</v>
      </c>
      <c r="B71" s="45"/>
      <c r="C71" s="46"/>
      <c r="D71" s="46"/>
      <c r="E71" s="47" t="s">
        <v>595</v>
      </c>
      <c r="F71" s="46"/>
      <c r="G71" s="46"/>
      <c r="H71" s="46"/>
      <c r="I71" s="46"/>
      <c r="J71" s="48"/>
    </row>
    <row r="72" ht="30">
      <c r="A72" s="37" t="s">
        <v>593</v>
      </c>
      <c r="B72" s="37">
        <v>15</v>
      </c>
      <c r="C72" s="38" t="s">
        <v>8472</v>
      </c>
      <c r="D72" s="37" t="s">
        <v>595</v>
      </c>
      <c r="E72" s="39" t="s">
        <v>8473</v>
      </c>
      <c r="F72" s="40" t="s">
        <v>597</v>
      </c>
      <c r="G72" s="41">
        <v>10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7318</v>
      </c>
      <c r="F74" s="46"/>
      <c r="G74" s="46"/>
      <c r="H74" s="46"/>
      <c r="I74" s="46"/>
      <c r="J74" s="48"/>
    </row>
    <row r="75">
      <c r="A75" s="37" t="s">
        <v>601</v>
      </c>
      <c r="B75" s="45"/>
      <c r="C75" s="46"/>
      <c r="D75" s="46"/>
      <c r="E75" s="47" t="s">
        <v>595</v>
      </c>
      <c r="F75" s="46"/>
      <c r="G75" s="46"/>
      <c r="H75" s="46"/>
      <c r="I75" s="46"/>
      <c r="J75" s="48"/>
    </row>
    <row r="76" ht="30">
      <c r="A76" s="37" t="s">
        <v>593</v>
      </c>
      <c r="B76" s="37">
        <v>16</v>
      </c>
      <c r="C76" s="38" t="s">
        <v>9072</v>
      </c>
      <c r="D76" s="37" t="s">
        <v>595</v>
      </c>
      <c r="E76" s="39" t="s">
        <v>9073</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7459</v>
      </c>
      <c r="F78" s="46"/>
      <c r="G78" s="46"/>
      <c r="H78" s="46"/>
      <c r="I78" s="46"/>
      <c r="J78" s="48"/>
    </row>
    <row r="79">
      <c r="A79" s="37" t="s">
        <v>601</v>
      </c>
      <c r="B79" s="45"/>
      <c r="C79" s="46"/>
      <c r="D79" s="46"/>
      <c r="E79" s="47" t="s">
        <v>595</v>
      </c>
      <c r="F79" s="46"/>
      <c r="G79" s="46"/>
      <c r="H79" s="46"/>
      <c r="I79" s="46"/>
      <c r="J79" s="48"/>
    </row>
    <row r="80" ht="30">
      <c r="A80" s="37" t="s">
        <v>593</v>
      </c>
      <c r="B80" s="37">
        <v>17</v>
      </c>
      <c r="C80" s="38" t="s">
        <v>9121</v>
      </c>
      <c r="D80" s="37" t="s">
        <v>595</v>
      </c>
      <c r="E80" s="39" t="s">
        <v>9122</v>
      </c>
      <c r="F80" s="40" t="s">
        <v>608</v>
      </c>
      <c r="G80" s="41">
        <v>1</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5257</v>
      </c>
      <c r="F82" s="46"/>
      <c r="G82" s="46"/>
      <c r="H82" s="46"/>
      <c r="I82" s="46"/>
      <c r="J82" s="48"/>
    </row>
    <row r="83">
      <c r="A83" s="37" t="s">
        <v>601</v>
      </c>
      <c r="B83" s="45"/>
      <c r="C83" s="46"/>
      <c r="D83" s="46"/>
      <c r="E83" s="47" t="s">
        <v>595</v>
      </c>
      <c r="F83" s="46"/>
      <c r="G83" s="46"/>
      <c r="H83" s="46"/>
      <c r="I83" s="46"/>
      <c r="J83" s="48"/>
    </row>
    <row r="84">
      <c r="A84" s="37" t="s">
        <v>593</v>
      </c>
      <c r="B84" s="37">
        <v>18</v>
      </c>
      <c r="C84" s="38" t="s">
        <v>8147</v>
      </c>
      <c r="D84" s="37" t="s">
        <v>595</v>
      </c>
      <c r="E84" s="39" t="s">
        <v>8148</v>
      </c>
      <c r="F84" s="40" t="s">
        <v>597</v>
      </c>
      <c r="G84" s="41">
        <v>15</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7371</v>
      </c>
      <c r="F86" s="46"/>
      <c r="G86" s="46"/>
      <c r="H86" s="46"/>
      <c r="I86" s="46"/>
      <c r="J86" s="48"/>
    </row>
    <row r="87">
      <c r="A87" s="37" t="s">
        <v>601</v>
      </c>
      <c r="B87" s="45"/>
      <c r="C87" s="46"/>
      <c r="D87" s="46"/>
      <c r="E87" s="47" t="s">
        <v>595</v>
      </c>
      <c r="F87" s="46"/>
      <c r="G87" s="46"/>
      <c r="H87" s="46"/>
      <c r="I87" s="46"/>
      <c r="J87" s="48"/>
    </row>
    <row r="88">
      <c r="A88" s="37" t="s">
        <v>593</v>
      </c>
      <c r="B88" s="37">
        <v>19</v>
      </c>
      <c r="C88" s="38" t="s">
        <v>8603</v>
      </c>
      <c r="D88" s="37" t="s">
        <v>595</v>
      </c>
      <c r="E88" s="39" t="s">
        <v>8604</v>
      </c>
      <c r="F88" s="40" t="s">
        <v>597</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7318</v>
      </c>
      <c r="F90" s="46"/>
      <c r="G90" s="46"/>
      <c r="H90" s="46"/>
      <c r="I90" s="46"/>
      <c r="J90" s="48"/>
    </row>
    <row r="91">
      <c r="A91" s="37" t="s">
        <v>601</v>
      </c>
      <c r="B91" s="45"/>
      <c r="C91" s="46"/>
      <c r="D91" s="46"/>
      <c r="E91" s="47" t="s">
        <v>595</v>
      </c>
      <c r="F91" s="46"/>
      <c r="G91" s="46"/>
      <c r="H91" s="46"/>
      <c r="I91" s="46"/>
      <c r="J91" s="48"/>
    </row>
    <row r="92">
      <c r="A92" s="37" t="s">
        <v>593</v>
      </c>
      <c r="B92" s="37">
        <v>20</v>
      </c>
      <c r="C92" s="38" t="s">
        <v>9074</v>
      </c>
      <c r="D92" s="37" t="s">
        <v>595</v>
      </c>
      <c r="E92" s="39" t="s">
        <v>9123</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c r="A96" s="37" t="s">
        <v>593</v>
      </c>
      <c r="B96" s="37">
        <v>21</v>
      </c>
      <c r="C96" s="38" t="s">
        <v>9124</v>
      </c>
      <c r="D96" s="37" t="s">
        <v>595</v>
      </c>
      <c r="E96" s="39" t="s">
        <v>9125</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5257</v>
      </c>
      <c r="F98" s="46"/>
      <c r="G98" s="46"/>
      <c r="H98" s="46"/>
      <c r="I98" s="46"/>
      <c r="J98" s="48"/>
    </row>
    <row r="99">
      <c r="A99" s="37" t="s">
        <v>601</v>
      </c>
      <c r="B99" s="45"/>
      <c r="C99" s="46"/>
      <c r="D99" s="46"/>
      <c r="E99" s="47" t="s">
        <v>595</v>
      </c>
      <c r="F99" s="46"/>
      <c r="G99" s="46"/>
      <c r="H99" s="46"/>
      <c r="I99" s="46"/>
      <c r="J99" s="48"/>
    </row>
    <row r="100">
      <c r="A100" s="37" t="s">
        <v>593</v>
      </c>
      <c r="B100" s="37">
        <v>22</v>
      </c>
      <c r="C100" s="38" t="s">
        <v>9126</v>
      </c>
      <c r="D100" s="37" t="s">
        <v>595</v>
      </c>
      <c r="E100" s="39" t="s">
        <v>9127</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8576</v>
      </c>
      <c r="D104" s="37" t="s">
        <v>595</v>
      </c>
      <c r="E104" s="39" t="s">
        <v>8577</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9105</v>
      </c>
      <c r="D108" s="37" t="s">
        <v>595</v>
      </c>
      <c r="E108" s="39" t="s">
        <v>8527</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SUMIFS(I113:I116,A113:A116,"P")</f>
        <v>0</v>
      </c>
      <c r="J112" s="36"/>
    </row>
    <row r="113" ht="45">
      <c r="A113" s="37" t="s">
        <v>593</v>
      </c>
      <c r="B113" s="37">
        <v>25</v>
      </c>
      <c r="C113" s="38" t="s">
        <v>1124</v>
      </c>
      <c r="D113" s="37" t="s">
        <v>1125</v>
      </c>
      <c r="E113" s="39" t="s">
        <v>1126</v>
      </c>
      <c r="F113" s="40" t="s">
        <v>1127</v>
      </c>
      <c r="G113" s="41">
        <v>51.561999999999998</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225">
      <c r="A115" s="37" t="s">
        <v>599</v>
      </c>
      <c r="B115" s="45"/>
      <c r="C115" s="46"/>
      <c r="D115" s="46"/>
      <c r="E115" s="49" t="s">
        <v>9128</v>
      </c>
      <c r="F115" s="46"/>
      <c r="G115" s="46"/>
      <c r="H115" s="46"/>
      <c r="I115" s="46"/>
      <c r="J115" s="48"/>
    </row>
    <row r="116" ht="120">
      <c r="A116" s="37" t="s">
        <v>601</v>
      </c>
      <c r="B116" s="45"/>
      <c r="C116" s="46"/>
      <c r="D116" s="46"/>
      <c r="E116" s="39" t="s">
        <v>1819</v>
      </c>
      <c r="F116" s="46"/>
      <c r="G116" s="46"/>
      <c r="H116" s="46"/>
      <c r="I116" s="46"/>
      <c r="J116" s="48"/>
    </row>
    <row r="117">
      <c r="A117" s="31" t="s">
        <v>591</v>
      </c>
      <c r="B117" s="32"/>
      <c r="C117" s="33" t="s">
        <v>1820</v>
      </c>
      <c r="D117" s="34"/>
      <c r="E117" s="31" t="s">
        <v>1821</v>
      </c>
      <c r="F117" s="34"/>
      <c r="G117" s="34"/>
      <c r="H117" s="34"/>
      <c r="I117" s="35">
        <f>SUMIFS(I118:I121,A118:A121,"P")</f>
        <v>0</v>
      </c>
      <c r="J117" s="36"/>
    </row>
    <row r="118">
      <c r="A118" s="37" t="s">
        <v>593</v>
      </c>
      <c r="B118" s="37">
        <v>26</v>
      </c>
      <c r="C118" s="38" t="s">
        <v>7931</v>
      </c>
      <c r="D118" s="37" t="s">
        <v>595</v>
      </c>
      <c r="E118" s="39" t="s">
        <v>7932</v>
      </c>
      <c r="F118" s="40" t="s">
        <v>1127</v>
      </c>
      <c r="G118" s="41">
        <v>51.454000000000001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9129</v>
      </c>
      <c r="F120" s="46"/>
      <c r="G120" s="46"/>
      <c r="H120" s="46"/>
      <c r="I120" s="46"/>
      <c r="J120" s="48"/>
    </row>
    <row r="121">
      <c r="A121" s="37" t="s">
        <v>601</v>
      </c>
      <c r="B121" s="45"/>
      <c r="C121" s="46"/>
      <c r="D121" s="46"/>
      <c r="E121" s="47" t="s">
        <v>595</v>
      </c>
      <c r="F121" s="46"/>
      <c r="G121" s="46"/>
      <c r="H121" s="46"/>
      <c r="I121" s="46"/>
      <c r="J121" s="48"/>
    </row>
    <row r="122">
      <c r="A122" s="31" t="s">
        <v>591</v>
      </c>
      <c r="B122" s="32"/>
      <c r="C122" s="33" t="s">
        <v>2073</v>
      </c>
      <c r="D122" s="34"/>
      <c r="E122" s="31" t="s">
        <v>2074</v>
      </c>
      <c r="F122" s="34"/>
      <c r="G122" s="34"/>
      <c r="H122" s="34"/>
      <c r="I122" s="35">
        <f>SUMIFS(I123:I130,A123:A130,"P")</f>
        <v>0</v>
      </c>
      <c r="J122" s="36"/>
    </row>
    <row r="123">
      <c r="A123" s="37" t="s">
        <v>593</v>
      </c>
      <c r="B123" s="37">
        <v>27</v>
      </c>
      <c r="C123" s="38" t="s">
        <v>7661</v>
      </c>
      <c r="D123" s="37" t="s">
        <v>595</v>
      </c>
      <c r="E123" s="39" t="s">
        <v>7565</v>
      </c>
      <c r="F123" s="40" t="s">
        <v>2077</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5257</v>
      </c>
      <c r="F125" s="46"/>
      <c r="G125" s="46"/>
      <c r="H125" s="46"/>
      <c r="I125" s="46"/>
      <c r="J125" s="48"/>
    </row>
    <row r="126">
      <c r="A126" s="37" t="s">
        <v>601</v>
      </c>
      <c r="B126" s="45"/>
      <c r="C126" s="46"/>
      <c r="D126" s="46"/>
      <c r="E126" s="47" t="s">
        <v>595</v>
      </c>
      <c r="F126" s="46"/>
      <c r="G126" s="46"/>
      <c r="H126" s="46"/>
      <c r="I126" s="46"/>
      <c r="J126" s="48"/>
    </row>
    <row r="127">
      <c r="A127" s="37" t="s">
        <v>593</v>
      </c>
      <c r="B127" s="37">
        <v>28</v>
      </c>
      <c r="C127" s="38" t="s">
        <v>7663</v>
      </c>
      <c r="D127" s="37" t="s">
        <v>595</v>
      </c>
      <c r="E127" s="39" t="s">
        <v>7569</v>
      </c>
      <c r="F127" s="40" t="s">
        <v>2077</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5257</v>
      </c>
      <c r="F129" s="46"/>
      <c r="G129" s="46"/>
      <c r="H129" s="46"/>
      <c r="I129" s="46"/>
      <c r="J129" s="48"/>
    </row>
    <row r="130">
      <c r="A130" s="37" t="s">
        <v>601</v>
      </c>
      <c r="B130" s="50"/>
      <c r="C130" s="51"/>
      <c r="D130" s="51"/>
      <c r="E130" s="53" t="s">
        <v>595</v>
      </c>
      <c r="F130" s="51"/>
      <c r="G130" s="51"/>
      <c r="H130" s="51"/>
      <c r="I130" s="51"/>
      <c r="J130" s="52"/>
    </row>
  </sheetData>
  <sheetProtection sheet="1" objects="1" scenarios="1" spinCount="100000" saltValue="Jv3+krij3VoWDwe+Fkk3e2MfJTo4zt7nZkUBymUxmpitd+HTINJAppYzxZauwXm1kaPGixZFNdg22/CUQymGNA==" hashValue="DNccSYtH7nR4ZBzGB8Ex04sSfGxHHcUvigau4/yvNvmhD1J1DkQc1g/6ktSYD7JeDbLtiej0LbXFjgDyt+Th5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9130</v>
      </c>
      <c r="I3" s="25">
        <f>SUMIFS(I13:I339,A13:A339,"SD")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573</v>
      </c>
      <c r="C8" s="21" t="s">
        <v>9132</v>
      </c>
      <c r="D8" s="22"/>
      <c r="E8" s="23" t="s">
        <v>293</v>
      </c>
      <c r="F8" s="17"/>
      <c r="G8" s="17"/>
      <c r="H8" s="17"/>
      <c r="I8" s="17"/>
      <c r="J8" s="19"/>
    </row>
    <row r="9">
      <c r="A9" s="3" t="s">
        <v>1591</v>
      </c>
      <c r="B9" s="20" t="s">
        <v>579</v>
      </c>
      <c r="C9" s="21" t="s">
        <v>9130</v>
      </c>
      <c r="D9" s="22"/>
      <c r="E9" s="23" t="s">
        <v>295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SUMIFS(I14:I89,A14:A89,"P")</f>
        <v>0</v>
      </c>
      <c r="J13" s="36"/>
    </row>
    <row r="14" ht="30">
      <c r="A14" s="37" t="s">
        <v>593</v>
      </c>
      <c r="B14" s="37">
        <v>1</v>
      </c>
      <c r="C14" s="38" t="s">
        <v>7666</v>
      </c>
      <c r="D14" s="37" t="s">
        <v>595</v>
      </c>
      <c r="E14" s="39" t="s">
        <v>7667</v>
      </c>
      <c r="F14" s="40" t="s">
        <v>608</v>
      </c>
      <c r="G14" s="41">
        <v>15</v>
      </c>
      <c r="H14" s="42">
        <v>0</v>
      </c>
      <c r="I14" s="43">
        <f>ROUND(G14*H14,P4)</f>
        <v>0</v>
      </c>
      <c r="J14" s="37"/>
      <c r="O14" s="44">
        <f>I14*0.21</f>
        <v>0</v>
      </c>
      <c r="P14">
        <v>3</v>
      </c>
    </row>
    <row r="15">
      <c r="A15" s="37" t="s">
        <v>598</v>
      </c>
      <c r="B15" s="45"/>
      <c r="C15" s="46"/>
      <c r="D15" s="46"/>
      <c r="E15" s="47" t="s">
        <v>595</v>
      </c>
      <c r="F15" s="46"/>
      <c r="G15" s="46"/>
      <c r="H15" s="46"/>
      <c r="I15" s="46"/>
      <c r="J15" s="48"/>
    </row>
    <row r="16" ht="30">
      <c r="A16" s="37" t="s">
        <v>599</v>
      </c>
      <c r="B16" s="45"/>
      <c r="C16" s="46"/>
      <c r="D16" s="46"/>
      <c r="E16" s="49" t="s">
        <v>7668</v>
      </c>
      <c r="F16" s="46"/>
      <c r="G16" s="46"/>
      <c r="H16" s="46"/>
      <c r="I16" s="46"/>
      <c r="J16" s="48"/>
    </row>
    <row r="17">
      <c r="A17" s="37" t="s">
        <v>601</v>
      </c>
      <c r="B17" s="45"/>
      <c r="C17" s="46"/>
      <c r="D17" s="46"/>
      <c r="E17" s="47" t="s">
        <v>595</v>
      </c>
      <c r="F17" s="46"/>
      <c r="G17" s="46"/>
      <c r="H17" s="46"/>
      <c r="I17" s="46"/>
      <c r="J17" s="48"/>
    </row>
    <row r="18" ht="30">
      <c r="A18" s="37" t="s">
        <v>593</v>
      </c>
      <c r="B18" s="37">
        <v>2</v>
      </c>
      <c r="C18" s="38" t="s">
        <v>7669</v>
      </c>
      <c r="D18" s="37" t="s">
        <v>595</v>
      </c>
      <c r="E18" s="39" t="s">
        <v>7670</v>
      </c>
      <c r="F18" s="40" t="s">
        <v>608</v>
      </c>
      <c r="G18" s="41">
        <v>15</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7371</v>
      </c>
      <c r="F20" s="46"/>
      <c r="G20" s="46"/>
      <c r="H20" s="46"/>
      <c r="I20" s="46"/>
      <c r="J20" s="48"/>
    </row>
    <row r="21">
      <c r="A21" s="37" t="s">
        <v>601</v>
      </c>
      <c r="B21" s="45"/>
      <c r="C21" s="46"/>
      <c r="D21" s="46"/>
      <c r="E21" s="47" t="s">
        <v>595</v>
      </c>
      <c r="F21" s="46"/>
      <c r="G21" s="46"/>
      <c r="H21" s="46"/>
      <c r="I21" s="46"/>
      <c r="J21" s="48"/>
    </row>
    <row r="22">
      <c r="A22" s="37" t="s">
        <v>593</v>
      </c>
      <c r="B22" s="37">
        <v>3</v>
      </c>
      <c r="C22" s="38" t="s">
        <v>7671</v>
      </c>
      <c r="D22" s="37" t="s">
        <v>595</v>
      </c>
      <c r="E22" s="39" t="s">
        <v>7672</v>
      </c>
      <c r="F22" s="40" t="s">
        <v>650</v>
      </c>
      <c r="G22" s="41">
        <v>24</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7673</v>
      </c>
      <c r="F24" s="46"/>
      <c r="G24" s="46"/>
      <c r="H24" s="46"/>
      <c r="I24" s="46"/>
      <c r="J24" s="48"/>
    </row>
    <row r="25">
      <c r="A25" s="37" t="s">
        <v>601</v>
      </c>
      <c r="B25" s="45"/>
      <c r="C25" s="46"/>
      <c r="D25" s="46"/>
      <c r="E25" s="47" t="s">
        <v>595</v>
      </c>
      <c r="F25" s="46"/>
      <c r="G25" s="46"/>
      <c r="H25" s="46"/>
      <c r="I25" s="46"/>
      <c r="J25" s="48"/>
    </row>
    <row r="26">
      <c r="A26" s="37" t="s">
        <v>593</v>
      </c>
      <c r="B26" s="37">
        <v>4</v>
      </c>
      <c r="C26" s="38" t="s">
        <v>7674</v>
      </c>
      <c r="D26" s="37" t="s">
        <v>595</v>
      </c>
      <c r="E26" s="39" t="s">
        <v>7675</v>
      </c>
      <c r="F26" s="40" t="s">
        <v>650</v>
      </c>
      <c r="G26" s="41">
        <v>24</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7659</v>
      </c>
      <c r="F28" s="46"/>
      <c r="G28" s="46"/>
      <c r="H28" s="46"/>
      <c r="I28" s="46"/>
      <c r="J28" s="48"/>
    </row>
    <row r="29">
      <c r="A29" s="37" t="s">
        <v>601</v>
      </c>
      <c r="B29" s="45"/>
      <c r="C29" s="46"/>
      <c r="D29" s="46"/>
      <c r="E29" s="47" t="s">
        <v>595</v>
      </c>
      <c r="F29" s="46"/>
      <c r="G29" s="46"/>
      <c r="H29" s="46"/>
      <c r="I29" s="46"/>
      <c r="J29" s="48"/>
    </row>
    <row r="30" ht="30">
      <c r="A30" s="37" t="s">
        <v>593</v>
      </c>
      <c r="B30" s="37">
        <v>5</v>
      </c>
      <c r="C30" s="38" t="s">
        <v>7676</v>
      </c>
      <c r="D30" s="37" t="s">
        <v>595</v>
      </c>
      <c r="E30" s="39" t="s">
        <v>7677</v>
      </c>
      <c r="F30" s="40" t="s">
        <v>597</v>
      </c>
      <c r="G30" s="41">
        <v>270</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9133</v>
      </c>
      <c r="F32" s="46"/>
      <c r="G32" s="46"/>
      <c r="H32" s="46"/>
      <c r="I32" s="46"/>
      <c r="J32" s="48"/>
    </row>
    <row r="33">
      <c r="A33" s="37" t="s">
        <v>601</v>
      </c>
      <c r="B33" s="45"/>
      <c r="C33" s="46"/>
      <c r="D33" s="46"/>
      <c r="E33" s="47" t="s">
        <v>595</v>
      </c>
      <c r="F33" s="46"/>
      <c r="G33" s="46"/>
      <c r="H33" s="46"/>
      <c r="I33" s="46"/>
      <c r="J33" s="48"/>
    </row>
    <row r="34" ht="30">
      <c r="A34" s="37" t="s">
        <v>593</v>
      </c>
      <c r="B34" s="37">
        <v>6</v>
      </c>
      <c r="C34" s="38" t="s">
        <v>7679</v>
      </c>
      <c r="D34" s="37" t="s">
        <v>595</v>
      </c>
      <c r="E34" s="39" t="s">
        <v>7680</v>
      </c>
      <c r="F34" s="40" t="s">
        <v>597</v>
      </c>
      <c r="G34" s="41">
        <v>270</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9133</v>
      </c>
      <c r="F36" s="46"/>
      <c r="G36" s="46"/>
      <c r="H36" s="46"/>
      <c r="I36" s="46"/>
      <c r="J36" s="48"/>
    </row>
    <row r="37">
      <c r="A37" s="37" t="s">
        <v>601</v>
      </c>
      <c r="B37" s="45"/>
      <c r="C37" s="46"/>
      <c r="D37" s="46"/>
      <c r="E37" s="47" t="s">
        <v>595</v>
      </c>
      <c r="F37" s="46"/>
      <c r="G37" s="46"/>
      <c r="H37" s="46"/>
      <c r="I37" s="46"/>
      <c r="J37" s="48"/>
    </row>
    <row r="38" ht="30">
      <c r="A38" s="37" t="s">
        <v>593</v>
      </c>
      <c r="B38" s="37">
        <v>7</v>
      </c>
      <c r="C38" s="38" t="s">
        <v>8237</v>
      </c>
      <c r="D38" s="37" t="s">
        <v>595</v>
      </c>
      <c r="E38" s="39" t="s">
        <v>8238</v>
      </c>
      <c r="F38" s="40" t="s">
        <v>641</v>
      </c>
      <c r="G38" s="41">
        <v>343.35899999999998</v>
      </c>
      <c r="H38" s="42">
        <v>0</v>
      </c>
      <c r="I38" s="43">
        <f>ROUND(G38*H38,P4)</f>
        <v>0</v>
      </c>
      <c r="J38" s="37"/>
      <c r="O38" s="44">
        <f>I38*0.21</f>
        <v>0</v>
      </c>
      <c r="P38">
        <v>3</v>
      </c>
    </row>
    <row r="39">
      <c r="A39" s="37" t="s">
        <v>598</v>
      </c>
      <c r="B39" s="45"/>
      <c r="C39" s="46"/>
      <c r="D39" s="46"/>
      <c r="E39" s="47" t="s">
        <v>595</v>
      </c>
      <c r="F39" s="46"/>
      <c r="G39" s="46"/>
      <c r="H39" s="46"/>
      <c r="I39" s="46"/>
      <c r="J39" s="48"/>
    </row>
    <row r="40" ht="90">
      <c r="A40" s="37" t="s">
        <v>599</v>
      </c>
      <c r="B40" s="45"/>
      <c r="C40" s="46"/>
      <c r="D40" s="46"/>
      <c r="E40" s="49" t="s">
        <v>9134</v>
      </c>
      <c r="F40" s="46"/>
      <c r="G40" s="46"/>
      <c r="H40" s="46"/>
      <c r="I40" s="46"/>
      <c r="J40" s="48"/>
    </row>
    <row r="41">
      <c r="A41" s="37" t="s">
        <v>601</v>
      </c>
      <c r="B41" s="45"/>
      <c r="C41" s="46"/>
      <c r="D41" s="46"/>
      <c r="E41" s="47" t="s">
        <v>595</v>
      </c>
      <c r="F41" s="46"/>
      <c r="G41" s="46"/>
      <c r="H41" s="46"/>
      <c r="I41" s="46"/>
      <c r="J41" s="48"/>
    </row>
    <row r="42" ht="30">
      <c r="A42" s="37" t="s">
        <v>593</v>
      </c>
      <c r="B42" s="37">
        <v>8</v>
      </c>
      <c r="C42" s="38" t="s">
        <v>8240</v>
      </c>
      <c r="D42" s="37" t="s">
        <v>595</v>
      </c>
      <c r="E42" s="39" t="s">
        <v>8241</v>
      </c>
      <c r="F42" s="40" t="s">
        <v>641</v>
      </c>
      <c r="G42" s="41">
        <v>343.35899999999998</v>
      </c>
      <c r="H42" s="42">
        <v>0</v>
      </c>
      <c r="I42" s="43">
        <f>ROUND(G42*H42,P4)</f>
        <v>0</v>
      </c>
      <c r="J42" s="37"/>
      <c r="O42" s="44">
        <f>I42*0.21</f>
        <v>0</v>
      </c>
      <c r="P42">
        <v>3</v>
      </c>
    </row>
    <row r="43">
      <c r="A43" s="37" t="s">
        <v>598</v>
      </c>
      <c r="B43" s="45"/>
      <c r="C43" s="46"/>
      <c r="D43" s="46"/>
      <c r="E43" s="47" t="s">
        <v>595</v>
      </c>
      <c r="F43" s="46"/>
      <c r="G43" s="46"/>
      <c r="H43" s="46"/>
      <c r="I43" s="46"/>
      <c r="J43" s="48"/>
    </row>
    <row r="44">
      <c r="A44" s="37" t="s">
        <v>599</v>
      </c>
      <c r="B44" s="45"/>
      <c r="C44" s="46"/>
      <c r="D44" s="46"/>
      <c r="E44" s="49" t="s">
        <v>9135</v>
      </c>
      <c r="F44" s="46"/>
      <c r="G44" s="46"/>
      <c r="H44" s="46"/>
      <c r="I44" s="46"/>
      <c r="J44" s="48"/>
    </row>
    <row r="45">
      <c r="A45" s="37" t="s">
        <v>601</v>
      </c>
      <c r="B45" s="45"/>
      <c r="C45" s="46"/>
      <c r="D45" s="46"/>
      <c r="E45" s="47" t="s">
        <v>595</v>
      </c>
      <c r="F45" s="46"/>
      <c r="G45" s="46"/>
      <c r="H45" s="46"/>
      <c r="I45" s="46"/>
      <c r="J45" s="48"/>
    </row>
    <row r="46" ht="30">
      <c r="A46" s="37" t="s">
        <v>593</v>
      </c>
      <c r="B46" s="37">
        <v>9</v>
      </c>
      <c r="C46" s="38" t="s">
        <v>7975</v>
      </c>
      <c r="D46" s="37" t="s">
        <v>595</v>
      </c>
      <c r="E46" s="39" t="s">
        <v>7976</v>
      </c>
      <c r="F46" s="40" t="s">
        <v>641</v>
      </c>
      <c r="G46" s="41">
        <v>10.574999999999999</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599</v>
      </c>
      <c r="B48" s="45"/>
      <c r="C48" s="46"/>
      <c r="D48" s="46"/>
      <c r="E48" s="49" t="s">
        <v>9136</v>
      </c>
      <c r="F48" s="46"/>
      <c r="G48" s="46"/>
      <c r="H48" s="46"/>
      <c r="I48" s="46"/>
      <c r="J48" s="48"/>
    </row>
    <row r="49">
      <c r="A49" s="37" t="s">
        <v>601</v>
      </c>
      <c r="B49" s="45"/>
      <c r="C49" s="46"/>
      <c r="D49" s="46"/>
      <c r="E49" s="47" t="s">
        <v>595</v>
      </c>
      <c r="F49" s="46"/>
      <c r="G49" s="46"/>
      <c r="H49" s="46"/>
      <c r="I49" s="46"/>
      <c r="J49" s="48"/>
    </row>
    <row r="50" ht="30">
      <c r="A50" s="37" t="s">
        <v>593</v>
      </c>
      <c r="B50" s="37">
        <v>10</v>
      </c>
      <c r="C50" s="38" t="s">
        <v>7978</v>
      </c>
      <c r="D50" s="37" t="s">
        <v>595</v>
      </c>
      <c r="E50" s="39" t="s">
        <v>7979</v>
      </c>
      <c r="F50" s="40" t="s">
        <v>641</v>
      </c>
      <c r="G50" s="41">
        <v>10.574999999999999</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9137</v>
      </c>
      <c r="F52" s="46"/>
      <c r="G52" s="46"/>
      <c r="H52" s="46"/>
      <c r="I52" s="46"/>
      <c r="J52" s="48"/>
    </row>
    <row r="53">
      <c r="A53" s="37" t="s">
        <v>601</v>
      </c>
      <c r="B53" s="45"/>
      <c r="C53" s="46"/>
      <c r="D53" s="46"/>
      <c r="E53" s="47" t="s">
        <v>595</v>
      </c>
      <c r="F53" s="46"/>
      <c r="G53" s="46"/>
      <c r="H53" s="46"/>
      <c r="I53" s="46"/>
      <c r="J53" s="48"/>
    </row>
    <row r="54">
      <c r="A54" s="37" t="s">
        <v>593</v>
      </c>
      <c r="B54" s="37">
        <v>11</v>
      </c>
      <c r="C54" s="38" t="s">
        <v>7238</v>
      </c>
      <c r="D54" s="37" t="s">
        <v>595</v>
      </c>
      <c r="E54" s="39" t="s">
        <v>7239</v>
      </c>
      <c r="F54" s="40" t="s">
        <v>650</v>
      </c>
      <c r="G54" s="41">
        <v>1248.576</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9138</v>
      </c>
      <c r="F56" s="46"/>
      <c r="G56" s="46"/>
      <c r="H56" s="46"/>
      <c r="I56" s="46"/>
      <c r="J56" s="48"/>
    </row>
    <row r="57">
      <c r="A57" s="37" t="s">
        <v>601</v>
      </c>
      <c r="B57" s="45"/>
      <c r="C57" s="46"/>
      <c r="D57" s="46"/>
      <c r="E57" s="47" t="s">
        <v>595</v>
      </c>
      <c r="F57" s="46"/>
      <c r="G57" s="46"/>
      <c r="H57" s="46"/>
      <c r="I57" s="46"/>
      <c r="J57" s="48"/>
    </row>
    <row r="58">
      <c r="A58" s="37" t="s">
        <v>593</v>
      </c>
      <c r="B58" s="37">
        <v>12</v>
      </c>
      <c r="C58" s="38" t="s">
        <v>7244</v>
      </c>
      <c r="D58" s="37" t="s">
        <v>595</v>
      </c>
      <c r="E58" s="39" t="s">
        <v>7245</v>
      </c>
      <c r="F58" s="40" t="s">
        <v>650</v>
      </c>
      <c r="G58" s="41">
        <v>1248.576</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9139</v>
      </c>
      <c r="F60" s="46"/>
      <c r="G60" s="46"/>
      <c r="H60" s="46"/>
      <c r="I60" s="46"/>
      <c r="J60" s="48"/>
    </row>
    <row r="61">
      <c r="A61" s="37" t="s">
        <v>601</v>
      </c>
      <c r="B61" s="45"/>
      <c r="C61" s="46"/>
      <c r="D61" s="46"/>
      <c r="E61" s="47" t="s">
        <v>595</v>
      </c>
      <c r="F61" s="46"/>
      <c r="G61" s="46"/>
      <c r="H61" s="46"/>
      <c r="I61" s="46"/>
      <c r="J61" s="48"/>
    </row>
    <row r="62">
      <c r="A62" s="37" t="s">
        <v>593</v>
      </c>
      <c r="B62" s="37">
        <v>13</v>
      </c>
      <c r="C62" s="38" t="s">
        <v>7701</v>
      </c>
      <c r="D62" s="37" t="s">
        <v>595</v>
      </c>
      <c r="E62" s="39" t="s">
        <v>7702</v>
      </c>
      <c r="F62" s="40" t="s">
        <v>650</v>
      </c>
      <c r="G62" s="41">
        <v>56.399999999999999</v>
      </c>
      <c r="H62" s="42">
        <v>0</v>
      </c>
      <c r="I62" s="43">
        <f>ROUND(G62*H62,P4)</f>
        <v>0</v>
      </c>
      <c r="J62" s="37"/>
      <c r="O62" s="44">
        <f>I62*0.21</f>
        <v>0</v>
      </c>
      <c r="P62">
        <v>3</v>
      </c>
    </row>
    <row r="63">
      <c r="A63" s="37" t="s">
        <v>598</v>
      </c>
      <c r="B63" s="45"/>
      <c r="C63" s="46"/>
      <c r="D63" s="46"/>
      <c r="E63" s="47" t="s">
        <v>595</v>
      </c>
      <c r="F63" s="46"/>
      <c r="G63" s="46"/>
      <c r="H63" s="46"/>
      <c r="I63" s="46"/>
      <c r="J63" s="48"/>
    </row>
    <row r="64" ht="75">
      <c r="A64" s="37" t="s">
        <v>599</v>
      </c>
      <c r="B64" s="45"/>
      <c r="C64" s="46"/>
      <c r="D64" s="46"/>
      <c r="E64" s="49" t="s">
        <v>9140</v>
      </c>
      <c r="F64" s="46"/>
      <c r="G64" s="46"/>
      <c r="H64" s="46"/>
      <c r="I64" s="46"/>
      <c r="J64" s="48"/>
    </row>
    <row r="65">
      <c r="A65" s="37" t="s">
        <v>601</v>
      </c>
      <c r="B65" s="45"/>
      <c r="C65" s="46"/>
      <c r="D65" s="46"/>
      <c r="E65" s="47" t="s">
        <v>595</v>
      </c>
      <c r="F65" s="46"/>
      <c r="G65" s="46"/>
      <c r="H65" s="46"/>
      <c r="I65" s="46"/>
      <c r="J65" s="48"/>
    </row>
    <row r="66">
      <c r="A66" s="37" t="s">
        <v>593</v>
      </c>
      <c r="B66" s="37">
        <v>14</v>
      </c>
      <c r="C66" s="38" t="s">
        <v>7704</v>
      </c>
      <c r="D66" s="37" t="s">
        <v>595</v>
      </c>
      <c r="E66" s="39" t="s">
        <v>7705</v>
      </c>
      <c r="F66" s="40" t="s">
        <v>650</v>
      </c>
      <c r="G66" s="41">
        <v>56.399999999999999</v>
      </c>
      <c r="H66" s="42">
        <v>0</v>
      </c>
      <c r="I66" s="43">
        <f>ROUND(G66*H66,P4)</f>
        <v>0</v>
      </c>
      <c r="J66" s="37"/>
      <c r="O66" s="44">
        <f>I66*0.21</f>
        <v>0</v>
      </c>
      <c r="P66">
        <v>3</v>
      </c>
    </row>
    <row r="67">
      <c r="A67" s="37" t="s">
        <v>598</v>
      </c>
      <c r="B67" s="45"/>
      <c r="C67" s="46"/>
      <c r="D67" s="46"/>
      <c r="E67" s="47" t="s">
        <v>595</v>
      </c>
      <c r="F67" s="46"/>
      <c r="G67" s="46"/>
      <c r="H67" s="46"/>
      <c r="I67" s="46"/>
      <c r="J67" s="48"/>
    </row>
    <row r="68">
      <c r="A68" s="37" t="s">
        <v>599</v>
      </c>
      <c r="B68" s="45"/>
      <c r="C68" s="46"/>
      <c r="D68" s="46"/>
      <c r="E68" s="49" t="s">
        <v>9141</v>
      </c>
      <c r="F68" s="46"/>
      <c r="G68" s="46"/>
      <c r="H68" s="46"/>
      <c r="I68" s="46"/>
      <c r="J68" s="48"/>
    </row>
    <row r="69">
      <c r="A69" s="37" t="s">
        <v>601</v>
      </c>
      <c r="B69" s="45"/>
      <c r="C69" s="46"/>
      <c r="D69" s="46"/>
      <c r="E69" s="47" t="s">
        <v>595</v>
      </c>
      <c r="F69" s="46"/>
      <c r="G69" s="46"/>
      <c r="H69" s="46"/>
      <c r="I69" s="46"/>
      <c r="J69" s="48"/>
    </row>
    <row r="70">
      <c r="A70" s="37" t="s">
        <v>593</v>
      </c>
      <c r="B70" s="37">
        <v>15</v>
      </c>
      <c r="C70" s="38" t="s">
        <v>7707</v>
      </c>
      <c r="D70" s="37" t="s">
        <v>595</v>
      </c>
      <c r="E70" s="39" t="s">
        <v>7708</v>
      </c>
      <c r="F70" s="40" t="s">
        <v>641</v>
      </c>
      <c r="G70" s="41">
        <v>21.149999999999999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9142</v>
      </c>
      <c r="F72" s="46"/>
      <c r="G72" s="46"/>
      <c r="H72" s="46"/>
      <c r="I72" s="46"/>
      <c r="J72" s="48"/>
    </row>
    <row r="73">
      <c r="A73" s="37" t="s">
        <v>601</v>
      </c>
      <c r="B73" s="45"/>
      <c r="C73" s="46"/>
      <c r="D73" s="46"/>
      <c r="E73" s="47" t="s">
        <v>595</v>
      </c>
      <c r="F73" s="46"/>
      <c r="G73" s="46"/>
      <c r="H73" s="46"/>
      <c r="I73" s="46"/>
      <c r="J73" s="48"/>
    </row>
    <row r="74">
      <c r="A74" s="37" t="s">
        <v>593</v>
      </c>
      <c r="B74" s="37">
        <v>16</v>
      </c>
      <c r="C74" s="38" t="s">
        <v>7710</v>
      </c>
      <c r="D74" s="37" t="s">
        <v>595</v>
      </c>
      <c r="E74" s="39" t="s">
        <v>7711</v>
      </c>
      <c r="F74" s="40" t="s">
        <v>641</v>
      </c>
      <c r="G74" s="41">
        <v>21.149999999999999</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9142</v>
      </c>
      <c r="F76" s="46"/>
      <c r="G76" s="46"/>
      <c r="H76" s="46"/>
      <c r="I76" s="46"/>
      <c r="J76" s="48"/>
    </row>
    <row r="77">
      <c r="A77" s="37" t="s">
        <v>601</v>
      </c>
      <c r="B77" s="45"/>
      <c r="C77" s="46"/>
      <c r="D77" s="46"/>
      <c r="E77" s="47" t="s">
        <v>595</v>
      </c>
      <c r="F77" s="46"/>
      <c r="G77" s="46"/>
      <c r="H77" s="46"/>
      <c r="I77" s="46"/>
      <c r="J77" s="48"/>
    </row>
    <row r="78">
      <c r="A78" s="37" t="s">
        <v>593</v>
      </c>
      <c r="B78" s="37">
        <v>17</v>
      </c>
      <c r="C78" s="38" t="s">
        <v>1600</v>
      </c>
      <c r="D78" s="37" t="s">
        <v>595</v>
      </c>
      <c r="E78" s="39" t="s">
        <v>1601</v>
      </c>
      <c r="F78" s="40" t="s">
        <v>641</v>
      </c>
      <c r="G78" s="41">
        <v>555.40700000000004</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9143</v>
      </c>
      <c r="F80" s="46"/>
      <c r="G80" s="46"/>
      <c r="H80" s="46"/>
      <c r="I80" s="46"/>
      <c r="J80" s="48"/>
    </row>
    <row r="81">
      <c r="A81" s="37" t="s">
        <v>601</v>
      </c>
      <c r="B81" s="45"/>
      <c r="C81" s="46"/>
      <c r="D81" s="46"/>
      <c r="E81" s="47" t="s">
        <v>595</v>
      </c>
      <c r="F81" s="46"/>
      <c r="G81" s="46"/>
      <c r="H81" s="46"/>
      <c r="I81" s="46"/>
      <c r="J81" s="48"/>
    </row>
    <row r="82">
      <c r="A82" s="37" t="s">
        <v>593</v>
      </c>
      <c r="B82" s="37">
        <v>18</v>
      </c>
      <c r="C82" s="38" t="s">
        <v>7260</v>
      </c>
      <c r="D82" s="37" t="s">
        <v>595</v>
      </c>
      <c r="E82" s="39" t="s">
        <v>7261</v>
      </c>
      <c r="F82" s="40" t="s">
        <v>641</v>
      </c>
      <c r="G82" s="41">
        <v>124.73999999999999</v>
      </c>
      <c r="H82" s="42">
        <v>0</v>
      </c>
      <c r="I82" s="43">
        <f>ROUND(G82*H82,P4)</f>
        <v>0</v>
      </c>
      <c r="J82" s="37"/>
      <c r="O82" s="44">
        <f>I82*0.21</f>
        <v>0</v>
      </c>
      <c r="P82">
        <v>3</v>
      </c>
    </row>
    <row r="83">
      <c r="A83" s="37" t="s">
        <v>598</v>
      </c>
      <c r="B83" s="45"/>
      <c r="C83" s="46"/>
      <c r="D83" s="46"/>
      <c r="E83" s="47" t="s">
        <v>595</v>
      </c>
      <c r="F83" s="46"/>
      <c r="G83" s="46"/>
      <c r="H83" s="46"/>
      <c r="I83" s="46"/>
      <c r="J83" s="48"/>
    </row>
    <row r="84" ht="30">
      <c r="A84" s="37" t="s">
        <v>599</v>
      </c>
      <c r="B84" s="45"/>
      <c r="C84" s="46"/>
      <c r="D84" s="46"/>
      <c r="E84" s="49" t="s">
        <v>9144</v>
      </c>
      <c r="F84" s="46"/>
      <c r="G84" s="46"/>
      <c r="H84" s="46"/>
      <c r="I84" s="46"/>
      <c r="J84" s="48"/>
    </row>
    <row r="85">
      <c r="A85" s="37" t="s">
        <v>601</v>
      </c>
      <c r="B85" s="45"/>
      <c r="C85" s="46"/>
      <c r="D85" s="46"/>
      <c r="E85" s="47" t="s">
        <v>595</v>
      </c>
      <c r="F85" s="46"/>
      <c r="G85" s="46"/>
      <c r="H85" s="46"/>
      <c r="I85" s="46"/>
      <c r="J85" s="48"/>
    </row>
    <row r="86">
      <c r="A86" s="37" t="s">
        <v>593</v>
      </c>
      <c r="B86" s="37">
        <v>19</v>
      </c>
      <c r="C86" s="38" t="s">
        <v>7731</v>
      </c>
      <c r="D86" s="37" t="s">
        <v>595</v>
      </c>
      <c r="E86" s="39" t="s">
        <v>7732</v>
      </c>
      <c r="F86" s="40" t="s">
        <v>1127</v>
      </c>
      <c r="G86" s="41">
        <v>249.47999999999999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9145</v>
      </c>
      <c r="F88" s="46"/>
      <c r="G88" s="46"/>
      <c r="H88" s="46"/>
      <c r="I88" s="46"/>
      <c r="J88" s="48"/>
    </row>
    <row r="89">
      <c r="A89" s="37" t="s">
        <v>601</v>
      </c>
      <c r="B89" s="45"/>
      <c r="C89" s="46"/>
      <c r="D89" s="46"/>
      <c r="E89" s="47" t="s">
        <v>595</v>
      </c>
      <c r="F89" s="46"/>
      <c r="G89" s="46"/>
      <c r="H89" s="46"/>
      <c r="I89" s="46"/>
      <c r="J89" s="48"/>
    </row>
    <row r="90">
      <c r="A90" s="31" t="s">
        <v>591</v>
      </c>
      <c r="B90" s="32"/>
      <c r="C90" s="33" t="s">
        <v>755</v>
      </c>
      <c r="D90" s="34"/>
      <c r="E90" s="31" t="s">
        <v>1643</v>
      </c>
      <c r="F90" s="34"/>
      <c r="G90" s="34"/>
      <c r="H90" s="34"/>
      <c r="I90" s="35">
        <f>SUMIFS(I91:I102,A91:A102,"P")</f>
        <v>0</v>
      </c>
      <c r="J90" s="36"/>
    </row>
    <row r="91">
      <c r="A91" s="37" t="s">
        <v>593</v>
      </c>
      <c r="B91" s="37">
        <v>20</v>
      </c>
      <c r="C91" s="38" t="s">
        <v>7754</v>
      </c>
      <c r="D91" s="37" t="s">
        <v>595</v>
      </c>
      <c r="E91" s="39" t="s">
        <v>7755</v>
      </c>
      <c r="F91" s="40" t="s">
        <v>641</v>
      </c>
      <c r="G91" s="41">
        <v>27.719999999999999</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9146</v>
      </c>
      <c r="F93" s="46"/>
      <c r="G93" s="46"/>
      <c r="H93" s="46"/>
      <c r="I93" s="46"/>
      <c r="J93" s="48"/>
    </row>
    <row r="94">
      <c r="A94" s="37" t="s">
        <v>601</v>
      </c>
      <c r="B94" s="45"/>
      <c r="C94" s="46"/>
      <c r="D94" s="46"/>
      <c r="E94" s="47" t="s">
        <v>595</v>
      </c>
      <c r="F94" s="46"/>
      <c r="G94" s="46"/>
      <c r="H94" s="46"/>
      <c r="I94" s="46"/>
      <c r="J94" s="48"/>
    </row>
    <row r="95" ht="30">
      <c r="A95" s="37" t="s">
        <v>593</v>
      </c>
      <c r="B95" s="37">
        <v>21</v>
      </c>
      <c r="C95" s="38" t="s">
        <v>8401</v>
      </c>
      <c r="D95" s="37" t="s">
        <v>595</v>
      </c>
      <c r="E95" s="39" t="s">
        <v>8402</v>
      </c>
      <c r="F95" s="40" t="s">
        <v>641</v>
      </c>
      <c r="G95" s="41">
        <v>0.32400000000000001</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9147</v>
      </c>
      <c r="F97" s="46"/>
      <c r="G97" s="46"/>
      <c r="H97" s="46"/>
      <c r="I97" s="46"/>
      <c r="J97" s="48"/>
    </row>
    <row r="98">
      <c r="A98" s="37" t="s">
        <v>601</v>
      </c>
      <c r="B98" s="45"/>
      <c r="C98" s="46"/>
      <c r="D98" s="46"/>
      <c r="E98" s="47" t="s">
        <v>595</v>
      </c>
      <c r="F98" s="46"/>
      <c r="G98" s="46"/>
      <c r="H98" s="46"/>
      <c r="I98" s="46"/>
      <c r="J98" s="48"/>
    </row>
    <row r="99">
      <c r="A99" s="37" t="s">
        <v>593</v>
      </c>
      <c r="B99" s="37">
        <v>22</v>
      </c>
      <c r="C99" s="38" t="s">
        <v>7772</v>
      </c>
      <c r="D99" s="37" t="s">
        <v>595</v>
      </c>
      <c r="E99" s="39" t="s">
        <v>7773</v>
      </c>
      <c r="F99" s="40" t="s">
        <v>650</v>
      </c>
      <c r="G99" s="41">
        <v>3.7799999999999998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9148</v>
      </c>
      <c r="F101" s="46"/>
      <c r="G101" s="46"/>
      <c r="H101" s="46"/>
      <c r="I101" s="46"/>
      <c r="J101" s="48"/>
    </row>
    <row r="102">
      <c r="A102" s="37" t="s">
        <v>601</v>
      </c>
      <c r="B102" s="45"/>
      <c r="C102" s="46"/>
      <c r="D102" s="46"/>
      <c r="E102" s="47" t="s">
        <v>595</v>
      </c>
      <c r="F102" s="46"/>
      <c r="G102" s="46"/>
      <c r="H102" s="46"/>
      <c r="I102" s="46"/>
      <c r="J102" s="48"/>
    </row>
    <row r="103">
      <c r="A103" s="31" t="s">
        <v>591</v>
      </c>
      <c r="B103" s="32"/>
      <c r="C103" s="33" t="s">
        <v>5402</v>
      </c>
      <c r="D103" s="34"/>
      <c r="E103" s="31" t="s">
        <v>5403</v>
      </c>
      <c r="F103" s="34"/>
      <c r="G103" s="34"/>
      <c r="H103" s="34"/>
      <c r="I103" s="35">
        <f>SUMIFS(I104:I123,A104:A123,"P")</f>
        <v>0</v>
      </c>
      <c r="J103" s="36"/>
    </row>
    <row r="104">
      <c r="A104" s="37" t="s">
        <v>593</v>
      </c>
      <c r="B104" s="37">
        <v>23</v>
      </c>
      <c r="C104" s="38" t="s">
        <v>9149</v>
      </c>
      <c r="D104" s="37" t="s">
        <v>595</v>
      </c>
      <c r="E104" s="39" t="s">
        <v>9150</v>
      </c>
      <c r="F104" s="40" t="s">
        <v>1719</v>
      </c>
      <c r="G104" s="41">
        <v>62.100000000000001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30">
      <c r="A106" s="37" t="s">
        <v>599</v>
      </c>
      <c r="B106" s="45"/>
      <c r="C106" s="46"/>
      <c r="D106" s="46"/>
      <c r="E106" s="49" t="s">
        <v>9151</v>
      </c>
      <c r="F106" s="46"/>
      <c r="G106" s="46"/>
      <c r="H106" s="46"/>
      <c r="I106" s="46"/>
      <c r="J106" s="48"/>
    </row>
    <row r="107">
      <c r="A107" s="37" t="s">
        <v>601</v>
      </c>
      <c r="B107" s="45"/>
      <c r="C107" s="46"/>
      <c r="D107" s="46"/>
      <c r="E107" s="47" t="s">
        <v>595</v>
      </c>
      <c r="F107" s="46"/>
      <c r="G107" s="46"/>
      <c r="H107" s="46"/>
      <c r="I107" s="46"/>
      <c r="J107" s="48"/>
    </row>
    <row r="108">
      <c r="A108" s="37" t="s">
        <v>593</v>
      </c>
      <c r="B108" s="37">
        <v>24</v>
      </c>
      <c r="C108" s="38" t="s">
        <v>9152</v>
      </c>
      <c r="D108" s="37" t="s">
        <v>595</v>
      </c>
      <c r="E108" s="39" t="s">
        <v>9153</v>
      </c>
      <c r="F108" s="40" t="s">
        <v>650</v>
      </c>
      <c r="G108" s="41">
        <v>55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9154</v>
      </c>
      <c r="F110" s="46"/>
      <c r="G110" s="46"/>
      <c r="H110" s="46"/>
      <c r="I110" s="46"/>
      <c r="J110" s="48"/>
    </row>
    <row r="111">
      <c r="A111" s="37" t="s">
        <v>601</v>
      </c>
      <c r="B111" s="45"/>
      <c r="C111" s="46"/>
      <c r="D111" s="46"/>
      <c r="E111" s="47" t="s">
        <v>595</v>
      </c>
      <c r="F111" s="46"/>
      <c r="G111" s="46"/>
      <c r="H111" s="46"/>
      <c r="I111" s="46"/>
      <c r="J111" s="48"/>
    </row>
    <row r="112" ht="30">
      <c r="A112" s="37" t="s">
        <v>593</v>
      </c>
      <c r="B112" s="37">
        <v>25</v>
      </c>
      <c r="C112" s="38" t="s">
        <v>9155</v>
      </c>
      <c r="D112" s="37" t="s">
        <v>595</v>
      </c>
      <c r="E112" s="39" t="s">
        <v>9156</v>
      </c>
      <c r="F112" s="40" t="s">
        <v>650</v>
      </c>
      <c r="G112" s="41">
        <v>25</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7911</v>
      </c>
      <c r="F114" s="46"/>
      <c r="G114" s="46"/>
      <c r="H114" s="46"/>
      <c r="I114" s="46"/>
      <c r="J114" s="48"/>
    </row>
    <row r="115">
      <c r="A115" s="37" t="s">
        <v>601</v>
      </c>
      <c r="B115" s="45"/>
      <c r="C115" s="46"/>
      <c r="D115" s="46"/>
      <c r="E115" s="47" t="s">
        <v>595</v>
      </c>
      <c r="F115" s="46"/>
      <c r="G115" s="46"/>
      <c r="H115" s="46"/>
      <c r="I115" s="46"/>
      <c r="J115" s="48"/>
    </row>
    <row r="116" ht="30">
      <c r="A116" s="37" t="s">
        <v>593</v>
      </c>
      <c r="B116" s="37">
        <v>26</v>
      </c>
      <c r="C116" s="38" t="s">
        <v>9157</v>
      </c>
      <c r="D116" s="37" t="s">
        <v>595</v>
      </c>
      <c r="E116" s="39" t="s">
        <v>9158</v>
      </c>
      <c r="F116" s="40" t="s">
        <v>650</v>
      </c>
      <c r="G116" s="41">
        <v>25</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7911</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9159</v>
      </c>
      <c r="D120" s="37" t="s">
        <v>595</v>
      </c>
      <c r="E120" s="39" t="s">
        <v>9160</v>
      </c>
      <c r="F120" s="40" t="s">
        <v>7806</v>
      </c>
      <c r="G120" s="41">
        <v>365.67099999999999</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9161</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4580</v>
      </c>
      <c r="D124" s="34"/>
      <c r="E124" s="31" t="s">
        <v>4581</v>
      </c>
      <c r="F124" s="34"/>
      <c r="G124" s="34"/>
      <c r="H124" s="34"/>
      <c r="I124" s="35">
        <f>SUMIFS(I125:I316,A125:A316,"P")</f>
        <v>0</v>
      </c>
      <c r="J124" s="36"/>
    </row>
    <row r="125" ht="30">
      <c r="A125" s="37" t="s">
        <v>593</v>
      </c>
      <c r="B125" s="37">
        <v>28</v>
      </c>
      <c r="C125" s="38" t="s">
        <v>8125</v>
      </c>
      <c r="D125" s="37" t="s">
        <v>595</v>
      </c>
      <c r="E125" s="39" t="s">
        <v>8126</v>
      </c>
      <c r="F125" s="40" t="s">
        <v>597</v>
      </c>
      <c r="G125" s="41">
        <v>312.62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9162</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8198</v>
      </c>
      <c r="D129" s="37" t="s">
        <v>595</v>
      </c>
      <c r="E129" s="39" t="s">
        <v>8199</v>
      </c>
      <c r="F129" s="40" t="s">
        <v>608</v>
      </c>
      <c r="G129" s="41">
        <v>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7295</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9163</v>
      </c>
      <c r="D133" s="37" t="s">
        <v>595</v>
      </c>
      <c r="E133" s="39" t="s">
        <v>9164</v>
      </c>
      <c r="F133" s="40" t="s">
        <v>608</v>
      </c>
      <c r="G133" s="41">
        <v>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5257</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8128</v>
      </c>
      <c r="D137" s="37" t="s">
        <v>595</v>
      </c>
      <c r="E137" s="39" t="s">
        <v>8129</v>
      </c>
      <c r="F137" s="40" t="s">
        <v>608</v>
      </c>
      <c r="G137" s="41">
        <v>13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7326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7828</v>
      </c>
      <c r="D141" s="37" t="s">
        <v>595</v>
      </c>
      <c r="E141" s="39" t="s">
        <v>7829</v>
      </c>
      <c r="F141" s="40" t="s">
        <v>608</v>
      </c>
      <c r="G141" s="41">
        <v>3</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7329</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8651</v>
      </c>
      <c r="D145" s="37" t="s">
        <v>595</v>
      </c>
      <c r="E145" s="39" t="s">
        <v>8652</v>
      </c>
      <c r="F145" s="40" t="s">
        <v>608</v>
      </c>
      <c r="G145" s="41">
        <v>3</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7329</v>
      </c>
      <c r="F147" s="46"/>
      <c r="G147" s="46"/>
      <c r="H147" s="46"/>
      <c r="I147" s="46"/>
      <c r="J147" s="48"/>
    </row>
    <row r="148">
      <c r="A148" s="37" t="s">
        <v>601</v>
      </c>
      <c r="B148" s="45"/>
      <c r="C148" s="46"/>
      <c r="D148" s="46"/>
      <c r="E148" s="47" t="s">
        <v>595</v>
      </c>
      <c r="F148" s="46"/>
      <c r="G148" s="46"/>
      <c r="H148" s="46"/>
      <c r="I148" s="46"/>
      <c r="J148" s="48"/>
    </row>
    <row r="149" ht="30">
      <c r="A149" s="37" t="s">
        <v>593</v>
      </c>
      <c r="B149" s="37">
        <v>34</v>
      </c>
      <c r="C149" s="38" t="s">
        <v>8653</v>
      </c>
      <c r="D149" s="37" t="s">
        <v>595</v>
      </c>
      <c r="E149" s="39" t="s">
        <v>8654</v>
      </c>
      <c r="F149" s="40" t="s">
        <v>608</v>
      </c>
      <c r="G149" s="41">
        <v>3</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7329</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8655</v>
      </c>
      <c r="D153" s="37" t="s">
        <v>595</v>
      </c>
      <c r="E153" s="39" t="s">
        <v>8656</v>
      </c>
      <c r="F153" s="40" t="s">
        <v>608</v>
      </c>
      <c r="G153" s="41">
        <v>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7329</v>
      </c>
      <c r="F155" s="46"/>
      <c r="G155" s="46"/>
      <c r="H155" s="46"/>
      <c r="I155" s="46"/>
      <c r="J155" s="48"/>
    </row>
    <row r="156">
      <c r="A156" s="37" t="s">
        <v>601</v>
      </c>
      <c r="B156" s="45"/>
      <c r="C156" s="46"/>
      <c r="D156" s="46"/>
      <c r="E156" s="47" t="s">
        <v>595</v>
      </c>
      <c r="F156" s="46"/>
      <c r="G156" s="46"/>
      <c r="H156" s="46"/>
      <c r="I156" s="46"/>
      <c r="J156" s="48"/>
    </row>
    <row r="157">
      <c r="A157" s="37" t="s">
        <v>593</v>
      </c>
      <c r="B157" s="37">
        <v>36</v>
      </c>
      <c r="C157" s="38" t="s">
        <v>7834</v>
      </c>
      <c r="D157" s="37" t="s">
        <v>595</v>
      </c>
      <c r="E157" s="39" t="s">
        <v>7835</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5257</v>
      </c>
      <c r="F159" s="46"/>
      <c r="G159" s="46"/>
      <c r="H159" s="46"/>
      <c r="I159" s="46"/>
      <c r="J159" s="48"/>
    </row>
    <row r="160">
      <c r="A160" s="37" t="s">
        <v>601</v>
      </c>
      <c r="B160" s="45"/>
      <c r="C160" s="46"/>
      <c r="D160" s="46"/>
      <c r="E160" s="47" t="s">
        <v>595</v>
      </c>
      <c r="F160" s="46"/>
      <c r="G160" s="46"/>
      <c r="H160" s="46"/>
      <c r="I160" s="46"/>
      <c r="J160" s="48"/>
    </row>
    <row r="161" ht="30">
      <c r="A161" s="37" t="s">
        <v>593</v>
      </c>
      <c r="B161" s="37">
        <v>37</v>
      </c>
      <c r="C161" s="38" t="s">
        <v>7836</v>
      </c>
      <c r="D161" s="37" t="s">
        <v>595</v>
      </c>
      <c r="E161" s="39" t="s">
        <v>7837</v>
      </c>
      <c r="F161" s="40" t="s">
        <v>608</v>
      </c>
      <c r="G161" s="41">
        <v>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7329</v>
      </c>
      <c r="F163" s="46"/>
      <c r="G163" s="46"/>
      <c r="H163" s="46"/>
      <c r="I163" s="46"/>
      <c r="J163" s="48"/>
    </row>
    <row r="164">
      <c r="A164" s="37" t="s">
        <v>601</v>
      </c>
      <c r="B164" s="45"/>
      <c r="C164" s="46"/>
      <c r="D164" s="46"/>
      <c r="E164" s="47" t="s">
        <v>595</v>
      </c>
      <c r="F164" s="46"/>
      <c r="G164" s="46"/>
      <c r="H164" s="46"/>
      <c r="I164" s="46"/>
      <c r="J164" s="48"/>
    </row>
    <row r="165">
      <c r="A165" s="37" t="s">
        <v>593</v>
      </c>
      <c r="B165" s="37">
        <v>38</v>
      </c>
      <c r="C165" s="38" t="s">
        <v>8657</v>
      </c>
      <c r="D165" s="37" t="s">
        <v>595</v>
      </c>
      <c r="E165" s="39" t="s">
        <v>8658</v>
      </c>
      <c r="F165" s="40" t="s">
        <v>608</v>
      </c>
      <c r="G165" s="41">
        <v>3</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7329</v>
      </c>
      <c r="F167" s="46"/>
      <c r="G167" s="46"/>
      <c r="H167" s="46"/>
      <c r="I167" s="46"/>
      <c r="J167" s="48"/>
    </row>
    <row r="168">
      <c r="A168" s="37" t="s">
        <v>601</v>
      </c>
      <c r="B168" s="45"/>
      <c r="C168" s="46"/>
      <c r="D168" s="46"/>
      <c r="E168" s="47" t="s">
        <v>595</v>
      </c>
      <c r="F168" s="46"/>
      <c r="G168" s="46"/>
      <c r="H168" s="46"/>
      <c r="I168" s="46"/>
      <c r="J168" s="48"/>
    </row>
    <row r="169">
      <c r="A169" s="37" t="s">
        <v>593</v>
      </c>
      <c r="B169" s="37">
        <v>39</v>
      </c>
      <c r="C169" s="38" t="s">
        <v>8659</v>
      </c>
      <c r="D169" s="37" t="s">
        <v>595</v>
      </c>
      <c r="E169" s="39" t="s">
        <v>8660</v>
      </c>
      <c r="F169" s="40" t="s">
        <v>608</v>
      </c>
      <c r="G169" s="41">
        <v>3.0299999999999998</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8661</v>
      </c>
      <c r="F171" s="46"/>
      <c r="G171" s="46"/>
      <c r="H171" s="46"/>
      <c r="I171" s="46"/>
      <c r="J171" s="48"/>
    </row>
    <row r="172">
      <c r="A172" s="37" t="s">
        <v>601</v>
      </c>
      <c r="B172" s="45"/>
      <c r="C172" s="46"/>
      <c r="D172" s="46"/>
      <c r="E172" s="47" t="s">
        <v>595</v>
      </c>
      <c r="F172" s="46"/>
      <c r="G172" s="46"/>
      <c r="H172" s="46"/>
      <c r="I172" s="46"/>
      <c r="J172" s="48"/>
    </row>
    <row r="173">
      <c r="A173" s="37" t="s">
        <v>593</v>
      </c>
      <c r="B173" s="37">
        <v>40</v>
      </c>
      <c r="C173" s="38" t="s">
        <v>8662</v>
      </c>
      <c r="D173" s="37" t="s">
        <v>595</v>
      </c>
      <c r="E173" s="39" t="s">
        <v>8663</v>
      </c>
      <c r="F173" s="40" t="s">
        <v>608</v>
      </c>
      <c r="G173" s="41">
        <v>3.0299999999999998</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8661</v>
      </c>
      <c r="F175" s="46"/>
      <c r="G175" s="46"/>
      <c r="H175" s="46"/>
      <c r="I175" s="46"/>
      <c r="J175" s="48"/>
    </row>
    <row r="176">
      <c r="A176" s="37" t="s">
        <v>601</v>
      </c>
      <c r="B176" s="45"/>
      <c r="C176" s="46"/>
      <c r="D176" s="46"/>
      <c r="E176" s="47" t="s">
        <v>595</v>
      </c>
      <c r="F176" s="46"/>
      <c r="G176" s="46"/>
      <c r="H176" s="46"/>
      <c r="I176" s="46"/>
      <c r="J176" s="48"/>
    </row>
    <row r="177" ht="30">
      <c r="A177" s="37" t="s">
        <v>593</v>
      </c>
      <c r="B177" s="37">
        <v>41</v>
      </c>
      <c r="C177" s="38" t="s">
        <v>9165</v>
      </c>
      <c r="D177" s="37" t="s">
        <v>595</v>
      </c>
      <c r="E177" s="39" t="s">
        <v>9166</v>
      </c>
      <c r="F177" s="40" t="s">
        <v>608</v>
      </c>
      <c r="G177" s="41">
        <v>3</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7329</v>
      </c>
      <c r="F179" s="46"/>
      <c r="G179" s="46"/>
      <c r="H179" s="46"/>
      <c r="I179" s="46"/>
      <c r="J179" s="48"/>
    </row>
    <row r="180">
      <c r="A180" s="37" t="s">
        <v>601</v>
      </c>
      <c r="B180" s="45"/>
      <c r="C180" s="46"/>
      <c r="D180" s="46"/>
      <c r="E180" s="47" t="s">
        <v>595</v>
      </c>
      <c r="F180" s="46"/>
      <c r="G180" s="46"/>
      <c r="H180" s="46"/>
      <c r="I180" s="46"/>
      <c r="J180" s="48"/>
    </row>
    <row r="181">
      <c r="A181" s="37" t="s">
        <v>593</v>
      </c>
      <c r="B181" s="37">
        <v>42</v>
      </c>
      <c r="C181" s="38" t="s">
        <v>8671</v>
      </c>
      <c r="D181" s="37" t="s">
        <v>595</v>
      </c>
      <c r="E181" s="39" t="s">
        <v>8672</v>
      </c>
      <c r="F181" s="40" t="s">
        <v>608</v>
      </c>
      <c r="G181" s="41">
        <v>3</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7329</v>
      </c>
      <c r="F183" s="46"/>
      <c r="G183" s="46"/>
      <c r="H183" s="46"/>
      <c r="I183" s="46"/>
      <c r="J183" s="48"/>
    </row>
    <row r="184">
      <c r="A184" s="37" t="s">
        <v>601</v>
      </c>
      <c r="B184" s="45"/>
      <c r="C184" s="46"/>
      <c r="D184" s="46"/>
      <c r="E184" s="47" t="s">
        <v>595</v>
      </c>
      <c r="F184" s="46"/>
      <c r="G184" s="46"/>
      <c r="H184" s="46"/>
      <c r="I184" s="46"/>
      <c r="J184" s="48"/>
    </row>
    <row r="185" ht="30">
      <c r="A185" s="37" t="s">
        <v>593</v>
      </c>
      <c r="B185" s="37">
        <v>43</v>
      </c>
      <c r="C185" s="38" t="s">
        <v>8946</v>
      </c>
      <c r="D185" s="37" t="s">
        <v>595</v>
      </c>
      <c r="E185" s="39" t="s">
        <v>8947</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6439</v>
      </c>
      <c r="F187" s="46"/>
      <c r="G187" s="46"/>
      <c r="H187" s="46"/>
      <c r="I187" s="46"/>
      <c r="J187" s="48"/>
    </row>
    <row r="188">
      <c r="A188" s="37" t="s">
        <v>601</v>
      </c>
      <c r="B188" s="45"/>
      <c r="C188" s="46"/>
      <c r="D188" s="46"/>
      <c r="E188" s="47" t="s">
        <v>595</v>
      </c>
      <c r="F188" s="46"/>
      <c r="G188" s="46"/>
      <c r="H188" s="46"/>
      <c r="I188" s="46"/>
      <c r="J188" s="48"/>
    </row>
    <row r="189" ht="30">
      <c r="A189" s="37" t="s">
        <v>593</v>
      </c>
      <c r="B189" s="37">
        <v>44</v>
      </c>
      <c r="C189" s="38" t="s">
        <v>8675</v>
      </c>
      <c r="D189" s="37" t="s">
        <v>595</v>
      </c>
      <c r="E189" s="39" t="s">
        <v>8676</v>
      </c>
      <c r="F189" s="40" t="s">
        <v>608</v>
      </c>
      <c r="G189" s="41">
        <v>6</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8203</v>
      </c>
      <c r="F191" s="46"/>
      <c r="G191" s="46"/>
      <c r="H191" s="46"/>
      <c r="I191" s="46"/>
      <c r="J191" s="48"/>
    </row>
    <row r="192">
      <c r="A192" s="37" t="s">
        <v>601</v>
      </c>
      <c r="B192" s="45"/>
      <c r="C192" s="46"/>
      <c r="D192" s="46"/>
      <c r="E192" s="47" t="s">
        <v>595</v>
      </c>
      <c r="F192" s="46"/>
      <c r="G192" s="46"/>
      <c r="H192" s="46"/>
      <c r="I192" s="46"/>
      <c r="J192" s="48"/>
    </row>
    <row r="193" ht="30">
      <c r="A193" s="37" t="s">
        <v>593</v>
      </c>
      <c r="B193" s="37">
        <v>45</v>
      </c>
      <c r="C193" s="38" t="s">
        <v>8678</v>
      </c>
      <c r="D193" s="37" t="s">
        <v>595</v>
      </c>
      <c r="E193" s="39" t="s">
        <v>8679</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7329</v>
      </c>
      <c r="F195" s="46"/>
      <c r="G195" s="46"/>
      <c r="H195" s="46"/>
      <c r="I195" s="46"/>
      <c r="J195" s="48"/>
    </row>
    <row r="196">
      <c r="A196" s="37" t="s">
        <v>601</v>
      </c>
      <c r="B196" s="45"/>
      <c r="C196" s="46"/>
      <c r="D196" s="46"/>
      <c r="E196" s="47" t="s">
        <v>595</v>
      </c>
      <c r="F196" s="46"/>
      <c r="G196" s="46"/>
      <c r="H196" s="46"/>
      <c r="I196" s="46"/>
      <c r="J196" s="48"/>
    </row>
    <row r="197" ht="30">
      <c r="A197" s="37" t="s">
        <v>593</v>
      </c>
      <c r="B197" s="37">
        <v>46</v>
      </c>
      <c r="C197" s="38" t="s">
        <v>8134</v>
      </c>
      <c r="D197" s="37" t="s">
        <v>595</v>
      </c>
      <c r="E197" s="39" t="s">
        <v>8135</v>
      </c>
      <c r="F197" s="40" t="s">
        <v>608</v>
      </c>
      <c r="G197" s="41">
        <v>3</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7329</v>
      </c>
      <c r="F199" s="46"/>
      <c r="G199" s="46"/>
      <c r="H199" s="46"/>
      <c r="I199" s="46"/>
      <c r="J199" s="48"/>
    </row>
    <row r="200">
      <c r="A200" s="37" t="s">
        <v>601</v>
      </c>
      <c r="B200" s="45"/>
      <c r="C200" s="46"/>
      <c r="D200" s="46"/>
      <c r="E200" s="47" t="s">
        <v>595</v>
      </c>
      <c r="F200" s="46"/>
      <c r="G200" s="46"/>
      <c r="H200" s="46"/>
      <c r="I200" s="46"/>
      <c r="J200" s="48"/>
    </row>
    <row r="201">
      <c r="A201" s="37" t="s">
        <v>593</v>
      </c>
      <c r="B201" s="37">
        <v>47</v>
      </c>
      <c r="C201" s="38" t="s">
        <v>7855</v>
      </c>
      <c r="D201" s="37" t="s">
        <v>595</v>
      </c>
      <c r="E201" s="39" t="s">
        <v>7856</v>
      </c>
      <c r="F201" s="40" t="s">
        <v>597</v>
      </c>
      <c r="G201" s="41">
        <v>189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9167</v>
      </c>
      <c r="F203" s="46"/>
      <c r="G203" s="46"/>
      <c r="H203" s="46"/>
      <c r="I203" s="46"/>
      <c r="J203" s="48"/>
    </row>
    <row r="204">
      <c r="A204" s="37" t="s">
        <v>601</v>
      </c>
      <c r="B204" s="45"/>
      <c r="C204" s="46"/>
      <c r="D204" s="46"/>
      <c r="E204" s="47" t="s">
        <v>595</v>
      </c>
      <c r="F204" s="46"/>
      <c r="G204" s="46"/>
      <c r="H204" s="46"/>
      <c r="I204" s="46"/>
      <c r="J204" s="48"/>
    </row>
    <row r="205" ht="30">
      <c r="A205" s="37" t="s">
        <v>593</v>
      </c>
      <c r="B205" s="37">
        <v>48</v>
      </c>
      <c r="C205" s="38" t="s">
        <v>8136</v>
      </c>
      <c r="D205" s="37" t="s">
        <v>595</v>
      </c>
      <c r="E205" s="39" t="s">
        <v>8137</v>
      </c>
      <c r="F205" s="40" t="s">
        <v>597</v>
      </c>
      <c r="G205" s="41">
        <v>308</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9168</v>
      </c>
      <c r="F207" s="46"/>
      <c r="G207" s="46"/>
      <c r="H207" s="46"/>
      <c r="I207" s="46"/>
      <c r="J207" s="48"/>
    </row>
    <row r="208">
      <c r="A208" s="37" t="s">
        <v>601</v>
      </c>
      <c r="B208" s="45"/>
      <c r="C208" s="46"/>
      <c r="D208" s="46"/>
      <c r="E208" s="47" t="s">
        <v>595</v>
      </c>
      <c r="F208" s="46"/>
      <c r="G208" s="46"/>
      <c r="H208" s="46"/>
      <c r="I208" s="46"/>
      <c r="J208" s="48"/>
    </row>
    <row r="209">
      <c r="A209" s="37" t="s">
        <v>593</v>
      </c>
      <c r="B209" s="37">
        <v>49</v>
      </c>
      <c r="C209" s="38" t="s">
        <v>9169</v>
      </c>
      <c r="D209" s="37" t="s">
        <v>595</v>
      </c>
      <c r="E209" s="39" t="s">
        <v>9170</v>
      </c>
      <c r="F209" s="40" t="s">
        <v>597</v>
      </c>
      <c r="G209" s="41">
        <v>10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7318</v>
      </c>
      <c r="F211" s="46"/>
      <c r="G211" s="46"/>
      <c r="H211" s="46"/>
      <c r="I211" s="46"/>
      <c r="J211" s="48"/>
    </row>
    <row r="212">
      <c r="A212" s="37" t="s">
        <v>601</v>
      </c>
      <c r="B212" s="45"/>
      <c r="C212" s="46"/>
      <c r="D212" s="46"/>
      <c r="E212" s="47" t="s">
        <v>595</v>
      </c>
      <c r="F212" s="46"/>
      <c r="G212" s="46"/>
      <c r="H212" s="46"/>
      <c r="I212" s="46"/>
      <c r="J212" s="48"/>
    </row>
    <row r="213" ht="30">
      <c r="A213" s="37" t="s">
        <v>593</v>
      </c>
      <c r="B213" s="37">
        <v>50</v>
      </c>
      <c r="C213" s="38" t="s">
        <v>9171</v>
      </c>
      <c r="D213" s="37" t="s">
        <v>595</v>
      </c>
      <c r="E213" s="39" t="s">
        <v>9172</v>
      </c>
      <c r="F213" s="40" t="s">
        <v>608</v>
      </c>
      <c r="G213" s="41">
        <v>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9173</v>
      </c>
      <c r="F215" s="46"/>
      <c r="G215" s="46"/>
      <c r="H215" s="46"/>
      <c r="I215" s="46"/>
      <c r="J215" s="48"/>
    </row>
    <row r="216">
      <c r="A216" s="37" t="s">
        <v>601</v>
      </c>
      <c r="B216" s="45"/>
      <c r="C216" s="46"/>
      <c r="D216" s="46"/>
      <c r="E216" s="47" t="s">
        <v>595</v>
      </c>
      <c r="F216" s="46"/>
      <c r="G216" s="46"/>
      <c r="H216" s="46"/>
      <c r="I216" s="46"/>
      <c r="J216" s="48"/>
    </row>
    <row r="217" ht="30">
      <c r="A217" s="37" t="s">
        <v>593</v>
      </c>
      <c r="B217" s="37">
        <v>51</v>
      </c>
      <c r="C217" s="38" t="s">
        <v>8139</v>
      </c>
      <c r="D217" s="37" t="s">
        <v>595</v>
      </c>
      <c r="E217" s="39" t="s">
        <v>8140</v>
      </c>
      <c r="F217" s="40" t="s">
        <v>608</v>
      </c>
      <c r="G217" s="41">
        <v>30</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9174</v>
      </c>
      <c r="F219" s="46"/>
      <c r="G219" s="46"/>
      <c r="H219" s="46"/>
      <c r="I219" s="46"/>
      <c r="J219" s="48"/>
    </row>
    <row r="220">
      <c r="A220" s="37" t="s">
        <v>601</v>
      </c>
      <c r="B220" s="45"/>
      <c r="C220" s="46"/>
      <c r="D220" s="46"/>
      <c r="E220" s="47" t="s">
        <v>595</v>
      </c>
      <c r="F220" s="46"/>
      <c r="G220" s="46"/>
      <c r="H220" s="46"/>
      <c r="I220" s="46"/>
      <c r="J220" s="48"/>
    </row>
    <row r="221" ht="30">
      <c r="A221" s="37" t="s">
        <v>593</v>
      </c>
      <c r="B221" s="37">
        <v>52</v>
      </c>
      <c r="C221" s="38" t="s">
        <v>8206</v>
      </c>
      <c r="D221" s="37" t="s">
        <v>595</v>
      </c>
      <c r="E221" s="39" t="s">
        <v>8207</v>
      </c>
      <c r="F221" s="40" t="s">
        <v>608</v>
      </c>
      <c r="G221" s="41">
        <v>5</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7295</v>
      </c>
      <c r="F223" s="46"/>
      <c r="G223" s="46"/>
      <c r="H223" s="46"/>
      <c r="I223" s="46"/>
      <c r="J223" s="48"/>
    </row>
    <row r="224">
      <c r="A224" s="37" t="s">
        <v>601</v>
      </c>
      <c r="B224" s="45"/>
      <c r="C224" s="46"/>
      <c r="D224" s="46"/>
      <c r="E224" s="47" t="s">
        <v>595</v>
      </c>
      <c r="F224" s="46"/>
      <c r="G224" s="46"/>
      <c r="H224" s="46"/>
      <c r="I224" s="46"/>
      <c r="J224" s="48"/>
    </row>
    <row r="225" ht="30">
      <c r="A225" s="37" t="s">
        <v>593</v>
      </c>
      <c r="B225" s="37">
        <v>53</v>
      </c>
      <c r="C225" s="38" t="s">
        <v>9175</v>
      </c>
      <c r="D225" s="37" t="s">
        <v>595</v>
      </c>
      <c r="E225" s="39" t="s">
        <v>9176</v>
      </c>
      <c r="F225" s="40" t="s">
        <v>608</v>
      </c>
      <c r="G225" s="41">
        <v>1</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5257</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8210</v>
      </c>
      <c r="D229" s="37" t="s">
        <v>595</v>
      </c>
      <c r="E229" s="39" t="s">
        <v>8211</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5257</v>
      </c>
      <c r="F231" s="46"/>
      <c r="G231" s="46"/>
      <c r="H231" s="46"/>
      <c r="I231" s="46"/>
      <c r="J231" s="48"/>
    </row>
    <row r="232">
      <c r="A232" s="37" t="s">
        <v>601</v>
      </c>
      <c r="B232" s="45"/>
      <c r="C232" s="46"/>
      <c r="D232" s="46"/>
      <c r="E232" s="47" t="s">
        <v>595</v>
      </c>
      <c r="F232" s="46"/>
      <c r="G232" s="46"/>
      <c r="H232" s="46"/>
      <c r="I232" s="46"/>
      <c r="J232" s="48"/>
    </row>
    <row r="233">
      <c r="A233" s="37" t="s">
        <v>593</v>
      </c>
      <c r="B233" s="37">
        <v>55</v>
      </c>
      <c r="C233" s="38" t="s">
        <v>8696</v>
      </c>
      <c r="D233" s="37" t="s">
        <v>595</v>
      </c>
      <c r="E233" s="39" t="s">
        <v>8697</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7329</v>
      </c>
      <c r="F235" s="46"/>
      <c r="G235" s="46"/>
      <c r="H235" s="46"/>
      <c r="I235" s="46"/>
      <c r="J235" s="48"/>
    </row>
    <row r="236">
      <c r="A236" s="37" t="s">
        <v>601</v>
      </c>
      <c r="B236" s="45"/>
      <c r="C236" s="46"/>
      <c r="D236" s="46"/>
      <c r="E236" s="47" t="s">
        <v>595</v>
      </c>
      <c r="F236" s="46"/>
      <c r="G236" s="46"/>
      <c r="H236" s="46"/>
      <c r="I236" s="46"/>
      <c r="J236" s="48"/>
    </row>
    <row r="237">
      <c r="A237" s="37" t="s">
        <v>593</v>
      </c>
      <c r="B237" s="37">
        <v>56</v>
      </c>
      <c r="C237" s="38" t="s">
        <v>8698</v>
      </c>
      <c r="D237" s="37" t="s">
        <v>595</v>
      </c>
      <c r="E237" s="39" t="s">
        <v>8699</v>
      </c>
      <c r="F237" s="40" t="s">
        <v>608</v>
      </c>
      <c r="G237" s="41">
        <v>3</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7329</v>
      </c>
      <c r="F239" s="46"/>
      <c r="G239" s="46"/>
      <c r="H239" s="46"/>
      <c r="I239" s="46"/>
      <c r="J239" s="48"/>
    </row>
    <row r="240">
      <c r="A240" s="37" t="s">
        <v>601</v>
      </c>
      <c r="B240" s="45"/>
      <c r="C240" s="46"/>
      <c r="D240" s="46"/>
      <c r="E240" s="47" t="s">
        <v>595</v>
      </c>
      <c r="F240" s="46"/>
      <c r="G240" s="46"/>
      <c r="H240" s="46"/>
      <c r="I240" s="46"/>
      <c r="J240" s="48"/>
    </row>
    <row r="241">
      <c r="A241" s="37" t="s">
        <v>593</v>
      </c>
      <c r="B241" s="37">
        <v>57</v>
      </c>
      <c r="C241" s="38" t="s">
        <v>8147</v>
      </c>
      <c r="D241" s="37" t="s">
        <v>595</v>
      </c>
      <c r="E241" s="39" t="s">
        <v>8148</v>
      </c>
      <c r="F241" s="40" t="s">
        <v>597</v>
      </c>
      <c r="G241" s="41">
        <v>308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9168</v>
      </c>
      <c r="F243" s="46"/>
      <c r="G243" s="46"/>
      <c r="H243" s="46"/>
      <c r="I243" s="46"/>
      <c r="J243" s="48"/>
    </row>
    <row r="244">
      <c r="A244" s="37" t="s">
        <v>601</v>
      </c>
      <c r="B244" s="45"/>
      <c r="C244" s="46"/>
      <c r="D244" s="46"/>
      <c r="E244" s="47" t="s">
        <v>595</v>
      </c>
      <c r="F244" s="46"/>
      <c r="G244" s="46"/>
      <c r="H244" s="46"/>
      <c r="I244" s="46"/>
      <c r="J244" s="48"/>
    </row>
    <row r="245">
      <c r="A245" s="37" t="s">
        <v>593</v>
      </c>
      <c r="B245" s="37">
        <v>58</v>
      </c>
      <c r="C245" s="38" t="s">
        <v>8150</v>
      </c>
      <c r="D245" s="37" t="s">
        <v>595</v>
      </c>
      <c r="E245" s="39" t="s">
        <v>8151</v>
      </c>
      <c r="F245" s="40" t="s">
        <v>597</v>
      </c>
      <c r="G245" s="41">
        <v>308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9168</v>
      </c>
      <c r="F247" s="46"/>
      <c r="G247" s="46"/>
      <c r="H247" s="46"/>
      <c r="I247" s="46"/>
      <c r="J247" s="48"/>
    </row>
    <row r="248">
      <c r="A248" s="37" t="s">
        <v>601</v>
      </c>
      <c r="B248" s="45"/>
      <c r="C248" s="46"/>
      <c r="D248" s="46"/>
      <c r="E248" s="47" t="s">
        <v>595</v>
      </c>
      <c r="F248" s="46"/>
      <c r="G248" s="46"/>
      <c r="H248" s="46"/>
      <c r="I248" s="46"/>
      <c r="J248" s="48"/>
    </row>
    <row r="249">
      <c r="A249" s="37" t="s">
        <v>593</v>
      </c>
      <c r="B249" s="37">
        <v>59</v>
      </c>
      <c r="C249" s="38" t="s">
        <v>7879</v>
      </c>
      <c r="D249" s="37" t="s">
        <v>595</v>
      </c>
      <c r="E249" s="39" t="s">
        <v>7880</v>
      </c>
      <c r="F249" s="40" t="s">
        <v>608</v>
      </c>
      <c r="G249" s="41">
        <v>2</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6439</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7881</v>
      </c>
      <c r="D253" s="37" t="s">
        <v>595</v>
      </c>
      <c r="E253" s="39" t="s">
        <v>7882</v>
      </c>
      <c r="F253" s="40" t="s">
        <v>608</v>
      </c>
      <c r="G253" s="41">
        <v>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c r="A255" s="37" t="s">
        <v>599</v>
      </c>
      <c r="B255" s="45"/>
      <c r="C255" s="46"/>
      <c r="D255" s="46"/>
      <c r="E255" s="49" t="s">
        <v>7329</v>
      </c>
      <c r="F255" s="46"/>
      <c r="G255" s="46"/>
      <c r="H255" s="46"/>
      <c r="I255" s="46"/>
      <c r="J255" s="48"/>
    </row>
    <row r="256">
      <c r="A256" s="37" t="s">
        <v>601</v>
      </c>
      <c r="B256" s="45"/>
      <c r="C256" s="46"/>
      <c r="D256" s="46"/>
      <c r="E256" s="47" t="s">
        <v>595</v>
      </c>
      <c r="F256" s="46"/>
      <c r="G256" s="46"/>
      <c r="H256" s="46"/>
      <c r="I256" s="46"/>
      <c r="J256" s="48"/>
    </row>
    <row r="257">
      <c r="A257" s="37" t="s">
        <v>593</v>
      </c>
      <c r="B257" s="37">
        <v>61</v>
      </c>
      <c r="C257" s="38" t="s">
        <v>8700</v>
      </c>
      <c r="D257" s="37" t="s">
        <v>595</v>
      </c>
      <c r="E257" s="39" t="s">
        <v>8701</v>
      </c>
      <c r="F257" s="40" t="s">
        <v>608</v>
      </c>
      <c r="G257" s="41">
        <v>3</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7329</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7883</v>
      </c>
      <c r="D261" s="37" t="s">
        <v>595</v>
      </c>
      <c r="E261" s="39" t="s">
        <v>7884</v>
      </c>
      <c r="F261" s="40" t="s">
        <v>608</v>
      </c>
      <c r="G261" s="41">
        <v>3</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c r="A263" s="37" t="s">
        <v>599</v>
      </c>
      <c r="B263" s="45"/>
      <c r="C263" s="46"/>
      <c r="D263" s="46"/>
      <c r="E263" s="49" t="s">
        <v>7329</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7885</v>
      </c>
      <c r="D265" s="37" t="s">
        <v>595</v>
      </c>
      <c r="E265" s="39" t="s">
        <v>7886</v>
      </c>
      <c r="F265" s="40" t="s">
        <v>597</v>
      </c>
      <c r="G265" s="41">
        <v>270</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c r="A267" s="37" t="s">
        <v>599</v>
      </c>
      <c r="B267" s="45"/>
      <c r="C267" s="46"/>
      <c r="D267" s="46"/>
      <c r="E267" s="49" t="s">
        <v>9133</v>
      </c>
      <c r="F267" s="46"/>
      <c r="G267" s="46"/>
      <c r="H267" s="46"/>
      <c r="I267" s="46"/>
      <c r="J267" s="48"/>
    </row>
    <row r="268">
      <c r="A268" s="37" t="s">
        <v>601</v>
      </c>
      <c r="B268" s="45"/>
      <c r="C268" s="46"/>
      <c r="D268" s="46"/>
      <c r="E268" s="47" t="s">
        <v>595</v>
      </c>
      <c r="F268" s="46"/>
      <c r="G268" s="46"/>
      <c r="H268" s="46"/>
      <c r="I268" s="46"/>
      <c r="J268" s="48"/>
    </row>
    <row r="269">
      <c r="A269" s="37" t="s">
        <v>593</v>
      </c>
      <c r="B269" s="37">
        <v>64</v>
      </c>
      <c r="C269" s="38" t="s">
        <v>7888</v>
      </c>
      <c r="D269" s="37" t="s">
        <v>595</v>
      </c>
      <c r="E269" s="39" t="s">
        <v>7889</v>
      </c>
      <c r="F269" s="40" t="s">
        <v>597</v>
      </c>
      <c r="G269" s="41">
        <v>260</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c r="A271" s="37" t="s">
        <v>599</v>
      </c>
      <c r="B271" s="45"/>
      <c r="C271" s="46"/>
      <c r="D271" s="46"/>
      <c r="E271" s="49" t="s">
        <v>9177</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8712</v>
      </c>
      <c r="D273" s="37" t="s">
        <v>595</v>
      </c>
      <c r="E273" s="39" t="s">
        <v>9178</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c r="A275" s="37" t="s">
        <v>599</v>
      </c>
      <c r="B275" s="45"/>
      <c r="C275" s="46"/>
      <c r="D275" s="46"/>
      <c r="E275" s="49" t="s">
        <v>5257</v>
      </c>
      <c r="F275" s="46"/>
      <c r="G275" s="46"/>
      <c r="H275" s="46"/>
      <c r="I275" s="46"/>
      <c r="J275" s="48"/>
    </row>
    <row r="276">
      <c r="A276" s="37" t="s">
        <v>601</v>
      </c>
      <c r="B276" s="45"/>
      <c r="C276" s="46"/>
      <c r="D276" s="46"/>
      <c r="E276" s="47" t="s">
        <v>595</v>
      </c>
      <c r="F276" s="46"/>
      <c r="G276" s="46"/>
      <c r="H276" s="46"/>
      <c r="I276" s="46"/>
      <c r="J276" s="48"/>
    </row>
    <row r="277">
      <c r="A277" s="37" t="s">
        <v>593</v>
      </c>
      <c r="B277" s="37">
        <v>66</v>
      </c>
      <c r="C277" s="38" t="s">
        <v>8952</v>
      </c>
      <c r="D277" s="37" t="s">
        <v>595</v>
      </c>
      <c r="E277" s="39" t="s">
        <v>8953</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c r="A279" s="37" t="s">
        <v>599</v>
      </c>
      <c r="B279" s="45"/>
      <c r="C279" s="46"/>
      <c r="D279" s="46"/>
      <c r="E279" s="49" t="s">
        <v>6439</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8722</v>
      </c>
      <c r="D281" s="37" t="s">
        <v>595</v>
      </c>
      <c r="E281" s="39" t="s">
        <v>9179</v>
      </c>
      <c r="F281" s="40" t="s">
        <v>608</v>
      </c>
      <c r="G281" s="41">
        <v>3</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c r="A283" s="37" t="s">
        <v>599</v>
      </c>
      <c r="B283" s="45"/>
      <c r="C283" s="46"/>
      <c r="D283" s="46"/>
      <c r="E283" s="49" t="s">
        <v>7329</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9180</v>
      </c>
      <c r="D285" s="37" t="s">
        <v>595</v>
      </c>
      <c r="E285" s="39" t="s">
        <v>9181</v>
      </c>
      <c r="F285" s="40" t="s">
        <v>608</v>
      </c>
      <c r="G285" s="41">
        <v>1</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c r="A287" s="37" t="s">
        <v>599</v>
      </c>
      <c r="B287" s="45"/>
      <c r="C287" s="46"/>
      <c r="D287" s="46"/>
      <c r="E287" s="49" t="s">
        <v>5257</v>
      </c>
      <c r="F287" s="46"/>
      <c r="G287" s="46"/>
      <c r="H287" s="46"/>
      <c r="I287" s="46"/>
      <c r="J287" s="48"/>
    </row>
    <row r="288">
      <c r="A288" s="37" t="s">
        <v>601</v>
      </c>
      <c r="B288" s="45"/>
      <c r="C288" s="46"/>
      <c r="D288" s="46"/>
      <c r="E288" s="47" t="s">
        <v>595</v>
      </c>
      <c r="F288" s="46"/>
      <c r="G288" s="46"/>
      <c r="H288" s="46"/>
      <c r="I288" s="46"/>
      <c r="J288" s="48"/>
    </row>
    <row r="289">
      <c r="A289" s="37" t="s">
        <v>593</v>
      </c>
      <c r="B289" s="37">
        <v>69</v>
      </c>
      <c r="C289" s="38" t="s">
        <v>9182</v>
      </c>
      <c r="D289" s="37" t="s">
        <v>595</v>
      </c>
      <c r="E289" s="39" t="s">
        <v>9183</v>
      </c>
      <c r="F289" s="40" t="s">
        <v>608</v>
      </c>
      <c r="G289" s="41">
        <v>2</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c r="A291" s="37" t="s">
        <v>599</v>
      </c>
      <c r="B291" s="45"/>
      <c r="C291" s="46"/>
      <c r="D291" s="46"/>
      <c r="E291" s="49" t="s">
        <v>6439</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9184</v>
      </c>
      <c r="D293" s="37" t="s">
        <v>595</v>
      </c>
      <c r="E293" s="39" t="s">
        <v>9185</v>
      </c>
      <c r="F293" s="40" t="s">
        <v>608</v>
      </c>
      <c r="G293" s="41">
        <v>1</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c r="A295" s="37" t="s">
        <v>599</v>
      </c>
      <c r="B295" s="45"/>
      <c r="C295" s="46"/>
      <c r="D295" s="46"/>
      <c r="E295" s="49" t="s">
        <v>5257</v>
      </c>
      <c r="F295" s="46"/>
      <c r="G295" s="46"/>
      <c r="H295" s="46"/>
      <c r="I295" s="46"/>
      <c r="J295" s="48"/>
    </row>
    <row r="296">
      <c r="A296" s="37" t="s">
        <v>601</v>
      </c>
      <c r="B296" s="45"/>
      <c r="C296" s="46"/>
      <c r="D296" s="46"/>
      <c r="E296" s="47" t="s">
        <v>595</v>
      </c>
      <c r="F296" s="46"/>
      <c r="G296" s="46"/>
      <c r="H296" s="46"/>
      <c r="I296" s="46"/>
      <c r="J296" s="48"/>
    </row>
    <row r="297">
      <c r="A297" s="37" t="s">
        <v>593</v>
      </c>
      <c r="B297" s="37">
        <v>71</v>
      </c>
      <c r="C297" s="38" t="s">
        <v>9186</v>
      </c>
      <c r="D297" s="37" t="s">
        <v>595</v>
      </c>
      <c r="E297" s="39" t="s">
        <v>8171</v>
      </c>
      <c r="F297" s="40" t="s">
        <v>608</v>
      </c>
      <c r="G297" s="41">
        <v>6</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c r="A299" s="37" t="s">
        <v>599</v>
      </c>
      <c r="B299" s="45"/>
      <c r="C299" s="46"/>
      <c r="D299" s="46"/>
      <c r="E299" s="49" t="s">
        <v>7374</v>
      </c>
      <c r="F299" s="46"/>
      <c r="G299" s="46"/>
      <c r="H299" s="46"/>
      <c r="I299" s="46"/>
      <c r="J299" s="48"/>
    </row>
    <row r="300">
      <c r="A300" s="37" t="s">
        <v>601</v>
      </c>
      <c r="B300" s="45"/>
      <c r="C300" s="46"/>
      <c r="D300" s="46"/>
      <c r="E300" s="47" t="s">
        <v>595</v>
      </c>
      <c r="F300" s="46"/>
      <c r="G300" s="46"/>
      <c r="H300" s="46"/>
      <c r="I300" s="46"/>
      <c r="J300" s="48"/>
    </row>
    <row r="301">
      <c r="A301" s="37" t="s">
        <v>593</v>
      </c>
      <c r="B301" s="37">
        <v>72</v>
      </c>
      <c r="C301" s="38" t="s">
        <v>9187</v>
      </c>
      <c r="D301" s="37" t="s">
        <v>595</v>
      </c>
      <c r="E301" s="39" t="s">
        <v>9188</v>
      </c>
      <c r="F301" s="40" t="s">
        <v>608</v>
      </c>
      <c r="G301" s="41">
        <v>1</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c r="A303" s="37" t="s">
        <v>599</v>
      </c>
      <c r="B303" s="45"/>
      <c r="C303" s="46"/>
      <c r="D303" s="46"/>
      <c r="E303" s="49" t="s">
        <v>5257</v>
      </c>
      <c r="F303" s="46"/>
      <c r="G303" s="46"/>
      <c r="H303" s="46"/>
      <c r="I303" s="46"/>
      <c r="J303" s="48"/>
    </row>
    <row r="304">
      <c r="A304" s="37" t="s">
        <v>601</v>
      </c>
      <c r="B304" s="45"/>
      <c r="C304" s="46"/>
      <c r="D304" s="46"/>
      <c r="E304" s="47" t="s">
        <v>595</v>
      </c>
      <c r="F304" s="46"/>
      <c r="G304" s="46"/>
      <c r="H304" s="46"/>
      <c r="I304" s="46"/>
      <c r="J304" s="48"/>
    </row>
    <row r="305">
      <c r="A305" s="37" t="s">
        <v>593</v>
      </c>
      <c r="B305" s="37">
        <v>73</v>
      </c>
      <c r="C305" s="38" t="s">
        <v>9189</v>
      </c>
      <c r="D305" s="37" t="s">
        <v>595</v>
      </c>
      <c r="E305" s="39" t="s">
        <v>9190</v>
      </c>
      <c r="F305" s="40" t="s">
        <v>608</v>
      </c>
      <c r="G305" s="41">
        <v>1</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c r="A307" s="37" t="s">
        <v>599</v>
      </c>
      <c r="B307" s="45"/>
      <c r="C307" s="46"/>
      <c r="D307" s="46"/>
      <c r="E307" s="49" t="s">
        <v>5257</v>
      </c>
      <c r="F307" s="46"/>
      <c r="G307" s="46"/>
      <c r="H307" s="46"/>
      <c r="I307" s="46"/>
      <c r="J307" s="48"/>
    </row>
    <row r="308">
      <c r="A308" s="37" t="s">
        <v>601</v>
      </c>
      <c r="B308" s="45"/>
      <c r="C308" s="46"/>
      <c r="D308" s="46"/>
      <c r="E308" s="47" t="s">
        <v>595</v>
      </c>
      <c r="F308" s="46"/>
      <c r="G308" s="46"/>
      <c r="H308" s="46"/>
      <c r="I308" s="46"/>
      <c r="J308" s="48"/>
    </row>
    <row r="309">
      <c r="A309" s="37" t="s">
        <v>593</v>
      </c>
      <c r="B309" s="37">
        <v>74</v>
      </c>
      <c r="C309" s="38" t="s">
        <v>9191</v>
      </c>
      <c r="D309" s="37" t="s">
        <v>595</v>
      </c>
      <c r="E309" s="39" t="s">
        <v>9192</v>
      </c>
      <c r="F309" s="40" t="s">
        <v>608</v>
      </c>
      <c r="G309" s="41">
        <v>6</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c r="A311" s="37" t="s">
        <v>599</v>
      </c>
      <c r="B311" s="45"/>
      <c r="C311" s="46"/>
      <c r="D311" s="46"/>
      <c r="E311" s="49" t="s">
        <v>7374</v>
      </c>
      <c r="F311" s="46"/>
      <c r="G311" s="46"/>
      <c r="H311" s="46"/>
      <c r="I311" s="46"/>
      <c r="J311" s="48"/>
    </row>
    <row r="312">
      <c r="A312" s="37" t="s">
        <v>601</v>
      </c>
      <c r="B312" s="45"/>
      <c r="C312" s="46"/>
      <c r="D312" s="46"/>
      <c r="E312" s="47" t="s">
        <v>595</v>
      </c>
      <c r="F312" s="46"/>
      <c r="G312" s="46"/>
      <c r="H312" s="46"/>
      <c r="I312" s="46"/>
      <c r="J312" s="48"/>
    </row>
    <row r="313">
      <c r="A313" s="37" t="s">
        <v>593</v>
      </c>
      <c r="B313" s="37">
        <v>75</v>
      </c>
      <c r="C313" s="38" t="s">
        <v>9193</v>
      </c>
      <c r="D313" s="37" t="s">
        <v>595</v>
      </c>
      <c r="E313" s="39" t="s">
        <v>8270</v>
      </c>
      <c r="F313" s="40" t="s">
        <v>608</v>
      </c>
      <c r="G313" s="41">
        <v>3</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c r="A315" s="37" t="s">
        <v>599</v>
      </c>
      <c r="B315" s="45"/>
      <c r="C315" s="46"/>
      <c r="D315" s="46"/>
      <c r="E315" s="49" t="s">
        <v>7329</v>
      </c>
      <c r="F315" s="46"/>
      <c r="G315" s="46"/>
      <c r="H315" s="46"/>
      <c r="I315" s="46"/>
      <c r="J315" s="48"/>
    </row>
    <row r="316">
      <c r="A316" s="37" t="s">
        <v>601</v>
      </c>
      <c r="B316" s="45"/>
      <c r="C316" s="46"/>
      <c r="D316" s="46"/>
      <c r="E316" s="47" t="s">
        <v>595</v>
      </c>
      <c r="F316" s="46"/>
      <c r="G316" s="46"/>
      <c r="H316" s="46"/>
      <c r="I316" s="46"/>
      <c r="J316" s="48"/>
    </row>
    <row r="317">
      <c r="A317" s="31" t="s">
        <v>591</v>
      </c>
      <c r="B317" s="32"/>
      <c r="C317" s="33" t="s">
        <v>1812</v>
      </c>
      <c r="D317" s="34"/>
      <c r="E317" s="31" t="s">
        <v>1813</v>
      </c>
      <c r="F317" s="34"/>
      <c r="G317" s="34"/>
      <c r="H317" s="34"/>
      <c r="I317" s="35">
        <f>SUMIFS(I318:I325,A318:A325,"P")</f>
        <v>0</v>
      </c>
      <c r="J317" s="36"/>
    </row>
    <row r="318" ht="45">
      <c r="A318" s="37" t="s">
        <v>593</v>
      </c>
      <c r="B318" s="37">
        <v>76</v>
      </c>
      <c r="C318" s="38" t="s">
        <v>1124</v>
      </c>
      <c r="D318" s="37" t="s">
        <v>1125</v>
      </c>
      <c r="E318" s="39" t="s">
        <v>1126</v>
      </c>
      <c r="F318" s="40" t="s">
        <v>1127</v>
      </c>
      <c r="G318" s="41">
        <v>304.92000000000002</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240">
      <c r="A320" s="37" t="s">
        <v>599</v>
      </c>
      <c r="B320" s="45"/>
      <c r="C320" s="46"/>
      <c r="D320" s="46"/>
      <c r="E320" s="49" t="s">
        <v>9194</v>
      </c>
      <c r="F320" s="46"/>
      <c r="G320" s="46"/>
      <c r="H320" s="46"/>
      <c r="I320" s="46"/>
      <c r="J320" s="48"/>
    </row>
    <row r="321" ht="120">
      <c r="A321" s="37" t="s">
        <v>601</v>
      </c>
      <c r="B321" s="45"/>
      <c r="C321" s="46"/>
      <c r="D321" s="46"/>
      <c r="E321" s="39" t="s">
        <v>1819</v>
      </c>
      <c r="F321" s="46"/>
      <c r="G321" s="46"/>
      <c r="H321" s="46"/>
      <c r="I321" s="46"/>
      <c r="J321" s="48"/>
    </row>
    <row r="322" ht="60">
      <c r="A322" s="37" t="s">
        <v>593</v>
      </c>
      <c r="B322" s="37">
        <v>77</v>
      </c>
      <c r="C322" s="38" t="s">
        <v>7927</v>
      </c>
      <c r="D322" s="37" t="s">
        <v>7928</v>
      </c>
      <c r="E322" s="39" t="s">
        <v>7929</v>
      </c>
      <c r="F322" s="40" t="s">
        <v>1127</v>
      </c>
      <c r="G322" s="41">
        <v>1.2450000000000001</v>
      </c>
      <c r="H322" s="42">
        <v>0</v>
      </c>
      <c r="I322" s="43">
        <f>ROUND(G322*H322,P4)</f>
        <v>0</v>
      </c>
      <c r="J322" s="37"/>
      <c r="O322" s="44">
        <f>I322*0.21</f>
        <v>0</v>
      </c>
      <c r="P322">
        <v>3</v>
      </c>
    </row>
    <row r="323">
      <c r="A323" s="37" t="s">
        <v>598</v>
      </c>
      <c r="B323" s="45"/>
      <c r="C323" s="46"/>
      <c r="D323" s="46"/>
      <c r="E323" s="39" t="s">
        <v>1817</v>
      </c>
      <c r="F323" s="46"/>
      <c r="G323" s="46"/>
      <c r="H323" s="46"/>
      <c r="I323" s="46"/>
      <c r="J323" s="48"/>
    </row>
    <row r="324" ht="195">
      <c r="A324" s="37" t="s">
        <v>599</v>
      </c>
      <c r="B324" s="45"/>
      <c r="C324" s="46"/>
      <c r="D324" s="46"/>
      <c r="E324" s="49" t="s">
        <v>9195</v>
      </c>
      <c r="F324" s="46"/>
      <c r="G324" s="46"/>
      <c r="H324" s="46"/>
      <c r="I324" s="46"/>
      <c r="J324" s="48"/>
    </row>
    <row r="325" ht="120">
      <c r="A325" s="37" t="s">
        <v>601</v>
      </c>
      <c r="B325" s="45"/>
      <c r="C325" s="46"/>
      <c r="D325" s="46"/>
      <c r="E325" s="39" t="s">
        <v>1819</v>
      </c>
      <c r="F325" s="46"/>
      <c r="G325" s="46"/>
      <c r="H325" s="46"/>
      <c r="I325" s="46"/>
      <c r="J325" s="48"/>
    </row>
    <row r="326">
      <c r="A326" s="31" t="s">
        <v>591</v>
      </c>
      <c r="B326" s="32"/>
      <c r="C326" s="33" t="s">
        <v>1820</v>
      </c>
      <c r="D326" s="34"/>
      <c r="E326" s="31" t="s">
        <v>1821</v>
      </c>
      <c r="F326" s="34"/>
      <c r="G326" s="34"/>
      <c r="H326" s="34"/>
      <c r="I326" s="35">
        <f>SUMIFS(I327:I330,A327:A330,"P")</f>
        <v>0</v>
      </c>
      <c r="J326" s="36"/>
    </row>
    <row r="327">
      <c r="A327" s="37" t="s">
        <v>593</v>
      </c>
      <c r="B327" s="37">
        <v>78</v>
      </c>
      <c r="C327" s="38" t="s">
        <v>7931</v>
      </c>
      <c r="D327" s="37" t="s">
        <v>595</v>
      </c>
      <c r="E327" s="39" t="s">
        <v>7932</v>
      </c>
      <c r="F327" s="40" t="s">
        <v>1127</v>
      </c>
      <c r="G327" s="41">
        <v>309.27600000000001</v>
      </c>
      <c r="H327" s="42">
        <v>0</v>
      </c>
      <c r="I327" s="43">
        <f>ROUND(G327*H327,P4)</f>
        <v>0</v>
      </c>
      <c r="J327" s="37"/>
      <c r="O327" s="44">
        <f>I327*0.21</f>
        <v>0</v>
      </c>
      <c r="P327">
        <v>3</v>
      </c>
    </row>
    <row r="328">
      <c r="A328" s="37" t="s">
        <v>598</v>
      </c>
      <c r="B328" s="45"/>
      <c r="C328" s="46"/>
      <c r="D328" s="46"/>
      <c r="E328" s="47" t="s">
        <v>595</v>
      </c>
      <c r="F328" s="46"/>
      <c r="G328" s="46"/>
      <c r="H328" s="46"/>
      <c r="I328" s="46"/>
      <c r="J328" s="48"/>
    </row>
    <row r="329">
      <c r="A329" s="37" t="s">
        <v>599</v>
      </c>
      <c r="B329" s="45"/>
      <c r="C329" s="46"/>
      <c r="D329" s="46"/>
      <c r="E329" s="49" t="s">
        <v>9196</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2073</v>
      </c>
      <c r="D331" s="34"/>
      <c r="E331" s="31" t="s">
        <v>2074</v>
      </c>
      <c r="F331" s="34"/>
      <c r="G331" s="34"/>
      <c r="H331" s="34"/>
      <c r="I331" s="35">
        <f>SUMIFS(I332:I339,A332:A339,"P")</f>
        <v>0</v>
      </c>
      <c r="J331" s="36"/>
    </row>
    <row r="332">
      <c r="A332" s="37" t="s">
        <v>593</v>
      </c>
      <c r="B332" s="37">
        <v>79</v>
      </c>
      <c r="C332" s="38" t="s">
        <v>7661</v>
      </c>
      <c r="D332" s="37" t="s">
        <v>595</v>
      </c>
      <c r="E332" s="39" t="s">
        <v>7565</v>
      </c>
      <c r="F332" s="40" t="s">
        <v>2077</v>
      </c>
      <c r="G332" s="41">
        <v>1</v>
      </c>
      <c r="H332" s="42">
        <v>0</v>
      </c>
      <c r="I332" s="43">
        <f>ROUND(G332*H332,P4)</f>
        <v>0</v>
      </c>
      <c r="J332" s="37"/>
      <c r="O332" s="44">
        <f>I332*0.21</f>
        <v>0</v>
      </c>
      <c r="P332">
        <v>3</v>
      </c>
    </row>
    <row r="333">
      <c r="A333" s="37" t="s">
        <v>598</v>
      </c>
      <c r="B333" s="45"/>
      <c r="C333" s="46"/>
      <c r="D333" s="46"/>
      <c r="E333" s="47" t="s">
        <v>595</v>
      </c>
      <c r="F333" s="46"/>
      <c r="G333" s="46"/>
      <c r="H333" s="46"/>
      <c r="I333" s="46"/>
      <c r="J333" s="48"/>
    </row>
    <row r="334">
      <c r="A334" s="37" t="s">
        <v>599</v>
      </c>
      <c r="B334" s="45"/>
      <c r="C334" s="46"/>
      <c r="D334" s="46"/>
      <c r="E334" s="49" t="s">
        <v>5257</v>
      </c>
      <c r="F334" s="46"/>
      <c r="G334" s="46"/>
      <c r="H334" s="46"/>
      <c r="I334" s="46"/>
      <c r="J334" s="48"/>
    </row>
    <row r="335">
      <c r="A335" s="37" t="s">
        <v>601</v>
      </c>
      <c r="B335" s="45"/>
      <c r="C335" s="46"/>
      <c r="D335" s="46"/>
      <c r="E335" s="47" t="s">
        <v>595</v>
      </c>
      <c r="F335" s="46"/>
      <c r="G335" s="46"/>
      <c r="H335" s="46"/>
      <c r="I335" s="46"/>
      <c r="J335" s="48"/>
    </row>
    <row r="336">
      <c r="A336" s="37" t="s">
        <v>593</v>
      </c>
      <c r="B336" s="37">
        <v>80</v>
      </c>
      <c r="C336" s="38" t="s">
        <v>7663</v>
      </c>
      <c r="D336" s="37" t="s">
        <v>595</v>
      </c>
      <c r="E336" s="39" t="s">
        <v>7569</v>
      </c>
      <c r="F336" s="40" t="s">
        <v>2077</v>
      </c>
      <c r="G336" s="41">
        <v>1</v>
      </c>
      <c r="H336" s="42">
        <v>0</v>
      </c>
      <c r="I336" s="43">
        <f>ROUND(G336*H336,P4)</f>
        <v>0</v>
      </c>
      <c r="J336" s="37"/>
      <c r="O336" s="44">
        <f>I336*0.21</f>
        <v>0</v>
      </c>
      <c r="P336">
        <v>3</v>
      </c>
    </row>
    <row r="337">
      <c r="A337" s="37" t="s">
        <v>598</v>
      </c>
      <c r="B337" s="45"/>
      <c r="C337" s="46"/>
      <c r="D337" s="46"/>
      <c r="E337" s="47" t="s">
        <v>595</v>
      </c>
      <c r="F337" s="46"/>
      <c r="G337" s="46"/>
      <c r="H337" s="46"/>
      <c r="I337" s="46"/>
      <c r="J337" s="48"/>
    </row>
    <row r="338">
      <c r="A338" s="37" t="s">
        <v>599</v>
      </c>
      <c r="B338" s="45"/>
      <c r="C338" s="46"/>
      <c r="D338" s="46"/>
      <c r="E338" s="49" t="s">
        <v>5257</v>
      </c>
      <c r="F338" s="46"/>
      <c r="G338" s="46"/>
      <c r="H338" s="46"/>
      <c r="I338" s="46"/>
      <c r="J338" s="48"/>
    </row>
    <row r="339">
      <c r="A339" s="37" t="s">
        <v>601</v>
      </c>
      <c r="B339" s="50"/>
      <c r="C339" s="51"/>
      <c r="D339" s="51"/>
      <c r="E339" s="53" t="s">
        <v>595</v>
      </c>
      <c r="F339" s="51"/>
      <c r="G339" s="51"/>
      <c r="H339" s="51"/>
      <c r="I339" s="51"/>
      <c r="J339" s="52"/>
    </row>
  </sheetData>
  <sheetProtection sheet="1" objects="1" scenarios="1" spinCount="100000" saltValue="M6xfqY1Nk9p6F457hf2wBHuMEldzzJaXNz+mrEjCyjCT7PnrDGKeVtWbt+cCkeftXhlLrycR5zTs4qanRM0+Lg==" hashValue="xS9u2gJJQD3AjBujkUBsCX2jF9mZQUevrpSDOeXdelEGGKsG++ZuNb5W9PJFc5KetktGWE7WjOzGFoEdvLMOV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9197</v>
      </c>
      <c r="I3" s="25">
        <f>SUMIFS(I13:I131,A13:A131,"SD")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573</v>
      </c>
      <c r="C8" s="21" t="s">
        <v>9132</v>
      </c>
      <c r="D8" s="22"/>
      <c r="E8" s="23" t="s">
        <v>293</v>
      </c>
      <c r="F8" s="17"/>
      <c r="G8" s="17"/>
      <c r="H8" s="17"/>
      <c r="I8" s="17"/>
      <c r="J8" s="19"/>
    </row>
    <row r="9">
      <c r="A9" s="3" t="s">
        <v>1591</v>
      </c>
      <c r="B9" s="20" t="s">
        <v>579</v>
      </c>
      <c r="C9" s="21" t="s">
        <v>9197</v>
      </c>
      <c r="D9" s="22"/>
      <c r="E9" s="23" t="s">
        <v>297</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592</v>
      </c>
      <c r="D13" s="34"/>
      <c r="E13" s="31" t="s">
        <v>638</v>
      </c>
      <c r="F13" s="34"/>
      <c r="G13" s="34"/>
      <c r="H13" s="34"/>
      <c r="I13" s="35">
        <f>SUMIFS(I14:I33,A14:A33,"P")</f>
        <v>0</v>
      </c>
      <c r="J13" s="36"/>
    </row>
    <row r="14" ht="30">
      <c r="A14" s="37" t="s">
        <v>593</v>
      </c>
      <c r="B14" s="37">
        <v>1</v>
      </c>
      <c r="C14" s="38" t="s">
        <v>9198</v>
      </c>
      <c r="D14" s="37" t="s">
        <v>595</v>
      </c>
      <c r="E14" s="39" t="s">
        <v>9199</v>
      </c>
      <c r="F14" s="40" t="s">
        <v>641</v>
      </c>
      <c r="G14" s="41">
        <v>108.708</v>
      </c>
      <c r="H14" s="42">
        <v>0</v>
      </c>
      <c r="I14" s="43">
        <f>ROUND(G14*H14,P4)</f>
        <v>0</v>
      </c>
      <c r="J14" s="37"/>
      <c r="O14" s="44">
        <f>I14*0.21</f>
        <v>0</v>
      </c>
      <c r="P14">
        <v>3</v>
      </c>
    </row>
    <row r="15">
      <c r="A15" s="37" t="s">
        <v>598</v>
      </c>
      <c r="B15" s="45"/>
      <c r="C15" s="46"/>
      <c r="D15" s="46"/>
      <c r="E15" s="47" t="s">
        <v>595</v>
      </c>
      <c r="F15" s="46"/>
      <c r="G15" s="46"/>
      <c r="H15" s="46"/>
      <c r="I15" s="46"/>
      <c r="J15" s="48"/>
    </row>
    <row r="16" ht="120">
      <c r="A16" s="37" t="s">
        <v>599</v>
      </c>
      <c r="B16" s="45"/>
      <c r="C16" s="46"/>
      <c r="D16" s="46"/>
      <c r="E16" s="49" t="s">
        <v>9200</v>
      </c>
      <c r="F16" s="46"/>
      <c r="G16" s="46"/>
      <c r="H16" s="46"/>
      <c r="I16" s="46"/>
      <c r="J16" s="48"/>
    </row>
    <row r="17">
      <c r="A17" s="37" t="s">
        <v>601</v>
      </c>
      <c r="B17" s="45"/>
      <c r="C17" s="46"/>
      <c r="D17" s="46"/>
      <c r="E17" s="47" t="s">
        <v>595</v>
      </c>
      <c r="F17" s="46"/>
      <c r="G17" s="46"/>
      <c r="H17" s="46"/>
      <c r="I17" s="46"/>
      <c r="J17" s="48"/>
    </row>
    <row r="18" ht="30">
      <c r="A18" s="37" t="s">
        <v>593</v>
      </c>
      <c r="B18" s="37">
        <v>2</v>
      </c>
      <c r="C18" s="38" t="s">
        <v>7715</v>
      </c>
      <c r="D18" s="37" t="s">
        <v>595</v>
      </c>
      <c r="E18" s="39" t="s">
        <v>7716</v>
      </c>
      <c r="F18" s="40" t="s">
        <v>641</v>
      </c>
      <c r="G18" s="41">
        <v>155.71199999999999</v>
      </c>
      <c r="H18" s="42">
        <v>0</v>
      </c>
      <c r="I18" s="43">
        <f>ROUND(G18*H18,P4)</f>
        <v>0</v>
      </c>
      <c r="J18" s="37"/>
      <c r="O18" s="44">
        <f>I18*0.21</f>
        <v>0</v>
      </c>
      <c r="P18">
        <v>3</v>
      </c>
    </row>
    <row r="19">
      <c r="A19" s="37" t="s">
        <v>598</v>
      </c>
      <c r="B19" s="45"/>
      <c r="C19" s="46"/>
      <c r="D19" s="46"/>
      <c r="E19" s="47" t="s">
        <v>595</v>
      </c>
      <c r="F19" s="46"/>
      <c r="G19" s="46"/>
      <c r="H19" s="46"/>
      <c r="I19" s="46"/>
      <c r="J19" s="48"/>
    </row>
    <row r="20" ht="30">
      <c r="A20" s="37" t="s">
        <v>599</v>
      </c>
      <c r="B20" s="45"/>
      <c r="C20" s="46"/>
      <c r="D20" s="46"/>
      <c r="E20" s="49" t="s">
        <v>9201</v>
      </c>
      <c r="F20" s="46"/>
      <c r="G20" s="46"/>
      <c r="H20" s="46"/>
      <c r="I20" s="46"/>
      <c r="J20" s="48"/>
    </row>
    <row r="21">
      <c r="A21" s="37" t="s">
        <v>601</v>
      </c>
      <c r="B21" s="45"/>
      <c r="C21" s="46"/>
      <c r="D21" s="46"/>
      <c r="E21" s="47" t="s">
        <v>595</v>
      </c>
      <c r="F21" s="46"/>
      <c r="G21" s="46"/>
      <c r="H21" s="46"/>
      <c r="I21" s="46"/>
      <c r="J21" s="48"/>
    </row>
    <row r="22">
      <c r="A22" s="37" t="s">
        <v>593</v>
      </c>
      <c r="B22" s="37">
        <v>3</v>
      </c>
      <c r="C22" s="38" t="s">
        <v>7717</v>
      </c>
      <c r="D22" s="37" t="s">
        <v>595</v>
      </c>
      <c r="E22" s="39" t="s">
        <v>7718</v>
      </c>
      <c r="F22" s="40" t="s">
        <v>641</v>
      </c>
      <c r="G22" s="41">
        <v>77.855999999999995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9202</v>
      </c>
      <c r="F24" s="46"/>
      <c r="G24" s="46"/>
      <c r="H24" s="46"/>
      <c r="I24" s="46"/>
      <c r="J24" s="48"/>
    </row>
    <row r="25">
      <c r="A25" s="37" t="s">
        <v>601</v>
      </c>
      <c r="B25" s="45"/>
      <c r="C25" s="46"/>
      <c r="D25" s="46"/>
      <c r="E25" s="47" t="s">
        <v>595</v>
      </c>
      <c r="F25" s="46"/>
      <c r="G25" s="46"/>
      <c r="H25" s="46"/>
      <c r="I25" s="46"/>
      <c r="J25" s="48"/>
    </row>
    <row r="26">
      <c r="A26" s="37" t="s">
        <v>593</v>
      </c>
      <c r="B26" s="37">
        <v>4</v>
      </c>
      <c r="C26" s="38" t="s">
        <v>1600</v>
      </c>
      <c r="D26" s="37" t="s">
        <v>595</v>
      </c>
      <c r="E26" s="39" t="s">
        <v>1601</v>
      </c>
      <c r="F26" s="40" t="s">
        <v>641</v>
      </c>
      <c r="G26" s="41">
        <v>77.855999999999995</v>
      </c>
      <c r="H26" s="42">
        <v>0</v>
      </c>
      <c r="I26" s="43">
        <f>ROUND(G26*H26,P4)</f>
        <v>0</v>
      </c>
      <c r="J26" s="37"/>
      <c r="O26" s="44">
        <f>I26*0.21</f>
        <v>0</v>
      </c>
      <c r="P26">
        <v>3</v>
      </c>
    </row>
    <row r="27">
      <c r="A27" s="37" t="s">
        <v>598</v>
      </c>
      <c r="B27" s="45"/>
      <c r="C27" s="46"/>
      <c r="D27" s="46"/>
      <c r="E27" s="47" t="s">
        <v>595</v>
      </c>
      <c r="F27" s="46"/>
      <c r="G27" s="46"/>
      <c r="H27" s="46"/>
      <c r="I27" s="46"/>
      <c r="J27" s="48"/>
    </row>
    <row r="28" ht="60">
      <c r="A28" s="37" t="s">
        <v>599</v>
      </c>
      <c r="B28" s="45"/>
      <c r="C28" s="46"/>
      <c r="D28" s="46"/>
      <c r="E28" s="49" t="s">
        <v>9203</v>
      </c>
      <c r="F28" s="46"/>
      <c r="G28" s="46"/>
      <c r="H28" s="46"/>
      <c r="I28" s="46"/>
      <c r="J28" s="48"/>
    </row>
    <row r="29">
      <c r="A29" s="37" t="s">
        <v>601</v>
      </c>
      <c r="B29" s="45"/>
      <c r="C29" s="46"/>
      <c r="D29" s="46"/>
      <c r="E29" s="47" t="s">
        <v>595</v>
      </c>
      <c r="F29" s="46"/>
      <c r="G29" s="46"/>
      <c r="H29" s="46"/>
      <c r="I29" s="46"/>
      <c r="J29" s="48"/>
    </row>
    <row r="30" ht="30">
      <c r="A30" s="37" t="s">
        <v>593</v>
      </c>
      <c r="B30" s="37">
        <v>5</v>
      </c>
      <c r="C30" s="38" t="s">
        <v>9204</v>
      </c>
      <c r="D30" s="37" t="s">
        <v>595</v>
      </c>
      <c r="E30" s="39" t="s">
        <v>9205</v>
      </c>
      <c r="F30" s="40" t="s">
        <v>650</v>
      </c>
      <c r="G30" s="41">
        <v>20.16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9206</v>
      </c>
      <c r="F32" s="46"/>
      <c r="G32" s="46"/>
      <c r="H32" s="46"/>
      <c r="I32" s="46"/>
      <c r="J32" s="48"/>
    </row>
    <row r="33">
      <c r="A33" s="37" t="s">
        <v>601</v>
      </c>
      <c r="B33" s="45"/>
      <c r="C33" s="46"/>
      <c r="D33" s="46"/>
      <c r="E33" s="47" t="s">
        <v>595</v>
      </c>
      <c r="F33" s="46"/>
      <c r="G33" s="46"/>
      <c r="H33" s="46"/>
      <c r="I33" s="46"/>
      <c r="J33" s="48"/>
    </row>
    <row r="34">
      <c r="A34" s="31" t="s">
        <v>591</v>
      </c>
      <c r="B34" s="32"/>
      <c r="C34" s="33" t="s">
        <v>653</v>
      </c>
      <c r="D34" s="34"/>
      <c r="E34" s="31" t="s">
        <v>4504</v>
      </c>
      <c r="F34" s="34"/>
      <c r="G34" s="34"/>
      <c r="H34" s="34"/>
      <c r="I34" s="35">
        <f>SUMIFS(I35:I58,A35:A58,"P")</f>
        <v>0</v>
      </c>
      <c r="J34" s="36"/>
    </row>
    <row r="35" ht="30">
      <c r="A35" s="37" t="s">
        <v>593</v>
      </c>
      <c r="B35" s="37">
        <v>6</v>
      </c>
      <c r="C35" s="38" t="s">
        <v>9207</v>
      </c>
      <c r="D35" s="37" t="s">
        <v>595</v>
      </c>
      <c r="E35" s="39" t="s">
        <v>9208</v>
      </c>
      <c r="F35" s="40" t="s">
        <v>641</v>
      </c>
      <c r="G35" s="41">
        <v>2.016</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9209</v>
      </c>
      <c r="F37" s="46"/>
      <c r="G37" s="46"/>
      <c r="H37" s="46"/>
      <c r="I37" s="46"/>
      <c r="J37" s="48"/>
    </row>
    <row r="38">
      <c r="A38" s="37" t="s">
        <v>601</v>
      </c>
      <c r="B38" s="45"/>
      <c r="C38" s="46"/>
      <c r="D38" s="46"/>
      <c r="E38" s="47" t="s">
        <v>595</v>
      </c>
      <c r="F38" s="46"/>
      <c r="G38" s="46"/>
      <c r="H38" s="46"/>
      <c r="I38" s="46"/>
      <c r="J38" s="48"/>
    </row>
    <row r="39">
      <c r="A39" s="37" t="s">
        <v>593</v>
      </c>
      <c r="B39" s="37">
        <v>7</v>
      </c>
      <c r="C39" s="38" t="s">
        <v>9210</v>
      </c>
      <c r="D39" s="37" t="s">
        <v>595</v>
      </c>
      <c r="E39" s="39" t="s">
        <v>9211</v>
      </c>
      <c r="F39" s="40" t="s">
        <v>641</v>
      </c>
      <c r="G39" s="41">
        <v>3.996</v>
      </c>
      <c r="H39" s="42">
        <v>0</v>
      </c>
      <c r="I39" s="43">
        <f>ROUND(G39*H39,P4)</f>
        <v>0</v>
      </c>
      <c r="J39" s="37"/>
      <c r="O39" s="44">
        <f>I39*0.21</f>
        <v>0</v>
      </c>
      <c r="P39">
        <v>3</v>
      </c>
    </row>
    <row r="40">
      <c r="A40" s="37" t="s">
        <v>598</v>
      </c>
      <c r="B40" s="45"/>
      <c r="C40" s="46"/>
      <c r="D40" s="46"/>
      <c r="E40" s="47" t="s">
        <v>595</v>
      </c>
      <c r="F40" s="46"/>
      <c r="G40" s="46"/>
      <c r="H40" s="46"/>
      <c r="I40" s="46"/>
      <c r="J40" s="48"/>
    </row>
    <row r="41" ht="45">
      <c r="A41" s="37" t="s">
        <v>599</v>
      </c>
      <c r="B41" s="45"/>
      <c r="C41" s="46"/>
      <c r="D41" s="46"/>
      <c r="E41" s="49" t="s">
        <v>9212</v>
      </c>
      <c r="F41" s="46"/>
      <c r="G41" s="46"/>
      <c r="H41" s="46"/>
      <c r="I41" s="46"/>
      <c r="J41" s="48"/>
    </row>
    <row r="42">
      <c r="A42" s="37" t="s">
        <v>601</v>
      </c>
      <c r="B42" s="45"/>
      <c r="C42" s="46"/>
      <c r="D42" s="46"/>
      <c r="E42" s="47" t="s">
        <v>595</v>
      </c>
      <c r="F42" s="46"/>
      <c r="G42" s="46"/>
      <c r="H42" s="46"/>
      <c r="I42" s="46"/>
      <c r="J42" s="48"/>
    </row>
    <row r="43">
      <c r="A43" s="37" t="s">
        <v>593</v>
      </c>
      <c r="B43" s="37">
        <v>8</v>
      </c>
      <c r="C43" s="38" t="s">
        <v>1614</v>
      </c>
      <c r="D43" s="37" t="s">
        <v>595</v>
      </c>
      <c r="E43" s="39" t="s">
        <v>1615</v>
      </c>
      <c r="F43" s="40" t="s">
        <v>641</v>
      </c>
      <c r="G43" s="41">
        <v>24.84</v>
      </c>
      <c r="H43" s="42">
        <v>0</v>
      </c>
      <c r="I43" s="43">
        <f>ROUND(G43*H43,P4)</f>
        <v>0</v>
      </c>
      <c r="J43" s="37"/>
      <c r="O43" s="44">
        <f>I43*0.21</f>
        <v>0</v>
      </c>
      <c r="P43">
        <v>3</v>
      </c>
    </row>
    <row r="44">
      <c r="A44" s="37" t="s">
        <v>598</v>
      </c>
      <c r="B44" s="45"/>
      <c r="C44" s="46"/>
      <c r="D44" s="46"/>
      <c r="E44" s="47" t="s">
        <v>595</v>
      </c>
      <c r="F44" s="46"/>
      <c r="G44" s="46"/>
      <c r="H44" s="46"/>
      <c r="I44" s="46"/>
      <c r="J44" s="48"/>
    </row>
    <row r="45" ht="45">
      <c r="A45" s="37" t="s">
        <v>599</v>
      </c>
      <c r="B45" s="45"/>
      <c r="C45" s="46"/>
      <c r="D45" s="46"/>
      <c r="E45" s="49" t="s">
        <v>9213</v>
      </c>
      <c r="F45" s="46"/>
      <c r="G45" s="46"/>
      <c r="H45" s="46"/>
      <c r="I45" s="46"/>
      <c r="J45" s="48"/>
    </row>
    <row r="46">
      <c r="A46" s="37" t="s">
        <v>601</v>
      </c>
      <c r="B46" s="45"/>
      <c r="C46" s="46"/>
      <c r="D46" s="46"/>
      <c r="E46" s="47" t="s">
        <v>595</v>
      </c>
      <c r="F46" s="46"/>
      <c r="G46" s="46"/>
      <c r="H46" s="46"/>
      <c r="I46" s="46"/>
      <c r="J46" s="48"/>
    </row>
    <row r="47">
      <c r="A47" s="37" t="s">
        <v>593</v>
      </c>
      <c r="B47" s="37">
        <v>9</v>
      </c>
      <c r="C47" s="38" t="s">
        <v>1618</v>
      </c>
      <c r="D47" s="37" t="s">
        <v>595</v>
      </c>
      <c r="E47" s="39" t="s">
        <v>1619</v>
      </c>
      <c r="F47" s="40" t="s">
        <v>650</v>
      </c>
      <c r="G47" s="41">
        <v>47.387999999999998</v>
      </c>
      <c r="H47" s="42">
        <v>0</v>
      </c>
      <c r="I47" s="43">
        <f>ROUND(G47*H47,P4)</f>
        <v>0</v>
      </c>
      <c r="J47" s="37"/>
      <c r="O47" s="44">
        <f>I47*0.21</f>
        <v>0</v>
      </c>
      <c r="P47">
        <v>3</v>
      </c>
    </row>
    <row r="48">
      <c r="A48" s="37" t="s">
        <v>598</v>
      </c>
      <c r="B48" s="45"/>
      <c r="C48" s="46"/>
      <c r="D48" s="46"/>
      <c r="E48" s="47" t="s">
        <v>595</v>
      </c>
      <c r="F48" s="46"/>
      <c r="G48" s="46"/>
      <c r="H48" s="46"/>
      <c r="I48" s="46"/>
      <c r="J48" s="48"/>
    </row>
    <row r="49" ht="75">
      <c r="A49" s="37" t="s">
        <v>599</v>
      </c>
      <c r="B49" s="45"/>
      <c r="C49" s="46"/>
      <c r="D49" s="46"/>
      <c r="E49" s="49" t="s">
        <v>9214</v>
      </c>
      <c r="F49" s="46"/>
      <c r="G49" s="46"/>
      <c r="H49" s="46"/>
      <c r="I49" s="46"/>
      <c r="J49" s="48"/>
    </row>
    <row r="50">
      <c r="A50" s="37" t="s">
        <v>601</v>
      </c>
      <c r="B50" s="45"/>
      <c r="C50" s="46"/>
      <c r="D50" s="46"/>
      <c r="E50" s="47" t="s">
        <v>595</v>
      </c>
      <c r="F50" s="46"/>
      <c r="G50" s="46"/>
      <c r="H50" s="46"/>
      <c r="I50" s="46"/>
      <c r="J50" s="48"/>
    </row>
    <row r="51">
      <c r="A51" s="37" t="s">
        <v>593</v>
      </c>
      <c r="B51" s="37">
        <v>10</v>
      </c>
      <c r="C51" s="38" t="s">
        <v>1622</v>
      </c>
      <c r="D51" s="37" t="s">
        <v>595</v>
      </c>
      <c r="E51" s="39" t="s">
        <v>1623</v>
      </c>
      <c r="F51" s="40" t="s">
        <v>650</v>
      </c>
      <c r="G51" s="41">
        <v>47.387999999999998</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9215</v>
      </c>
      <c r="F53" s="46"/>
      <c r="G53" s="46"/>
      <c r="H53" s="46"/>
      <c r="I53" s="46"/>
      <c r="J53" s="48"/>
    </row>
    <row r="54">
      <c r="A54" s="37" t="s">
        <v>601</v>
      </c>
      <c r="B54" s="45"/>
      <c r="C54" s="46"/>
      <c r="D54" s="46"/>
      <c r="E54" s="47" t="s">
        <v>595</v>
      </c>
      <c r="F54" s="46"/>
      <c r="G54" s="46"/>
      <c r="H54" s="46"/>
      <c r="I54" s="46"/>
      <c r="J54" s="48"/>
    </row>
    <row r="55">
      <c r="A55" s="37" t="s">
        <v>593</v>
      </c>
      <c r="B55" s="37">
        <v>11</v>
      </c>
      <c r="C55" s="38" t="s">
        <v>1625</v>
      </c>
      <c r="D55" s="37" t="s">
        <v>595</v>
      </c>
      <c r="E55" s="39" t="s">
        <v>1626</v>
      </c>
      <c r="F55" s="40" t="s">
        <v>1127</v>
      </c>
      <c r="G55" s="41">
        <v>0.81299999999999994</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9216</v>
      </c>
      <c r="F57" s="46"/>
      <c r="G57" s="46"/>
      <c r="H57" s="46"/>
      <c r="I57" s="46"/>
      <c r="J57" s="48"/>
    </row>
    <row r="58">
      <c r="A58" s="37" t="s">
        <v>601</v>
      </c>
      <c r="B58" s="45"/>
      <c r="C58" s="46"/>
      <c r="D58" s="46"/>
      <c r="E58" s="47" t="s">
        <v>595</v>
      </c>
      <c r="F58" s="46"/>
      <c r="G58" s="46"/>
      <c r="H58" s="46"/>
      <c r="I58" s="46"/>
      <c r="J58" s="48"/>
    </row>
    <row r="59">
      <c r="A59" s="31" t="s">
        <v>591</v>
      </c>
      <c r="B59" s="32"/>
      <c r="C59" s="33" t="s">
        <v>7519</v>
      </c>
      <c r="D59" s="34"/>
      <c r="E59" s="31" t="s">
        <v>7520</v>
      </c>
      <c r="F59" s="34"/>
      <c r="G59" s="34"/>
      <c r="H59" s="34"/>
      <c r="I59" s="35">
        <f>SUMIFS(I60:I63,A60:A63,"P")</f>
        <v>0</v>
      </c>
      <c r="J59" s="36"/>
    </row>
    <row r="60" ht="30">
      <c r="A60" s="37" t="s">
        <v>593</v>
      </c>
      <c r="B60" s="37">
        <v>12</v>
      </c>
      <c r="C60" s="38" t="s">
        <v>9217</v>
      </c>
      <c r="D60" s="37" t="s">
        <v>595</v>
      </c>
      <c r="E60" s="39" t="s">
        <v>9218</v>
      </c>
      <c r="F60" s="40" t="s">
        <v>650</v>
      </c>
      <c r="G60" s="41">
        <v>600</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9219</v>
      </c>
      <c r="F62" s="46"/>
      <c r="G62" s="46"/>
      <c r="H62" s="46"/>
      <c r="I62" s="46"/>
      <c r="J62" s="48"/>
    </row>
    <row r="63">
      <c r="A63" s="37" t="s">
        <v>601</v>
      </c>
      <c r="B63" s="45"/>
      <c r="C63" s="46"/>
      <c r="D63" s="46"/>
      <c r="E63" s="47" t="s">
        <v>595</v>
      </c>
      <c r="F63" s="46"/>
      <c r="G63" s="46"/>
      <c r="H63" s="46"/>
      <c r="I63" s="46"/>
      <c r="J63" s="48"/>
    </row>
    <row r="64">
      <c r="A64" s="31" t="s">
        <v>591</v>
      </c>
      <c r="B64" s="32"/>
      <c r="C64" s="33" t="s">
        <v>4817</v>
      </c>
      <c r="D64" s="34"/>
      <c r="E64" s="31" t="s">
        <v>4818</v>
      </c>
      <c r="F64" s="34"/>
      <c r="G64" s="34"/>
      <c r="H64" s="34"/>
      <c r="I64" s="35">
        <f>SUMIFS(I65:I112,A65:A112,"P")</f>
        <v>0</v>
      </c>
      <c r="J64" s="36"/>
    </row>
    <row r="65" ht="30">
      <c r="A65" s="37" t="s">
        <v>593</v>
      </c>
      <c r="B65" s="37">
        <v>13</v>
      </c>
      <c r="C65" s="38" t="s">
        <v>9220</v>
      </c>
      <c r="D65" s="37" t="s">
        <v>595</v>
      </c>
      <c r="E65" s="39" t="s">
        <v>9221</v>
      </c>
      <c r="F65" s="40" t="s">
        <v>650</v>
      </c>
      <c r="G65" s="41">
        <v>247</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9222</v>
      </c>
      <c r="F67" s="46"/>
      <c r="G67" s="46"/>
      <c r="H67" s="46"/>
      <c r="I67" s="46"/>
      <c r="J67" s="48"/>
    </row>
    <row r="68">
      <c r="A68" s="37" t="s">
        <v>601</v>
      </c>
      <c r="B68" s="45"/>
      <c r="C68" s="46"/>
      <c r="D68" s="46"/>
      <c r="E68" s="47" t="s">
        <v>595</v>
      </c>
      <c r="F68" s="46"/>
      <c r="G68" s="46"/>
      <c r="H68" s="46"/>
      <c r="I68" s="46"/>
      <c r="J68" s="48"/>
    </row>
    <row r="69" ht="30">
      <c r="A69" s="37" t="s">
        <v>593</v>
      </c>
      <c r="B69" s="37">
        <v>14</v>
      </c>
      <c r="C69" s="38" t="s">
        <v>9223</v>
      </c>
      <c r="D69" s="37" t="s">
        <v>595</v>
      </c>
      <c r="E69" s="39" t="s">
        <v>9224</v>
      </c>
      <c r="F69" s="40" t="s">
        <v>650</v>
      </c>
      <c r="G69" s="41">
        <v>4940</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9225</v>
      </c>
      <c r="F71" s="46"/>
      <c r="G71" s="46"/>
      <c r="H71" s="46"/>
      <c r="I71" s="46"/>
      <c r="J71" s="48"/>
    </row>
    <row r="72">
      <c r="A72" s="37" t="s">
        <v>601</v>
      </c>
      <c r="B72" s="45"/>
      <c r="C72" s="46"/>
      <c r="D72" s="46"/>
      <c r="E72" s="47" t="s">
        <v>595</v>
      </c>
      <c r="F72" s="46"/>
      <c r="G72" s="46"/>
      <c r="H72" s="46"/>
      <c r="I72" s="46"/>
      <c r="J72" s="48"/>
    </row>
    <row r="73" ht="30">
      <c r="A73" s="37" t="s">
        <v>593</v>
      </c>
      <c r="B73" s="37">
        <v>15</v>
      </c>
      <c r="C73" s="38" t="s">
        <v>9226</v>
      </c>
      <c r="D73" s="37" t="s">
        <v>595</v>
      </c>
      <c r="E73" s="39" t="s">
        <v>9227</v>
      </c>
      <c r="F73" s="40" t="s">
        <v>650</v>
      </c>
      <c r="G73" s="41">
        <v>247</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9228</v>
      </c>
      <c r="F75" s="46"/>
      <c r="G75" s="46"/>
      <c r="H75" s="46"/>
      <c r="I75" s="46"/>
      <c r="J75" s="48"/>
    </row>
    <row r="76">
      <c r="A76" s="37" t="s">
        <v>601</v>
      </c>
      <c r="B76" s="45"/>
      <c r="C76" s="46"/>
      <c r="D76" s="46"/>
      <c r="E76" s="47" t="s">
        <v>595</v>
      </c>
      <c r="F76" s="46"/>
      <c r="G76" s="46"/>
      <c r="H76" s="46"/>
      <c r="I76" s="46"/>
      <c r="J76" s="48"/>
    </row>
    <row r="77" ht="30">
      <c r="A77" s="37" t="s">
        <v>593</v>
      </c>
      <c r="B77" s="37">
        <v>16</v>
      </c>
      <c r="C77" s="38" t="s">
        <v>9229</v>
      </c>
      <c r="D77" s="37" t="s">
        <v>595</v>
      </c>
      <c r="E77" s="39" t="s">
        <v>9230</v>
      </c>
      <c r="F77" s="40" t="s">
        <v>650</v>
      </c>
      <c r="G77" s="41">
        <v>235.94999999999999</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9231</v>
      </c>
      <c r="F79" s="46"/>
      <c r="G79" s="46"/>
      <c r="H79" s="46"/>
      <c r="I79" s="46"/>
      <c r="J79" s="48"/>
    </row>
    <row r="80">
      <c r="A80" s="37" t="s">
        <v>601</v>
      </c>
      <c r="B80" s="45"/>
      <c r="C80" s="46"/>
      <c r="D80" s="46"/>
      <c r="E80" s="47" t="s">
        <v>595</v>
      </c>
      <c r="F80" s="46"/>
      <c r="G80" s="46"/>
      <c r="H80" s="46"/>
      <c r="I80" s="46"/>
      <c r="J80" s="48"/>
    </row>
    <row r="81" ht="30">
      <c r="A81" s="37" t="s">
        <v>593</v>
      </c>
      <c r="B81" s="37">
        <v>17</v>
      </c>
      <c r="C81" s="38" t="s">
        <v>9232</v>
      </c>
      <c r="D81" s="37" t="s">
        <v>595</v>
      </c>
      <c r="E81" s="39" t="s">
        <v>9233</v>
      </c>
      <c r="F81" s="40" t="s">
        <v>650</v>
      </c>
      <c r="G81" s="41">
        <v>7078.5</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9234</v>
      </c>
      <c r="F83" s="46"/>
      <c r="G83" s="46"/>
      <c r="H83" s="46"/>
      <c r="I83" s="46"/>
      <c r="J83" s="48"/>
    </row>
    <row r="84">
      <c r="A84" s="37" t="s">
        <v>601</v>
      </c>
      <c r="B84" s="45"/>
      <c r="C84" s="46"/>
      <c r="D84" s="46"/>
      <c r="E84" s="47" t="s">
        <v>595</v>
      </c>
      <c r="F84" s="46"/>
      <c r="G84" s="46"/>
      <c r="H84" s="46"/>
      <c r="I84" s="46"/>
      <c r="J84" s="48"/>
    </row>
    <row r="85" ht="30">
      <c r="A85" s="37" t="s">
        <v>593</v>
      </c>
      <c r="B85" s="37">
        <v>18</v>
      </c>
      <c r="C85" s="38" t="s">
        <v>9235</v>
      </c>
      <c r="D85" s="37" t="s">
        <v>595</v>
      </c>
      <c r="E85" s="39" t="s">
        <v>9236</v>
      </c>
      <c r="F85" s="40" t="s">
        <v>650</v>
      </c>
      <c r="G85" s="41">
        <v>235.94999999999999</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9237</v>
      </c>
      <c r="F87" s="46"/>
      <c r="G87" s="46"/>
      <c r="H87" s="46"/>
      <c r="I87" s="46"/>
      <c r="J87" s="48"/>
    </row>
    <row r="88">
      <c r="A88" s="37" t="s">
        <v>601</v>
      </c>
      <c r="B88" s="45"/>
      <c r="C88" s="46"/>
      <c r="D88" s="46"/>
      <c r="E88" s="47" t="s">
        <v>595</v>
      </c>
      <c r="F88" s="46"/>
      <c r="G88" s="46"/>
      <c r="H88" s="46"/>
      <c r="I88" s="46"/>
      <c r="J88" s="48"/>
    </row>
    <row r="89" ht="30">
      <c r="A89" s="37" t="s">
        <v>593</v>
      </c>
      <c r="B89" s="37">
        <v>19</v>
      </c>
      <c r="C89" s="38" t="s">
        <v>9238</v>
      </c>
      <c r="D89" s="37" t="s">
        <v>595</v>
      </c>
      <c r="E89" s="39" t="s">
        <v>9239</v>
      </c>
      <c r="F89" s="40" t="s">
        <v>1127</v>
      </c>
      <c r="G89" s="41">
        <v>8.3849999999999998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9240</v>
      </c>
      <c r="F91" s="46"/>
      <c r="G91" s="46"/>
      <c r="H91" s="46"/>
      <c r="I91" s="46"/>
      <c r="J91" s="48"/>
    </row>
    <row r="92">
      <c r="A92" s="37" t="s">
        <v>601</v>
      </c>
      <c r="B92" s="45"/>
      <c r="C92" s="46"/>
      <c r="D92" s="46"/>
      <c r="E92" s="47" t="s">
        <v>595</v>
      </c>
      <c r="F92" s="46"/>
      <c r="G92" s="46"/>
      <c r="H92" s="46"/>
      <c r="I92" s="46"/>
      <c r="J92" s="48"/>
    </row>
    <row r="93" ht="30">
      <c r="A93" s="37" t="s">
        <v>593</v>
      </c>
      <c r="B93" s="37">
        <v>20</v>
      </c>
      <c r="C93" s="38" t="s">
        <v>9241</v>
      </c>
      <c r="D93" s="37" t="s">
        <v>595</v>
      </c>
      <c r="E93" s="39" t="s">
        <v>9242</v>
      </c>
      <c r="F93" s="40" t="s">
        <v>608</v>
      </c>
      <c r="G93" s="41">
        <v>6</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8203</v>
      </c>
      <c r="F95" s="46"/>
      <c r="G95" s="46"/>
      <c r="H95" s="46"/>
      <c r="I95" s="46"/>
      <c r="J95" s="48"/>
    </row>
    <row r="96">
      <c r="A96" s="37" t="s">
        <v>601</v>
      </c>
      <c r="B96" s="45"/>
      <c r="C96" s="46"/>
      <c r="D96" s="46"/>
      <c r="E96" s="47" t="s">
        <v>595</v>
      </c>
      <c r="F96" s="46"/>
      <c r="G96" s="46"/>
      <c r="H96" s="46"/>
      <c r="I96" s="46"/>
      <c r="J96" s="48"/>
    </row>
    <row r="97" ht="30">
      <c r="A97" s="37" t="s">
        <v>593</v>
      </c>
      <c r="B97" s="37">
        <v>21</v>
      </c>
      <c r="C97" s="38" t="s">
        <v>9243</v>
      </c>
      <c r="D97" s="37" t="s">
        <v>595</v>
      </c>
      <c r="E97" s="39" t="s">
        <v>9244</v>
      </c>
      <c r="F97" s="40" t="s">
        <v>608</v>
      </c>
      <c r="G97" s="41">
        <v>6</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9245</v>
      </c>
      <c r="F99" s="46"/>
      <c r="G99" s="46"/>
      <c r="H99" s="46"/>
      <c r="I99" s="46"/>
      <c r="J99" s="48"/>
    </row>
    <row r="100">
      <c r="A100" s="37" t="s">
        <v>601</v>
      </c>
      <c r="B100" s="45"/>
      <c r="C100" s="46"/>
      <c r="D100" s="46"/>
      <c r="E100" s="47" t="s">
        <v>595</v>
      </c>
      <c r="F100" s="46"/>
      <c r="G100" s="46"/>
      <c r="H100" s="46"/>
      <c r="I100" s="46"/>
      <c r="J100" s="48"/>
    </row>
    <row r="101">
      <c r="A101" s="37" t="s">
        <v>593</v>
      </c>
      <c r="B101" s="37">
        <v>22</v>
      </c>
      <c r="C101" s="38" t="s">
        <v>9246</v>
      </c>
      <c r="D101" s="37" t="s">
        <v>595</v>
      </c>
      <c r="E101" s="39" t="s">
        <v>9247</v>
      </c>
      <c r="F101" s="40" t="s">
        <v>608</v>
      </c>
      <c r="G101" s="41">
        <v>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7374</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9248</v>
      </c>
      <c r="D105" s="37" t="s">
        <v>595</v>
      </c>
      <c r="E105" s="39" t="s">
        <v>9249</v>
      </c>
      <c r="F105" s="40" t="s">
        <v>608</v>
      </c>
      <c r="G105" s="41">
        <v>6</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7374</v>
      </c>
      <c r="F107" s="46"/>
      <c r="G107" s="46"/>
      <c r="H107" s="46"/>
      <c r="I107" s="46"/>
      <c r="J107" s="48"/>
    </row>
    <row r="108">
      <c r="A108" s="37" t="s">
        <v>601</v>
      </c>
      <c r="B108" s="45"/>
      <c r="C108" s="46"/>
      <c r="D108" s="46"/>
      <c r="E108" s="47" t="s">
        <v>595</v>
      </c>
      <c r="F108" s="46"/>
      <c r="G108" s="46"/>
      <c r="H108" s="46"/>
      <c r="I108" s="46"/>
      <c r="J108" s="48"/>
    </row>
    <row r="109">
      <c r="A109" s="37" t="s">
        <v>593</v>
      </c>
      <c r="B109" s="37">
        <v>24</v>
      </c>
      <c r="C109" s="38" t="s">
        <v>8904</v>
      </c>
      <c r="D109" s="37" t="s">
        <v>595</v>
      </c>
      <c r="E109" s="39" t="s">
        <v>9250</v>
      </c>
      <c r="F109" s="40" t="s">
        <v>1719</v>
      </c>
      <c r="G109" s="41">
        <v>8385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9251</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1812</v>
      </c>
      <c r="D113" s="34"/>
      <c r="E113" s="31" t="s">
        <v>1813</v>
      </c>
      <c r="F113" s="34"/>
      <c r="G113" s="34"/>
      <c r="H113" s="34"/>
      <c r="I113" s="35">
        <f>SUMIFS(I114:I117,A114:A117,"P")</f>
        <v>0</v>
      </c>
      <c r="J113" s="36"/>
    </row>
    <row r="114" ht="45">
      <c r="A114" s="37" t="s">
        <v>593</v>
      </c>
      <c r="B114" s="37">
        <v>25</v>
      </c>
      <c r="C114" s="38" t="s">
        <v>1124</v>
      </c>
      <c r="D114" s="37" t="s">
        <v>1125</v>
      </c>
      <c r="E114" s="39" t="s">
        <v>1126</v>
      </c>
      <c r="F114" s="40" t="s">
        <v>1127</v>
      </c>
      <c r="G114" s="41">
        <v>61.704000000000001</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ht="240">
      <c r="A116" s="37" t="s">
        <v>599</v>
      </c>
      <c r="B116" s="45"/>
      <c r="C116" s="46"/>
      <c r="D116" s="46"/>
      <c r="E116" s="49" t="s">
        <v>9252</v>
      </c>
      <c r="F116" s="46"/>
      <c r="G116" s="46"/>
      <c r="H116" s="46"/>
      <c r="I116" s="46"/>
      <c r="J116" s="48"/>
    </row>
    <row r="117" ht="120">
      <c r="A117" s="37" t="s">
        <v>601</v>
      </c>
      <c r="B117" s="45"/>
      <c r="C117" s="46"/>
      <c r="D117" s="46"/>
      <c r="E117" s="39" t="s">
        <v>1819</v>
      </c>
      <c r="F117" s="46"/>
      <c r="G117" s="46"/>
      <c r="H117" s="46"/>
      <c r="I117" s="46"/>
      <c r="J117" s="48"/>
    </row>
    <row r="118">
      <c r="A118" s="31" t="s">
        <v>591</v>
      </c>
      <c r="B118" s="32"/>
      <c r="C118" s="33" t="s">
        <v>1820</v>
      </c>
      <c r="D118" s="34"/>
      <c r="E118" s="31" t="s">
        <v>1821</v>
      </c>
      <c r="F118" s="34"/>
      <c r="G118" s="34"/>
      <c r="H118" s="34"/>
      <c r="I118" s="35">
        <f>SUMIFS(I119:I122,A119:A122,"P")</f>
        <v>0</v>
      </c>
      <c r="J118" s="36"/>
    </row>
    <row r="119" ht="30">
      <c r="A119" s="37" t="s">
        <v>593</v>
      </c>
      <c r="B119" s="37">
        <v>26</v>
      </c>
      <c r="C119" s="38" t="s">
        <v>9253</v>
      </c>
      <c r="D119" s="37" t="s">
        <v>595</v>
      </c>
      <c r="E119" s="39" t="s">
        <v>9254</v>
      </c>
      <c r="F119" s="40" t="s">
        <v>1127</v>
      </c>
      <c r="G119" s="41">
        <v>85.516999999999996</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9255</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2073</v>
      </c>
      <c r="D123" s="34"/>
      <c r="E123" s="31" t="s">
        <v>2074</v>
      </c>
      <c r="F123" s="34"/>
      <c r="G123" s="34"/>
      <c r="H123" s="34"/>
      <c r="I123" s="35">
        <f>SUMIFS(I124:I131,A124:A131,"P")</f>
        <v>0</v>
      </c>
      <c r="J123" s="36"/>
    </row>
    <row r="124">
      <c r="A124" s="37" t="s">
        <v>593</v>
      </c>
      <c r="B124" s="37">
        <v>27</v>
      </c>
      <c r="C124" s="38" t="s">
        <v>7661</v>
      </c>
      <c r="D124" s="37" t="s">
        <v>595</v>
      </c>
      <c r="E124" s="39" t="s">
        <v>7565</v>
      </c>
      <c r="F124" s="40" t="s">
        <v>2077</v>
      </c>
      <c r="G124" s="41">
        <v>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5257</v>
      </c>
      <c r="F126" s="46"/>
      <c r="G126" s="46"/>
      <c r="H126" s="46"/>
      <c r="I126" s="46"/>
      <c r="J126" s="48"/>
    </row>
    <row r="127">
      <c r="A127" s="37" t="s">
        <v>601</v>
      </c>
      <c r="B127" s="45"/>
      <c r="C127" s="46"/>
      <c r="D127" s="46"/>
      <c r="E127" s="47" t="s">
        <v>595</v>
      </c>
      <c r="F127" s="46"/>
      <c r="G127" s="46"/>
      <c r="H127" s="46"/>
      <c r="I127" s="46"/>
      <c r="J127" s="48"/>
    </row>
    <row r="128">
      <c r="A128" s="37" t="s">
        <v>593</v>
      </c>
      <c r="B128" s="37">
        <v>28</v>
      </c>
      <c r="C128" s="38" t="s">
        <v>7663</v>
      </c>
      <c r="D128" s="37" t="s">
        <v>595</v>
      </c>
      <c r="E128" s="39" t="s">
        <v>7569</v>
      </c>
      <c r="F128" s="40" t="s">
        <v>2077</v>
      </c>
      <c r="G128" s="41">
        <v>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c r="A130" s="37" t="s">
        <v>599</v>
      </c>
      <c r="B130" s="45"/>
      <c r="C130" s="46"/>
      <c r="D130" s="46"/>
      <c r="E130" s="49" t="s">
        <v>5257</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e9Ec6psxcfl8KO/MMitCYqalvZUIS6i90z72B9ay+a1erqkm9JJHvyG0LOaRzoSXzWGp00LMUtdDxCcwZvbGSg==" hashValue="uf1RnLrWt4aDx67bsQd0FqoDInYvtt8leIgGEo6L7sTnw+9CyBAs47BAdDY18tUcddUdbNsVVpp+K5h81zlcTA=="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9256</v>
      </c>
      <c r="I3" s="25">
        <f>SUMIFS(I12:I158,A12:A158,"SD")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579</v>
      </c>
      <c r="C8" s="21" t="s">
        <v>9256</v>
      </c>
      <c r="D8" s="22"/>
      <c r="E8" s="23" t="s">
        <v>299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ht="30">
      <c r="A13" s="37" t="s">
        <v>593</v>
      </c>
      <c r="B13" s="37">
        <v>1</v>
      </c>
      <c r="C13" s="38" t="s">
        <v>7666</v>
      </c>
      <c r="D13" s="37" t="s">
        <v>595</v>
      </c>
      <c r="E13" s="39" t="s">
        <v>7667</v>
      </c>
      <c r="F13" s="40" t="s">
        <v>608</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7668</v>
      </c>
      <c r="F15" s="46"/>
      <c r="G15" s="46"/>
      <c r="H15" s="46"/>
      <c r="I15" s="46"/>
      <c r="J15" s="48"/>
    </row>
    <row r="16">
      <c r="A16" s="37" t="s">
        <v>601</v>
      </c>
      <c r="B16" s="45"/>
      <c r="C16" s="46"/>
      <c r="D16" s="46"/>
      <c r="E16" s="47" t="s">
        <v>595</v>
      </c>
      <c r="F16" s="46"/>
      <c r="G16" s="46"/>
      <c r="H16" s="46"/>
      <c r="I16" s="46"/>
      <c r="J16" s="48"/>
    </row>
    <row r="17" ht="30">
      <c r="A17" s="37" t="s">
        <v>593</v>
      </c>
      <c r="B17" s="37">
        <v>2</v>
      </c>
      <c r="C17" s="38" t="s">
        <v>7669</v>
      </c>
      <c r="D17" s="37" t="s">
        <v>595</v>
      </c>
      <c r="E17" s="39" t="s">
        <v>7670</v>
      </c>
      <c r="F17" s="40" t="s">
        <v>608</v>
      </c>
      <c r="G17" s="41">
        <v>15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7371</v>
      </c>
      <c r="F19" s="46"/>
      <c r="G19" s="46"/>
      <c r="H19" s="46"/>
      <c r="I19" s="46"/>
      <c r="J19" s="48"/>
    </row>
    <row r="20">
      <c r="A20" s="37" t="s">
        <v>601</v>
      </c>
      <c r="B20" s="45"/>
      <c r="C20" s="46"/>
      <c r="D20" s="46"/>
      <c r="E20" s="47" t="s">
        <v>595</v>
      </c>
      <c r="F20" s="46"/>
      <c r="G20" s="46"/>
      <c r="H20" s="46"/>
      <c r="I20" s="46"/>
      <c r="J20" s="48"/>
    </row>
    <row r="21">
      <c r="A21" s="37" t="s">
        <v>593</v>
      </c>
      <c r="B21" s="37">
        <v>3</v>
      </c>
      <c r="C21" s="38" t="s">
        <v>7671</v>
      </c>
      <c r="D21" s="37" t="s">
        <v>595</v>
      </c>
      <c r="E21" s="39" t="s">
        <v>7672</v>
      </c>
      <c r="F21" s="40" t="s">
        <v>650</v>
      </c>
      <c r="G21" s="41">
        <v>24</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7673</v>
      </c>
      <c r="F23" s="46"/>
      <c r="G23" s="46"/>
      <c r="H23" s="46"/>
      <c r="I23" s="46"/>
      <c r="J23" s="48"/>
    </row>
    <row r="24">
      <c r="A24" s="37" t="s">
        <v>601</v>
      </c>
      <c r="B24" s="45"/>
      <c r="C24" s="46"/>
      <c r="D24" s="46"/>
      <c r="E24" s="47" t="s">
        <v>595</v>
      </c>
      <c r="F24" s="46"/>
      <c r="G24" s="46"/>
      <c r="H24" s="46"/>
      <c r="I24" s="46"/>
      <c r="J24" s="48"/>
    </row>
    <row r="25">
      <c r="A25" s="37" t="s">
        <v>593</v>
      </c>
      <c r="B25" s="37">
        <v>4</v>
      </c>
      <c r="C25" s="38" t="s">
        <v>7674</v>
      </c>
      <c r="D25" s="37" t="s">
        <v>595</v>
      </c>
      <c r="E25" s="39" t="s">
        <v>7675</v>
      </c>
      <c r="F25" s="40" t="s">
        <v>650</v>
      </c>
      <c r="G25" s="41">
        <v>24</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7659</v>
      </c>
      <c r="F27" s="46"/>
      <c r="G27" s="46"/>
      <c r="H27" s="46"/>
      <c r="I27" s="46"/>
      <c r="J27" s="48"/>
    </row>
    <row r="28">
      <c r="A28" s="37" t="s">
        <v>601</v>
      </c>
      <c r="B28" s="45"/>
      <c r="C28" s="46"/>
      <c r="D28" s="46"/>
      <c r="E28" s="47" t="s">
        <v>595</v>
      </c>
      <c r="F28" s="46"/>
      <c r="G28" s="46"/>
      <c r="H28" s="46"/>
      <c r="I28" s="46"/>
      <c r="J28" s="48"/>
    </row>
    <row r="29" ht="30">
      <c r="A29" s="37" t="s">
        <v>593</v>
      </c>
      <c r="B29" s="37">
        <v>5</v>
      </c>
      <c r="C29" s="38" t="s">
        <v>7676</v>
      </c>
      <c r="D29" s="37" t="s">
        <v>595</v>
      </c>
      <c r="E29" s="39" t="s">
        <v>7677</v>
      </c>
      <c r="F29" s="40" t="s">
        <v>597</v>
      </c>
      <c r="G29" s="41">
        <v>200</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7383</v>
      </c>
      <c r="F31" s="46"/>
      <c r="G31" s="46"/>
      <c r="H31" s="46"/>
      <c r="I31" s="46"/>
      <c r="J31" s="48"/>
    </row>
    <row r="32">
      <c r="A32" s="37" t="s">
        <v>601</v>
      </c>
      <c r="B32" s="45"/>
      <c r="C32" s="46"/>
      <c r="D32" s="46"/>
      <c r="E32" s="47" t="s">
        <v>595</v>
      </c>
      <c r="F32" s="46"/>
      <c r="G32" s="46"/>
      <c r="H32" s="46"/>
      <c r="I32" s="46"/>
      <c r="J32" s="48"/>
    </row>
    <row r="33" ht="30">
      <c r="A33" s="37" t="s">
        <v>593</v>
      </c>
      <c r="B33" s="37">
        <v>6</v>
      </c>
      <c r="C33" s="38" t="s">
        <v>7679</v>
      </c>
      <c r="D33" s="37" t="s">
        <v>595</v>
      </c>
      <c r="E33" s="39" t="s">
        <v>7680</v>
      </c>
      <c r="F33" s="40" t="s">
        <v>597</v>
      </c>
      <c r="G33" s="41">
        <v>200</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7383</v>
      </c>
      <c r="F35" s="46"/>
      <c r="G35" s="46"/>
      <c r="H35" s="46"/>
      <c r="I35" s="46"/>
      <c r="J35" s="48"/>
    </row>
    <row r="36">
      <c r="A36" s="37" t="s">
        <v>601</v>
      </c>
      <c r="B36" s="45"/>
      <c r="C36" s="46"/>
      <c r="D36" s="46"/>
      <c r="E36" s="47" t="s">
        <v>595</v>
      </c>
      <c r="F36" s="46"/>
      <c r="G36" s="46"/>
      <c r="H36" s="46"/>
      <c r="I36" s="46"/>
      <c r="J36" s="48"/>
    </row>
    <row r="37" ht="30">
      <c r="A37" s="37" t="s">
        <v>593</v>
      </c>
      <c r="B37" s="37">
        <v>7</v>
      </c>
      <c r="C37" s="38" t="s">
        <v>7596</v>
      </c>
      <c r="D37" s="37" t="s">
        <v>595</v>
      </c>
      <c r="E37" s="39" t="s">
        <v>7597</v>
      </c>
      <c r="F37" s="40" t="s">
        <v>641</v>
      </c>
      <c r="G37" s="41">
        <v>188.50999999999999</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9257</v>
      </c>
      <c r="F39" s="46"/>
      <c r="G39" s="46"/>
      <c r="H39" s="46"/>
      <c r="I39" s="46"/>
      <c r="J39" s="48"/>
    </row>
    <row r="40">
      <c r="A40" s="37" t="s">
        <v>601</v>
      </c>
      <c r="B40" s="45"/>
      <c r="C40" s="46"/>
      <c r="D40" s="46"/>
      <c r="E40" s="47" t="s">
        <v>595</v>
      </c>
      <c r="F40" s="46"/>
      <c r="G40" s="46"/>
      <c r="H40" s="46"/>
      <c r="I40" s="46"/>
      <c r="J40" s="48"/>
    </row>
    <row r="41" ht="30">
      <c r="A41" s="37" t="s">
        <v>593</v>
      </c>
      <c r="B41" s="37">
        <v>8</v>
      </c>
      <c r="C41" s="38" t="s">
        <v>7688</v>
      </c>
      <c r="D41" s="37" t="s">
        <v>595</v>
      </c>
      <c r="E41" s="39" t="s">
        <v>7689</v>
      </c>
      <c r="F41" s="40" t="s">
        <v>641</v>
      </c>
      <c r="G41" s="41">
        <v>188.50999999999999</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9258</v>
      </c>
      <c r="F43" s="46"/>
      <c r="G43" s="46"/>
      <c r="H43" s="46"/>
      <c r="I43" s="46"/>
      <c r="J43" s="48"/>
    </row>
    <row r="44">
      <c r="A44" s="37" t="s">
        <v>601</v>
      </c>
      <c r="B44" s="45"/>
      <c r="C44" s="46"/>
      <c r="D44" s="46"/>
      <c r="E44" s="47" t="s">
        <v>595</v>
      </c>
      <c r="F44" s="46"/>
      <c r="G44" s="46"/>
      <c r="H44" s="46"/>
      <c r="I44" s="46"/>
      <c r="J44" s="48"/>
    </row>
    <row r="45">
      <c r="A45" s="37" t="s">
        <v>593</v>
      </c>
      <c r="B45" s="37">
        <v>9</v>
      </c>
      <c r="C45" s="38" t="s">
        <v>7238</v>
      </c>
      <c r="D45" s="37" t="s">
        <v>595</v>
      </c>
      <c r="E45" s="39" t="s">
        <v>7239</v>
      </c>
      <c r="F45" s="40" t="s">
        <v>650</v>
      </c>
      <c r="G45" s="41">
        <v>685.49099999999999</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9259</v>
      </c>
      <c r="F47" s="46"/>
      <c r="G47" s="46"/>
      <c r="H47" s="46"/>
      <c r="I47" s="46"/>
      <c r="J47" s="48"/>
    </row>
    <row r="48">
      <c r="A48" s="37" t="s">
        <v>601</v>
      </c>
      <c r="B48" s="45"/>
      <c r="C48" s="46"/>
      <c r="D48" s="46"/>
      <c r="E48" s="47" t="s">
        <v>595</v>
      </c>
      <c r="F48" s="46"/>
      <c r="G48" s="46"/>
      <c r="H48" s="46"/>
      <c r="I48" s="46"/>
      <c r="J48" s="48"/>
    </row>
    <row r="49">
      <c r="A49" s="37" t="s">
        <v>593</v>
      </c>
      <c r="B49" s="37">
        <v>10</v>
      </c>
      <c r="C49" s="38" t="s">
        <v>7244</v>
      </c>
      <c r="D49" s="37" t="s">
        <v>595</v>
      </c>
      <c r="E49" s="39" t="s">
        <v>7245</v>
      </c>
      <c r="F49" s="40" t="s">
        <v>650</v>
      </c>
      <c r="G49" s="41">
        <v>685.49099999999999</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9260</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254.27500000000001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9261</v>
      </c>
      <c r="F55" s="46"/>
      <c r="G55" s="46"/>
      <c r="H55" s="46"/>
      <c r="I55" s="46"/>
      <c r="J55" s="48"/>
    </row>
    <row r="56">
      <c r="A56" s="37" t="s">
        <v>601</v>
      </c>
      <c r="B56" s="45"/>
      <c r="C56" s="46"/>
      <c r="D56" s="46"/>
      <c r="E56" s="47" t="s">
        <v>595</v>
      </c>
      <c r="F56" s="46"/>
      <c r="G56" s="46"/>
      <c r="H56" s="46"/>
      <c r="I56" s="46"/>
      <c r="J56" s="48"/>
    </row>
    <row r="57">
      <c r="A57" s="37" t="s">
        <v>593</v>
      </c>
      <c r="B57" s="37">
        <v>12</v>
      </c>
      <c r="C57" s="38" t="s">
        <v>7260</v>
      </c>
      <c r="D57" s="37" t="s">
        <v>595</v>
      </c>
      <c r="E57" s="39" t="s">
        <v>7261</v>
      </c>
      <c r="F57" s="40" t="s">
        <v>641</v>
      </c>
      <c r="G57" s="41">
        <v>101.955</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9262</v>
      </c>
      <c r="F59" s="46"/>
      <c r="G59" s="46"/>
      <c r="H59" s="46"/>
      <c r="I59" s="46"/>
      <c r="J59" s="48"/>
    </row>
    <row r="60">
      <c r="A60" s="37" t="s">
        <v>601</v>
      </c>
      <c r="B60" s="45"/>
      <c r="C60" s="46"/>
      <c r="D60" s="46"/>
      <c r="E60" s="47" t="s">
        <v>595</v>
      </c>
      <c r="F60" s="46"/>
      <c r="G60" s="46"/>
      <c r="H60" s="46"/>
      <c r="I60" s="46"/>
      <c r="J60" s="48"/>
    </row>
    <row r="61">
      <c r="A61" s="37" t="s">
        <v>593</v>
      </c>
      <c r="B61" s="37">
        <v>13</v>
      </c>
      <c r="C61" s="38" t="s">
        <v>7278</v>
      </c>
      <c r="D61" s="37" t="s">
        <v>595</v>
      </c>
      <c r="E61" s="39" t="s">
        <v>7279</v>
      </c>
      <c r="F61" s="40" t="s">
        <v>1127</v>
      </c>
      <c r="G61" s="41">
        <v>508.55000000000001</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9263</v>
      </c>
      <c r="F63" s="46"/>
      <c r="G63" s="46"/>
      <c r="H63" s="46"/>
      <c r="I63" s="46"/>
      <c r="J63" s="48"/>
    </row>
    <row r="64">
      <c r="A64" s="37" t="s">
        <v>601</v>
      </c>
      <c r="B64" s="45"/>
      <c r="C64" s="46"/>
      <c r="D64" s="46"/>
      <c r="E64" s="47" t="s">
        <v>595</v>
      </c>
      <c r="F64" s="46"/>
      <c r="G64" s="46"/>
      <c r="H64" s="46"/>
      <c r="I64" s="46"/>
      <c r="J64" s="48"/>
    </row>
    <row r="65">
      <c r="A65" s="37" t="s">
        <v>593</v>
      </c>
      <c r="B65" s="37">
        <v>14</v>
      </c>
      <c r="C65" s="38" t="s">
        <v>7731</v>
      </c>
      <c r="D65" s="37" t="s">
        <v>595</v>
      </c>
      <c r="E65" s="39" t="s">
        <v>7732</v>
      </c>
      <c r="F65" s="40" t="s">
        <v>1127</v>
      </c>
      <c r="G65" s="41">
        <v>203.91</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9264</v>
      </c>
      <c r="F67" s="46"/>
      <c r="G67" s="46"/>
      <c r="H67" s="46"/>
      <c r="I67" s="46"/>
      <c r="J67" s="48"/>
    </row>
    <row r="68">
      <c r="A68" s="37" t="s">
        <v>601</v>
      </c>
      <c r="B68" s="45"/>
      <c r="C68" s="46"/>
      <c r="D68" s="46"/>
      <c r="E68" s="47" t="s">
        <v>595</v>
      </c>
      <c r="F68" s="46"/>
      <c r="G68" s="46"/>
      <c r="H68" s="46"/>
      <c r="I68" s="46"/>
      <c r="J68" s="48"/>
    </row>
    <row r="69">
      <c r="A69" s="31" t="s">
        <v>591</v>
      </c>
      <c r="B69" s="32"/>
      <c r="C69" s="33" t="s">
        <v>755</v>
      </c>
      <c r="D69" s="34"/>
      <c r="E69" s="31" t="s">
        <v>1643</v>
      </c>
      <c r="F69" s="34"/>
      <c r="G69" s="34"/>
      <c r="H69" s="34"/>
      <c r="I69" s="35">
        <f>SUMIFS(I70:I73,A70:A73,"P")</f>
        <v>0</v>
      </c>
      <c r="J69" s="36"/>
    </row>
    <row r="70">
      <c r="A70" s="37" t="s">
        <v>593</v>
      </c>
      <c r="B70" s="37">
        <v>15</v>
      </c>
      <c r="C70" s="38" t="s">
        <v>7754</v>
      </c>
      <c r="D70" s="37" t="s">
        <v>595</v>
      </c>
      <c r="E70" s="39" t="s">
        <v>7755</v>
      </c>
      <c r="F70" s="40" t="s">
        <v>641</v>
      </c>
      <c r="G70" s="41">
        <v>20.789999999999999</v>
      </c>
      <c r="H70" s="42">
        <v>0</v>
      </c>
      <c r="I70" s="43">
        <f>ROUND(G70*H70,P4)</f>
        <v>0</v>
      </c>
      <c r="J70" s="37"/>
      <c r="O70" s="44">
        <f>I70*0.21</f>
        <v>0</v>
      </c>
      <c r="P70">
        <v>3</v>
      </c>
    </row>
    <row r="71">
      <c r="A71" s="37" t="s">
        <v>598</v>
      </c>
      <c r="B71" s="45"/>
      <c r="C71" s="46"/>
      <c r="D71" s="46"/>
      <c r="E71" s="47" t="s">
        <v>595</v>
      </c>
      <c r="F71" s="46"/>
      <c r="G71" s="46"/>
      <c r="H71" s="46"/>
      <c r="I71" s="46"/>
      <c r="J71" s="48"/>
    </row>
    <row r="72">
      <c r="A72" s="37" t="s">
        <v>599</v>
      </c>
      <c r="B72" s="45"/>
      <c r="C72" s="46"/>
      <c r="D72" s="46"/>
      <c r="E72" s="49" t="s">
        <v>9265</v>
      </c>
      <c r="F72" s="46"/>
      <c r="G72" s="46"/>
      <c r="H72" s="46"/>
      <c r="I72" s="46"/>
      <c r="J72" s="48"/>
    </row>
    <row r="73">
      <c r="A73" s="37" t="s">
        <v>601</v>
      </c>
      <c r="B73" s="45"/>
      <c r="C73" s="46"/>
      <c r="D73" s="46"/>
      <c r="E73" s="47" t="s">
        <v>595</v>
      </c>
      <c r="F73" s="46"/>
      <c r="G73" s="46"/>
      <c r="H73" s="46"/>
      <c r="I73" s="46"/>
      <c r="J73" s="48"/>
    </row>
    <row r="74">
      <c r="A74" s="31" t="s">
        <v>591</v>
      </c>
      <c r="B74" s="32"/>
      <c r="C74" s="33" t="s">
        <v>4580</v>
      </c>
      <c r="D74" s="34"/>
      <c r="E74" s="31" t="s">
        <v>4581</v>
      </c>
      <c r="F74" s="34"/>
      <c r="G74" s="34"/>
      <c r="H74" s="34"/>
      <c r="I74" s="35">
        <f>SUMIFS(I75:I134,A75:A134,"P")</f>
        <v>0</v>
      </c>
      <c r="J74" s="36"/>
    </row>
    <row r="75" ht="30">
      <c r="A75" s="37" t="s">
        <v>593</v>
      </c>
      <c r="B75" s="37">
        <v>16</v>
      </c>
      <c r="C75" s="38" t="s">
        <v>8125</v>
      </c>
      <c r="D75" s="37" t="s">
        <v>595</v>
      </c>
      <c r="E75" s="39" t="s">
        <v>8126</v>
      </c>
      <c r="F75" s="40" t="s">
        <v>597</v>
      </c>
      <c r="G75" s="41">
        <v>191.83500000000001</v>
      </c>
      <c r="H75" s="42">
        <v>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9266</v>
      </c>
      <c r="F77" s="46"/>
      <c r="G77" s="46"/>
      <c r="H77" s="46"/>
      <c r="I77" s="46"/>
      <c r="J77" s="48"/>
    </row>
    <row r="78">
      <c r="A78" s="37" t="s">
        <v>601</v>
      </c>
      <c r="B78" s="45"/>
      <c r="C78" s="46"/>
      <c r="D78" s="46"/>
      <c r="E78" s="47" t="s">
        <v>595</v>
      </c>
      <c r="F78" s="46"/>
      <c r="G78" s="46"/>
      <c r="H78" s="46"/>
      <c r="I78" s="46"/>
      <c r="J78" s="48"/>
    </row>
    <row r="79">
      <c r="A79" s="37" t="s">
        <v>593</v>
      </c>
      <c r="B79" s="37">
        <v>17</v>
      </c>
      <c r="C79" s="38" t="s">
        <v>8198</v>
      </c>
      <c r="D79" s="37" t="s">
        <v>595</v>
      </c>
      <c r="E79" s="39" t="s">
        <v>8199</v>
      </c>
      <c r="F79" s="40" t="s">
        <v>608</v>
      </c>
      <c r="G79" s="41">
        <v>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5257</v>
      </c>
      <c r="F81" s="46"/>
      <c r="G81" s="46"/>
      <c r="H81" s="46"/>
      <c r="I81" s="46"/>
      <c r="J81" s="48"/>
    </row>
    <row r="82">
      <c r="A82" s="37" t="s">
        <v>601</v>
      </c>
      <c r="B82" s="45"/>
      <c r="C82" s="46"/>
      <c r="D82" s="46"/>
      <c r="E82" s="47" t="s">
        <v>595</v>
      </c>
      <c r="F82" s="46"/>
      <c r="G82" s="46"/>
      <c r="H82" s="46"/>
      <c r="I82" s="46"/>
      <c r="J82" s="48"/>
    </row>
    <row r="83">
      <c r="A83" s="37" t="s">
        <v>593</v>
      </c>
      <c r="B83" s="37">
        <v>18</v>
      </c>
      <c r="C83" s="38" t="s">
        <v>8128</v>
      </c>
      <c r="D83" s="37" t="s">
        <v>595</v>
      </c>
      <c r="E83" s="39" t="s">
        <v>8129</v>
      </c>
      <c r="F83" s="40" t="s">
        <v>608</v>
      </c>
      <c r="G83" s="41">
        <v>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6439</v>
      </c>
      <c r="F85" s="46"/>
      <c r="G85" s="46"/>
      <c r="H85" s="46"/>
      <c r="I85" s="46"/>
      <c r="J85" s="48"/>
    </row>
    <row r="86">
      <c r="A86" s="37" t="s">
        <v>601</v>
      </c>
      <c r="B86" s="45"/>
      <c r="C86" s="46"/>
      <c r="D86" s="46"/>
      <c r="E86" s="47" t="s">
        <v>595</v>
      </c>
      <c r="F86" s="46"/>
      <c r="G86" s="46"/>
      <c r="H86" s="46"/>
      <c r="I86" s="46"/>
      <c r="J86" s="48"/>
    </row>
    <row r="87" ht="30">
      <c r="A87" s="37" t="s">
        <v>593</v>
      </c>
      <c r="B87" s="37">
        <v>19</v>
      </c>
      <c r="C87" s="38" t="s">
        <v>8136</v>
      </c>
      <c r="D87" s="37" t="s">
        <v>595</v>
      </c>
      <c r="E87" s="39" t="s">
        <v>8137</v>
      </c>
      <c r="F87" s="40" t="s">
        <v>597</v>
      </c>
      <c r="G87" s="41">
        <v>189</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9167</v>
      </c>
      <c r="F89" s="46"/>
      <c r="G89" s="46"/>
      <c r="H89" s="46"/>
      <c r="I89" s="46"/>
      <c r="J89" s="48"/>
    </row>
    <row r="90">
      <c r="A90" s="37" t="s">
        <v>601</v>
      </c>
      <c r="B90" s="45"/>
      <c r="C90" s="46"/>
      <c r="D90" s="46"/>
      <c r="E90" s="47" t="s">
        <v>595</v>
      </c>
      <c r="F90" s="46"/>
      <c r="G90" s="46"/>
      <c r="H90" s="46"/>
      <c r="I90" s="46"/>
      <c r="J90" s="48"/>
    </row>
    <row r="91" ht="30">
      <c r="A91" s="37" t="s">
        <v>593</v>
      </c>
      <c r="B91" s="37">
        <v>20</v>
      </c>
      <c r="C91" s="38" t="s">
        <v>8472</v>
      </c>
      <c r="D91" s="37" t="s">
        <v>595</v>
      </c>
      <c r="E91" s="39" t="s">
        <v>8473</v>
      </c>
      <c r="F91" s="40" t="s">
        <v>597</v>
      </c>
      <c r="G91" s="41">
        <v>10</v>
      </c>
      <c r="H91" s="42">
        <v>0</v>
      </c>
      <c r="I91" s="43">
        <f>ROUND(G91*H91,P4)</f>
        <v>0</v>
      </c>
      <c r="J91" s="37"/>
      <c r="O91" s="44">
        <f>I91*0.21</f>
        <v>0</v>
      </c>
      <c r="P91">
        <v>3</v>
      </c>
    </row>
    <row r="92">
      <c r="A92" s="37" t="s">
        <v>598</v>
      </c>
      <c r="B92" s="45"/>
      <c r="C92" s="46"/>
      <c r="D92" s="46"/>
      <c r="E92" s="47" t="s">
        <v>595</v>
      </c>
      <c r="F92" s="46"/>
      <c r="G92" s="46"/>
      <c r="H92" s="46"/>
      <c r="I92" s="46"/>
      <c r="J92" s="48"/>
    </row>
    <row r="93" ht="30">
      <c r="A93" s="37" t="s">
        <v>599</v>
      </c>
      <c r="B93" s="45"/>
      <c r="C93" s="46"/>
      <c r="D93" s="46"/>
      <c r="E93" s="49" t="s">
        <v>9267</v>
      </c>
      <c r="F93" s="46"/>
      <c r="G93" s="46"/>
      <c r="H93" s="46"/>
      <c r="I93" s="46"/>
      <c r="J93" s="48"/>
    </row>
    <row r="94">
      <c r="A94" s="37" t="s">
        <v>601</v>
      </c>
      <c r="B94" s="45"/>
      <c r="C94" s="46"/>
      <c r="D94" s="46"/>
      <c r="E94" s="47" t="s">
        <v>595</v>
      </c>
      <c r="F94" s="46"/>
      <c r="G94" s="46"/>
      <c r="H94" s="46"/>
      <c r="I94" s="46"/>
      <c r="J94" s="48"/>
    </row>
    <row r="95" ht="30">
      <c r="A95" s="37" t="s">
        <v>593</v>
      </c>
      <c r="B95" s="37">
        <v>21</v>
      </c>
      <c r="C95" s="38" t="s">
        <v>8139</v>
      </c>
      <c r="D95" s="37" t="s">
        <v>595</v>
      </c>
      <c r="E95" s="39" t="s">
        <v>8140</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6439</v>
      </c>
      <c r="F97" s="46"/>
      <c r="G97" s="46"/>
      <c r="H97" s="46"/>
      <c r="I97" s="46"/>
      <c r="J97" s="48"/>
    </row>
    <row r="98">
      <c r="A98" s="37" t="s">
        <v>601</v>
      </c>
      <c r="B98" s="45"/>
      <c r="C98" s="46"/>
      <c r="D98" s="46"/>
      <c r="E98" s="47" t="s">
        <v>595</v>
      </c>
      <c r="F98" s="46"/>
      <c r="G98" s="46"/>
      <c r="H98" s="46"/>
      <c r="I98" s="46"/>
      <c r="J98" s="48"/>
    </row>
    <row r="99" ht="30">
      <c r="A99" s="37" t="s">
        <v>593</v>
      </c>
      <c r="B99" s="37">
        <v>22</v>
      </c>
      <c r="C99" s="38" t="s">
        <v>8206</v>
      </c>
      <c r="D99" s="37" t="s">
        <v>595</v>
      </c>
      <c r="E99" s="39" t="s">
        <v>8207</v>
      </c>
      <c r="F99" s="40" t="s">
        <v>608</v>
      </c>
      <c r="G99" s="41">
        <v>1</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5257</v>
      </c>
      <c r="F101" s="46"/>
      <c r="G101" s="46"/>
      <c r="H101" s="46"/>
      <c r="I101" s="46"/>
      <c r="J101" s="48"/>
    </row>
    <row r="102">
      <c r="A102" s="37" t="s">
        <v>601</v>
      </c>
      <c r="B102" s="45"/>
      <c r="C102" s="46"/>
      <c r="D102" s="46"/>
      <c r="E102" s="47" t="s">
        <v>595</v>
      </c>
      <c r="F102" s="46"/>
      <c r="G102" s="46"/>
      <c r="H102" s="46"/>
      <c r="I102" s="46"/>
      <c r="J102" s="48"/>
    </row>
    <row r="103">
      <c r="A103" s="37" t="s">
        <v>593</v>
      </c>
      <c r="B103" s="37">
        <v>23</v>
      </c>
      <c r="C103" s="38" t="s">
        <v>8147</v>
      </c>
      <c r="D103" s="37" t="s">
        <v>595</v>
      </c>
      <c r="E103" s="39" t="s">
        <v>8148</v>
      </c>
      <c r="F103" s="40" t="s">
        <v>597</v>
      </c>
      <c r="G103" s="41">
        <v>189</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c r="A105" s="37" t="s">
        <v>599</v>
      </c>
      <c r="B105" s="45"/>
      <c r="C105" s="46"/>
      <c r="D105" s="46"/>
      <c r="E105" s="49" t="s">
        <v>9167</v>
      </c>
      <c r="F105" s="46"/>
      <c r="G105" s="46"/>
      <c r="H105" s="46"/>
      <c r="I105" s="46"/>
      <c r="J105" s="48"/>
    </row>
    <row r="106">
      <c r="A106" s="37" t="s">
        <v>601</v>
      </c>
      <c r="B106" s="45"/>
      <c r="C106" s="46"/>
      <c r="D106" s="46"/>
      <c r="E106" s="47" t="s">
        <v>595</v>
      </c>
      <c r="F106" s="46"/>
      <c r="G106" s="46"/>
      <c r="H106" s="46"/>
      <c r="I106" s="46"/>
      <c r="J106" s="48"/>
    </row>
    <row r="107">
      <c r="A107" s="37" t="s">
        <v>593</v>
      </c>
      <c r="B107" s="37">
        <v>24</v>
      </c>
      <c r="C107" s="38" t="s">
        <v>8150</v>
      </c>
      <c r="D107" s="37" t="s">
        <v>595</v>
      </c>
      <c r="E107" s="39" t="s">
        <v>8151</v>
      </c>
      <c r="F107" s="40" t="s">
        <v>597</v>
      </c>
      <c r="G107" s="41">
        <v>189</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c r="A109" s="37" t="s">
        <v>599</v>
      </c>
      <c r="B109" s="45"/>
      <c r="C109" s="46"/>
      <c r="D109" s="46"/>
      <c r="E109" s="49" t="s">
        <v>9167</v>
      </c>
      <c r="F109" s="46"/>
      <c r="G109" s="46"/>
      <c r="H109" s="46"/>
      <c r="I109" s="46"/>
      <c r="J109" s="48"/>
    </row>
    <row r="110">
      <c r="A110" s="37" t="s">
        <v>601</v>
      </c>
      <c r="B110" s="45"/>
      <c r="C110" s="46"/>
      <c r="D110" s="46"/>
      <c r="E110" s="47" t="s">
        <v>595</v>
      </c>
      <c r="F110" s="46"/>
      <c r="G110" s="46"/>
      <c r="H110" s="46"/>
      <c r="I110" s="46"/>
      <c r="J110" s="48"/>
    </row>
    <row r="111">
      <c r="A111" s="37" t="s">
        <v>593</v>
      </c>
      <c r="B111" s="37">
        <v>25</v>
      </c>
      <c r="C111" s="38" t="s">
        <v>7879</v>
      </c>
      <c r="D111" s="37" t="s">
        <v>595</v>
      </c>
      <c r="E111" s="39" t="s">
        <v>7880</v>
      </c>
      <c r="F111" s="40" t="s">
        <v>608</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c r="A113" s="37" t="s">
        <v>599</v>
      </c>
      <c r="B113" s="45"/>
      <c r="C113" s="46"/>
      <c r="D113" s="46"/>
      <c r="E113" s="49" t="s">
        <v>6439</v>
      </c>
      <c r="F113" s="46"/>
      <c r="G113" s="46"/>
      <c r="H113" s="46"/>
      <c r="I113" s="46"/>
      <c r="J113" s="48"/>
    </row>
    <row r="114">
      <c r="A114" s="37" t="s">
        <v>601</v>
      </c>
      <c r="B114" s="45"/>
      <c r="C114" s="46"/>
      <c r="D114" s="46"/>
      <c r="E114" s="47" t="s">
        <v>595</v>
      </c>
      <c r="F114" s="46"/>
      <c r="G114" s="46"/>
      <c r="H114" s="46"/>
      <c r="I114" s="46"/>
      <c r="J114" s="48"/>
    </row>
    <row r="115">
      <c r="A115" s="37" t="s">
        <v>593</v>
      </c>
      <c r="B115" s="37">
        <v>26</v>
      </c>
      <c r="C115" s="38" t="s">
        <v>8603</v>
      </c>
      <c r="D115" s="37" t="s">
        <v>595</v>
      </c>
      <c r="E115" s="39" t="s">
        <v>8604</v>
      </c>
      <c r="F115" s="40" t="s">
        <v>597</v>
      </c>
      <c r="G115" s="41">
        <v>10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c r="A117" s="37" t="s">
        <v>599</v>
      </c>
      <c r="B117" s="45"/>
      <c r="C117" s="46"/>
      <c r="D117" s="46"/>
      <c r="E117" s="49" t="s">
        <v>7318</v>
      </c>
      <c r="F117" s="46"/>
      <c r="G117" s="46"/>
      <c r="H117" s="46"/>
      <c r="I117" s="46"/>
      <c r="J117" s="48"/>
    </row>
    <row r="118">
      <c r="A118" s="37" t="s">
        <v>601</v>
      </c>
      <c r="B118" s="45"/>
      <c r="C118" s="46"/>
      <c r="D118" s="46"/>
      <c r="E118" s="47" t="s">
        <v>595</v>
      </c>
      <c r="F118" s="46"/>
      <c r="G118" s="46"/>
      <c r="H118" s="46"/>
      <c r="I118" s="46"/>
      <c r="J118" s="48"/>
    </row>
    <row r="119">
      <c r="A119" s="37" t="s">
        <v>593</v>
      </c>
      <c r="B119" s="37">
        <v>27</v>
      </c>
      <c r="C119" s="38" t="s">
        <v>7883</v>
      </c>
      <c r="D119" s="37" t="s">
        <v>595</v>
      </c>
      <c r="E119" s="39" t="s">
        <v>7884</v>
      </c>
      <c r="F119" s="40" t="s">
        <v>608</v>
      </c>
      <c r="G119" s="41">
        <v>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c r="A121" s="37" t="s">
        <v>599</v>
      </c>
      <c r="B121" s="45"/>
      <c r="C121" s="46"/>
      <c r="D121" s="46"/>
      <c r="E121" s="49" t="s">
        <v>7329</v>
      </c>
      <c r="F121" s="46"/>
      <c r="G121" s="46"/>
      <c r="H121" s="46"/>
      <c r="I121" s="46"/>
      <c r="J121" s="48"/>
    </row>
    <row r="122">
      <c r="A122" s="37" t="s">
        <v>601</v>
      </c>
      <c r="B122" s="45"/>
      <c r="C122" s="46"/>
      <c r="D122" s="46"/>
      <c r="E122" s="47" t="s">
        <v>595</v>
      </c>
      <c r="F122" s="46"/>
      <c r="G122" s="46"/>
      <c r="H122" s="46"/>
      <c r="I122" s="46"/>
      <c r="J122" s="48"/>
    </row>
    <row r="123">
      <c r="A123" s="37" t="s">
        <v>593</v>
      </c>
      <c r="B123" s="37">
        <v>28</v>
      </c>
      <c r="C123" s="38" t="s">
        <v>7885</v>
      </c>
      <c r="D123" s="37" t="s">
        <v>595</v>
      </c>
      <c r="E123" s="39" t="s">
        <v>7886</v>
      </c>
      <c r="F123" s="40" t="s">
        <v>597</v>
      </c>
      <c r="G123" s="41">
        <v>210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9268</v>
      </c>
      <c r="F125" s="46"/>
      <c r="G125" s="46"/>
      <c r="H125" s="46"/>
      <c r="I125" s="46"/>
      <c r="J125" s="48"/>
    </row>
    <row r="126">
      <c r="A126" s="37" t="s">
        <v>601</v>
      </c>
      <c r="B126" s="45"/>
      <c r="C126" s="46"/>
      <c r="D126" s="46"/>
      <c r="E126" s="47" t="s">
        <v>595</v>
      </c>
      <c r="F126" s="46"/>
      <c r="G126" s="46"/>
      <c r="H126" s="46"/>
      <c r="I126" s="46"/>
      <c r="J126" s="48"/>
    </row>
    <row r="127">
      <c r="A127" s="37" t="s">
        <v>593</v>
      </c>
      <c r="B127" s="37">
        <v>29</v>
      </c>
      <c r="C127" s="38" t="s">
        <v>7888</v>
      </c>
      <c r="D127" s="37" t="s">
        <v>595</v>
      </c>
      <c r="E127" s="39" t="s">
        <v>7889</v>
      </c>
      <c r="F127" s="40" t="s">
        <v>597</v>
      </c>
      <c r="G127" s="41">
        <v>200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7383</v>
      </c>
      <c r="F129" s="46"/>
      <c r="G129" s="46"/>
      <c r="H129" s="46"/>
      <c r="I129" s="46"/>
      <c r="J129" s="48"/>
    </row>
    <row r="130">
      <c r="A130" s="37" t="s">
        <v>601</v>
      </c>
      <c r="B130" s="45"/>
      <c r="C130" s="46"/>
      <c r="D130" s="46"/>
      <c r="E130" s="47" t="s">
        <v>595</v>
      </c>
      <c r="F130" s="46"/>
      <c r="G130" s="46"/>
      <c r="H130" s="46"/>
      <c r="I130" s="46"/>
      <c r="J130" s="48"/>
    </row>
    <row r="131">
      <c r="A131" s="37" t="s">
        <v>593</v>
      </c>
      <c r="B131" s="37">
        <v>30</v>
      </c>
      <c r="C131" s="38" t="s">
        <v>9105</v>
      </c>
      <c r="D131" s="37" t="s">
        <v>595</v>
      </c>
      <c r="E131" s="39" t="s">
        <v>8527</v>
      </c>
      <c r="F131" s="40" t="s">
        <v>608</v>
      </c>
      <c r="G131" s="41">
        <v>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6439</v>
      </c>
      <c r="F133" s="46"/>
      <c r="G133" s="46"/>
      <c r="H133" s="46"/>
      <c r="I133" s="46"/>
      <c r="J133" s="48"/>
    </row>
    <row r="134">
      <c r="A134" s="37" t="s">
        <v>601</v>
      </c>
      <c r="B134" s="45"/>
      <c r="C134" s="46"/>
      <c r="D134" s="46"/>
      <c r="E134" s="47" t="s">
        <v>595</v>
      </c>
      <c r="F134" s="46"/>
      <c r="G134" s="46"/>
      <c r="H134" s="46"/>
      <c r="I134" s="46"/>
      <c r="J134" s="48"/>
    </row>
    <row r="135">
      <c r="A135" s="31" t="s">
        <v>591</v>
      </c>
      <c r="B135" s="32"/>
      <c r="C135" s="33" t="s">
        <v>4817</v>
      </c>
      <c r="D135" s="34"/>
      <c r="E135" s="31" t="s">
        <v>4818</v>
      </c>
      <c r="F135" s="34"/>
      <c r="G135" s="34"/>
      <c r="H135" s="34"/>
      <c r="I135" s="35">
        <f>SUMIFS(I136:I139,A136:A139,"P")</f>
        <v>0</v>
      </c>
      <c r="J135" s="36"/>
    </row>
    <row r="136" ht="30">
      <c r="A136" s="37" t="s">
        <v>593</v>
      </c>
      <c r="B136" s="37">
        <v>31</v>
      </c>
      <c r="C136" s="38" t="s">
        <v>8176</v>
      </c>
      <c r="D136" s="37" t="s">
        <v>595</v>
      </c>
      <c r="E136" s="39" t="s">
        <v>8272</v>
      </c>
      <c r="F136" s="40" t="s">
        <v>608</v>
      </c>
      <c r="G136" s="41">
        <v>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c r="A138" s="37" t="s">
        <v>599</v>
      </c>
      <c r="B138" s="45"/>
      <c r="C138" s="46"/>
      <c r="D138" s="46"/>
      <c r="E138" s="49" t="s">
        <v>5257</v>
      </c>
      <c r="F138" s="46"/>
      <c r="G138" s="46"/>
      <c r="H138" s="46"/>
      <c r="I138" s="46"/>
      <c r="J138" s="48"/>
    </row>
    <row r="139">
      <c r="A139" s="37" t="s">
        <v>601</v>
      </c>
      <c r="B139" s="45"/>
      <c r="C139" s="46"/>
      <c r="D139" s="46"/>
      <c r="E139" s="47" t="s">
        <v>595</v>
      </c>
      <c r="F139" s="46"/>
      <c r="G139" s="46"/>
      <c r="H139" s="46"/>
      <c r="I139" s="46"/>
      <c r="J139" s="48"/>
    </row>
    <row r="140">
      <c r="A140" s="31" t="s">
        <v>591</v>
      </c>
      <c r="B140" s="32"/>
      <c r="C140" s="33" t="s">
        <v>1812</v>
      </c>
      <c r="D140" s="34"/>
      <c r="E140" s="31" t="s">
        <v>1813</v>
      </c>
      <c r="F140" s="34"/>
      <c r="G140" s="34"/>
      <c r="H140" s="34"/>
      <c r="I140" s="35">
        <f>SUMIFS(I141:I144,A141:A144,"P")</f>
        <v>0</v>
      </c>
      <c r="J140" s="36"/>
    </row>
    <row r="141" ht="45">
      <c r="A141" s="37" t="s">
        <v>593</v>
      </c>
      <c r="B141" s="37">
        <v>32</v>
      </c>
      <c r="C141" s="38" t="s">
        <v>1124</v>
      </c>
      <c r="D141" s="37" t="s">
        <v>1125</v>
      </c>
      <c r="E141" s="39" t="s">
        <v>1126</v>
      </c>
      <c r="F141" s="40" t="s">
        <v>1127</v>
      </c>
      <c r="G141" s="41">
        <v>754.03999999999996</v>
      </c>
      <c r="H141" s="42">
        <v>0</v>
      </c>
      <c r="I141" s="43">
        <f>ROUND(G141*H141,P4)</f>
        <v>0</v>
      </c>
      <c r="J141" s="37"/>
      <c r="O141" s="44">
        <f>I141*0.21</f>
        <v>0</v>
      </c>
      <c r="P141">
        <v>3</v>
      </c>
    </row>
    <row r="142">
      <c r="A142" s="37" t="s">
        <v>598</v>
      </c>
      <c r="B142" s="45"/>
      <c r="C142" s="46"/>
      <c r="D142" s="46"/>
      <c r="E142" s="39" t="s">
        <v>1817</v>
      </c>
      <c r="F142" s="46"/>
      <c r="G142" s="46"/>
      <c r="H142" s="46"/>
      <c r="I142" s="46"/>
      <c r="J142" s="48"/>
    </row>
    <row r="143" ht="225">
      <c r="A143" s="37" t="s">
        <v>599</v>
      </c>
      <c r="B143" s="45"/>
      <c r="C143" s="46"/>
      <c r="D143" s="46"/>
      <c r="E143" s="49" t="s">
        <v>9269</v>
      </c>
      <c r="F143" s="46"/>
      <c r="G143" s="46"/>
      <c r="H143" s="46"/>
      <c r="I143" s="46"/>
      <c r="J143" s="48"/>
    </row>
    <row r="144" ht="120">
      <c r="A144" s="37" t="s">
        <v>601</v>
      </c>
      <c r="B144" s="45"/>
      <c r="C144" s="46"/>
      <c r="D144" s="46"/>
      <c r="E144" s="39" t="s">
        <v>1819</v>
      </c>
      <c r="F144" s="46"/>
      <c r="G144" s="46"/>
      <c r="H144" s="46"/>
      <c r="I144" s="46"/>
      <c r="J144" s="48"/>
    </row>
    <row r="145">
      <c r="A145" s="31" t="s">
        <v>591</v>
      </c>
      <c r="B145" s="32"/>
      <c r="C145" s="33" t="s">
        <v>1820</v>
      </c>
      <c r="D145" s="34"/>
      <c r="E145" s="31" t="s">
        <v>1821</v>
      </c>
      <c r="F145" s="34"/>
      <c r="G145" s="34"/>
      <c r="H145" s="34"/>
      <c r="I145" s="35">
        <f>SUMIFS(I146:I149,A146:A149,"P")</f>
        <v>0</v>
      </c>
      <c r="J145" s="36"/>
    </row>
    <row r="146">
      <c r="A146" s="37" t="s">
        <v>593</v>
      </c>
      <c r="B146" s="37">
        <v>33</v>
      </c>
      <c r="C146" s="38" t="s">
        <v>7931</v>
      </c>
      <c r="D146" s="37" t="s">
        <v>595</v>
      </c>
      <c r="E146" s="39" t="s">
        <v>7932</v>
      </c>
      <c r="F146" s="40" t="s">
        <v>1127</v>
      </c>
      <c r="G146" s="41">
        <v>776.51800000000003</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9270</v>
      </c>
      <c r="F148" s="46"/>
      <c r="G148" s="46"/>
      <c r="H148" s="46"/>
      <c r="I148" s="46"/>
      <c r="J148" s="48"/>
    </row>
    <row r="149">
      <c r="A149" s="37" t="s">
        <v>601</v>
      </c>
      <c r="B149" s="45"/>
      <c r="C149" s="46"/>
      <c r="D149" s="46"/>
      <c r="E149" s="47" t="s">
        <v>595</v>
      </c>
      <c r="F149" s="46"/>
      <c r="G149" s="46"/>
      <c r="H149" s="46"/>
      <c r="I149" s="46"/>
      <c r="J149" s="48"/>
    </row>
    <row r="150">
      <c r="A150" s="31" t="s">
        <v>591</v>
      </c>
      <c r="B150" s="32"/>
      <c r="C150" s="33" t="s">
        <v>2073</v>
      </c>
      <c r="D150" s="34"/>
      <c r="E150" s="31" t="s">
        <v>2074</v>
      </c>
      <c r="F150" s="34"/>
      <c r="G150" s="34"/>
      <c r="H150" s="34"/>
      <c r="I150" s="35">
        <f>SUMIFS(I151:I158,A151:A158,"P")</f>
        <v>0</v>
      </c>
      <c r="J150" s="36"/>
    </row>
    <row r="151">
      <c r="A151" s="37" t="s">
        <v>593</v>
      </c>
      <c r="B151" s="37">
        <v>34</v>
      </c>
      <c r="C151" s="38" t="s">
        <v>7661</v>
      </c>
      <c r="D151" s="37" t="s">
        <v>595</v>
      </c>
      <c r="E151" s="39" t="s">
        <v>7565</v>
      </c>
      <c r="F151" s="40" t="s">
        <v>2077</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c r="A153" s="37" t="s">
        <v>599</v>
      </c>
      <c r="B153" s="45"/>
      <c r="C153" s="46"/>
      <c r="D153" s="46"/>
      <c r="E153" s="49" t="s">
        <v>5257</v>
      </c>
      <c r="F153" s="46"/>
      <c r="G153" s="46"/>
      <c r="H153" s="46"/>
      <c r="I153" s="46"/>
      <c r="J153" s="48"/>
    </row>
    <row r="154">
      <c r="A154" s="37" t="s">
        <v>601</v>
      </c>
      <c r="B154" s="45"/>
      <c r="C154" s="46"/>
      <c r="D154" s="46"/>
      <c r="E154" s="47" t="s">
        <v>595</v>
      </c>
      <c r="F154" s="46"/>
      <c r="G154" s="46"/>
      <c r="H154" s="46"/>
      <c r="I154" s="46"/>
      <c r="J154" s="48"/>
    </row>
    <row r="155">
      <c r="A155" s="37" t="s">
        <v>593</v>
      </c>
      <c r="B155" s="37">
        <v>35</v>
      </c>
      <c r="C155" s="38" t="s">
        <v>7663</v>
      </c>
      <c r="D155" s="37" t="s">
        <v>595</v>
      </c>
      <c r="E155" s="39" t="s">
        <v>7569</v>
      </c>
      <c r="F155" s="40" t="s">
        <v>2077</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c r="A157" s="37" t="s">
        <v>599</v>
      </c>
      <c r="B157" s="45"/>
      <c r="C157" s="46"/>
      <c r="D157" s="46"/>
      <c r="E157" s="49" t="s">
        <v>5257</v>
      </c>
      <c r="F157" s="46"/>
      <c r="G157" s="46"/>
      <c r="H157" s="46"/>
      <c r="I157" s="46"/>
      <c r="J157" s="48"/>
    </row>
    <row r="158">
      <c r="A158" s="37" t="s">
        <v>601</v>
      </c>
      <c r="B158" s="50"/>
      <c r="C158" s="51"/>
      <c r="D158" s="51"/>
      <c r="E158" s="53" t="s">
        <v>595</v>
      </c>
      <c r="F158" s="51"/>
      <c r="G158" s="51"/>
      <c r="H158" s="51"/>
      <c r="I158" s="51"/>
      <c r="J158" s="52"/>
    </row>
  </sheetData>
  <sheetProtection sheet="1" objects="1" scenarios="1" spinCount="100000" saltValue="yiE5zl1wtbk75sAj8hYP2E0dvG66qrCkPy1z9q9OHV7QfAhNxq+wkEcyssjNhwm/9nyGQ8d8sNa29R62luX8qA==" hashValue="kZ7RoOZjh0VNPuT1a9L/up9LK4UjH4jxiHLMOrh33caJX1TLc35GTcIz/wZwYRRXcSHX+cQz3itDtMb5C2qJQ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9271</v>
      </c>
      <c r="I3" s="25">
        <f>SUMIFS(I12:I50,A12:A50,"SD")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9131</v>
      </c>
      <c r="D7" s="22"/>
      <c r="E7" s="23" t="s">
        <v>291</v>
      </c>
      <c r="F7" s="17"/>
      <c r="G7" s="17"/>
      <c r="H7" s="17"/>
      <c r="I7" s="17"/>
      <c r="J7" s="19"/>
    </row>
    <row r="8">
      <c r="A8" s="3" t="s">
        <v>1569</v>
      </c>
      <c r="B8" s="20" t="s">
        <v>579</v>
      </c>
      <c r="C8" s="21" t="s">
        <v>9271</v>
      </c>
      <c r="D8" s="22"/>
      <c r="E8" s="23" t="s">
        <v>301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4580</v>
      </c>
      <c r="D12" s="34"/>
      <c r="E12" s="31" t="s">
        <v>4581</v>
      </c>
      <c r="F12" s="34"/>
      <c r="G12" s="34"/>
      <c r="H12" s="34"/>
      <c r="I12" s="35">
        <f>SUMIFS(I13:I28,A13:A28,"P")</f>
        <v>0</v>
      </c>
      <c r="J12" s="36"/>
    </row>
    <row r="13">
      <c r="A13" s="37" t="s">
        <v>593</v>
      </c>
      <c r="B13" s="37">
        <v>1</v>
      </c>
      <c r="C13" s="38" t="s">
        <v>7855</v>
      </c>
      <c r="D13" s="37" t="s">
        <v>595</v>
      </c>
      <c r="E13" s="39" t="s">
        <v>7856</v>
      </c>
      <c r="F13" s="40" t="s">
        <v>597</v>
      </c>
      <c r="G13" s="41">
        <v>307.5</v>
      </c>
      <c r="H13" s="42">
        <v>0</v>
      </c>
      <c r="I13" s="43">
        <f>ROUND(G13*H13,P4)</f>
        <v>0</v>
      </c>
      <c r="J13" s="37"/>
      <c r="O13" s="44">
        <f>I13*0.21</f>
        <v>0</v>
      </c>
      <c r="P13">
        <v>3</v>
      </c>
    </row>
    <row r="14">
      <c r="A14" s="37" t="s">
        <v>598</v>
      </c>
      <c r="B14" s="45"/>
      <c r="C14" s="46"/>
      <c r="D14" s="46"/>
      <c r="E14" s="47" t="s">
        <v>595</v>
      </c>
      <c r="F14" s="46"/>
      <c r="G14" s="46"/>
      <c r="H14" s="46"/>
      <c r="I14" s="46"/>
      <c r="J14" s="48"/>
    </row>
    <row r="15">
      <c r="A15" s="37" t="s">
        <v>599</v>
      </c>
      <c r="B15" s="45"/>
      <c r="C15" s="46"/>
      <c r="D15" s="46"/>
      <c r="E15" s="49" t="s">
        <v>9272</v>
      </c>
      <c r="F15" s="46"/>
      <c r="G15" s="46"/>
      <c r="H15" s="46"/>
      <c r="I15" s="46"/>
      <c r="J15" s="48"/>
    </row>
    <row r="16">
      <c r="A16" s="37" t="s">
        <v>601</v>
      </c>
      <c r="B16" s="45"/>
      <c r="C16" s="46"/>
      <c r="D16" s="46"/>
      <c r="E16" s="47" t="s">
        <v>595</v>
      </c>
      <c r="F16" s="46"/>
      <c r="G16" s="46"/>
      <c r="H16" s="46"/>
      <c r="I16" s="46"/>
      <c r="J16" s="48"/>
    </row>
    <row r="17">
      <c r="A17" s="37" t="s">
        <v>593</v>
      </c>
      <c r="B17" s="37">
        <v>2</v>
      </c>
      <c r="C17" s="38" t="s">
        <v>9273</v>
      </c>
      <c r="D17" s="37" t="s">
        <v>595</v>
      </c>
      <c r="E17" s="39" t="s">
        <v>9274</v>
      </c>
      <c r="F17" s="40" t="s">
        <v>608</v>
      </c>
      <c r="G17" s="41">
        <v>3</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7329</v>
      </c>
      <c r="F19" s="46"/>
      <c r="G19" s="46"/>
      <c r="H19" s="46"/>
      <c r="I19" s="46"/>
      <c r="J19" s="48"/>
    </row>
    <row r="20">
      <c r="A20" s="37" t="s">
        <v>601</v>
      </c>
      <c r="B20" s="45"/>
      <c r="C20" s="46"/>
      <c r="D20" s="46"/>
      <c r="E20" s="47" t="s">
        <v>595</v>
      </c>
      <c r="F20" s="46"/>
      <c r="G20" s="46"/>
      <c r="H20" s="46"/>
      <c r="I20" s="46"/>
      <c r="J20" s="48"/>
    </row>
    <row r="21">
      <c r="A21" s="37" t="s">
        <v>593</v>
      </c>
      <c r="B21" s="37">
        <v>3</v>
      </c>
      <c r="C21" s="38" t="s">
        <v>9275</v>
      </c>
      <c r="D21" s="37" t="s">
        <v>595</v>
      </c>
      <c r="E21" s="39" t="s">
        <v>9276</v>
      </c>
      <c r="F21" s="40" t="s">
        <v>608</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7329</v>
      </c>
      <c r="F23" s="46"/>
      <c r="G23" s="46"/>
      <c r="H23" s="46"/>
      <c r="I23" s="46"/>
      <c r="J23" s="48"/>
    </row>
    <row r="24">
      <c r="A24" s="37" t="s">
        <v>601</v>
      </c>
      <c r="B24" s="45"/>
      <c r="C24" s="46"/>
      <c r="D24" s="46"/>
      <c r="E24" s="47" t="s">
        <v>595</v>
      </c>
      <c r="F24" s="46"/>
      <c r="G24" s="46"/>
      <c r="H24" s="46"/>
      <c r="I24" s="46"/>
      <c r="J24" s="48"/>
    </row>
    <row r="25">
      <c r="A25" s="37" t="s">
        <v>593</v>
      </c>
      <c r="B25" s="37">
        <v>4</v>
      </c>
      <c r="C25" s="38" t="s">
        <v>9277</v>
      </c>
      <c r="D25" s="37" t="s">
        <v>595</v>
      </c>
      <c r="E25" s="39" t="s">
        <v>9278</v>
      </c>
      <c r="F25" s="40" t="s">
        <v>608</v>
      </c>
      <c r="G25" s="41">
        <v>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5257</v>
      </c>
      <c r="F27" s="46"/>
      <c r="G27" s="46"/>
      <c r="H27" s="46"/>
      <c r="I27" s="46"/>
      <c r="J27" s="48"/>
    </row>
    <row r="28">
      <c r="A28" s="37" t="s">
        <v>601</v>
      </c>
      <c r="B28" s="45"/>
      <c r="C28" s="46"/>
      <c r="D28" s="46"/>
      <c r="E28" s="47" t="s">
        <v>595</v>
      </c>
      <c r="F28" s="46"/>
      <c r="G28" s="46"/>
      <c r="H28" s="46"/>
      <c r="I28" s="46"/>
      <c r="J28" s="48"/>
    </row>
    <row r="29">
      <c r="A29" s="31" t="s">
        <v>591</v>
      </c>
      <c r="B29" s="32"/>
      <c r="C29" s="33" t="s">
        <v>4817</v>
      </c>
      <c r="D29" s="34"/>
      <c r="E29" s="31" t="s">
        <v>4818</v>
      </c>
      <c r="F29" s="34"/>
      <c r="G29" s="34"/>
      <c r="H29" s="34"/>
      <c r="I29" s="35">
        <f>SUMIFS(I30:I41,A30:A41,"P")</f>
        <v>0</v>
      </c>
      <c r="J29" s="36"/>
    </row>
    <row r="30">
      <c r="A30" s="37" t="s">
        <v>593</v>
      </c>
      <c r="B30" s="37">
        <v>5</v>
      </c>
      <c r="C30" s="38" t="s">
        <v>9279</v>
      </c>
      <c r="D30" s="37" t="s">
        <v>595</v>
      </c>
      <c r="E30" s="39" t="s">
        <v>9280</v>
      </c>
      <c r="F30" s="40" t="s">
        <v>641</v>
      </c>
      <c r="G30" s="41">
        <v>3.996</v>
      </c>
      <c r="H30" s="42">
        <v>0</v>
      </c>
      <c r="I30" s="43">
        <f>ROUND(G30*H30,P4)</f>
        <v>0</v>
      </c>
      <c r="J30" s="37"/>
      <c r="O30" s="44">
        <f>I30*0.21</f>
        <v>0</v>
      </c>
      <c r="P30">
        <v>3</v>
      </c>
    </row>
    <row r="31">
      <c r="A31" s="37" t="s">
        <v>598</v>
      </c>
      <c r="B31" s="45"/>
      <c r="C31" s="46"/>
      <c r="D31" s="46"/>
      <c r="E31" s="47" t="s">
        <v>595</v>
      </c>
      <c r="F31" s="46"/>
      <c r="G31" s="46"/>
      <c r="H31" s="46"/>
      <c r="I31" s="46"/>
      <c r="J31" s="48"/>
    </row>
    <row r="32" ht="45">
      <c r="A32" s="37" t="s">
        <v>599</v>
      </c>
      <c r="B32" s="45"/>
      <c r="C32" s="46"/>
      <c r="D32" s="46"/>
      <c r="E32" s="49" t="s">
        <v>9281</v>
      </c>
      <c r="F32" s="46"/>
      <c r="G32" s="46"/>
      <c r="H32" s="46"/>
      <c r="I32" s="46"/>
      <c r="J32" s="48"/>
    </row>
    <row r="33">
      <c r="A33" s="37" t="s">
        <v>601</v>
      </c>
      <c r="B33" s="45"/>
      <c r="C33" s="46"/>
      <c r="D33" s="46"/>
      <c r="E33" s="47" t="s">
        <v>595</v>
      </c>
      <c r="F33" s="46"/>
      <c r="G33" s="46"/>
      <c r="H33" s="46"/>
      <c r="I33" s="46"/>
      <c r="J33" s="48"/>
    </row>
    <row r="34">
      <c r="A34" s="37" t="s">
        <v>593</v>
      </c>
      <c r="B34" s="37">
        <v>6</v>
      </c>
      <c r="C34" s="38" t="s">
        <v>9282</v>
      </c>
      <c r="D34" s="37" t="s">
        <v>595</v>
      </c>
      <c r="E34" s="39" t="s">
        <v>9283</v>
      </c>
      <c r="F34" s="40" t="s">
        <v>641</v>
      </c>
      <c r="G34" s="41">
        <v>24.84</v>
      </c>
      <c r="H34" s="42">
        <v>0</v>
      </c>
      <c r="I34" s="43">
        <f>ROUND(G34*H34,P4)</f>
        <v>0</v>
      </c>
      <c r="J34" s="37"/>
      <c r="O34" s="44">
        <f>I34*0.21</f>
        <v>0</v>
      </c>
      <c r="P34">
        <v>3</v>
      </c>
    </row>
    <row r="35">
      <c r="A35" s="37" t="s">
        <v>598</v>
      </c>
      <c r="B35" s="45"/>
      <c r="C35" s="46"/>
      <c r="D35" s="46"/>
      <c r="E35" s="47" t="s">
        <v>595</v>
      </c>
      <c r="F35" s="46"/>
      <c r="G35" s="46"/>
      <c r="H35" s="46"/>
      <c r="I35" s="46"/>
      <c r="J35" s="48"/>
    </row>
    <row r="36" ht="45">
      <c r="A36" s="37" t="s">
        <v>599</v>
      </c>
      <c r="B36" s="45"/>
      <c r="C36" s="46"/>
      <c r="D36" s="46"/>
      <c r="E36" s="49" t="s">
        <v>9213</v>
      </c>
      <c r="F36" s="46"/>
      <c r="G36" s="46"/>
      <c r="H36" s="46"/>
      <c r="I36" s="46"/>
      <c r="J36" s="48"/>
    </row>
    <row r="37">
      <c r="A37" s="37" t="s">
        <v>601</v>
      </c>
      <c r="B37" s="45"/>
      <c r="C37" s="46"/>
      <c r="D37" s="46"/>
      <c r="E37" s="47" t="s">
        <v>595</v>
      </c>
      <c r="F37" s="46"/>
      <c r="G37" s="46"/>
      <c r="H37" s="46"/>
      <c r="I37" s="46"/>
      <c r="J37" s="48"/>
    </row>
    <row r="38" ht="30">
      <c r="A38" s="37" t="s">
        <v>593</v>
      </c>
      <c r="B38" s="37">
        <v>7</v>
      </c>
      <c r="C38" s="38" t="s">
        <v>9284</v>
      </c>
      <c r="D38" s="37" t="s">
        <v>595</v>
      </c>
      <c r="E38" s="39" t="s">
        <v>9285</v>
      </c>
      <c r="F38" s="40" t="s">
        <v>1719</v>
      </c>
      <c r="G38" s="41">
        <v>8385</v>
      </c>
      <c r="H38" s="42">
        <v>0</v>
      </c>
      <c r="I38" s="43">
        <f>ROUND(G38*H38,P4)</f>
        <v>0</v>
      </c>
      <c r="J38" s="37"/>
      <c r="O38" s="44">
        <f>I38*0.21</f>
        <v>0</v>
      </c>
      <c r="P38">
        <v>3</v>
      </c>
    </row>
    <row r="39">
      <c r="A39" s="37" t="s">
        <v>598</v>
      </c>
      <c r="B39" s="45"/>
      <c r="C39" s="46"/>
      <c r="D39" s="46"/>
      <c r="E39" s="47" t="s">
        <v>595</v>
      </c>
      <c r="F39" s="46"/>
      <c r="G39" s="46"/>
      <c r="H39" s="46"/>
      <c r="I39" s="46"/>
      <c r="J39" s="48"/>
    </row>
    <row r="40">
      <c r="A40" s="37" t="s">
        <v>599</v>
      </c>
      <c r="B40" s="45"/>
      <c r="C40" s="46"/>
      <c r="D40" s="46"/>
      <c r="E40" s="49" t="s">
        <v>9286</v>
      </c>
      <c r="F40" s="46"/>
      <c r="G40" s="46"/>
      <c r="H40" s="46"/>
      <c r="I40" s="46"/>
      <c r="J40" s="48"/>
    </row>
    <row r="41">
      <c r="A41" s="37" t="s">
        <v>601</v>
      </c>
      <c r="B41" s="45"/>
      <c r="C41" s="46"/>
      <c r="D41" s="46"/>
      <c r="E41" s="47" t="s">
        <v>595</v>
      </c>
      <c r="F41" s="46"/>
      <c r="G41" s="46"/>
      <c r="H41" s="46"/>
      <c r="I41" s="46"/>
      <c r="J41" s="48"/>
    </row>
    <row r="42">
      <c r="A42" s="31" t="s">
        <v>591</v>
      </c>
      <c r="B42" s="32"/>
      <c r="C42" s="33" t="s">
        <v>1812</v>
      </c>
      <c r="D42" s="34"/>
      <c r="E42" s="31" t="s">
        <v>1813</v>
      </c>
      <c r="F42" s="34"/>
      <c r="G42" s="34"/>
      <c r="H42" s="34"/>
      <c r="I42" s="35">
        <f>SUMIFS(I43:I50,A43:A50,"P")</f>
        <v>0</v>
      </c>
      <c r="J42" s="36"/>
    </row>
    <row r="43" ht="60">
      <c r="A43" s="37" t="s">
        <v>593</v>
      </c>
      <c r="B43" s="37">
        <v>8</v>
      </c>
      <c r="C43" s="38" t="s">
        <v>2447</v>
      </c>
      <c r="D43" s="37" t="s">
        <v>2448</v>
      </c>
      <c r="E43" s="39" t="s">
        <v>2449</v>
      </c>
      <c r="F43" s="40" t="s">
        <v>1127</v>
      </c>
      <c r="G43" s="41">
        <v>60.954999999999998</v>
      </c>
      <c r="H43" s="42">
        <v>0</v>
      </c>
      <c r="I43" s="43">
        <f>ROUND(G43*H43,P4)</f>
        <v>0</v>
      </c>
      <c r="J43" s="37"/>
      <c r="O43" s="44">
        <f>I43*0.21</f>
        <v>0</v>
      </c>
      <c r="P43">
        <v>3</v>
      </c>
    </row>
    <row r="44">
      <c r="A44" s="37" t="s">
        <v>598</v>
      </c>
      <c r="B44" s="45"/>
      <c r="C44" s="46"/>
      <c r="D44" s="46"/>
      <c r="E44" s="39" t="s">
        <v>1817</v>
      </c>
      <c r="F44" s="46"/>
      <c r="G44" s="46"/>
      <c r="H44" s="46"/>
      <c r="I44" s="46"/>
      <c r="J44" s="48"/>
    </row>
    <row r="45" ht="195">
      <c r="A45" s="37" t="s">
        <v>599</v>
      </c>
      <c r="B45" s="45"/>
      <c r="C45" s="46"/>
      <c r="D45" s="46"/>
      <c r="E45" s="49" t="s">
        <v>9287</v>
      </c>
      <c r="F45" s="46"/>
      <c r="G45" s="46"/>
      <c r="H45" s="46"/>
      <c r="I45" s="46"/>
      <c r="J45" s="48"/>
    </row>
    <row r="46" ht="120">
      <c r="A46" s="37" t="s">
        <v>601</v>
      </c>
      <c r="B46" s="45"/>
      <c r="C46" s="46"/>
      <c r="D46" s="46"/>
      <c r="E46" s="39" t="s">
        <v>1819</v>
      </c>
      <c r="F46" s="46"/>
      <c r="G46" s="46"/>
      <c r="H46" s="46"/>
      <c r="I46" s="46"/>
      <c r="J46" s="48"/>
    </row>
    <row r="47" ht="60">
      <c r="A47" s="37" t="s">
        <v>593</v>
      </c>
      <c r="B47" s="37">
        <v>9</v>
      </c>
      <c r="C47" s="38" t="s">
        <v>7927</v>
      </c>
      <c r="D47" s="37" t="s">
        <v>7928</v>
      </c>
      <c r="E47" s="39" t="s">
        <v>7929</v>
      </c>
      <c r="F47" s="40" t="s">
        <v>1127</v>
      </c>
      <c r="G47" s="41">
        <v>1.538</v>
      </c>
      <c r="H47" s="42">
        <v>0</v>
      </c>
      <c r="I47" s="43">
        <f>ROUND(G47*H47,P4)</f>
        <v>0</v>
      </c>
      <c r="J47" s="37"/>
      <c r="O47" s="44">
        <f>I47*0.21</f>
        <v>0</v>
      </c>
      <c r="P47">
        <v>3</v>
      </c>
    </row>
    <row r="48">
      <c r="A48" s="37" t="s">
        <v>598</v>
      </c>
      <c r="B48" s="45"/>
      <c r="C48" s="46"/>
      <c r="D48" s="46"/>
      <c r="E48" s="39" t="s">
        <v>1817</v>
      </c>
      <c r="F48" s="46"/>
      <c r="G48" s="46"/>
      <c r="H48" s="46"/>
      <c r="I48" s="46"/>
      <c r="J48" s="48"/>
    </row>
    <row r="49" ht="195">
      <c r="A49" s="37" t="s">
        <v>599</v>
      </c>
      <c r="B49" s="45"/>
      <c r="C49" s="46"/>
      <c r="D49" s="46"/>
      <c r="E49" s="49" t="s">
        <v>9288</v>
      </c>
      <c r="F49" s="46"/>
      <c r="G49" s="46"/>
      <c r="H49" s="46"/>
      <c r="I49" s="46"/>
      <c r="J49" s="48"/>
    </row>
    <row r="50" ht="120">
      <c r="A50" s="37" t="s">
        <v>601</v>
      </c>
      <c r="B50" s="50"/>
      <c r="C50" s="51"/>
      <c r="D50" s="51"/>
      <c r="E50" s="39" t="s">
        <v>1819</v>
      </c>
      <c r="F50" s="51"/>
      <c r="G50" s="51"/>
      <c r="H50" s="51"/>
      <c r="I50" s="51"/>
      <c r="J50" s="52"/>
    </row>
  </sheetData>
  <sheetProtection sheet="1" objects="1" scenarios="1" spinCount="100000" saltValue="R5sKb7pMEPtwzM5/xkvB+uZ2I6rXD6adot/ifR/PNrdT8IVFk3mrgRZH0ttL5tYjj2UnStrMGejDjDIPtz9+Qw==" hashValue="065AU4m995+4BcBqXj4p/q304Lv3IELwSnf/GRmW353DJtb5Aa3YMBOZLRTRfBy8ateTaOH/pHL0m0cnLVLT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9289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9289</v>
      </c>
      <c r="D8" s="22"/>
      <c r="E8" s="23" t="s">
        <v>305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27.960000000000001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9293</v>
      </c>
      <c r="F15" s="46"/>
      <c r="G15" s="46"/>
      <c r="H15" s="46"/>
      <c r="I15" s="46"/>
      <c r="J15" s="48"/>
    </row>
    <row r="16">
      <c r="A16" s="37" t="s">
        <v>601</v>
      </c>
      <c r="B16" s="45"/>
      <c r="C16" s="46"/>
      <c r="D16" s="46"/>
      <c r="E16" s="47" t="s">
        <v>595</v>
      </c>
      <c r="F16" s="46"/>
      <c r="G16" s="46"/>
      <c r="H16" s="46"/>
      <c r="I16" s="46"/>
      <c r="J16" s="48"/>
    </row>
    <row r="17" ht="30">
      <c r="A17" s="37" t="s">
        <v>593</v>
      </c>
      <c r="B17" s="37">
        <v>2</v>
      </c>
      <c r="C17" s="38" t="s">
        <v>9294</v>
      </c>
      <c r="D17" s="37" t="s">
        <v>595</v>
      </c>
      <c r="E17" s="39" t="s">
        <v>9295</v>
      </c>
      <c r="F17" s="40" t="s">
        <v>641</v>
      </c>
      <c r="G17" s="41">
        <v>27.960000000000001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9296</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9299</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9302</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9303</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9304</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9305</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9305</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9306</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233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9311</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8397</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130.768</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9322</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86.685000000000002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9323</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f97muTPouoBgUGbvDu8pv5Ye/C+LgRZWiSN5QFVpZYQWFhDtgcrmtkEDEWkVqi4OsVN7t/tv/obQuVaOrVY6xg==" hashValue="/GudX0mx4pxF/ymaNSSbAYClH+q7fucP8F9Zn44rqpLNLM7scihKKTyJtfa0SUbcny6Cz8yN2iy70DzulS+H1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9324</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9324</v>
      </c>
      <c r="D8" s="22"/>
      <c r="E8" s="23" t="s">
        <v>307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8289</v>
      </c>
      <c r="D13" s="37" t="s">
        <v>595</v>
      </c>
      <c r="E13" s="39" t="s">
        <v>8290</v>
      </c>
      <c r="F13" s="40" t="s">
        <v>641</v>
      </c>
      <c r="G13" s="41">
        <v>7.4400000000000004</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9325</v>
      </c>
      <c r="F15" s="46"/>
      <c r="G15" s="46"/>
      <c r="H15" s="46"/>
      <c r="I15" s="46"/>
      <c r="J15" s="48"/>
    </row>
    <row r="16">
      <c r="A16" s="37" t="s">
        <v>601</v>
      </c>
      <c r="B16" s="45"/>
      <c r="C16" s="46"/>
      <c r="D16" s="46"/>
      <c r="E16" s="47" t="s">
        <v>595</v>
      </c>
      <c r="F16" s="46"/>
      <c r="G16" s="46"/>
      <c r="H16" s="46"/>
      <c r="I16" s="46"/>
      <c r="J16" s="48"/>
    </row>
    <row r="17" ht="30">
      <c r="A17" s="37" t="s">
        <v>593</v>
      </c>
      <c r="B17" s="37">
        <v>2</v>
      </c>
      <c r="C17" s="38" t="s">
        <v>8293</v>
      </c>
      <c r="D17" s="37" t="s">
        <v>595</v>
      </c>
      <c r="E17" s="39" t="s">
        <v>8294</v>
      </c>
      <c r="F17" s="40" t="s">
        <v>641</v>
      </c>
      <c r="G17" s="41">
        <v>7.4400000000000004</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9326</v>
      </c>
      <c r="F19" s="46"/>
      <c r="G19" s="46"/>
      <c r="H19" s="46"/>
      <c r="I19" s="46"/>
      <c r="J19" s="48"/>
    </row>
    <row r="20">
      <c r="A20" s="37" t="s">
        <v>601</v>
      </c>
      <c r="B20" s="45"/>
      <c r="C20" s="46"/>
      <c r="D20" s="46"/>
      <c r="E20" s="47" t="s">
        <v>595</v>
      </c>
      <c r="F20" s="46"/>
      <c r="G20" s="46"/>
      <c r="H20" s="46"/>
      <c r="I20" s="46"/>
      <c r="J20" s="48"/>
    </row>
    <row r="21" ht="30">
      <c r="A21" s="37" t="s">
        <v>593</v>
      </c>
      <c r="B21" s="37">
        <v>3</v>
      </c>
      <c r="C21" s="38" t="s">
        <v>7975</v>
      </c>
      <c r="D21" s="37" t="s">
        <v>595</v>
      </c>
      <c r="E21" s="39" t="s">
        <v>7976</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47" t="s">
        <v>595</v>
      </c>
      <c r="F24" s="46"/>
      <c r="G24" s="46"/>
      <c r="H24" s="46"/>
      <c r="I24" s="46"/>
      <c r="J24" s="48"/>
    </row>
    <row r="25" ht="30">
      <c r="A25" s="37" t="s">
        <v>593</v>
      </c>
      <c r="B25" s="37">
        <v>4</v>
      </c>
      <c r="C25" s="38" t="s">
        <v>7978</v>
      </c>
      <c r="D25" s="37" t="s">
        <v>595</v>
      </c>
      <c r="E25" s="39" t="s">
        <v>7979</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9328</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9329</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9331</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9331</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9332</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62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9335</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9336</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7459</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39.223999999999997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9337</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28.702999999999999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9338</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opO0hkFdVexs0DQFfBTHMzRmdlIWRTlaPeWqWKOW6ZU53zFzfERlkHRsowdP33ok/KiEScASOLdHUefDAuEJxw==" hashValue="5p7ZEcefkTDz9gS5g4bNmO3GHLBkxigP6Gk2/eqd34TODHHMtJQlu2Df0KpdeTLVrOrKuZQk060DW2CuvYAkn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9339</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9339</v>
      </c>
      <c r="D8" s="22"/>
      <c r="E8" s="23" t="s">
        <v>309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45.479999999999997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9340</v>
      </c>
      <c r="F15" s="46"/>
      <c r="G15" s="46"/>
      <c r="H15" s="46"/>
      <c r="I15" s="46"/>
      <c r="J15" s="48"/>
    </row>
    <row r="16">
      <c r="A16" s="37" t="s">
        <v>601</v>
      </c>
      <c r="B16" s="45"/>
      <c r="C16" s="46"/>
      <c r="D16" s="46"/>
      <c r="E16" s="47" t="s">
        <v>595</v>
      </c>
      <c r="F16" s="46"/>
      <c r="G16" s="46"/>
      <c r="H16" s="46"/>
      <c r="I16" s="46"/>
      <c r="J16" s="48"/>
    </row>
    <row r="17" ht="30">
      <c r="A17" s="37" t="s">
        <v>593</v>
      </c>
      <c r="B17" s="37">
        <v>2</v>
      </c>
      <c r="C17" s="38" t="s">
        <v>9341</v>
      </c>
      <c r="D17" s="37" t="s">
        <v>595</v>
      </c>
      <c r="E17" s="39" t="s">
        <v>9342</v>
      </c>
      <c r="F17" s="40" t="s">
        <v>641</v>
      </c>
      <c r="G17" s="41">
        <v>45.479999999999997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9343</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21.600000000000001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9344</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21.600000000000001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9345</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18</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9346</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18</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9120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31.370000000000001</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9347</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31.370000000000001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9347</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15.685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9348</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15.685</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9349</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31.370000000000001</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9350</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379</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9351</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0.42299999999999999</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9352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10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7318</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7295</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5</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7295</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5</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7295</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9</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7640</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5</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7295</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5</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7295</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5</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7295</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20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7346</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20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7346</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7295</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9</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7640</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205.58000000000001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9353</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133.059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9354</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GOTPs//4HZ9/zyYC12v/5r+l6C4369MgEM9S5vA6rHHktKuT1Ei9+dJc8NrjIuQ0iDBTLI72FXhwaQwqTXaR+A==" hashValue="7Gh+0iaBpnrUMTId1d+6CmcBicrjihDMnIK739qAuuizxiB5E6GU/PtLhTACx/jXON9M+N5+DRlkzezLPVZ0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9355</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9355</v>
      </c>
      <c r="D8" s="22"/>
      <c r="E8" s="23" t="s">
        <v>311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8289</v>
      </c>
      <c r="D13" s="37" t="s">
        <v>595</v>
      </c>
      <c r="E13" s="39" t="s">
        <v>8290</v>
      </c>
      <c r="F13" s="40" t="s">
        <v>641</v>
      </c>
      <c r="G13" s="41">
        <v>7.6799999999999997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9356</v>
      </c>
      <c r="F15" s="46"/>
      <c r="G15" s="46"/>
      <c r="H15" s="46"/>
      <c r="I15" s="46"/>
      <c r="J15" s="48"/>
    </row>
    <row r="16">
      <c r="A16" s="37" t="s">
        <v>601</v>
      </c>
      <c r="B16" s="45"/>
      <c r="C16" s="46"/>
      <c r="D16" s="46"/>
      <c r="E16" s="47" t="s">
        <v>595</v>
      </c>
      <c r="F16" s="46"/>
      <c r="G16" s="46"/>
      <c r="H16" s="46"/>
      <c r="I16" s="46"/>
      <c r="J16" s="48"/>
    </row>
    <row r="17" ht="30">
      <c r="A17" s="37" t="s">
        <v>593</v>
      </c>
      <c r="B17" s="37">
        <v>2</v>
      </c>
      <c r="C17" s="38" t="s">
        <v>8293</v>
      </c>
      <c r="D17" s="37" t="s">
        <v>595</v>
      </c>
      <c r="E17" s="39" t="s">
        <v>8294</v>
      </c>
      <c r="F17" s="40" t="s">
        <v>641</v>
      </c>
      <c r="G17" s="41">
        <v>7.6799999999999997</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9357</v>
      </c>
      <c r="F19" s="46"/>
      <c r="G19" s="46"/>
      <c r="H19" s="46"/>
      <c r="I19" s="46"/>
      <c r="J19" s="48"/>
    </row>
    <row r="20">
      <c r="A20" s="37" t="s">
        <v>601</v>
      </c>
      <c r="B20" s="45"/>
      <c r="C20" s="46"/>
      <c r="D20" s="46"/>
      <c r="E20" s="47" t="s">
        <v>595</v>
      </c>
      <c r="F20" s="46"/>
      <c r="G20" s="46"/>
      <c r="H20" s="46"/>
      <c r="I20" s="46"/>
      <c r="J20" s="48"/>
    </row>
    <row r="21" ht="30">
      <c r="A21" s="37" t="s">
        <v>593</v>
      </c>
      <c r="B21" s="37">
        <v>3</v>
      </c>
      <c r="C21" s="38" t="s">
        <v>7975</v>
      </c>
      <c r="D21" s="37" t="s">
        <v>595</v>
      </c>
      <c r="E21" s="39" t="s">
        <v>7976</v>
      </c>
      <c r="F21" s="40" t="s">
        <v>641</v>
      </c>
      <c r="G21" s="41">
        <v>8.6400000000000006</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9327</v>
      </c>
      <c r="F23" s="46"/>
      <c r="G23" s="46"/>
      <c r="H23" s="46"/>
      <c r="I23" s="46"/>
      <c r="J23" s="48"/>
    </row>
    <row r="24">
      <c r="A24" s="37" t="s">
        <v>601</v>
      </c>
      <c r="B24" s="45"/>
      <c r="C24" s="46"/>
      <c r="D24" s="46"/>
      <c r="E24" s="47" t="s">
        <v>595</v>
      </c>
      <c r="F24" s="46"/>
      <c r="G24" s="46"/>
      <c r="H24" s="46"/>
      <c r="I24" s="46"/>
      <c r="J24" s="48"/>
    </row>
    <row r="25" ht="30">
      <c r="A25" s="37" t="s">
        <v>593</v>
      </c>
      <c r="B25" s="37">
        <v>4</v>
      </c>
      <c r="C25" s="38" t="s">
        <v>7978</v>
      </c>
      <c r="D25" s="37" t="s">
        <v>595</v>
      </c>
      <c r="E25" s="39" t="s">
        <v>7979</v>
      </c>
      <c r="F25" s="40" t="s">
        <v>641</v>
      </c>
      <c r="G25" s="41">
        <v>8.6400000000000006</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9328</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7.2000000000000002</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9329</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7.2000000000000002</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9330</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12.548</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9331</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12.548</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9331</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6.274</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9332</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6.274</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9333</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12.548</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9334</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64</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9358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0.16900000000000001</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9336</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4</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7459</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6439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6439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6439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6439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3</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7329</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6439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6439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2</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6439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7459</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7357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6439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7329</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40.183999999999997</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9359</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29.277999999999999</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9360</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8HbkgFHXkMBRIVKlKIU7H1KmVu6aeG2+VRi0f+frdVOM2CKXTgojv7iJtLFVYot+g/BKtixfyTmxB9D1piNZwQ==" hashValue="4oCjFCEG0f41fRaUfj34ilUbKqhtlHSX5nZ6uabY73OLrL9DCv28kwbS3kKrExPE6tDVqVk4UGRgjoVIujugT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9361</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9361</v>
      </c>
      <c r="D8" s="22"/>
      <c r="E8" s="23" t="s">
        <v>313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9291</v>
      </c>
      <c r="D13" s="37" t="s">
        <v>595</v>
      </c>
      <c r="E13" s="39" t="s">
        <v>9292</v>
      </c>
      <c r="F13" s="40" t="s">
        <v>641</v>
      </c>
      <c r="G13" s="41">
        <v>29.16</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9362</v>
      </c>
      <c r="F15" s="46"/>
      <c r="G15" s="46"/>
      <c r="H15" s="46"/>
      <c r="I15" s="46"/>
      <c r="J15" s="48"/>
    </row>
    <row r="16">
      <c r="A16" s="37" t="s">
        <v>601</v>
      </c>
      <c r="B16" s="45"/>
      <c r="C16" s="46"/>
      <c r="D16" s="46"/>
      <c r="E16" s="47" t="s">
        <v>595</v>
      </c>
      <c r="F16" s="46"/>
      <c r="G16" s="46"/>
      <c r="H16" s="46"/>
      <c r="I16" s="46"/>
      <c r="J16" s="48"/>
    </row>
    <row r="17" ht="30">
      <c r="A17" s="37" t="s">
        <v>593</v>
      </c>
      <c r="B17" s="37">
        <v>2</v>
      </c>
      <c r="C17" s="38" t="s">
        <v>9294</v>
      </c>
      <c r="D17" s="37" t="s">
        <v>595</v>
      </c>
      <c r="E17" s="39" t="s">
        <v>9295</v>
      </c>
      <c r="F17" s="40" t="s">
        <v>641</v>
      </c>
      <c r="G17" s="41">
        <v>29.16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9363</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17.280000000000001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9299</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17.280000000000001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9302</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14.4</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9303</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14.4</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9304</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25.096</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9305</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25.096</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9305</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12.548</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9306</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12.548</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9307</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25.096</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9308</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243</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9364</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0.33800000000000002</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9312</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8</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8397</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4</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7459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4</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7459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4</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7459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4</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7459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7</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7686</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7459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7459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4</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7459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7537</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7537</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7459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7686</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135.56800000000001</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9365</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89.558999999999997</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9366</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VJtTu6ZeVs3bm7ZOth9tvfmlcDW0qNK6USlAv1IYDCw9uuBvKu2VqPjX0MBrG1WGIjqUoVLvleU/vsY4cJK1hQ==" hashValue="E7ZFKL8U/nEwiAqKWMU7ksAgEDCVlT61F6pm1FB4T/KW/8hsXnKOuGx04nrEVcEjJHseTe9dCEf/V+JKRJLnX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9367</v>
      </c>
      <c r="I3" s="25">
        <f>SUMIFS(I12:I146,A12:A146,"SD")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9367</v>
      </c>
      <c r="D8" s="22"/>
      <c r="E8" s="23" t="s">
        <v>315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ht="30">
      <c r="A13" s="37" t="s">
        <v>593</v>
      </c>
      <c r="B13" s="37">
        <v>1</v>
      </c>
      <c r="C13" s="38" t="s">
        <v>9368</v>
      </c>
      <c r="D13" s="37" t="s">
        <v>595</v>
      </c>
      <c r="E13" s="39" t="s">
        <v>9369</v>
      </c>
      <c r="F13" s="40" t="s">
        <v>641</v>
      </c>
      <c r="G13" s="41">
        <v>14.640000000000001</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9370</v>
      </c>
      <c r="F15" s="46"/>
      <c r="G15" s="46"/>
      <c r="H15" s="46"/>
      <c r="I15" s="46"/>
      <c r="J15" s="48"/>
    </row>
    <row r="16">
      <c r="A16" s="37" t="s">
        <v>601</v>
      </c>
      <c r="B16" s="45"/>
      <c r="C16" s="46"/>
      <c r="D16" s="46"/>
      <c r="E16" s="47" t="s">
        <v>595</v>
      </c>
      <c r="F16" s="46"/>
      <c r="G16" s="46"/>
      <c r="H16" s="46"/>
      <c r="I16" s="46"/>
      <c r="J16" s="48"/>
    </row>
    <row r="17" ht="30">
      <c r="A17" s="37" t="s">
        <v>593</v>
      </c>
      <c r="B17" s="37">
        <v>2</v>
      </c>
      <c r="C17" s="38" t="s">
        <v>9341</v>
      </c>
      <c r="D17" s="37" t="s">
        <v>595</v>
      </c>
      <c r="E17" s="39" t="s">
        <v>9342</v>
      </c>
      <c r="F17" s="40" t="s">
        <v>641</v>
      </c>
      <c r="G17" s="41">
        <v>14.640000000000001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9371</v>
      </c>
      <c r="F19" s="46"/>
      <c r="G19" s="46"/>
      <c r="H19" s="46"/>
      <c r="I19" s="46"/>
      <c r="J19" s="48"/>
    </row>
    <row r="20">
      <c r="A20" s="37" t="s">
        <v>601</v>
      </c>
      <c r="B20" s="45"/>
      <c r="C20" s="46"/>
      <c r="D20" s="46"/>
      <c r="E20" s="47" t="s">
        <v>595</v>
      </c>
      <c r="F20" s="46"/>
      <c r="G20" s="46"/>
      <c r="H20" s="46"/>
      <c r="I20" s="46"/>
      <c r="J20" s="48"/>
    </row>
    <row r="21" ht="30">
      <c r="A21" s="37" t="s">
        <v>593</v>
      </c>
      <c r="B21" s="37">
        <v>3</v>
      </c>
      <c r="C21" s="38" t="s">
        <v>9297</v>
      </c>
      <c r="D21" s="37" t="s">
        <v>595</v>
      </c>
      <c r="E21" s="39" t="s">
        <v>9298</v>
      </c>
      <c r="F21" s="40" t="s">
        <v>641</v>
      </c>
      <c r="G21" s="41">
        <v>12.960000000000001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9372</v>
      </c>
      <c r="F23" s="46"/>
      <c r="G23" s="46"/>
      <c r="H23" s="46"/>
      <c r="I23" s="46"/>
      <c r="J23" s="48"/>
    </row>
    <row r="24">
      <c r="A24" s="37" t="s">
        <v>601</v>
      </c>
      <c r="B24" s="45"/>
      <c r="C24" s="46"/>
      <c r="D24" s="46"/>
      <c r="E24" s="47" t="s">
        <v>595</v>
      </c>
      <c r="F24" s="46"/>
      <c r="G24" s="46"/>
      <c r="H24" s="46"/>
      <c r="I24" s="46"/>
      <c r="J24" s="48"/>
    </row>
    <row r="25" ht="30">
      <c r="A25" s="37" t="s">
        <v>593</v>
      </c>
      <c r="B25" s="37">
        <v>4</v>
      </c>
      <c r="C25" s="38" t="s">
        <v>9300</v>
      </c>
      <c r="D25" s="37" t="s">
        <v>595</v>
      </c>
      <c r="E25" s="39" t="s">
        <v>9301</v>
      </c>
      <c r="F25" s="40" t="s">
        <v>641</v>
      </c>
      <c r="G25" s="41">
        <v>12.960000000000001</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9373</v>
      </c>
      <c r="F27" s="46"/>
      <c r="G27" s="46"/>
      <c r="H27" s="46"/>
      <c r="I27" s="46"/>
      <c r="J27" s="48"/>
    </row>
    <row r="28">
      <c r="A28" s="37" t="s">
        <v>601</v>
      </c>
      <c r="B28" s="45"/>
      <c r="C28" s="46"/>
      <c r="D28" s="46"/>
      <c r="E28" s="47" t="s">
        <v>595</v>
      </c>
      <c r="F28" s="46"/>
      <c r="G28" s="46"/>
      <c r="H28" s="46"/>
      <c r="I28" s="46"/>
      <c r="J28" s="48"/>
    </row>
    <row r="29">
      <c r="A29" s="37" t="s">
        <v>593</v>
      </c>
      <c r="B29" s="37">
        <v>5</v>
      </c>
      <c r="C29" s="38" t="s">
        <v>7701</v>
      </c>
      <c r="D29" s="37" t="s">
        <v>595</v>
      </c>
      <c r="E29" s="39" t="s">
        <v>7702</v>
      </c>
      <c r="F29" s="40" t="s">
        <v>650</v>
      </c>
      <c r="G29" s="41">
        <v>10.800000000000001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9374</v>
      </c>
      <c r="F31" s="46"/>
      <c r="G31" s="46"/>
      <c r="H31" s="46"/>
      <c r="I31" s="46"/>
      <c r="J31" s="48"/>
    </row>
    <row r="32">
      <c r="A32" s="37" t="s">
        <v>601</v>
      </c>
      <c r="B32" s="45"/>
      <c r="C32" s="46"/>
      <c r="D32" s="46"/>
      <c r="E32" s="47" t="s">
        <v>595</v>
      </c>
      <c r="F32" s="46"/>
      <c r="G32" s="46"/>
      <c r="H32" s="46"/>
      <c r="I32" s="46"/>
      <c r="J32" s="48"/>
    </row>
    <row r="33">
      <c r="A33" s="37" t="s">
        <v>593</v>
      </c>
      <c r="B33" s="37">
        <v>6</v>
      </c>
      <c r="C33" s="38" t="s">
        <v>7704</v>
      </c>
      <c r="D33" s="37" t="s">
        <v>595</v>
      </c>
      <c r="E33" s="39" t="s">
        <v>7705</v>
      </c>
      <c r="F33" s="40" t="s">
        <v>650</v>
      </c>
      <c r="G33" s="41">
        <v>10.800000000000001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9375</v>
      </c>
      <c r="F35" s="46"/>
      <c r="G35" s="46"/>
      <c r="H35" s="46"/>
      <c r="I35" s="46"/>
      <c r="J35" s="48"/>
    </row>
    <row r="36">
      <c r="A36" s="37" t="s">
        <v>601</v>
      </c>
      <c r="B36" s="45"/>
      <c r="C36" s="46"/>
      <c r="D36" s="46"/>
      <c r="E36" s="47" t="s">
        <v>595</v>
      </c>
      <c r="F36" s="46"/>
      <c r="G36" s="46"/>
      <c r="H36" s="46"/>
      <c r="I36" s="46"/>
      <c r="J36" s="48"/>
    </row>
    <row r="37" ht="30">
      <c r="A37" s="37" t="s">
        <v>593</v>
      </c>
      <c r="B37" s="37">
        <v>7</v>
      </c>
      <c r="C37" s="38" t="s">
        <v>7712</v>
      </c>
      <c r="D37" s="37" t="s">
        <v>595</v>
      </c>
      <c r="E37" s="39" t="s">
        <v>7713</v>
      </c>
      <c r="F37" s="40" t="s">
        <v>641</v>
      </c>
      <c r="G37" s="41">
        <v>18.821999999999999</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9376</v>
      </c>
      <c r="F39" s="46"/>
      <c r="G39" s="46"/>
      <c r="H39" s="46"/>
      <c r="I39" s="46"/>
      <c r="J39" s="48"/>
    </row>
    <row r="40">
      <c r="A40" s="37" t="s">
        <v>601</v>
      </c>
      <c r="B40" s="45"/>
      <c r="C40" s="46"/>
      <c r="D40" s="46"/>
      <c r="E40" s="47" t="s">
        <v>595</v>
      </c>
      <c r="F40" s="46"/>
      <c r="G40" s="46"/>
      <c r="H40" s="46"/>
      <c r="I40" s="46"/>
      <c r="J40" s="48"/>
    </row>
    <row r="41" ht="30">
      <c r="A41" s="37" t="s">
        <v>593</v>
      </c>
      <c r="B41" s="37">
        <v>8</v>
      </c>
      <c r="C41" s="38" t="s">
        <v>7715</v>
      </c>
      <c r="D41" s="37" t="s">
        <v>595</v>
      </c>
      <c r="E41" s="39" t="s">
        <v>7716</v>
      </c>
      <c r="F41" s="40" t="s">
        <v>641</v>
      </c>
      <c r="G41" s="41">
        <v>18.821999999999999</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9376</v>
      </c>
      <c r="F43" s="46"/>
      <c r="G43" s="46"/>
      <c r="H43" s="46"/>
      <c r="I43" s="46"/>
      <c r="J43" s="48"/>
    </row>
    <row r="44">
      <c r="A44" s="37" t="s">
        <v>601</v>
      </c>
      <c r="B44" s="45"/>
      <c r="C44" s="46"/>
      <c r="D44" s="46"/>
      <c r="E44" s="47" t="s">
        <v>595</v>
      </c>
      <c r="F44" s="46"/>
      <c r="G44" s="46"/>
      <c r="H44" s="46"/>
      <c r="I44" s="46"/>
      <c r="J44" s="48"/>
    </row>
    <row r="45">
      <c r="A45" s="37" t="s">
        <v>593</v>
      </c>
      <c r="B45" s="37">
        <v>9</v>
      </c>
      <c r="C45" s="38" t="s">
        <v>7943</v>
      </c>
      <c r="D45" s="37" t="s">
        <v>595</v>
      </c>
      <c r="E45" s="39" t="s">
        <v>7944</v>
      </c>
      <c r="F45" s="40" t="s">
        <v>641</v>
      </c>
      <c r="G45" s="41">
        <v>9.4109999999999996</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9377</v>
      </c>
      <c r="F47" s="46"/>
      <c r="G47" s="46"/>
      <c r="H47" s="46"/>
      <c r="I47" s="46"/>
      <c r="J47" s="48"/>
    </row>
    <row r="48">
      <c r="A48" s="37" t="s">
        <v>601</v>
      </c>
      <c r="B48" s="45"/>
      <c r="C48" s="46"/>
      <c r="D48" s="46"/>
      <c r="E48" s="47" t="s">
        <v>595</v>
      </c>
      <c r="F48" s="46"/>
      <c r="G48" s="46"/>
      <c r="H48" s="46"/>
      <c r="I48" s="46"/>
      <c r="J48" s="48"/>
    </row>
    <row r="49">
      <c r="A49" s="37" t="s">
        <v>593</v>
      </c>
      <c r="B49" s="37">
        <v>10</v>
      </c>
      <c r="C49" s="38" t="s">
        <v>7717</v>
      </c>
      <c r="D49" s="37" t="s">
        <v>595</v>
      </c>
      <c r="E49" s="39" t="s">
        <v>7718</v>
      </c>
      <c r="F49" s="40" t="s">
        <v>641</v>
      </c>
      <c r="G49" s="41">
        <v>9.4109999999999996</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9378</v>
      </c>
      <c r="F51" s="46"/>
      <c r="G51" s="46"/>
      <c r="H51" s="46"/>
      <c r="I51" s="46"/>
      <c r="J51" s="48"/>
    </row>
    <row r="52">
      <c r="A52" s="37" t="s">
        <v>601</v>
      </c>
      <c r="B52" s="45"/>
      <c r="C52" s="46"/>
      <c r="D52" s="46"/>
      <c r="E52" s="47" t="s">
        <v>595</v>
      </c>
      <c r="F52" s="46"/>
      <c r="G52" s="46"/>
      <c r="H52" s="46"/>
      <c r="I52" s="46"/>
      <c r="J52" s="48"/>
    </row>
    <row r="53">
      <c r="A53" s="37" t="s">
        <v>593</v>
      </c>
      <c r="B53" s="37">
        <v>11</v>
      </c>
      <c r="C53" s="38" t="s">
        <v>1600</v>
      </c>
      <c r="D53" s="37" t="s">
        <v>595</v>
      </c>
      <c r="E53" s="39" t="s">
        <v>1601</v>
      </c>
      <c r="F53" s="40" t="s">
        <v>641</v>
      </c>
      <c r="G53" s="41">
        <v>18.821999999999999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9379</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SUMIFS(I58:I61,A58:A61,"P")</f>
        <v>0</v>
      </c>
      <c r="J57" s="36"/>
    </row>
    <row r="58" ht="30">
      <c r="A58" s="37" t="s">
        <v>593</v>
      </c>
      <c r="B58" s="37">
        <v>12</v>
      </c>
      <c r="C58" s="38" t="s">
        <v>9309</v>
      </c>
      <c r="D58" s="37" t="s">
        <v>595</v>
      </c>
      <c r="E58" s="39" t="s">
        <v>9310</v>
      </c>
      <c r="F58" s="40" t="s">
        <v>597</v>
      </c>
      <c r="G58" s="41">
        <v>122</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8138</v>
      </c>
      <c r="F60" s="46"/>
      <c r="G60" s="46"/>
      <c r="H60" s="46"/>
      <c r="I60" s="46"/>
      <c r="J60" s="48"/>
    </row>
    <row r="61">
      <c r="A61" s="37" t="s">
        <v>601</v>
      </c>
      <c r="B61" s="45"/>
      <c r="C61" s="46"/>
      <c r="D61" s="46"/>
      <c r="E61" s="47" t="s">
        <v>595</v>
      </c>
      <c r="F61" s="46"/>
      <c r="G61" s="46"/>
      <c r="H61" s="46"/>
      <c r="I61" s="46"/>
      <c r="J61" s="48"/>
    </row>
    <row r="62">
      <c r="A62" s="31" t="s">
        <v>591</v>
      </c>
      <c r="B62" s="32"/>
      <c r="C62" s="33" t="s">
        <v>755</v>
      </c>
      <c r="D62" s="34"/>
      <c r="E62" s="31" t="s">
        <v>1643</v>
      </c>
      <c r="F62" s="34"/>
      <c r="G62" s="34"/>
      <c r="H62" s="34"/>
      <c r="I62" s="35">
        <f>SUMIFS(I63:I86,A63:A86,"P")</f>
        <v>0</v>
      </c>
      <c r="J62" s="36"/>
    </row>
    <row r="63">
      <c r="A63" s="37" t="s">
        <v>593</v>
      </c>
      <c r="B63" s="37">
        <v>13</v>
      </c>
      <c r="C63" s="38" t="s">
        <v>7996</v>
      </c>
      <c r="D63" s="37" t="s">
        <v>595</v>
      </c>
      <c r="E63" s="39" t="s">
        <v>7997</v>
      </c>
      <c r="F63" s="40" t="s">
        <v>650</v>
      </c>
      <c r="G63" s="41">
        <v>3</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7329</v>
      </c>
      <c r="F65" s="46"/>
      <c r="G65" s="46"/>
      <c r="H65" s="46"/>
      <c r="I65" s="46"/>
      <c r="J65" s="48"/>
    </row>
    <row r="66">
      <c r="A66" s="37" t="s">
        <v>601</v>
      </c>
      <c r="B66" s="45"/>
      <c r="C66" s="46"/>
      <c r="D66" s="46"/>
      <c r="E66" s="47" t="s">
        <v>595</v>
      </c>
      <c r="F66" s="46"/>
      <c r="G66" s="46"/>
      <c r="H66" s="46"/>
      <c r="I66" s="46"/>
      <c r="J66" s="48"/>
    </row>
    <row r="67">
      <c r="A67" s="37" t="s">
        <v>593</v>
      </c>
      <c r="B67" s="37">
        <v>14</v>
      </c>
      <c r="C67" s="38" t="s">
        <v>7754</v>
      </c>
      <c r="D67" s="37" t="s">
        <v>595</v>
      </c>
      <c r="E67" s="39" t="s">
        <v>7755</v>
      </c>
      <c r="F67" s="40" t="s">
        <v>641</v>
      </c>
      <c r="G67" s="41">
        <v>0.254</v>
      </c>
      <c r="H67" s="42">
        <v>0</v>
      </c>
      <c r="I67" s="43">
        <f>ROUND(G67*H67,P4)</f>
        <v>0</v>
      </c>
      <c r="J67" s="37"/>
      <c r="O67" s="44">
        <f>I67*0.21</f>
        <v>0</v>
      </c>
      <c r="P67">
        <v>3</v>
      </c>
    </row>
    <row r="68">
      <c r="A68" s="37" t="s">
        <v>598</v>
      </c>
      <c r="B68" s="45"/>
      <c r="C68" s="46"/>
      <c r="D68" s="46"/>
      <c r="E68" s="47" t="s">
        <v>595</v>
      </c>
      <c r="F68" s="46"/>
      <c r="G68" s="46"/>
      <c r="H68" s="46"/>
      <c r="I68" s="46"/>
      <c r="J68" s="48"/>
    </row>
    <row r="69" ht="30">
      <c r="A69" s="37" t="s">
        <v>599</v>
      </c>
      <c r="B69" s="45"/>
      <c r="C69" s="46"/>
      <c r="D69" s="46"/>
      <c r="E69" s="49" t="s">
        <v>9380</v>
      </c>
      <c r="F69" s="46"/>
      <c r="G69" s="46"/>
      <c r="H69" s="46"/>
      <c r="I69" s="46"/>
      <c r="J69" s="48"/>
    </row>
    <row r="70">
      <c r="A70" s="37" t="s">
        <v>601</v>
      </c>
      <c r="B70" s="45"/>
      <c r="C70" s="46"/>
      <c r="D70" s="46"/>
      <c r="E70" s="47" t="s">
        <v>595</v>
      </c>
      <c r="F70" s="46"/>
      <c r="G70" s="46"/>
      <c r="H70" s="46"/>
      <c r="I70" s="46"/>
      <c r="J70" s="48"/>
    </row>
    <row r="71" ht="30">
      <c r="A71" s="37" t="s">
        <v>593</v>
      </c>
      <c r="B71" s="37">
        <v>15</v>
      </c>
      <c r="C71" s="38" t="s">
        <v>8395</v>
      </c>
      <c r="D71" s="37" t="s">
        <v>595</v>
      </c>
      <c r="E71" s="39" t="s">
        <v>8396</v>
      </c>
      <c r="F71" s="40" t="s">
        <v>608</v>
      </c>
      <c r="G71" s="41">
        <v>6</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7374</v>
      </c>
      <c r="F73" s="46"/>
      <c r="G73" s="46"/>
      <c r="H73" s="46"/>
      <c r="I73" s="46"/>
      <c r="J73" s="48"/>
    </row>
    <row r="74">
      <c r="A74" s="37" t="s">
        <v>601</v>
      </c>
      <c r="B74" s="45"/>
      <c r="C74" s="46"/>
      <c r="D74" s="46"/>
      <c r="E74" s="47" t="s">
        <v>595</v>
      </c>
      <c r="F74" s="46"/>
      <c r="G74" s="46"/>
      <c r="H74" s="46"/>
      <c r="I74" s="46"/>
      <c r="J74" s="48"/>
    </row>
    <row r="75">
      <c r="A75" s="37" t="s">
        <v>593</v>
      </c>
      <c r="B75" s="37">
        <v>16</v>
      </c>
      <c r="C75" s="38" t="s">
        <v>9014</v>
      </c>
      <c r="D75" s="37" t="s">
        <v>595</v>
      </c>
      <c r="E75" s="39" t="s">
        <v>9015</v>
      </c>
      <c r="F75" s="40" t="s">
        <v>608</v>
      </c>
      <c r="G75" s="41">
        <v>3</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7329</v>
      </c>
      <c r="F77" s="46"/>
      <c r="G77" s="46"/>
      <c r="H77" s="46"/>
      <c r="I77" s="46"/>
      <c r="J77" s="48"/>
    </row>
    <row r="78">
      <c r="A78" s="37" t="s">
        <v>601</v>
      </c>
      <c r="B78" s="45"/>
      <c r="C78" s="46"/>
      <c r="D78" s="46"/>
      <c r="E78" s="47" t="s">
        <v>595</v>
      </c>
      <c r="F78" s="46"/>
      <c r="G78" s="46"/>
      <c r="H78" s="46"/>
      <c r="I78" s="46"/>
      <c r="J78" s="48"/>
    </row>
    <row r="79">
      <c r="A79" s="37" t="s">
        <v>593</v>
      </c>
      <c r="B79" s="37">
        <v>17</v>
      </c>
      <c r="C79" s="38" t="s">
        <v>8420</v>
      </c>
      <c r="D79" s="37" t="s">
        <v>595</v>
      </c>
      <c r="E79" s="39" t="s">
        <v>8421</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7329</v>
      </c>
      <c r="F81" s="46"/>
      <c r="G81" s="46"/>
      <c r="H81" s="46"/>
      <c r="I81" s="46"/>
      <c r="J81" s="48"/>
    </row>
    <row r="82">
      <c r="A82" s="37" t="s">
        <v>601</v>
      </c>
      <c r="B82" s="45"/>
      <c r="C82" s="46"/>
      <c r="D82" s="46"/>
      <c r="E82" s="47" t="s">
        <v>595</v>
      </c>
      <c r="F82" s="46"/>
      <c r="G82" s="46"/>
      <c r="H82" s="46"/>
      <c r="I82" s="46"/>
      <c r="J82" s="48"/>
    </row>
    <row r="83" ht="30">
      <c r="A83" s="37" t="s">
        <v>593</v>
      </c>
      <c r="B83" s="37">
        <v>18</v>
      </c>
      <c r="C83" s="38" t="s">
        <v>7999</v>
      </c>
      <c r="D83" s="37" t="s">
        <v>595</v>
      </c>
      <c r="E83" s="39" t="s">
        <v>8000</v>
      </c>
      <c r="F83" s="40" t="s">
        <v>650</v>
      </c>
      <c r="G83" s="41">
        <v>3</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7329</v>
      </c>
      <c r="F85" s="46"/>
      <c r="G85" s="46"/>
      <c r="H85" s="46"/>
      <c r="I85" s="46"/>
      <c r="J85" s="48"/>
    </row>
    <row r="86">
      <c r="A86" s="37" t="s">
        <v>601</v>
      </c>
      <c r="B86" s="45"/>
      <c r="C86" s="46"/>
      <c r="D86" s="46"/>
      <c r="E86" s="47" t="s">
        <v>595</v>
      </c>
      <c r="F86" s="46"/>
      <c r="G86" s="46"/>
      <c r="H86" s="46"/>
      <c r="I86" s="46"/>
      <c r="J86" s="48"/>
    </row>
    <row r="87">
      <c r="A87" s="31" t="s">
        <v>591</v>
      </c>
      <c r="B87" s="32"/>
      <c r="C87" s="33" t="s">
        <v>4580</v>
      </c>
      <c r="D87" s="34"/>
      <c r="E87" s="31" t="s">
        <v>4581</v>
      </c>
      <c r="F87" s="34"/>
      <c r="G87" s="34"/>
      <c r="H87" s="34"/>
      <c r="I87" s="35">
        <f>SUMIFS(I88:I127,A88:A127,"P")</f>
        <v>0</v>
      </c>
      <c r="J87" s="36"/>
    </row>
    <row r="88">
      <c r="A88" s="37" t="s">
        <v>593</v>
      </c>
      <c r="B88" s="37">
        <v>19</v>
      </c>
      <c r="C88" s="38" t="s">
        <v>8597</v>
      </c>
      <c r="D88" s="37" t="s">
        <v>595</v>
      </c>
      <c r="E88" s="39" t="s">
        <v>8598</v>
      </c>
      <c r="F88" s="40" t="s">
        <v>608</v>
      </c>
      <c r="G88" s="41">
        <v>3</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7329</v>
      </c>
      <c r="F90" s="46"/>
      <c r="G90" s="46"/>
      <c r="H90" s="46"/>
      <c r="I90" s="46"/>
      <c r="J90" s="48"/>
    </row>
    <row r="91">
      <c r="A91" s="37" t="s">
        <v>601</v>
      </c>
      <c r="B91" s="45"/>
      <c r="C91" s="46"/>
      <c r="D91" s="46"/>
      <c r="E91" s="47" t="s">
        <v>595</v>
      </c>
      <c r="F91" s="46"/>
      <c r="G91" s="46"/>
      <c r="H91" s="46"/>
      <c r="I91" s="46"/>
      <c r="J91" s="48"/>
    </row>
    <row r="92">
      <c r="A92" s="37" t="s">
        <v>593</v>
      </c>
      <c r="B92" s="37">
        <v>20</v>
      </c>
      <c r="C92" s="38" t="s">
        <v>9313</v>
      </c>
      <c r="D92" s="37" t="s">
        <v>595</v>
      </c>
      <c r="E92" s="39" t="s">
        <v>9314</v>
      </c>
      <c r="F92" s="40" t="s">
        <v>608</v>
      </c>
      <c r="G92" s="41">
        <v>3</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7329</v>
      </c>
      <c r="F94" s="46"/>
      <c r="G94" s="46"/>
      <c r="H94" s="46"/>
      <c r="I94" s="46"/>
      <c r="J94" s="48"/>
    </row>
    <row r="95">
      <c r="A95" s="37" t="s">
        <v>601</v>
      </c>
      <c r="B95" s="45"/>
      <c r="C95" s="46"/>
      <c r="D95" s="46"/>
      <c r="E95" s="47" t="s">
        <v>595</v>
      </c>
      <c r="F95" s="46"/>
      <c r="G95" s="46"/>
      <c r="H95" s="46"/>
      <c r="I95" s="46"/>
      <c r="J95" s="48"/>
    </row>
    <row r="96" ht="30">
      <c r="A96" s="37" t="s">
        <v>593</v>
      </c>
      <c r="B96" s="37">
        <v>21</v>
      </c>
      <c r="C96" s="38" t="s">
        <v>9315</v>
      </c>
      <c r="D96" s="37" t="s">
        <v>595</v>
      </c>
      <c r="E96" s="39" t="s">
        <v>9073</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7295</v>
      </c>
      <c r="F98" s="46"/>
      <c r="G98" s="46"/>
      <c r="H98" s="46"/>
      <c r="I98" s="46"/>
      <c r="J98" s="48"/>
    </row>
    <row r="99">
      <c r="A99" s="37" t="s">
        <v>601</v>
      </c>
      <c r="B99" s="45"/>
      <c r="C99" s="46"/>
      <c r="D99" s="46"/>
      <c r="E99" s="47" t="s">
        <v>595</v>
      </c>
      <c r="F99" s="46"/>
      <c r="G99" s="46"/>
      <c r="H99" s="46"/>
      <c r="I99" s="46"/>
      <c r="J99" s="48"/>
    </row>
    <row r="100" ht="30">
      <c r="A100" s="37" t="s">
        <v>593</v>
      </c>
      <c r="B100" s="37">
        <v>22</v>
      </c>
      <c r="C100" s="38" t="s">
        <v>8607</v>
      </c>
      <c r="D100" s="37" t="s">
        <v>595</v>
      </c>
      <c r="E100" s="39" t="s">
        <v>8608</v>
      </c>
      <c r="F100" s="40" t="s">
        <v>608</v>
      </c>
      <c r="G100" s="41">
        <v>3</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7329</v>
      </c>
      <c r="F102" s="46"/>
      <c r="G102" s="46"/>
      <c r="H102" s="46"/>
      <c r="I102" s="46"/>
      <c r="J102" s="48"/>
    </row>
    <row r="103">
      <c r="A103" s="37" t="s">
        <v>601</v>
      </c>
      <c r="B103" s="45"/>
      <c r="C103" s="46"/>
      <c r="D103" s="46"/>
      <c r="E103" s="47" t="s">
        <v>595</v>
      </c>
      <c r="F103" s="46"/>
      <c r="G103" s="46"/>
      <c r="H103" s="46"/>
      <c r="I103" s="46"/>
      <c r="J103" s="48"/>
    </row>
    <row r="104">
      <c r="A104" s="37" t="s">
        <v>593</v>
      </c>
      <c r="B104" s="37">
        <v>23</v>
      </c>
      <c r="C104" s="38" t="s">
        <v>8609</v>
      </c>
      <c r="D104" s="37" t="s">
        <v>595</v>
      </c>
      <c r="E104" s="39" t="s">
        <v>8610</v>
      </c>
      <c r="F104" s="40" t="s">
        <v>608</v>
      </c>
      <c r="G104" s="41">
        <v>3</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7329</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8005</v>
      </c>
      <c r="D108" s="37" t="s">
        <v>595</v>
      </c>
      <c r="E108" s="39" t="s">
        <v>8006</v>
      </c>
      <c r="F108" s="40" t="s">
        <v>608</v>
      </c>
      <c r="G108" s="41">
        <v>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7329</v>
      </c>
      <c r="F110" s="46"/>
      <c r="G110" s="46"/>
      <c r="H110" s="46"/>
      <c r="I110" s="46"/>
      <c r="J110" s="48"/>
    </row>
    <row r="111">
      <c r="A111" s="37" t="s">
        <v>601</v>
      </c>
      <c r="B111" s="45"/>
      <c r="C111" s="46"/>
      <c r="D111" s="46"/>
      <c r="E111" s="47" t="s">
        <v>595</v>
      </c>
      <c r="F111" s="46"/>
      <c r="G111" s="46"/>
      <c r="H111" s="46"/>
      <c r="I111" s="46"/>
      <c r="J111" s="48"/>
    </row>
    <row r="112">
      <c r="A112" s="37" t="s">
        <v>593</v>
      </c>
      <c r="B112" s="37">
        <v>25</v>
      </c>
      <c r="C112" s="38" t="s">
        <v>9316</v>
      </c>
      <c r="D112" s="37" t="s">
        <v>595</v>
      </c>
      <c r="E112" s="39" t="s">
        <v>9317</v>
      </c>
      <c r="F112" s="40" t="s">
        <v>608</v>
      </c>
      <c r="G112" s="41">
        <v>12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7341</v>
      </c>
      <c r="F114" s="46"/>
      <c r="G114" s="46"/>
      <c r="H114" s="46"/>
      <c r="I114" s="46"/>
      <c r="J114" s="48"/>
    </row>
    <row r="115">
      <c r="A115" s="37" t="s">
        <v>601</v>
      </c>
      <c r="B115" s="45"/>
      <c r="C115" s="46"/>
      <c r="D115" s="46"/>
      <c r="E115" s="47" t="s">
        <v>595</v>
      </c>
      <c r="F115" s="46"/>
      <c r="G115" s="46"/>
      <c r="H115" s="46"/>
      <c r="I115" s="46"/>
      <c r="J115" s="48"/>
    </row>
    <row r="116">
      <c r="A116" s="37" t="s">
        <v>593</v>
      </c>
      <c r="B116" s="37">
        <v>26</v>
      </c>
      <c r="C116" s="38" t="s">
        <v>9318</v>
      </c>
      <c r="D116" s="37" t="s">
        <v>595</v>
      </c>
      <c r="E116" s="39" t="s">
        <v>9319</v>
      </c>
      <c r="F116" s="40" t="s">
        <v>608</v>
      </c>
      <c r="G116" s="41">
        <v>12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7341</v>
      </c>
      <c r="F118" s="46"/>
      <c r="G118" s="46"/>
      <c r="H118" s="46"/>
      <c r="I118" s="46"/>
      <c r="J118" s="48"/>
    </row>
    <row r="119">
      <c r="A119" s="37" t="s">
        <v>601</v>
      </c>
      <c r="B119" s="45"/>
      <c r="C119" s="46"/>
      <c r="D119" s="46"/>
      <c r="E119" s="47" t="s">
        <v>595</v>
      </c>
      <c r="F119" s="46"/>
      <c r="G119" s="46"/>
      <c r="H119" s="46"/>
      <c r="I119" s="46"/>
      <c r="J119" s="48"/>
    </row>
    <row r="120" ht="30">
      <c r="A120" s="37" t="s">
        <v>593</v>
      </c>
      <c r="B120" s="37">
        <v>27</v>
      </c>
      <c r="C120" s="38" t="s">
        <v>8532</v>
      </c>
      <c r="D120" s="37" t="s">
        <v>595</v>
      </c>
      <c r="E120" s="39" t="s">
        <v>9320</v>
      </c>
      <c r="F120" s="40" t="s">
        <v>608</v>
      </c>
      <c r="G120" s="41">
        <v>3</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7329</v>
      </c>
      <c r="F122" s="46"/>
      <c r="G122" s="46"/>
      <c r="H122" s="46"/>
      <c r="I122" s="46"/>
      <c r="J122" s="48"/>
    </row>
    <row r="123">
      <c r="A123" s="37" t="s">
        <v>601</v>
      </c>
      <c r="B123" s="45"/>
      <c r="C123" s="46"/>
      <c r="D123" s="46"/>
      <c r="E123" s="47" t="s">
        <v>595</v>
      </c>
      <c r="F123" s="46"/>
      <c r="G123" s="46"/>
      <c r="H123" s="46"/>
      <c r="I123" s="46"/>
      <c r="J123" s="48"/>
    </row>
    <row r="124">
      <c r="A124" s="37" t="s">
        <v>593</v>
      </c>
      <c r="B124" s="37">
        <v>28</v>
      </c>
      <c r="C124" s="38" t="s">
        <v>7924</v>
      </c>
      <c r="D124" s="37" t="s">
        <v>595</v>
      </c>
      <c r="E124" s="39" t="s">
        <v>9321</v>
      </c>
      <c r="F124" s="40" t="s">
        <v>608</v>
      </c>
      <c r="G124" s="41">
        <v>5</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7295</v>
      </c>
      <c r="F126" s="46"/>
      <c r="G126" s="46"/>
      <c r="H126" s="46"/>
      <c r="I126" s="46"/>
      <c r="J126" s="48"/>
    </row>
    <row r="127">
      <c r="A127" s="37" t="s">
        <v>601</v>
      </c>
      <c r="B127" s="45"/>
      <c r="C127" s="46"/>
      <c r="D127" s="46"/>
      <c r="E127" s="47" t="s">
        <v>595</v>
      </c>
      <c r="F127" s="46"/>
      <c r="G127" s="46"/>
      <c r="H127" s="46"/>
      <c r="I127" s="46"/>
      <c r="J127" s="48"/>
    </row>
    <row r="128">
      <c r="A128" s="31" t="s">
        <v>591</v>
      </c>
      <c r="B128" s="32"/>
      <c r="C128" s="33" t="s">
        <v>1812</v>
      </c>
      <c r="D128" s="34"/>
      <c r="E128" s="31" t="s">
        <v>1813</v>
      </c>
      <c r="F128" s="34"/>
      <c r="G128" s="34"/>
      <c r="H128" s="34"/>
      <c r="I128" s="35">
        <f>SUMIFS(I129:I132,A129:A132,"P")</f>
        <v>0</v>
      </c>
      <c r="J128" s="36"/>
    </row>
    <row r="129" ht="45">
      <c r="A129" s="37" t="s">
        <v>593</v>
      </c>
      <c r="B129" s="37">
        <v>29</v>
      </c>
      <c r="C129" s="38" t="s">
        <v>1124</v>
      </c>
      <c r="D129" s="37" t="s">
        <v>1125</v>
      </c>
      <c r="E129" s="39" t="s">
        <v>1126</v>
      </c>
      <c r="F129" s="40" t="s">
        <v>1127</v>
      </c>
      <c r="G129" s="41">
        <v>72.756</v>
      </c>
      <c r="H129" s="42">
        <v>0</v>
      </c>
      <c r="I129" s="43">
        <f>ROUND(G129*H129,P4)</f>
        <v>0</v>
      </c>
      <c r="J129" s="37"/>
      <c r="O129" s="44">
        <f>I129*0.21</f>
        <v>0</v>
      </c>
      <c r="P129">
        <v>3</v>
      </c>
    </row>
    <row r="130">
      <c r="A130" s="37" t="s">
        <v>598</v>
      </c>
      <c r="B130" s="45"/>
      <c r="C130" s="46"/>
      <c r="D130" s="46"/>
      <c r="E130" s="39" t="s">
        <v>1817</v>
      </c>
      <c r="F130" s="46"/>
      <c r="G130" s="46"/>
      <c r="H130" s="46"/>
      <c r="I130" s="46"/>
      <c r="J130" s="48"/>
    </row>
    <row r="131" ht="240">
      <c r="A131" s="37" t="s">
        <v>599</v>
      </c>
      <c r="B131" s="45"/>
      <c r="C131" s="46"/>
      <c r="D131" s="46"/>
      <c r="E131" s="49" t="s">
        <v>9381</v>
      </c>
      <c r="F131" s="46"/>
      <c r="G131" s="46"/>
      <c r="H131" s="46"/>
      <c r="I131" s="46"/>
      <c r="J131" s="48"/>
    </row>
    <row r="132" ht="120">
      <c r="A132" s="37" t="s">
        <v>601</v>
      </c>
      <c r="B132" s="45"/>
      <c r="C132" s="46"/>
      <c r="D132" s="46"/>
      <c r="E132" s="39" t="s">
        <v>1819</v>
      </c>
      <c r="F132" s="46"/>
      <c r="G132" s="46"/>
      <c r="H132" s="46"/>
      <c r="I132" s="46"/>
      <c r="J132" s="48"/>
    </row>
    <row r="133">
      <c r="A133" s="31" t="s">
        <v>591</v>
      </c>
      <c r="B133" s="32"/>
      <c r="C133" s="33" t="s">
        <v>1820</v>
      </c>
      <c r="D133" s="34"/>
      <c r="E133" s="31" t="s">
        <v>1821</v>
      </c>
      <c r="F133" s="34"/>
      <c r="G133" s="34"/>
      <c r="H133" s="34"/>
      <c r="I133" s="35">
        <f>SUMIFS(I134:I137,A134:A137,"P")</f>
        <v>0</v>
      </c>
      <c r="J133" s="36"/>
    </row>
    <row r="134">
      <c r="A134" s="37" t="s">
        <v>593</v>
      </c>
      <c r="B134" s="37">
        <v>30</v>
      </c>
      <c r="C134" s="38" t="s">
        <v>7931</v>
      </c>
      <c r="D134" s="37" t="s">
        <v>595</v>
      </c>
      <c r="E134" s="39" t="s">
        <v>7932</v>
      </c>
      <c r="F134" s="40" t="s">
        <v>1127</v>
      </c>
      <c r="G134" s="41">
        <v>50.371000000000002</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9382</v>
      </c>
      <c r="F136" s="46"/>
      <c r="G136" s="46"/>
      <c r="H136" s="46"/>
      <c r="I136" s="46"/>
      <c r="J136" s="48"/>
    </row>
    <row r="137">
      <c r="A137" s="37" t="s">
        <v>601</v>
      </c>
      <c r="B137" s="45"/>
      <c r="C137" s="46"/>
      <c r="D137" s="46"/>
      <c r="E137" s="47" t="s">
        <v>595</v>
      </c>
      <c r="F137" s="46"/>
      <c r="G137" s="46"/>
      <c r="H137" s="46"/>
      <c r="I137" s="46"/>
      <c r="J137" s="48"/>
    </row>
    <row r="138">
      <c r="A138" s="31" t="s">
        <v>591</v>
      </c>
      <c r="B138" s="32"/>
      <c r="C138" s="33" t="s">
        <v>2073</v>
      </c>
      <c r="D138" s="34"/>
      <c r="E138" s="31" t="s">
        <v>2074</v>
      </c>
      <c r="F138" s="34"/>
      <c r="G138" s="34"/>
      <c r="H138" s="34"/>
      <c r="I138" s="35">
        <f>SUMIFS(I139:I146,A139:A146,"P")</f>
        <v>0</v>
      </c>
      <c r="J138" s="36"/>
    </row>
    <row r="139">
      <c r="A139" s="37" t="s">
        <v>593</v>
      </c>
      <c r="B139" s="37">
        <v>31</v>
      </c>
      <c r="C139" s="38" t="s">
        <v>7661</v>
      </c>
      <c r="D139" s="37" t="s">
        <v>595</v>
      </c>
      <c r="E139" s="39" t="s">
        <v>7565</v>
      </c>
      <c r="F139" s="40" t="s">
        <v>2077</v>
      </c>
      <c r="G139" s="41">
        <v>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c r="A141" s="37" t="s">
        <v>599</v>
      </c>
      <c r="B141" s="45"/>
      <c r="C141" s="46"/>
      <c r="D141" s="46"/>
      <c r="E141" s="49" t="s">
        <v>5257</v>
      </c>
      <c r="F141" s="46"/>
      <c r="G141" s="46"/>
      <c r="H141" s="46"/>
      <c r="I141" s="46"/>
      <c r="J141" s="48"/>
    </row>
    <row r="142">
      <c r="A142" s="37" t="s">
        <v>601</v>
      </c>
      <c r="B142" s="45"/>
      <c r="C142" s="46"/>
      <c r="D142" s="46"/>
      <c r="E142" s="47" t="s">
        <v>595</v>
      </c>
      <c r="F142" s="46"/>
      <c r="G142" s="46"/>
      <c r="H142" s="46"/>
      <c r="I142" s="46"/>
      <c r="J142" s="48"/>
    </row>
    <row r="143">
      <c r="A143" s="37" t="s">
        <v>593</v>
      </c>
      <c r="B143" s="37">
        <v>32</v>
      </c>
      <c r="C143" s="38" t="s">
        <v>7663</v>
      </c>
      <c r="D143" s="37" t="s">
        <v>595</v>
      </c>
      <c r="E143" s="39" t="s">
        <v>7569</v>
      </c>
      <c r="F143" s="40" t="s">
        <v>2077</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c r="A145" s="37" t="s">
        <v>599</v>
      </c>
      <c r="B145" s="45"/>
      <c r="C145" s="46"/>
      <c r="D145" s="46"/>
      <c r="E145" s="49" t="s">
        <v>5257</v>
      </c>
      <c r="F145" s="46"/>
      <c r="G145" s="46"/>
      <c r="H145" s="46"/>
      <c r="I145" s="46"/>
      <c r="J145" s="48"/>
    </row>
    <row r="146">
      <c r="A146" s="37" t="s">
        <v>601</v>
      </c>
      <c r="B146" s="50"/>
      <c r="C146" s="51"/>
      <c r="D146" s="51"/>
      <c r="E146" s="53" t="s">
        <v>595</v>
      </c>
      <c r="F146" s="51"/>
      <c r="G146" s="51"/>
      <c r="H146" s="51"/>
      <c r="I146" s="51"/>
      <c r="J146" s="52"/>
    </row>
  </sheetData>
  <sheetProtection sheet="1" objects="1" scenarios="1" spinCount="100000" saltValue="7qfHWe2yXRM9127HX8/T2W7h9w5NWcVynFHX8Xoz43YUUG386b4u9wi75jne65enKzLXuYXUq4Ykb8KKY97DeA==" hashValue="FsbbQTh1mThQddhnF1KPAvOFDOWR2Bz53Gf1p95P+I77w21Jci6BIGSMc+NQ0vKTCRgSqjh/3bN45wL2fLE5w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9383</v>
      </c>
      <c r="I3" s="25">
        <f>SUMIFS(I12:I175,A12:A175,"SD")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573</v>
      </c>
      <c r="C7" s="21" t="s">
        <v>9290</v>
      </c>
      <c r="D7" s="22"/>
      <c r="E7" s="23" t="s">
        <v>303</v>
      </c>
      <c r="F7" s="17"/>
      <c r="G7" s="17"/>
      <c r="H7" s="17"/>
      <c r="I7" s="17"/>
      <c r="J7" s="19"/>
    </row>
    <row r="8">
      <c r="A8" s="3" t="s">
        <v>1569</v>
      </c>
      <c r="B8" s="20" t="s">
        <v>579</v>
      </c>
      <c r="C8" s="21" t="s">
        <v>9383</v>
      </c>
      <c r="D8" s="22"/>
      <c r="E8" s="23" t="s">
        <v>317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SUMIFS(I13:I72,A13:A72,"P")</f>
        <v>0</v>
      </c>
      <c r="J12" s="36"/>
    </row>
    <row r="13" ht="30">
      <c r="A13" s="37" t="s">
        <v>593</v>
      </c>
      <c r="B13" s="37">
        <v>1</v>
      </c>
      <c r="C13" s="38" t="s">
        <v>9291</v>
      </c>
      <c r="D13" s="37" t="s">
        <v>595</v>
      </c>
      <c r="E13" s="39" t="s">
        <v>9292</v>
      </c>
      <c r="F13" s="40" t="s">
        <v>641</v>
      </c>
      <c r="G13" s="41">
        <v>27</v>
      </c>
      <c r="H13" s="42">
        <v>0</v>
      </c>
      <c r="I13" s="43">
        <f>ROUND(G13*H13,P4)</f>
        <v>0</v>
      </c>
      <c r="J13" s="37"/>
      <c r="O13" s="44">
        <f>I13*0.21</f>
        <v>0</v>
      </c>
      <c r="P13">
        <v>3</v>
      </c>
    </row>
    <row r="14">
      <c r="A14" s="37" t="s">
        <v>598</v>
      </c>
      <c r="B14" s="45"/>
      <c r="C14" s="46"/>
      <c r="D14" s="46"/>
      <c r="E14" s="47" t="s">
        <v>595</v>
      </c>
      <c r="F14" s="46"/>
      <c r="G14" s="46"/>
      <c r="H14" s="46"/>
      <c r="I14" s="46"/>
      <c r="J14" s="48"/>
    </row>
    <row r="15" ht="30">
      <c r="A15" s="37" t="s">
        <v>599</v>
      </c>
      <c r="B15" s="45"/>
      <c r="C15" s="46"/>
      <c r="D15" s="46"/>
      <c r="E15" s="49" t="s">
        <v>9384</v>
      </c>
      <c r="F15" s="46"/>
      <c r="G15" s="46"/>
      <c r="H15" s="46"/>
      <c r="I15" s="46"/>
      <c r="J15" s="48"/>
    </row>
    <row r="16">
      <c r="A16" s="37" t="s">
        <v>601</v>
      </c>
      <c r="B16" s="45"/>
      <c r="C16" s="46"/>
      <c r="D16" s="46"/>
      <c r="E16" s="47" t="s">
        <v>595</v>
      </c>
      <c r="F16" s="46"/>
      <c r="G16" s="46"/>
      <c r="H16" s="46"/>
      <c r="I16" s="46"/>
      <c r="J16" s="48"/>
    </row>
    <row r="17" ht="30">
      <c r="A17" s="37" t="s">
        <v>593</v>
      </c>
      <c r="B17" s="37">
        <v>2</v>
      </c>
      <c r="C17" s="38" t="s">
        <v>7969</v>
      </c>
      <c r="D17" s="37" t="s">
        <v>595</v>
      </c>
      <c r="E17" s="39" t="s">
        <v>7970</v>
      </c>
      <c r="F17" s="40" t="s">
        <v>641</v>
      </c>
      <c r="G17" s="41">
        <v>25.5</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9385</v>
      </c>
      <c r="F19" s="46"/>
      <c r="G19" s="46"/>
      <c r="H19" s="46"/>
      <c r="I19" s="46"/>
      <c r="J19" s="48"/>
    </row>
    <row r="20">
      <c r="A20" s="37" t="s">
        <v>601</v>
      </c>
      <c r="B20" s="45"/>
      <c r="C20" s="46"/>
      <c r="D20" s="46"/>
      <c r="E20" s="47" t="s">
        <v>595</v>
      </c>
      <c r="F20" s="46"/>
      <c r="G20" s="46"/>
      <c r="H20" s="46"/>
      <c r="I20" s="46"/>
      <c r="J20" s="48"/>
    </row>
    <row r="21" ht="30">
      <c r="A21" s="37" t="s">
        <v>593</v>
      </c>
      <c r="B21" s="37">
        <v>3</v>
      </c>
      <c r="C21" s="38" t="s">
        <v>9341</v>
      </c>
      <c r="D21" s="37" t="s">
        <v>595</v>
      </c>
      <c r="E21" s="39" t="s">
        <v>9342</v>
      </c>
      <c r="F21" s="40" t="s">
        <v>641</v>
      </c>
      <c r="G21" s="41">
        <v>27</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9386</v>
      </c>
      <c r="F23" s="46"/>
      <c r="G23" s="46"/>
      <c r="H23" s="46"/>
      <c r="I23" s="46"/>
      <c r="J23" s="48"/>
    </row>
    <row r="24">
      <c r="A24" s="37" t="s">
        <v>601</v>
      </c>
      <c r="B24" s="45"/>
      <c r="C24" s="46"/>
      <c r="D24" s="46"/>
      <c r="E24" s="47" t="s">
        <v>595</v>
      </c>
      <c r="F24" s="46"/>
      <c r="G24" s="46"/>
      <c r="H24" s="46"/>
      <c r="I24" s="46"/>
      <c r="J24" s="48"/>
    </row>
    <row r="25" ht="30">
      <c r="A25" s="37" t="s">
        <v>593</v>
      </c>
      <c r="B25" s="37">
        <v>4</v>
      </c>
      <c r="C25" s="38" t="s">
        <v>7972</v>
      </c>
      <c r="D25" s="37" t="s">
        <v>595</v>
      </c>
      <c r="E25" s="39" t="s">
        <v>7973</v>
      </c>
      <c r="F25" s="40" t="s">
        <v>641</v>
      </c>
      <c r="G25" s="41">
        <v>25.5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9387</v>
      </c>
      <c r="F27" s="46"/>
      <c r="G27" s="46"/>
      <c r="H27" s="46"/>
      <c r="I27" s="46"/>
      <c r="J27" s="48"/>
    </row>
    <row r="28">
      <c r="A28" s="37" t="s">
        <v>601</v>
      </c>
      <c r="B28" s="45"/>
      <c r="C28" s="46"/>
      <c r="D28" s="46"/>
      <c r="E28" s="47" t="s">
        <v>595</v>
      </c>
      <c r="F28" s="46"/>
      <c r="G28" s="46"/>
      <c r="H28" s="46"/>
      <c r="I28" s="46"/>
      <c r="J28" s="48"/>
    </row>
    <row r="29" ht="30">
      <c r="A29" s="37" t="s">
        <v>593</v>
      </c>
      <c r="B29" s="37">
        <v>5</v>
      </c>
      <c r="C29" s="38" t="s">
        <v>9297</v>
      </c>
      <c r="D29" s="37" t="s">
        <v>595</v>
      </c>
      <c r="E29" s="39" t="s">
        <v>9298</v>
      </c>
      <c r="F29" s="40" t="s">
        <v>641</v>
      </c>
      <c r="G29" s="41">
        <v>21.600000000000001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9344</v>
      </c>
      <c r="F31" s="46"/>
      <c r="G31" s="46"/>
      <c r="H31" s="46"/>
      <c r="I31" s="46"/>
      <c r="J31" s="48"/>
    </row>
    <row r="32">
      <c r="A32" s="37" t="s">
        <v>601</v>
      </c>
      <c r="B32" s="45"/>
      <c r="C32" s="46"/>
      <c r="D32" s="46"/>
      <c r="E32" s="47" t="s">
        <v>595</v>
      </c>
      <c r="F32" s="46"/>
      <c r="G32" s="46"/>
      <c r="H32" s="46"/>
      <c r="I32" s="46"/>
      <c r="J32" s="48"/>
    </row>
    <row r="33" ht="30">
      <c r="A33" s="37" t="s">
        <v>593</v>
      </c>
      <c r="B33" s="37">
        <v>6</v>
      </c>
      <c r="C33" s="38" t="s">
        <v>9300</v>
      </c>
      <c r="D33" s="37" t="s">
        <v>595</v>
      </c>
      <c r="E33" s="39" t="s">
        <v>9301</v>
      </c>
      <c r="F33" s="40" t="s">
        <v>641</v>
      </c>
      <c r="G33" s="41">
        <v>21.600000000000001</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9345</v>
      </c>
      <c r="F35" s="46"/>
      <c r="G35" s="46"/>
      <c r="H35" s="46"/>
      <c r="I35" s="46"/>
      <c r="J35" s="48"/>
    </row>
    <row r="36">
      <c r="A36" s="37" t="s">
        <v>601</v>
      </c>
      <c r="B36" s="45"/>
      <c r="C36" s="46"/>
      <c r="D36" s="46"/>
      <c r="E36" s="47" t="s">
        <v>595</v>
      </c>
      <c r="F36" s="46"/>
      <c r="G36" s="46"/>
      <c r="H36" s="46"/>
      <c r="I36" s="46"/>
      <c r="J36" s="48"/>
    </row>
    <row r="37">
      <c r="A37" s="37" t="s">
        <v>593</v>
      </c>
      <c r="B37" s="37">
        <v>7</v>
      </c>
      <c r="C37" s="38" t="s">
        <v>7701</v>
      </c>
      <c r="D37" s="37" t="s">
        <v>595</v>
      </c>
      <c r="E37" s="39" t="s">
        <v>7702</v>
      </c>
      <c r="F37" s="40" t="s">
        <v>650</v>
      </c>
      <c r="G37" s="41">
        <v>18</v>
      </c>
      <c r="H37" s="42">
        <v>0</v>
      </c>
      <c r="I37" s="43">
        <f>ROUND(G37*H37,P4)</f>
        <v>0</v>
      </c>
      <c r="J37" s="37"/>
      <c r="O37" s="44">
        <f>I37*0.21</f>
        <v>0</v>
      </c>
      <c r="P37">
        <v>3</v>
      </c>
    </row>
    <row r="38">
      <c r="A38" s="37" t="s">
        <v>598</v>
      </c>
      <c r="B38" s="45"/>
      <c r="C38" s="46"/>
      <c r="D38" s="46"/>
      <c r="E38" s="47" t="s">
        <v>595</v>
      </c>
      <c r="F38" s="46"/>
      <c r="G38" s="46"/>
      <c r="H38" s="46"/>
      <c r="I38" s="46"/>
      <c r="J38" s="48"/>
    </row>
    <row r="39">
      <c r="A39" s="37" t="s">
        <v>599</v>
      </c>
      <c r="B39" s="45"/>
      <c r="C39" s="46"/>
      <c r="D39" s="46"/>
      <c r="E39" s="49" t="s">
        <v>9346</v>
      </c>
      <c r="F39" s="46"/>
      <c r="G39" s="46"/>
      <c r="H39" s="46"/>
      <c r="I39" s="46"/>
      <c r="J39" s="48"/>
    </row>
    <row r="40">
      <c r="A40" s="37" t="s">
        <v>601</v>
      </c>
      <c r="B40" s="45"/>
      <c r="C40" s="46"/>
      <c r="D40" s="46"/>
      <c r="E40" s="47" t="s">
        <v>595</v>
      </c>
      <c r="F40" s="46"/>
      <c r="G40" s="46"/>
      <c r="H40" s="46"/>
      <c r="I40" s="46"/>
      <c r="J40" s="48"/>
    </row>
    <row r="41">
      <c r="A41" s="37" t="s">
        <v>593</v>
      </c>
      <c r="B41" s="37">
        <v>8</v>
      </c>
      <c r="C41" s="38" t="s">
        <v>7704</v>
      </c>
      <c r="D41" s="37" t="s">
        <v>595</v>
      </c>
      <c r="E41" s="39" t="s">
        <v>7705</v>
      </c>
      <c r="F41" s="40" t="s">
        <v>650</v>
      </c>
      <c r="G41" s="41">
        <v>18</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9120</v>
      </c>
      <c r="F43" s="46"/>
      <c r="G43" s="46"/>
      <c r="H43" s="46"/>
      <c r="I43" s="46"/>
      <c r="J43" s="48"/>
    </row>
    <row r="44">
      <c r="A44" s="37" t="s">
        <v>601</v>
      </c>
      <c r="B44" s="45"/>
      <c r="C44" s="46"/>
      <c r="D44" s="46"/>
      <c r="E44" s="47" t="s">
        <v>595</v>
      </c>
      <c r="F44" s="46"/>
      <c r="G44" s="46"/>
      <c r="H44" s="46"/>
      <c r="I44" s="46"/>
      <c r="J44" s="48"/>
    </row>
    <row r="45" ht="30">
      <c r="A45" s="37" t="s">
        <v>593</v>
      </c>
      <c r="B45" s="37">
        <v>9</v>
      </c>
      <c r="C45" s="38" t="s">
        <v>7712</v>
      </c>
      <c r="D45" s="37" t="s">
        <v>595</v>
      </c>
      <c r="E45" s="39" t="s">
        <v>7713</v>
      </c>
      <c r="F45" s="40" t="s">
        <v>641</v>
      </c>
      <c r="G45" s="41">
        <v>54.32</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9388</v>
      </c>
      <c r="F47" s="46"/>
      <c r="G47" s="46"/>
      <c r="H47" s="46"/>
      <c r="I47" s="46"/>
      <c r="J47" s="48"/>
    </row>
    <row r="48">
      <c r="A48" s="37" t="s">
        <v>601</v>
      </c>
      <c r="B48" s="45"/>
      <c r="C48" s="46"/>
      <c r="D48" s="46"/>
      <c r="E48" s="47" t="s">
        <v>595</v>
      </c>
      <c r="F48" s="46"/>
      <c r="G48" s="46"/>
      <c r="H48" s="46"/>
      <c r="I48" s="46"/>
      <c r="J48" s="48"/>
    </row>
    <row r="49" ht="30">
      <c r="A49" s="37" t="s">
        <v>593</v>
      </c>
      <c r="B49" s="37">
        <v>10</v>
      </c>
      <c r="C49" s="38" t="s">
        <v>7715</v>
      </c>
      <c r="D49" s="37" t="s">
        <v>595</v>
      </c>
      <c r="E49" s="39" t="s">
        <v>7716</v>
      </c>
      <c r="F49" s="40" t="s">
        <v>641</v>
      </c>
      <c r="G49" s="41">
        <v>54.32</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9388</v>
      </c>
      <c r="F51" s="46"/>
      <c r="G51" s="46"/>
      <c r="H51" s="46"/>
      <c r="I51" s="46"/>
      <c r="J51" s="48"/>
    </row>
    <row r="52">
      <c r="A52" s="37" t="s">
        <v>601</v>
      </c>
      <c r="B52" s="45"/>
      <c r="C52" s="46"/>
      <c r="D52" s="46"/>
      <c r="E52" s="47" t="s">
        <v>595</v>
      </c>
      <c r="F52" s="46"/>
      <c r="G52" s="46"/>
      <c r="H52" s="46"/>
      <c r="I52" s="46"/>
      <c r="J52" s="48"/>
    </row>
    <row r="53">
      <c r="A53" s="37" t="s">
        <v>593</v>
      </c>
      <c r="B53" s="37">
        <v>11</v>
      </c>
      <c r="C53" s="38" t="s">
        <v>7943</v>
      </c>
      <c r="D53" s="37" t="s">
        <v>595</v>
      </c>
      <c r="E53" s="39" t="s">
        <v>7944</v>
      </c>
      <c r="F53" s="40" t="s">
        <v>641</v>
      </c>
      <c r="G53" s="41">
        <v>27.16</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9389</v>
      </c>
      <c r="F55" s="46"/>
      <c r="G55" s="46"/>
      <c r="H55" s="46"/>
      <c r="I55" s="46"/>
      <c r="J55" s="48"/>
    </row>
    <row r="56">
      <c r="A56" s="37" t="s">
        <v>601</v>
      </c>
      <c r="B56" s="45"/>
      <c r="C56" s="46"/>
      <c r="D56" s="46"/>
      <c r="E56" s="47" t="s">
        <v>595</v>
      </c>
      <c r="F56" s="46"/>
      <c r="G56" s="46"/>
      <c r="H56" s="46"/>
      <c r="I56" s="46"/>
      <c r="J56" s="48"/>
    </row>
    <row r="57">
      <c r="A57" s="37" t="s">
        <v>593</v>
      </c>
      <c r="B57" s="37">
        <v>12</v>
      </c>
      <c r="C57" s="38" t="s">
        <v>7717</v>
      </c>
      <c r="D57" s="37" t="s">
        <v>595</v>
      </c>
      <c r="E57" s="39" t="s">
        <v>7718</v>
      </c>
      <c r="F57" s="40" t="s">
        <v>641</v>
      </c>
      <c r="G57" s="41">
        <v>27.16</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9390</v>
      </c>
      <c r="F59" s="46"/>
      <c r="G59" s="46"/>
      <c r="H59" s="46"/>
      <c r="I59" s="46"/>
      <c r="J59" s="48"/>
    </row>
    <row r="60">
      <c r="A60" s="37" t="s">
        <v>601</v>
      </c>
      <c r="B60" s="45"/>
      <c r="C60" s="46"/>
      <c r="D60" s="46"/>
      <c r="E60" s="47" t="s">
        <v>595</v>
      </c>
      <c r="F60" s="46"/>
      <c r="G60" s="46"/>
      <c r="H60" s="46"/>
      <c r="I60" s="46"/>
      <c r="J60" s="48"/>
    </row>
    <row r="61">
      <c r="A61" s="37" t="s">
        <v>593</v>
      </c>
      <c r="B61" s="37">
        <v>13</v>
      </c>
      <c r="C61" s="38" t="s">
        <v>1600</v>
      </c>
      <c r="D61" s="37" t="s">
        <v>595</v>
      </c>
      <c r="E61" s="39" t="s">
        <v>1601</v>
      </c>
      <c r="F61" s="40" t="s">
        <v>641</v>
      </c>
      <c r="G61" s="41">
        <v>54.32</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9391</v>
      </c>
      <c r="F63" s="46"/>
      <c r="G63" s="46"/>
      <c r="H63" s="46"/>
      <c r="I63" s="46"/>
      <c r="J63" s="48"/>
    </row>
    <row r="64">
      <c r="A64" s="37" t="s">
        <v>601</v>
      </c>
      <c r="B64" s="45"/>
      <c r="C64" s="46"/>
      <c r="D64" s="46"/>
      <c r="E64" s="47" t="s">
        <v>595</v>
      </c>
      <c r="F64" s="46"/>
      <c r="G64" s="46"/>
      <c r="H64" s="46"/>
      <c r="I64" s="46"/>
      <c r="J64" s="48"/>
    </row>
    <row r="65">
      <c r="A65" s="37" t="s">
        <v>593</v>
      </c>
      <c r="B65" s="37">
        <v>14</v>
      </c>
      <c r="C65" s="38" t="s">
        <v>7260</v>
      </c>
      <c r="D65" s="37" t="s">
        <v>595</v>
      </c>
      <c r="E65" s="39" t="s">
        <v>7261</v>
      </c>
      <c r="F65" s="40" t="s">
        <v>641</v>
      </c>
      <c r="G65" s="41">
        <v>22.949999999999999</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9392</v>
      </c>
      <c r="F67" s="46"/>
      <c r="G67" s="46"/>
      <c r="H67" s="46"/>
      <c r="I67" s="46"/>
      <c r="J67" s="48"/>
    </row>
    <row r="68">
      <c r="A68" s="37" t="s">
        <v>601</v>
      </c>
      <c r="B68" s="45"/>
      <c r="C68" s="46"/>
      <c r="D68" s="46"/>
      <c r="E68" s="47" t="s">
        <v>595</v>
      </c>
      <c r="F68" s="46"/>
      <c r="G68" s="46"/>
      <c r="H68" s="46"/>
      <c r="I68" s="46"/>
      <c r="J68" s="48"/>
    </row>
    <row r="69">
      <c r="A69" s="37" t="s">
        <v>593</v>
      </c>
      <c r="B69" s="37">
        <v>15</v>
      </c>
      <c r="C69" s="38" t="s">
        <v>7731</v>
      </c>
      <c r="D69" s="37" t="s">
        <v>595</v>
      </c>
      <c r="E69" s="39" t="s">
        <v>7732</v>
      </c>
      <c r="F69" s="40" t="s">
        <v>1127</v>
      </c>
      <c r="G69" s="41">
        <v>45.899999999999999</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9393</v>
      </c>
      <c r="F71" s="46"/>
      <c r="G71" s="46"/>
      <c r="H71" s="46"/>
      <c r="I71" s="46"/>
      <c r="J71" s="48"/>
    </row>
    <row r="72">
      <c r="A72" s="37" t="s">
        <v>601</v>
      </c>
      <c r="B72" s="45"/>
      <c r="C72" s="46"/>
      <c r="D72" s="46"/>
      <c r="E72" s="47" t="s">
        <v>595</v>
      </c>
      <c r="F72" s="46"/>
      <c r="G72" s="46"/>
      <c r="H72" s="46"/>
      <c r="I72" s="46"/>
      <c r="J72" s="48"/>
    </row>
    <row r="73">
      <c r="A73" s="31" t="s">
        <v>591</v>
      </c>
      <c r="B73" s="32"/>
      <c r="C73" s="33" t="s">
        <v>653</v>
      </c>
      <c r="D73" s="34"/>
      <c r="E73" s="31" t="s">
        <v>4504</v>
      </c>
      <c r="F73" s="34"/>
      <c r="G73" s="34"/>
      <c r="H73" s="34"/>
      <c r="I73" s="35">
        <f>SUMIFS(I74:I77,A74:A77,"P")</f>
        <v>0</v>
      </c>
      <c r="J73" s="36"/>
    </row>
    <row r="74" ht="30">
      <c r="A74" s="37" t="s">
        <v>593</v>
      </c>
      <c r="B74" s="37">
        <v>16</v>
      </c>
      <c r="C74" s="38" t="s">
        <v>9309</v>
      </c>
      <c r="D74" s="37" t="s">
        <v>595</v>
      </c>
      <c r="E74" s="39" t="s">
        <v>9310</v>
      </c>
      <c r="F74" s="40" t="s">
        <v>597</v>
      </c>
      <c r="G74" s="41">
        <v>225</v>
      </c>
      <c r="H74" s="42">
        <v>0</v>
      </c>
      <c r="I74" s="43">
        <f>ROUND(G74*H74,P4)</f>
        <v>0</v>
      </c>
      <c r="J74" s="37"/>
      <c r="O74" s="44">
        <f>I74*0.21</f>
        <v>0</v>
      </c>
      <c r="P74">
        <v>3</v>
      </c>
    </row>
    <row r="75">
      <c r="A75" s="37" t="s">
        <v>598</v>
      </c>
      <c r="B75" s="45"/>
      <c r="C75" s="46"/>
      <c r="D75" s="46"/>
      <c r="E75" s="47" t="s">
        <v>595</v>
      </c>
      <c r="F75" s="46"/>
      <c r="G75" s="46"/>
      <c r="H75" s="46"/>
      <c r="I75" s="46"/>
      <c r="J75" s="48"/>
    </row>
    <row r="76">
      <c r="A76" s="37" t="s">
        <v>599</v>
      </c>
      <c r="B76" s="45"/>
      <c r="C76" s="46"/>
      <c r="D76" s="46"/>
      <c r="E76" s="49" t="s">
        <v>9394</v>
      </c>
      <c r="F76" s="46"/>
      <c r="G76" s="46"/>
      <c r="H76" s="46"/>
      <c r="I76" s="46"/>
      <c r="J76" s="48"/>
    </row>
    <row r="77">
      <c r="A77" s="37" t="s">
        <v>601</v>
      </c>
      <c r="B77" s="45"/>
      <c r="C77" s="46"/>
      <c r="D77" s="46"/>
      <c r="E77" s="47" t="s">
        <v>595</v>
      </c>
      <c r="F77" s="46"/>
      <c r="G77" s="46"/>
      <c r="H77" s="46"/>
      <c r="I77" s="46"/>
      <c r="J77" s="48"/>
    </row>
    <row r="78">
      <c r="A78" s="31" t="s">
        <v>591</v>
      </c>
      <c r="B78" s="32"/>
      <c r="C78" s="33" t="s">
        <v>689</v>
      </c>
      <c r="D78" s="34"/>
      <c r="E78" s="31" t="s">
        <v>4516</v>
      </c>
      <c r="F78" s="34"/>
      <c r="G78" s="34"/>
      <c r="H78" s="34"/>
      <c r="I78" s="35">
        <f>SUMIFS(I79:I82,A79:A82,"P")</f>
        <v>0</v>
      </c>
      <c r="J78" s="36"/>
    </row>
    <row r="79">
      <c r="A79" s="37" t="s">
        <v>593</v>
      </c>
      <c r="B79" s="37">
        <v>17</v>
      </c>
      <c r="C79" s="38" t="s">
        <v>7993</v>
      </c>
      <c r="D79" s="37" t="s">
        <v>595</v>
      </c>
      <c r="E79" s="39" t="s">
        <v>7994</v>
      </c>
      <c r="F79" s="40" t="s">
        <v>597</v>
      </c>
      <c r="G79" s="41">
        <v>51</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9395</v>
      </c>
      <c r="F81" s="46"/>
      <c r="G81" s="46"/>
      <c r="H81" s="46"/>
      <c r="I81" s="46"/>
      <c r="J81" s="48"/>
    </row>
    <row r="82">
      <c r="A82" s="37" t="s">
        <v>601</v>
      </c>
      <c r="B82" s="45"/>
      <c r="C82" s="46"/>
      <c r="D82" s="46"/>
      <c r="E82" s="47" t="s">
        <v>595</v>
      </c>
      <c r="F82" s="46"/>
      <c r="G82" s="46"/>
      <c r="H82" s="46"/>
      <c r="I82" s="46"/>
      <c r="J82" s="48"/>
    </row>
    <row r="83">
      <c r="A83" s="31" t="s">
        <v>591</v>
      </c>
      <c r="B83" s="32"/>
      <c r="C83" s="33" t="s">
        <v>755</v>
      </c>
      <c r="D83" s="34"/>
      <c r="E83" s="31" t="s">
        <v>1643</v>
      </c>
      <c r="F83" s="34"/>
      <c r="G83" s="34"/>
      <c r="H83" s="34"/>
      <c r="I83" s="35">
        <f>SUMIFS(I84:I99,A84:A99,"P")</f>
        <v>0</v>
      </c>
      <c r="J83" s="36"/>
    </row>
    <row r="84">
      <c r="A84" s="37" t="s">
        <v>593</v>
      </c>
      <c r="B84" s="37">
        <v>18</v>
      </c>
      <c r="C84" s="38" t="s">
        <v>7754</v>
      </c>
      <c r="D84" s="37" t="s">
        <v>595</v>
      </c>
      <c r="E84" s="39" t="s">
        <v>7755</v>
      </c>
      <c r="F84" s="40" t="s">
        <v>641</v>
      </c>
      <c r="G84" s="41">
        <v>5.5229999999999997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9396</v>
      </c>
      <c r="F86" s="46"/>
      <c r="G86" s="46"/>
      <c r="H86" s="46"/>
      <c r="I86" s="46"/>
      <c r="J86" s="48"/>
    </row>
    <row r="87">
      <c r="A87" s="37" t="s">
        <v>601</v>
      </c>
      <c r="B87" s="45"/>
      <c r="C87" s="46"/>
      <c r="D87" s="46"/>
      <c r="E87" s="47" t="s">
        <v>595</v>
      </c>
      <c r="F87" s="46"/>
      <c r="G87" s="46"/>
      <c r="H87" s="46"/>
      <c r="I87" s="46"/>
      <c r="J87" s="48"/>
    </row>
    <row r="88" ht="30">
      <c r="A88" s="37" t="s">
        <v>593</v>
      </c>
      <c r="B88" s="37">
        <v>19</v>
      </c>
      <c r="C88" s="38" t="s">
        <v>8395</v>
      </c>
      <c r="D88" s="37" t="s">
        <v>595</v>
      </c>
      <c r="E88" s="39" t="s">
        <v>8396</v>
      </c>
      <c r="F88" s="40" t="s">
        <v>608</v>
      </c>
      <c r="G88" s="41">
        <v>10</v>
      </c>
      <c r="H88" s="42">
        <v>0</v>
      </c>
      <c r="I88" s="43">
        <f>ROUND(G88*H88,P4)</f>
        <v>0</v>
      </c>
      <c r="J88" s="37"/>
      <c r="O88" s="44">
        <f>I88*0.21</f>
        <v>0</v>
      </c>
      <c r="P88">
        <v>3</v>
      </c>
    </row>
    <row r="89">
      <c r="A89" s="37" t="s">
        <v>598</v>
      </c>
      <c r="B89" s="45"/>
      <c r="C89" s="46"/>
      <c r="D89" s="46"/>
      <c r="E89" s="47" t="s">
        <v>595</v>
      </c>
      <c r="F89" s="46"/>
      <c r="G89" s="46"/>
      <c r="H89" s="46"/>
      <c r="I89" s="46"/>
      <c r="J89" s="48"/>
    </row>
    <row r="90">
      <c r="A90" s="37" t="s">
        <v>599</v>
      </c>
      <c r="B90" s="45"/>
      <c r="C90" s="46"/>
      <c r="D90" s="46"/>
      <c r="E90" s="49" t="s">
        <v>7318</v>
      </c>
      <c r="F90" s="46"/>
      <c r="G90" s="46"/>
      <c r="H90" s="46"/>
      <c r="I90" s="46"/>
      <c r="J90" s="48"/>
    </row>
    <row r="91">
      <c r="A91" s="37" t="s">
        <v>601</v>
      </c>
      <c r="B91" s="45"/>
      <c r="C91" s="46"/>
      <c r="D91" s="46"/>
      <c r="E91" s="47" t="s">
        <v>595</v>
      </c>
      <c r="F91" s="46"/>
      <c r="G91" s="46"/>
      <c r="H91" s="46"/>
      <c r="I91" s="46"/>
      <c r="J91" s="48"/>
    </row>
    <row r="92">
      <c r="A92" s="37" t="s">
        <v>593</v>
      </c>
      <c r="B92" s="37">
        <v>20</v>
      </c>
      <c r="C92" s="38" t="s">
        <v>9014</v>
      </c>
      <c r="D92" s="37" t="s">
        <v>595</v>
      </c>
      <c r="E92" s="39" t="s">
        <v>9015</v>
      </c>
      <c r="F92" s="40" t="s">
        <v>608</v>
      </c>
      <c r="G92" s="41">
        <v>5</v>
      </c>
      <c r="H92" s="42">
        <v>0</v>
      </c>
      <c r="I92" s="43">
        <f>ROUND(G92*H92,P4)</f>
        <v>0</v>
      </c>
      <c r="J92" s="37"/>
      <c r="O92" s="44">
        <f>I92*0.21</f>
        <v>0</v>
      </c>
      <c r="P92">
        <v>3</v>
      </c>
    </row>
    <row r="93">
      <c r="A93" s="37" t="s">
        <v>598</v>
      </c>
      <c r="B93" s="45"/>
      <c r="C93" s="46"/>
      <c r="D93" s="46"/>
      <c r="E93" s="47" t="s">
        <v>595</v>
      </c>
      <c r="F93" s="46"/>
      <c r="G93" s="46"/>
      <c r="H93" s="46"/>
      <c r="I93" s="46"/>
      <c r="J93" s="48"/>
    </row>
    <row r="94">
      <c r="A94" s="37" t="s">
        <v>599</v>
      </c>
      <c r="B94" s="45"/>
      <c r="C94" s="46"/>
      <c r="D94" s="46"/>
      <c r="E94" s="49" t="s">
        <v>7295</v>
      </c>
      <c r="F94" s="46"/>
      <c r="G94" s="46"/>
      <c r="H94" s="46"/>
      <c r="I94" s="46"/>
      <c r="J94" s="48"/>
    </row>
    <row r="95">
      <c r="A95" s="37" t="s">
        <v>601</v>
      </c>
      <c r="B95" s="45"/>
      <c r="C95" s="46"/>
      <c r="D95" s="46"/>
      <c r="E95" s="47" t="s">
        <v>595</v>
      </c>
      <c r="F95" s="46"/>
      <c r="G95" s="46"/>
      <c r="H95" s="46"/>
      <c r="I95" s="46"/>
      <c r="J95" s="48"/>
    </row>
    <row r="96">
      <c r="A96" s="37" t="s">
        <v>593</v>
      </c>
      <c r="B96" s="37">
        <v>21</v>
      </c>
      <c r="C96" s="38" t="s">
        <v>8420</v>
      </c>
      <c r="D96" s="37" t="s">
        <v>595</v>
      </c>
      <c r="E96" s="39" t="s">
        <v>8421</v>
      </c>
      <c r="F96" s="40" t="s">
        <v>608</v>
      </c>
      <c r="G96" s="41">
        <v>5</v>
      </c>
      <c r="H96" s="42">
        <v>0</v>
      </c>
      <c r="I96" s="43">
        <f>ROUND(G96*H96,P4)</f>
        <v>0</v>
      </c>
      <c r="J96" s="37"/>
      <c r="O96" s="44">
        <f>I96*0.21</f>
        <v>0</v>
      </c>
      <c r="P96">
        <v>3</v>
      </c>
    </row>
    <row r="97">
      <c r="A97" s="37" t="s">
        <v>598</v>
      </c>
      <c r="B97" s="45"/>
      <c r="C97" s="46"/>
      <c r="D97" s="46"/>
      <c r="E97" s="47" t="s">
        <v>595</v>
      </c>
      <c r="F97" s="46"/>
      <c r="G97" s="46"/>
      <c r="H97" s="46"/>
      <c r="I97" s="46"/>
      <c r="J97" s="48"/>
    </row>
    <row r="98">
      <c r="A98" s="37" t="s">
        <v>599</v>
      </c>
      <c r="B98" s="45"/>
      <c r="C98" s="46"/>
      <c r="D98" s="46"/>
      <c r="E98" s="49" t="s">
        <v>7295</v>
      </c>
      <c r="F98" s="46"/>
      <c r="G98" s="46"/>
      <c r="H98" s="46"/>
      <c r="I98" s="46"/>
      <c r="J98" s="48"/>
    </row>
    <row r="99">
      <c r="A99" s="37" t="s">
        <v>601</v>
      </c>
      <c r="B99" s="45"/>
      <c r="C99" s="46"/>
      <c r="D99" s="46"/>
      <c r="E99" s="47" t="s">
        <v>595</v>
      </c>
      <c r="F99" s="46"/>
      <c r="G99" s="46"/>
      <c r="H99" s="46"/>
      <c r="I99" s="46"/>
      <c r="J99" s="48"/>
    </row>
    <row r="100">
      <c r="A100" s="31" t="s">
        <v>591</v>
      </c>
      <c r="B100" s="32"/>
      <c r="C100" s="33" t="s">
        <v>4580</v>
      </c>
      <c r="D100" s="34"/>
      <c r="E100" s="31" t="s">
        <v>4581</v>
      </c>
      <c r="F100" s="34"/>
      <c r="G100" s="34"/>
      <c r="H100" s="34"/>
      <c r="I100" s="35">
        <f>SUMIFS(I101:I156,A101:A156,"P")</f>
        <v>0</v>
      </c>
      <c r="J100" s="36"/>
    </row>
    <row r="101">
      <c r="A101" s="37" t="s">
        <v>593</v>
      </c>
      <c r="B101" s="37">
        <v>22</v>
      </c>
      <c r="C101" s="38" t="s">
        <v>8597</v>
      </c>
      <c r="D101" s="37" t="s">
        <v>595</v>
      </c>
      <c r="E101" s="39" t="s">
        <v>8598</v>
      </c>
      <c r="F101" s="40" t="s">
        <v>608</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7295</v>
      </c>
      <c r="F103" s="46"/>
      <c r="G103" s="46"/>
      <c r="H103" s="46"/>
      <c r="I103" s="46"/>
      <c r="J103" s="48"/>
    </row>
    <row r="104">
      <c r="A104" s="37" t="s">
        <v>601</v>
      </c>
      <c r="B104" s="45"/>
      <c r="C104" s="46"/>
      <c r="D104" s="46"/>
      <c r="E104" s="47" t="s">
        <v>595</v>
      </c>
      <c r="F104" s="46"/>
      <c r="G104" s="46"/>
      <c r="H104" s="46"/>
      <c r="I104" s="46"/>
      <c r="J104" s="48"/>
    </row>
    <row r="105">
      <c r="A105" s="37" t="s">
        <v>593</v>
      </c>
      <c r="B105" s="37">
        <v>23</v>
      </c>
      <c r="C105" s="38" t="s">
        <v>9313</v>
      </c>
      <c r="D105" s="37" t="s">
        <v>595</v>
      </c>
      <c r="E105" s="39" t="s">
        <v>9314</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7295</v>
      </c>
      <c r="F107" s="46"/>
      <c r="G107" s="46"/>
      <c r="H107" s="46"/>
      <c r="I107" s="46"/>
      <c r="J107" s="48"/>
    </row>
    <row r="108">
      <c r="A108" s="37" t="s">
        <v>601</v>
      </c>
      <c r="B108" s="45"/>
      <c r="C108" s="46"/>
      <c r="D108" s="46"/>
      <c r="E108" s="47" t="s">
        <v>595</v>
      </c>
      <c r="F108" s="46"/>
      <c r="G108" s="46"/>
      <c r="H108" s="46"/>
      <c r="I108" s="46"/>
      <c r="J108" s="48"/>
    </row>
    <row r="109" ht="30">
      <c r="A109" s="37" t="s">
        <v>593</v>
      </c>
      <c r="B109" s="37">
        <v>24</v>
      </c>
      <c r="C109" s="38" t="s">
        <v>9070</v>
      </c>
      <c r="D109" s="37" t="s">
        <v>595</v>
      </c>
      <c r="E109" s="39" t="s">
        <v>9071</v>
      </c>
      <c r="F109" s="40" t="s">
        <v>597</v>
      </c>
      <c r="G109" s="41">
        <v>51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9395</v>
      </c>
      <c r="F111" s="46"/>
      <c r="G111" s="46"/>
      <c r="H111" s="46"/>
      <c r="I111" s="46"/>
      <c r="J111" s="48"/>
    </row>
    <row r="112">
      <c r="A112" s="37" t="s">
        <v>601</v>
      </c>
      <c r="B112" s="45"/>
      <c r="C112" s="46"/>
      <c r="D112" s="46"/>
      <c r="E112" s="47" t="s">
        <v>595</v>
      </c>
      <c r="F112" s="46"/>
      <c r="G112" s="46"/>
      <c r="H112" s="46"/>
      <c r="I112" s="46"/>
      <c r="J112" s="48"/>
    </row>
    <row r="113" ht="30">
      <c r="A113" s="37" t="s">
        <v>593</v>
      </c>
      <c r="B113" s="37">
        <v>25</v>
      </c>
      <c r="C113" s="38" t="s">
        <v>9315</v>
      </c>
      <c r="D113" s="37" t="s">
        <v>595</v>
      </c>
      <c r="E113" s="39" t="s">
        <v>9073</v>
      </c>
      <c r="F113" s="40" t="s">
        <v>608</v>
      </c>
      <c r="G113" s="41">
        <v>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7374</v>
      </c>
      <c r="F115" s="46"/>
      <c r="G115" s="46"/>
      <c r="H115" s="46"/>
      <c r="I115" s="46"/>
      <c r="J115" s="48"/>
    </row>
    <row r="116">
      <c r="A116" s="37" t="s">
        <v>601</v>
      </c>
      <c r="B116" s="45"/>
      <c r="C116" s="46"/>
      <c r="D116" s="46"/>
      <c r="E116" s="47" t="s">
        <v>595</v>
      </c>
      <c r="F116" s="46"/>
      <c r="G116" s="46"/>
      <c r="H116" s="46"/>
      <c r="I116" s="46"/>
      <c r="J116" s="48"/>
    </row>
    <row r="117" ht="30">
      <c r="A117" s="37" t="s">
        <v>593</v>
      </c>
      <c r="B117" s="37">
        <v>26</v>
      </c>
      <c r="C117" s="38" t="s">
        <v>8607</v>
      </c>
      <c r="D117" s="37" t="s">
        <v>595</v>
      </c>
      <c r="E117" s="39" t="s">
        <v>8608</v>
      </c>
      <c r="F117" s="40" t="s">
        <v>608</v>
      </c>
      <c r="G117" s="41">
        <v>5</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7295</v>
      </c>
      <c r="F119" s="46"/>
      <c r="G119" s="46"/>
      <c r="H119" s="46"/>
      <c r="I119" s="46"/>
      <c r="J119" s="48"/>
    </row>
    <row r="120">
      <c r="A120" s="37" t="s">
        <v>601</v>
      </c>
      <c r="B120" s="45"/>
      <c r="C120" s="46"/>
      <c r="D120" s="46"/>
      <c r="E120" s="47" t="s">
        <v>595</v>
      </c>
      <c r="F120" s="46"/>
      <c r="G120" s="46"/>
      <c r="H120" s="46"/>
      <c r="I120" s="46"/>
      <c r="J120" s="48"/>
    </row>
    <row r="121">
      <c r="A121" s="37" t="s">
        <v>593</v>
      </c>
      <c r="B121" s="37">
        <v>27</v>
      </c>
      <c r="C121" s="38" t="s">
        <v>8609</v>
      </c>
      <c r="D121" s="37" t="s">
        <v>595</v>
      </c>
      <c r="E121" s="39" t="s">
        <v>8610</v>
      </c>
      <c r="F121" s="40" t="s">
        <v>608</v>
      </c>
      <c r="G121" s="41">
        <v>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7295</v>
      </c>
      <c r="F123" s="46"/>
      <c r="G123" s="46"/>
      <c r="H123" s="46"/>
      <c r="I123" s="46"/>
      <c r="J123" s="48"/>
    </row>
    <row r="124">
      <c r="A124" s="37" t="s">
        <v>601</v>
      </c>
      <c r="B124" s="45"/>
      <c r="C124" s="46"/>
      <c r="D124" s="46"/>
      <c r="E124" s="47" t="s">
        <v>595</v>
      </c>
      <c r="F124" s="46"/>
      <c r="G124" s="46"/>
      <c r="H124" s="46"/>
      <c r="I124" s="46"/>
      <c r="J124" s="48"/>
    </row>
    <row r="125" ht="30">
      <c r="A125" s="37" t="s">
        <v>593</v>
      </c>
      <c r="B125" s="37">
        <v>28</v>
      </c>
      <c r="C125" s="38" t="s">
        <v>8005</v>
      </c>
      <c r="D125" s="37" t="s">
        <v>595</v>
      </c>
      <c r="E125" s="39" t="s">
        <v>8006</v>
      </c>
      <c r="F125" s="40" t="s">
        <v>608</v>
      </c>
      <c r="G125" s="41">
        <v>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7295</v>
      </c>
      <c r="F127" s="46"/>
      <c r="G127" s="46"/>
      <c r="H127" s="46"/>
      <c r="I127" s="46"/>
      <c r="J127" s="48"/>
    </row>
    <row r="128">
      <c r="A128" s="37" t="s">
        <v>601</v>
      </c>
      <c r="B128" s="45"/>
      <c r="C128" s="46"/>
      <c r="D128" s="46"/>
      <c r="E128" s="47" t="s">
        <v>595</v>
      </c>
      <c r="F128" s="46"/>
      <c r="G128" s="46"/>
      <c r="H128" s="46"/>
      <c r="I128" s="46"/>
      <c r="J128" s="48"/>
    </row>
    <row r="129">
      <c r="A129" s="37" t="s">
        <v>593</v>
      </c>
      <c r="B129" s="37">
        <v>29</v>
      </c>
      <c r="C129" s="38" t="s">
        <v>9316</v>
      </c>
      <c r="D129" s="37" t="s">
        <v>595</v>
      </c>
      <c r="E129" s="39" t="s">
        <v>9317</v>
      </c>
      <c r="F129" s="40" t="s">
        <v>608</v>
      </c>
      <c r="G129" s="41">
        <v>20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7346</v>
      </c>
      <c r="F131" s="46"/>
      <c r="G131" s="46"/>
      <c r="H131" s="46"/>
      <c r="I131" s="46"/>
      <c r="J131" s="48"/>
    </row>
    <row r="132">
      <c r="A132" s="37" t="s">
        <v>601</v>
      </c>
      <c r="B132" s="45"/>
      <c r="C132" s="46"/>
      <c r="D132" s="46"/>
      <c r="E132" s="47" t="s">
        <v>595</v>
      </c>
      <c r="F132" s="46"/>
      <c r="G132" s="46"/>
      <c r="H132" s="46"/>
      <c r="I132" s="46"/>
      <c r="J132" s="48"/>
    </row>
    <row r="133">
      <c r="A133" s="37" t="s">
        <v>593</v>
      </c>
      <c r="B133" s="37">
        <v>30</v>
      </c>
      <c r="C133" s="38" t="s">
        <v>9034</v>
      </c>
      <c r="D133" s="37" t="s">
        <v>595</v>
      </c>
      <c r="E133" s="39" t="s">
        <v>9397</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6439</v>
      </c>
      <c r="F135" s="46"/>
      <c r="G135" s="46"/>
      <c r="H135" s="46"/>
      <c r="I135" s="46"/>
      <c r="J135" s="48"/>
    </row>
    <row r="136">
      <c r="A136" s="37" t="s">
        <v>601</v>
      </c>
      <c r="B136" s="45"/>
      <c r="C136" s="46"/>
      <c r="D136" s="46"/>
      <c r="E136" s="47" t="s">
        <v>595</v>
      </c>
      <c r="F136" s="46"/>
      <c r="G136" s="46"/>
      <c r="H136" s="46"/>
      <c r="I136" s="46"/>
      <c r="J136" s="48"/>
    </row>
    <row r="137">
      <c r="A137" s="37" t="s">
        <v>593</v>
      </c>
      <c r="B137" s="37">
        <v>31</v>
      </c>
      <c r="C137" s="38" t="s">
        <v>9318</v>
      </c>
      <c r="D137" s="37" t="s">
        <v>595</v>
      </c>
      <c r="E137" s="39" t="s">
        <v>9319</v>
      </c>
      <c r="F137" s="40" t="s">
        <v>608</v>
      </c>
      <c r="G137" s="41">
        <v>20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7346</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9398</v>
      </c>
      <c r="D141" s="37" t="s">
        <v>595</v>
      </c>
      <c r="E141" s="39" t="s">
        <v>9399</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6439</v>
      </c>
      <c r="F143" s="46"/>
      <c r="G143" s="46"/>
      <c r="H143" s="46"/>
      <c r="I143" s="46"/>
      <c r="J143" s="48"/>
    </row>
    <row r="144">
      <c r="A144" s="37" t="s">
        <v>601</v>
      </c>
      <c r="B144" s="45"/>
      <c r="C144" s="46"/>
      <c r="D144" s="46"/>
      <c r="E144" s="47" t="s">
        <v>595</v>
      </c>
      <c r="F144" s="46"/>
      <c r="G144" s="46"/>
      <c r="H144" s="46"/>
      <c r="I144" s="46"/>
      <c r="J144" s="48"/>
    </row>
    <row r="145" ht="30">
      <c r="A145" s="37" t="s">
        <v>593</v>
      </c>
      <c r="B145" s="37">
        <v>33</v>
      </c>
      <c r="C145" s="38" t="s">
        <v>8532</v>
      </c>
      <c r="D145" s="37" t="s">
        <v>595</v>
      </c>
      <c r="E145" s="39" t="s">
        <v>9320</v>
      </c>
      <c r="F145" s="40" t="s">
        <v>608</v>
      </c>
      <c r="G145" s="41">
        <v>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7295</v>
      </c>
      <c r="F147" s="46"/>
      <c r="G147" s="46"/>
      <c r="H147" s="46"/>
      <c r="I147" s="46"/>
      <c r="J147" s="48"/>
    </row>
    <row r="148">
      <c r="A148" s="37" t="s">
        <v>601</v>
      </c>
      <c r="B148" s="45"/>
      <c r="C148" s="46"/>
      <c r="D148" s="46"/>
      <c r="E148" s="47" t="s">
        <v>595</v>
      </c>
      <c r="F148" s="46"/>
      <c r="G148" s="46"/>
      <c r="H148" s="46"/>
      <c r="I148" s="46"/>
      <c r="J148" s="48"/>
    </row>
    <row r="149">
      <c r="A149" s="37" t="s">
        <v>593</v>
      </c>
      <c r="B149" s="37">
        <v>34</v>
      </c>
      <c r="C149" s="38" t="s">
        <v>7924</v>
      </c>
      <c r="D149" s="37" t="s">
        <v>595</v>
      </c>
      <c r="E149" s="39" t="s">
        <v>9321</v>
      </c>
      <c r="F149" s="40" t="s">
        <v>608</v>
      </c>
      <c r="G149" s="41">
        <v>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7374</v>
      </c>
      <c r="F151" s="46"/>
      <c r="G151" s="46"/>
      <c r="H151" s="46"/>
      <c r="I151" s="46"/>
      <c r="J151" s="48"/>
    </row>
    <row r="152">
      <c r="A152" s="37" t="s">
        <v>601</v>
      </c>
      <c r="B152" s="45"/>
      <c r="C152" s="46"/>
      <c r="D152" s="46"/>
      <c r="E152" s="47" t="s">
        <v>595</v>
      </c>
      <c r="F152" s="46"/>
      <c r="G152" s="46"/>
      <c r="H152" s="46"/>
      <c r="I152" s="46"/>
      <c r="J152" s="48"/>
    </row>
    <row r="153">
      <c r="A153" s="37" t="s">
        <v>593</v>
      </c>
      <c r="B153" s="37">
        <v>35</v>
      </c>
      <c r="C153" s="38" t="s">
        <v>9400</v>
      </c>
      <c r="D153" s="37" t="s">
        <v>595</v>
      </c>
      <c r="E153" s="39" t="s">
        <v>9401</v>
      </c>
      <c r="F153" s="40" t="s">
        <v>608</v>
      </c>
      <c r="G153" s="41">
        <v>9</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7640</v>
      </c>
      <c r="F155" s="46"/>
      <c r="G155" s="46"/>
      <c r="H155" s="46"/>
      <c r="I155" s="46"/>
      <c r="J155" s="48"/>
    </row>
    <row r="156">
      <c r="A156" s="37" t="s">
        <v>601</v>
      </c>
      <c r="B156" s="45"/>
      <c r="C156" s="46"/>
      <c r="D156" s="46"/>
      <c r="E156" s="47" t="s">
        <v>595</v>
      </c>
      <c r="F156" s="46"/>
      <c r="G156" s="46"/>
      <c r="H156" s="46"/>
      <c r="I156" s="46"/>
      <c r="J156" s="48"/>
    </row>
    <row r="157">
      <c r="A157" s="31" t="s">
        <v>591</v>
      </c>
      <c r="B157" s="32"/>
      <c r="C157" s="33" t="s">
        <v>1812</v>
      </c>
      <c r="D157" s="34"/>
      <c r="E157" s="31" t="s">
        <v>1813</v>
      </c>
      <c r="F157" s="34"/>
      <c r="G157" s="34"/>
      <c r="H157" s="34"/>
      <c r="I157" s="35">
        <f>SUMIFS(I158:I161,A158:A161,"P")</f>
        <v>0</v>
      </c>
      <c r="J157" s="36"/>
    </row>
    <row r="158" ht="45">
      <c r="A158" s="37" t="s">
        <v>593</v>
      </c>
      <c r="B158" s="37">
        <v>36</v>
      </c>
      <c r="C158" s="38" t="s">
        <v>1124</v>
      </c>
      <c r="D158" s="37" t="s">
        <v>1125</v>
      </c>
      <c r="E158" s="39" t="s">
        <v>1126</v>
      </c>
      <c r="F158" s="40" t="s">
        <v>1127</v>
      </c>
      <c r="G158" s="41">
        <v>187.75999999999999</v>
      </c>
      <c r="H158" s="42">
        <v>0</v>
      </c>
      <c r="I158" s="43">
        <f>ROUND(G158*H158,P4)</f>
        <v>0</v>
      </c>
      <c r="J158" s="37"/>
      <c r="O158" s="44">
        <f>I158*0.21</f>
        <v>0</v>
      </c>
      <c r="P158">
        <v>3</v>
      </c>
    </row>
    <row r="159">
      <c r="A159" s="37" t="s">
        <v>598</v>
      </c>
      <c r="B159" s="45"/>
      <c r="C159" s="46"/>
      <c r="D159" s="46"/>
      <c r="E159" s="39" t="s">
        <v>1817</v>
      </c>
      <c r="F159" s="46"/>
      <c r="G159" s="46"/>
      <c r="H159" s="46"/>
      <c r="I159" s="46"/>
      <c r="J159" s="48"/>
    </row>
    <row r="160" ht="240">
      <c r="A160" s="37" t="s">
        <v>599</v>
      </c>
      <c r="B160" s="45"/>
      <c r="C160" s="46"/>
      <c r="D160" s="46"/>
      <c r="E160" s="49" t="s">
        <v>9402</v>
      </c>
      <c r="F160" s="46"/>
      <c r="G160" s="46"/>
      <c r="H160" s="46"/>
      <c r="I160" s="46"/>
      <c r="J160" s="48"/>
    </row>
    <row r="161" ht="120">
      <c r="A161" s="37" t="s">
        <v>601</v>
      </c>
      <c r="B161" s="45"/>
      <c r="C161" s="46"/>
      <c r="D161" s="46"/>
      <c r="E161" s="39" t="s">
        <v>1819</v>
      </c>
      <c r="F161" s="46"/>
      <c r="G161" s="46"/>
      <c r="H161" s="46"/>
      <c r="I161" s="46"/>
      <c r="J161" s="48"/>
    </row>
    <row r="162">
      <c r="A162" s="31" t="s">
        <v>591</v>
      </c>
      <c r="B162" s="32"/>
      <c r="C162" s="33" t="s">
        <v>1820</v>
      </c>
      <c r="D162" s="34"/>
      <c r="E162" s="31" t="s">
        <v>1821</v>
      </c>
      <c r="F162" s="34"/>
      <c r="G162" s="34"/>
      <c r="H162" s="34"/>
      <c r="I162" s="35">
        <f>SUMIFS(I163:I166,A163:A166,"P")</f>
        <v>0</v>
      </c>
      <c r="J162" s="36"/>
    </row>
    <row r="163">
      <c r="A163" s="37" t="s">
        <v>593</v>
      </c>
      <c r="B163" s="37">
        <v>37</v>
      </c>
      <c r="C163" s="38" t="s">
        <v>7931</v>
      </c>
      <c r="D163" s="37" t="s">
        <v>595</v>
      </c>
      <c r="E163" s="39" t="s">
        <v>7932</v>
      </c>
      <c r="F163" s="40" t="s">
        <v>1127</v>
      </c>
      <c r="G163" s="41">
        <v>142.45699999999999</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c r="A165" s="37" t="s">
        <v>599</v>
      </c>
      <c r="B165" s="45"/>
      <c r="C165" s="46"/>
      <c r="D165" s="46"/>
      <c r="E165" s="49" t="s">
        <v>9403</v>
      </c>
      <c r="F165" s="46"/>
      <c r="G165" s="46"/>
      <c r="H165" s="46"/>
      <c r="I165" s="46"/>
      <c r="J165" s="48"/>
    </row>
    <row r="166">
      <c r="A166" s="37" t="s">
        <v>601</v>
      </c>
      <c r="B166" s="45"/>
      <c r="C166" s="46"/>
      <c r="D166" s="46"/>
      <c r="E166" s="47" t="s">
        <v>595</v>
      </c>
      <c r="F166" s="46"/>
      <c r="G166" s="46"/>
      <c r="H166" s="46"/>
      <c r="I166" s="46"/>
      <c r="J166" s="48"/>
    </row>
    <row r="167">
      <c r="A167" s="31" t="s">
        <v>591</v>
      </c>
      <c r="B167" s="32"/>
      <c r="C167" s="33" t="s">
        <v>2073</v>
      </c>
      <c r="D167" s="34"/>
      <c r="E167" s="31" t="s">
        <v>2074</v>
      </c>
      <c r="F167" s="34"/>
      <c r="G167" s="34"/>
      <c r="H167" s="34"/>
      <c r="I167" s="35">
        <f>SUMIFS(I168:I175,A168:A175,"P")</f>
        <v>0</v>
      </c>
      <c r="J167" s="36"/>
    </row>
    <row r="168">
      <c r="A168" s="37" t="s">
        <v>593</v>
      </c>
      <c r="B168" s="37">
        <v>38</v>
      </c>
      <c r="C168" s="38" t="s">
        <v>7661</v>
      </c>
      <c r="D168" s="37" t="s">
        <v>595</v>
      </c>
      <c r="E168" s="39" t="s">
        <v>7565</v>
      </c>
      <c r="F168" s="40" t="s">
        <v>2077</v>
      </c>
      <c r="G168" s="41">
        <v>1</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c r="A170" s="37" t="s">
        <v>599</v>
      </c>
      <c r="B170" s="45"/>
      <c r="C170" s="46"/>
      <c r="D170" s="46"/>
      <c r="E170" s="49" t="s">
        <v>5257</v>
      </c>
      <c r="F170" s="46"/>
      <c r="G170" s="46"/>
      <c r="H170" s="46"/>
      <c r="I170" s="46"/>
      <c r="J170" s="48"/>
    </row>
    <row r="171">
      <c r="A171" s="37" t="s">
        <v>601</v>
      </c>
      <c r="B171" s="45"/>
      <c r="C171" s="46"/>
      <c r="D171" s="46"/>
      <c r="E171" s="47" t="s">
        <v>595</v>
      </c>
      <c r="F171" s="46"/>
      <c r="G171" s="46"/>
      <c r="H171" s="46"/>
      <c r="I171" s="46"/>
      <c r="J171" s="48"/>
    </row>
    <row r="172">
      <c r="A172" s="37" t="s">
        <v>593</v>
      </c>
      <c r="B172" s="37">
        <v>39</v>
      </c>
      <c r="C172" s="38" t="s">
        <v>7663</v>
      </c>
      <c r="D172" s="37" t="s">
        <v>595</v>
      </c>
      <c r="E172" s="39" t="s">
        <v>7569</v>
      </c>
      <c r="F172" s="40" t="s">
        <v>2077</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c r="A174" s="37" t="s">
        <v>599</v>
      </c>
      <c r="B174" s="45"/>
      <c r="C174" s="46"/>
      <c r="D174" s="46"/>
      <c r="E174" s="49" t="s">
        <v>5257</v>
      </c>
      <c r="F174" s="46"/>
      <c r="G174" s="46"/>
      <c r="H174" s="46"/>
      <c r="I174" s="46"/>
      <c r="J174" s="48"/>
    </row>
    <row r="175">
      <c r="A175" s="37" t="s">
        <v>601</v>
      </c>
      <c r="B175" s="50"/>
      <c r="C175" s="51"/>
      <c r="D175" s="51"/>
      <c r="E175" s="53" t="s">
        <v>595</v>
      </c>
      <c r="F175" s="51"/>
      <c r="G175" s="51"/>
      <c r="H175" s="51"/>
      <c r="I175" s="51"/>
      <c r="J175" s="52"/>
    </row>
  </sheetData>
  <sheetProtection sheet="1" objects="1" scenarios="1" spinCount="100000" saltValue="atFs1QXWYlQ4tu0ZfQzsS7X7LIGR69W1DJM4YedXh0tQuQFXUwXyZYbmWCcHgh3tyo0F8IoWP0ZKcNdiD3SCWA==" hashValue="rbVRJY9lyx4LZSxUGuTP4fnmGnNGH57OczSloWtxtFSbKSqgLEKyQ+3sCOLiHmDjgUjwLDbko7Ja0WS3SG4FP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9404</v>
      </c>
      <c r="I3" s="25">
        <f>SUMIFS(I11:I24,A11:A24,"SD")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7193</v>
      </c>
      <c r="D6" s="22"/>
      <c r="E6" s="23" t="s">
        <v>245</v>
      </c>
      <c r="F6" s="17"/>
      <c r="G6" s="17"/>
      <c r="H6" s="17"/>
      <c r="I6" s="17"/>
      <c r="J6" s="19"/>
    </row>
    <row r="7">
      <c r="A7" s="3" t="s">
        <v>578</v>
      </c>
      <c r="B7" s="20" t="s">
        <v>579</v>
      </c>
      <c r="C7" s="21" t="s">
        <v>9404</v>
      </c>
      <c r="D7" s="22"/>
      <c r="E7" s="23" t="s">
        <v>319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4580</v>
      </c>
      <c r="D11" s="34"/>
      <c r="E11" s="31" t="s">
        <v>4581</v>
      </c>
      <c r="F11" s="34"/>
      <c r="G11" s="34"/>
      <c r="H11" s="34"/>
      <c r="I11" s="35">
        <f>SUMIFS(I12:I19,A12:A19,"P")</f>
        <v>0</v>
      </c>
      <c r="J11" s="36"/>
    </row>
    <row r="12">
      <c r="A12" s="37" t="s">
        <v>593</v>
      </c>
      <c r="B12" s="37">
        <v>1</v>
      </c>
      <c r="C12" s="38" t="s">
        <v>9405</v>
      </c>
      <c r="D12" s="37" t="s">
        <v>595</v>
      </c>
      <c r="E12" s="39" t="s">
        <v>9406</v>
      </c>
      <c r="F12" s="40" t="s">
        <v>597</v>
      </c>
      <c r="G12" s="41">
        <v>51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9395</v>
      </c>
      <c r="F14" s="46"/>
      <c r="G14" s="46"/>
      <c r="H14" s="46"/>
      <c r="I14" s="46"/>
      <c r="J14" s="48"/>
    </row>
    <row r="15">
      <c r="A15" s="37" t="s">
        <v>601</v>
      </c>
      <c r="B15" s="45"/>
      <c r="C15" s="46"/>
      <c r="D15" s="46"/>
      <c r="E15" s="47" t="s">
        <v>595</v>
      </c>
      <c r="F15" s="46"/>
      <c r="G15" s="46"/>
      <c r="H15" s="46"/>
      <c r="I15" s="46"/>
      <c r="J15" s="48"/>
    </row>
    <row r="16" ht="30">
      <c r="A16" s="37" t="s">
        <v>593</v>
      </c>
      <c r="B16" s="37">
        <v>2</v>
      </c>
      <c r="C16" s="38" t="s">
        <v>7951</v>
      </c>
      <c r="D16" s="37" t="s">
        <v>595</v>
      </c>
      <c r="E16" s="39" t="s">
        <v>7952</v>
      </c>
      <c r="F16" s="40" t="s">
        <v>641</v>
      </c>
      <c r="G16" s="41">
        <v>0.10000000000000001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7953</v>
      </c>
      <c r="F18" s="46"/>
      <c r="G18" s="46"/>
      <c r="H18" s="46"/>
      <c r="I18" s="46"/>
      <c r="J18" s="48"/>
    </row>
    <row r="19">
      <c r="A19" s="37" t="s">
        <v>601</v>
      </c>
      <c r="B19" s="45"/>
      <c r="C19" s="46"/>
      <c r="D19" s="46"/>
      <c r="E19" s="47" t="s">
        <v>595</v>
      </c>
      <c r="F19" s="46"/>
      <c r="G19" s="46"/>
      <c r="H19" s="46"/>
      <c r="I19" s="46"/>
      <c r="J19" s="48"/>
    </row>
    <row r="20">
      <c r="A20" s="31" t="s">
        <v>591</v>
      </c>
      <c r="B20" s="32"/>
      <c r="C20" s="33" t="s">
        <v>1812</v>
      </c>
      <c r="D20" s="34"/>
      <c r="E20" s="31" t="s">
        <v>1813</v>
      </c>
      <c r="F20" s="34"/>
      <c r="G20" s="34"/>
      <c r="H20" s="34"/>
      <c r="I20" s="35">
        <f>SUMIFS(I21:I24,A21:A24,"P")</f>
        <v>0</v>
      </c>
      <c r="J20" s="36"/>
    </row>
    <row r="21" ht="60">
      <c r="A21" s="37" t="s">
        <v>593</v>
      </c>
      <c r="B21" s="37">
        <v>3</v>
      </c>
      <c r="C21" s="38" t="s">
        <v>7927</v>
      </c>
      <c r="D21" s="37" t="s">
        <v>7928</v>
      </c>
      <c r="E21" s="39" t="s">
        <v>7929</v>
      </c>
      <c r="F21" s="40" t="s">
        <v>1127</v>
      </c>
      <c r="G21" s="41">
        <v>0.14899999999999999</v>
      </c>
      <c r="H21" s="42">
        <v>0</v>
      </c>
      <c r="I21" s="43">
        <f>ROUND(G21*H21,P4)</f>
        <v>0</v>
      </c>
      <c r="J21" s="37"/>
      <c r="O21" s="44">
        <f>I21*0.21</f>
        <v>0</v>
      </c>
      <c r="P21">
        <v>3</v>
      </c>
    </row>
    <row r="22">
      <c r="A22" s="37" t="s">
        <v>598</v>
      </c>
      <c r="B22" s="45"/>
      <c r="C22" s="46"/>
      <c r="D22" s="46"/>
      <c r="E22" s="39" t="s">
        <v>1817</v>
      </c>
      <c r="F22" s="46"/>
      <c r="G22" s="46"/>
      <c r="H22" s="46"/>
      <c r="I22" s="46"/>
      <c r="J22" s="48"/>
    </row>
    <row r="23" ht="195">
      <c r="A23" s="37" t="s">
        <v>599</v>
      </c>
      <c r="B23" s="45"/>
      <c r="C23" s="46"/>
      <c r="D23" s="46"/>
      <c r="E23" s="49" t="s">
        <v>9407</v>
      </c>
      <c r="F23" s="46"/>
      <c r="G23" s="46"/>
      <c r="H23" s="46"/>
      <c r="I23" s="46"/>
      <c r="J23" s="48"/>
    </row>
    <row r="24" ht="120">
      <c r="A24" s="37" t="s">
        <v>601</v>
      </c>
      <c r="B24" s="50"/>
      <c r="C24" s="51"/>
      <c r="D24" s="51"/>
      <c r="E24" s="39" t="s">
        <v>1819</v>
      </c>
      <c r="F24" s="51"/>
      <c r="G24" s="51"/>
      <c r="H24" s="51"/>
      <c r="I24" s="51"/>
      <c r="J24" s="52"/>
    </row>
  </sheetData>
  <sheetProtection sheet="1" objects="1" scenarios="1" spinCount="100000" saltValue="P6m+EAczzuv0lNILoA1AHSQD5OZP3LC51JW7der7I5zMdnY7l4BVObSwQ4oatERuMsszZnjZ9U07HNGLoM0O4Q==" hashValue="ZsOLzCocNkk4rI1zU5MYOyGxPFaGm8eGkTpx0T+Qp5wPA31xVi9WU310Z6mAH2yX/fkHn1hG3wgmhNyFolBl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9408</v>
      </c>
      <c r="I3" s="25">
        <f>SUMIFS(I12:I486,A12:A486,"SD")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9409</v>
      </c>
      <c r="D6" s="22"/>
      <c r="E6" s="23" t="s">
        <v>321</v>
      </c>
      <c r="F6" s="17"/>
      <c r="G6" s="17"/>
      <c r="H6" s="17"/>
      <c r="I6" s="17"/>
      <c r="J6" s="19"/>
    </row>
    <row r="7">
      <c r="A7" s="3" t="s">
        <v>578</v>
      </c>
      <c r="B7" s="20" t="s">
        <v>573</v>
      </c>
      <c r="C7" s="21" t="s">
        <v>9410</v>
      </c>
      <c r="D7" s="22"/>
      <c r="E7" s="23" t="s">
        <v>323</v>
      </c>
      <c r="F7" s="17"/>
      <c r="G7" s="17"/>
      <c r="H7" s="17"/>
      <c r="I7" s="17"/>
      <c r="J7" s="19"/>
    </row>
    <row r="8">
      <c r="A8" s="3" t="s">
        <v>1569</v>
      </c>
      <c r="B8" s="20" t="s">
        <v>579</v>
      </c>
      <c r="C8" s="21" t="s">
        <v>9408</v>
      </c>
      <c r="D8" s="22"/>
      <c r="E8" s="23" t="s">
        <v>323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SUMIFS(I13:I28,A13:A28,"P")</f>
        <v>0</v>
      </c>
      <c r="J12" s="36"/>
    </row>
    <row r="13">
      <c r="A13" s="37" t="s">
        <v>593</v>
      </c>
      <c r="B13" s="37">
        <v>1</v>
      </c>
      <c r="C13" s="38" t="s">
        <v>4819</v>
      </c>
      <c r="D13" s="37" t="s">
        <v>595</v>
      </c>
      <c r="E13" s="39" t="s">
        <v>4288</v>
      </c>
      <c r="F13" s="40" t="s">
        <v>1797</v>
      </c>
      <c r="G13" s="41">
        <v>1</v>
      </c>
      <c r="H13" s="42">
        <v>0</v>
      </c>
      <c r="I13" s="43">
        <f>ROUND(G13*H13,P4)</f>
        <v>0</v>
      </c>
      <c r="J13" s="37"/>
      <c r="O13" s="44">
        <f>I13*0.21</f>
        <v>0</v>
      </c>
      <c r="P13">
        <v>3</v>
      </c>
    </row>
    <row r="14">
      <c r="A14" s="37" t="s">
        <v>598</v>
      </c>
      <c r="B14" s="45"/>
      <c r="C14" s="46"/>
      <c r="D14" s="46"/>
      <c r="E14" s="39" t="s">
        <v>9411</v>
      </c>
      <c r="F14" s="46"/>
      <c r="G14" s="46"/>
      <c r="H14" s="46"/>
      <c r="I14" s="46"/>
      <c r="J14" s="48"/>
    </row>
    <row r="15">
      <c r="A15" s="37" t="s">
        <v>599</v>
      </c>
      <c r="B15" s="45"/>
      <c r="C15" s="46"/>
      <c r="D15" s="46"/>
      <c r="E15" s="49" t="s">
        <v>9412</v>
      </c>
      <c r="F15" s="46"/>
      <c r="G15" s="46"/>
      <c r="H15" s="46"/>
      <c r="I15" s="46"/>
      <c r="J15" s="48"/>
    </row>
    <row r="16" ht="30">
      <c r="A16" s="37" t="s">
        <v>601</v>
      </c>
      <c r="B16" s="45"/>
      <c r="C16" s="46"/>
      <c r="D16" s="46"/>
      <c r="E16" s="39" t="s">
        <v>4289</v>
      </c>
      <c r="F16" s="46"/>
      <c r="G16" s="46"/>
      <c r="H16" s="46"/>
      <c r="I16" s="46"/>
      <c r="J16" s="48"/>
    </row>
    <row r="17">
      <c r="A17" s="37" t="s">
        <v>593</v>
      </c>
      <c r="B17" s="37">
        <v>2</v>
      </c>
      <c r="C17" s="38" t="s">
        <v>9413</v>
      </c>
      <c r="D17" s="37" t="s">
        <v>592</v>
      </c>
      <c r="E17" s="39" t="s">
        <v>9414</v>
      </c>
      <c r="F17" s="40" t="s">
        <v>1797</v>
      </c>
      <c r="G17" s="41">
        <v>1</v>
      </c>
      <c r="H17" s="42">
        <v>0</v>
      </c>
      <c r="I17" s="43">
        <f>ROUND(G17*H17,P4)</f>
        <v>0</v>
      </c>
      <c r="J17" s="37"/>
      <c r="O17" s="44">
        <f>I17*0.21</f>
        <v>0</v>
      </c>
      <c r="P17">
        <v>3</v>
      </c>
    </row>
    <row r="18">
      <c r="A18" s="37" t="s">
        <v>598</v>
      </c>
      <c r="B18" s="45"/>
      <c r="C18" s="46"/>
      <c r="D18" s="46"/>
      <c r="E18" s="39" t="s">
        <v>9415</v>
      </c>
      <c r="F18" s="46"/>
      <c r="G18" s="46"/>
      <c r="H18" s="46"/>
      <c r="I18" s="46"/>
      <c r="J18" s="48"/>
    </row>
    <row r="19" ht="255">
      <c r="A19" s="37" t="s">
        <v>599</v>
      </c>
      <c r="B19" s="45"/>
      <c r="C19" s="46"/>
      <c r="D19" s="46"/>
      <c r="E19" s="49" t="s">
        <v>9416</v>
      </c>
      <c r="F19" s="46"/>
      <c r="G19" s="46"/>
      <c r="H19" s="46"/>
      <c r="I19" s="46"/>
      <c r="J19" s="48"/>
    </row>
    <row r="20" ht="30">
      <c r="A20" s="37" t="s">
        <v>601</v>
      </c>
      <c r="B20" s="45"/>
      <c r="C20" s="46"/>
      <c r="D20" s="46"/>
      <c r="E20" s="39" t="s">
        <v>4289</v>
      </c>
      <c r="F20" s="46"/>
      <c r="G20" s="46"/>
      <c r="H20" s="46"/>
      <c r="I20" s="46"/>
      <c r="J20" s="48"/>
    </row>
    <row r="21">
      <c r="A21" s="37" t="s">
        <v>593</v>
      </c>
      <c r="B21" s="37">
        <v>3</v>
      </c>
      <c r="C21" s="38" t="s">
        <v>9413</v>
      </c>
      <c r="D21" s="37" t="s">
        <v>653</v>
      </c>
      <c r="E21" s="39" t="s">
        <v>9414</v>
      </c>
      <c r="F21" s="40" t="s">
        <v>1797</v>
      </c>
      <c r="G21" s="41">
        <v>1</v>
      </c>
      <c r="H21" s="42">
        <v>0</v>
      </c>
      <c r="I21" s="43">
        <f>ROUND(G21*H21,P4)</f>
        <v>0</v>
      </c>
      <c r="J21" s="37"/>
      <c r="O21" s="44">
        <f>I21*0.21</f>
        <v>0</v>
      </c>
      <c r="P21">
        <v>3</v>
      </c>
    </row>
    <row r="22">
      <c r="A22" s="37" t="s">
        <v>598</v>
      </c>
      <c r="B22" s="45"/>
      <c r="C22" s="46"/>
      <c r="D22" s="46"/>
      <c r="E22" s="39" t="s">
        <v>9417</v>
      </c>
      <c r="F22" s="46"/>
      <c r="G22" s="46"/>
      <c r="H22" s="46"/>
      <c r="I22" s="46"/>
      <c r="J22" s="48"/>
    </row>
    <row r="23" ht="195">
      <c r="A23" s="37" t="s">
        <v>599</v>
      </c>
      <c r="B23" s="45"/>
      <c r="C23" s="46"/>
      <c r="D23" s="46"/>
      <c r="E23" s="49" t="s">
        <v>9418</v>
      </c>
      <c r="F23" s="46"/>
      <c r="G23" s="46"/>
      <c r="H23" s="46"/>
      <c r="I23" s="46"/>
      <c r="J23" s="48"/>
    </row>
    <row r="24" ht="30">
      <c r="A24" s="37" t="s">
        <v>601</v>
      </c>
      <c r="B24" s="45"/>
      <c r="C24" s="46"/>
      <c r="D24" s="46"/>
      <c r="E24" s="39" t="s">
        <v>4289</v>
      </c>
      <c r="F24" s="46"/>
      <c r="G24" s="46"/>
      <c r="H24" s="46"/>
      <c r="I24" s="46"/>
      <c r="J24" s="48"/>
    </row>
    <row r="25">
      <c r="A25" s="37" t="s">
        <v>593</v>
      </c>
      <c r="B25" s="37">
        <v>4</v>
      </c>
      <c r="C25" s="38" t="s">
        <v>9413</v>
      </c>
      <c r="D25" s="37" t="s">
        <v>689</v>
      </c>
      <c r="E25" s="39" t="s">
        <v>9414</v>
      </c>
      <c r="F25" s="40" t="s">
        <v>1797</v>
      </c>
      <c r="G25" s="41">
        <v>1</v>
      </c>
      <c r="H25" s="42">
        <v>0</v>
      </c>
      <c r="I25" s="43">
        <f>ROUND(G25*H25,P4)</f>
        <v>0</v>
      </c>
      <c r="J25" s="37"/>
      <c r="O25" s="44">
        <f>I25*0.21</f>
        <v>0</v>
      </c>
      <c r="P25">
        <v>3</v>
      </c>
    </row>
    <row r="26">
      <c r="A26" s="37" t="s">
        <v>598</v>
      </c>
      <c r="B26" s="45"/>
      <c r="C26" s="46"/>
      <c r="D26" s="46"/>
      <c r="E26" s="39" t="s">
        <v>9419</v>
      </c>
      <c r="F26" s="46"/>
      <c r="G26" s="46"/>
      <c r="H26" s="46"/>
      <c r="I26" s="46"/>
      <c r="J26" s="48"/>
    </row>
    <row r="27" ht="270">
      <c r="A27" s="37" t="s">
        <v>599</v>
      </c>
      <c r="B27" s="45"/>
      <c r="C27" s="46"/>
      <c r="D27" s="46"/>
      <c r="E27" s="49" t="s">
        <v>9420</v>
      </c>
      <c r="F27" s="46"/>
      <c r="G27" s="46"/>
      <c r="H27" s="46"/>
      <c r="I27" s="46"/>
      <c r="J27" s="48"/>
    </row>
    <row r="28" ht="30">
      <c r="A28" s="37" t="s">
        <v>601</v>
      </c>
      <c r="B28" s="45"/>
      <c r="C28" s="46"/>
      <c r="D28" s="46"/>
      <c r="E28" s="39" t="s">
        <v>4289</v>
      </c>
      <c r="F28" s="46"/>
      <c r="G28" s="46"/>
      <c r="H28" s="46"/>
      <c r="I28" s="46"/>
      <c r="J28" s="48"/>
    </row>
    <row r="29">
      <c r="A29" s="31" t="s">
        <v>591</v>
      </c>
      <c r="B29" s="32"/>
      <c r="C29" s="33" t="s">
        <v>592</v>
      </c>
      <c r="D29" s="34"/>
      <c r="E29" s="31" t="s">
        <v>638</v>
      </c>
      <c r="F29" s="34"/>
      <c r="G29" s="34"/>
      <c r="H29" s="34"/>
      <c r="I29" s="35">
        <f>SUMIFS(I30:I89,A30:A89,"P")</f>
        <v>0</v>
      </c>
      <c r="J29" s="36"/>
    </row>
    <row r="30">
      <c r="A30" s="37" t="s">
        <v>593</v>
      </c>
      <c r="B30" s="37">
        <v>5</v>
      </c>
      <c r="C30" s="38" t="s">
        <v>5280</v>
      </c>
      <c r="D30" s="37" t="s">
        <v>595</v>
      </c>
      <c r="E30" s="39" t="s">
        <v>9421</v>
      </c>
      <c r="F30" s="40" t="s">
        <v>641</v>
      </c>
      <c r="G30" s="41">
        <v>19735.689999999999</v>
      </c>
      <c r="H30" s="42">
        <v>0</v>
      </c>
      <c r="I30" s="43">
        <f>ROUND(G30*H30,P4)</f>
        <v>0</v>
      </c>
      <c r="J30" s="37"/>
      <c r="O30" s="44">
        <f>I30*0.21</f>
        <v>0</v>
      </c>
      <c r="P30">
        <v>3</v>
      </c>
    </row>
    <row r="31">
      <c r="A31" s="37" t="s">
        <v>598</v>
      </c>
      <c r="B31" s="45"/>
      <c r="C31" s="46"/>
      <c r="D31" s="46"/>
      <c r="E31" s="39" t="s">
        <v>9422</v>
      </c>
      <c r="F31" s="46"/>
      <c r="G31" s="46"/>
      <c r="H31" s="46"/>
      <c r="I31" s="46"/>
      <c r="J31" s="48"/>
    </row>
    <row r="32" ht="75">
      <c r="A32" s="37" t="s">
        <v>599</v>
      </c>
      <c r="B32" s="45"/>
      <c r="C32" s="46"/>
      <c r="D32" s="46"/>
      <c r="E32" s="49" t="s">
        <v>9423</v>
      </c>
      <c r="F32" s="46"/>
      <c r="G32" s="46"/>
      <c r="H32" s="46"/>
      <c r="I32" s="46"/>
      <c r="J32" s="48"/>
    </row>
    <row r="33" ht="45">
      <c r="A33" s="37" t="s">
        <v>601</v>
      </c>
      <c r="B33" s="45"/>
      <c r="C33" s="46"/>
      <c r="D33" s="46"/>
      <c r="E33" s="39" t="s">
        <v>9424</v>
      </c>
      <c r="F33" s="46"/>
      <c r="G33" s="46"/>
      <c r="H33" s="46"/>
      <c r="I33" s="46"/>
      <c r="J33" s="48"/>
    </row>
    <row r="34">
      <c r="A34" s="37" t="s">
        <v>593</v>
      </c>
      <c r="B34" s="37">
        <v>6</v>
      </c>
      <c r="C34" s="38" t="s">
        <v>4691</v>
      </c>
      <c r="D34" s="37" t="s">
        <v>595</v>
      </c>
      <c r="E34" s="39" t="s">
        <v>4692</v>
      </c>
      <c r="F34" s="40" t="s">
        <v>641</v>
      </c>
      <c r="G34" s="41">
        <v>182973.47399999999</v>
      </c>
      <c r="H34" s="42">
        <v>0</v>
      </c>
      <c r="I34" s="43">
        <f>ROUND(G34*H34,P4)</f>
        <v>0</v>
      </c>
      <c r="J34" s="37"/>
      <c r="O34" s="44">
        <f>I34*0.21</f>
        <v>0</v>
      </c>
      <c r="P34">
        <v>3</v>
      </c>
    </row>
    <row r="35" ht="30">
      <c r="A35" s="37" t="s">
        <v>598</v>
      </c>
      <c r="B35" s="45"/>
      <c r="C35" s="46"/>
      <c r="D35" s="46"/>
      <c r="E35" s="39" t="s">
        <v>9425</v>
      </c>
      <c r="F35" s="46"/>
      <c r="G35" s="46"/>
      <c r="H35" s="46"/>
      <c r="I35" s="46"/>
      <c r="J35" s="48"/>
    </row>
    <row r="36">
      <c r="A36" s="37" t="s">
        <v>599</v>
      </c>
      <c r="B36" s="45"/>
      <c r="C36" s="46"/>
      <c r="D36" s="46"/>
      <c r="E36" s="49" t="s">
        <v>9426</v>
      </c>
      <c r="F36" s="46"/>
      <c r="G36" s="46"/>
      <c r="H36" s="46"/>
      <c r="I36" s="46"/>
      <c r="J36" s="48"/>
    </row>
    <row r="37" ht="409.5">
      <c r="A37" s="37" t="s">
        <v>601</v>
      </c>
      <c r="B37" s="45"/>
      <c r="C37" s="46"/>
      <c r="D37" s="46"/>
      <c r="E37" s="39" t="s">
        <v>4694</v>
      </c>
      <c r="F37" s="46"/>
      <c r="G37" s="46"/>
      <c r="H37" s="46"/>
      <c r="I37" s="46"/>
      <c r="J37" s="48"/>
    </row>
    <row r="38">
      <c r="A38" s="37" t="s">
        <v>593</v>
      </c>
      <c r="B38" s="37">
        <v>7</v>
      </c>
      <c r="C38" s="38" t="s">
        <v>4425</v>
      </c>
      <c r="D38" s="37" t="s">
        <v>595</v>
      </c>
      <c r="E38" s="39" t="s">
        <v>4426</v>
      </c>
      <c r="F38" s="40" t="s">
        <v>641</v>
      </c>
      <c r="G38" s="41">
        <v>28318.732</v>
      </c>
      <c r="H38" s="42">
        <v>0</v>
      </c>
      <c r="I38" s="43">
        <f>ROUND(G38*H38,P4)</f>
        <v>0</v>
      </c>
      <c r="J38" s="37"/>
      <c r="O38" s="44">
        <f>I38*0.21</f>
        <v>0</v>
      </c>
      <c r="P38">
        <v>3</v>
      </c>
    </row>
    <row r="39">
      <c r="A39" s="37" t="s">
        <v>598</v>
      </c>
      <c r="B39" s="45"/>
      <c r="C39" s="46"/>
      <c r="D39" s="46"/>
      <c r="E39" s="39" t="s">
        <v>9427</v>
      </c>
      <c r="F39" s="46"/>
      <c r="G39" s="46"/>
      <c r="H39" s="46"/>
      <c r="I39" s="46"/>
      <c r="J39" s="48"/>
    </row>
    <row r="40" ht="120">
      <c r="A40" s="37" t="s">
        <v>599</v>
      </c>
      <c r="B40" s="45"/>
      <c r="C40" s="46"/>
      <c r="D40" s="46"/>
      <c r="E40" s="49" t="s">
        <v>9428</v>
      </c>
      <c r="F40" s="46"/>
      <c r="G40" s="46"/>
      <c r="H40" s="46"/>
      <c r="I40" s="46"/>
      <c r="J40" s="48"/>
    </row>
    <row r="41" ht="409.5">
      <c r="A41" s="37" t="s">
        <v>601</v>
      </c>
      <c r="B41" s="45"/>
      <c r="C41" s="46"/>
      <c r="D41" s="46"/>
      <c r="E41" s="39" t="s">
        <v>4428</v>
      </c>
      <c r="F41" s="46"/>
      <c r="G41" s="46"/>
      <c r="H41" s="46"/>
      <c r="I41" s="46"/>
      <c r="J41" s="48"/>
    </row>
    <row r="42">
      <c r="A42" s="37" t="s">
        <v>593</v>
      </c>
      <c r="B42" s="37">
        <v>8</v>
      </c>
      <c r="C42" s="38" t="s">
        <v>5288</v>
      </c>
      <c r="D42" s="37" t="s">
        <v>592</v>
      </c>
      <c r="E42" s="39" t="s">
        <v>9429</v>
      </c>
      <c r="F42" s="40" t="s">
        <v>641</v>
      </c>
      <c r="G42" s="41">
        <v>183928.07399999999</v>
      </c>
      <c r="H42" s="42">
        <v>0</v>
      </c>
      <c r="I42" s="43">
        <f>ROUND(G42*H42,P4)</f>
        <v>0</v>
      </c>
      <c r="J42" s="37"/>
      <c r="O42" s="44">
        <f>I42*0.21</f>
        <v>0</v>
      </c>
      <c r="P42">
        <v>3</v>
      </c>
    </row>
    <row r="43">
      <c r="A43" s="37" t="s">
        <v>598</v>
      </c>
      <c r="B43" s="45"/>
      <c r="C43" s="46"/>
      <c r="D43" s="46"/>
      <c r="E43" s="39" t="s">
        <v>9430</v>
      </c>
      <c r="F43" s="46"/>
      <c r="G43" s="46"/>
      <c r="H43" s="46"/>
      <c r="I43" s="46"/>
      <c r="J43" s="48"/>
    </row>
    <row r="44">
      <c r="A44" s="37" t="s">
        <v>599</v>
      </c>
      <c r="B44" s="45"/>
      <c r="C44" s="46"/>
      <c r="D44" s="46"/>
      <c r="E44" s="49" t="s">
        <v>9431</v>
      </c>
      <c r="F44" s="46"/>
      <c r="G44" s="46"/>
      <c r="H44" s="46"/>
      <c r="I44" s="46"/>
      <c r="J44" s="48"/>
    </row>
    <row r="45" ht="390">
      <c r="A45" s="37" t="s">
        <v>601</v>
      </c>
      <c r="B45" s="45"/>
      <c r="C45" s="46"/>
      <c r="D45" s="46"/>
      <c r="E45" s="39" t="s">
        <v>9432</v>
      </c>
      <c r="F45" s="46"/>
      <c r="G45" s="46"/>
      <c r="H45" s="46"/>
      <c r="I45" s="46"/>
      <c r="J45" s="48"/>
    </row>
    <row r="46">
      <c r="A46" s="37" t="s">
        <v>593</v>
      </c>
      <c r="B46" s="37">
        <v>9</v>
      </c>
      <c r="C46" s="38" t="s">
        <v>5288</v>
      </c>
      <c r="D46" s="37" t="s">
        <v>653</v>
      </c>
      <c r="E46" s="39" t="s">
        <v>9429</v>
      </c>
      <c r="F46" s="40" t="s">
        <v>641</v>
      </c>
      <c r="G46" s="41">
        <v>18291.32</v>
      </c>
      <c r="H46" s="42">
        <v>0</v>
      </c>
      <c r="I46" s="43">
        <f>ROUND(G46*H46,P4)</f>
        <v>0</v>
      </c>
      <c r="J46" s="37"/>
      <c r="O46" s="44">
        <f>I46*0.21</f>
        <v>0</v>
      </c>
      <c r="P46">
        <v>3</v>
      </c>
    </row>
    <row r="47">
      <c r="A47" s="37" t="s">
        <v>598</v>
      </c>
      <c r="B47" s="45"/>
      <c r="C47" s="46"/>
      <c r="D47" s="46"/>
      <c r="E47" s="39" t="s">
        <v>9433</v>
      </c>
      <c r="F47" s="46"/>
      <c r="G47" s="46"/>
      <c r="H47" s="46"/>
      <c r="I47" s="46"/>
      <c r="J47" s="48"/>
    </row>
    <row r="48">
      <c r="A48" s="37" t="s">
        <v>599</v>
      </c>
      <c r="B48" s="45"/>
      <c r="C48" s="46"/>
      <c r="D48" s="46"/>
      <c r="E48" s="49" t="s">
        <v>9434</v>
      </c>
      <c r="F48" s="46"/>
      <c r="G48" s="46"/>
      <c r="H48" s="46"/>
      <c r="I48" s="46"/>
      <c r="J48" s="48"/>
    </row>
    <row r="49" ht="390">
      <c r="A49" s="37" t="s">
        <v>601</v>
      </c>
      <c r="B49" s="45"/>
      <c r="C49" s="46"/>
      <c r="D49" s="46"/>
      <c r="E49" s="39" t="s">
        <v>9432</v>
      </c>
      <c r="F49" s="46"/>
      <c r="G49" s="46"/>
      <c r="H49" s="46"/>
      <c r="I49" s="46"/>
      <c r="J49" s="48"/>
    </row>
    <row r="50">
      <c r="A50" s="37" t="s">
        <v>593</v>
      </c>
      <c r="B50" s="37">
        <v>10</v>
      </c>
      <c r="C50" s="38" t="s">
        <v>9435</v>
      </c>
      <c r="D50" s="37" t="s">
        <v>595</v>
      </c>
      <c r="E50" s="39" t="s">
        <v>9436</v>
      </c>
      <c r="F50" s="40" t="s">
        <v>641</v>
      </c>
      <c r="G50" s="41">
        <v>84616.5</v>
      </c>
      <c r="H50" s="42">
        <v>0</v>
      </c>
      <c r="I50" s="43">
        <f>ROUND(G50*H50,P4)</f>
        <v>0</v>
      </c>
      <c r="J50" s="37"/>
      <c r="O50" s="44">
        <f>I50*0.21</f>
        <v>0</v>
      </c>
      <c r="P50">
        <v>3</v>
      </c>
    </row>
    <row r="51" ht="45">
      <c r="A51" s="37" t="s">
        <v>598</v>
      </c>
      <c r="B51" s="45"/>
      <c r="C51" s="46"/>
      <c r="D51" s="46"/>
      <c r="E51" s="39" t="s">
        <v>9437</v>
      </c>
      <c r="F51" s="46"/>
      <c r="G51" s="46"/>
      <c r="H51" s="46"/>
      <c r="I51" s="46"/>
      <c r="J51" s="48"/>
    </row>
    <row r="52" ht="45">
      <c r="A52" s="37" t="s">
        <v>599</v>
      </c>
      <c r="B52" s="45"/>
      <c r="C52" s="46"/>
      <c r="D52" s="46"/>
      <c r="E52" s="49" t="s">
        <v>9438</v>
      </c>
      <c r="F52" s="46"/>
      <c r="G52" s="46"/>
      <c r="H52" s="46"/>
      <c r="I52" s="46"/>
      <c r="J52" s="48"/>
    </row>
    <row r="53" ht="390">
      <c r="A53" s="37" t="s">
        <v>601</v>
      </c>
      <c r="B53" s="45"/>
      <c r="C53" s="46"/>
      <c r="D53" s="46"/>
      <c r="E53" s="39" t="s">
        <v>9439</v>
      </c>
      <c r="F53" s="46"/>
      <c r="G53" s="46"/>
      <c r="H53" s="46"/>
      <c r="I53" s="46"/>
      <c r="J53" s="48"/>
    </row>
    <row r="54">
      <c r="A54" s="37" t="s">
        <v>593</v>
      </c>
      <c r="B54" s="37">
        <v>11</v>
      </c>
      <c r="C54" s="38" t="s">
        <v>9440</v>
      </c>
      <c r="D54" s="37" t="s">
        <v>595</v>
      </c>
      <c r="E54" s="39" t="s">
        <v>9441</v>
      </c>
      <c r="F54" s="40" t="s">
        <v>641</v>
      </c>
      <c r="G54" s="41">
        <v>2772.9499999999998</v>
      </c>
      <c r="H54" s="42">
        <v>0</v>
      </c>
      <c r="I54" s="43">
        <f>ROUND(G54*H54,P4)</f>
        <v>0</v>
      </c>
      <c r="J54" s="37"/>
      <c r="O54" s="44">
        <f>I54*0.21</f>
        <v>0</v>
      </c>
      <c r="P54">
        <v>3</v>
      </c>
    </row>
    <row r="55">
      <c r="A55" s="37" t="s">
        <v>598</v>
      </c>
      <c r="B55" s="45"/>
      <c r="C55" s="46"/>
      <c r="D55" s="46"/>
      <c r="E55" s="39" t="s">
        <v>9427</v>
      </c>
      <c r="F55" s="46"/>
      <c r="G55" s="46"/>
      <c r="H55" s="46"/>
      <c r="I55" s="46"/>
      <c r="J55" s="48"/>
    </row>
    <row r="56" ht="30">
      <c r="A56" s="37" t="s">
        <v>599</v>
      </c>
      <c r="B56" s="45"/>
      <c r="C56" s="46"/>
      <c r="D56" s="46"/>
      <c r="E56" s="49" t="s">
        <v>9442</v>
      </c>
      <c r="F56" s="46"/>
      <c r="G56" s="46"/>
      <c r="H56" s="46"/>
      <c r="I56" s="46"/>
      <c r="J56" s="48"/>
    </row>
    <row r="57" ht="390">
      <c r="A57" s="37" t="s">
        <v>601</v>
      </c>
      <c r="B57" s="45"/>
      <c r="C57" s="46"/>
      <c r="D57" s="46"/>
      <c r="E57" s="39" t="s">
        <v>9439</v>
      </c>
      <c r="F57" s="46"/>
      <c r="G57" s="46"/>
      <c r="H57" s="46"/>
      <c r="I57" s="46"/>
      <c r="J57" s="48"/>
    </row>
    <row r="58">
      <c r="A58" s="37" t="s">
        <v>593</v>
      </c>
      <c r="B58" s="37">
        <v>12</v>
      </c>
      <c r="C58" s="38" t="s">
        <v>2436</v>
      </c>
      <c r="D58" s="37" t="s">
        <v>595</v>
      </c>
      <c r="E58" s="39" t="s">
        <v>2437</v>
      </c>
      <c r="F58" s="40" t="s">
        <v>641</v>
      </c>
      <c r="G58" s="41">
        <v>954.60000000000002</v>
      </c>
      <c r="H58" s="42">
        <v>0</v>
      </c>
      <c r="I58" s="43">
        <f>ROUND(G58*H58,P4)</f>
        <v>0</v>
      </c>
      <c r="J58" s="37"/>
      <c r="O58" s="44">
        <f>I58*0.21</f>
        <v>0</v>
      </c>
      <c r="P58">
        <v>3</v>
      </c>
    </row>
    <row r="59">
      <c r="A59" s="37" t="s">
        <v>598</v>
      </c>
      <c r="B59" s="45"/>
      <c r="C59" s="46"/>
      <c r="D59" s="46"/>
      <c r="E59" s="39" t="s">
        <v>9443</v>
      </c>
      <c r="F59" s="46"/>
      <c r="G59" s="46"/>
      <c r="H59" s="46"/>
      <c r="I59" s="46"/>
      <c r="J59" s="48"/>
    </row>
    <row r="60">
      <c r="A60" s="37" t="s">
        <v>599</v>
      </c>
      <c r="B60" s="45"/>
      <c r="C60" s="46"/>
      <c r="D60" s="46"/>
      <c r="E60" s="49" t="s">
        <v>9444</v>
      </c>
      <c r="F60" s="46"/>
      <c r="G60" s="46"/>
      <c r="H60" s="46"/>
      <c r="I60" s="46"/>
      <c r="J60" s="48"/>
    </row>
    <row r="61" ht="345">
      <c r="A61" s="37" t="s">
        <v>601</v>
      </c>
      <c r="B61" s="45"/>
      <c r="C61" s="46"/>
      <c r="D61" s="46"/>
      <c r="E61" s="39" t="s">
        <v>4448</v>
      </c>
      <c r="F61" s="46"/>
      <c r="G61" s="46"/>
      <c r="H61" s="46"/>
      <c r="I61" s="46"/>
      <c r="J61" s="48"/>
    </row>
    <row r="62">
      <c r="A62" s="37" t="s">
        <v>593</v>
      </c>
      <c r="B62" s="37">
        <v>13</v>
      </c>
      <c r="C62" s="38" t="s">
        <v>4449</v>
      </c>
      <c r="D62" s="37" t="s">
        <v>592</v>
      </c>
      <c r="E62" s="39" t="s">
        <v>4450</v>
      </c>
      <c r="F62" s="40" t="s">
        <v>641</v>
      </c>
      <c r="G62" s="41">
        <v>183928.07399999999</v>
      </c>
      <c r="H62" s="42">
        <v>0</v>
      </c>
      <c r="I62" s="43">
        <f>ROUND(G62*H62,P4)</f>
        <v>0</v>
      </c>
      <c r="J62" s="37"/>
      <c r="O62" s="44">
        <f>I62*0.21</f>
        <v>0</v>
      </c>
      <c r="P62">
        <v>3</v>
      </c>
    </row>
    <row r="63">
      <c r="A63" s="37" t="s">
        <v>598</v>
      </c>
      <c r="B63" s="45"/>
      <c r="C63" s="46"/>
      <c r="D63" s="46"/>
      <c r="E63" s="39" t="s">
        <v>9445</v>
      </c>
      <c r="F63" s="46"/>
      <c r="G63" s="46"/>
      <c r="H63" s="46"/>
      <c r="I63" s="46"/>
      <c r="J63" s="48"/>
    </row>
    <row r="64">
      <c r="A64" s="37" t="s">
        <v>599</v>
      </c>
      <c r="B64" s="45"/>
      <c r="C64" s="46"/>
      <c r="D64" s="46"/>
      <c r="E64" s="49" t="s">
        <v>9446</v>
      </c>
      <c r="F64" s="46"/>
      <c r="G64" s="46"/>
      <c r="H64" s="46"/>
      <c r="I64" s="46"/>
      <c r="J64" s="48"/>
    </row>
    <row r="65" ht="240">
      <c r="A65" s="37" t="s">
        <v>601</v>
      </c>
      <c r="B65" s="45"/>
      <c r="C65" s="46"/>
      <c r="D65" s="46"/>
      <c r="E65" s="39" t="s">
        <v>4452</v>
      </c>
      <c r="F65" s="46"/>
      <c r="G65" s="46"/>
      <c r="H65" s="46"/>
      <c r="I65" s="46"/>
      <c r="J65" s="48"/>
    </row>
    <row r="66">
      <c r="A66" s="37" t="s">
        <v>593</v>
      </c>
      <c r="B66" s="37">
        <v>14</v>
      </c>
      <c r="C66" s="38" t="s">
        <v>4449</v>
      </c>
      <c r="D66" s="37" t="s">
        <v>653</v>
      </c>
      <c r="E66" s="39" t="s">
        <v>4450</v>
      </c>
      <c r="F66" s="40" t="s">
        <v>641</v>
      </c>
      <c r="G66" s="41">
        <v>19735.689999999999</v>
      </c>
      <c r="H66" s="42">
        <v>0</v>
      </c>
      <c r="I66" s="43">
        <f>ROUND(G66*H66,P4)</f>
        <v>0</v>
      </c>
      <c r="J66" s="37"/>
      <c r="O66" s="44">
        <f>I66*0.21</f>
        <v>0</v>
      </c>
      <c r="P66">
        <v>3</v>
      </c>
    </row>
    <row r="67">
      <c r="A67" s="37" t="s">
        <v>598</v>
      </c>
      <c r="B67" s="45"/>
      <c r="C67" s="46"/>
      <c r="D67" s="46"/>
      <c r="E67" s="39" t="s">
        <v>9447</v>
      </c>
      <c r="F67" s="46"/>
      <c r="G67" s="46"/>
      <c r="H67" s="46"/>
      <c r="I67" s="46"/>
      <c r="J67" s="48"/>
    </row>
    <row r="68">
      <c r="A68" s="37" t="s">
        <v>599</v>
      </c>
      <c r="B68" s="45"/>
      <c r="C68" s="46"/>
      <c r="D68" s="46"/>
      <c r="E68" s="49" t="s">
        <v>9448</v>
      </c>
      <c r="F68" s="46"/>
      <c r="G68" s="46"/>
      <c r="H68" s="46"/>
      <c r="I68" s="46"/>
      <c r="J68" s="48"/>
    </row>
    <row r="69" ht="240">
      <c r="A69" s="37" t="s">
        <v>601</v>
      </c>
      <c r="B69" s="45"/>
      <c r="C69" s="46"/>
      <c r="D69" s="46"/>
      <c r="E69" s="39" t="s">
        <v>4452</v>
      </c>
      <c r="F69" s="46"/>
      <c r="G69" s="46"/>
      <c r="H69" s="46"/>
      <c r="I69" s="46"/>
      <c r="J69" s="48"/>
    </row>
    <row r="70">
      <c r="A70" s="37" t="s">
        <v>593</v>
      </c>
      <c r="B70" s="37">
        <v>15</v>
      </c>
      <c r="C70" s="38" t="s">
        <v>644</v>
      </c>
      <c r="D70" s="37" t="s">
        <v>595</v>
      </c>
      <c r="E70" s="39" t="s">
        <v>645</v>
      </c>
      <c r="F70" s="40" t="s">
        <v>641</v>
      </c>
      <c r="G70" s="41">
        <v>182973.47399999999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9449</v>
      </c>
      <c r="F72" s="46"/>
      <c r="G72" s="46"/>
      <c r="H72" s="46"/>
      <c r="I72" s="46"/>
      <c r="J72" s="48"/>
    </row>
    <row r="73" ht="300">
      <c r="A73" s="37" t="s">
        <v>601</v>
      </c>
      <c r="B73" s="45"/>
      <c r="C73" s="46"/>
      <c r="D73" s="46"/>
      <c r="E73" s="39" t="s">
        <v>647</v>
      </c>
      <c r="F73" s="46"/>
      <c r="G73" s="46"/>
      <c r="H73" s="46"/>
      <c r="I73" s="46"/>
      <c r="J73" s="48"/>
    </row>
    <row r="74">
      <c r="A74" s="37" t="s">
        <v>593</v>
      </c>
      <c r="B74" s="37">
        <v>16</v>
      </c>
      <c r="C74" s="38" t="s">
        <v>9450</v>
      </c>
      <c r="D74" s="37" t="s">
        <v>595</v>
      </c>
      <c r="E74" s="39" t="s">
        <v>9451</v>
      </c>
      <c r="F74" s="40" t="s">
        <v>650</v>
      </c>
      <c r="G74" s="41">
        <v>36582.639999999999</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9452</v>
      </c>
      <c r="F76" s="46"/>
      <c r="G76" s="46"/>
      <c r="H76" s="46"/>
      <c r="I76" s="46"/>
      <c r="J76" s="48"/>
    </row>
    <row r="77" ht="45">
      <c r="A77" s="37" t="s">
        <v>601</v>
      </c>
      <c r="B77" s="45"/>
      <c r="C77" s="46"/>
      <c r="D77" s="46"/>
      <c r="E77" s="39" t="s">
        <v>4488</v>
      </c>
      <c r="F77" s="46"/>
      <c r="G77" s="46"/>
      <c r="H77" s="46"/>
      <c r="I77" s="46"/>
      <c r="J77" s="48"/>
    </row>
    <row r="78">
      <c r="A78" s="37" t="s">
        <v>593</v>
      </c>
      <c r="B78" s="37">
        <v>17</v>
      </c>
      <c r="C78" s="38" t="s">
        <v>4493</v>
      </c>
      <c r="D78" s="37" t="s">
        <v>595</v>
      </c>
      <c r="E78" s="39" t="s">
        <v>4494</v>
      </c>
      <c r="F78" s="40" t="s">
        <v>650</v>
      </c>
      <c r="G78" s="41">
        <v>36582.639999999999</v>
      </c>
      <c r="H78" s="42">
        <v>0</v>
      </c>
      <c r="I78" s="43">
        <f>ROUND(G78*H78,P4)</f>
        <v>0</v>
      </c>
      <c r="J78" s="37"/>
      <c r="O78" s="44">
        <f>I78*0.21</f>
        <v>0</v>
      </c>
      <c r="P78">
        <v>3</v>
      </c>
    </row>
    <row r="79">
      <c r="A79" s="37" t="s">
        <v>598</v>
      </c>
      <c r="B79" s="45"/>
      <c r="C79" s="46"/>
      <c r="D79" s="46"/>
      <c r="E79" s="47" t="s">
        <v>595</v>
      </c>
      <c r="F79" s="46"/>
      <c r="G79" s="46"/>
      <c r="H79" s="46"/>
      <c r="I79" s="46"/>
      <c r="J79" s="48"/>
    </row>
    <row r="80">
      <c r="A80" s="37" t="s">
        <v>599</v>
      </c>
      <c r="B80" s="45"/>
      <c r="C80" s="46"/>
      <c r="D80" s="46"/>
      <c r="E80" s="49" t="s">
        <v>9434</v>
      </c>
      <c r="F80" s="46"/>
      <c r="G80" s="46"/>
      <c r="H80" s="46"/>
      <c r="I80" s="46"/>
      <c r="J80" s="48"/>
    </row>
    <row r="81" ht="30">
      <c r="A81" s="37" t="s">
        <v>601</v>
      </c>
      <c r="B81" s="45"/>
      <c r="C81" s="46"/>
      <c r="D81" s="46"/>
      <c r="E81" s="39" t="s">
        <v>4496</v>
      </c>
      <c r="F81" s="46"/>
      <c r="G81" s="46"/>
      <c r="H81" s="46"/>
      <c r="I81" s="46"/>
      <c r="J81" s="48"/>
    </row>
    <row r="82">
      <c r="A82" s="37" t="s">
        <v>593</v>
      </c>
      <c r="B82" s="37">
        <v>18</v>
      </c>
      <c r="C82" s="38" t="s">
        <v>9453</v>
      </c>
      <c r="D82" s="37" t="s">
        <v>595</v>
      </c>
      <c r="E82" s="39" t="s">
        <v>9454</v>
      </c>
      <c r="F82" s="40" t="s">
        <v>650</v>
      </c>
      <c r="G82" s="41">
        <v>36582.639999999999</v>
      </c>
      <c r="H82" s="42">
        <v>0</v>
      </c>
      <c r="I82" s="43">
        <f>ROUND(G82*H82,P4)</f>
        <v>0</v>
      </c>
      <c r="J82" s="37"/>
      <c r="O82" s="44">
        <f>I82*0.21</f>
        <v>0</v>
      </c>
      <c r="P82">
        <v>3</v>
      </c>
    </row>
    <row r="83">
      <c r="A83" s="37" t="s">
        <v>598</v>
      </c>
      <c r="B83" s="45"/>
      <c r="C83" s="46"/>
      <c r="D83" s="46"/>
      <c r="E83" s="47" t="s">
        <v>595</v>
      </c>
      <c r="F83" s="46"/>
      <c r="G83" s="46"/>
      <c r="H83" s="46"/>
      <c r="I83" s="46"/>
      <c r="J83" s="48"/>
    </row>
    <row r="84">
      <c r="A84" s="37" t="s">
        <v>599</v>
      </c>
      <c r="B84" s="45"/>
      <c r="C84" s="46"/>
      <c r="D84" s="46"/>
      <c r="E84" s="49" t="s">
        <v>9434</v>
      </c>
      <c r="F84" s="46"/>
      <c r="G84" s="46"/>
      <c r="H84" s="46"/>
      <c r="I84" s="46"/>
      <c r="J84" s="48"/>
    </row>
    <row r="85" ht="45">
      <c r="A85" s="37" t="s">
        <v>601</v>
      </c>
      <c r="B85" s="45"/>
      <c r="C85" s="46"/>
      <c r="D85" s="46"/>
      <c r="E85" s="39" t="s">
        <v>9455</v>
      </c>
      <c r="F85" s="46"/>
      <c r="G85" s="46"/>
      <c r="H85" s="46"/>
      <c r="I85" s="46"/>
      <c r="J85" s="48"/>
    </row>
    <row r="86" ht="30">
      <c r="A86" s="37" t="s">
        <v>593</v>
      </c>
      <c r="B86" s="37">
        <v>19</v>
      </c>
      <c r="C86" s="38" t="s">
        <v>9456</v>
      </c>
      <c r="D86" s="37" t="s">
        <v>595</v>
      </c>
      <c r="E86" s="39" t="s">
        <v>9457</v>
      </c>
      <c r="F86" s="40" t="s">
        <v>1127</v>
      </c>
      <c r="G86" s="41">
        <v>265262.96399999998</v>
      </c>
      <c r="H86" s="42">
        <v>0</v>
      </c>
      <c r="I86" s="43">
        <f>ROUND(G86*H86,P4)</f>
        <v>0</v>
      </c>
      <c r="J86" s="37"/>
      <c r="O86" s="44">
        <f>I86*0.21</f>
        <v>0</v>
      </c>
      <c r="P86">
        <v>3</v>
      </c>
    </row>
    <row r="87" ht="30">
      <c r="A87" s="37" t="s">
        <v>598</v>
      </c>
      <c r="B87" s="45"/>
      <c r="C87" s="46"/>
      <c r="D87" s="46"/>
      <c r="E87" s="39" t="s">
        <v>9458</v>
      </c>
      <c r="F87" s="46"/>
      <c r="G87" s="46"/>
      <c r="H87" s="46"/>
      <c r="I87" s="46"/>
      <c r="J87" s="48"/>
    </row>
    <row r="88">
      <c r="A88" s="37" t="s">
        <v>599</v>
      </c>
      <c r="B88" s="45"/>
      <c r="C88" s="46"/>
      <c r="D88" s="46"/>
      <c r="E88" s="49" t="s">
        <v>9459</v>
      </c>
      <c r="F88" s="46"/>
      <c r="G88" s="46"/>
      <c r="H88" s="46"/>
      <c r="I88" s="46"/>
      <c r="J88" s="48"/>
    </row>
    <row r="89" ht="90">
      <c r="A89" s="37" t="s">
        <v>601</v>
      </c>
      <c r="B89" s="45"/>
      <c r="C89" s="46"/>
      <c r="D89" s="46"/>
      <c r="E89" s="39" t="s">
        <v>9460</v>
      </c>
      <c r="F89" s="46"/>
      <c r="G89" s="46"/>
      <c r="H89" s="46"/>
      <c r="I89" s="46"/>
      <c r="J89" s="48"/>
    </row>
    <row r="90">
      <c r="A90" s="31" t="s">
        <v>591</v>
      </c>
      <c r="B90" s="32"/>
      <c r="C90" s="33" t="s">
        <v>653</v>
      </c>
      <c r="D90" s="34"/>
      <c r="E90" s="31" t="s">
        <v>9461</v>
      </c>
      <c r="F90" s="34"/>
      <c r="G90" s="34"/>
      <c r="H90" s="34"/>
      <c r="I90" s="35">
        <f>SUMIFS(I91:I202,A91:A202,"P")</f>
        <v>0</v>
      </c>
      <c r="J90" s="36"/>
    </row>
    <row r="91">
      <c r="A91" s="37" t="s">
        <v>593</v>
      </c>
      <c r="B91" s="37">
        <v>20</v>
      </c>
      <c r="C91" s="38" t="s">
        <v>9462</v>
      </c>
      <c r="D91" s="37" t="s">
        <v>595</v>
      </c>
      <c r="E91" s="39" t="s">
        <v>9463</v>
      </c>
      <c r="F91" s="40" t="s">
        <v>650</v>
      </c>
      <c r="G91" s="41">
        <v>73189.389999999999</v>
      </c>
      <c r="H91" s="42">
        <v>0</v>
      </c>
      <c r="I91" s="43">
        <f>ROUND(G91*H91,P4)</f>
        <v>0</v>
      </c>
      <c r="J91" s="37"/>
      <c r="O91" s="44">
        <f>I91*0.21</f>
        <v>0</v>
      </c>
      <c r="P91">
        <v>3</v>
      </c>
    </row>
    <row r="92">
      <c r="A92" s="37" t="s">
        <v>598</v>
      </c>
      <c r="B92" s="45"/>
      <c r="C92" s="46"/>
      <c r="D92" s="46"/>
      <c r="E92" s="39" t="s">
        <v>9464</v>
      </c>
      <c r="F92" s="46"/>
      <c r="G92" s="46"/>
      <c r="H92" s="46"/>
      <c r="I92" s="46"/>
      <c r="J92" s="48"/>
    </row>
    <row r="93">
      <c r="A93" s="37" t="s">
        <v>599</v>
      </c>
      <c r="B93" s="45"/>
      <c r="C93" s="46"/>
      <c r="D93" s="46"/>
      <c r="E93" s="49" t="s">
        <v>9465</v>
      </c>
      <c r="F93" s="46"/>
      <c r="G93" s="46"/>
      <c r="H93" s="46"/>
      <c r="I93" s="46"/>
      <c r="J93" s="48"/>
    </row>
    <row r="94" ht="45">
      <c r="A94" s="37" t="s">
        <v>601</v>
      </c>
      <c r="B94" s="45"/>
      <c r="C94" s="46"/>
      <c r="D94" s="46"/>
      <c r="E94" s="39" t="s">
        <v>9466</v>
      </c>
      <c r="F94" s="46"/>
      <c r="G94" s="46"/>
      <c r="H94" s="46"/>
      <c r="I94" s="46"/>
      <c r="J94" s="48"/>
    </row>
    <row r="95">
      <c r="A95" s="37" t="s">
        <v>593</v>
      </c>
      <c r="B95" s="37">
        <v>21</v>
      </c>
      <c r="C95" s="38" t="s">
        <v>9467</v>
      </c>
      <c r="D95" s="37" t="s">
        <v>595</v>
      </c>
      <c r="E95" s="39" t="s">
        <v>9468</v>
      </c>
      <c r="F95" s="40" t="s">
        <v>641</v>
      </c>
      <c r="G95" s="41">
        <v>35316.800000000003</v>
      </c>
      <c r="H95" s="42">
        <v>0</v>
      </c>
      <c r="I95" s="43">
        <f>ROUND(G95*H95,P4)</f>
        <v>0</v>
      </c>
      <c r="J95" s="37"/>
      <c r="O95" s="44">
        <f>I95*0.21</f>
        <v>0</v>
      </c>
      <c r="P95">
        <v>3</v>
      </c>
    </row>
    <row r="96">
      <c r="A96" s="37" t="s">
        <v>598</v>
      </c>
      <c r="B96" s="45"/>
      <c r="C96" s="46"/>
      <c r="D96" s="46"/>
      <c r="E96" s="39" t="s">
        <v>9469</v>
      </c>
      <c r="F96" s="46"/>
      <c r="G96" s="46"/>
      <c r="H96" s="46"/>
      <c r="I96" s="46"/>
      <c r="J96" s="48"/>
    </row>
    <row r="97">
      <c r="A97" s="37" t="s">
        <v>599</v>
      </c>
      <c r="B97" s="45"/>
      <c r="C97" s="46"/>
      <c r="D97" s="46"/>
      <c r="E97" s="49" t="s">
        <v>9470</v>
      </c>
      <c r="F97" s="46"/>
      <c r="G97" s="46"/>
      <c r="H97" s="46"/>
      <c r="I97" s="46"/>
      <c r="J97" s="48"/>
    </row>
    <row r="98" ht="409.5">
      <c r="A98" s="37" t="s">
        <v>601</v>
      </c>
      <c r="B98" s="45"/>
      <c r="C98" s="46"/>
      <c r="D98" s="46"/>
      <c r="E98" s="39" t="s">
        <v>9471</v>
      </c>
      <c r="F98" s="46"/>
      <c r="G98" s="46"/>
      <c r="H98" s="46"/>
      <c r="I98" s="46"/>
      <c r="J98" s="48"/>
    </row>
    <row r="99">
      <c r="A99" s="37" t="s">
        <v>593</v>
      </c>
      <c r="B99" s="37">
        <v>22</v>
      </c>
      <c r="C99" s="38" t="s">
        <v>9472</v>
      </c>
      <c r="D99" s="37" t="s">
        <v>595</v>
      </c>
      <c r="E99" s="39" t="s">
        <v>9473</v>
      </c>
      <c r="F99" s="40" t="s">
        <v>1127</v>
      </c>
      <c r="G99" s="41">
        <v>4061.375</v>
      </c>
      <c r="H99" s="42">
        <v>0</v>
      </c>
      <c r="I99" s="43">
        <f>ROUND(G99*H99,P4)</f>
        <v>0</v>
      </c>
      <c r="J99" s="37"/>
      <c r="O99" s="44">
        <f>I99*0.21</f>
        <v>0</v>
      </c>
      <c r="P99">
        <v>3</v>
      </c>
    </row>
    <row r="100" ht="30">
      <c r="A100" s="37" t="s">
        <v>598</v>
      </c>
      <c r="B100" s="45"/>
      <c r="C100" s="46"/>
      <c r="D100" s="46"/>
      <c r="E100" s="39" t="s">
        <v>9474</v>
      </c>
      <c r="F100" s="46"/>
      <c r="G100" s="46"/>
      <c r="H100" s="46"/>
      <c r="I100" s="46"/>
      <c r="J100" s="48"/>
    </row>
    <row r="101" ht="30">
      <c r="A101" s="37" t="s">
        <v>599</v>
      </c>
      <c r="B101" s="45"/>
      <c r="C101" s="46"/>
      <c r="D101" s="46"/>
      <c r="E101" s="49" t="s">
        <v>9475</v>
      </c>
      <c r="F101" s="46"/>
      <c r="G101" s="46"/>
      <c r="H101" s="46"/>
      <c r="I101" s="46"/>
      <c r="J101" s="48"/>
    </row>
    <row r="102" ht="330">
      <c r="A102" s="37" t="s">
        <v>601</v>
      </c>
      <c r="B102" s="45"/>
      <c r="C102" s="46"/>
      <c r="D102" s="46"/>
      <c r="E102" s="39" t="s">
        <v>4986</v>
      </c>
      <c r="F102" s="46"/>
      <c r="G102" s="46"/>
      <c r="H102" s="46"/>
      <c r="I102" s="46"/>
      <c r="J102" s="48"/>
    </row>
    <row r="103" ht="30">
      <c r="A103" s="37" t="s">
        <v>593</v>
      </c>
      <c r="B103" s="37">
        <v>23</v>
      </c>
      <c r="C103" s="38" t="s">
        <v>9476</v>
      </c>
      <c r="D103" s="37" t="s">
        <v>595</v>
      </c>
      <c r="E103" s="39" t="s">
        <v>9477</v>
      </c>
      <c r="F103" s="40" t="s">
        <v>597</v>
      </c>
      <c r="G103" s="41">
        <v>1224</v>
      </c>
      <c r="H103" s="42">
        <v>0</v>
      </c>
      <c r="I103" s="43">
        <f>ROUND(G103*H103,P4)</f>
        <v>0</v>
      </c>
      <c r="J103" s="37"/>
      <c r="O103" s="44">
        <f>I103*0.21</f>
        <v>0</v>
      </c>
      <c r="P103">
        <v>3</v>
      </c>
    </row>
    <row r="104">
      <c r="A104" s="37" t="s">
        <v>598</v>
      </c>
      <c r="B104" s="45"/>
      <c r="C104" s="46"/>
      <c r="D104" s="46"/>
      <c r="E104" s="39" t="s">
        <v>9478</v>
      </c>
      <c r="F104" s="46"/>
      <c r="G104" s="46"/>
      <c r="H104" s="46"/>
      <c r="I104" s="46"/>
      <c r="J104" s="48"/>
    </row>
    <row r="105">
      <c r="A105" s="37" t="s">
        <v>599</v>
      </c>
      <c r="B105" s="45"/>
      <c r="C105" s="46"/>
      <c r="D105" s="46"/>
      <c r="E105" s="49" t="s">
        <v>9479</v>
      </c>
      <c r="F105" s="46"/>
      <c r="G105" s="46"/>
      <c r="H105" s="46"/>
      <c r="I105" s="46"/>
      <c r="J105" s="48"/>
    </row>
    <row r="106" ht="75">
      <c r="A106" s="37" t="s">
        <v>601</v>
      </c>
      <c r="B106" s="45"/>
      <c r="C106" s="46"/>
      <c r="D106" s="46"/>
      <c r="E106" s="39" t="s">
        <v>9480</v>
      </c>
      <c r="F106" s="46"/>
      <c r="G106" s="46"/>
      <c r="H106" s="46"/>
      <c r="I106" s="46"/>
      <c r="J106" s="48"/>
    </row>
    <row r="107">
      <c r="A107" s="37" t="s">
        <v>593</v>
      </c>
      <c r="B107" s="37">
        <v>24</v>
      </c>
      <c r="C107" s="38" t="s">
        <v>9481</v>
      </c>
      <c r="D107" s="37" t="s">
        <v>595</v>
      </c>
      <c r="E107" s="39" t="s">
        <v>9482</v>
      </c>
      <c r="F107" s="40" t="s">
        <v>597</v>
      </c>
      <c r="G107" s="41">
        <v>5760</v>
      </c>
      <c r="H107" s="42">
        <v>0</v>
      </c>
      <c r="I107" s="43">
        <f>ROUND(G107*H107,P4)</f>
        <v>0</v>
      </c>
      <c r="J107" s="37"/>
      <c r="O107" s="44">
        <f>I107*0.21</f>
        <v>0</v>
      </c>
      <c r="P107">
        <v>3</v>
      </c>
    </row>
    <row r="108">
      <c r="A108" s="37" t="s">
        <v>598</v>
      </c>
      <c r="B108" s="45"/>
      <c r="C108" s="46"/>
      <c r="D108" s="46"/>
      <c r="E108" s="39" t="s">
        <v>9483</v>
      </c>
      <c r="F108" s="46"/>
      <c r="G108" s="46"/>
      <c r="H108" s="46"/>
      <c r="I108" s="46"/>
      <c r="J108" s="48"/>
    </row>
    <row r="109">
      <c r="A109" s="37" t="s">
        <v>599</v>
      </c>
      <c r="B109" s="45"/>
      <c r="C109" s="46"/>
      <c r="D109" s="46"/>
      <c r="E109" s="49" t="s">
        <v>9484</v>
      </c>
      <c r="F109" s="46"/>
      <c r="G109" s="46"/>
      <c r="H109" s="46"/>
      <c r="I109" s="46"/>
      <c r="J109" s="48"/>
    </row>
    <row r="110" ht="75">
      <c r="A110" s="37" t="s">
        <v>601</v>
      </c>
      <c r="B110" s="45"/>
      <c r="C110" s="46"/>
      <c r="D110" s="46"/>
      <c r="E110" s="39" t="s">
        <v>9480</v>
      </c>
      <c r="F110" s="46"/>
      <c r="G110" s="46"/>
      <c r="H110" s="46"/>
      <c r="I110" s="46"/>
      <c r="J110" s="48"/>
    </row>
    <row r="111">
      <c r="A111" s="37" t="s">
        <v>593</v>
      </c>
      <c r="B111" s="37">
        <v>25</v>
      </c>
      <c r="C111" s="38" t="s">
        <v>9485</v>
      </c>
      <c r="D111" s="37" t="s">
        <v>592</v>
      </c>
      <c r="E111" s="39" t="s">
        <v>9486</v>
      </c>
      <c r="F111" s="40" t="s">
        <v>641</v>
      </c>
      <c r="G111" s="41">
        <v>33636</v>
      </c>
      <c r="H111" s="42">
        <v>0</v>
      </c>
      <c r="I111" s="43">
        <f>ROUND(G111*H111,P4)</f>
        <v>0</v>
      </c>
      <c r="J111" s="37"/>
      <c r="O111" s="44">
        <f>I111*0.21</f>
        <v>0</v>
      </c>
      <c r="P111">
        <v>3</v>
      </c>
    </row>
    <row r="112">
      <c r="A112" s="37" t="s">
        <v>598</v>
      </c>
      <c r="B112" s="45"/>
      <c r="C112" s="46"/>
      <c r="D112" s="46"/>
      <c r="E112" s="39" t="s">
        <v>9487</v>
      </c>
      <c r="F112" s="46"/>
      <c r="G112" s="46"/>
      <c r="H112" s="46"/>
      <c r="I112" s="46"/>
      <c r="J112" s="48"/>
    </row>
    <row r="113" ht="30">
      <c r="A113" s="37" t="s">
        <v>599</v>
      </c>
      <c r="B113" s="45"/>
      <c r="C113" s="46"/>
      <c r="D113" s="46"/>
      <c r="E113" s="49" t="s">
        <v>9488</v>
      </c>
      <c r="F113" s="46"/>
      <c r="G113" s="46"/>
      <c r="H113" s="46"/>
      <c r="I113" s="46"/>
      <c r="J113" s="48"/>
    </row>
    <row r="114" ht="120">
      <c r="A114" s="37" t="s">
        <v>601</v>
      </c>
      <c r="B114" s="45"/>
      <c r="C114" s="46"/>
      <c r="D114" s="46"/>
      <c r="E114" s="39" t="s">
        <v>9489</v>
      </c>
      <c r="F114" s="46"/>
      <c r="G114" s="46"/>
      <c r="H114" s="46"/>
      <c r="I114" s="46"/>
      <c r="J114" s="48"/>
    </row>
    <row r="115">
      <c r="A115" s="37" t="s">
        <v>593</v>
      </c>
      <c r="B115" s="37">
        <v>26</v>
      </c>
      <c r="C115" s="38" t="s">
        <v>9485</v>
      </c>
      <c r="D115" s="37" t="s">
        <v>653</v>
      </c>
      <c r="E115" s="39" t="s">
        <v>9486</v>
      </c>
      <c r="F115" s="40" t="s">
        <v>641</v>
      </c>
      <c r="G115" s="41">
        <v>592</v>
      </c>
      <c r="H115" s="42">
        <v>0</v>
      </c>
      <c r="I115" s="43">
        <f>ROUND(G115*H115,P4)</f>
        <v>0</v>
      </c>
      <c r="J115" s="37"/>
      <c r="O115" s="44">
        <f>I115*0.21</f>
        <v>0</v>
      </c>
      <c r="P115">
        <v>3</v>
      </c>
    </row>
    <row r="116">
      <c r="A116" s="37" t="s">
        <v>598</v>
      </c>
      <c r="B116" s="45"/>
      <c r="C116" s="46"/>
      <c r="D116" s="46"/>
      <c r="E116" s="39" t="s">
        <v>9490</v>
      </c>
      <c r="F116" s="46"/>
      <c r="G116" s="46"/>
      <c r="H116" s="46"/>
      <c r="I116" s="46"/>
      <c r="J116" s="48"/>
    </row>
    <row r="117" ht="30">
      <c r="A117" s="37" t="s">
        <v>599</v>
      </c>
      <c r="B117" s="45"/>
      <c r="C117" s="46"/>
      <c r="D117" s="46"/>
      <c r="E117" s="49" t="s">
        <v>9491</v>
      </c>
      <c r="F117" s="46"/>
      <c r="G117" s="46"/>
      <c r="H117" s="46"/>
      <c r="I117" s="46"/>
      <c r="J117" s="48"/>
    </row>
    <row r="118" ht="120">
      <c r="A118" s="37" t="s">
        <v>601</v>
      </c>
      <c r="B118" s="45"/>
      <c r="C118" s="46"/>
      <c r="D118" s="46"/>
      <c r="E118" s="39" t="s">
        <v>9489</v>
      </c>
      <c r="F118" s="46"/>
      <c r="G118" s="46"/>
      <c r="H118" s="46"/>
      <c r="I118" s="46"/>
      <c r="J118" s="48"/>
    </row>
    <row r="119">
      <c r="A119" s="37" t="s">
        <v>593</v>
      </c>
      <c r="B119" s="37">
        <v>27</v>
      </c>
      <c r="C119" s="38" t="s">
        <v>9485</v>
      </c>
      <c r="D119" s="37" t="s">
        <v>689</v>
      </c>
      <c r="E119" s="39" t="s">
        <v>9486</v>
      </c>
      <c r="F119" s="40" t="s">
        <v>641</v>
      </c>
      <c r="G119" s="41">
        <v>435.19999999999999</v>
      </c>
      <c r="H119" s="42">
        <v>0</v>
      </c>
      <c r="I119" s="43">
        <f>ROUND(G119*H119,P4)</f>
        <v>0</v>
      </c>
      <c r="J119" s="37"/>
      <c r="O119" s="44">
        <f>I119*0.21</f>
        <v>0</v>
      </c>
      <c r="P119">
        <v>3</v>
      </c>
    </row>
    <row r="120">
      <c r="A120" s="37" t="s">
        <v>598</v>
      </c>
      <c r="B120" s="45"/>
      <c r="C120" s="46"/>
      <c r="D120" s="46"/>
      <c r="E120" s="39" t="s">
        <v>9492</v>
      </c>
      <c r="F120" s="46"/>
      <c r="G120" s="46"/>
      <c r="H120" s="46"/>
      <c r="I120" s="46"/>
      <c r="J120" s="48"/>
    </row>
    <row r="121" ht="30">
      <c r="A121" s="37" t="s">
        <v>599</v>
      </c>
      <c r="B121" s="45"/>
      <c r="C121" s="46"/>
      <c r="D121" s="46"/>
      <c r="E121" s="49" t="s">
        <v>9493</v>
      </c>
      <c r="F121" s="46"/>
      <c r="G121" s="46"/>
      <c r="H121" s="46"/>
      <c r="I121" s="46"/>
      <c r="J121" s="48"/>
    </row>
    <row r="122" ht="120">
      <c r="A122" s="37" t="s">
        <v>601</v>
      </c>
      <c r="B122" s="45"/>
      <c r="C122" s="46"/>
      <c r="D122" s="46"/>
      <c r="E122" s="39" t="s">
        <v>9489</v>
      </c>
      <c r="F122" s="46"/>
      <c r="G122" s="46"/>
      <c r="H122" s="46"/>
      <c r="I122" s="46"/>
      <c r="J122" s="48"/>
    </row>
    <row r="123">
      <c r="A123" s="37" t="s">
        <v>593</v>
      </c>
      <c r="B123" s="37">
        <v>28</v>
      </c>
      <c r="C123" s="38" t="s">
        <v>9485</v>
      </c>
      <c r="D123" s="37" t="s">
        <v>755</v>
      </c>
      <c r="E123" s="39" t="s">
        <v>9486</v>
      </c>
      <c r="F123" s="40" t="s">
        <v>641</v>
      </c>
      <c r="G123" s="41">
        <v>380.80000000000001</v>
      </c>
      <c r="H123" s="42">
        <v>0</v>
      </c>
      <c r="I123" s="43">
        <f>ROUND(G123*H123,P4)</f>
        <v>0</v>
      </c>
      <c r="J123" s="37"/>
      <c r="O123" s="44">
        <f>I123*0.21</f>
        <v>0</v>
      </c>
      <c r="P123">
        <v>3</v>
      </c>
    </row>
    <row r="124">
      <c r="A124" s="37" t="s">
        <v>598</v>
      </c>
      <c r="B124" s="45"/>
      <c r="C124" s="46"/>
      <c r="D124" s="46"/>
      <c r="E124" s="39" t="s">
        <v>9494</v>
      </c>
      <c r="F124" s="46"/>
      <c r="G124" s="46"/>
      <c r="H124" s="46"/>
      <c r="I124" s="46"/>
      <c r="J124" s="48"/>
    </row>
    <row r="125" ht="30">
      <c r="A125" s="37" t="s">
        <v>599</v>
      </c>
      <c r="B125" s="45"/>
      <c r="C125" s="46"/>
      <c r="D125" s="46"/>
      <c r="E125" s="49" t="s">
        <v>9495</v>
      </c>
      <c r="F125" s="46"/>
      <c r="G125" s="46"/>
      <c r="H125" s="46"/>
      <c r="I125" s="46"/>
      <c r="J125" s="48"/>
    </row>
    <row r="126" ht="120">
      <c r="A126" s="37" t="s">
        <v>601</v>
      </c>
      <c r="B126" s="45"/>
      <c r="C126" s="46"/>
      <c r="D126" s="46"/>
      <c r="E126" s="39" t="s">
        <v>9489</v>
      </c>
      <c r="F126" s="46"/>
      <c r="G126" s="46"/>
      <c r="H126" s="46"/>
      <c r="I126" s="46"/>
      <c r="J126" s="48"/>
    </row>
    <row r="127">
      <c r="A127" s="37" t="s">
        <v>593</v>
      </c>
      <c r="B127" s="37">
        <v>29</v>
      </c>
      <c r="C127" s="38" t="s">
        <v>9485</v>
      </c>
      <c r="D127" s="37" t="s">
        <v>823</v>
      </c>
      <c r="E127" s="39" t="s">
        <v>9486</v>
      </c>
      <c r="F127" s="40" t="s">
        <v>641</v>
      </c>
      <c r="G127" s="41">
        <v>244.80000000000001</v>
      </c>
      <c r="H127" s="42">
        <v>0</v>
      </c>
      <c r="I127" s="43">
        <f>ROUND(G127*H127,P4)</f>
        <v>0</v>
      </c>
      <c r="J127" s="37"/>
      <c r="O127" s="44">
        <f>I127*0.21</f>
        <v>0</v>
      </c>
      <c r="P127">
        <v>3</v>
      </c>
    </row>
    <row r="128">
      <c r="A128" s="37" t="s">
        <v>598</v>
      </c>
      <c r="B128" s="45"/>
      <c r="C128" s="46"/>
      <c r="D128" s="46"/>
      <c r="E128" s="39" t="s">
        <v>9496</v>
      </c>
      <c r="F128" s="46"/>
      <c r="G128" s="46"/>
      <c r="H128" s="46"/>
      <c r="I128" s="46"/>
      <c r="J128" s="48"/>
    </row>
    <row r="129" ht="30">
      <c r="A129" s="37" t="s">
        <v>599</v>
      </c>
      <c r="B129" s="45"/>
      <c r="C129" s="46"/>
      <c r="D129" s="46"/>
      <c r="E129" s="49" t="s">
        <v>9497</v>
      </c>
      <c r="F129" s="46"/>
      <c r="G129" s="46"/>
      <c r="H129" s="46"/>
      <c r="I129" s="46"/>
      <c r="J129" s="48"/>
    </row>
    <row r="130" ht="120">
      <c r="A130" s="37" t="s">
        <v>601</v>
      </c>
      <c r="B130" s="45"/>
      <c r="C130" s="46"/>
      <c r="D130" s="46"/>
      <c r="E130" s="39" t="s">
        <v>9489</v>
      </c>
      <c r="F130" s="46"/>
      <c r="G130" s="46"/>
      <c r="H130" s="46"/>
      <c r="I130" s="46"/>
      <c r="J130" s="48"/>
    </row>
    <row r="131">
      <c r="A131" s="37" t="s">
        <v>593</v>
      </c>
      <c r="B131" s="37">
        <v>30</v>
      </c>
      <c r="C131" s="38" t="s">
        <v>9485</v>
      </c>
      <c r="D131" s="37" t="s">
        <v>6083</v>
      </c>
      <c r="E131" s="39" t="s">
        <v>9486</v>
      </c>
      <c r="F131" s="40" t="s">
        <v>641</v>
      </c>
      <c r="G131" s="41">
        <v>28</v>
      </c>
      <c r="H131" s="42">
        <v>0</v>
      </c>
      <c r="I131" s="43">
        <f>ROUND(G131*H131,P4)</f>
        <v>0</v>
      </c>
      <c r="J131" s="37"/>
      <c r="O131" s="44">
        <f>I131*0.21</f>
        <v>0</v>
      </c>
      <c r="P131">
        <v>3</v>
      </c>
    </row>
    <row r="132">
      <c r="A132" s="37" t="s">
        <v>598</v>
      </c>
      <c r="B132" s="45"/>
      <c r="C132" s="46"/>
      <c r="D132" s="46"/>
      <c r="E132" s="39" t="s">
        <v>9498</v>
      </c>
      <c r="F132" s="46"/>
      <c r="G132" s="46"/>
      <c r="H132" s="46"/>
      <c r="I132" s="46"/>
      <c r="J132" s="48"/>
    </row>
    <row r="133" ht="30">
      <c r="A133" s="37" t="s">
        <v>599</v>
      </c>
      <c r="B133" s="45"/>
      <c r="C133" s="46"/>
      <c r="D133" s="46"/>
      <c r="E133" s="49" t="s">
        <v>9499</v>
      </c>
      <c r="F133" s="46"/>
      <c r="G133" s="46"/>
      <c r="H133" s="46"/>
      <c r="I133" s="46"/>
      <c r="J133" s="48"/>
    </row>
    <row r="134" ht="120">
      <c r="A134" s="37" t="s">
        <v>601</v>
      </c>
      <c r="B134" s="45"/>
      <c r="C134" s="46"/>
      <c r="D134" s="46"/>
      <c r="E134" s="39" t="s">
        <v>9489</v>
      </c>
      <c r="F134" s="46"/>
      <c r="G134" s="46"/>
      <c r="H134" s="46"/>
      <c r="I134" s="46"/>
      <c r="J134" s="48"/>
    </row>
    <row r="135">
      <c r="A135" s="37" t="s">
        <v>593</v>
      </c>
      <c r="B135" s="37">
        <v>31</v>
      </c>
      <c r="C135" s="38" t="s">
        <v>9500</v>
      </c>
      <c r="D135" s="37" t="s">
        <v>595</v>
      </c>
      <c r="E135" s="39" t="s">
        <v>9501</v>
      </c>
      <c r="F135" s="40" t="s">
        <v>641</v>
      </c>
      <c r="G135" s="41">
        <v>894.5</v>
      </c>
      <c r="H135" s="42">
        <v>0</v>
      </c>
      <c r="I135" s="43">
        <f>ROUND(G135*H135,P4)</f>
        <v>0</v>
      </c>
      <c r="J135" s="37"/>
      <c r="O135" s="44">
        <f>I135*0.21</f>
        <v>0</v>
      </c>
      <c r="P135">
        <v>3</v>
      </c>
    </row>
    <row r="136">
      <c r="A136" s="37" t="s">
        <v>598</v>
      </c>
      <c r="B136" s="45"/>
      <c r="C136" s="46"/>
      <c r="D136" s="46"/>
      <c r="E136" s="39" t="s">
        <v>9502</v>
      </c>
      <c r="F136" s="46"/>
      <c r="G136" s="46"/>
      <c r="H136" s="46"/>
      <c r="I136" s="46"/>
      <c r="J136" s="48"/>
    </row>
    <row r="137" ht="45">
      <c r="A137" s="37" t="s">
        <v>599</v>
      </c>
      <c r="B137" s="45"/>
      <c r="C137" s="46"/>
      <c r="D137" s="46"/>
      <c r="E137" s="49" t="s">
        <v>9503</v>
      </c>
      <c r="F137" s="46"/>
      <c r="G137" s="46"/>
      <c r="H137" s="46"/>
      <c r="I137" s="46"/>
      <c r="J137" s="48"/>
    </row>
    <row r="138" ht="409.5">
      <c r="A138" s="37" t="s">
        <v>601</v>
      </c>
      <c r="B138" s="45"/>
      <c r="C138" s="46"/>
      <c r="D138" s="46"/>
      <c r="E138" s="39" t="s">
        <v>4982</v>
      </c>
      <c r="F138" s="46"/>
      <c r="G138" s="46"/>
      <c r="H138" s="46"/>
      <c r="I138" s="46"/>
      <c r="J138" s="48"/>
    </row>
    <row r="139">
      <c r="A139" s="37" t="s">
        <v>593</v>
      </c>
      <c r="B139" s="37">
        <v>32</v>
      </c>
      <c r="C139" s="38" t="s">
        <v>5074</v>
      </c>
      <c r="D139" s="37" t="s">
        <v>595</v>
      </c>
      <c r="E139" s="39" t="s">
        <v>5075</v>
      </c>
      <c r="F139" s="40" t="s">
        <v>641</v>
      </c>
      <c r="G139" s="41">
        <v>5.9619999999999997</v>
      </c>
      <c r="H139" s="42">
        <v>0</v>
      </c>
      <c r="I139" s="43">
        <f>ROUND(G139*H139,P4)</f>
        <v>0</v>
      </c>
      <c r="J139" s="37"/>
      <c r="O139" s="44">
        <f>I139*0.21</f>
        <v>0</v>
      </c>
      <c r="P139">
        <v>3</v>
      </c>
    </row>
    <row r="140">
      <c r="A140" s="37" t="s">
        <v>598</v>
      </c>
      <c r="B140" s="45"/>
      <c r="C140" s="46"/>
      <c r="D140" s="46"/>
      <c r="E140" s="39" t="s">
        <v>9504</v>
      </c>
      <c r="F140" s="46"/>
      <c r="G140" s="46"/>
      <c r="H140" s="46"/>
      <c r="I140" s="46"/>
      <c r="J140" s="48"/>
    </row>
    <row r="141" ht="30">
      <c r="A141" s="37" t="s">
        <v>599</v>
      </c>
      <c r="B141" s="45"/>
      <c r="C141" s="46"/>
      <c r="D141" s="46"/>
      <c r="E141" s="49" t="s">
        <v>9505</v>
      </c>
      <c r="F141" s="46"/>
      <c r="G141" s="46"/>
      <c r="H141" s="46"/>
      <c r="I141" s="46"/>
      <c r="J141" s="48"/>
    </row>
    <row r="142" ht="409.5">
      <c r="A142" s="37" t="s">
        <v>601</v>
      </c>
      <c r="B142" s="45"/>
      <c r="C142" s="46"/>
      <c r="D142" s="46"/>
      <c r="E142" s="39" t="s">
        <v>4982</v>
      </c>
      <c r="F142" s="46"/>
      <c r="G142" s="46"/>
      <c r="H142" s="46"/>
      <c r="I142" s="46"/>
      <c r="J142" s="48"/>
    </row>
    <row r="143">
      <c r="A143" s="37" t="s">
        <v>593</v>
      </c>
      <c r="B143" s="37">
        <v>33</v>
      </c>
      <c r="C143" s="38" t="s">
        <v>4979</v>
      </c>
      <c r="D143" s="37" t="s">
        <v>592</v>
      </c>
      <c r="E143" s="39" t="s">
        <v>4980</v>
      </c>
      <c r="F143" s="40" t="s">
        <v>641</v>
      </c>
      <c r="G143" s="41">
        <v>8857.8420000000006</v>
      </c>
      <c r="H143" s="42">
        <v>0</v>
      </c>
      <c r="I143" s="43">
        <f>ROUND(G143*H143,P4)</f>
        <v>0</v>
      </c>
      <c r="J143" s="37"/>
      <c r="O143" s="44">
        <f>I143*0.21</f>
        <v>0</v>
      </c>
      <c r="P143">
        <v>3</v>
      </c>
    </row>
    <row r="144">
      <c r="A144" s="37" t="s">
        <v>598</v>
      </c>
      <c r="B144" s="45"/>
      <c r="C144" s="46"/>
      <c r="D144" s="46"/>
      <c r="E144" s="39" t="s">
        <v>9506</v>
      </c>
      <c r="F144" s="46"/>
      <c r="G144" s="46"/>
      <c r="H144" s="46"/>
      <c r="I144" s="46"/>
      <c r="J144" s="48"/>
    </row>
    <row r="145">
      <c r="A145" s="37" t="s">
        <v>599</v>
      </c>
      <c r="B145" s="45"/>
      <c r="C145" s="46"/>
      <c r="D145" s="46"/>
      <c r="E145" s="49" t="s">
        <v>9507</v>
      </c>
      <c r="F145" s="46"/>
      <c r="G145" s="46"/>
      <c r="H145" s="46"/>
      <c r="I145" s="46"/>
      <c r="J145" s="48"/>
    </row>
    <row r="146" ht="409.5">
      <c r="A146" s="37" t="s">
        <v>601</v>
      </c>
      <c r="B146" s="45"/>
      <c r="C146" s="46"/>
      <c r="D146" s="46"/>
      <c r="E146" s="39" t="s">
        <v>4982</v>
      </c>
      <c r="F146" s="46"/>
      <c r="G146" s="46"/>
      <c r="H146" s="46"/>
      <c r="I146" s="46"/>
      <c r="J146" s="48"/>
    </row>
    <row r="147">
      <c r="A147" s="37" t="s">
        <v>593</v>
      </c>
      <c r="B147" s="37">
        <v>34</v>
      </c>
      <c r="C147" s="38" t="s">
        <v>4979</v>
      </c>
      <c r="D147" s="37" t="s">
        <v>653</v>
      </c>
      <c r="E147" s="39" t="s">
        <v>4980</v>
      </c>
      <c r="F147" s="40" t="s">
        <v>641</v>
      </c>
      <c r="G147" s="41">
        <v>482.40600000000001</v>
      </c>
      <c r="H147" s="42">
        <v>0</v>
      </c>
      <c r="I147" s="43">
        <f>ROUND(G147*H147,P4)</f>
        <v>0</v>
      </c>
      <c r="J147" s="37"/>
      <c r="O147" s="44">
        <f>I147*0.21</f>
        <v>0</v>
      </c>
      <c r="P147">
        <v>3</v>
      </c>
    </row>
    <row r="148">
      <c r="A148" s="37" t="s">
        <v>598</v>
      </c>
      <c r="B148" s="45"/>
      <c r="C148" s="46"/>
      <c r="D148" s="46"/>
      <c r="E148" s="39" t="s">
        <v>9508</v>
      </c>
      <c r="F148" s="46"/>
      <c r="G148" s="46"/>
      <c r="H148" s="46"/>
      <c r="I148" s="46"/>
      <c r="J148" s="48"/>
    </row>
    <row r="149">
      <c r="A149" s="37" t="s">
        <v>599</v>
      </c>
      <c r="B149" s="45"/>
      <c r="C149" s="46"/>
      <c r="D149" s="46"/>
      <c r="E149" s="49" t="s">
        <v>9509</v>
      </c>
      <c r="F149" s="46"/>
      <c r="G149" s="46"/>
      <c r="H149" s="46"/>
      <c r="I149" s="46"/>
      <c r="J149" s="48"/>
    </row>
    <row r="150" ht="409.5">
      <c r="A150" s="37" t="s">
        <v>601</v>
      </c>
      <c r="B150" s="45"/>
      <c r="C150" s="46"/>
      <c r="D150" s="46"/>
      <c r="E150" s="39" t="s">
        <v>4982</v>
      </c>
      <c r="F150" s="46"/>
      <c r="G150" s="46"/>
      <c r="H150" s="46"/>
      <c r="I150" s="46"/>
      <c r="J150" s="48"/>
    </row>
    <row r="151">
      <c r="A151" s="37" t="s">
        <v>593</v>
      </c>
      <c r="B151" s="37">
        <v>35</v>
      </c>
      <c r="C151" s="38" t="s">
        <v>4983</v>
      </c>
      <c r="D151" s="37" t="s">
        <v>592</v>
      </c>
      <c r="E151" s="39" t="s">
        <v>4984</v>
      </c>
      <c r="F151" s="40" t="s">
        <v>1127</v>
      </c>
      <c r="G151" s="41">
        <v>6.7839999999999998</v>
      </c>
      <c r="H151" s="42">
        <v>0</v>
      </c>
      <c r="I151" s="43">
        <f>ROUND(G151*H151,P4)</f>
        <v>0</v>
      </c>
      <c r="J151" s="37"/>
      <c r="O151" s="44">
        <f>I151*0.21</f>
        <v>0</v>
      </c>
      <c r="P151">
        <v>3</v>
      </c>
    </row>
    <row r="152">
      <c r="A152" s="37" t="s">
        <v>598</v>
      </c>
      <c r="B152" s="45"/>
      <c r="C152" s="46"/>
      <c r="D152" s="46"/>
      <c r="E152" s="39" t="s">
        <v>9510</v>
      </c>
      <c r="F152" s="46"/>
      <c r="G152" s="46"/>
      <c r="H152" s="46"/>
      <c r="I152" s="46"/>
      <c r="J152" s="48"/>
    </row>
    <row r="153" ht="30">
      <c r="A153" s="37" t="s">
        <v>599</v>
      </c>
      <c r="B153" s="45"/>
      <c r="C153" s="46"/>
      <c r="D153" s="46"/>
      <c r="E153" s="49" t="s">
        <v>9511</v>
      </c>
      <c r="F153" s="46"/>
      <c r="G153" s="46"/>
      <c r="H153" s="46"/>
      <c r="I153" s="46"/>
      <c r="J153" s="48"/>
    </row>
    <row r="154" ht="330">
      <c r="A154" s="37" t="s">
        <v>601</v>
      </c>
      <c r="B154" s="45"/>
      <c r="C154" s="46"/>
      <c r="D154" s="46"/>
      <c r="E154" s="39" t="s">
        <v>4986</v>
      </c>
      <c r="F154" s="46"/>
      <c r="G154" s="46"/>
      <c r="H154" s="46"/>
      <c r="I154" s="46"/>
      <c r="J154" s="48"/>
    </row>
    <row r="155">
      <c r="A155" s="37" t="s">
        <v>593</v>
      </c>
      <c r="B155" s="37">
        <v>36</v>
      </c>
      <c r="C155" s="38" t="s">
        <v>4983</v>
      </c>
      <c r="D155" s="37" t="s">
        <v>653</v>
      </c>
      <c r="E155" s="39" t="s">
        <v>4984</v>
      </c>
      <c r="F155" s="40" t="s">
        <v>1127</v>
      </c>
      <c r="G155" s="41">
        <v>1026.5340000000001</v>
      </c>
      <c r="H155" s="42">
        <v>0</v>
      </c>
      <c r="I155" s="43">
        <f>ROUND(G155*H155,P4)</f>
        <v>0</v>
      </c>
      <c r="J155" s="37"/>
      <c r="O155" s="44">
        <f>I155*0.21</f>
        <v>0</v>
      </c>
      <c r="P155">
        <v>3</v>
      </c>
    </row>
    <row r="156" ht="30">
      <c r="A156" s="37" t="s">
        <v>598</v>
      </c>
      <c r="B156" s="45"/>
      <c r="C156" s="46"/>
      <c r="D156" s="46"/>
      <c r="E156" s="39" t="s">
        <v>9512</v>
      </c>
      <c r="F156" s="46"/>
      <c r="G156" s="46"/>
      <c r="H156" s="46"/>
      <c r="I156" s="46"/>
      <c r="J156" s="48"/>
    </row>
    <row r="157">
      <c r="A157" s="37" t="s">
        <v>599</v>
      </c>
      <c r="B157" s="45"/>
      <c r="C157" s="46"/>
      <c r="D157" s="46"/>
      <c r="E157" s="49" t="s">
        <v>9513</v>
      </c>
      <c r="F157" s="46"/>
      <c r="G157" s="46"/>
      <c r="H157" s="46"/>
      <c r="I157" s="46"/>
      <c r="J157" s="48"/>
    </row>
    <row r="158" ht="330">
      <c r="A158" s="37" t="s">
        <v>601</v>
      </c>
      <c r="B158" s="45"/>
      <c r="C158" s="46"/>
      <c r="D158" s="46"/>
      <c r="E158" s="39" t="s">
        <v>4986</v>
      </c>
      <c r="F158" s="46"/>
      <c r="G158" s="46"/>
      <c r="H158" s="46"/>
      <c r="I158" s="46"/>
      <c r="J158" s="48"/>
    </row>
    <row r="159">
      <c r="A159" s="37" t="s">
        <v>593</v>
      </c>
      <c r="B159" s="37">
        <v>37</v>
      </c>
      <c r="C159" s="38" t="s">
        <v>4983</v>
      </c>
      <c r="D159" s="37" t="s">
        <v>689</v>
      </c>
      <c r="E159" s="39" t="s">
        <v>4984</v>
      </c>
      <c r="F159" s="40" t="s">
        <v>1127</v>
      </c>
      <c r="G159" s="41">
        <v>0.96399999999999997</v>
      </c>
      <c r="H159" s="42">
        <v>0</v>
      </c>
      <c r="I159" s="43">
        <f>ROUND(G159*H159,P4)</f>
        <v>0</v>
      </c>
      <c r="J159" s="37"/>
      <c r="O159" s="44">
        <f>I159*0.21</f>
        <v>0</v>
      </c>
      <c r="P159">
        <v>3</v>
      </c>
    </row>
    <row r="160">
      <c r="A160" s="37" t="s">
        <v>598</v>
      </c>
      <c r="B160" s="45"/>
      <c r="C160" s="46"/>
      <c r="D160" s="46"/>
      <c r="E160" s="39" t="s">
        <v>9514</v>
      </c>
      <c r="F160" s="46"/>
      <c r="G160" s="46"/>
      <c r="H160" s="46"/>
      <c r="I160" s="46"/>
      <c r="J160" s="48"/>
    </row>
    <row r="161">
      <c r="A161" s="37" t="s">
        <v>599</v>
      </c>
      <c r="B161" s="45"/>
      <c r="C161" s="46"/>
      <c r="D161" s="46"/>
      <c r="E161" s="49" t="s">
        <v>9515</v>
      </c>
      <c r="F161" s="46"/>
      <c r="G161" s="46"/>
      <c r="H161" s="46"/>
      <c r="I161" s="46"/>
      <c r="J161" s="48"/>
    </row>
    <row r="162" ht="330">
      <c r="A162" s="37" t="s">
        <v>601</v>
      </c>
      <c r="B162" s="45"/>
      <c r="C162" s="46"/>
      <c r="D162" s="46"/>
      <c r="E162" s="39" t="s">
        <v>4986</v>
      </c>
      <c r="F162" s="46"/>
      <c r="G162" s="46"/>
      <c r="H162" s="46"/>
      <c r="I162" s="46"/>
      <c r="J162" s="48"/>
    </row>
    <row r="163">
      <c r="A163" s="37" t="s">
        <v>593</v>
      </c>
      <c r="B163" s="37">
        <v>38</v>
      </c>
      <c r="C163" s="38" t="s">
        <v>5601</v>
      </c>
      <c r="D163" s="37" t="s">
        <v>592</v>
      </c>
      <c r="E163" s="39" t="s">
        <v>6053</v>
      </c>
      <c r="F163" s="40" t="s">
        <v>1127</v>
      </c>
      <c r="G163" s="41">
        <v>38.127000000000002</v>
      </c>
      <c r="H163" s="42">
        <v>0</v>
      </c>
      <c r="I163" s="43">
        <f>ROUND(G163*H163,P4)</f>
        <v>0</v>
      </c>
      <c r="J163" s="37"/>
      <c r="O163" s="44">
        <f>I163*0.21</f>
        <v>0</v>
      </c>
      <c r="P163">
        <v>3</v>
      </c>
    </row>
    <row r="164">
      <c r="A164" s="37" t="s">
        <v>598</v>
      </c>
      <c r="B164" s="45"/>
      <c r="C164" s="46"/>
      <c r="D164" s="46"/>
      <c r="E164" s="39" t="s">
        <v>9510</v>
      </c>
      <c r="F164" s="46"/>
      <c r="G164" s="46"/>
      <c r="H164" s="46"/>
      <c r="I164" s="46"/>
      <c r="J164" s="48"/>
    </row>
    <row r="165" ht="45">
      <c r="A165" s="37" t="s">
        <v>599</v>
      </c>
      <c r="B165" s="45"/>
      <c r="C165" s="46"/>
      <c r="D165" s="46"/>
      <c r="E165" s="49" t="s">
        <v>9516</v>
      </c>
      <c r="F165" s="46"/>
      <c r="G165" s="46"/>
      <c r="H165" s="46"/>
      <c r="I165" s="46"/>
      <c r="J165" s="48"/>
    </row>
    <row r="166" ht="330">
      <c r="A166" s="37" t="s">
        <v>601</v>
      </c>
      <c r="B166" s="45"/>
      <c r="C166" s="46"/>
      <c r="D166" s="46"/>
      <c r="E166" s="39" t="s">
        <v>4986</v>
      </c>
      <c r="F166" s="46"/>
      <c r="G166" s="46"/>
      <c r="H166" s="46"/>
      <c r="I166" s="46"/>
      <c r="J166" s="48"/>
    </row>
    <row r="167">
      <c r="A167" s="37" t="s">
        <v>593</v>
      </c>
      <c r="B167" s="37">
        <v>39</v>
      </c>
      <c r="C167" s="38" t="s">
        <v>9517</v>
      </c>
      <c r="D167" s="37" t="s">
        <v>592</v>
      </c>
      <c r="E167" s="39" t="s">
        <v>9518</v>
      </c>
      <c r="F167" s="40" t="s">
        <v>608</v>
      </c>
      <c r="G167" s="41">
        <v>8</v>
      </c>
      <c r="H167" s="42">
        <v>0</v>
      </c>
      <c r="I167" s="43">
        <f>ROUND(G167*H167,P4)</f>
        <v>0</v>
      </c>
      <c r="J167" s="37"/>
      <c r="O167" s="44">
        <f>I167*0.21</f>
        <v>0</v>
      </c>
      <c r="P167">
        <v>3</v>
      </c>
    </row>
    <row r="168" ht="45">
      <c r="A168" s="37" t="s">
        <v>598</v>
      </c>
      <c r="B168" s="45"/>
      <c r="C168" s="46"/>
      <c r="D168" s="46"/>
      <c r="E168" s="39" t="s">
        <v>9519</v>
      </c>
      <c r="F168" s="46"/>
      <c r="G168" s="46"/>
      <c r="H168" s="46"/>
      <c r="I168" s="46"/>
      <c r="J168" s="48"/>
    </row>
    <row r="169">
      <c r="A169" s="37" t="s">
        <v>599</v>
      </c>
      <c r="B169" s="45"/>
      <c r="C169" s="46"/>
      <c r="D169" s="46"/>
      <c r="E169" s="49" t="s">
        <v>9520</v>
      </c>
      <c r="F169" s="46"/>
      <c r="G169" s="46"/>
      <c r="H169" s="46"/>
      <c r="I169" s="46"/>
      <c r="J169" s="48"/>
    </row>
    <row r="170" ht="60">
      <c r="A170" s="37" t="s">
        <v>601</v>
      </c>
      <c r="B170" s="45"/>
      <c r="C170" s="46"/>
      <c r="D170" s="46"/>
      <c r="E170" s="39" t="s">
        <v>9521</v>
      </c>
      <c r="F170" s="46"/>
      <c r="G170" s="46"/>
      <c r="H170" s="46"/>
      <c r="I170" s="46"/>
      <c r="J170" s="48"/>
    </row>
    <row r="171">
      <c r="A171" s="37" t="s">
        <v>593</v>
      </c>
      <c r="B171" s="37">
        <v>40</v>
      </c>
      <c r="C171" s="38" t="s">
        <v>9517</v>
      </c>
      <c r="D171" s="37" t="s">
        <v>653</v>
      </c>
      <c r="E171" s="39" t="s">
        <v>9518</v>
      </c>
      <c r="F171" s="40" t="s">
        <v>608</v>
      </c>
      <c r="G171" s="41">
        <v>60</v>
      </c>
      <c r="H171" s="42">
        <v>0</v>
      </c>
      <c r="I171" s="43">
        <f>ROUND(G171*H171,P4)</f>
        <v>0</v>
      </c>
      <c r="J171" s="37"/>
      <c r="O171" s="44">
        <f>I171*0.21</f>
        <v>0</v>
      </c>
      <c r="P171">
        <v>3</v>
      </c>
    </row>
    <row r="172" ht="30">
      <c r="A172" s="37" t="s">
        <v>598</v>
      </c>
      <c r="B172" s="45"/>
      <c r="C172" s="46"/>
      <c r="D172" s="46"/>
      <c r="E172" s="39" t="s">
        <v>9522</v>
      </c>
      <c r="F172" s="46"/>
      <c r="G172" s="46"/>
      <c r="H172" s="46"/>
      <c r="I172" s="46"/>
      <c r="J172" s="48"/>
    </row>
    <row r="173">
      <c r="A173" s="37" t="s">
        <v>599</v>
      </c>
      <c r="B173" s="45"/>
      <c r="C173" s="46"/>
      <c r="D173" s="46"/>
      <c r="E173" s="49" t="s">
        <v>9520</v>
      </c>
      <c r="F173" s="46"/>
      <c r="G173" s="46"/>
      <c r="H173" s="46"/>
      <c r="I173" s="46"/>
      <c r="J173" s="48"/>
    </row>
    <row r="174" ht="60">
      <c r="A174" s="37" t="s">
        <v>601</v>
      </c>
      <c r="B174" s="45"/>
      <c r="C174" s="46"/>
      <c r="D174" s="46"/>
      <c r="E174" s="39" t="s">
        <v>9521</v>
      </c>
      <c r="F174" s="46"/>
      <c r="G174" s="46"/>
      <c r="H174" s="46"/>
      <c r="I174" s="46"/>
      <c r="J174" s="48"/>
    </row>
    <row r="175">
      <c r="A175" s="37" t="s">
        <v>593</v>
      </c>
      <c r="B175" s="37">
        <v>41</v>
      </c>
      <c r="C175" s="38" t="s">
        <v>9523</v>
      </c>
      <c r="D175" s="37" t="s">
        <v>592</v>
      </c>
      <c r="E175" s="39" t="s">
        <v>9524</v>
      </c>
      <c r="F175" s="40" t="s">
        <v>597</v>
      </c>
      <c r="G175" s="41">
        <v>72</v>
      </c>
      <c r="H175" s="42">
        <v>0</v>
      </c>
      <c r="I175" s="43">
        <f>ROUND(G175*H175,P4)</f>
        <v>0</v>
      </c>
      <c r="J175" s="37"/>
      <c r="O175" s="44">
        <f>I175*0.21</f>
        <v>0</v>
      </c>
      <c r="P175">
        <v>3</v>
      </c>
    </row>
    <row r="176" ht="45">
      <c r="A176" s="37" t="s">
        <v>598</v>
      </c>
      <c r="B176" s="45"/>
      <c r="C176" s="46"/>
      <c r="D176" s="46"/>
      <c r="E176" s="39" t="s">
        <v>9519</v>
      </c>
      <c r="F176" s="46"/>
      <c r="G176" s="46"/>
      <c r="H176" s="46"/>
      <c r="I176" s="46"/>
      <c r="J176" s="48"/>
    </row>
    <row r="177">
      <c r="A177" s="37" t="s">
        <v>599</v>
      </c>
      <c r="B177" s="45"/>
      <c r="C177" s="46"/>
      <c r="D177" s="46"/>
      <c r="E177" s="49" t="s">
        <v>9525</v>
      </c>
      <c r="F177" s="46"/>
      <c r="G177" s="46"/>
      <c r="H177" s="46"/>
      <c r="I177" s="46"/>
      <c r="J177" s="48"/>
    </row>
    <row r="178" ht="45">
      <c r="A178" s="37" t="s">
        <v>601</v>
      </c>
      <c r="B178" s="45"/>
      <c r="C178" s="46"/>
      <c r="D178" s="46"/>
      <c r="E178" s="39" t="s">
        <v>9526</v>
      </c>
      <c r="F178" s="46"/>
      <c r="G178" s="46"/>
      <c r="H178" s="46"/>
      <c r="I178" s="46"/>
      <c r="J178" s="48"/>
    </row>
    <row r="179">
      <c r="A179" s="37" t="s">
        <v>593</v>
      </c>
      <c r="B179" s="37">
        <v>42</v>
      </c>
      <c r="C179" s="38" t="s">
        <v>9523</v>
      </c>
      <c r="D179" s="37" t="s">
        <v>653</v>
      </c>
      <c r="E179" s="39" t="s">
        <v>9524</v>
      </c>
      <c r="F179" s="40" t="s">
        <v>597</v>
      </c>
      <c r="G179" s="41">
        <v>540</v>
      </c>
      <c r="H179" s="42">
        <v>0</v>
      </c>
      <c r="I179" s="43">
        <f>ROUND(G179*H179,P4)</f>
        <v>0</v>
      </c>
      <c r="J179" s="37"/>
      <c r="O179" s="44">
        <f>I179*0.21</f>
        <v>0</v>
      </c>
      <c r="P179">
        <v>3</v>
      </c>
    </row>
    <row r="180" ht="30">
      <c r="A180" s="37" t="s">
        <v>598</v>
      </c>
      <c r="B180" s="45"/>
      <c r="C180" s="46"/>
      <c r="D180" s="46"/>
      <c r="E180" s="39" t="s">
        <v>9522</v>
      </c>
      <c r="F180" s="46"/>
      <c r="G180" s="46"/>
      <c r="H180" s="46"/>
      <c r="I180" s="46"/>
      <c r="J180" s="48"/>
    </row>
    <row r="181">
      <c r="A181" s="37" t="s">
        <v>599</v>
      </c>
      <c r="B181" s="45"/>
      <c r="C181" s="46"/>
      <c r="D181" s="46"/>
      <c r="E181" s="49" t="s">
        <v>9527</v>
      </c>
      <c r="F181" s="46"/>
      <c r="G181" s="46"/>
      <c r="H181" s="46"/>
      <c r="I181" s="46"/>
      <c r="J181" s="48"/>
    </row>
    <row r="182" ht="45">
      <c r="A182" s="37" t="s">
        <v>601</v>
      </c>
      <c r="B182" s="45"/>
      <c r="C182" s="46"/>
      <c r="D182" s="46"/>
      <c r="E182" s="39" t="s">
        <v>9526</v>
      </c>
      <c r="F182" s="46"/>
      <c r="G182" s="46"/>
      <c r="H182" s="46"/>
      <c r="I182" s="46"/>
      <c r="J182" s="48"/>
    </row>
    <row r="183">
      <c r="A183" s="37" t="s">
        <v>593</v>
      </c>
      <c r="B183" s="37">
        <v>43</v>
      </c>
      <c r="C183" s="38" t="s">
        <v>9528</v>
      </c>
      <c r="D183" s="37" t="s">
        <v>595</v>
      </c>
      <c r="E183" s="39" t="s">
        <v>9529</v>
      </c>
      <c r="F183" s="40" t="s">
        <v>608</v>
      </c>
      <c r="G183" s="41">
        <v>720</v>
      </c>
      <c r="H183" s="42">
        <v>0</v>
      </c>
      <c r="I183" s="43">
        <f>ROUND(G183*H183,P4)</f>
        <v>0</v>
      </c>
      <c r="J183" s="37"/>
      <c r="O183" s="44">
        <f>I183*0.21</f>
        <v>0</v>
      </c>
      <c r="P183">
        <v>3</v>
      </c>
    </row>
    <row r="184">
      <c r="A184" s="37" t="s">
        <v>598</v>
      </c>
      <c r="B184" s="45"/>
      <c r="C184" s="46"/>
      <c r="D184" s="46"/>
      <c r="E184" s="39" t="s">
        <v>9530</v>
      </c>
      <c r="F184" s="46"/>
      <c r="G184" s="46"/>
      <c r="H184" s="46"/>
      <c r="I184" s="46"/>
      <c r="J184" s="48"/>
    </row>
    <row r="185">
      <c r="A185" s="37" t="s">
        <v>599</v>
      </c>
      <c r="B185" s="45"/>
      <c r="C185" s="46"/>
      <c r="D185" s="46"/>
      <c r="E185" s="49" t="s">
        <v>9531</v>
      </c>
      <c r="F185" s="46"/>
      <c r="G185" s="46"/>
      <c r="H185" s="46"/>
      <c r="I185" s="46"/>
      <c r="J185" s="48"/>
    </row>
    <row r="186" ht="165">
      <c r="A186" s="37" t="s">
        <v>601</v>
      </c>
      <c r="B186" s="45"/>
      <c r="C186" s="46"/>
      <c r="D186" s="46"/>
      <c r="E186" s="39" t="s">
        <v>9532</v>
      </c>
      <c r="F186" s="46"/>
      <c r="G186" s="46"/>
      <c r="H186" s="46"/>
      <c r="I186" s="46"/>
      <c r="J186" s="48"/>
    </row>
    <row r="187">
      <c r="A187" s="37" t="s">
        <v>593</v>
      </c>
      <c r="B187" s="37">
        <v>44</v>
      </c>
      <c r="C187" s="38" t="s">
        <v>9533</v>
      </c>
      <c r="D187" s="37" t="s">
        <v>595</v>
      </c>
      <c r="E187" s="39" t="s">
        <v>9534</v>
      </c>
      <c r="F187" s="40" t="s">
        <v>641</v>
      </c>
      <c r="G187" s="41">
        <v>3035.3400000000001</v>
      </c>
      <c r="H187" s="42">
        <v>0</v>
      </c>
      <c r="I187" s="43">
        <f>ROUND(G187*H187,P4)</f>
        <v>0</v>
      </c>
      <c r="J187" s="37"/>
      <c r="O187" s="44">
        <f>I187*0.21</f>
        <v>0</v>
      </c>
      <c r="P187">
        <v>3</v>
      </c>
    </row>
    <row r="188">
      <c r="A188" s="37" t="s">
        <v>598</v>
      </c>
      <c r="B188" s="45"/>
      <c r="C188" s="46"/>
      <c r="D188" s="46"/>
      <c r="E188" s="39" t="s">
        <v>9535</v>
      </c>
      <c r="F188" s="46"/>
      <c r="G188" s="46"/>
      <c r="H188" s="46"/>
      <c r="I188" s="46"/>
      <c r="J188" s="48"/>
    </row>
    <row r="189" ht="75">
      <c r="A189" s="37" t="s">
        <v>599</v>
      </c>
      <c r="B189" s="45"/>
      <c r="C189" s="46"/>
      <c r="D189" s="46"/>
      <c r="E189" s="49" t="s">
        <v>9536</v>
      </c>
      <c r="F189" s="46"/>
      <c r="G189" s="46"/>
      <c r="H189" s="46"/>
      <c r="I189" s="46"/>
      <c r="J189" s="48"/>
    </row>
    <row r="190" ht="409.5">
      <c r="A190" s="37" t="s">
        <v>601</v>
      </c>
      <c r="B190" s="45"/>
      <c r="C190" s="46"/>
      <c r="D190" s="46"/>
      <c r="E190" s="39" t="s">
        <v>4982</v>
      </c>
      <c r="F190" s="46"/>
      <c r="G190" s="46"/>
      <c r="H190" s="46"/>
      <c r="I190" s="46"/>
      <c r="J190" s="48"/>
    </row>
    <row r="191">
      <c r="A191" s="37" t="s">
        <v>593</v>
      </c>
      <c r="B191" s="37">
        <v>45</v>
      </c>
      <c r="C191" s="38" t="s">
        <v>9537</v>
      </c>
      <c r="D191" s="37" t="s">
        <v>595</v>
      </c>
      <c r="E191" s="39" t="s">
        <v>9538</v>
      </c>
      <c r="F191" s="40" t="s">
        <v>1127</v>
      </c>
      <c r="G191" s="41">
        <v>242.584</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30">
      <c r="A193" s="37" t="s">
        <v>599</v>
      </c>
      <c r="B193" s="45"/>
      <c r="C193" s="46"/>
      <c r="D193" s="46"/>
      <c r="E193" s="49" t="s">
        <v>9539</v>
      </c>
      <c r="F193" s="46"/>
      <c r="G193" s="46"/>
      <c r="H193" s="46"/>
      <c r="I193" s="46"/>
      <c r="J193" s="48"/>
    </row>
    <row r="194" ht="360">
      <c r="A194" s="37" t="s">
        <v>601</v>
      </c>
      <c r="B194" s="45"/>
      <c r="C194" s="46"/>
      <c r="D194" s="46"/>
      <c r="E194" s="39" t="s">
        <v>9540</v>
      </c>
      <c r="F194" s="46"/>
      <c r="G194" s="46"/>
      <c r="H194" s="46"/>
      <c r="I194" s="46"/>
      <c r="J194" s="48"/>
    </row>
    <row r="195">
      <c r="A195" s="37" t="s">
        <v>593</v>
      </c>
      <c r="B195" s="37">
        <v>46</v>
      </c>
      <c r="C195" s="38" t="s">
        <v>9541</v>
      </c>
      <c r="D195" s="37" t="s">
        <v>595</v>
      </c>
      <c r="E195" s="39" t="s">
        <v>9542</v>
      </c>
      <c r="F195" s="40" t="s">
        <v>650</v>
      </c>
      <c r="G195" s="41">
        <v>9281.7000000000007</v>
      </c>
      <c r="H195" s="42">
        <v>0</v>
      </c>
      <c r="I195" s="43">
        <f>ROUND(G195*H195,P4)</f>
        <v>0</v>
      </c>
      <c r="J195" s="37"/>
      <c r="O195" s="44">
        <f>I195*0.21</f>
        <v>0</v>
      </c>
      <c r="P195">
        <v>3</v>
      </c>
    </row>
    <row r="196">
      <c r="A196" s="37" t="s">
        <v>598</v>
      </c>
      <c r="B196" s="45"/>
      <c r="C196" s="46"/>
      <c r="D196" s="46"/>
      <c r="E196" s="39" t="s">
        <v>9543</v>
      </c>
      <c r="F196" s="46"/>
      <c r="G196" s="46"/>
      <c r="H196" s="46"/>
      <c r="I196" s="46"/>
      <c r="J196" s="48"/>
    </row>
    <row r="197" ht="45">
      <c r="A197" s="37" t="s">
        <v>599</v>
      </c>
      <c r="B197" s="45"/>
      <c r="C197" s="46"/>
      <c r="D197" s="46"/>
      <c r="E197" s="49" t="s">
        <v>9544</v>
      </c>
      <c r="F197" s="46"/>
      <c r="G197" s="46"/>
      <c r="H197" s="46"/>
      <c r="I197" s="46"/>
      <c r="J197" s="48"/>
    </row>
    <row r="198" ht="120">
      <c r="A198" s="37" t="s">
        <v>601</v>
      </c>
      <c r="B198" s="45"/>
      <c r="C198" s="46"/>
      <c r="D198" s="46"/>
      <c r="E198" s="39" t="s">
        <v>4512</v>
      </c>
      <c r="F198" s="46"/>
      <c r="G198" s="46"/>
      <c r="H198" s="46"/>
      <c r="I198" s="46"/>
      <c r="J198" s="48"/>
    </row>
    <row r="199">
      <c r="A199" s="37" t="s">
        <v>593</v>
      </c>
      <c r="B199" s="37">
        <v>47</v>
      </c>
      <c r="C199" s="38" t="s">
        <v>9545</v>
      </c>
      <c r="D199" s="37" t="s">
        <v>595</v>
      </c>
      <c r="E199" s="39" t="s">
        <v>9546</v>
      </c>
      <c r="F199" s="40" t="s">
        <v>650</v>
      </c>
      <c r="G199" s="41">
        <v>9281.7000000000007</v>
      </c>
      <c r="H199" s="42">
        <v>0</v>
      </c>
      <c r="I199" s="43">
        <f>ROUND(G199*H199,P4)</f>
        <v>0</v>
      </c>
      <c r="J199" s="37"/>
      <c r="O199" s="44">
        <f>I199*0.21</f>
        <v>0</v>
      </c>
      <c r="P199">
        <v>3</v>
      </c>
    </row>
    <row r="200">
      <c r="A200" s="37" t="s">
        <v>598</v>
      </c>
      <c r="B200" s="45"/>
      <c r="C200" s="46"/>
      <c r="D200" s="46"/>
      <c r="E200" s="39" t="s">
        <v>9547</v>
      </c>
      <c r="F200" s="46"/>
      <c r="G200" s="46"/>
      <c r="H200" s="46"/>
      <c r="I200" s="46"/>
      <c r="J200" s="48"/>
    </row>
    <row r="201" ht="45">
      <c r="A201" s="37" t="s">
        <v>599</v>
      </c>
      <c r="B201" s="45"/>
      <c r="C201" s="46"/>
      <c r="D201" s="46"/>
      <c r="E201" s="49" t="s">
        <v>9548</v>
      </c>
      <c r="F201" s="46"/>
      <c r="G201" s="46"/>
      <c r="H201" s="46"/>
      <c r="I201" s="46"/>
      <c r="J201" s="48"/>
    </row>
    <row r="202" ht="120">
      <c r="A202" s="37" t="s">
        <v>601</v>
      </c>
      <c r="B202" s="45"/>
      <c r="C202" s="46"/>
      <c r="D202" s="46"/>
      <c r="E202" s="39" t="s">
        <v>9549</v>
      </c>
      <c r="F202" s="46"/>
      <c r="G202" s="46"/>
      <c r="H202" s="46"/>
      <c r="I202" s="46"/>
      <c r="J202" s="48"/>
    </row>
    <row r="203">
      <c r="A203" s="31" t="s">
        <v>591</v>
      </c>
      <c r="B203" s="32"/>
      <c r="C203" s="33" t="s">
        <v>689</v>
      </c>
      <c r="D203" s="34"/>
      <c r="E203" s="31" t="s">
        <v>4516</v>
      </c>
      <c r="F203" s="34"/>
      <c r="G203" s="34"/>
      <c r="H203" s="34"/>
      <c r="I203" s="35">
        <f>SUMIFS(I204:I231,A204:A231,"P")</f>
        <v>0</v>
      </c>
      <c r="J203" s="36"/>
    </row>
    <row r="204">
      <c r="A204" s="37" t="s">
        <v>593</v>
      </c>
      <c r="B204" s="37">
        <v>48</v>
      </c>
      <c r="C204" s="38" t="s">
        <v>9550</v>
      </c>
      <c r="D204" s="37" t="s">
        <v>592</v>
      </c>
      <c r="E204" s="39" t="s">
        <v>9551</v>
      </c>
      <c r="F204" s="40" t="s">
        <v>641</v>
      </c>
      <c r="G204" s="41">
        <v>7359.3999999999996</v>
      </c>
      <c r="H204" s="42">
        <v>0</v>
      </c>
      <c r="I204" s="43">
        <f>ROUND(G204*H204,P4)</f>
        <v>0</v>
      </c>
      <c r="J204" s="37"/>
      <c r="O204" s="44">
        <f>I204*0.21</f>
        <v>0</v>
      </c>
      <c r="P204">
        <v>3</v>
      </c>
    </row>
    <row r="205">
      <c r="A205" s="37" t="s">
        <v>598</v>
      </c>
      <c r="B205" s="45"/>
      <c r="C205" s="46"/>
      <c r="D205" s="46"/>
      <c r="E205" s="39" t="s">
        <v>9552</v>
      </c>
      <c r="F205" s="46"/>
      <c r="G205" s="46"/>
      <c r="H205" s="46"/>
      <c r="I205" s="46"/>
      <c r="J205" s="48"/>
    </row>
    <row r="206">
      <c r="A206" s="37" t="s">
        <v>599</v>
      </c>
      <c r="B206" s="45"/>
      <c r="C206" s="46"/>
      <c r="D206" s="46"/>
      <c r="E206" s="49" t="s">
        <v>9553</v>
      </c>
      <c r="F206" s="46"/>
      <c r="G206" s="46"/>
      <c r="H206" s="46"/>
      <c r="I206" s="46"/>
      <c r="J206" s="48"/>
    </row>
    <row r="207" ht="409.5">
      <c r="A207" s="37" t="s">
        <v>601</v>
      </c>
      <c r="B207" s="45"/>
      <c r="C207" s="46"/>
      <c r="D207" s="46"/>
      <c r="E207" s="39" t="s">
        <v>4982</v>
      </c>
      <c r="F207" s="46"/>
      <c r="G207" s="46"/>
      <c r="H207" s="46"/>
      <c r="I207" s="46"/>
      <c r="J207" s="48"/>
    </row>
    <row r="208">
      <c r="A208" s="37" t="s">
        <v>593</v>
      </c>
      <c r="B208" s="37">
        <v>49</v>
      </c>
      <c r="C208" s="38" t="s">
        <v>9550</v>
      </c>
      <c r="D208" s="37" t="s">
        <v>653</v>
      </c>
      <c r="E208" s="39" t="s">
        <v>9551</v>
      </c>
      <c r="F208" s="40" t="s">
        <v>641</v>
      </c>
      <c r="G208" s="41">
        <v>373.38600000000002</v>
      </c>
      <c r="H208" s="42">
        <v>0</v>
      </c>
      <c r="I208" s="43">
        <f>ROUND(G208*H208,P4)</f>
        <v>0</v>
      </c>
      <c r="J208" s="37"/>
      <c r="O208" s="44">
        <f>I208*0.21</f>
        <v>0</v>
      </c>
      <c r="P208">
        <v>3</v>
      </c>
    </row>
    <row r="209">
      <c r="A209" s="37" t="s">
        <v>598</v>
      </c>
      <c r="B209" s="45"/>
      <c r="C209" s="46"/>
      <c r="D209" s="46"/>
      <c r="E209" s="39" t="s">
        <v>9554</v>
      </c>
      <c r="F209" s="46"/>
      <c r="G209" s="46"/>
      <c r="H209" s="46"/>
      <c r="I209" s="46"/>
      <c r="J209" s="48"/>
    </row>
    <row r="210">
      <c r="A210" s="37" t="s">
        <v>599</v>
      </c>
      <c r="B210" s="45"/>
      <c r="C210" s="46"/>
      <c r="D210" s="46"/>
      <c r="E210" s="49" t="s">
        <v>9555</v>
      </c>
      <c r="F210" s="46"/>
      <c r="G210" s="46"/>
      <c r="H210" s="46"/>
      <c r="I210" s="46"/>
      <c r="J210" s="48"/>
    </row>
    <row r="211" ht="409.5">
      <c r="A211" s="37" t="s">
        <v>601</v>
      </c>
      <c r="B211" s="45"/>
      <c r="C211" s="46"/>
      <c r="D211" s="46"/>
      <c r="E211" s="39" t="s">
        <v>4982</v>
      </c>
      <c r="F211" s="46"/>
      <c r="G211" s="46"/>
      <c r="H211" s="46"/>
      <c r="I211" s="46"/>
      <c r="J211" s="48"/>
    </row>
    <row r="212">
      <c r="A212" s="37" t="s">
        <v>593</v>
      </c>
      <c r="B212" s="37">
        <v>50</v>
      </c>
      <c r="C212" s="38" t="s">
        <v>9556</v>
      </c>
      <c r="D212" s="37" t="s">
        <v>595</v>
      </c>
      <c r="E212" s="39" t="s">
        <v>9557</v>
      </c>
      <c r="F212" s="40" t="s">
        <v>1127</v>
      </c>
      <c r="G212" s="41">
        <v>923.73199999999997</v>
      </c>
      <c r="H212" s="42">
        <v>0</v>
      </c>
      <c r="I212" s="43">
        <f>ROUND(G212*H212,P4)</f>
        <v>0</v>
      </c>
      <c r="J212" s="37"/>
      <c r="O212" s="44">
        <f>I212*0.21</f>
        <v>0</v>
      </c>
      <c r="P212">
        <v>3</v>
      </c>
    </row>
    <row r="213" ht="30">
      <c r="A213" s="37" t="s">
        <v>598</v>
      </c>
      <c r="B213" s="45"/>
      <c r="C213" s="46"/>
      <c r="D213" s="46"/>
      <c r="E213" s="39" t="s">
        <v>9558</v>
      </c>
      <c r="F213" s="46"/>
      <c r="G213" s="46"/>
      <c r="H213" s="46"/>
      <c r="I213" s="46"/>
      <c r="J213" s="48"/>
    </row>
    <row r="214" ht="30">
      <c r="A214" s="37" t="s">
        <v>599</v>
      </c>
      <c r="B214" s="45"/>
      <c r="C214" s="46"/>
      <c r="D214" s="46"/>
      <c r="E214" s="49" t="s">
        <v>9559</v>
      </c>
      <c r="F214" s="46"/>
      <c r="G214" s="46"/>
      <c r="H214" s="46"/>
      <c r="I214" s="46"/>
      <c r="J214" s="48"/>
    </row>
    <row r="215" ht="330">
      <c r="A215" s="37" t="s">
        <v>601</v>
      </c>
      <c r="B215" s="45"/>
      <c r="C215" s="46"/>
      <c r="D215" s="46"/>
      <c r="E215" s="39" t="s">
        <v>4986</v>
      </c>
      <c r="F215" s="46"/>
      <c r="G215" s="46"/>
      <c r="H215" s="46"/>
      <c r="I215" s="46"/>
      <c r="J215" s="48"/>
    </row>
    <row r="216">
      <c r="A216" s="37" t="s">
        <v>593</v>
      </c>
      <c r="B216" s="37">
        <v>51</v>
      </c>
      <c r="C216" s="38" t="s">
        <v>9560</v>
      </c>
      <c r="D216" s="37" t="s">
        <v>595</v>
      </c>
      <c r="E216" s="39" t="s">
        <v>9561</v>
      </c>
      <c r="F216" s="40" t="s">
        <v>641</v>
      </c>
      <c r="G216" s="41">
        <v>5.3650000000000002</v>
      </c>
      <c r="H216" s="42">
        <v>0</v>
      </c>
      <c r="I216" s="43">
        <f>ROUND(G216*H216,P4)</f>
        <v>0</v>
      </c>
      <c r="J216" s="37"/>
      <c r="O216" s="44">
        <f>I216*0.21</f>
        <v>0</v>
      </c>
      <c r="P216">
        <v>3</v>
      </c>
    </row>
    <row r="217">
      <c r="A217" s="37" t="s">
        <v>598</v>
      </c>
      <c r="B217" s="45"/>
      <c r="C217" s="46"/>
      <c r="D217" s="46"/>
      <c r="E217" s="39" t="s">
        <v>9562</v>
      </c>
      <c r="F217" s="46"/>
      <c r="G217" s="46"/>
      <c r="H217" s="46"/>
      <c r="I217" s="46"/>
      <c r="J217" s="48"/>
    </row>
    <row r="218" ht="30">
      <c r="A218" s="37" t="s">
        <v>599</v>
      </c>
      <c r="B218" s="45"/>
      <c r="C218" s="46"/>
      <c r="D218" s="46"/>
      <c r="E218" s="49" t="s">
        <v>9563</v>
      </c>
      <c r="F218" s="46"/>
      <c r="G218" s="46"/>
      <c r="H218" s="46"/>
      <c r="I218" s="46"/>
      <c r="J218" s="48"/>
    </row>
    <row r="219" ht="409.5">
      <c r="A219" s="37" t="s">
        <v>601</v>
      </c>
      <c r="B219" s="45"/>
      <c r="C219" s="46"/>
      <c r="D219" s="46"/>
      <c r="E219" s="39" t="s">
        <v>6057</v>
      </c>
      <c r="F219" s="46"/>
      <c r="G219" s="46"/>
      <c r="H219" s="46"/>
      <c r="I219" s="46"/>
      <c r="J219" s="48"/>
    </row>
    <row r="220">
      <c r="A220" s="37" t="s">
        <v>593</v>
      </c>
      <c r="B220" s="37">
        <v>52</v>
      </c>
      <c r="C220" s="38" t="s">
        <v>5335</v>
      </c>
      <c r="D220" s="37" t="s">
        <v>595</v>
      </c>
      <c r="E220" s="39" t="s">
        <v>9564</v>
      </c>
      <c r="F220" s="40" t="s">
        <v>1127</v>
      </c>
      <c r="G220" s="41">
        <v>1.2170000000000001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30">
      <c r="A222" s="37" t="s">
        <v>599</v>
      </c>
      <c r="B222" s="45"/>
      <c r="C222" s="46"/>
      <c r="D222" s="46"/>
      <c r="E222" s="49" t="s">
        <v>9565</v>
      </c>
      <c r="F222" s="46"/>
      <c r="G222" s="46"/>
      <c r="H222" s="46"/>
      <c r="I222" s="46"/>
      <c r="J222" s="48"/>
    </row>
    <row r="223" ht="300">
      <c r="A223" s="37" t="s">
        <v>601</v>
      </c>
      <c r="B223" s="45"/>
      <c r="C223" s="46"/>
      <c r="D223" s="46"/>
      <c r="E223" s="39" t="s">
        <v>9566</v>
      </c>
      <c r="F223" s="46"/>
      <c r="G223" s="46"/>
      <c r="H223" s="46"/>
      <c r="I223" s="46"/>
      <c r="J223" s="48"/>
    </row>
    <row r="224">
      <c r="A224" s="37" t="s">
        <v>593</v>
      </c>
      <c r="B224" s="37">
        <v>53</v>
      </c>
      <c r="C224" s="38" t="s">
        <v>9567</v>
      </c>
      <c r="D224" s="37" t="s">
        <v>595</v>
      </c>
      <c r="E224" s="39" t="s">
        <v>9568</v>
      </c>
      <c r="F224" s="40" t="s">
        <v>650</v>
      </c>
      <c r="G224" s="41">
        <v>78.980000000000004</v>
      </c>
      <c r="H224" s="42">
        <v>0</v>
      </c>
      <c r="I224" s="43">
        <f>ROUND(G224*H224,P4)</f>
        <v>0</v>
      </c>
      <c r="J224" s="37"/>
      <c r="O224" s="44">
        <f>I224*0.21</f>
        <v>0</v>
      </c>
      <c r="P224">
        <v>3</v>
      </c>
    </row>
    <row r="225" ht="30">
      <c r="A225" s="37" t="s">
        <v>598</v>
      </c>
      <c r="B225" s="45"/>
      <c r="C225" s="46"/>
      <c r="D225" s="46"/>
      <c r="E225" s="39" t="s">
        <v>9569</v>
      </c>
      <c r="F225" s="46"/>
      <c r="G225" s="46"/>
      <c r="H225" s="46"/>
      <c r="I225" s="46"/>
      <c r="J225" s="48"/>
    </row>
    <row r="226">
      <c r="A226" s="37" t="s">
        <v>599</v>
      </c>
      <c r="B226" s="45"/>
      <c r="C226" s="46"/>
      <c r="D226" s="46"/>
      <c r="E226" s="49" t="s">
        <v>9570</v>
      </c>
      <c r="F226" s="46"/>
      <c r="G226" s="46"/>
      <c r="H226" s="46"/>
      <c r="I226" s="46"/>
      <c r="J226" s="48"/>
    </row>
    <row r="227" ht="135">
      <c r="A227" s="37" t="s">
        <v>601</v>
      </c>
      <c r="B227" s="45"/>
      <c r="C227" s="46"/>
      <c r="D227" s="46"/>
      <c r="E227" s="39" t="s">
        <v>9571</v>
      </c>
      <c r="F227" s="46"/>
      <c r="G227" s="46"/>
      <c r="H227" s="46"/>
      <c r="I227" s="46"/>
      <c r="J227" s="48"/>
    </row>
    <row r="228">
      <c r="A228" s="37" t="s">
        <v>593</v>
      </c>
      <c r="B228" s="37">
        <v>54</v>
      </c>
      <c r="C228" s="38" t="s">
        <v>5619</v>
      </c>
      <c r="D228" s="37" t="s">
        <v>595</v>
      </c>
      <c r="E228" s="39" t="s">
        <v>9572</v>
      </c>
      <c r="F228" s="40" t="s">
        <v>1719</v>
      </c>
      <c r="G228" s="41">
        <v>1494.0999999999999</v>
      </c>
      <c r="H228" s="42">
        <v>0</v>
      </c>
      <c r="I228" s="43">
        <f>ROUND(G228*H228,P4)</f>
        <v>0</v>
      </c>
      <c r="J228" s="37"/>
      <c r="O228" s="44">
        <f>I228*0.21</f>
        <v>0</v>
      </c>
      <c r="P228">
        <v>3</v>
      </c>
    </row>
    <row r="229">
      <c r="A229" s="37" t="s">
        <v>598</v>
      </c>
      <c r="B229" s="45"/>
      <c r="C229" s="46"/>
      <c r="D229" s="46"/>
      <c r="E229" s="39" t="s">
        <v>9573</v>
      </c>
      <c r="F229" s="46"/>
      <c r="G229" s="46"/>
      <c r="H229" s="46"/>
      <c r="I229" s="46"/>
      <c r="J229" s="48"/>
    </row>
    <row r="230">
      <c r="A230" s="37" t="s">
        <v>599</v>
      </c>
      <c r="B230" s="45"/>
      <c r="C230" s="46"/>
      <c r="D230" s="46"/>
      <c r="E230" s="49" t="s">
        <v>9574</v>
      </c>
      <c r="F230" s="46"/>
      <c r="G230" s="46"/>
      <c r="H230" s="46"/>
      <c r="I230" s="46"/>
      <c r="J230" s="48"/>
    </row>
    <row r="231" ht="375">
      <c r="A231" s="37" t="s">
        <v>601</v>
      </c>
      <c r="B231" s="45"/>
      <c r="C231" s="46"/>
      <c r="D231" s="46"/>
      <c r="E231" s="39" t="s">
        <v>4991</v>
      </c>
      <c r="F231" s="46"/>
      <c r="G231" s="46"/>
      <c r="H231" s="46"/>
      <c r="I231" s="46"/>
      <c r="J231" s="48"/>
    </row>
    <row r="232">
      <c r="A232" s="31" t="s">
        <v>591</v>
      </c>
      <c r="B232" s="32"/>
      <c r="C232" s="33" t="s">
        <v>755</v>
      </c>
      <c r="D232" s="34"/>
      <c r="E232" s="31" t="s">
        <v>1643</v>
      </c>
      <c r="F232" s="34"/>
      <c r="G232" s="34"/>
      <c r="H232" s="34"/>
      <c r="I232" s="35">
        <f>SUMIFS(I233:I300,A233:A300,"P")</f>
        <v>0</v>
      </c>
      <c r="J232" s="36"/>
    </row>
    <row r="233">
      <c r="A233" s="37" t="s">
        <v>593</v>
      </c>
      <c r="B233" s="37">
        <v>55</v>
      </c>
      <c r="C233" s="38" t="s">
        <v>9575</v>
      </c>
      <c r="D233" s="37" t="s">
        <v>592</v>
      </c>
      <c r="E233" s="39" t="s">
        <v>9576</v>
      </c>
      <c r="F233" s="40" t="s">
        <v>641</v>
      </c>
      <c r="G233" s="41">
        <v>12195.860000000001</v>
      </c>
      <c r="H233" s="42">
        <v>0</v>
      </c>
      <c r="I233" s="43">
        <f>ROUND(G233*H233,P4)</f>
        <v>0</v>
      </c>
      <c r="J233" s="37"/>
      <c r="O233" s="44">
        <f>I233*0.21</f>
        <v>0</v>
      </c>
      <c r="P233">
        <v>3</v>
      </c>
    </row>
    <row r="234">
      <c r="A234" s="37" t="s">
        <v>598</v>
      </c>
      <c r="B234" s="45"/>
      <c r="C234" s="46"/>
      <c r="D234" s="46"/>
      <c r="E234" s="39" t="s">
        <v>9552</v>
      </c>
      <c r="F234" s="46"/>
      <c r="G234" s="46"/>
      <c r="H234" s="46"/>
      <c r="I234" s="46"/>
      <c r="J234" s="48"/>
    </row>
    <row r="235">
      <c r="A235" s="37" t="s">
        <v>599</v>
      </c>
      <c r="B235" s="45"/>
      <c r="C235" s="46"/>
      <c r="D235" s="46"/>
      <c r="E235" s="49" t="s">
        <v>9577</v>
      </c>
      <c r="F235" s="46"/>
      <c r="G235" s="46"/>
      <c r="H235" s="46"/>
      <c r="I235" s="46"/>
      <c r="J235" s="48"/>
    </row>
    <row r="236" ht="409.5">
      <c r="A236" s="37" t="s">
        <v>601</v>
      </c>
      <c r="B236" s="45"/>
      <c r="C236" s="46"/>
      <c r="D236" s="46"/>
      <c r="E236" s="39" t="s">
        <v>4524</v>
      </c>
      <c r="F236" s="46"/>
      <c r="G236" s="46"/>
      <c r="H236" s="46"/>
      <c r="I236" s="46"/>
      <c r="J236" s="48"/>
    </row>
    <row r="237">
      <c r="A237" s="37" t="s">
        <v>593</v>
      </c>
      <c r="B237" s="37">
        <v>56</v>
      </c>
      <c r="C237" s="38" t="s">
        <v>9575</v>
      </c>
      <c r="D237" s="37" t="s">
        <v>653</v>
      </c>
      <c r="E237" s="39" t="s">
        <v>9576</v>
      </c>
      <c r="F237" s="40" t="s">
        <v>641</v>
      </c>
      <c r="G237" s="41">
        <v>578</v>
      </c>
      <c r="H237" s="42">
        <v>0</v>
      </c>
      <c r="I237" s="43">
        <f>ROUND(G237*H237,P4)</f>
        <v>0</v>
      </c>
      <c r="J237" s="37"/>
      <c r="O237" s="44">
        <f>I237*0.21</f>
        <v>0</v>
      </c>
      <c r="P237">
        <v>3</v>
      </c>
    </row>
    <row r="238">
      <c r="A238" s="37" t="s">
        <v>598</v>
      </c>
      <c r="B238" s="45"/>
      <c r="C238" s="46"/>
      <c r="D238" s="46"/>
      <c r="E238" s="39" t="s">
        <v>9578</v>
      </c>
      <c r="F238" s="46"/>
      <c r="G238" s="46"/>
      <c r="H238" s="46"/>
      <c r="I238" s="46"/>
      <c r="J238" s="48"/>
    </row>
    <row r="239">
      <c r="A239" s="37" t="s">
        <v>599</v>
      </c>
      <c r="B239" s="45"/>
      <c r="C239" s="46"/>
      <c r="D239" s="46"/>
      <c r="E239" s="49" t="s">
        <v>9579</v>
      </c>
      <c r="F239" s="46"/>
      <c r="G239" s="46"/>
      <c r="H239" s="46"/>
      <c r="I239" s="46"/>
      <c r="J239" s="48"/>
    </row>
    <row r="240" ht="409.5">
      <c r="A240" s="37" t="s">
        <v>601</v>
      </c>
      <c r="B240" s="45"/>
      <c r="C240" s="46"/>
      <c r="D240" s="46"/>
      <c r="E240" s="39" t="s">
        <v>4524</v>
      </c>
      <c r="F240" s="46"/>
      <c r="G240" s="46"/>
      <c r="H240" s="46"/>
      <c r="I240" s="46"/>
      <c r="J240" s="48"/>
    </row>
    <row r="241">
      <c r="A241" s="37" t="s">
        <v>593</v>
      </c>
      <c r="B241" s="37">
        <v>57</v>
      </c>
      <c r="C241" s="38" t="s">
        <v>9580</v>
      </c>
      <c r="D241" s="37" t="s">
        <v>595</v>
      </c>
      <c r="E241" s="39" t="s">
        <v>9581</v>
      </c>
      <c r="F241" s="40" t="s">
        <v>1127</v>
      </c>
      <c r="G241" s="41">
        <v>2821.8409999999999</v>
      </c>
      <c r="H241" s="42">
        <v>0</v>
      </c>
      <c r="I241" s="43">
        <f>ROUND(G241*H241,P4)</f>
        <v>0</v>
      </c>
      <c r="J241" s="37"/>
      <c r="O241" s="44">
        <f>I241*0.21</f>
        <v>0</v>
      </c>
      <c r="P241">
        <v>3</v>
      </c>
    </row>
    <row r="242" ht="30">
      <c r="A242" s="37" t="s">
        <v>598</v>
      </c>
      <c r="B242" s="45"/>
      <c r="C242" s="46"/>
      <c r="D242" s="46"/>
      <c r="E242" s="39" t="s">
        <v>9582</v>
      </c>
      <c r="F242" s="46"/>
      <c r="G242" s="46"/>
      <c r="H242" s="46"/>
      <c r="I242" s="46"/>
      <c r="J242" s="48"/>
    </row>
    <row r="243">
      <c r="A243" s="37" t="s">
        <v>599</v>
      </c>
      <c r="B243" s="45"/>
      <c r="C243" s="46"/>
      <c r="D243" s="46"/>
      <c r="E243" s="49" t="s">
        <v>9513</v>
      </c>
      <c r="F243" s="46"/>
      <c r="G243" s="46"/>
      <c r="H243" s="46"/>
      <c r="I243" s="46"/>
      <c r="J243" s="48"/>
    </row>
    <row r="244" ht="330">
      <c r="A244" s="37" t="s">
        <v>601</v>
      </c>
      <c r="B244" s="45"/>
      <c r="C244" s="46"/>
      <c r="D244" s="46"/>
      <c r="E244" s="39" t="s">
        <v>4986</v>
      </c>
      <c r="F244" s="46"/>
      <c r="G244" s="46"/>
      <c r="H244" s="46"/>
      <c r="I244" s="46"/>
      <c r="J244" s="48"/>
    </row>
    <row r="245">
      <c r="A245" s="37" t="s">
        <v>593</v>
      </c>
      <c r="B245" s="37">
        <v>58</v>
      </c>
      <c r="C245" s="38" t="s">
        <v>9583</v>
      </c>
      <c r="D245" s="37" t="s">
        <v>595</v>
      </c>
      <c r="E245" s="39" t="s">
        <v>9584</v>
      </c>
      <c r="F245" s="40" t="s">
        <v>1127</v>
      </c>
      <c r="G245" s="41">
        <v>47.581000000000003</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9585</v>
      </c>
      <c r="F247" s="46"/>
      <c r="G247" s="46"/>
      <c r="H247" s="46"/>
      <c r="I247" s="46"/>
      <c r="J247" s="48"/>
    </row>
    <row r="248" ht="330">
      <c r="A248" s="37" t="s">
        <v>601</v>
      </c>
      <c r="B248" s="45"/>
      <c r="C248" s="46"/>
      <c r="D248" s="46"/>
      <c r="E248" s="39" t="s">
        <v>4986</v>
      </c>
      <c r="F248" s="46"/>
      <c r="G248" s="46"/>
      <c r="H248" s="46"/>
      <c r="I248" s="46"/>
      <c r="J248" s="48"/>
    </row>
    <row r="249">
      <c r="A249" s="37" t="s">
        <v>593</v>
      </c>
      <c r="B249" s="37">
        <v>59</v>
      </c>
      <c r="C249" s="38" t="s">
        <v>9586</v>
      </c>
      <c r="D249" s="37" t="s">
        <v>595</v>
      </c>
      <c r="E249" s="39" t="s">
        <v>9587</v>
      </c>
      <c r="F249" s="40" t="s">
        <v>1127</v>
      </c>
      <c r="G249" s="41">
        <v>1.992</v>
      </c>
      <c r="H249" s="42">
        <v>0</v>
      </c>
      <c r="I249" s="43">
        <f>ROUND(G249*H249,P4)</f>
        <v>0</v>
      </c>
      <c r="J249" s="37"/>
      <c r="O249" s="44">
        <f>I249*0.21</f>
        <v>0</v>
      </c>
      <c r="P249">
        <v>3</v>
      </c>
    </row>
    <row r="250">
      <c r="A250" s="37" t="s">
        <v>598</v>
      </c>
      <c r="B250" s="45"/>
      <c r="C250" s="46"/>
      <c r="D250" s="46"/>
      <c r="E250" s="39" t="s">
        <v>9588</v>
      </c>
      <c r="F250" s="46"/>
      <c r="G250" s="46"/>
      <c r="H250" s="46"/>
      <c r="I250" s="46"/>
      <c r="J250" s="48"/>
    </row>
    <row r="251" ht="30">
      <c r="A251" s="37" t="s">
        <v>599</v>
      </c>
      <c r="B251" s="45"/>
      <c r="C251" s="46"/>
      <c r="D251" s="46"/>
      <c r="E251" s="49" t="s">
        <v>9589</v>
      </c>
      <c r="F251" s="46"/>
      <c r="G251" s="46"/>
      <c r="H251" s="46"/>
      <c r="I251" s="46"/>
      <c r="J251" s="48"/>
    </row>
    <row r="252" ht="330">
      <c r="A252" s="37" t="s">
        <v>601</v>
      </c>
      <c r="B252" s="45"/>
      <c r="C252" s="46"/>
      <c r="D252" s="46"/>
      <c r="E252" s="39" t="s">
        <v>4986</v>
      </c>
      <c r="F252" s="46"/>
      <c r="G252" s="46"/>
      <c r="H252" s="46"/>
      <c r="I252" s="46"/>
      <c r="J252" s="48"/>
    </row>
    <row r="253">
      <c r="A253" s="37" t="s">
        <v>593</v>
      </c>
      <c r="B253" s="37">
        <v>60</v>
      </c>
      <c r="C253" s="38" t="s">
        <v>4525</v>
      </c>
      <c r="D253" s="37" t="s">
        <v>592</v>
      </c>
      <c r="E253" s="39" t="s">
        <v>4526</v>
      </c>
      <c r="F253" s="40" t="s">
        <v>641</v>
      </c>
      <c r="G253" s="41">
        <v>7.8140000000000001</v>
      </c>
      <c r="H253" s="42">
        <v>0</v>
      </c>
      <c r="I253" s="43">
        <f>ROUND(G253*H253,P4)</f>
        <v>0</v>
      </c>
      <c r="J253" s="37"/>
      <c r="O253" s="44">
        <f>I253*0.21</f>
        <v>0</v>
      </c>
      <c r="P253">
        <v>3</v>
      </c>
    </row>
    <row r="254">
      <c r="A254" s="37" t="s">
        <v>598</v>
      </c>
      <c r="B254" s="45"/>
      <c r="C254" s="46"/>
      <c r="D254" s="46"/>
      <c r="E254" s="39" t="s">
        <v>9590</v>
      </c>
      <c r="F254" s="46"/>
      <c r="G254" s="46"/>
      <c r="H254" s="46"/>
      <c r="I254" s="46"/>
      <c r="J254" s="48"/>
    </row>
    <row r="255">
      <c r="A255" s="37" t="s">
        <v>599</v>
      </c>
      <c r="B255" s="45"/>
      <c r="C255" s="46"/>
      <c r="D255" s="46"/>
      <c r="E255" s="49" t="s">
        <v>9591</v>
      </c>
      <c r="F255" s="46"/>
      <c r="G255" s="46"/>
      <c r="H255" s="46"/>
      <c r="I255" s="46"/>
      <c r="J255" s="48"/>
    </row>
    <row r="256" ht="409.5">
      <c r="A256" s="37" t="s">
        <v>601</v>
      </c>
      <c r="B256" s="45"/>
      <c r="C256" s="46"/>
      <c r="D256" s="46"/>
      <c r="E256" s="39" t="s">
        <v>4524</v>
      </c>
      <c r="F256" s="46"/>
      <c r="G256" s="46"/>
      <c r="H256" s="46"/>
      <c r="I256" s="46"/>
      <c r="J256" s="48"/>
    </row>
    <row r="257">
      <c r="A257" s="37" t="s">
        <v>593</v>
      </c>
      <c r="B257" s="37">
        <v>61</v>
      </c>
      <c r="C257" s="38" t="s">
        <v>5017</v>
      </c>
      <c r="D257" s="37" t="s">
        <v>592</v>
      </c>
      <c r="E257" s="39" t="s">
        <v>5018</v>
      </c>
      <c r="F257" s="40" t="s">
        <v>641</v>
      </c>
      <c r="G257" s="41">
        <v>915.13</v>
      </c>
      <c r="H257" s="42">
        <v>0</v>
      </c>
      <c r="I257" s="43">
        <f>ROUND(G257*H257,P4)</f>
        <v>0</v>
      </c>
      <c r="J257" s="37"/>
      <c r="O257" s="44">
        <f>I257*0.21</f>
        <v>0</v>
      </c>
      <c r="P257">
        <v>3</v>
      </c>
    </row>
    <row r="258">
      <c r="A258" s="37" t="s">
        <v>598</v>
      </c>
      <c r="B258" s="45"/>
      <c r="C258" s="46"/>
      <c r="D258" s="46"/>
      <c r="E258" s="39" t="s">
        <v>9592</v>
      </c>
      <c r="F258" s="46"/>
      <c r="G258" s="46"/>
      <c r="H258" s="46"/>
      <c r="I258" s="46"/>
      <c r="J258" s="48"/>
    </row>
    <row r="259" ht="30">
      <c r="A259" s="37" t="s">
        <v>599</v>
      </c>
      <c r="B259" s="45"/>
      <c r="C259" s="46"/>
      <c r="D259" s="46"/>
      <c r="E259" s="49" t="s">
        <v>9593</v>
      </c>
      <c r="F259" s="46"/>
      <c r="G259" s="46"/>
      <c r="H259" s="46"/>
      <c r="I259" s="46"/>
      <c r="J259" s="48"/>
    </row>
    <row r="260" ht="409.5">
      <c r="A260" s="37" t="s">
        <v>601</v>
      </c>
      <c r="B260" s="45"/>
      <c r="C260" s="46"/>
      <c r="D260" s="46"/>
      <c r="E260" s="39" t="s">
        <v>4524</v>
      </c>
      <c r="F260" s="46"/>
      <c r="G260" s="46"/>
      <c r="H260" s="46"/>
      <c r="I260" s="46"/>
      <c r="J260" s="48"/>
    </row>
    <row r="261">
      <c r="A261" s="37" t="s">
        <v>593</v>
      </c>
      <c r="B261" s="37">
        <v>62</v>
      </c>
      <c r="C261" s="38" t="s">
        <v>5017</v>
      </c>
      <c r="D261" s="37" t="s">
        <v>653</v>
      </c>
      <c r="E261" s="39" t="s">
        <v>5018</v>
      </c>
      <c r="F261" s="40" t="s">
        <v>641</v>
      </c>
      <c r="G261" s="41">
        <v>1068.5599999999999</v>
      </c>
      <c r="H261" s="42">
        <v>0</v>
      </c>
      <c r="I261" s="43">
        <f>ROUND(G261*H261,P4)</f>
        <v>0</v>
      </c>
      <c r="J261" s="37"/>
      <c r="O261" s="44">
        <f>I261*0.21</f>
        <v>0</v>
      </c>
      <c r="P261">
        <v>3</v>
      </c>
    </row>
    <row r="262">
      <c r="A262" s="37" t="s">
        <v>598</v>
      </c>
      <c r="B262" s="45"/>
      <c r="C262" s="46"/>
      <c r="D262" s="46"/>
      <c r="E262" s="39" t="s">
        <v>9594</v>
      </c>
      <c r="F262" s="46"/>
      <c r="G262" s="46"/>
      <c r="H262" s="46"/>
      <c r="I262" s="46"/>
      <c r="J262" s="48"/>
    </row>
    <row r="263" ht="45">
      <c r="A263" s="37" t="s">
        <v>599</v>
      </c>
      <c r="B263" s="45"/>
      <c r="C263" s="46"/>
      <c r="D263" s="46"/>
      <c r="E263" s="49" t="s">
        <v>9595</v>
      </c>
      <c r="F263" s="46"/>
      <c r="G263" s="46"/>
      <c r="H263" s="46"/>
      <c r="I263" s="46"/>
      <c r="J263" s="48"/>
    </row>
    <row r="264" ht="409.5">
      <c r="A264" s="37" t="s">
        <v>601</v>
      </c>
      <c r="B264" s="45"/>
      <c r="C264" s="46"/>
      <c r="D264" s="46"/>
      <c r="E264" s="39" t="s">
        <v>4524</v>
      </c>
      <c r="F264" s="46"/>
      <c r="G264" s="46"/>
      <c r="H264" s="46"/>
      <c r="I264" s="46"/>
      <c r="J264" s="48"/>
    </row>
    <row r="265">
      <c r="A265" s="37" t="s">
        <v>593</v>
      </c>
      <c r="B265" s="37">
        <v>63</v>
      </c>
      <c r="C265" s="38" t="s">
        <v>5363</v>
      </c>
      <c r="D265" s="37" t="s">
        <v>592</v>
      </c>
      <c r="E265" s="39" t="s">
        <v>9596</v>
      </c>
      <c r="F265" s="40" t="s">
        <v>641</v>
      </c>
      <c r="G265" s="41">
        <v>1856.3399999999999</v>
      </c>
      <c r="H265" s="42">
        <v>0</v>
      </c>
      <c r="I265" s="43">
        <f>ROUND(G265*H265,P4)</f>
        <v>0</v>
      </c>
      <c r="J265" s="37"/>
      <c r="O265" s="44">
        <f>I265*0.21</f>
        <v>0</v>
      </c>
      <c r="P265">
        <v>3</v>
      </c>
    </row>
    <row r="266">
      <c r="A266" s="37" t="s">
        <v>598</v>
      </c>
      <c r="B266" s="45"/>
      <c r="C266" s="46"/>
      <c r="D266" s="46"/>
      <c r="E266" s="39" t="s">
        <v>9597</v>
      </c>
      <c r="F266" s="46"/>
      <c r="G266" s="46"/>
      <c r="H266" s="46"/>
      <c r="I266" s="46"/>
      <c r="J266" s="48"/>
    </row>
    <row r="267" ht="30">
      <c r="A267" s="37" t="s">
        <v>599</v>
      </c>
      <c r="B267" s="45"/>
      <c r="C267" s="46"/>
      <c r="D267" s="46"/>
      <c r="E267" s="49" t="s">
        <v>9598</v>
      </c>
      <c r="F267" s="46"/>
      <c r="G267" s="46"/>
      <c r="H267" s="46"/>
      <c r="I267" s="46"/>
      <c r="J267" s="48"/>
    </row>
    <row r="268" ht="409.5">
      <c r="A268" s="37" t="s">
        <v>601</v>
      </c>
      <c r="B268" s="45"/>
      <c r="C268" s="46"/>
      <c r="D268" s="46"/>
      <c r="E268" s="39" t="s">
        <v>4524</v>
      </c>
      <c r="F268" s="46"/>
      <c r="G268" s="46"/>
      <c r="H268" s="46"/>
      <c r="I268" s="46"/>
      <c r="J268" s="48"/>
    </row>
    <row r="269">
      <c r="A269" s="37" t="s">
        <v>593</v>
      </c>
      <c r="B269" s="37">
        <v>64</v>
      </c>
      <c r="C269" s="38" t="s">
        <v>5363</v>
      </c>
      <c r="D269" s="37" t="s">
        <v>653</v>
      </c>
      <c r="E269" s="39" t="s">
        <v>9596</v>
      </c>
      <c r="F269" s="40" t="s">
        <v>641</v>
      </c>
      <c r="G269" s="41">
        <v>1856.3399999999999</v>
      </c>
      <c r="H269" s="42">
        <v>0</v>
      </c>
      <c r="I269" s="43">
        <f>ROUND(G269*H269,P4)</f>
        <v>0</v>
      </c>
      <c r="J269" s="37"/>
      <c r="O269" s="44">
        <f>I269*0.21</f>
        <v>0</v>
      </c>
      <c r="P269">
        <v>3</v>
      </c>
    </row>
    <row r="270">
      <c r="A270" s="37" t="s">
        <v>598</v>
      </c>
      <c r="B270" s="45"/>
      <c r="C270" s="46"/>
      <c r="D270" s="46"/>
      <c r="E270" s="39" t="s">
        <v>9599</v>
      </c>
      <c r="F270" s="46"/>
      <c r="G270" s="46"/>
      <c r="H270" s="46"/>
      <c r="I270" s="46"/>
      <c r="J270" s="48"/>
    </row>
    <row r="271" ht="45">
      <c r="A271" s="37" t="s">
        <v>599</v>
      </c>
      <c r="B271" s="45"/>
      <c r="C271" s="46"/>
      <c r="D271" s="46"/>
      <c r="E271" s="49" t="s">
        <v>9600</v>
      </c>
      <c r="F271" s="46"/>
      <c r="G271" s="46"/>
      <c r="H271" s="46"/>
      <c r="I271" s="46"/>
      <c r="J271" s="48"/>
    </row>
    <row r="272" ht="409.5">
      <c r="A272" s="37" t="s">
        <v>601</v>
      </c>
      <c r="B272" s="45"/>
      <c r="C272" s="46"/>
      <c r="D272" s="46"/>
      <c r="E272" s="39" t="s">
        <v>4524</v>
      </c>
      <c r="F272" s="46"/>
      <c r="G272" s="46"/>
      <c r="H272" s="46"/>
      <c r="I272" s="46"/>
      <c r="J272" s="48"/>
    </row>
    <row r="273">
      <c r="A273" s="37" t="s">
        <v>593</v>
      </c>
      <c r="B273" s="37">
        <v>65</v>
      </c>
      <c r="C273" s="38" t="s">
        <v>5366</v>
      </c>
      <c r="D273" s="37" t="s">
        <v>592</v>
      </c>
      <c r="E273" s="39" t="s">
        <v>5367</v>
      </c>
      <c r="F273" s="40" t="s">
        <v>1127</v>
      </c>
      <c r="G273" s="41">
        <v>119.761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35">
      <c r="A275" s="37" t="s">
        <v>599</v>
      </c>
      <c r="B275" s="45"/>
      <c r="C275" s="46"/>
      <c r="D275" s="46"/>
      <c r="E275" s="49" t="s">
        <v>9601</v>
      </c>
      <c r="F275" s="46"/>
      <c r="G275" s="46"/>
      <c r="H275" s="46"/>
      <c r="I275" s="46"/>
      <c r="J275" s="48"/>
    </row>
    <row r="276" ht="225">
      <c r="A276" s="37" t="s">
        <v>601</v>
      </c>
      <c r="B276" s="45"/>
      <c r="C276" s="46"/>
      <c r="D276" s="46"/>
      <c r="E276" s="39" t="s">
        <v>9602</v>
      </c>
      <c r="F276" s="46"/>
      <c r="G276" s="46"/>
      <c r="H276" s="46"/>
      <c r="I276" s="46"/>
      <c r="J276" s="48"/>
    </row>
    <row r="277">
      <c r="A277" s="37" t="s">
        <v>593</v>
      </c>
      <c r="B277" s="37">
        <v>66</v>
      </c>
      <c r="C277" s="38" t="s">
        <v>5366</v>
      </c>
      <c r="D277" s="37" t="s">
        <v>653</v>
      </c>
      <c r="E277" s="39" t="s">
        <v>5367</v>
      </c>
      <c r="F277" s="40" t="s">
        <v>1127</v>
      </c>
      <c r="G277" s="41">
        <v>113.479</v>
      </c>
      <c r="H277" s="42">
        <v>0</v>
      </c>
      <c r="I277" s="43">
        <f>ROUND(G277*H277,P4)</f>
        <v>0</v>
      </c>
      <c r="J277" s="37"/>
      <c r="O277" s="44">
        <f>I277*0.21</f>
        <v>0</v>
      </c>
      <c r="P277">
        <v>3</v>
      </c>
    </row>
    <row r="278">
      <c r="A278" s="37" t="s">
        <v>598</v>
      </c>
      <c r="B278" s="45"/>
      <c r="C278" s="46"/>
      <c r="D278" s="46"/>
      <c r="E278" s="39" t="s">
        <v>9603</v>
      </c>
      <c r="F278" s="46"/>
      <c r="G278" s="46"/>
      <c r="H278" s="46"/>
      <c r="I278" s="46"/>
      <c r="J278" s="48"/>
    </row>
    <row r="279" ht="150">
      <c r="A279" s="37" t="s">
        <v>599</v>
      </c>
      <c r="B279" s="45"/>
      <c r="C279" s="46"/>
      <c r="D279" s="46"/>
      <c r="E279" s="49" t="s">
        <v>9604</v>
      </c>
      <c r="F279" s="46"/>
      <c r="G279" s="46"/>
      <c r="H279" s="46"/>
      <c r="I279" s="46"/>
      <c r="J279" s="48"/>
    </row>
    <row r="280" ht="225">
      <c r="A280" s="37" t="s">
        <v>601</v>
      </c>
      <c r="B280" s="45"/>
      <c r="C280" s="46"/>
      <c r="D280" s="46"/>
      <c r="E280" s="39" t="s">
        <v>9602</v>
      </c>
      <c r="F280" s="46"/>
      <c r="G280" s="46"/>
      <c r="H280" s="46"/>
      <c r="I280" s="46"/>
      <c r="J280" s="48"/>
    </row>
    <row r="281">
      <c r="A281" s="37" t="s">
        <v>593</v>
      </c>
      <c r="B281" s="37">
        <v>67</v>
      </c>
      <c r="C281" s="38" t="s">
        <v>9605</v>
      </c>
      <c r="D281" s="37" t="s">
        <v>595</v>
      </c>
      <c r="E281" s="39" t="s">
        <v>9606</v>
      </c>
      <c r="F281" s="40" t="s">
        <v>641</v>
      </c>
      <c r="G281" s="41">
        <v>2519.7600000000002</v>
      </c>
      <c r="H281" s="42">
        <v>0</v>
      </c>
      <c r="I281" s="43">
        <f>ROUND(G281*H281,P4)</f>
        <v>0</v>
      </c>
      <c r="J281" s="37"/>
      <c r="O281" s="44">
        <f>I281*0.21</f>
        <v>0</v>
      </c>
      <c r="P281">
        <v>3</v>
      </c>
    </row>
    <row r="282">
      <c r="A282" s="37" t="s">
        <v>598</v>
      </c>
      <c r="B282" s="45"/>
      <c r="C282" s="46"/>
      <c r="D282" s="46"/>
      <c r="E282" s="39" t="s">
        <v>9607</v>
      </c>
      <c r="F282" s="46"/>
      <c r="G282" s="46"/>
      <c r="H282" s="46"/>
      <c r="I282" s="46"/>
      <c r="J282" s="48"/>
    </row>
    <row r="283" ht="60">
      <c r="A283" s="37" t="s">
        <v>599</v>
      </c>
      <c r="B283" s="45"/>
      <c r="C283" s="46"/>
      <c r="D283" s="46"/>
      <c r="E283" s="49" t="s">
        <v>9608</v>
      </c>
      <c r="F283" s="46"/>
      <c r="G283" s="46"/>
      <c r="H283" s="46"/>
      <c r="I283" s="46"/>
      <c r="J283" s="48"/>
    </row>
    <row r="284" ht="409.5">
      <c r="A284" s="37" t="s">
        <v>601</v>
      </c>
      <c r="B284" s="45"/>
      <c r="C284" s="46"/>
      <c r="D284" s="46"/>
      <c r="E284" s="39" t="s">
        <v>5023</v>
      </c>
      <c r="F284" s="46"/>
      <c r="G284" s="46"/>
      <c r="H284" s="46"/>
      <c r="I284" s="46"/>
      <c r="J284" s="48"/>
    </row>
    <row r="285">
      <c r="A285" s="37" t="s">
        <v>593</v>
      </c>
      <c r="B285" s="37">
        <v>68</v>
      </c>
      <c r="C285" s="38" t="s">
        <v>4531</v>
      </c>
      <c r="D285" s="37" t="s">
        <v>595</v>
      </c>
      <c r="E285" s="39" t="s">
        <v>4532</v>
      </c>
      <c r="F285" s="40" t="s">
        <v>641</v>
      </c>
      <c r="G285" s="41">
        <v>1856.3399999999999</v>
      </c>
      <c r="H285" s="42">
        <v>0</v>
      </c>
      <c r="I285" s="43">
        <f>ROUND(G285*H285,P4)</f>
        <v>0</v>
      </c>
      <c r="J285" s="37"/>
      <c r="O285" s="44">
        <f>I285*0.21</f>
        <v>0</v>
      </c>
      <c r="P285">
        <v>3</v>
      </c>
    </row>
    <row r="286">
      <c r="A286" s="37" t="s">
        <v>598</v>
      </c>
      <c r="B286" s="45"/>
      <c r="C286" s="46"/>
      <c r="D286" s="46"/>
      <c r="E286" s="39" t="s">
        <v>9609</v>
      </c>
      <c r="F286" s="46"/>
      <c r="G286" s="46"/>
      <c r="H286" s="46"/>
      <c r="I286" s="46"/>
      <c r="J286" s="48"/>
    </row>
    <row r="287" ht="45">
      <c r="A287" s="37" t="s">
        <v>599</v>
      </c>
      <c r="B287" s="45"/>
      <c r="C287" s="46"/>
      <c r="D287" s="46"/>
      <c r="E287" s="49" t="s">
        <v>9610</v>
      </c>
      <c r="F287" s="46"/>
      <c r="G287" s="46"/>
      <c r="H287" s="46"/>
      <c r="I287" s="46"/>
      <c r="J287" s="48"/>
    </row>
    <row r="288" ht="60">
      <c r="A288" s="37" t="s">
        <v>601</v>
      </c>
      <c r="B288" s="45"/>
      <c r="C288" s="46"/>
      <c r="D288" s="46"/>
      <c r="E288" s="39" t="s">
        <v>4534</v>
      </c>
      <c r="F288" s="46"/>
      <c r="G288" s="46"/>
      <c r="H288" s="46"/>
      <c r="I288" s="46"/>
      <c r="J288" s="48"/>
    </row>
    <row r="289">
      <c r="A289" s="37" t="s">
        <v>593</v>
      </c>
      <c r="B289" s="37">
        <v>69</v>
      </c>
      <c r="C289" s="38" t="s">
        <v>9611</v>
      </c>
      <c r="D289" s="37" t="s">
        <v>595</v>
      </c>
      <c r="E289" s="39" t="s">
        <v>9612</v>
      </c>
      <c r="F289" s="40" t="s">
        <v>641</v>
      </c>
      <c r="G289" s="41">
        <v>194.88</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60">
      <c r="A291" s="37" t="s">
        <v>599</v>
      </c>
      <c r="B291" s="45"/>
      <c r="C291" s="46"/>
      <c r="D291" s="46"/>
      <c r="E291" s="49" t="s">
        <v>9613</v>
      </c>
      <c r="F291" s="46"/>
      <c r="G291" s="46"/>
      <c r="H291" s="46"/>
      <c r="I291" s="46"/>
      <c r="J291" s="48"/>
    </row>
    <row r="292" ht="45">
      <c r="A292" s="37" t="s">
        <v>601</v>
      </c>
      <c r="B292" s="45"/>
      <c r="C292" s="46"/>
      <c r="D292" s="46"/>
      <c r="E292" s="39" t="s">
        <v>9614</v>
      </c>
      <c r="F292" s="46"/>
      <c r="G292" s="46"/>
      <c r="H292" s="46"/>
      <c r="I292" s="46"/>
      <c r="J292" s="48"/>
    </row>
    <row r="293">
      <c r="A293" s="37" t="s">
        <v>593</v>
      </c>
      <c r="B293" s="37">
        <v>70</v>
      </c>
      <c r="C293" s="38" t="s">
        <v>9615</v>
      </c>
      <c r="D293" s="37" t="s">
        <v>595</v>
      </c>
      <c r="E293" s="39" t="s">
        <v>9616</v>
      </c>
      <c r="F293" s="40" t="s">
        <v>608</v>
      </c>
      <c r="G293" s="41">
        <v>7772</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30">
      <c r="A295" s="37" t="s">
        <v>599</v>
      </c>
      <c r="B295" s="45"/>
      <c r="C295" s="46"/>
      <c r="D295" s="46"/>
      <c r="E295" s="49" t="s">
        <v>9617</v>
      </c>
      <c r="F295" s="46"/>
      <c r="G295" s="46"/>
      <c r="H295" s="46"/>
      <c r="I295" s="46"/>
      <c r="J295" s="48"/>
    </row>
    <row r="296" ht="45">
      <c r="A296" s="37" t="s">
        <v>601</v>
      </c>
      <c r="B296" s="45"/>
      <c r="C296" s="46"/>
      <c r="D296" s="46"/>
      <c r="E296" s="39" t="s">
        <v>9618</v>
      </c>
      <c r="F296" s="46"/>
      <c r="G296" s="46"/>
      <c r="H296" s="46"/>
      <c r="I296" s="46"/>
      <c r="J296" s="48"/>
    </row>
    <row r="297">
      <c r="A297" s="37" t="s">
        <v>593</v>
      </c>
      <c r="B297" s="37">
        <v>71</v>
      </c>
      <c r="C297" s="38" t="s">
        <v>9619</v>
      </c>
      <c r="D297" s="37" t="s">
        <v>595</v>
      </c>
      <c r="E297" s="39" t="s">
        <v>9620</v>
      </c>
      <c r="F297" s="40" t="s">
        <v>608</v>
      </c>
      <c r="G297" s="41">
        <v>7652</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30">
      <c r="A299" s="37" t="s">
        <v>599</v>
      </c>
      <c r="B299" s="45"/>
      <c r="C299" s="46"/>
      <c r="D299" s="46"/>
      <c r="E299" s="49" t="s">
        <v>9617</v>
      </c>
      <c r="F299" s="46"/>
      <c r="G299" s="46"/>
      <c r="H299" s="46"/>
      <c r="I299" s="46"/>
      <c r="J299" s="48"/>
    </row>
    <row r="300" ht="45">
      <c r="A300" s="37" t="s">
        <v>601</v>
      </c>
      <c r="B300" s="45"/>
      <c r="C300" s="46"/>
      <c r="D300" s="46"/>
      <c r="E300" s="39" t="s">
        <v>9618</v>
      </c>
      <c r="F300" s="46"/>
      <c r="G300" s="46"/>
      <c r="H300" s="46"/>
      <c r="I300" s="46"/>
      <c r="J300" s="48"/>
    </row>
    <row r="301">
      <c r="A301" s="31" t="s">
        <v>591</v>
      </c>
      <c r="B301" s="32"/>
      <c r="C301" s="33" t="s">
        <v>823</v>
      </c>
      <c r="D301" s="34"/>
      <c r="E301" s="31" t="s">
        <v>5649</v>
      </c>
      <c r="F301" s="34"/>
      <c r="G301" s="34"/>
      <c r="H301" s="34"/>
      <c r="I301" s="35">
        <f>SUMIFS(I302:I309,A302:A309,"P")</f>
        <v>0</v>
      </c>
      <c r="J301" s="36"/>
    </row>
    <row r="302">
      <c r="A302" s="37" t="s">
        <v>593</v>
      </c>
      <c r="B302" s="37">
        <v>72</v>
      </c>
      <c r="C302" s="38" t="s">
        <v>9621</v>
      </c>
      <c r="D302" s="37" t="s">
        <v>595</v>
      </c>
      <c r="E302" s="39" t="s">
        <v>9622</v>
      </c>
      <c r="F302" s="40" t="s">
        <v>650</v>
      </c>
      <c r="G302" s="41">
        <v>25272</v>
      </c>
      <c r="H302" s="42">
        <v>0</v>
      </c>
      <c r="I302" s="43">
        <f>ROUND(G302*H302,P4)</f>
        <v>0</v>
      </c>
      <c r="J302" s="37"/>
      <c r="O302" s="44">
        <f>I302*0.21</f>
        <v>0</v>
      </c>
      <c r="P302">
        <v>3</v>
      </c>
    </row>
    <row r="303">
      <c r="A303" s="37" t="s">
        <v>598</v>
      </c>
      <c r="B303" s="45"/>
      <c r="C303" s="46"/>
      <c r="D303" s="46"/>
      <c r="E303" s="39" t="s">
        <v>9623</v>
      </c>
      <c r="F303" s="46"/>
      <c r="G303" s="46"/>
      <c r="H303" s="46"/>
      <c r="I303" s="46"/>
      <c r="J303" s="48"/>
    </row>
    <row r="304">
      <c r="A304" s="37" t="s">
        <v>599</v>
      </c>
      <c r="B304" s="45"/>
      <c r="C304" s="46"/>
      <c r="D304" s="46"/>
      <c r="E304" s="49" t="s">
        <v>9624</v>
      </c>
      <c r="F304" s="46"/>
      <c r="G304" s="46"/>
      <c r="H304" s="46"/>
      <c r="I304" s="46"/>
      <c r="J304" s="48"/>
    </row>
    <row r="305" ht="120">
      <c r="A305" s="37" t="s">
        <v>601</v>
      </c>
      <c r="B305" s="45"/>
      <c r="C305" s="46"/>
      <c r="D305" s="46"/>
      <c r="E305" s="39" t="s">
        <v>9625</v>
      </c>
      <c r="F305" s="46"/>
      <c r="G305" s="46"/>
      <c r="H305" s="46"/>
      <c r="I305" s="46"/>
      <c r="J305" s="48"/>
    </row>
    <row r="306">
      <c r="A306" s="37" t="s">
        <v>593</v>
      </c>
      <c r="B306" s="37">
        <v>73</v>
      </c>
      <c r="C306" s="38" t="s">
        <v>9626</v>
      </c>
      <c r="D306" s="37" t="s">
        <v>595</v>
      </c>
      <c r="E306" s="39" t="s">
        <v>9627</v>
      </c>
      <c r="F306" s="40" t="s">
        <v>650</v>
      </c>
      <c r="G306" s="41">
        <v>78.140000000000001</v>
      </c>
      <c r="H306" s="42">
        <v>0</v>
      </c>
      <c r="I306" s="43">
        <f>ROUND(G306*H306,P4)</f>
        <v>0</v>
      </c>
      <c r="J306" s="37"/>
      <c r="O306" s="44">
        <f>I306*0.21</f>
        <v>0</v>
      </c>
      <c r="P306">
        <v>3</v>
      </c>
    </row>
    <row r="307">
      <c r="A307" s="37" t="s">
        <v>598</v>
      </c>
      <c r="B307" s="45"/>
      <c r="C307" s="46"/>
      <c r="D307" s="46"/>
      <c r="E307" s="39" t="s">
        <v>9628</v>
      </c>
      <c r="F307" s="46"/>
      <c r="G307" s="46"/>
      <c r="H307" s="46"/>
      <c r="I307" s="46"/>
      <c r="J307" s="48"/>
    </row>
    <row r="308">
      <c r="A308" s="37" t="s">
        <v>599</v>
      </c>
      <c r="B308" s="45"/>
      <c r="C308" s="46"/>
      <c r="D308" s="46"/>
      <c r="E308" s="49" t="s">
        <v>9629</v>
      </c>
      <c r="F308" s="46"/>
      <c r="G308" s="46"/>
      <c r="H308" s="46"/>
      <c r="I308" s="46"/>
      <c r="J308" s="48"/>
    </row>
    <row r="309" ht="195">
      <c r="A309" s="37" t="s">
        <v>601</v>
      </c>
      <c r="B309" s="45"/>
      <c r="C309" s="46"/>
      <c r="D309" s="46"/>
      <c r="E309" s="39" t="s">
        <v>6082</v>
      </c>
      <c r="F309" s="46"/>
      <c r="G309" s="46"/>
      <c r="H309" s="46"/>
      <c r="I309" s="46"/>
      <c r="J309" s="48"/>
    </row>
    <row r="310">
      <c r="A310" s="31" t="s">
        <v>591</v>
      </c>
      <c r="B310" s="32"/>
      <c r="C310" s="33" t="s">
        <v>4880</v>
      </c>
      <c r="D310" s="34"/>
      <c r="E310" s="31" t="s">
        <v>9630</v>
      </c>
      <c r="F310" s="34"/>
      <c r="G310" s="34"/>
      <c r="H310" s="34"/>
      <c r="I310" s="35">
        <f>SUMIFS(I311:I346,A311:A346,"P")</f>
        <v>0</v>
      </c>
      <c r="J310" s="36"/>
    </row>
    <row r="311">
      <c r="A311" s="37" t="s">
        <v>593</v>
      </c>
      <c r="B311" s="37">
        <v>74</v>
      </c>
      <c r="C311" s="38" t="s">
        <v>9631</v>
      </c>
      <c r="D311" s="37" t="s">
        <v>595</v>
      </c>
      <c r="E311" s="39" t="s">
        <v>9632</v>
      </c>
      <c r="F311" s="40" t="s">
        <v>650</v>
      </c>
      <c r="G311" s="41">
        <v>10233.6</v>
      </c>
      <c r="H311" s="42">
        <v>0</v>
      </c>
      <c r="I311" s="43">
        <f>ROUND(G311*H311,P4)</f>
        <v>0</v>
      </c>
      <c r="J311" s="37"/>
      <c r="O311" s="44">
        <f>I311*0.21</f>
        <v>0</v>
      </c>
      <c r="P311">
        <v>3</v>
      </c>
    </row>
    <row r="312">
      <c r="A312" s="37" t="s">
        <v>598</v>
      </c>
      <c r="B312" s="45"/>
      <c r="C312" s="46"/>
      <c r="D312" s="46"/>
      <c r="E312" s="39" t="s">
        <v>9633</v>
      </c>
      <c r="F312" s="46"/>
      <c r="G312" s="46"/>
      <c r="H312" s="46"/>
      <c r="I312" s="46"/>
      <c r="J312" s="48"/>
    </row>
    <row r="313" ht="45">
      <c r="A313" s="37" t="s">
        <v>599</v>
      </c>
      <c r="B313" s="45"/>
      <c r="C313" s="46"/>
      <c r="D313" s="46"/>
      <c r="E313" s="49" t="s">
        <v>9634</v>
      </c>
      <c r="F313" s="46"/>
      <c r="G313" s="46"/>
      <c r="H313" s="46"/>
      <c r="I313" s="46"/>
      <c r="J313" s="48"/>
    </row>
    <row r="314" ht="285">
      <c r="A314" s="37" t="s">
        <v>601</v>
      </c>
      <c r="B314" s="45"/>
      <c r="C314" s="46"/>
      <c r="D314" s="46"/>
      <c r="E314" s="39" t="s">
        <v>9635</v>
      </c>
      <c r="F314" s="46"/>
      <c r="G314" s="46"/>
      <c r="H314" s="46"/>
      <c r="I314" s="46"/>
      <c r="J314" s="48"/>
    </row>
    <row r="315">
      <c r="A315" s="37" t="s">
        <v>593</v>
      </c>
      <c r="B315" s="37">
        <v>75</v>
      </c>
      <c r="C315" s="38" t="s">
        <v>5399</v>
      </c>
      <c r="D315" s="37" t="s">
        <v>595</v>
      </c>
      <c r="E315" s="39" t="s">
        <v>5400</v>
      </c>
      <c r="F315" s="40" t="s">
        <v>650</v>
      </c>
      <c r="G315" s="41">
        <v>27754.080000000002</v>
      </c>
      <c r="H315" s="42">
        <v>0</v>
      </c>
      <c r="I315" s="43">
        <f>ROUND(G315*H315,P4)</f>
        <v>0</v>
      </c>
      <c r="J315" s="37"/>
      <c r="O315" s="44">
        <f>I315*0.21</f>
        <v>0</v>
      </c>
      <c r="P315">
        <v>3</v>
      </c>
    </row>
    <row r="316">
      <c r="A316" s="37" t="s">
        <v>598</v>
      </c>
      <c r="B316" s="45"/>
      <c r="C316" s="46"/>
      <c r="D316" s="46"/>
      <c r="E316" s="39" t="s">
        <v>9636</v>
      </c>
      <c r="F316" s="46"/>
      <c r="G316" s="46"/>
      <c r="H316" s="46"/>
      <c r="I316" s="46"/>
      <c r="J316" s="48"/>
    </row>
    <row r="317" ht="30">
      <c r="A317" s="37" t="s">
        <v>599</v>
      </c>
      <c r="B317" s="45"/>
      <c r="C317" s="46"/>
      <c r="D317" s="46"/>
      <c r="E317" s="49" t="s">
        <v>9637</v>
      </c>
      <c r="F317" s="46"/>
      <c r="G317" s="46"/>
      <c r="H317" s="46"/>
      <c r="I317" s="46"/>
      <c r="J317" s="48"/>
    </row>
    <row r="318" ht="45">
      <c r="A318" s="37" t="s">
        <v>601</v>
      </c>
      <c r="B318" s="45"/>
      <c r="C318" s="46"/>
      <c r="D318" s="46"/>
      <c r="E318" s="39" t="s">
        <v>5668</v>
      </c>
      <c r="F318" s="46"/>
      <c r="G318" s="46"/>
      <c r="H318" s="46"/>
      <c r="I318" s="46"/>
      <c r="J318" s="48"/>
    </row>
    <row r="319">
      <c r="A319" s="37" t="s">
        <v>593</v>
      </c>
      <c r="B319" s="37">
        <v>76</v>
      </c>
      <c r="C319" s="38" t="s">
        <v>9638</v>
      </c>
      <c r="D319" s="37" t="s">
        <v>595</v>
      </c>
      <c r="E319" s="39" t="s">
        <v>9639</v>
      </c>
      <c r="F319" s="40" t="s">
        <v>650</v>
      </c>
      <c r="G319" s="41">
        <v>3502.8000000000002</v>
      </c>
      <c r="H319" s="42">
        <v>0</v>
      </c>
      <c r="I319" s="43">
        <f>ROUND(G319*H319,P4)</f>
        <v>0</v>
      </c>
      <c r="J319" s="37"/>
      <c r="O319" s="44">
        <f>I319*0.21</f>
        <v>0</v>
      </c>
      <c r="P319">
        <v>3</v>
      </c>
    </row>
    <row r="320">
      <c r="A320" s="37" t="s">
        <v>598</v>
      </c>
      <c r="B320" s="45"/>
      <c r="C320" s="46"/>
      <c r="D320" s="46"/>
      <c r="E320" s="39" t="s">
        <v>9640</v>
      </c>
      <c r="F320" s="46"/>
      <c r="G320" s="46"/>
      <c r="H320" s="46"/>
      <c r="I320" s="46"/>
      <c r="J320" s="48"/>
    </row>
    <row r="321" ht="60">
      <c r="A321" s="37" t="s">
        <v>599</v>
      </c>
      <c r="B321" s="45"/>
      <c r="C321" s="46"/>
      <c r="D321" s="46"/>
      <c r="E321" s="49" t="s">
        <v>9641</v>
      </c>
      <c r="F321" s="46"/>
      <c r="G321" s="46"/>
      <c r="H321" s="46"/>
      <c r="I321" s="46"/>
      <c r="J321" s="48"/>
    </row>
    <row r="322" ht="45">
      <c r="A322" s="37" t="s">
        <v>601</v>
      </c>
      <c r="B322" s="45"/>
      <c r="C322" s="46"/>
      <c r="D322" s="46"/>
      <c r="E322" s="39" t="s">
        <v>5668</v>
      </c>
      <c r="F322" s="46"/>
      <c r="G322" s="46"/>
      <c r="H322" s="46"/>
      <c r="I322" s="46"/>
      <c r="J322" s="48"/>
    </row>
    <row r="323">
      <c r="A323" s="37" t="s">
        <v>593</v>
      </c>
      <c r="B323" s="37">
        <v>77</v>
      </c>
      <c r="C323" s="38" t="s">
        <v>9642</v>
      </c>
      <c r="D323" s="37" t="s">
        <v>592</v>
      </c>
      <c r="E323" s="39" t="s">
        <v>9643</v>
      </c>
      <c r="F323" s="40" t="s">
        <v>650</v>
      </c>
      <c r="G323" s="41">
        <v>18302.599999999999</v>
      </c>
      <c r="H323" s="42">
        <v>0</v>
      </c>
      <c r="I323" s="43">
        <f>ROUND(G323*H323,P4)</f>
        <v>0</v>
      </c>
      <c r="J323" s="37"/>
      <c r="O323" s="44">
        <f>I323*0.21</f>
        <v>0</v>
      </c>
      <c r="P323">
        <v>3</v>
      </c>
    </row>
    <row r="324">
      <c r="A324" s="37" t="s">
        <v>598</v>
      </c>
      <c r="B324" s="45"/>
      <c r="C324" s="46"/>
      <c r="D324" s="46"/>
      <c r="E324" s="39" t="s">
        <v>9644</v>
      </c>
      <c r="F324" s="46"/>
      <c r="G324" s="46"/>
      <c r="H324" s="46"/>
      <c r="I324" s="46"/>
      <c r="J324" s="48"/>
    </row>
    <row r="325" ht="30">
      <c r="A325" s="37" t="s">
        <v>599</v>
      </c>
      <c r="B325" s="45"/>
      <c r="C325" s="46"/>
      <c r="D325" s="46"/>
      <c r="E325" s="49" t="s">
        <v>9637</v>
      </c>
      <c r="F325" s="46"/>
      <c r="G325" s="46"/>
      <c r="H325" s="46"/>
      <c r="I325" s="46"/>
      <c r="J325" s="48"/>
    </row>
    <row r="326" ht="45">
      <c r="A326" s="37" t="s">
        <v>601</v>
      </c>
      <c r="B326" s="45"/>
      <c r="C326" s="46"/>
      <c r="D326" s="46"/>
      <c r="E326" s="39" t="s">
        <v>5668</v>
      </c>
      <c r="F326" s="46"/>
      <c r="G326" s="46"/>
      <c r="H326" s="46"/>
      <c r="I326" s="46"/>
      <c r="J326" s="48"/>
    </row>
    <row r="327">
      <c r="A327" s="37" t="s">
        <v>593</v>
      </c>
      <c r="B327" s="37">
        <v>78</v>
      </c>
      <c r="C327" s="38" t="s">
        <v>9642</v>
      </c>
      <c r="D327" s="37" t="s">
        <v>653</v>
      </c>
      <c r="E327" s="39" t="s">
        <v>9643</v>
      </c>
      <c r="F327" s="40" t="s">
        <v>650</v>
      </c>
      <c r="G327" s="41">
        <v>13368.110000000001</v>
      </c>
      <c r="H327" s="42">
        <v>0</v>
      </c>
      <c r="I327" s="43">
        <f>ROUND(G327*H327,P4)</f>
        <v>0</v>
      </c>
      <c r="J327" s="37"/>
      <c r="O327" s="44">
        <f>I327*0.21</f>
        <v>0</v>
      </c>
      <c r="P327">
        <v>3</v>
      </c>
    </row>
    <row r="328">
      <c r="A328" s="37" t="s">
        <v>598</v>
      </c>
      <c r="B328" s="45"/>
      <c r="C328" s="46"/>
      <c r="D328" s="46"/>
      <c r="E328" s="39" t="s">
        <v>9645</v>
      </c>
      <c r="F328" s="46"/>
      <c r="G328" s="46"/>
      <c r="H328" s="46"/>
      <c r="I328" s="46"/>
      <c r="J328" s="48"/>
    </row>
    <row r="329" ht="30">
      <c r="A329" s="37" t="s">
        <v>599</v>
      </c>
      <c r="B329" s="45"/>
      <c r="C329" s="46"/>
      <c r="D329" s="46"/>
      <c r="E329" s="49" t="s">
        <v>9646</v>
      </c>
      <c r="F329" s="46"/>
      <c r="G329" s="46"/>
      <c r="H329" s="46"/>
      <c r="I329" s="46"/>
      <c r="J329" s="48"/>
    </row>
    <row r="330" ht="45">
      <c r="A330" s="37" t="s">
        <v>601</v>
      </c>
      <c r="B330" s="45"/>
      <c r="C330" s="46"/>
      <c r="D330" s="46"/>
      <c r="E330" s="39" t="s">
        <v>5668</v>
      </c>
      <c r="F330" s="46"/>
      <c r="G330" s="46"/>
      <c r="H330" s="46"/>
      <c r="I330" s="46"/>
      <c r="J330" s="48"/>
    </row>
    <row r="331">
      <c r="A331" s="37" t="s">
        <v>593</v>
      </c>
      <c r="B331" s="37">
        <v>79</v>
      </c>
      <c r="C331" s="38" t="s">
        <v>9647</v>
      </c>
      <c r="D331" s="37" t="s">
        <v>592</v>
      </c>
      <c r="E331" s="39" t="s">
        <v>9648</v>
      </c>
      <c r="F331" s="40" t="s">
        <v>650</v>
      </c>
      <c r="G331" s="41">
        <v>9151.2999999999993</v>
      </c>
      <c r="H331" s="42">
        <v>0</v>
      </c>
      <c r="I331" s="43">
        <f>ROUND(G331*H331,P4)</f>
        <v>0</v>
      </c>
      <c r="J331" s="37"/>
      <c r="O331" s="44">
        <f>I331*0.21</f>
        <v>0</v>
      </c>
      <c r="P331">
        <v>3</v>
      </c>
    </row>
    <row r="332" ht="30">
      <c r="A332" s="37" t="s">
        <v>598</v>
      </c>
      <c r="B332" s="45"/>
      <c r="C332" s="46"/>
      <c r="D332" s="46"/>
      <c r="E332" s="39" t="s">
        <v>9649</v>
      </c>
      <c r="F332" s="46"/>
      <c r="G332" s="46"/>
      <c r="H332" s="46"/>
      <c r="I332" s="46"/>
      <c r="J332" s="48"/>
    </row>
    <row r="333" ht="30">
      <c r="A333" s="37" t="s">
        <v>599</v>
      </c>
      <c r="B333" s="45"/>
      <c r="C333" s="46"/>
      <c r="D333" s="46"/>
      <c r="E333" s="49" t="s">
        <v>9650</v>
      </c>
      <c r="F333" s="46"/>
      <c r="G333" s="46"/>
      <c r="H333" s="46"/>
      <c r="I333" s="46"/>
      <c r="J333" s="48"/>
    </row>
    <row r="334" ht="285">
      <c r="A334" s="37" t="s">
        <v>601</v>
      </c>
      <c r="B334" s="45"/>
      <c r="C334" s="46"/>
      <c r="D334" s="46"/>
      <c r="E334" s="39" t="s">
        <v>9635</v>
      </c>
      <c r="F334" s="46"/>
      <c r="G334" s="46"/>
      <c r="H334" s="46"/>
      <c r="I334" s="46"/>
      <c r="J334" s="48"/>
    </row>
    <row r="335">
      <c r="A335" s="37" t="s">
        <v>593</v>
      </c>
      <c r="B335" s="37">
        <v>80</v>
      </c>
      <c r="C335" s="38" t="s">
        <v>9647</v>
      </c>
      <c r="D335" s="37" t="s">
        <v>653</v>
      </c>
      <c r="E335" s="39" t="s">
        <v>9648</v>
      </c>
      <c r="F335" s="40" t="s">
        <v>650</v>
      </c>
      <c r="G335" s="41">
        <v>13877.040000000001</v>
      </c>
      <c r="H335" s="42">
        <v>0</v>
      </c>
      <c r="I335" s="43">
        <f>ROUND(G335*H335,P4)</f>
        <v>0</v>
      </c>
      <c r="J335" s="37"/>
      <c r="O335" s="44">
        <f>I335*0.21</f>
        <v>0</v>
      </c>
      <c r="P335">
        <v>3</v>
      </c>
    </row>
    <row r="336" ht="30">
      <c r="A336" s="37" t="s">
        <v>598</v>
      </c>
      <c r="B336" s="45"/>
      <c r="C336" s="46"/>
      <c r="D336" s="46"/>
      <c r="E336" s="39" t="s">
        <v>9651</v>
      </c>
      <c r="F336" s="46"/>
      <c r="G336" s="46"/>
      <c r="H336" s="46"/>
      <c r="I336" s="46"/>
      <c r="J336" s="48"/>
    </row>
    <row r="337" ht="45">
      <c r="A337" s="37" t="s">
        <v>599</v>
      </c>
      <c r="B337" s="45"/>
      <c r="C337" s="46"/>
      <c r="D337" s="46"/>
      <c r="E337" s="49" t="s">
        <v>9652</v>
      </c>
      <c r="F337" s="46"/>
      <c r="G337" s="46"/>
      <c r="H337" s="46"/>
      <c r="I337" s="46"/>
      <c r="J337" s="48"/>
    </row>
    <row r="338" ht="285">
      <c r="A338" s="37" t="s">
        <v>601</v>
      </c>
      <c r="B338" s="45"/>
      <c r="C338" s="46"/>
      <c r="D338" s="46"/>
      <c r="E338" s="39" t="s">
        <v>9635</v>
      </c>
      <c r="F338" s="46"/>
      <c r="G338" s="46"/>
      <c r="H338" s="46"/>
      <c r="I338" s="46"/>
      <c r="J338" s="48"/>
    </row>
    <row r="339">
      <c r="A339" s="37" t="s">
        <v>593</v>
      </c>
      <c r="B339" s="37">
        <v>81</v>
      </c>
      <c r="C339" s="38" t="s">
        <v>9647</v>
      </c>
      <c r="D339" s="37" t="s">
        <v>689</v>
      </c>
      <c r="E339" s="39" t="s">
        <v>9648</v>
      </c>
      <c r="F339" s="40" t="s">
        <v>650</v>
      </c>
      <c r="G339" s="41">
        <v>13368.110000000001</v>
      </c>
      <c r="H339" s="42">
        <v>0</v>
      </c>
      <c r="I339" s="43">
        <f>ROUND(G339*H339,P4)</f>
        <v>0</v>
      </c>
      <c r="J339" s="37"/>
      <c r="O339" s="44">
        <f>I339*0.21</f>
        <v>0</v>
      </c>
      <c r="P339">
        <v>3</v>
      </c>
    </row>
    <row r="340" ht="30">
      <c r="A340" s="37" t="s">
        <v>598</v>
      </c>
      <c r="B340" s="45"/>
      <c r="C340" s="46"/>
      <c r="D340" s="46"/>
      <c r="E340" s="39" t="s">
        <v>9653</v>
      </c>
      <c r="F340" s="46"/>
      <c r="G340" s="46"/>
      <c r="H340" s="46"/>
      <c r="I340" s="46"/>
      <c r="J340" s="48"/>
    </row>
    <row r="341">
      <c r="A341" s="37" t="s">
        <v>599</v>
      </c>
      <c r="B341" s="45"/>
      <c r="C341" s="46"/>
      <c r="D341" s="46"/>
      <c r="E341" s="49" t="s">
        <v>9654</v>
      </c>
      <c r="F341" s="46"/>
      <c r="G341" s="46"/>
      <c r="H341" s="46"/>
      <c r="I341" s="46"/>
      <c r="J341" s="48"/>
    </row>
    <row r="342" ht="285">
      <c r="A342" s="37" t="s">
        <v>601</v>
      </c>
      <c r="B342" s="45"/>
      <c r="C342" s="46"/>
      <c r="D342" s="46"/>
      <c r="E342" s="39" t="s">
        <v>9635</v>
      </c>
      <c r="F342" s="46"/>
      <c r="G342" s="46"/>
      <c r="H342" s="46"/>
      <c r="I342" s="46"/>
      <c r="J342" s="48"/>
    </row>
    <row r="343" ht="30">
      <c r="A343" s="37" t="s">
        <v>593</v>
      </c>
      <c r="B343" s="37">
        <v>82</v>
      </c>
      <c r="C343" s="38" t="s">
        <v>9655</v>
      </c>
      <c r="D343" s="37" t="s">
        <v>595</v>
      </c>
      <c r="E343" s="39" t="s">
        <v>9656</v>
      </c>
      <c r="F343" s="40" t="s">
        <v>597</v>
      </c>
      <c r="G343" s="41">
        <v>1556.8</v>
      </c>
      <c r="H343" s="42">
        <v>0</v>
      </c>
      <c r="I343" s="43">
        <f>ROUND(G343*H343,P4)</f>
        <v>0</v>
      </c>
      <c r="J343" s="37"/>
      <c r="O343" s="44">
        <f>I343*0.21</f>
        <v>0</v>
      </c>
      <c r="P343">
        <v>3</v>
      </c>
    </row>
    <row r="344">
      <c r="A344" s="37" t="s">
        <v>598</v>
      </c>
      <c r="B344" s="45"/>
      <c r="C344" s="46"/>
      <c r="D344" s="46"/>
      <c r="E344" s="47" t="s">
        <v>595</v>
      </c>
      <c r="F344" s="46"/>
      <c r="G344" s="46"/>
      <c r="H344" s="46"/>
      <c r="I344" s="46"/>
      <c r="J344" s="48"/>
    </row>
    <row r="345" ht="60">
      <c r="A345" s="37" t="s">
        <v>599</v>
      </c>
      <c r="B345" s="45"/>
      <c r="C345" s="46"/>
      <c r="D345" s="46"/>
      <c r="E345" s="49" t="s">
        <v>9657</v>
      </c>
      <c r="F345" s="46"/>
      <c r="G345" s="46"/>
      <c r="H345" s="46"/>
      <c r="I345" s="46"/>
      <c r="J345" s="48"/>
    </row>
    <row r="346">
      <c r="A346" s="37" t="s">
        <v>601</v>
      </c>
      <c r="B346" s="45"/>
      <c r="C346" s="46"/>
      <c r="D346" s="46"/>
      <c r="E346" s="39" t="s">
        <v>9658</v>
      </c>
      <c r="F346" s="46"/>
      <c r="G346" s="46"/>
      <c r="H346" s="46"/>
      <c r="I346" s="46"/>
      <c r="J346" s="48"/>
    </row>
    <row r="347">
      <c r="A347" s="31" t="s">
        <v>591</v>
      </c>
      <c r="B347" s="32"/>
      <c r="C347" s="33" t="s">
        <v>9659</v>
      </c>
      <c r="D347" s="34"/>
      <c r="E347" s="31" t="s">
        <v>9660</v>
      </c>
      <c r="F347" s="34"/>
      <c r="G347" s="34"/>
      <c r="H347" s="34"/>
      <c r="I347" s="35">
        <f>SUMIFS(I348:I399,A348:A399,"P")</f>
        <v>0</v>
      </c>
      <c r="J347" s="36"/>
    </row>
    <row r="348">
      <c r="A348" s="37" t="s">
        <v>593</v>
      </c>
      <c r="B348" s="37">
        <v>83</v>
      </c>
      <c r="C348" s="38" t="s">
        <v>9661</v>
      </c>
      <c r="D348" s="37" t="s">
        <v>595</v>
      </c>
      <c r="E348" s="39" t="s">
        <v>9662</v>
      </c>
      <c r="F348" s="40" t="s">
        <v>9663</v>
      </c>
      <c r="G348" s="41">
        <v>2</v>
      </c>
      <c r="H348" s="42">
        <v>0</v>
      </c>
      <c r="I348" s="43">
        <f>ROUND(G348*H348,P4)</f>
        <v>0</v>
      </c>
      <c r="J348" s="37"/>
      <c r="O348" s="44">
        <f>I348*0.21</f>
        <v>0</v>
      </c>
      <c r="P348">
        <v>3</v>
      </c>
    </row>
    <row r="349">
      <c r="A349" s="37" t="s">
        <v>598</v>
      </c>
      <c r="B349" s="45"/>
      <c r="C349" s="46"/>
      <c r="D349" s="46"/>
      <c r="E349" s="39" t="s">
        <v>9660</v>
      </c>
      <c r="F349" s="46"/>
      <c r="G349" s="46"/>
      <c r="H349" s="46"/>
      <c r="I349" s="46"/>
      <c r="J349" s="48"/>
    </row>
    <row r="350">
      <c r="A350" s="37" t="s">
        <v>599</v>
      </c>
      <c r="B350" s="45"/>
      <c r="C350" s="46"/>
      <c r="D350" s="46"/>
      <c r="E350" s="49" t="s">
        <v>9664</v>
      </c>
      <c r="F350" s="46"/>
      <c r="G350" s="46"/>
      <c r="H350" s="46"/>
      <c r="I350" s="46"/>
      <c r="J350" s="48"/>
    </row>
    <row r="351" ht="45">
      <c r="A351" s="37" t="s">
        <v>601</v>
      </c>
      <c r="B351" s="45"/>
      <c r="C351" s="46"/>
      <c r="D351" s="46"/>
      <c r="E351" s="39" t="s">
        <v>9665</v>
      </c>
      <c r="F351" s="46"/>
      <c r="G351" s="46"/>
      <c r="H351" s="46"/>
      <c r="I351" s="46"/>
      <c r="J351" s="48"/>
    </row>
    <row r="352">
      <c r="A352" s="37" t="s">
        <v>593</v>
      </c>
      <c r="B352" s="37">
        <v>84</v>
      </c>
      <c r="C352" s="38" t="s">
        <v>9666</v>
      </c>
      <c r="D352" s="37" t="s">
        <v>595</v>
      </c>
      <c r="E352" s="39" t="s">
        <v>9667</v>
      </c>
      <c r="F352" s="40" t="s">
        <v>597</v>
      </c>
      <c r="G352" s="41">
        <v>200</v>
      </c>
      <c r="H352" s="42">
        <v>0</v>
      </c>
      <c r="I352" s="43">
        <f>ROUND(G352*H352,P4)</f>
        <v>0</v>
      </c>
      <c r="J352" s="37"/>
      <c r="O352" s="44">
        <f>I352*0.21</f>
        <v>0</v>
      </c>
      <c r="P352">
        <v>3</v>
      </c>
    </row>
    <row r="353">
      <c r="A353" s="37" t="s">
        <v>598</v>
      </c>
      <c r="B353" s="45"/>
      <c r="C353" s="46"/>
      <c r="D353" s="46"/>
      <c r="E353" s="39" t="s">
        <v>9660</v>
      </c>
      <c r="F353" s="46"/>
      <c r="G353" s="46"/>
      <c r="H353" s="46"/>
      <c r="I353" s="46"/>
      <c r="J353" s="48"/>
    </row>
    <row r="354">
      <c r="A354" s="37" t="s">
        <v>599</v>
      </c>
      <c r="B354" s="45"/>
      <c r="C354" s="46"/>
      <c r="D354" s="46"/>
      <c r="E354" s="49" t="s">
        <v>9664</v>
      </c>
      <c r="F354" s="46"/>
      <c r="G354" s="46"/>
      <c r="H354" s="46"/>
      <c r="I354" s="46"/>
      <c r="J354" s="48"/>
    </row>
    <row r="355">
      <c r="A355" s="37" t="s">
        <v>601</v>
      </c>
      <c r="B355" s="45"/>
      <c r="C355" s="46"/>
      <c r="D355" s="46"/>
      <c r="E355" s="39" t="s">
        <v>9658</v>
      </c>
      <c r="F355" s="46"/>
      <c r="G355" s="46"/>
      <c r="H355" s="46"/>
      <c r="I355" s="46"/>
      <c r="J355" s="48"/>
    </row>
    <row r="356">
      <c r="A356" s="37" t="s">
        <v>593</v>
      </c>
      <c r="B356" s="37">
        <v>85</v>
      </c>
      <c r="C356" s="38" t="s">
        <v>9668</v>
      </c>
      <c r="D356" s="37" t="s">
        <v>595</v>
      </c>
      <c r="E356" s="39" t="s">
        <v>9669</v>
      </c>
      <c r="F356" s="40" t="s">
        <v>597</v>
      </c>
      <c r="G356" s="41">
        <v>40</v>
      </c>
      <c r="H356" s="42">
        <v>0</v>
      </c>
      <c r="I356" s="43">
        <f>ROUND(G356*H356,P4)</f>
        <v>0</v>
      </c>
      <c r="J356" s="37"/>
      <c r="O356" s="44">
        <f>I356*0.21</f>
        <v>0</v>
      </c>
      <c r="P356">
        <v>3</v>
      </c>
    </row>
    <row r="357">
      <c r="A357" s="37" t="s">
        <v>598</v>
      </c>
      <c r="B357" s="45"/>
      <c r="C357" s="46"/>
      <c r="D357" s="46"/>
      <c r="E357" s="39" t="s">
        <v>9660</v>
      </c>
      <c r="F357" s="46"/>
      <c r="G357" s="46"/>
      <c r="H357" s="46"/>
      <c r="I357" s="46"/>
      <c r="J357" s="48"/>
    </row>
    <row r="358">
      <c r="A358" s="37" t="s">
        <v>599</v>
      </c>
      <c r="B358" s="45"/>
      <c r="C358" s="46"/>
      <c r="D358" s="46"/>
      <c r="E358" s="49" t="s">
        <v>9664</v>
      </c>
      <c r="F358" s="46"/>
      <c r="G358" s="46"/>
      <c r="H358" s="46"/>
      <c r="I358" s="46"/>
      <c r="J358" s="48"/>
    </row>
    <row r="359">
      <c r="A359" s="37" t="s">
        <v>601</v>
      </c>
      <c r="B359" s="45"/>
      <c r="C359" s="46"/>
      <c r="D359" s="46"/>
      <c r="E359" s="39" t="s">
        <v>9658</v>
      </c>
      <c r="F359" s="46"/>
      <c r="G359" s="46"/>
      <c r="H359" s="46"/>
      <c r="I359" s="46"/>
      <c r="J359" s="48"/>
    </row>
    <row r="360">
      <c r="A360" s="37" t="s">
        <v>593</v>
      </c>
      <c r="B360" s="37">
        <v>86</v>
      </c>
      <c r="C360" s="38" t="s">
        <v>9670</v>
      </c>
      <c r="D360" s="37" t="s">
        <v>595</v>
      </c>
      <c r="E360" s="39" t="s">
        <v>9671</v>
      </c>
      <c r="F360" s="40" t="s">
        <v>597</v>
      </c>
      <c r="G360" s="41">
        <v>40</v>
      </c>
      <c r="H360" s="42">
        <v>0</v>
      </c>
      <c r="I360" s="43">
        <f>ROUND(G360*H360,P4)</f>
        <v>0</v>
      </c>
      <c r="J360" s="37"/>
      <c r="O360" s="44">
        <f>I360*0.21</f>
        <v>0</v>
      </c>
      <c r="P360">
        <v>3</v>
      </c>
    </row>
    <row r="361">
      <c r="A361" s="37" t="s">
        <v>598</v>
      </c>
      <c r="B361" s="45"/>
      <c r="C361" s="46"/>
      <c r="D361" s="46"/>
      <c r="E361" s="39" t="s">
        <v>9660</v>
      </c>
      <c r="F361" s="46"/>
      <c r="G361" s="46"/>
      <c r="H361" s="46"/>
      <c r="I361" s="46"/>
      <c r="J361" s="48"/>
    </row>
    <row r="362">
      <c r="A362" s="37" t="s">
        <v>599</v>
      </c>
      <c r="B362" s="45"/>
      <c r="C362" s="46"/>
      <c r="D362" s="46"/>
      <c r="E362" s="49" t="s">
        <v>9664</v>
      </c>
      <c r="F362" s="46"/>
      <c r="G362" s="46"/>
      <c r="H362" s="46"/>
      <c r="I362" s="46"/>
      <c r="J362" s="48"/>
    </row>
    <row r="363">
      <c r="A363" s="37" t="s">
        <v>601</v>
      </c>
      <c r="B363" s="45"/>
      <c r="C363" s="46"/>
      <c r="D363" s="46"/>
      <c r="E363" s="39" t="s">
        <v>9658</v>
      </c>
      <c r="F363" s="46"/>
      <c r="G363" s="46"/>
      <c r="H363" s="46"/>
      <c r="I363" s="46"/>
      <c r="J363" s="48"/>
    </row>
    <row r="364">
      <c r="A364" s="37" t="s">
        <v>593</v>
      </c>
      <c r="B364" s="37">
        <v>87</v>
      </c>
      <c r="C364" s="38" t="s">
        <v>9672</v>
      </c>
      <c r="D364" s="37" t="s">
        <v>595</v>
      </c>
      <c r="E364" s="39" t="s">
        <v>9673</v>
      </c>
      <c r="F364" s="40" t="s">
        <v>597</v>
      </c>
      <c r="G364" s="41">
        <v>120</v>
      </c>
      <c r="H364" s="42">
        <v>0</v>
      </c>
      <c r="I364" s="43">
        <f>ROUND(G364*H364,P4)</f>
        <v>0</v>
      </c>
      <c r="J364" s="37"/>
      <c r="O364" s="44">
        <f>I364*0.21</f>
        <v>0</v>
      </c>
      <c r="P364">
        <v>3</v>
      </c>
    </row>
    <row r="365">
      <c r="A365" s="37" t="s">
        <v>598</v>
      </c>
      <c r="B365" s="45"/>
      <c r="C365" s="46"/>
      <c r="D365" s="46"/>
      <c r="E365" s="39" t="s">
        <v>9660</v>
      </c>
      <c r="F365" s="46"/>
      <c r="G365" s="46"/>
      <c r="H365" s="46"/>
      <c r="I365" s="46"/>
      <c r="J365" s="48"/>
    </row>
    <row r="366">
      <c r="A366" s="37" t="s">
        <v>599</v>
      </c>
      <c r="B366" s="45"/>
      <c r="C366" s="46"/>
      <c r="D366" s="46"/>
      <c r="E366" s="49" t="s">
        <v>9664</v>
      </c>
      <c r="F366" s="46"/>
      <c r="G366" s="46"/>
      <c r="H366" s="46"/>
      <c r="I366" s="46"/>
      <c r="J366" s="48"/>
    </row>
    <row r="367">
      <c r="A367" s="37" t="s">
        <v>601</v>
      </c>
      <c r="B367" s="45"/>
      <c r="C367" s="46"/>
      <c r="D367" s="46"/>
      <c r="E367" s="39" t="s">
        <v>9658</v>
      </c>
      <c r="F367" s="46"/>
      <c r="G367" s="46"/>
      <c r="H367" s="46"/>
      <c r="I367" s="46"/>
      <c r="J367" s="48"/>
    </row>
    <row r="368">
      <c r="A368" s="37" t="s">
        <v>593</v>
      </c>
      <c r="B368" s="37">
        <v>88</v>
      </c>
      <c r="C368" s="38" t="s">
        <v>9674</v>
      </c>
      <c r="D368" s="37" t="s">
        <v>595</v>
      </c>
      <c r="E368" s="39" t="s">
        <v>9675</v>
      </c>
      <c r="F368" s="40" t="s">
        <v>2708</v>
      </c>
      <c r="G368" s="41">
        <v>2</v>
      </c>
      <c r="H368" s="42">
        <v>0</v>
      </c>
      <c r="I368" s="43">
        <f>ROUND(G368*H368,P4)</f>
        <v>0</v>
      </c>
      <c r="J368" s="37"/>
      <c r="O368" s="44">
        <f>I368*0.21</f>
        <v>0</v>
      </c>
      <c r="P368">
        <v>3</v>
      </c>
    </row>
    <row r="369">
      <c r="A369" s="37" t="s">
        <v>598</v>
      </c>
      <c r="B369" s="45"/>
      <c r="C369" s="46"/>
      <c r="D369" s="46"/>
      <c r="E369" s="39" t="s">
        <v>9660</v>
      </c>
      <c r="F369" s="46"/>
      <c r="G369" s="46"/>
      <c r="H369" s="46"/>
      <c r="I369" s="46"/>
      <c r="J369" s="48"/>
    </row>
    <row r="370">
      <c r="A370" s="37" t="s">
        <v>599</v>
      </c>
      <c r="B370" s="45"/>
      <c r="C370" s="46"/>
      <c r="D370" s="46"/>
      <c r="E370" s="49" t="s">
        <v>9664</v>
      </c>
      <c r="F370" s="46"/>
      <c r="G370" s="46"/>
      <c r="H370" s="46"/>
      <c r="I370" s="46"/>
      <c r="J370" s="48"/>
    </row>
    <row r="371">
      <c r="A371" s="37" t="s">
        <v>601</v>
      </c>
      <c r="B371" s="45"/>
      <c r="C371" s="46"/>
      <c r="D371" s="46"/>
      <c r="E371" s="39" t="s">
        <v>9658</v>
      </c>
      <c r="F371" s="46"/>
      <c r="G371" s="46"/>
      <c r="H371" s="46"/>
      <c r="I371" s="46"/>
      <c r="J371" s="48"/>
    </row>
    <row r="372">
      <c r="A372" s="37" t="s">
        <v>593</v>
      </c>
      <c r="B372" s="37">
        <v>89</v>
      </c>
      <c r="C372" s="38" t="s">
        <v>9676</v>
      </c>
      <c r="D372" s="37" t="s">
        <v>595</v>
      </c>
      <c r="E372" s="39" t="s">
        <v>9677</v>
      </c>
      <c r="F372" s="40" t="s">
        <v>2708</v>
      </c>
      <c r="G372" s="41">
        <v>2</v>
      </c>
      <c r="H372" s="42">
        <v>0</v>
      </c>
      <c r="I372" s="43">
        <f>ROUND(G372*H372,P4)</f>
        <v>0</v>
      </c>
      <c r="J372" s="37"/>
      <c r="O372" s="44">
        <f>I372*0.21</f>
        <v>0</v>
      </c>
      <c r="P372">
        <v>3</v>
      </c>
    </row>
    <row r="373">
      <c r="A373" s="37" t="s">
        <v>598</v>
      </c>
      <c r="B373" s="45"/>
      <c r="C373" s="46"/>
      <c r="D373" s="46"/>
      <c r="E373" s="39" t="s">
        <v>9660</v>
      </c>
      <c r="F373" s="46"/>
      <c r="G373" s="46"/>
      <c r="H373" s="46"/>
      <c r="I373" s="46"/>
      <c r="J373" s="48"/>
    </row>
    <row r="374">
      <c r="A374" s="37" t="s">
        <v>599</v>
      </c>
      <c r="B374" s="45"/>
      <c r="C374" s="46"/>
      <c r="D374" s="46"/>
      <c r="E374" s="49" t="s">
        <v>9664</v>
      </c>
      <c r="F374" s="46"/>
      <c r="G374" s="46"/>
      <c r="H374" s="46"/>
      <c r="I374" s="46"/>
      <c r="J374" s="48"/>
    </row>
    <row r="375">
      <c r="A375" s="37" t="s">
        <v>601</v>
      </c>
      <c r="B375" s="45"/>
      <c r="C375" s="46"/>
      <c r="D375" s="46"/>
      <c r="E375" s="39" t="s">
        <v>9658</v>
      </c>
      <c r="F375" s="46"/>
      <c r="G375" s="46"/>
      <c r="H375" s="46"/>
      <c r="I375" s="46"/>
      <c r="J375" s="48"/>
    </row>
    <row r="376">
      <c r="A376" s="37" t="s">
        <v>593</v>
      </c>
      <c r="B376" s="37">
        <v>90</v>
      </c>
      <c r="C376" s="38" t="s">
        <v>9678</v>
      </c>
      <c r="D376" s="37" t="s">
        <v>595</v>
      </c>
      <c r="E376" s="39" t="s">
        <v>9679</v>
      </c>
      <c r="F376" s="40" t="s">
        <v>2708</v>
      </c>
      <c r="G376" s="41">
        <v>280</v>
      </c>
      <c r="H376" s="42">
        <v>0</v>
      </c>
      <c r="I376" s="43">
        <f>ROUND(G376*H376,P4)</f>
        <v>0</v>
      </c>
      <c r="J376" s="37"/>
      <c r="O376" s="44">
        <f>I376*0.21</f>
        <v>0</v>
      </c>
      <c r="P376">
        <v>3</v>
      </c>
    </row>
    <row r="377">
      <c r="A377" s="37" t="s">
        <v>598</v>
      </c>
      <c r="B377" s="45"/>
      <c r="C377" s="46"/>
      <c r="D377" s="46"/>
      <c r="E377" s="39" t="s">
        <v>9660</v>
      </c>
      <c r="F377" s="46"/>
      <c r="G377" s="46"/>
      <c r="H377" s="46"/>
      <c r="I377" s="46"/>
      <c r="J377" s="48"/>
    </row>
    <row r="378">
      <c r="A378" s="37" t="s">
        <v>599</v>
      </c>
      <c r="B378" s="45"/>
      <c r="C378" s="46"/>
      <c r="D378" s="46"/>
      <c r="E378" s="49" t="s">
        <v>9664</v>
      </c>
      <c r="F378" s="46"/>
      <c r="G378" s="46"/>
      <c r="H378" s="46"/>
      <c r="I378" s="46"/>
      <c r="J378" s="48"/>
    </row>
    <row r="379">
      <c r="A379" s="37" t="s">
        <v>601</v>
      </c>
      <c r="B379" s="45"/>
      <c r="C379" s="46"/>
      <c r="D379" s="46"/>
      <c r="E379" s="39" t="s">
        <v>9658</v>
      </c>
      <c r="F379" s="46"/>
      <c r="G379" s="46"/>
      <c r="H379" s="46"/>
      <c r="I379" s="46"/>
      <c r="J379" s="48"/>
    </row>
    <row r="380">
      <c r="A380" s="37" t="s">
        <v>593</v>
      </c>
      <c r="B380" s="37">
        <v>91</v>
      </c>
      <c r="C380" s="38" t="s">
        <v>9680</v>
      </c>
      <c r="D380" s="37" t="s">
        <v>595</v>
      </c>
      <c r="E380" s="39" t="s">
        <v>9681</v>
      </c>
      <c r="F380" s="40" t="s">
        <v>2708</v>
      </c>
      <c r="G380" s="41">
        <v>325</v>
      </c>
      <c r="H380" s="42">
        <v>0</v>
      </c>
      <c r="I380" s="43">
        <f>ROUND(G380*H380,P4)</f>
        <v>0</v>
      </c>
      <c r="J380" s="37"/>
      <c r="O380" s="44">
        <f>I380*0.21</f>
        <v>0</v>
      </c>
      <c r="P380">
        <v>3</v>
      </c>
    </row>
    <row r="381">
      <c r="A381" s="37" t="s">
        <v>598</v>
      </c>
      <c r="B381" s="45"/>
      <c r="C381" s="46"/>
      <c r="D381" s="46"/>
      <c r="E381" s="39" t="s">
        <v>9660</v>
      </c>
      <c r="F381" s="46"/>
      <c r="G381" s="46"/>
      <c r="H381" s="46"/>
      <c r="I381" s="46"/>
      <c r="J381" s="48"/>
    </row>
    <row r="382">
      <c r="A382" s="37" t="s">
        <v>599</v>
      </c>
      <c r="B382" s="45"/>
      <c r="C382" s="46"/>
      <c r="D382" s="46"/>
      <c r="E382" s="49" t="s">
        <v>9664</v>
      </c>
      <c r="F382" s="46"/>
      <c r="G382" s="46"/>
      <c r="H382" s="46"/>
      <c r="I382" s="46"/>
      <c r="J382" s="48"/>
    </row>
    <row r="383">
      <c r="A383" s="37" t="s">
        <v>601</v>
      </c>
      <c r="B383" s="45"/>
      <c r="C383" s="46"/>
      <c r="D383" s="46"/>
      <c r="E383" s="39" t="s">
        <v>9658</v>
      </c>
      <c r="F383" s="46"/>
      <c r="G383" s="46"/>
      <c r="H383" s="46"/>
      <c r="I383" s="46"/>
      <c r="J383" s="48"/>
    </row>
    <row r="384">
      <c r="A384" s="37" t="s">
        <v>593</v>
      </c>
      <c r="B384" s="37">
        <v>92</v>
      </c>
      <c r="C384" s="38" t="s">
        <v>9682</v>
      </c>
      <c r="D384" s="37" t="s">
        <v>595</v>
      </c>
      <c r="E384" s="39" t="s">
        <v>9683</v>
      </c>
      <c r="F384" s="40" t="s">
        <v>1797</v>
      </c>
      <c r="G384" s="41">
        <v>1</v>
      </c>
      <c r="H384" s="42">
        <v>0</v>
      </c>
      <c r="I384" s="43">
        <f>ROUND(G384*H384,P4)</f>
        <v>0</v>
      </c>
      <c r="J384" s="37"/>
      <c r="O384" s="44">
        <f>I384*0.21</f>
        <v>0</v>
      </c>
      <c r="P384">
        <v>3</v>
      </c>
    </row>
    <row r="385">
      <c r="A385" s="37" t="s">
        <v>598</v>
      </c>
      <c r="B385" s="45"/>
      <c r="C385" s="46"/>
      <c r="D385" s="46"/>
      <c r="E385" s="39" t="s">
        <v>9660</v>
      </c>
      <c r="F385" s="46"/>
      <c r="G385" s="46"/>
      <c r="H385" s="46"/>
      <c r="I385" s="46"/>
      <c r="J385" s="48"/>
    </row>
    <row r="386" ht="45">
      <c r="A386" s="37" t="s">
        <v>599</v>
      </c>
      <c r="B386" s="45"/>
      <c r="C386" s="46"/>
      <c r="D386" s="46"/>
      <c r="E386" s="49" t="s">
        <v>9684</v>
      </c>
      <c r="F386" s="46"/>
      <c r="G386" s="46"/>
      <c r="H386" s="46"/>
      <c r="I386" s="46"/>
      <c r="J386" s="48"/>
    </row>
    <row r="387" ht="45">
      <c r="A387" s="37" t="s">
        <v>601</v>
      </c>
      <c r="B387" s="45"/>
      <c r="C387" s="46"/>
      <c r="D387" s="46"/>
      <c r="E387" s="39" t="s">
        <v>9685</v>
      </c>
      <c r="F387" s="46"/>
      <c r="G387" s="46"/>
      <c r="H387" s="46"/>
      <c r="I387" s="46"/>
      <c r="J387" s="48"/>
    </row>
    <row r="388">
      <c r="A388" s="37" t="s">
        <v>593</v>
      </c>
      <c r="B388" s="37">
        <v>93</v>
      </c>
      <c r="C388" s="38" t="s">
        <v>9686</v>
      </c>
      <c r="D388" s="37" t="s">
        <v>595</v>
      </c>
      <c r="E388" s="39" t="s">
        <v>9687</v>
      </c>
      <c r="F388" s="40" t="s">
        <v>1797</v>
      </c>
      <c r="G388" s="41">
        <v>1</v>
      </c>
      <c r="H388" s="42">
        <v>0</v>
      </c>
      <c r="I388" s="43">
        <f>ROUND(G388*H388,P4)</f>
        <v>0</v>
      </c>
      <c r="J388" s="37"/>
      <c r="O388" s="44">
        <f>I388*0.21</f>
        <v>0</v>
      </c>
      <c r="P388">
        <v>3</v>
      </c>
    </row>
    <row r="389">
      <c r="A389" s="37" t="s">
        <v>598</v>
      </c>
      <c r="B389" s="45"/>
      <c r="C389" s="46"/>
      <c r="D389" s="46"/>
      <c r="E389" s="39" t="s">
        <v>9660</v>
      </c>
      <c r="F389" s="46"/>
      <c r="G389" s="46"/>
      <c r="H389" s="46"/>
      <c r="I389" s="46"/>
      <c r="J389" s="48"/>
    </row>
    <row r="390" ht="45">
      <c r="A390" s="37" t="s">
        <v>599</v>
      </c>
      <c r="B390" s="45"/>
      <c r="C390" s="46"/>
      <c r="D390" s="46"/>
      <c r="E390" s="49" t="s">
        <v>9684</v>
      </c>
      <c r="F390" s="46"/>
      <c r="G390" s="46"/>
      <c r="H390" s="46"/>
      <c r="I390" s="46"/>
      <c r="J390" s="48"/>
    </row>
    <row r="391" ht="45">
      <c r="A391" s="37" t="s">
        <v>601</v>
      </c>
      <c r="B391" s="45"/>
      <c r="C391" s="46"/>
      <c r="D391" s="46"/>
      <c r="E391" s="39" t="s">
        <v>9685</v>
      </c>
      <c r="F391" s="46"/>
      <c r="G391" s="46"/>
      <c r="H391" s="46"/>
      <c r="I391" s="46"/>
      <c r="J391" s="48"/>
    </row>
    <row r="392">
      <c r="A392" s="37" t="s">
        <v>593</v>
      </c>
      <c r="B392" s="37">
        <v>94</v>
      </c>
      <c r="C392" s="38" t="s">
        <v>9688</v>
      </c>
      <c r="D392" s="37" t="s">
        <v>595</v>
      </c>
      <c r="E392" s="39" t="s">
        <v>9689</v>
      </c>
      <c r="F392" s="40" t="s">
        <v>2708</v>
      </c>
      <c r="G392" s="41">
        <v>78</v>
      </c>
      <c r="H392" s="42">
        <v>0</v>
      </c>
      <c r="I392" s="43">
        <f>ROUND(G392*H392,P4)</f>
        <v>0</v>
      </c>
      <c r="J392" s="37"/>
      <c r="O392" s="44">
        <f>I392*0.21</f>
        <v>0</v>
      </c>
      <c r="P392">
        <v>3</v>
      </c>
    </row>
    <row r="393">
      <c r="A393" s="37" t="s">
        <v>598</v>
      </c>
      <c r="B393" s="45"/>
      <c r="C393" s="46"/>
      <c r="D393" s="46"/>
      <c r="E393" s="39" t="s">
        <v>9660</v>
      </c>
      <c r="F393" s="46"/>
      <c r="G393" s="46"/>
      <c r="H393" s="46"/>
      <c r="I393" s="46"/>
      <c r="J393" s="48"/>
    </row>
    <row r="394">
      <c r="A394" s="37" t="s">
        <v>599</v>
      </c>
      <c r="B394" s="45"/>
      <c r="C394" s="46"/>
      <c r="D394" s="46"/>
      <c r="E394" s="49" t="s">
        <v>9664</v>
      </c>
      <c r="F394" s="46"/>
      <c r="G394" s="46"/>
      <c r="H394" s="46"/>
      <c r="I394" s="46"/>
      <c r="J394" s="48"/>
    </row>
    <row r="395">
      <c r="A395" s="37" t="s">
        <v>601</v>
      </c>
      <c r="B395" s="45"/>
      <c r="C395" s="46"/>
      <c r="D395" s="46"/>
      <c r="E395" s="39" t="s">
        <v>9658</v>
      </c>
      <c r="F395" s="46"/>
      <c r="G395" s="46"/>
      <c r="H395" s="46"/>
      <c r="I395" s="46"/>
      <c r="J395" s="48"/>
    </row>
    <row r="396" ht="30">
      <c r="A396" s="37" t="s">
        <v>593</v>
      </c>
      <c r="B396" s="37">
        <v>95</v>
      </c>
      <c r="C396" s="38" t="s">
        <v>9690</v>
      </c>
      <c r="D396" s="37" t="s">
        <v>595</v>
      </c>
      <c r="E396" s="39" t="s">
        <v>9691</v>
      </c>
      <c r="F396" s="40" t="s">
        <v>1797</v>
      </c>
      <c r="G396" s="41">
        <v>2</v>
      </c>
      <c r="H396" s="42">
        <v>0</v>
      </c>
      <c r="I396" s="43">
        <f>ROUND(G396*H396,P4)</f>
        <v>0</v>
      </c>
      <c r="J396" s="37"/>
      <c r="O396" s="44">
        <f>I396*0.21</f>
        <v>0</v>
      </c>
      <c r="P396">
        <v>3</v>
      </c>
    </row>
    <row r="397">
      <c r="A397" s="37" t="s">
        <v>598</v>
      </c>
      <c r="B397" s="45"/>
      <c r="C397" s="46"/>
      <c r="D397" s="46"/>
      <c r="E397" s="39" t="s">
        <v>9692</v>
      </c>
      <c r="F397" s="46"/>
      <c r="G397" s="46"/>
      <c r="H397" s="46"/>
      <c r="I397" s="46"/>
      <c r="J397" s="48"/>
    </row>
    <row r="398">
      <c r="A398" s="37" t="s">
        <v>599</v>
      </c>
      <c r="B398" s="45"/>
      <c r="C398" s="46"/>
      <c r="D398" s="46"/>
      <c r="E398" s="49" t="s">
        <v>9693</v>
      </c>
      <c r="F398" s="46"/>
      <c r="G398" s="46"/>
      <c r="H398" s="46"/>
      <c r="I398" s="46"/>
      <c r="J398" s="48"/>
    </row>
    <row r="399">
      <c r="A399" s="37" t="s">
        <v>601</v>
      </c>
      <c r="B399" s="45"/>
      <c r="C399" s="46"/>
      <c r="D399" s="46"/>
      <c r="E399" s="39" t="s">
        <v>9658</v>
      </c>
      <c r="F399" s="46"/>
      <c r="G399" s="46"/>
      <c r="H399" s="46"/>
      <c r="I399" s="46"/>
      <c r="J399" s="48"/>
    </row>
    <row r="400">
      <c r="A400" s="31" t="s">
        <v>591</v>
      </c>
      <c r="B400" s="32"/>
      <c r="C400" s="33" t="s">
        <v>4580</v>
      </c>
      <c r="D400" s="34"/>
      <c r="E400" s="31" t="s">
        <v>4581</v>
      </c>
      <c r="F400" s="34"/>
      <c r="G400" s="34"/>
      <c r="H400" s="34"/>
      <c r="I400" s="35">
        <f>SUMIFS(I401:I440,A401:A440,"P")</f>
        <v>0</v>
      </c>
      <c r="J400" s="36"/>
    </row>
    <row r="401">
      <c r="A401" s="37" t="s">
        <v>593</v>
      </c>
      <c r="B401" s="37">
        <v>96</v>
      </c>
      <c r="C401" s="38" t="s">
        <v>9694</v>
      </c>
      <c r="D401" s="37" t="s">
        <v>595</v>
      </c>
      <c r="E401" s="39" t="s">
        <v>9695</v>
      </c>
      <c r="F401" s="40" t="s">
        <v>597</v>
      </c>
      <c r="G401" s="41">
        <v>48.799999999999997</v>
      </c>
      <c r="H401" s="42">
        <v>0</v>
      </c>
      <c r="I401" s="43">
        <f>ROUND(G401*H401,P4)</f>
        <v>0</v>
      </c>
      <c r="J401" s="37"/>
      <c r="O401" s="44">
        <f>I401*0.21</f>
        <v>0</v>
      </c>
      <c r="P401">
        <v>3</v>
      </c>
    </row>
    <row r="402">
      <c r="A402" s="37" t="s">
        <v>598</v>
      </c>
      <c r="B402" s="45"/>
      <c r="C402" s="46"/>
      <c r="D402" s="46"/>
      <c r="E402" s="39" t="s">
        <v>9696</v>
      </c>
      <c r="F402" s="46"/>
      <c r="G402" s="46"/>
      <c r="H402" s="46"/>
      <c r="I402" s="46"/>
      <c r="J402" s="48"/>
    </row>
    <row r="403" ht="30">
      <c r="A403" s="37" t="s">
        <v>599</v>
      </c>
      <c r="B403" s="45"/>
      <c r="C403" s="46"/>
      <c r="D403" s="46"/>
      <c r="E403" s="49" t="s">
        <v>9697</v>
      </c>
      <c r="F403" s="46"/>
      <c r="G403" s="46"/>
      <c r="H403" s="46"/>
      <c r="I403" s="46"/>
      <c r="J403" s="48"/>
    </row>
    <row r="404" ht="315">
      <c r="A404" s="37" t="s">
        <v>601</v>
      </c>
      <c r="B404" s="45"/>
      <c r="C404" s="46"/>
      <c r="D404" s="46"/>
      <c r="E404" s="39" t="s">
        <v>9698</v>
      </c>
      <c r="F404" s="46"/>
      <c r="G404" s="46"/>
      <c r="H404" s="46"/>
      <c r="I404" s="46"/>
      <c r="J404" s="48"/>
    </row>
    <row r="405">
      <c r="A405" s="37" t="s">
        <v>593</v>
      </c>
      <c r="B405" s="37">
        <v>97</v>
      </c>
      <c r="C405" s="38" t="s">
        <v>6783</v>
      </c>
      <c r="D405" s="37" t="s">
        <v>595</v>
      </c>
      <c r="E405" s="39" t="s">
        <v>9699</v>
      </c>
      <c r="F405" s="40" t="s">
        <v>597</v>
      </c>
      <c r="G405" s="41">
        <v>49.799999999999997</v>
      </c>
      <c r="H405" s="42">
        <v>0</v>
      </c>
      <c r="I405" s="43">
        <f>ROUND(G405*H405,P4)</f>
        <v>0</v>
      </c>
      <c r="J405" s="37"/>
      <c r="O405" s="44">
        <f>I405*0.21</f>
        <v>0</v>
      </c>
      <c r="P405">
        <v>3</v>
      </c>
    </row>
    <row r="406">
      <c r="A406" s="37" t="s">
        <v>598</v>
      </c>
      <c r="B406" s="45"/>
      <c r="C406" s="46"/>
      <c r="D406" s="46"/>
      <c r="E406" s="39" t="s">
        <v>9700</v>
      </c>
      <c r="F406" s="46"/>
      <c r="G406" s="46"/>
      <c r="H406" s="46"/>
      <c r="I406" s="46"/>
      <c r="J406" s="48"/>
    </row>
    <row r="407">
      <c r="A407" s="37" t="s">
        <v>599</v>
      </c>
      <c r="B407" s="45"/>
      <c r="C407" s="46"/>
      <c r="D407" s="46"/>
      <c r="E407" s="49" t="s">
        <v>9701</v>
      </c>
      <c r="F407" s="46"/>
      <c r="G407" s="46"/>
      <c r="H407" s="46"/>
      <c r="I407" s="46"/>
      <c r="J407" s="48"/>
    </row>
    <row r="408" ht="315">
      <c r="A408" s="37" t="s">
        <v>601</v>
      </c>
      <c r="B408" s="45"/>
      <c r="C408" s="46"/>
      <c r="D408" s="46"/>
      <c r="E408" s="39" t="s">
        <v>4598</v>
      </c>
      <c r="F408" s="46"/>
      <c r="G408" s="46"/>
      <c r="H408" s="46"/>
      <c r="I408" s="46"/>
      <c r="J408" s="48"/>
    </row>
    <row r="409">
      <c r="A409" s="37" t="s">
        <v>593</v>
      </c>
      <c r="B409" s="37">
        <v>98</v>
      </c>
      <c r="C409" s="38" t="s">
        <v>4599</v>
      </c>
      <c r="D409" s="37" t="s">
        <v>595</v>
      </c>
      <c r="E409" s="39" t="s">
        <v>4600</v>
      </c>
      <c r="F409" s="40" t="s">
        <v>597</v>
      </c>
      <c r="G409" s="41">
        <v>62</v>
      </c>
      <c r="H409" s="42">
        <v>0</v>
      </c>
      <c r="I409" s="43">
        <f>ROUND(G409*H409,P4)</f>
        <v>0</v>
      </c>
      <c r="J409" s="37"/>
      <c r="O409" s="44">
        <f>I409*0.21</f>
        <v>0</v>
      </c>
      <c r="P409">
        <v>3</v>
      </c>
    </row>
    <row r="410">
      <c r="A410" s="37" t="s">
        <v>598</v>
      </c>
      <c r="B410" s="45"/>
      <c r="C410" s="46"/>
      <c r="D410" s="46"/>
      <c r="E410" s="39" t="s">
        <v>9702</v>
      </c>
      <c r="F410" s="46"/>
      <c r="G410" s="46"/>
      <c r="H410" s="46"/>
      <c r="I410" s="46"/>
      <c r="J410" s="48"/>
    </row>
    <row r="411">
      <c r="A411" s="37" t="s">
        <v>599</v>
      </c>
      <c r="B411" s="45"/>
      <c r="C411" s="46"/>
      <c r="D411" s="46"/>
      <c r="E411" s="49" t="s">
        <v>9703</v>
      </c>
      <c r="F411" s="46"/>
      <c r="G411" s="46"/>
      <c r="H411" s="46"/>
      <c r="I411" s="46"/>
      <c r="J411" s="48"/>
    </row>
    <row r="412" ht="315">
      <c r="A412" s="37" t="s">
        <v>601</v>
      </c>
      <c r="B412" s="45"/>
      <c r="C412" s="46"/>
      <c r="D412" s="46"/>
      <c r="E412" s="39" t="s">
        <v>4598</v>
      </c>
      <c r="F412" s="46"/>
      <c r="G412" s="46"/>
      <c r="H412" s="46"/>
      <c r="I412" s="46"/>
      <c r="J412" s="48"/>
    </row>
    <row r="413">
      <c r="A413" s="37" t="s">
        <v>593</v>
      </c>
      <c r="B413" s="37">
        <v>99</v>
      </c>
      <c r="C413" s="38" t="s">
        <v>9704</v>
      </c>
      <c r="D413" s="37" t="s">
        <v>595</v>
      </c>
      <c r="E413" s="39" t="s">
        <v>9705</v>
      </c>
      <c r="F413" s="40" t="s">
        <v>597</v>
      </c>
      <c r="G413" s="41">
        <v>1422.8</v>
      </c>
      <c r="H413" s="42">
        <v>0</v>
      </c>
      <c r="I413" s="43">
        <f>ROUND(G413*H413,P4)</f>
        <v>0</v>
      </c>
      <c r="J413" s="37"/>
      <c r="O413" s="44">
        <f>I413*0.21</f>
        <v>0</v>
      </c>
      <c r="P413">
        <v>3</v>
      </c>
    </row>
    <row r="414">
      <c r="A414" s="37" t="s">
        <v>598</v>
      </c>
      <c r="B414" s="45"/>
      <c r="C414" s="46"/>
      <c r="D414" s="46"/>
      <c r="E414" s="39" t="s">
        <v>9706</v>
      </c>
      <c r="F414" s="46"/>
      <c r="G414" s="46"/>
      <c r="H414" s="46"/>
      <c r="I414" s="46"/>
      <c r="J414" s="48"/>
    </row>
    <row r="415">
      <c r="A415" s="37" t="s">
        <v>599</v>
      </c>
      <c r="B415" s="45"/>
      <c r="C415" s="46"/>
      <c r="D415" s="46"/>
      <c r="E415" s="49" t="s">
        <v>9703</v>
      </c>
      <c r="F415" s="46"/>
      <c r="G415" s="46"/>
      <c r="H415" s="46"/>
      <c r="I415" s="46"/>
      <c r="J415" s="48"/>
    </row>
    <row r="416" ht="315">
      <c r="A416" s="37" t="s">
        <v>601</v>
      </c>
      <c r="B416" s="45"/>
      <c r="C416" s="46"/>
      <c r="D416" s="46"/>
      <c r="E416" s="39" t="s">
        <v>4598</v>
      </c>
      <c r="F416" s="46"/>
      <c r="G416" s="46"/>
      <c r="H416" s="46"/>
      <c r="I416" s="46"/>
      <c r="J416" s="48"/>
    </row>
    <row r="417">
      <c r="A417" s="37" t="s">
        <v>593</v>
      </c>
      <c r="B417" s="37">
        <v>100</v>
      </c>
      <c r="C417" s="38" t="s">
        <v>6100</v>
      </c>
      <c r="D417" s="37" t="s">
        <v>592</v>
      </c>
      <c r="E417" s="39" t="s">
        <v>6101</v>
      </c>
      <c r="F417" s="40" t="s">
        <v>597</v>
      </c>
      <c r="G417" s="41">
        <v>2259.8000000000002</v>
      </c>
      <c r="H417" s="42">
        <v>0</v>
      </c>
      <c r="I417" s="43">
        <f>ROUND(G417*H417,P4)</f>
        <v>0</v>
      </c>
      <c r="J417" s="37"/>
      <c r="O417" s="44">
        <f>I417*0.21</f>
        <v>0</v>
      </c>
      <c r="P417">
        <v>3</v>
      </c>
    </row>
    <row r="418">
      <c r="A418" s="37" t="s">
        <v>598</v>
      </c>
      <c r="B418" s="45"/>
      <c r="C418" s="46"/>
      <c r="D418" s="46"/>
      <c r="E418" s="39" t="s">
        <v>9707</v>
      </c>
      <c r="F418" s="46"/>
      <c r="G418" s="46"/>
      <c r="H418" s="46"/>
      <c r="I418" s="46"/>
      <c r="J418" s="48"/>
    </row>
    <row r="419">
      <c r="A419" s="37" t="s">
        <v>599</v>
      </c>
      <c r="B419" s="45"/>
      <c r="C419" s="46"/>
      <c r="D419" s="46"/>
      <c r="E419" s="49" t="s">
        <v>9708</v>
      </c>
      <c r="F419" s="46"/>
      <c r="G419" s="46"/>
      <c r="H419" s="46"/>
      <c r="I419" s="46"/>
      <c r="J419" s="48"/>
    </row>
    <row r="420" ht="300">
      <c r="A420" s="37" t="s">
        <v>601</v>
      </c>
      <c r="B420" s="45"/>
      <c r="C420" s="46"/>
      <c r="D420" s="46"/>
      <c r="E420" s="39" t="s">
        <v>4604</v>
      </c>
      <c r="F420" s="46"/>
      <c r="G420" s="46"/>
      <c r="H420" s="46"/>
      <c r="I420" s="46"/>
      <c r="J420" s="48"/>
    </row>
    <row r="421">
      <c r="A421" s="37" t="s">
        <v>593</v>
      </c>
      <c r="B421" s="37">
        <v>101</v>
      </c>
      <c r="C421" s="38" t="s">
        <v>6100</v>
      </c>
      <c r="D421" s="37" t="s">
        <v>653</v>
      </c>
      <c r="E421" s="39" t="s">
        <v>6101</v>
      </c>
      <c r="F421" s="40" t="s">
        <v>597</v>
      </c>
      <c r="G421" s="41">
        <v>28.800000000000001</v>
      </c>
      <c r="H421" s="42">
        <v>0</v>
      </c>
      <c r="I421" s="43">
        <f>ROUND(G421*H421,P4)</f>
        <v>0</v>
      </c>
      <c r="J421" s="37"/>
      <c r="O421" s="44">
        <f>I421*0.21</f>
        <v>0</v>
      </c>
      <c r="P421">
        <v>3</v>
      </c>
    </row>
    <row r="422">
      <c r="A422" s="37" t="s">
        <v>598</v>
      </c>
      <c r="B422" s="45"/>
      <c r="C422" s="46"/>
      <c r="D422" s="46"/>
      <c r="E422" s="39" t="s">
        <v>9709</v>
      </c>
      <c r="F422" s="46"/>
      <c r="G422" s="46"/>
      <c r="H422" s="46"/>
      <c r="I422" s="46"/>
      <c r="J422" s="48"/>
    </row>
    <row r="423">
      <c r="A423" s="37" t="s">
        <v>599</v>
      </c>
      <c r="B423" s="45"/>
      <c r="C423" s="46"/>
      <c r="D423" s="46"/>
      <c r="E423" s="49" t="s">
        <v>9708</v>
      </c>
      <c r="F423" s="46"/>
      <c r="G423" s="46"/>
      <c r="H423" s="46"/>
      <c r="I423" s="46"/>
      <c r="J423" s="48"/>
    </row>
    <row r="424" ht="300">
      <c r="A424" s="37" t="s">
        <v>601</v>
      </c>
      <c r="B424" s="45"/>
      <c r="C424" s="46"/>
      <c r="D424" s="46"/>
      <c r="E424" s="39" t="s">
        <v>4604</v>
      </c>
      <c r="F424" s="46"/>
      <c r="G424" s="46"/>
      <c r="H424" s="46"/>
      <c r="I424" s="46"/>
      <c r="J424" s="48"/>
    </row>
    <row r="425">
      <c r="A425" s="37" t="s">
        <v>593</v>
      </c>
      <c r="B425" s="37">
        <v>102</v>
      </c>
      <c r="C425" s="38" t="s">
        <v>9710</v>
      </c>
      <c r="D425" s="37" t="s">
        <v>595</v>
      </c>
      <c r="E425" s="39" t="s">
        <v>9711</v>
      </c>
      <c r="F425" s="40" t="s">
        <v>597</v>
      </c>
      <c r="G425" s="41">
        <v>82</v>
      </c>
      <c r="H425" s="42">
        <v>0</v>
      </c>
      <c r="I425" s="43">
        <f>ROUND(G425*H425,P4)</f>
        <v>0</v>
      </c>
      <c r="J425" s="37"/>
      <c r="O425" s="44">
        <f>I425*0.21</f>
        <v>0</v>
      </c>
      <c r="P425">
        <v>3</v>
      </c>
    </row>
    <row r="426">
      <c r="A426" s="37" t="s">
        <v>598</v>
      </c>
      <c r="B426" s="45"/>
      <c r="C426" s="46"/>
      <c r="D426" s="46"/>
      <c r="E426" s="39" t="s">
        <v>9712</v>
      </c>
      <c r="F426" s="46"/>
      <c r="G426" s="46"/>
      <c r="H426" s="46"/>
      <c r="I426" s="46"/>
      <c r="J426" s="48"/>
    </row>
    <row r="427">
      <c r="A427" s="37" t="s">
        <v>599</v>
      </c>
      <c r="B427" s="45"/>
      <c r="C427" s="46"/>
      <c r="D427" s="46"/>
      <c r="E427" s="49" t="s">
        <v>9708</v>
      </c>
      <c r="F427" s="46"/>
      <c r="G427" s="46"/>
      <c r="H427" s="46"/>
      <c r="I427" s="46"/>
      <c r="J427" s="48"/>
    </row>
    <row r="428" ht="300">
      <c r="A428" s="37" t="s">
        <v>601</v>
      </c>
      <c r="B428" s="45"/>
      <c r="C428" s="46"/>
      <c r="D428" s="46"/>
      <c r="E428" s="39" t="s">
        <v>4604</v>
      </c>
      <c r="F428" s="46"/>
      <c r="G428" s="46"/>
      <c r="H428" s="46"/>
      <c r="I428" s="46"/>
      <c r="J428" s="48"/>
    </row>
    <row r="429">
      <c r="A429" s="37" t="s">
        <v>593</v>
      </c>
      <c r="B429" s="37">
        <v>103</v>
      </c>
      <c r="C429" s="38" t="s">
        <v>9713</v>
      </c>
      <c r="D429" s="37" t="s">
        <v>595</v>
      </c>
      <c r="E429" s="39" t="s">
        <v>9714</v>
      </c>
      <c r="F429" s="40" t="s">
        <v>597</v>
      </c>
      <c r="G429" s="41">
        <v>127.09999999999999</v>
      </c>
      <c r="H429" s="42">
        <v>0</v>
      </c>
      <c r="I429" s="43">
        <f>ROUND(G429*H429,P4)</f>
        <v>0</v>
      </c>
      <c r="J429" s="37"/>
      <c r="O429" s="44">
        <f>I429*0.21</f>
        <v>0</v>
      </c>
      <c r="P429">
        <v>3</v>
      </c>
    </row>
    <row r="430">
      <c r="A430" s="37" t="s">
        <v>598</v>
      </c>
      <c r="B430" s="45"/>
      <c r="C430" s="46"/>
      <c r="D430" s="46"/>
      <c r="E430" s="39" t="s">
        <v>9715</v>
      </c>
      <c r="F430" s="46"/>
      <c r="G430" s="46"/>
      <c r="H430" s="46"/>
      <c r="I430" s="46"/>
      <c r="J430" s="48"/>
    </row>
    <row r="431" ht="30">
      <c r="A431" s="37" t="s">
        <v>599</v>
      </c>
      <c r="B431" s="45"/>
      <c r="C431" s="46"/>
      <c r="D431" s="46"/>
      <c r="E431" s="49" t="s">
        <v>9716</v>
      </c>
      <c r="F431" s="46"/>
      <c r="G431" s="46"/>
      <c r="H431" s="46"/>
      <c r="I431" s="46"/>
      <c r="J431" s="48"/>
    </row>
    <row r="432" ht="300">
      <c r="A432" s="37" t="s">
        <v>601</v>
      </c>
      <c r="B432" s="45"/>
      <c r="C432" s="46"/>
      <c r="D432" s="46"/>
      <c r="E432" s="39" t="s">
        <v>4604</v>
      </c>
      <c r="F432" s="46"/>
      <c r="G432" s="46"/>
      <c r="H432" s="46"/>
      <c r="I432" s="46"/>
      <c r="J432" s="48"/>
    </row>
    <row r="433">
      <c r="A433" s="37" t="s">
        <v>593</v>
      </c>
      <c r="B433" s="37">
        <v>104</v>
      </c>
      <c r="C433" s="38" t="s">
        <v>9717</v>
      </c>
      <c r="D433" s="37" t="s">
        <v>592</v>
      </c>
      <c r="E433" s="39" t="s">
        <v>9718</v>
      </c>
      <c r="F433" s="40" t="s">
        <v>608</v>
      </c>
      <c r="G433" s="41">
        <v>30</v>
      </c>
      <c r="H433" s="42">
        <v>0</v>
      </c>
      <c r="I433" s="43">
        <f>ROUND(G433*H433,P4)</f>
        <v>0</v>
      </c>
      <c r="J433" s="37"/>
      <c r="O433" s="44">
        <f>I433*0.21</f>
        <v>0</v>
      </c>
      <c r="P433">
        <v>3</v>
      </c>
    </row>
    <row r="434" ht="30">
      <c r="A434" s="37" t="s">
        <v>598</v>
      </c>
      <c r="B434" s="45"/>
      <c r="C434" s="46"/>
      <c r="D434" s="46"/>
      <c r="E434" s="39" t="s">
        <v>9719</v>
      </c>
      <c r="F434" s="46"/>
      <c r="G434" s="46"/>
      <c r="H434" s="46"/>
      <c r="I434" s="46"/>
      <c r="J434" s="48"/>
    </row>
    <row r="435">
      <c r="A435" s="37" t="s">
        <v>599</v>
      </c>
      <c r="B435" s="45"/>
      <c r="C435" s="46"/>
      <c r="D435" s="46"/>
      <c r="E435" s="49" t="s">
        <v>9720</v>
      </c>
      <c r="F435" s="46"/>
      <c r="G435" s="46"/>
      <c r="H435" s="46"/>
      <c r="I435" s="46"/>
      <c r="J435" s="48"/>
    </row>
    <row r="436" ht="105">
      <c r="A436" s="37" t="s">
        <v>601</v>
      </c>
      <c r="B436" s="45"/>
      <c r="C436" s="46"/>
      <c r="D436" s="46"/>
      <c r="E436" s="39" t="s">
        <v>4612</v>
      </c>
      <c r="F436" s="46"/>
      <c r="G436" s="46"/>
      <c r="H436" s="46"/>
      <c r="I436" s="46"/>
      <c r="J436" s="48"/>
    </row>
    <row r="437">
      <c r="A437" s="37" t="s">
        <v>593</v>
      </c>
      <c r="B437" s="37">
        <v>105</v>
      </c>
      <c r="C437" s="38" t="s">
        <v>9717</v>
      </c>
      <c r="D437" s="37" t="s">
        <v>653</v>
      </c>
      <c r="E437" s="39" t="s">
        <v>9718</v>
      </c>
      <c r="F437" s="40" t="s">
        <v>608</v>
      </c>
      <c r="G437" s="41">
        <v>1</v>
      </c>
      <c r="H437" s="42">
        <v>0</v>
      </c>
      <c r="I437" s="43">
        <f>ROUND(G437*H437,P4)</f>
        <v>0</v>
      </c>
      <c r="J437" s="37"/>
      <c r="O437" s="44">
        <f>I437*0.21</f>
        <v>0</v>
      </c>
      <c r="P437">
        <v>3</v>
      </c>
    </row>
    <row r="438">
      <c r="A438" s="37" t="s">
        <v>598</v>
      </c>
      <c r="B438" s="45"/>
      <c r="C438" s="46"/>
      <c r="D438" s="46"/>
      <c r="E438" s="39" t="s">
        <v>9721</v>
      </c>
      <c r="F438" s="46"/>
      <c r="G438" s="46"/>
      <c r="H438" s="46"/>
      <c r="I438" s="46"/>
      <c r="J438" s="48"/>
    </row>
    <row r="439">
      <c r="A439" s="37" t="s">
        <v>599</v>
      </c>
      <c r="B439" s="45"/>
      <c r="C439" s="46"/>
      <c r="D439" s="46"/>
      <c r="E439" s="49" t="s">
        <v>9722</v>
      </c>
      <c r="F439" s="46"/>
      <c r="G439" s="46"/>
      <c r="H439" s="46"/>
      <c r="I439" s="46"/>
      <c r="J439" s="48"/>
    </row>
    <row r="440" ht="105">
      <c r="A440" s="37" t="s">
        <v>601</v>
      </c>
      <c r="B440" s="45"/>
      <c r="C440" s="46"/>
      <c r="D440" s="46"/>
      <c r="E440" s="39" t="s">
        <v>4612</v>
      </c>
      <c r="F440" s="46"/>
      <c r="G440" s="46"/>
      <c r="H440" s="46"/>
      <c r="I440" s="46"/>
      <c r="J440" s="48"/>
    </row>
    <row r="441">
      <c r="A441" s="31" t="s">
        <v>591</v>
      </c>
      <c r="B441" s="32"/>
      <c r="C441" s="33" t="s">
        <v>4817</v>
      </c>
      <c r="D441" s="34"/>
      <c r="E441" s="31" t="s">
        <v>4818</v>
      </c>
      <c r="F441" s="34"/>
      <c r="G441" s="34"/>
      <c r="H441" s="34"/>
      <c r="I441" s="35">
        <f>SUMIFS(I442:I481,A442:A481,"P")</f>
        <v>0</v>
      </c>
      <c r="J441" s="36"/>
    </row>
    <row r="442" ht="30">
      <c r="A442" s="37" t="s">
        <v>593</v>
      </c>
      <c r="B442" s="37">
        <v>106</v>
      </c>
      <c r="C442" s="38" t="s">
        <v>5706</v>
      </c>
      <c r="D442" s="37" t="s">
        <v>595</v>
      </c>
      <c r="E442" s="39" t="s">
        <v>6113</v>
      </c>
      <c r="F442" s="40" t="s">
        <v>597</v>
      </c>
      <c r="G442" s="41">
        <v>28.600000000000001</v>
      </c>
      <c r="H442" s="42">
        <v>0</v>
      </c>
      <c r="I442" s="43">
        <f>ROUND(G442*H442,P4)</f>
        <v>0</v>
      </c>
      <c r="J442" s="37"/>
      <c r="O442" s="44">
        <f>I442*0.21</f>
        <v>0</v>
      </c>
      <c r="P442">
        <v>3</v>
      </c>
    </row>
    <row r="443">
      <c r="A443" s="37" t="s">
        <v>598</v>
      </c>
      <c r="B443" s="45"/>
      <c r="C443" s="46"/>
      <c r="D443" s="46"/>
      <c r="E443" s="47" t="s">
        <v>595</v>
      </c>
      <c r="F443" s="46"/>
      <c r="G443" s="46"/>
      <c r="H443" s="46"/>
      <c r="I443" s="46"/>
      <c r="J443" s="48"/>
    </row>
    <row r="444" ht="30">
      <c r="A444" s="37" t="s">
        <v>599</v>
      </c>
      <c r="B444" s="45"/>
      <c r="C444" s="46"/>
      <c r="D444" s="46"/>
      <c r="E444" s="49" t="s">
        <v>9723</v>
      </c>
      <c r="F444" s="46"/>
      <c r="G444" s="46"/>
      <c r="H444" s="46"/>
      <c r="I444" s="46"/>
      <c r="J444" s="48"/>
    </row>
    <row r="445" ht="120">
      <c r="A445" s="37" t="s">
        <v>601</v>
      </c>
      <c r="B445" s="45"/>
      <c r="C445" s="46"/>
      <c r="D445" s="46"/>
      <c r="E445" s="39" t="s">
        <v>4655</v>
      </c>
      <c r="F445" s="46"/>
      <c r="G445" s="46"/>
      <c r="H445" s="46"/>
      <c r="I445" s="46"/>
      <c r="J445" s="48"/>
    </row>
    <row r="446">
      <c r="A446" s="37" t="s">
        <v>593</v>
      </c>
      <c r="B446" s="37">
        <v>107</v>
      </c>
      <c r="C446" s="38" t="s">
        <v>5045</v>
      </c>
      <c r="D446" s="37" t="s">
        <v>595</v>
      </c>
      <c r="E446" s="39" t="s">
        <v>5046</v>
      </c>
      <c r="F446" s="40" t="s">
        <v>1719</v>
      </c>
      <c r="G446" s="41">
        <v>2953.1999999999998</v>
      </c>
      <c r="H446" s="42">
        <v>0</v>
      </c>
      <c r="I446" s="43">
        <f>ROUND(G446*H446,P4)</f>
        <v>0</v>
      </c>
      <c r="J446" s="37"/>
      <c r="O446" s="44">
        <f>I446*0.21</f>
        <v>0</v>
      </c>
      <c r="P446">
        <v>3</v>
      </c>
    </row>
    <row r="447">
      <c r="A447" s="37" t="s">
        <v>598</v>
      </c>
      <c r="B447" s="45"/>
      <c r="C447" s="46"/>
      <c r="D447" s="46"/>
      <c r="E447" s="39" t="s">
        <v>9724</v>
      </c>
      <c r="F447" s="46"/>
      <c r="G447" s="46"/>
      <c r="H447" s="46"/>
      <c r="I447" s="46"/>
      <c r="J447" s="48"/>
    </row>
    <row r="448">
      <c r="A448" s="37" t="s">
        <v>599</v>
      </c>
      <c r="B448" s="45"/>
      <c r="C448" s="46"/>
      <c r="D448" s="46"/>
      <c r="E448" s="49" t="s">
        <v>9725</v>
      </c>
      <c r="F448" s="46"/>
      <c r="G448" s="46"/>
      <c r="H448" s="46"/>
      <c r="I448" s="46"/>
      <c r="J448" s="48"/>
    </row>
    <row r="449" ht="409.5">
      <c r="A449" s="37" t="s">
        <v>601</v>
      </c>
      <c r="B449" s="45"/>
      <c r="C449" s="46"/>
      <c r="D449" s="46"/>
      <c r="E449" s="39" t="s">
        <v>5048</v>
      </c>
      <c r="F449" s="46"/>
      <c r="G449" s="46"/>
      <c r="H449" s="46"/>
      <c r="I449" s="46"/>
      <c r="J449" s="48"/>
    </row>
    <row r="450">
      <c r="A450" s="37" t="s">
        <v>593</v>
      </c>
      <c r="B450" s="37">
        <v>108</v>
      </c>
      <c r="C450" s="38" t="s">
        <v>5438</v>
      </c>
      <c r="D450" s="37" t="s">
        <v>595</v>
      </c>
      <c r="E450" s="39" t="s">
        <v>6118</v>
      </c>
      <c r="F450" s="40" t="s">
        <v>1719</v>
      </c>
      <c r="G450" s="41">
        <v>5628.5</v>
      </c>
      <c r="H450" s="42">
        <v>0</v>
      </c>
      <c r="I450" s="43">
        <f>ROUND(G450*H450,P4)</f>
        <v>0</v>
      </c>
      <c r="J450" s="37"/>
      <c r="O450" s="44">
        <f>I450*0.21</f>
        <v>0</v>
      </c>
      <c r="P450">
        <v>3</v>
      </c>
    </row>
    <row r="451" ht="30">
      <c r="A451" s="37" t="s">
        <v>598</v>
      </c>
      <c r="B451" s="45"/>
      <c r="C451" s="46"/>
      <c r="D451" s="46"/>
      <c r="E451" s="39" t="s">
        <v>9726</v>
      </c>
      <c r="F451" s="46"/>
      <c r="G451" s="46"/>
      <c r="H451" s="46"/>
      <c r="I451" s="46"/>
      <c r="J451" s="48"/>
    </row>
    <row r="452">
      <c r="A452" s="37" t="s">
        <v>599</v>
      </c>
      <c r="B452" s="45"/>
      <c r="C452" s="46"/>
      <c r="D452" s="46"/>
      <c r="E452" s="49" t="s">
        <v>9727</v>
      </c>
      <c r="F452" s="46"/>
      <c r="G452" s="46"/>
      <c r="H452" s="46"/>
      <c r="I452" s="46"/>
      <c r="J452" s="48"/>
    </row>
    <row r="453" ht="409.5">
      <c r="A453" s="37" t="s">
        <v>601</v>
      </c>
      <c r="B453" s="45"/>
      <c r="C453" s="46"/>
      <c r="D453" s="46"/>
      <c r="E453" s="39" t="s">
        <v>6117</v>
      </c>
      <c r="F453" s="46"/>
      <c r="G453" s="46"/>
      <c r="H453" s="46"/>
      <c r="I453" s="46"/>
      <c r="J453" s="48"/>
    </row>
    <row r="454">
      <c r="A454" s="37" t="s">
        <v>593</v>
      </c>
      <c r="B454" s="37">
        <v>109</v>
      </c>
      <c r="C454" s="38" t="s">
        <v>9728</v>
      </c>
      <c r="D454" s="37" t="s">
        <v>595</v>
      </c>
      <c r="E454" s="39" t="s">
        <v>9729</v>
      </c>
      <c r="F454" s="40" t="s">
        <v>650</v>
      </c>
      <c r="G454" s="41">
        <v>13496.25</v>
      </c>
      <c r="H454" s="42">
        <v>0</v>
      </c>
      <c r="I454" s="43">
        <f>ROUND(G454*H454,P4)</f>
        <v>0</v>
      </c>
      <c r="J454" s="37"/>
      <c r="O454" s="44">
        <f>I454*0.21</f>
        <v>0</v>
      </c>
      <c r="P454">
        <v>3</v>
      </c>
    </row>
    <row r="455">
      <c r="A455" s="37" t="s">
        <v>598</v>
      </c>
      <c r="B455" s="45"/>
      <c r="C455" s="46"/>
      <c r="D455" s="46"/>
      <c r="E455" s="39" t="s">
        <v>9730</v>
      </c>
      <c r="F455" s="46"/>
      <c r="G455" s="46"/>
      <c r="H455" s="46"/>
      <c r="I455" s="46"/>
      <c r="J455" s="48"/>
    </row>
    <row r="456" ht="90">
      <c r="A456" s="37" t="s">
        <v>599</v>
      </c>
      <c r="B456" s="45"/>
      <c r="C456" s="46"/>
      <c r="D456" s="46"/>
      <c r="E456" s="49" t="s">
        <v>9731</v>
      </c>
      <c r="F456" s="46"/>
      <c r="G456" s="46"/>
      <c r="H456" s="46"/>
      <c r="I456" s="46"/>
      <c r="J456" s="48"/>
    </row>
    <row r="457" ht="30">
      <c r="A457" s="37" t="s">
        <v>601</v>
      </c>
      <c r="B457" s="45"/>
      <c r="C457" s="46"/>
      <c r="D457" s="46"/>
      <c r="E457" s="39" t="s">
        <v>9732</v>
      </c>
      <c r="F457" s="46"/>
      <c r="G457" s="46"/>
      <c r="H457" s="46"/>
      <c r="I457" s="46"/>
      <c r="J457" s="48"/>
    </row>
    <row r="458">
      <c r="A458" s="37" t="s">
        <v>593</v>
      </c>
      <c r="B458" s="37">
        <v>110</v>
      </c>
      <c r="C458" s="38" t="s">
        <v>5053</v>
      </c>
      <c r="D458" s="37" t="s">
        <v>592</v>
      </c>
      <c r="E458" s="39" t="s">
        <v>5054</v>
      </c>
      <c r="F458" s="40" t="s">
        <v>650</v>
      </c>
      <c r="G458" s="41">
        <v>458.5</v>
      </c>
      <c r="H458" s="42">
        <v>0</v>
      </c>
      <c r="I458" s="43">
        <f>ROUND(G458*H458,P4)</f>
        <v>0</v>
      </c>
      <c r="J458" s="37"/>
      <c r="O458" s="44">
        <f>I458*0.21</f>
        <v>0</v>
      </c>
      <c r="P458">
        <v>3</v>
      </c>
    </row>
    <row r="459" ht="45">
      <c r="A459" s="37" t="s">
        <v>598</v>
      </c>
      <c r="B459" s="45"/>
      <c r="C459" s="46"/>
      <c r="D459" s="46"/>
      <c r="E459" s="39" t="s">
        <v>9733</v>
      </c>
      <c r="F459" s="46"/>
      <c r="G459" s="46"/>
      <c r="H459" s="46"/>
      <c r="I459" s="46"/>
      <c r="J459" s="48"/>
    </row>
    <row r="460">
      <c r="A460" s="37" t="s">
        <v>599</v>
      </c>
      <c r="B460" s="45"/>
      <c r="C460" s="46"/>
      <c r="D460" s="46"/>
      <c r="E460" s="49" t="s">
        <v>9734</v>
      </c>
      <c r="F460" s="46"/>
      <c r="G460" s="46"/>
      <c r="H460" s="46"/>
      <c r="I460" s="46"/>
      <c r="J460" s="48"/>
    </row>
    <row r="461" ht="30">
      <c r="A461" s="37" t="s">
        <v>601</v>
      </c>
      <c r="B461" s="45"/>
      <c r="C461" s="46"/>
      <c r="D461" s="46"/>
      <c r="E461" s="39" t="s">
        <v>5052</v>
      </c>
      <c r="F461" s="46"/>
      <c r="G461" s="46"/>
      <c r="H461" s="46"/>
      <c r="I461" s="46"/>
      <c r="J461" s="48"/>
    </row>
    <row r="462">
      <c r="A462" s="37" t="s">
        <v>593</v>
      </c>
      <c r="B462" s="37">
        <v>111</v>
      </c>
      <c r="C462" s="38" t="s">
        <v>5053</v>
      </c>
      <c r="D462" s="37" t="s">
        <v>653</v>
      </c>
      <c r="E462" s="39" t="s">
        <v>5054</v>
      </c>
      <c r="F462" s="40" t="s">
        <v>650</v>
      </c>
      <c r="G462" s="41">
        <v>30.192</v>
      </c>
      <c r="H462" s="42">
        <v>0</v>
      </c>
      <c r="I462" s="43">
        <f>ROUND(G462*H462,P4)</f>
        <v>0</v>
      </c>
      <c r="J462" s="37"/>
      <c r="O462" s="44">
        <f>I462*0.21</f>
        <v>0</v>
      </c>
      <c r="P462">
        <v>3</v>
      </c>
    </row>
    <row r="463" ht="45">
      <c r="A463" s="37" t="s">
        <v>598</v>
      </c>
      <c r="B463" s="45"/>
      <c r="C463" s="46"/>
      <c r="D463" s="46"/>
      <c r="E463" s="39" t="s">
        <v>9735</v>
      </c>
      <c r="F463" s="46"/>
      <c r="G463" s="46"/>
      <c r="H463" s="46"/>
      <c r="I463" s="46"/>
      <c r="J463" s="48"/>
    </row>
    <row r="464" ht="45">
      <c r="A464" s="37" t="s">
        <v>599</v>
      </c>
      <c r="B464" s="45"/>
      <c r="C464" s="46"/>
      <c r="D464" s="46"/>
      <c r="E464" s="49" t="s">
        <v>9736</v>
      </c>
      <c r="F464" s="46"/>
      <c r="G464" s="46"/>
      <c r="H464" s="46"/>
      <c r="I464" s="46"/>
      <c r="J464" s="48"/>
    </row>
    <row r="465" ht="30">
      <c r="A465" s="37" t="s">
        <v>601</v>
      </c>
      <c r="B465" s="45"/>
      <c r="C465" s="46"/>
      <c r="D465" s="46"/>
      <c r="E465" s="39" t="s">
        <v>5052</v>
      </c>
      <c r="F465" s="46"/>
      <c r="G465" s="46"/>
      <c r="H465" s="46"/>
      <c r="I465" s="46"/>
      <c r="J465" s="48"/>
    </row>
    <row r="466">
      <c r="A466" s="37" t="s">
        <v>593</v>
      </c>
      <c r="B466" s="37">
        <v>112</v>
      </c>
      <c r="C466" s="38" t="s">
        <v>6027</v>
      </c>
      <c r="D466" s="37" t="s">
        <v>595</v>
      </c>
      <c r="E466" s="39" t="s">
        <v>6028</v>
      </c>
      <c r="F466" s="40" t="s">
        <v>641</v>
      </c>
      <c r="G466" s="41">
        <v>1856.3399999999999</v>
      </c>
      <c r="H466" s="42">
        <v>0</v>
      </c>
      <c r="I466" s="43">
        <f>ROUND(G466*H466,P4)</f>
        <v>0</v>
      </c>
      <c r="J466" s="37"/>
      <c r="O466" s="44">
        <f>I466*0.21</f>
        <v>0</v>
      </c>
      <c r="P466">
        <v>3</v>
      </c>
    </row>
    <row r="467">
      <c r="A467" s="37" t="s">
        <v>598</v>
      </c>
      <c r="B467" s="45"/>
      <c r="C467" s="46"/>
      <c r="D467" s="46"/>
      <c r="E467" s="47" t="s">
        <v>595</v>
      </c>
      <c r="F467" s="46"/>
      <c r="G467" s="46"/>
      <c r="H467" s="46"/>
      <c r="I467" s="46"/>
      <c r="J467" s="48"/>
    </row>
    <row r="468" ht="30">
      <c r="A468" s="37" t="s">
        <v>599</v>
      </c>
      <c r="B468" s="45"/>
      <c r="C468" s="46"/>
      <c r="D468" s="46"/>
      <c r="E468" s="49" t="s">
        <v>9737</v>
      </c>
      <c r="F468" s="46"/>
      <c r="G468" s="46"/>
      <c r="H468" s="46"/>
      <c r="I468" s="46"/>
      <c r="J468" s="48"/>
    </row>
    <row r="469" ht="150">
      <c r="A469" s="37" t="s">
        <v>601</v>
      </c>
      <c r="B469" s="45"/>
      <c r="C469" s="46"/>
      <c r="D469" s="46"/>
      <c r="E469" s="39" t="s">
        <v>9738</v>
      </c>
      <c r="F469" s="46"/>
      <c r="G469" s="46"/>
      <c r="H469" s="46"/>
      <c r="I469" s="46"/>
      <c r="J469" s="48"/>
    </row>
    <row r="470">
      <c r="A470" s="37" t="s">
        <v>593</v>
      </c>
      <c r="B470" s="37">
        <v>113</v>
      </c>
      <c r="C470" s="38" t="s">
        <v>6345</v>
      </c>
      <c r="D470" s="37" t="s">
        <v>592</v>
      </c>
      <c r="E470" s="39" t="s">
        <v>6346</v>
      </c>
      <c r="F470" s="40" t="s">
        <v>641</v>
      </c>
      <c r="G470" s="41">
        <v>971.41999999999996</v>
      </c>
      <c r="H470" s="42">
        <v>0</v>
      </c>
      <c r="I470" s="43">
        <f>ROUND(G470*H470,P4)</f>
        <v>0</v>
      </c>
      <c r="J470" s="37"/>
      <c r="O470" s="44">
        <f>I470*0.21</f>
        <v>0</v>
      </c>
      <c r="P470">
        <v>3</v>
      </c>
    </row>
    <row r="471">
      <c r="A471" s="37" t="s">
        <v>598</v>
      </c>
      <c r="B471" s="45"/>
      <c r="C471" s="46"/>
      <c r="D471" s="46"/>
      <c r="E471" s="39" t="s">
        <v>9739</v>
      </c>
      <c r="F471" s="46"/>
      <c r="G471" s="46"/>
      <c r="H471" s="46"/>
      <c r="I471" s="46"/>
      <c r="J471" s="48"/>
    </row>
    <row r="472" ht="90">
      <c r="A472" s="37" t="s">
        <v>599</v>
      </c>
      <c r="B472" s="45"/>
      <c r="C472" s="46"/>
      <c r="D472" s="46"/>
      <c r="E472" s="49" t="s">
        <v>9740</v>
      </c>
      <c r="F472" s="46"/>
      <c r="G472" s="46"/>
      <c r="H472" s="46"/>
      <c r="I472" s="46"/>
      <c r="J472" s="48"/>
    </row>
    <row r="473" ht="150">
      <c r="A473" s="37" t="s">
        <v>601</v>
      </c>
      <c r="B473" s="45"/>
      <c r="C473" s="46"/>
      <c r="D473" s="46"/>
      <c r="E473" s="39" t="s">
        <v>9738</v>
      </c>
      <c r="F473" s="46"/>
      <c r="G473" s="46"/>
      <c r="H473" s="46"/>
      <c r="I473" s="46"/>
      <c r="J473" s="48"/>
    </row>
    <row r="474">
      <c r="A474" s="37" t="s">
        <v>593</v>
      </c>
      <c r="B474" s="37">
        <v>114</v>
      </c>
      <c r="C474" s="38" t="s">
        <v>6345</v>
      </c>
      <c r="D474" s="37" t="s">
        <v>653</v>
      </c>
      <c r="E474" s="39" t="s">
        <v>6346</v>
      </c>
      <c r="F474" s="40" t="s">
        <v>641</v>
      </c>
      <c r="G474" s="41">
        <v>1286.327</v>
      </c>
      <c r="H474" s="42">
        <v>0</v>
      </c>
      <c r="I474" s="43">
        <f>ROUND(G474*H474,P4)</f>
        <v>0</v>
      </c>
      <c r="J474" s="37"/>
      <c r="O474" s="44">
        <f>I474*0.21</f>
        <v>0</v>
      </c>
      <c r="P474">
        <v>3</v>
      </c>
    </row>
    <row r="475">
      <c r="A475" s="37" t="s">
        <v>598</v>
      </c>
      <c r="B475" s="45"/>
      <c r="C475" s="46"/>
      <c r="D475" s="46"/>
      <c r="E475" s="39" t="s">
        <v>9741</v>
      </c>
      <c r="F475" s="46"/>
      <c r="G475" s="46"/>
      <c r="H475" s="46"/>
      <c r="I475" s="46"/>
      <c r="J475" s="48"/>
    </row>
    <row r="476" ht="30">
      <c r="A476" s="37" t="s">
        <v>599</v>
      </c>
      <c r="B476" s="45"/>
      <c r="C476" s="46"/>
      <c r="D476" s="46"/>
      <c r="E476" s="49" t="s">
        <v>9742</v>
      </c>
      <c r="F476" s="46"/>
      <c r="G476" s="46"/>
      <c r="H476" s="46"/>
      <c r="I476" s="46"/>
      <c r="J476" s="48"/>
    </row>
    <row r="477" ht="150">
      <c r="A477" s="37" t="s">
        <v>601</v>
      </c>
      <c r="B477" s="45"/>
      <c r="C477" s="46"/>
      <c r="D477" s="46"/>
      <c r="E477" s="39" t="s">
        <v>9738</v>
      </c>
      <c r="F477" s="46"/>
      <c r="G477" s="46"/>
      <c r="H477" s="46"/>
      <c r="I477" s="46"/>
      <c r="J477" s="48"/>
    </row>
    <row r="478">
      <c r="A478" s="37" t="s">
        <v>593</v>
      </c>
      <c r="B478" s="37">
        <v>115</v>
      </c>
      <c r="C478" s="38" t="s">
        <v>6352</v>
      </c>
      <c r="D478" s="37" t="s">
        <v>595</v>
      </c>
      <c r="E478" s="39" t="s">
        <v>9743</v>
      </c>
      <c r="F478" s="40" t="s">
        <v>641</v>
      </c>
      <c r="G478" s="41">
        <v>328.92000000000002</v>
      </c>
      <c r="H478" s="42">
        <v>0</v>
      </c>
      <c r="I478" s="43">
        <f>ROUND(G478*H478,P4)</f>
        <v>0</v>
      </c>
      <c r="J478" s="37"/>
      <c r="O478" s="44">
        <f>I478*0.21</f>
        <v>0</v>
      </c>
      <c r="P478">
        <v>3</v>
      </c>
    </row>
    <row r="479" ht="30">
      <c r="A479" s="37" t="s">
        <v>598</v>
      </c>
      <c r="B479" s="45"/>
      <c r="C479" s="46"/>
      <c r="D479" s="46"/>
      <c r="E479" s="39" t="s">
        <v>9744</v>
      </c>
      <c r="F479" s="46"/>
      <c r="G479" s="46"/>
      <c r="H479" s="46"/>
      <c r="I479" s="46"/>
      <c r="J479" s="48"/>
    </row>
    <row r="480" ht="45">
      <c r="A480" s="37" t="s">
        <v>599</v>
      </c>
      <c r="B480" s="45"/>
      <c r="C480" s="46"/>
      <c r="D480" s="46"/>
      <c r="E480" s="49" t="s">
        <v>9745</v>
      </c>
      <c r="F480" s="46"/>
      <c r="G480" s="46"/>
      <c r="H480" s="46"/>
      <c r="I480" s="46"/>
      <c r="J480" s="48"/>
    </row>
    <row r="481" ht="135">
      <c r="A481" s="37" t="s">
        <v>601</v>
      </c>
      <c r="B481" s="45"/>
      <c r="C481" s="46"/>
      <c r="D481" s="46"/>
      <c r="E481" s="39" t="s">
        <v>9746</v>
      </c>
      <c r="F481" s="46"/>
      <c r="G481" s="46"/>
      <c r="H481" s="46"/>
      <c r="I481" s="46"/>
      <c r="J481" s="48"/>
    </row>
    <row r="482">
      <c r="A482" s="31" t="s">
        <v>591</v>
      </c>
      <c r="B482" s="32"/>
      <c r="C482" s="33" t="s">
        <v>1812</v>
      </c>
      <c r="D482" s="34"/>
      <c r="E482" s="31" t="s">
        <v>1813</v>
      </c>
      <c r="F482" s="34"/>
      <c r="G482" s="34"/>
      <c r="H482" s="34"/>
      <c r="I482" s="35">
        <f>SUMIFS(I483:I486,A483:A486,"P")</f>
        <v>0</v>
      </c>
      <c r="J482" s="36"/>
    </row>
    <row r="483" ht="60">
      <c r="A483" s="37" t="s">
        <v>593</v>
      </c>
      <c r="B483" s="37">
        <v>116</v>
      </c>
      <c r="C483" s="38" t="s">
        <v>2447</v>
      </c>
      <c r="D483" s="37" t="s">
        <v>2448</v>
      </c>
      <c r="E483" s="39" t="s">
        <v>9747</v>
      </c>
      <c r="F483" s="40" t="s">
        <v>1127</v>
      </c>
      <c r="G483" s="41">
        <v>10615.859</v>
      </c>
      <c r="H483" s="42">
        <v>0</v>
      </c>
      <c r="I483" s="43">
        <f>ROUND(G483*H483,P4)</f>
        <v>0</v>
      </c>
      <c r="J483" s="37"/>
      <c r="O483" s="44">
        <f>I483*0.21</f>
        <v>0</v>
      </c>
      <c r="P483">
        <v>3</v>
      </c>
    </row>
    <row r="484" ht="30">
      <c r="A484" s="37" t="s">
        <v>598</v>
      </c>
      <c r="B484" s="45"/>
      <c r="C484" s="46"/>
      <c r="D484" s="46"/>
      <c r="E484" s="39" t="s">
        <v>9458</v>
      </c>
      <c r="F484" s="46"/>
      <c r="G484" s="46"/>
      <c r="H484" s="46"/>
      <c r="I484" s="46"/>
      <c r="J484" s="48"/>
    </row>
    <row r="485" ht="45">
      <c r="A485" s="37" t="s">
        <v>599</v>
      </c>
      <c r="B485" s="45"/>
      <c r="C485" s="46"/>
      <c r="D485" s="46"/>
      <c r="E485" s="49" t="s">
        <v>9748</v>
      </c>
      <c r="F485" s="46"/>
      <c r="G485" s="46"/>
      <c r="H485" s="46"/>
      <c r="I485" s="46"/>
      <c r="J485" s="48"/>
    </row>
    <row r="486" ht="135">
      <c r="A486" s="37" t="s">
        <v>601</v>
      </c>
      <c r="B486" s="50"/>
      <c r="C486" s="51"/>
      <c r="D486" s="51"/>
      <c r="E486" s="39" t="s">
        <v>9749</v>
      </c>
      <c r="F486" s="51"/>
      <c r="G486" s="51"/>
      <c r="H486" s="51"/>
      <c r="I486" s="51"/>
      <c r="J486" s="52"/>
    </row>
  </sheetData>
  <sheetProtection sheet="1" objects="1" scenarios="1" spinCount="100000" saltValue="Tqc3Cgn2lr917lswvTbDKuYWar/CKtJ6VQZaVtD5Lw4b/soVzKrMPGAqw+Q7rQ19t32gsrT00cjU/wJPd84siQ==" hashValue="8ylQ/SRIBWt2z06V2JCKL7v1SDPLhxhodEGoerCnS/j+gEvSsrrNunchnr01V+mqz/JSgIfb+YON0va2vot9/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9750</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9750</v>
      </c>
      <c r="D7" s="22"/>
      <c r="E7" s="23" t="s">
        <v>328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6703</v>
      </c>
      <c r="D12" s="37" t="s">
        <v>595</v>
      </c>
      <c r="E12" s="39" t="s">
        <v>9752</v>
      </c>
      <c r="F12" s="40" t="s">
        <v>641</v>
      </c>
      <c r="G12" s="41">
        <v>3.7949999999999999</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9753</v>
      </c>
      <c r="F14" s="46"/>
      <c r="G14" s="46"/>
      <c r="H14" s="46"/>
      <c r="I14" s="46"/>
      <c r="J14" s="48"/>
    </row>
    <row r="15" ht="90">
      <c r="A15" s="37" t="s">
        <v>601</v>
      </c>
      <c r="B15" s="45"/>
      <c r="C15" s="46"/>
      <c r="D15" s="46"/>
      <c r="E15" s="39" t="s">
        <v>4690</v>
      </c>
      <c r="F15" s="46"/>
      <c r="G15" s="46"/>
      <c r="H15" s="46"/>
      <c r="I15" s="46"/>
      <c r="J15" s="48"/>
    </row>
    <row r="16">
      <c r="A16" s="37" t="s">
        <v>593</v>
      </c>
      <c r="B16" s="37">
        <v>2</v>
      </c>
      <c r="C16" s="38" t="s">
        <v>9754</v>
      </c>
      <c r="D16" s="37" t="s">
        <v>595</v>
      </c>
      <c r="E16" s="39" t="s">
        <v>9755</v>
      </c>
      <c r="F16" s="40" t="s">
        <v>641</v>
      </c>
      <c r="G16" s="41">
        <v>4</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9756</v>
      </c>
      <c r="F18" s="46"/>
      <c r="G18" s="46"/>
      <c r="H18" s="46"/>
      <c r="I18" s="46"/>
      <c r="J18" s="48"/>
    </row>
    <row r="19" ht="90">
      <c r="A19" s="37" t="s">
        <v>601</v>
      </c>
      <c r="B19" s="45"/>
      <c r="C19" s="46"/>
      <c r="D19" s="46"/>
      <c r="E19" s="39" t="s">
        <v>4690</v>
      </c>
      <c r="F19" s="46"/>
      <c r="G19" s="46"/>
      <c r="H19" s="46"/>
      <c r="I19" s="46"/>
      <c r="J19" s="48"/>
    </row>
    <row r="20" ht="30">
      <c r="A20" s="37" t="s">
        <v>593</v>
      </c>
      <c r="B20" s="37">
        <v>3</v>
      </c>
      <c r="C20" s="38" t="s">
        <v>5154</v>
      </c>
      <c r="D20" s="37" t="s">
        <v>595</v>
      </c>
      <c r="E20" s="39" t="s">
        <v>5155</v>
      </c>
      <c r="F20" s="40" t="s">
        <v>641</v>
      </c>
      <c r="G20" s="41">
        <v>34.600000000000001</v>
      </c>
      <c r="H20" s="42">
        <v>0</v>
      </c>
      <c r="I20" s="43">
        <f>ROUND(G20*H20,P4)</f>
        <v>0</v>
      </c>
      <c r="J20" s="37"/>
      <c r="O20" s="44">
        <f>I20*0.21</f>
        <v>0</v>
      </c>
      <c r="P20">
        <v>3</v>
      </c>
    </row>
    <row r="21">
      <c r="A21" s="37" t="s">
        <v>598</v>
      </c>
      <c r="B21" s="45"/>
      <c r="C21" s="46"/>
      <c r="D21" s="46"/>
      <c r="E21" s="47" t="s">
        <v>595</v>
      </c>
      <c r="F21" s="46"/>
      <c r="G21" s="46"/>
      <c r="H21" s="46"/>
      <c r="I21" s="46"/>
      <c r="J21" s="48"/>
    </row>
    <row r="22" ht="105">
      <c r="A22" s="37" t="s">
        <v>599</v>
      </c>
      <c r="B22" s="45"/>
      <c r="C22" s="46"/>
      <c r="D22" s="46"/>
      <c r="E22" s="49" t="s">
        <v>9757</v>
      </c>
      <c r="F22" s="46"/>
      <c r="G22" s="46"/>
      <c r="H22" s="46"/>
      <c r="I22" s="46"/>
      <c r="J22" s="48"/>
    </row>
    <row r="23" ht="90">
      <c r="A23" s="37" t="s">
        <v>601</v>
      </c>
      <c r="B23" s="45"/>
      <c r="C23" s="46"/>
      <c r="D23" s="46"/>
      <c r="E23" s="39" t="s">
        <v>4690</v>
      </c>
      <c r="F23" s="46"/>
      <c r="G23" s="46"/>
      <c r="H23" s="46"/>
      <c r="I23" s="46"/>
      <c r="J23" s="48"/>
    </row>
    <row r="24">
      <c r="A24" s="37" t="s">
        <v>593</v>
      </c>
      <c r="B24" s="37">
        <v>4</v>
      </c>
      <c r="C24" s="38" t="s">
        <v>5280</v>
      </c>
      <c r="D24" s="37" t="s">
        <v>595</v>
      </c>
      <c r="E24" s="39" t="s">
        <v>9421</v>
      </c>
      <c r="F24" s="40" t="s">
        <v>641</v>
      </c>
      <c r="G24" s="41">
        <v>3188.5</v>
      </c>
      <c r="H24" s="42">
        <v>0</v>
      </c>
      <c r="I24" s="43">
        <f>ROUND(G24*H24,P4)</f>
        <v>0</v>
      </c>
      <c r="J24" s="37"/>
      <c r="O24" s="44">
        <f>I24*0.21</f>
        <v>0</v>
      </c>
      <c r="P24">
        <v>3</v>
      </c>
    </row>
    <row r="25">
      <c r="A25" s="37" t="s">
        <v>598</v>
      </c>
      <c r="B25" s="45"/>
      <c r="C25" s="46"/>
      <c r="D25" s="46"/>
      <c r="E25" s="47" t="s">
        <v>595</v>
      </c>
      <c r="F25" s="46"/>
      <c r="G25" s="46"/>
      <c r="H25" s="46"/>
      <c r="I25" s="46"/>
      <c r="J25" s="48"/>
    </row>
    <row r="26" ht="225">
      <c r="A26" s="37" t="s">
        <v>599</v>
      </c>
      <c r="B26" s="45"/>
      <c r="C26" s="46"/>
      <c r="D26" s="46"/>
      <c r="E26" s="49" t="s">
        <v>9758</v>
      </c>
      <c r="F26" s="46"/>
      <c r="G26" s="46"/>
      <c r="H26" s="46"/>
      <c r="I26" s="46"/>
      <c r="J26" s="48"/>
    </row>
    <row r="27" ht="45">
      <c r="A27" s="37" t="s">
        <v>601</v>
      </c>
      <c r="B27" s="45"/>
      <c r="C27" s="46"/>
      <c r="D27" s="46"/>
      <c r="E27" s="39" t="s">
        <v>9424</v>
      </c>
      <c r="F27" s="46"/>
      <c r="G27" s="46"/>
      <c r="H27" s="46"/>
      <c r="I27" s="46"/>
      <c r="J27" s="48"/>
    </row>
    <row r="28">
      <c r="A28" s="37" t="s">
        <v>593</v>
      </c>
      <c r="B28" s="37">
        <v>5</v>
      </c>
      <c r="C28" s="38" t="s">
        <v>4420</v>
      </c>
      <c r="D28" s="37" t="s">
        <v>595</v>
      </c>
      <c r="E28" s="39" t="s">
        <v>4421</v>
      </c>
      <c r="F28" s="40" t="s">
        <v>4422</v>
      </c>
      <c r="G28" s="41">
        <v>56077.5</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9759</v>
      </c>
      <c r="F30" s="46"/>
      <c r="G30" s="46"/>
      <c r="H30" s="46"/>
      <c r="I30" s="46"/>
      <c r="J30" s="48"/>
    </row>
    <row r="31" ht="30">
      <c r="A31" s="37" t="s">
        <v>601</v>
      </c>
      <c r="B31" s="45"/>
      <c r="C31" s="46"/>
      <c r="D31" s="46"/>
      <c r="E31" s="39" t="s">
        <v>4424</v>
      </c>
      <c r="F31" s="46"/>
      <c r="G31" s="46"/>
      <c r="H31" s="46"/>
      <c r="I31" s="46"/>
      <c r="J31" s="48"/>
    </row>
    <row r="32">
      <c r="A32" s="37" t="s">
        <v>593</v>
      </c>
      <c r="B32" s="37">
        <v>6</v>
      </c>
      <c r="C32" s="38" t="s">
        <v>5284</v>
      </c>
      <c r="D32" s="37" t="s">
        <v>595</v>
      </c>
      <c r="E32" s="39" t="s">
        <v>9760</v>
      </c>
      <c r="F32" s="40" t="s">
        <v>641</v>
      </c>
      <c r="G32" s="41">
        <v>1480.2</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9761</v>
      </c>
      <c r="F34" s="46"/>
      <c r="G34" s="46"/>
      <c r="H34" s="46"/>
      <c r="I34" s="46"/>
      <c r="J34" s="48"/>
    </row>
    <row r="35" ht="409.5">
      <c r="A35" s="37" t="s">
        <v>601</v>
      </c>
      <c r="B35" s="45"/>
      <c r="C35" s="46"/>
      <c r="D35" s="46"/>
      <c r="E35" s="39" t="s">
        <v>4694</v>
      </c>
      <c r="F35" s="46"/>
      <c r="G35" s="46"/>
      <c r="H35" s="46"/>
      <c r="I35" s="46"/>
      <c r="J35" s="48"/>
    </row>
    <row r="36">
      <c r="A36" s="37" t="s">
        <v>593</v>
      </c>
      <c r="B36" s="37">
        <v>7</v>
      </c>
      <c r="C36" s="38" t="s">
        <v>9762</v>
      </c>
      <c r="D36" s="37" t="s">
        <v>595</v>
      </c>
      <c r="E36" s="39" t="s">
        <v>9763</v>
      </c>
      <c r="F36" s="40" t="s">
        <v>4422</v>
      </c>
      <c r="G36" s="41">
        <v>22203</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9764</v>
      </c>
      <c r="F38" s="46"/>
      <c r="G38" s="46"/>
      <c r="H38" s="46"/>
      <c r="I38" s="46"/>
      <c r="J38" s="48"/>
    </row>
    <row r="39" ht="30">
      <c r="A39" s="37" t="s">
        <v>601</v>
      </c>
      <c r="B39" s="45"/>
      <c r="C39" s="46"/>
      <c r="D39" s="46"/>
      <c r="E39" s="39" t="s">
        <v>4424</v>
      </c>
      <c r="F39" s="46"/>
      <c r="G39" s="46"/>
      <c r="H39" s="46"/>
      <c r="I39" s="46"/>
      <c r="J39" s="48"/>
    </row>
    <row r="40">
      <c r="A40" s="37" t="s">
        <v>593</v>
      </c>
      <c r="B40" s="37">
        <v>8</v>
      </c>
      <c r="C40" s="38" t="s">
        <v>4691</v>
      </c>
      <c r="D40" s="37" t="s">
        <v>595</v>
      </c>
      <c r="E40" s="39" t="s">
        <v>4692</v>
      </c>
      <c r="F40" s="40" t="s">
        <v>641</v>
      </c>
      <c r="G40" s="41">
        <v>3832.8000000000002</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9765</v>
      </c>
      <c r="F42" s="46"/>
      <c r="G42" s="46"/>
      <c r="H42" s="46"/>
      <c r="I42" s="46"/>
      <c r="J42" s="48"/>
    </row>
    <row r="43" ht="409.5">
      <c r="A43" s="37" t="s">
        <v>601</v>
      </c>
      <c r="B43" s="45"/>
      <c r="C43" s="46"/>
      <c r="D43" s="46"/>
      <c r="E43" s="39" t="s">
        <v>4694</v>
      </c>
      <c r="F43" s="46"/>
      <c r="G43" s="46"/>
      <c r="H43" s="46"/>
      <c r="I43" s="46"/>
      <c r="J43" s="48"/>
    </row>
    <row r="44">
      <c r="A44" s="37" t="s">
        <v>593</v>
      </c>
      <c r="B44" s="37">
        <v>9</v>
      </c>
      <c r="C44" s="38" t="s">
        <v>4429</v>
      </c>
      <c r="D44" s="37" t="s">
        <v>595</v>
      </c>
      <c r="E44" s="39" t="s">
        <v>4430</v>
      </c>
      <c r="F44" s="40" t="s">
        <v>4422</v>
      </c>
      <c r="G44" s="41">
        <v>18900</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9766</v>
      </c>
      <c r="F46" s="46"/>
      <c r="G46" s="46"/>
      <c r="H46" s="46"/>
      <c r="I46" s="46"/>
      <c r="J46" s="48"/>
    </row>
    <row r="47" ht="30">
      <c r="A47" s="37" t="s">
        <v>601</v>
      </c>
      <c r="B47" s="45"/>
      <c r="C47" s="46"/>
      <c r="D47" s="46"/>
      <c r="E47" s="39" t="s">
        <v>4424</v>
      </c>
      <c r="F47" s="46"/>
      <c r="G47" s="46"/>
      <c r="H47" s="46"/>
      <c r="I47" s="46"/>
      <c r="J47" s="48"/>
    </row>
    <row r="48">
      <c r="A48" s="37" t="s">
        <v>593</v>
      </c>
      <c r="B48" s="37">
        <v>10</v>
      </c>
      <c r="C48" s="38" t="s">
        <v>3398</v>
      </c>
      <c r="D48" s="37" t="s">
        <v>595</v>
      </c>
      <c r="E48" s="39" t="s">
        <v>6038</v>
      </c>
      <c r="F48" s="40" t="s">
        <v>641</v>
      </c>
      <c r="G48" s="41">
        <v>91.5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9767</v>
      </c>
      <c r="F50" s="46"/>
      <c r="G50" s="46"/>
      <c r="H50" s="46"/>
      <c r="I50" s="46"/>
      <c r="J50" s="48"/>
    </row>
    <row r="51" ht="405">
      <c r="A51" s="37" t="s">
        <v>601</v>
      </c>
      <c r="B51" s="45"/>
      <c r="C51" s="46"/>
      <c r="D51" s="46"/>
      <c r="E51" s="39" t="s">
        <v>4440</v>
      </c>
      <c r="F51" s="46"/>
      <c r="G51" s="46"/>
      <c r="H51" s="46"/>
      <c r="I51" s="46"/>
      <c r="J51" s="48"/>
    </row>
    <row r="52">
      <c r="A52" s="37" t="s">
        <v>593</v>
      </c>
      <c r="B52" s="37">
        <v>11</v>
      </c>
      <c r="C52" s="38" t="s">
        <v>2436</v>
      </c>
      <c r="D52" s="37" t="s">
        <v>595</v>
      </c>
      <c r="E52" s="39" t="s">
        <v>2437</v>
      </c>
      <c r="F52" s="40" t="s">
        <v>641</v>
      </c>
      <c r="G52" s="41">
        <v>1260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9768</v>
      </c>
      <c r="F54" s="46"/>
      <c r="G54" s="46"/>
      <c r="H54" s="46"/>
      <c r="I54" s="46"/>
      <c r="J54" s="48"/>
    </row>
    <row r="55" ht="345">
      <c r="A55" s="37" t="s">
        <v>601</v>
      </c>
      <c r="B55" s="45"/>
      <c r="C55" s="46"/>
      <c r="D55" s="46"/>
      <c r="E55" s="39" t="s">
        <v>4448</v>
      </c>
      <c r="F55" s="46"/>
      <c r="G55" s="46"/>
      <c r="H55" s="46"/>
      <c r="I55" s="46"/>
      <c r="J55" s="48"/>
    </row>
    <row r="56">
      <c r="A56" s="37" t="s">
        <v>593</v>
      </c>
      <c r="B56" s="37">
        <v>12</v>
      </c>
      <c r="C56" s="38" t="s">
        <v>4449</v>
      </c>
      <c r="D56" s="37" t="s">
        <v>595</v>
      </c>
      <c r="E56" s="39" t="s">
        <v>4450</v>
      </c>
      <c r="F56" s="40" t="s">
        <v>641</v>
      </c>
      <c r="G56" s="41">
        <v>2798.5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9769</v>
      </c>
      <c r="F58" s="46"/>
      <c r="G58" s="46"/>
      <c r="H58" s="46"/>
      <c r="I58" s="46"/>
      <c r="J58" s="48"/>
    </row>
    <row r="59" ht="240">
      <c r="A59" s="37" t="s">
        <v>601</v>
      </c>
      <c r="B59" s="45"/>
      <c r="C59" s="46"/>
      <c r="D59" s="46"/>
      <c r="E59" s="39" t="s">
        <v>4452</v>
      </c>
      <c r="F59" s="46"/>
      <c r="G59" s="46"/>
      <c r="H59" s="46"/>
      <c r="I59" s="46"/>
      <c r="J59" s="48"/>
    </row>
    <row r="60">
      <c r="A60" s="37" t="s">
        <v>593</v>
      </c>
      <c r="B60" s="37">
        <v>13</v>
      </c>
      <c r="C60" s="38" t="s">
        <v>4456</v>
      </c>
      <c r="D60" s="37" t="s">
        <v>595</v>
      </c>
      <c r="E60" s="39" t="s">
        <v>4457</v>
      </c>
      <c r="F60" s="40" t="s">
        <v>641</v>
      </c>
      <c r="G60" s="41">
        <v>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9770</v>
      </c>
      <c r="F62" s="46"/>
      <c r="G62" s="46"/>
      <c r="H62" s="46"/>
      <c r="I62" s="46"/>
      <c r="J62" s="48"/>
    </row>
    <row r="63" ht="375">
      <c r="A63" s="37" t="s">
        <v>601</v>
      </c>
      <c r="B63" s="45"/>
      <c r="C63" s="46"/>
      <c r="D63" s="46"/>
      <c r="E63" s="39" t="s">
        <v>4459</v>
      </c>
      <c r="F63" s="46"/>
      <c r="G63" s="46"/>
      <c r="H63" s="46"/>
      <c r="I63" s="46"/>
      <c r="J63" s="48"/>
    </row>
    <row r="64">
      <c r="A64" s="37" t="s">
        <v>593</v>
      </c>
      <c r="B64" s="37">
        <v>14</v>
      </c>
      <c r="C64" s="38" t="s">
        <v>4468</v>
      </c>
      <c r="D64" s="37" t="s">
        <v>595</v>
      </c>
      <c r="E64" s="39" t="s">
        <v>4469</v>
      </c>
      <c r="F64" s="40" t="s">
        <v>641</v>
      </c>
      <c r="G64" s="41">
        <v>61.5</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599</v>
      </c>
      <c r="B66" s="45"/>
      <c r="C66" s="46"/>
      <c r="D66" s="46"/>
      <c r="E66" s="49" t="s">
        <v>9771</v>
      </c>
      <c r="F66" s="46"/>
      <c r="G66" s="46"/>
      <c r="H66" s="46"/>
      <c r="I66" s="46"/>
      <c r="J66" s="48"/>
    </row>
    <row r="67" ht="300">
      <c r="A67" s="37" t="s">
        <v>601</v>
      </c>
      <c r="B67" s="45"/>
      <c r="C67" s="46"/>
      <c r="D67" s="46"/>
      <c r="E67" s="39" t="s">
        <v>4471</v>
      </c>
      <c r="F67" s="46"/>
      <c r="G67" s="46"/>
      <c r="H67" s="46"/>
      <c r="I67" s="46"/>
      <c r="J67" s="48"/>
    </row>
    <row r="68">
      <c r="A68" s="37" t="s">
        <v>593</v>
      </c>
      <c r="B68" s="37">
        <v>15</v>
      </c>
      <c r="C68" s="38" t="s">
        <v>3362</v>
      </c>
      <c r="D68" s="37" t="s">
        <v>595</v>
      </c>
      <c r="E68" s="39" t="s">
        <v>3363</v>
      </c>
      <c r="F68" s="40" t="s">
        <v>650</v>
      </c>
      <c r="G68" s="41">
        <v>4688</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599</v>
      </c>
      <c r="B70" s="45"/>
      <c r="C70" s="46"/>
      <c r="D70" s="46"/>
      <c r="E70" s="49" t="s">
        <v>9772</v>
      </c>
      <c r="F70" s="46"/>
      <c r="G70" s="46"/>
      <c r="H70" s="46"/>
      <c r="I70" s="46"/>
      <c r="J70" s="48"/>
    </row>
    <row r="71" ht="30">
      <c r="A71" s="37" t="s">
        <v>601</v>
      </c>
      <c r="B71" s="45"/>
      <c r="C71" s="46"/>
      <c r="D71" s="46"/>
      <c r="E71" s="39" t="s">
        <v>4481</v>
      </c>
      <c r="F71" s="46"/>
      <c r="G71" s="46"/>
      <c r="H71" s="46"/>
      <c r="I71" s="46"/>
      <c r="J71" s="48"/>
    </row>
    <row r="72">
      <c r="A72" s="37" t="s">
        <v>593</v>
      </c>
      <c r="B72" s="37">
        <v>16</v>
      </c>
      <c r="C72" s="38" t="s">
        <v>9773</v>
      </c>
      <c r="D72" s="37" t="s">
        <v>595</v>
      </c>
      <c r="E72" s="39" t="s">
        <v>9774</v>
      </c>
      <c r="F72" s="40" t="s">
        <v>650</v>
      </c>
      <c r="G72" s="41">
        <v>2375</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9775</v>
      </c>
      <c r="F74" s="46"/>
      <c r="G74" s="46"/>
      <c r="H74" s="46"/>
      <c r="I74" s="46"/>
      <c r="J74" s="48"/>
    </row>
    <row r="75" ht="45">
      <c r="A75" s="37" t="s">
        <v>601</v>
      </c>
      <c r="B75" s="45"/>
      <c r="C75" s="46"/>
      <c r="D75" s="46"/>
      <c r="E75" s="39" t="s">
        <v>4492</v>
      </c>
      <c r="F75" s="46"/>
      <c r="G75" s="46"/>
      <c r="H75" s="46"/>
      <c r="I75" s="46"/>
      <c r="J75" s="48"/>
    </row>
    <row r="76">
      <c r="A76" s="37" t="s">
        <v>593</v>
      </c>
      <c r="B76" s="37">
        <v>17</v>
      </c>
      <c r="C76" s="38" t="s">
        <v>9776</v>
      </c>
      <c r="D76" s="37" t="s">
        <v>595</v>
      </c>
      <c r="E76" s="39" t="s">
        <v>9777</v>
      </c>
      <c r="F76" s="40" t="s">
        <v>650</v>
      </c>
      <c r="G76" s="41">
        <v>5500</v>
      </c>
      <c r="H76" s="42">
        <v>0</v>
      </c>
      <c r="I76" s="43">
        <f>ROUND(G76*H76,P4)</f>
        <v>0</v>
      </c>
      <c r="J76" s="37"/>
      <c r="O76" s="44">
        <f>I76*0.21</f>
        <v>0</v>
      </c>
      <c r="P76">
        <v>3</v>
      </c>
    </row>
    <row r="77">
      <c r="A77" s="37" t="s">
        <v>598</v>
      </c>
      <c r="B77" s="45"/>
      <c r="C77" s="46"/>
      <c r="D77" s="46"/>
      <c r="E77" s="47" t="s">
        <v>595</v>
      </c>
      <c r="F77" s="46"/>
      <c r="G77" s="46"/>
      <c r="H77" s="46"/>
      <c r="I77" s="46"/>
      <c r="J77" s="48"/>
    </row>
    <row r="78" ht="30">
      <c r="A78" s="37" t="s">
        <v>599</v>
      </c>
      <c r="B78" s="45"/>
      <c r="C78" s="46"/>
      <c r="D78" s="46"/>
      <c r="E78" s="49" t="s">
        <v>9778</v>
      </c>
      <c r="F78" s="46"/>
      <c r="G78" s="46"/>
      <c r="H78" s="46"/>
      <c r="I78" s="46"/>
      <c r="J78" s="48"/>
    </row>
    <row r="79" ht="45">
      <c r="A79" s="37" t="s">
        <v>601</v>
      </c>
      <c r="B79" s="45"/>
      <c r="C79" s="46"/>
      <c r="D79" s="46"/>
      <c r="E79" s="39" t="s">
        <v>4492</v>
      </c>
      <c r="F79" s="46"/>
      <c r="G79" s="46"/>
      <c r="H79" s="46"/>
      <c r="I79" s="46"/>
      <c r="J79" s="48"/>
    </row>
    <row r="80">
      <c r="A80" s="37" t="s">
        <v>593</v>
      </c>
      <c r="B80" s="37">
        <v>18</v>
      </c>
      <c r="C80" s="38" t="s">
        <v>4493</v>
      </c>
      <c r="D80" s="37" t="s">
        <v>595</v>
      </c>
      <c r="E80" s="39" t="s">
        <v>4494</v>
      </c>
      <c r="F80" s="40" t="s">
        <v>650</v>
      </c>
      <c r="G80" s="41">
        <v>2375</v>
      </c>
      <c r="H80" s="42">
        <v>0</v>
      </c>
      <c r="I80" s="43">
        <f>ROUND(G80*H80,P4)</f>
        <v>0</v>
      </c>
      <c r="J80" s="37"/>
      <c r="O80" s="44">
        <f>I80*0.21</f>
        <v>0</v>
      </c>
      <c r="P80">
        <v>3</v>
      </c>
    </row>
    <row r="81">
      <c r="A81" s="37" t="s">
        <v>598</v>
      </c>
      <c r="B81" s="45"/>
      <c r="C81" s="46"/>
      <c r="D81" s="46"/>
      <c r="E81" s="47" t="s">
        <v>595</v>
      </c>
      <c r="F81" s="46"/>
      <c r="G81" s="46"/>
      <c r="H81" s="46"/>
      <c r="I81" s="46"/>
      <c r="J81" s="48"/>
    </row>
    <row r="82" ht="45">
      <c r="A82" s="37" t="s">
        <v>599</v>
      </c>
      <c r="B82" s="45"/>
      <c r="C82" s="46"/>
      <c r="D82" s="46"/>
      <c r="E82" s="49" t="s">
        <v>9779</v>
      </c>
      <c r="F82" s="46"/>
      <c r="G82" s="46"/>
      <c r="H82" s="46"/>
      <c r="I82" s="46"/>
      <c r="J82" s="48"/>
    </row>
    <row r="83" ht="30">
      <c r="A83" s="37" t="s">
        <v>601</v>
      </c>
      <c r="B83" s="45"/>
      <c r="C83" s="46"/>
      <c r="D83" s="46"/>
      <c r="E83" s="39" t="s">
        <v>4496</v>
      </c>
      <c r="F83" s="46"/>
      <c r="G83" s="46"/>
      <c r="H83" s="46"/>
      <c r="I83" s="46"/>
      <c r="J83" s="48"/>
    </row>
    <row r="84">
      <c r="A84" s="37" t="s">
        <v>593</v>
      </c>
      <c r="B84" s="37">
        <v>19</v>
      </c>
      <c r="C84" s="38" t="s">
        <v>4497</v>
      </c>
      <c r="D84" s="37" t="s">
        <v>595</v>
      </c>
      <c r="E84" s="39" t="s">
        <v>4498</v>
      </c>
      <c r="F84" s="40" t="s">
        <v>650</v>
      </c>
      <c r="G84" s="41">
        <v>2375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9779</v>
      </c>
      <c r="F86" s="46"/>
      <c r="G86" s="46"/>
      <c r="H86" s="46"/>
      <c r="I86" s="46"/>
      <c r="J86" s="48"/>
    </row>
    <row r="87" ht="45">
      <c r="A87" s="37" t="s">
        <v>601</v>
      </c>
      <c r="B87" s="45"/>
      <c r="C87" s="46"/>
      <c r="D87" s="46"/>
      <c r="E87" s="39" t="s">
        <v>4499</v>
      </c>
      <c r="F87" s="46"/>
      <c r="G87" s="46"/>
      <c r="H87" s="46"/>
      <c r="I87" s="46"/>
      <c r="J87" s="48"/>
    </row>
    <row r="88">
      <c r="A88" s="37" t="s">
        <v>593</v>
      </c>
      <c r="B88" s="37">
        <v>20</v>
      </c>
      <c r="C88" s="38" t="s">
        <v>9780</v>
      </c>
      <c r="D88" s="37" t="s">
        <v>595</v>
      </c>
      <c r="E88" s="39" t="s">
        <v>9781</v>
      </c>
      <c r="F88" s="40" t="s">
        <v>641</v>
      </c>
      <c r="G88" s="41">
        <v>23.75</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9782</v>
      </c>
      <c r="F90" s="46"/>
      <c r="G90" s="46"/>
      <c r="H90" s="46"/>
      <c r="I90" s="46"/>
      <c r="J90" s="48"/>
    </row>
    <row r="91" ht="45">
      <c r="A91" s="37" t="s">
        <v>601</v>
      </c>
      <c r="B91" s="45"/>
      <c r="C91" s="46"/>
      <c r="D91" s="46"/>
      <c r="E91" s="39" t="s">
        <v>9783</v>
      </c>
      <c r="F91" s="46"/>
      <c r="G91" s="46"/>
      <c r="H91" s="46"/>
      <c r="I91" s="46"/>
      <c r="J91" s="48"/>
    </row>
    <row r="92">
      <c r="A92" s="37" t="s">
        <v>593</v>
      </c>
      <c r="B92" s="37">
        <v>21</v>
      </c>
      <c r="C92" s="38" t="s">
        <v>9784</v>
      </c>
      <c r="D92" s="37" t="s">
        <v>595</v>
      </c>
      <c r="E92" s="39" t="s">
        <v>9785</v>
      </c>
      <c r="F92" s="40" t="s">
        <v>608</v>
      </c>
      <c r="G92" s="41">
        <v>15</v>
      </c>
      <c r="H92" s="42">
        <v>0</v>
      </c>
      <c r="I92" s="43">
        <f>ROUND(G92*H92,P4)</f>
        <v>0</v>
      </c>
      <c r="J92" s="37"/>
      <c r="O92" s="44">
        <f>I92*0.21</f>
        <v>0</v>
      </c>
      <c r="P92">
        <v>3</v>
      </c>
    </row>
    <row r="93">
      <c r="A93" s="37" t="s">
        <v>598</v>
      </c>
      <c r="B93" s="45"/>
      <c r="C93" s="46"/>
      <c r="D93" s="46"/>
      <c r="E93" s="39" t="s">
        <v>9785</v>
      </c>
      <c r="F93" s="46"/>
      <c r="G93" s="46"/>
      <c r="H93" s="46"/>
      <c r="I93" s="46"/>
      <c r="J93" s="48"/>
    </row>
    <row r="94" ht="60">
      <c r="A94" s="37" t="s">
        <v>599</v>
      </c>
      <c r="B94" s="45"/>
      <c r="C94" s="46"/>
      <c r="D94" s="46"/>
      <c r="E94" s="49" t="s">
        <v>9786</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4504</v>
      </c>
      <c r="F96" s="34"/>
      <c r="G96" s="34"/>
      <c r="H96" s="34"/>
      <c r="I96" s="35">
        <f>SUMIFS(I97:I108,A97:A108,"P")</f>
        <v>0</v>
      </c>
      <c r="J96" s="36"/>
    </row>
    <row r="97">
      <c r="A97" s="37" t="s">
        <v>593</v>
      </c>
      <c r="B97" s="37">
        <v>22</v>
      </c>
      <c r="C97" s="38" t="s">
        <v>5589</v>
      </c>
      <c r="D97" s="37" t="s">
        <v>595</v>
      </c>
      <c r="E97" s="39" t="s">
        <v>9787</v>
      </c>
      <c r="F97" s="40" t="s">
        <v>641</v>
      </c>
      <c r="G97" s="41">
        <v>2812.8000000000002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9788</v>
      </c>
      <c r="F99" s="46"/>
      <c r="G99" s="46"/>
      <c r="H99" s="46"/>
      <c r="I99" s="46"/>
      <c r="J99" s="48"/>
    </row>
    <row r="100" ht="60">
      <c r="A100" s="37" t="s">
        <v>601</v>
      </c>
      <c r="B100" s="45"/>
      <c r="C100" s="46"/>
      <c r="D100" s="46"/>
      <c r="E100" s="39" t="s">
        <v>4534</v>
      </c>
      <c r="F100" s="46"/>
      <c r="G100" s="46"/>
      <c r="H100" s="46"/>
      <c r="I100" s="46"/>
      <c r="J100" s="48"/>
    </row>
    <row r="101">
      <c r="A101" s="37" t="s">
        <v>593</v>
      </c>
      <c r="B101" s="37">
        <v>23</v>
      </c>
      <c r="C101" s="38" t="s">
        <v>4513</v>
      </c>
      <c r="D101" s="37" t="s">
        <v>595</v>
      </c>
      <c r="E101" s="39" t="s">
        <v>4514</v>
      </c>
      <c r="F101" s="40" t="s">
        <v>650</v>
      </c>
      <c r="G101" s="41">
        <v>4688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9789</v>
      </c>
      <c r="F103" s="46"/>
      <c r="G103" s="46"/>
      <c r="H103" s="46"/>
      <c r="I103" s="46"/>
      <c r="J103" s="48"/>
    </row>
    <row r="104" ht="120">
      <c r="A104" s="37" t="s">
        <v>601</v>
      </c>
      <c r="B104" s="45"/>
      <c r="C104" s="46"/>
      <c r="D104" s="46"/>
      <c r="E104" s="39" t="s">
        <v>4512</v>
      </c>
      <c r="F104" s="46"/>
      <c r="G104" s="46"/>
      <c r="H104" s="46"/>
      <c r="I104" s="46"/>
      <c r="J104" s="48"/>
    </row>
    <row r="105">
      <c r="A105" s="37" t="s">
        <v>593</v>
      </c>
      <c r="B105" s="37">
        <v>24</v>
      </c>
      <c r="C105" s="38" t="s">
        <v>5072</v>
      </c>
      <c r="D105" s="37" t="s">
        <v>595</v>
      </c>
      <c r="E105" s="39" t="s">
        <v>2558</v>
      </c>
      <c r="F105" s="40" t="s">
        <v>641</v>
      </c>
      <c r="G105" s="41">
        <v>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05">
      <c r="A107" s="37" t="s">
        <v>599</v>
      </c>
      <c r="B107" s="45"/>
      <c r="C107" s="46"/>
      <c r="D107" s="46"/>
      <c r="E107" s="49" t="s">
        <v>9790</v>
      </c>
      <c r="F107" s="46"/>
      <c r="G107" s="46"/>
      <c r="H107" s="46"/>
      <c r="I107" s="46"/>
      <c r="J107" s="48"/>
    </row>
    <row r="108" ht="409.5">
      <c r="A108" s="37" t="s">
        <v>601</v>
      </c>
      <c r="B108" s="45"/>
      <c r="C108" s="46"/>
      <c r="D108" s="46"/>
      <c r="E108" s="39" t="s">
        <v>4982</v>
      </c>
      <c r="F108" s="46"/>
      <c r="G108" s="46"/>
      <c r="H108" s="46"/>
      <c r="I108" s="46"/>
      <c r="J108" s="48"/>
    </row>
    <row r="109">
      <c r="A109" s="31" t="s">
        <v>591</v>
      </c>
      <c r="B109" s="32"/>
      <c r="C109" s="33" t="s">
        <v>755</v>
      </c>
      <c r="D109" s="34"/>
      <c r="E109" s="31" t="s">
        <v>1643</v>
      </c>
      <c r="F109" s="34"/>
      <c r="G109" s="34"/>
      <c r="H109" s="34"/>
      <c r="I109" s="35">
        <f>SUMIFS(I110:I121,A110:A121,"P")</f>
        <v>0</v>
      </c>
      <c r="J109" s="36"/>
    </row>
    <row r="110">
      <c r="A110" s="37" t="s">
        <v>593</v>
      </c>
      <c r="B110" s="37">
        <v>25</v>
      </c>
      <c r="C110" s="38" t="s">
        <v>4521</v>
      </c>
      <c r="D110" s="37" t="s">
        <v>595</v>
      </c>
      <c r="E110" s="39" t="s">
        <v>4522</v>
      </c>
      <c r="F110" s="40" t="s">
        <v>641</v>
      </c>
      <c r="G110" s="41">
        <v>8.5350000000000001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9791</v>
      </c>
      <c r="F112" s="46"/>
      <c r="G112" s="46"/>
      <c r="H112" s="46"/>
      <c r="I112" s="46"/>
      <c r="J112" s="48"/>
    </row>
    <row r="113" ht="409.5">
      <c r="A113" s="37" t="s">
        <v>601</v>
      </c>
      <c r="B113" s="45"/>
      <c r="C113" s="46"/>
      <c r="D113" s="46"/>
      <c r="E113" s="39" t="s">
        <v>4524</v>
      </c>
      <c r="F113" s="46"/>
      <c r="G113" s="46"/>
      <c r="H113" s="46"/>
      <c r="I113" s="46"/>
      <c r="J113" s="48"/>
    </row>
    <row r="114">
      <c r="A114" s="37" t="s">
        <v>593</v>
      </c>
      <c r="B114" s="37">
        <v>26</v>
      </c>
      <c r="C114" s="38" t="s">
        <v>4531</v>
      </c>
      <c r="D114" s="37" t="s">
        <v>595</v>
      </c>
      <c r="E114" s="39" t="s">
        <v>4532</v>
      </c>
      <c r="F114" s="40" t="s">
        <v>641</v>
      </c>
      <c r="G114" s="41">
        <v>6.1500000000000004</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9792</v>
      </c>
      <c r="F116" s="46"/>
      <c r="G116" s="46"/>
      <c r="H116" s="46"/>
      <c r="I116" s="46"/>
      <c r="J116" s="48"/>
    </row>
    <row r="117" ht="60">
      <c r="A117" s="37" t="s">
        <v>601</v>
      </c>
      <c r="B117" s="45"/>
      <c r="C117" s="46"/>
      <c r="D117" s="46"/>
      <c r="E117" s="39" t="s">
        <v>4534</v>
      </c>
      <c r="F117" s="46"/>
      <c r="G117" s="46"/>
      <c r="H117" s="46"/>
      <c r="I117" s="46"/>
      <c r="J117" s="48"/>
    </row>
    <row r="118">
      <c r="A118" s="37" t="s">
        <v>593</v>
      </c>
      <c r="B118" s="37">
        <v>27</v>
      </c>
      <c r="C118" s="38" t="s">
        <v>4542</v>
      </c>
      <c r="D118" s="37" t="s">
        <v>595</v>
      </c>
      <c r="E118" s="39" t="s">
        <v>4543</v>
      </c>
      <c r="F118" s="40" t="s">
        <v>641</v>
      </c>
      <c r="G118" s="41">
        <v>6.9800000000000004</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9793</v>
      </c>
      <c r="F120" s="46"/>
      <c r="G120" s="46"/>
      <c r="H120" s="46"/>
      <c r="I120" s="46"/>
      <c r="J120" s="48"/>
    </row>
    <row r="121" ht="150">
      <c r="A121" s="37" t="s">
        <v>601</v>
      </c>
      <c r="B121" s="45"/>
      <c r="C121" s="46"/>
      <c r="D121" s="46"/>
      <c r="E121" s="39" t="s">
        <v>4545</v>
      </c>
      <c r="F121" s="46"/>
      <c r="G121" s="46"/>
      <c r="H121" s="46"/>
      <c r="I121" s="46"/>
      <c r="J121" s="48"/>
    </row>
    <row r="122">
      <c r="A122" s="31" t="s">
        <v>591</v>
      </c>
      <c r="B122" s="32"/>
      <c r="C122" s="33" t="s">
        <v>823</v>
      </c>
      <c r="D122" s="34"/>
      <c r="E122" s="31" t="s">
        <v>7512</v>
      </c>
      <c r="F122" s="34"/>
      <c r="G122" s="34"/>
      <c r="H122" s="34"/>
      <c r="I122" s="35">
        <f>SUMIFS(I123:I146,A123:A146,"P")</f>
        <v>0</v>
      </c>
      <c r="J122" s="36"/>
    </row>
    <row r="123">
      <c r="A123" s="37" t="s">
        <v>593</v>
      </c>
      <c r="B123" s="37">
        <v>28</v>
      </c>
      <c r="C123" s="38" t="s">
        <v>9794</v>
      </c>
      <c r="D123" s="37" t="s">
        <v>595</v>
      </c>
      <c r="E123" s="39" t="s">
        <v>9795</v>
      </c>
      <c r="F123" s="40" t="s">
        <v>650</v>
      </c>
      <c r="G123" s="41">
        <v>9170.0010000000002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240">
      <c r="A125" s="37" t="s">
        <v>599</v>
      </c>
      <c r="B125" s="45"/>
      <c r="C125" s="46"/>
      <c r="D125" s="46"/>
      <c r="E125" s="49" t="s">
        <v>9796</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9798</v>
      </c>
      <c r="D127" s="37" t="s">
        <v>595</v>
      </c>
      <c r="E127" s="39" t="s">
        <v>9799</v>
      </c>
      <c r="F127" s="40" t="s">
        <v>650</v>
      </c>
      <c r="G127" s="41">
        <v>645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9800</v>
      </c>
      <c r="F129" s="46"/>
      <c r="G129" s="46"/>
      <c r="H129" s="46"/>
      <c r="I129" s="46"/>
      <c r="J129" s="48"/>
    </row>
    <row r="130" ht="120">
      <c r="A130" s="37" t="s">
        <v>601</v>
      </c>
      <c r="B130" s="45"/>
      <c r="C130" s="46"/>
      <c r="D130" s="46"/>
      <c r="E130" s="39" t="s">
        <v>9625</v>
      </c>
      <c r="F130" s="46"/>
      <c r="G130" s="46"/>
      <c r="H130" s="46"/>
      <c r="I130" s="46"/>
      <c r="J130" s="48"/>
    </row>
    <row r="131">
      <c r="A131" s="37" t="s">
        <v>593</v>
      </c>
      <c r="B131" s="37">
        <v>30</v>
      </c>
      <c r="C131" s="38" t="s">
        <v>9801</v>
      </c>
      <c r="D131" s="37" t="s">
        <v>595</v>
      </c>
      <c r="E131" s="39" t="s">
        <v>9802</v>
      </c>
      <c r="F131" s="40" t="s">
        <v>650</v>
      </c>
      <c r="G131" s="41">
        <v>3313</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05">
      <c r="A133" s="37" t="s">
        <v>599</v>
      </c>
      <c r="B133" s="45"/>
      <c r="C133" s="46"/>
      <c r="D133" s="46"/>
      <c r="E133" s="49" t="s">
        <v>9803</v>
      </c>
      <c r="F133" s="46"/>
      <c r="G133" s="46"/>
      <c r="H133" s="46"/>
      <c r="I133" s="46"/>
      <c r="J133" s="48"/>
    </row>
    <row r="134" ht="75">
      <c r="A134" s="37" t="s">
        <v>601</v>
      </c>
      <c r="B134" s="45"/>
      <c r="C134" s="46"/>
      <c r="D134" s="46"/>
      <c r="E134" s="39" t="s">
        <v>9804</v>
      </c>
      <c r="F134" s="46"/>
      <c r="G134" s="46"/>
      <c r="H134" s="46"/>
      <c r="I134" s="46"/>
      <c r="J134" s="48"/>
    </row>
    <row r="135">
      <c r="A135" s="37" t="s">
        <v>593</v>
      </c>
      <c r="B135" s="37">
        <v>31</v>
      </c>
      <c r="C135" s="38" t="s">
        <v>7089</v>
      </c>
      <c r="D135" s="37" t="s">
        <v>595</v>
      </c>
      <c r="E135" s="39" t="s">
        <v>9805</v>
      </c>
      <c r="F135" s="40" t="s">
        <v>650</v>
      </c>
      <c r="G135" s="41">
        <v>3093</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05">
      <c r="A137" s="37" t="s">
        <v>599</v>
      </c>
      <c r="B137" s="45"/>
      <c r="C137" s="46"/>
      <c r="D137" s="46"/>
      <c r="E137" s="49" t="s">
        <v>9806</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9807</v>
      </c>
      <c r="D139" s="37" t="s">
        <v>595</v>
      </c>
      <c r="E139" s="39" t="s">
        <v>9808</v>
      </c>
      <c r="F139" s="40" t="s">
        <v>650</v>
      </c>
      <c r="G139" s="41">
        <v>3018</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9809</v>
      </c>
      <c r="F141" s="46"/>
      <c r="G141" s="46"/>
      <c r="H141" s="46"/>
      <c r="I141" s="46"/>
      <c r="J141" s="48"/>
    </row>
    <row r="142" ht="165">
      <c r="A142" s="37" t="s">
        <v>601</v>
      </c>
      <c r="B142" s="45"/>
      <c r="C142" s="46"/>
      <c r="D142" s="46"/>
      <c r="E142" s="39" t="s">
        <v>9810</v>
      </c>
      <c r="F142" s="46"/>
      <c r="G142" s="46"/>
      <c r="H142" s="46"/>
      <c r="I142" s="46"/>
      <c r="J142" s="48"/>
    </row>
    <row r="143">
      <c r="A143" s="37" t="s">
        <v>593</v>
      </c>
      <c r="B143" s="37">
        <v>33</v>
      </c>
      <c r="C143" s="38" t="s">
        <v>9811</v>
      </c>
      <c r="D143" s="37" t="s">
        <v>595</v>
      </c>
      <c r="E143" s="39" t="s">
        <v>9812</v>
      </c>
      <c r="F143" s="40" t="s">
        <v>650</v>
      </c>
      <c r="G143" s="41">
        <v>3196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599</v>
      </c>
      <c r="B145" s="45"/>
      <c r="C145" s="46"/>
      <c r="D145" s="46"/>
      <c r="E145" s="49" t="s">
        <v>9813</v>
      </c>
      <c r="F145" s="46"/>
      <c r="G145" s="46"/>
      <c r="H145" s="46"/>
      <c r="I145" s="46"/>
      <c r="J145" s="48"/>
    </row>
    <row r="146" ht="165">
      <c r="A146" s="37" t="s">
        <v>601</v>
      </c>
      <c r="B146" s="45"/>
      <c r="C146" s="46"/>
      <c r="D146" s="46"/>
      <c r="E146" s="39" t="s">
        <v>9810</v>
      </c>
      <c r="F146" s="46"/>
      <c r="G146" s="46"/>
      <c r="H146" s="46"/>
      <c r="I146" s="46"/>
      <c r="J146" s="48"/>
    </row>
    <row r="147">
      <c r="A147" s="31" t="s">
        <v>591</v>
      </c>
      <c r="B147" s="32"/>
      <c r="C147" s="33" t="s">
        <v>4580</v>
      </c>
      <c r="D147" s="34"/>
      <c r="E147" s="31" t="s">
        <v>4581</v>
      </c>
      <c r="F147" s="34"/>
      <c r="G147" s="34"/>
      <c r="H147" s="34"/>
      <c r="I147" s="35">
        <f>SUMIFS(I148:I151,A148:A151,"P")</f>
        <v>0</v>
      </c>
      <c r="J147" s="36"/>
    </row>
    <row r="148">
      <c r="A148" s="37" t="s">
        <v>593</v>
      </c>
      <c r="B148" s="37">
        <v>34</v>
      </c>
      <c r="C148" s="38" t="s">
        <v>4625</v>
      </c>
      <c r="D148" s="37" t="s">
        <v>595</v>
      </c>
      <c r="E148" s="39" t="s">
        <v>4626</v>
      </c>
      <c r="F148" s="40" t="s">
        <v>641</v>
      </c>
      <c r="G148" s="41">
        <v>6.9500000000000002</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105">
      <c r="A150" s="37" t="s">
        <v>599</v>
      </c>
      <c r="B150" s="45"/>
      <c r="C150" s="46"/>
      <c r="D150" s="46"/>
      <c r="E150" s="49" t="s">
        <v>9814</v>
      </c>
      <c r="F150" s="46"/>
      <c r="G150" s="46"/>
      <c r="H150" s="46"/>
      <c r="I150" s="46"/>
      <c r="J150" s="48"/>
    </row>
    <row r="151" ht="409.5">
      <c r="A151" s="37" t="s">
        <v>601</v>
      </c>
      <c r="B151" s="45"/>
      <c r="C151" s="46"/>
      <c r="D151" s="46"/>
      <c r="E151" s="39" t="s">
        <v>4524</v>
      </c>
      <c r="F151" s="46"/>
      <c r="G151" s="46"/>
      <c r="H151" s="46"/>
      <c r="I151" s="46"/>
      <c r="J151" s="48"/>
    </row>
    <row r="152">
      <c r="A152" s="31" t="s">
        <v>591</v>
      </c>
      <c r="B152" s="32"/>
      <c r="C152" s="33" t="s">
        <v>4817</v>
      </c>
      <c r="D152" s="34"/>
      <c r="E152" s="31" t="s">
        <v>4818</v>
      </c>
      <c r="F152" s="34"/>
      <c r="G152" s="34"/>
      <c r="H152" s="34"/>
      <c r="I152" s="35">
        <f>SUMIFS(I153:I179,A153:A179,"P")</f>
        <v>0</v>
      </c>
      <c r="J152" s="36"/>
    </row>
    <row r="153" ht="30">
      <c r="A153" s="37" t="s">
        <v>593</v>
      </c>
      <c r="B153" s="37">
        <v>35</v>
      </c>
      <c r="C153" s="38" t="s">
        <v>6808</v>
      </c>
      <c r="D153" s="37" t="s">
        <v>595</v>
      </c>
      <c r="E153" s="39" t="s">
        <v>9815</v>
      </c>
      <c r="F153" s="40" t="s">
        <v>597</v>
      </c>
      <c r="G153" s="41">
        <v>92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50">
      <c r="A155" s="37" t="s">
        <v>599</v>
      </c>
      <c r="B155" s="45"/>
      <c r="C155" s="46"/>
      <c r="D155" s="46"/>
      <c r="E155" s="49" t="s">
        <v>9816</v>
      </c>
      <c r="F155" s="46"/>
      <c r="G155" s="46"/>
      <c r="H155" s="46"/>
      <c r="I155" s="46"/>
      <c r="J155" s="48"/>
    </row>
    <row r="156" ht="60">
      <c r="A156" s="37" t="s">
        <v>601</v>
      </c>
      <c r="B156" s="45"/>
      <c r="C156" s="46"/>
      <c r="D156" s="46"/>
      <c r="E156" s="39" t="s">
        <v>5036</v>
      </c>
      <c r="F156" s="46"/>
      <c r="G156" s="46"/>
      <c r="H156" s="46"/>
      <c r="I156" s="46"/>
      <c r="J156" s="48"/>
    </row>
    <row r="157">
      <c r="A157" s="37" t="s">
        <v>593</v>
      </c>
      <c r="B157" s="37">
        <v>36</v>
      </c>
      <c r="C157" s="38" t="s">
        <v>9817</v>
      </c>
      <c r="D157" s="37" t="s">
        <v>595</v>
      </c>
      <c r="E157" s="39" t="s">
        <v>9818</v>
      </c>
      <c r="F157" s="40" t="s">
        <v>597</v>
      </c>
      <c r="G157" s="41">
        <v>27.5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599</v>
      </c>
      <c r="B159" s="45"/>
      <c r="C159" s="46"/>
      <c r="D159" s="46"/>
      <c r="E159" s="49" t="s">
        <v>9819</v>
      </c>
      <c r="F159" s="46"/>
      <c r="G159" s="46"/>
      <c r="H159" s="46"/>
      <c r="I159" s="46"/>
      <c r="J159" s="48"/>
    </row>
    <row r="160" ht="75">
      <c r="A160" s="37" t="s">
        <v>601</v>
      </c>
      <c r="B160" s="45"/>
      <c r="C160" s="46"/>
      <c r="D160" s="46"/>
      <c r="E160" s="39" t="s">
        <v>9820</v>
      </c>
      <c r="F160" s="46"/>
      <c r="G160" s="46"/>
      <c r="H160" s="46"/>
      <c r="I160" s="46"/>
      <c r="J160" s="48"/>
    </row>
    <row r="161">
      <c r="A161" s="37" t="s">
        <v>593</v>
      </c>
      <c r="B161" s="37">
        <v>37</v>
      </c>
      <c r="C161" s="38" t="s">
        <v>9821</v>
      </c>
      <c r="D161" s="37" t="s">
        <v>595</v>
      </c>
      <c r="E161" s="39" t="s">
        <v>9822</v>
      </c>
      <c r="F161" s="40" t="s">
        <v>597</v>
      </c>
      <c r="G161" s="41">
        <v>3.5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9823</v>
      </c>
      <c r="F163" s="46"/>
      <c r="G163" s="46"/>
      <c r="H163" s="46"/>
      <c r="I163" s="46"/>
      <c r="J163" s="48"/>
    </row>
    <row r="164" ht="30">
      <c r="A164" s="37" t="s">
        <v>601</v>
      </c>
      <c r="B164" s="45"/>
      <c r="C164" s="46"/>
      <c r="D164" s="46"/>
      <c r="E164" s="39" t="s">
        <v>9824</v>
      </c>
      <c r="F164" s="46"/>
      <c r="G164" s="46"/>
      <c r="H164" s="46"/>
      <c r="I164" s="46"/>
      <c r="J164" s="48"/>
    </row>
    <row r="165">
      <c r="A165" s="37" t="s">
        <v>593</v>
      </c>
      <c r="B165" s="37">
        <v>38</v>
      </c>
      <c r="C165" s="38" t="s">
        <v>4681</v>
      </c>
      <c r="D165" s="37" t="s">
        <v>595</v>
      </c>
      <c r="E165" s="39" t="s">
        <v>4682</v>
      </c>
      <c r="F165" s="40" t="s">
        <v>641</v>
      </c>
      <c r="G165" s="41">
        <v>76.656000000000006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9825</v>
      </c>
      <c r="F167" s="46"/>
      <c r="G167" s="46"/>
      <c r="H167" s="46"/>
      <c r="I167" s="46"/>
      <c r="J167" s="48"/>
    </row>
    <row r="168" ht="150">
      <c r="A168" s="37" t="s">
        <v>601</v>
      </c>
      <c r="B168" s="45"/>
      <c r="C168" s="46"/>
      <c r="D168" s="46"/>
      <c r="E168" s="39" t="s">
        <v>4684</v>
      </c>
      <c r="F168" s="46"/>
      <c r="G168" s="46"/>
      <c r="H168" s="46"/>
      <c r="I168" s="46"/>
      <c r="J168" s="48"/>
    </row>
    <row r="169">
      <c r="A169" s="37" t="s">
        <v>593</v>
      </c>
      <c r="B169" s="37">
        <v>39</v>
      </c>
      <c r="C169" s="38" t="s">
        <v>6253</v>
      </c>
      <c r="D169" s="37" t="s">
        <v>595</v>
      </c>
      <c r="E169" s="39" t="s">
        <v>6254</v>
      </c>
      <c r="F169" s="40" t="s">
        <v>641</v>
      </c>
      <c r="G169" s="41">
        <v>38.328000000000003</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9826</v>
      </c>
      <c r="F171" s="46"/>
      <c r="G171" s="46"/>
      <c r="H171" s="46"/>
      <c r="I171" s="46"/>
      <c r="J171" s="48"/>
    </row>
    <row r="172" ht="150">
      <c r="A172" s="37" t="s">
        <v>601</v>
      </c>
      <c r="B172" s="45"/>
      <c r="C172" s="46"/>
      <c r="D172" s="46"/>
      <c r="E172" s="39" t="s">
        <v>4684</v>
      </c>
      <c r="F172" s="46"/>
      <c r="G172" s="46"/>
      <c r="H172" s="46"/>
      <c r="I172" s="46"/>
      <c r="J172" s="48"/>
    </row>
    <row r="173">
      <c r="A173" s="37" t="s">
        <v>593</v>
      </c>
      <c r="B173" s="37">
        <v>40</v>
      </c>
      <c r="C173" s="38" t="s">
        <v>9827</v>
      </c>
      <c r="D173" s="37" t="s">
        <v>595</v>
      </c>
      <c r="E173" s="39" t="s">
        <v>9828</v>
      </c>
      <c r="F173" s="40" t="s">
        <v>1797</v>
      </c>
      <c r="G173" s="41">
        <v>1</v>
      </c>
      <c r="H173" s="42">
        <v>0</v>
      </c>
      <c r="I173" s="43">
        <f>ROUND(G173*H173,P4)</f>
        <v>0</v>
      </c>
      <c r="J173" s="37"/>
      <c r="O173" s="44">
        <f>I173*0.21</f>
        <v>0</v>
      </c>
      <c r="P173">
        <v>3</v>
      </c>
    </row>
    <row r="174">
      <c r="A174" s="37" t="s">
        <v>598</v>
      </c>
      <c r="B174" s="45"/>
      <c r="C174" s="46"/>
      <c r="D174" s="46"/>
      <c r="E174" s="39" t="s">
        <v>9828</v>
      </c>
      <c r="F174" s="46"/>
      <c r="G174" s="46"/>
      <c r="H174" s="46"/>
      <c r="I174" s="46"/>
      <c r="J174" s="48"/>
    </row>
    <row r="175" ht="120">
      <c r="A175" s="37" t="s">
        <v>599</v>
      </c>
      <c r="B175" s="45"/>
      <c r="C175" s="46"/>
      <c r="D175" s="46"/>
      <c r="E175" s="49" t="s">
        <v>9829</v>
      </c>
      <c r="F175" s="46"/>
      <c r="G175" s="46"/>
      <c r="H175" s="46"/>
      <c r="I175" s="46"/>
      <c r="J175" s="48"/>
    </row>
    <row r="176" ht="45">
      <c r="A176" s="37" t="s">
        <v>601</v>
      </c>
      <c r="B176" s="45"/>
      <c r="C176" s="46"/>
      <c r="D176" s="46"/>
      <c r="E176" s="39" t="s">
        <v>9830</v>
      </c>
      <c r="F176" s="46"/>
      <c r="G176" s="46"/>
      <c r="H176" s="46"/>
      <c r="I176" s="46"/>
      <c r="J176" s="48"/>
    </row>
    <row r="177">
      <c r="A177" s="37" t="s">
        <v>593</v>
      </c>
      <c r="B177" s="37">
        <v>41</v>
      </c>
      <c r="C177" s="38" t="s">
        <v>9831</v>
      </c>
      <c r="D177" s="37" t="s">
        <v>595</v>
      </c>
      <c r="E177" s="39" t="s">
        <v>9832</v>
      </c>
      <c r="F177" s="40" t="s">
        <v>1797</v>
      </c>
      <c r="G177" s="41">
        <v>1</v>
      </c>
      <c r="H177" s="42">
        <v>0</v>
      </c>
      <c r="I177" s="43">
        <f>ROUND(G177*H177,P4)</f>
        <v>0</v>
      </c>
      <c r="J177" s="37"/>
      <c r="O177" s="44">
        <f>I177*0.21</f>
        <v>0</v>
      </c>
      <c r="P177">
        <v>3</v>
      </c>
    </row>
    <row r="178">
      <c r="A178" s="37" t="s">
        <v>598</v>
      </c>
      <c r="B178" s="45"/>
      <c r="C178" s="46"/>
      <c r="D178" s="46"/>
      <c r="E178" s="39" t="s">
        <v>9832</v>
      </c>
      <c r="F178" s="46"/>
      <c r="G178" s="46"/>
      <c r="H178" s="46"/>
      <c r="I178" s="46"/>
      <c r="J178" s="48"/>
    </row>
    <row r="179">
      <c r="A179" s="37" t="s">
        <v>601</v>
      </c>
      <c r="B179" s="45"/>
      <c r="C179" s="46"/>
      <c r="D179" s="46"/>
      <c r="E179" s="47" t="s">
        <v>595</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42</v>
      </c>
      <c r="C181" s="38" t="s">
        <v>1814</v>
      </c>
      <c r="D181" s="37" t="s">
        <v>1815</v>
      </c>
      <c r="E181" s="39" t="s">
        <v>1816</v>
      </c>
      <c r="F181" s="40" t="s">
        <v>1127</v>
      </c>
      <c r="G181" s="41">
        <v>5062.1700000000001</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105">
      <c r="A183" s="37" t="s">
        <v>599</v>
      </c>
      <c r="B183" s="45"/>
      <c r="C183" s="46"/>
      <c r="D183" s="46"/>
      <c r="E183" s="49" t="s">
        <v>9833</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43</v>
      </c>
      <c r="C185" s="38" t="s">
        <v>4712</v>
      </c>
      <c r="D185" s="37" t="s">
        <v>4713</v>
      </c>
      <c r="E185" s="39" t="s">
        <v>4714</v>
      </c>
      <c r="F185" s="40" t="s">
        <v>1127</v>
      </c>
      <c r="G185" s="41">
        <v>8.3490000000000002</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30">
      <c r="A187" s="37" t="s">
        <v>599</v>
      </c>
      <c r="B187" s="45"/>
      <c r="C187" s="46"/>
      <c r="D187" s="46"/>
      <c r="E187" s="49" t="s">
        <v>9834</v>
      </c>
      <c r="F187" s="46"/>
      <c r="G187" s="46"/>
      <c r="H187" s="46"/>
      <c r="I187" s="46"/>
      <c r="J187" s="48"/>
    </row>
    <row r="188" ht="120">
      <c r="A188" s="37" t="s">
        <v>601</v>
      </c>
      <c r="B188" s="45"/>
      <c r="C188" s="46"/>
      <c r="D188" s="46"/>
      <c r="E188" s="39" t="s">
        <v>1819</v>
      </c>
      <c r="F188" s="46"/>
      <c r="G188" s="46"/>
      <c r="H188" s="46"/>
      <c r="I188" s="46"/>
      <c r="J188" s="48"/>
    </row>
    <row r="189" ht="60">
      <c r="A189" s="37" t="s">
        <v>593</v>
      </c>
      <c r="B189" s="37">
        <v>44</v>
      </c>
      <c r="C189" s="38" t="s">
        <v>2447</v>
      </c>
      <c r="D189" s="37" t="s">
        <v>2448</v>
      </c>
      <c r="E189" s="39" t="s">
        <v>2449</v>
      </c>
      <c r="F189" s="40" t="s">
        <v>1127</v>
      </c>
      <c r="G189" s="41">
        <v>262.358</v>
      </c>
      <c r="H189" s="42">
        <v>0</v>
      </c>
      <c r="I189" s="43">
        <f>ROUND(G189*H189,P4)</f>
        <v>0</v>
      </c>
      <c r="J189" s="37"/>
      <c r="O189" s="44">
        <f>I189*0.21</f>
        <v>0</v>
      </c>
      <c r="P189">
        <v>3</v>
      </c>
    </row>
    <row r="190">
      <c r="A190" s="37" t="s">
        <v>598</v>
      </c>
      <c r="B190" s="45"/>
      <c r="C190" s="46"/>
      <c r="D190" s="46"/>
      <c r="E190" s="39" t="s">
        <v>1817</v>
      </c>
      <c r="F190" s="46"/>
      <c r="G190" s="46"/>
      <c r="H190" s="46"/>
      <c r="I190" s="46"/>
      <c r="J190" s="48"/>
    </row>
    <row r="191" ht="105">
      <c r="A191" s="37" t="s">
        <v>599</v>
      </c>
      <c r="B191" s="45"/>
      <c r="C191" s="46"/>
      <c r="D191" s="46"/>
      <c r="E191" s="49" t="s">
        <v>9835</v>
      </c>
      <c r="F191" s="46"/>
      <c r="G191" s="46"/>
      <c r="H191" s="46"/>
      <c r="I191" s="46"/>
      <c r="J191" s="48"/>
    </row>
    <row r="192">
      <c r="A192" s="37" t="s">
        <v>601</v>
      </c>
      <c r="B192" s="45"/>
      <c r="C192" s="46"/>
      <c r="D192" s="46"/>
      <c r="E192" s="47" t="s">
        <v>595</v>
      </c>
      <c r="F192" s="46"/>
      <c r="G192" s="46"/>
      <c r="H192" s="46"/>
      <c r="I192" s="46"/>
      <c r="J192" s="48"/>
    </row>
    <row r="193" ht="45">
      <c r="A193" s="37" t="s">
        <v>593</v>
      </c>
      <c r="B193" s="37">
        <v>45</v>
      </c>
      <c r="C193" s="38" t="s">
        <v>6262</v>
      </c>
      <c r="D193" s="37" t="s">
        <v>6263</v>
      </c>
      <c r="E193" s="39" t="s">
        <v>6264</v>
      </c>
      <c r="F193" s="40" t="s">
        <v>1127</v>
      </c>
      <c r="G193" s="41">
        <v>70.930000000000007</v>
      </c>
      <c r="H193" s="42">
        <v>0</v>
      </c>
      <c r="I193" s="43">
        <f>ROUND(G193*H193,P4)</f>
        <v>0</v>
      </c>
      <c r="J193" s="37"/>
      <c r="O193" s="44">
        <f>I193*0.21</f>
        <v>0</v>
      </c>
      <c r="P193">
        <v>3</v>
      </c>
    </row>
    <row r="194">
      <c r="A194" s="37" t="s">
        <v>598</v>
      </c>
      <c r="B194" s="45"/>
      <c r="C194" s="46"/>
      <c r="D194" s="46"/>
      <c r="E194" s="39" t="s">
        <v>1817</v>
      </c>
      <c r="F194" s="46"/>
      <c r="G194" s="46"/>
      <c r="H194" s="46"/>
      <c r="I194" s="46"/>
      <c r="J194" s="48"/>
    </row>
    <row r="195" ht="30">
      <c r="A195" s="37" t="s">
        <v>599</v>
      </c>
      <c r="B195" s="45"/>
      <c r="C195" s="46"/>
      <c r="D195" s="46"/>
      <c r="E195" s="49" t="s">
        <v>9836</v>
      </c>
      <c r="F195" s="46"/>
      <c r="G195" s="46"/>
      <c r="H195" s="46"/>
      <c r="I195" s="46"/>
      <c r="J195" s="48"/>
    </row>
    <row r="196">
      <c r="A196" s="37" t="s">
        <v>601</v>
      </c>
      <c r="B196" s="50"/>
      <c r="C196" s="51"/>
      <c r="D196" s="51"/>
      <c r="E196" s="53" t="s">
        <v>595</v>
      </c>
      <c r="F196" s="51"/>
      <c r="G196" s="51"/>
      <c r="H196" s="51"/>
      <c r="I196" s="51"/>
      <c r="J196" s="52"/>
    </row>
  </sheetData>
  <sheetProtection sheet="1" objects="1" scenarios="1" spinCount="100000" saltValue="K7Zmdh73WuaLHWBOYrKN9IqB0GpnzSqm6eESC8xxZap3VR/N2upuye96m2j8kyprr8UOUfKUDP/LBFGwkT1CtA==" hashValue="nGF96QA3X2lK+JyioGg8nZCBpg8QRh5PXdlN2LSjjRYgfoqIvvqUGex9HAgYLfsiEF1HYfRQ+zCQw+Sr1oJ50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9837</v>
      </c>
      <c r="I3" s="25">
        <f>SUMIFS(I12:I325,A12:A325,"SD")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c r="A8" s="3" t="s">
        <v>1569</v>
      </c>
      <c r="B8" s="20" t="s">
        <v>579</v>
      </c>
      <c r="C8" s="21" t="s">
        <v>9837</v>
      </c>
      <c r="D8" s="22"/>
      <c r="E8" s="23" t="s">
        <v>330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SUMIFS(I13:I136,A13:A136,"P")</f>
        <v>0</v>
      </c>
      <c r="J12" s="36"/>
    </row>
    <row r="13">
      <c r="A13" s="37" t="s">
        <v>593</v>
      </c>
      <c r="B13" s="37">
        <v>1</v>
      </c>
      <c r="C13" s="38" t="s">
        <v>9839</v>
      </c>
      <c r="D13" s="37" t="s">
        <v>595</v>
      </c>
      <c r="E13" s="39" t="s">
        <v>9840</v>
      </c>
      <c r="F13" s="40" t="s">
        <v>650</v>
      </c>
      <c r="G13" s="41">
        <v>3050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9841</v>
      </c>
      <c r="F15" s="46"/>
      <c r="G15" s="46"/>
      <c r="H15" s="46"/>
      <c r="I15" s="46"/>
      <c r="J15" s="48"/>
    </row>
    <row r="16">
      <c r="A16" s="37" t="s">
        <v>601</v>
      </c>
      <c r="B16" s="45"/>
      <c r="C16" s="46"/>
      <c r="D16" s="46"/>
      <c r="E16" s="39" t="s">
        <v>9842</v>
      </c>
      <c r="F16" s="46"/>
      <c r="G16" s="46"/>
      <c r="H16" s="46"/>
      <c r="I16" s="46"/>
      <c r="J16" s="48"/>
    </row>
    <row r="17">
      <c r="A17" s="37" t="s">
        <v>593</v>
      </c>
      <c r="B17" s="37">
        <v>2</v>
      </c>
      <c r="C17" s="38" t="s">
        <v>6703</v>
      </c>
      <c r="D17" s="37" t="s">
        <v>595</v>
      </c>
      <c r="E17" s="39" t="s">
        <v>9752</v>
      </c>
      <c r="F17" s="40" t="s">
        <v>641</v>
      </c>
      <c r="G17" s="41">
        <v>377.95499999999998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9843</v>
      </c>
      <c r="F19" s="46"/>
      <c r="G19" s="46"/>
      <c r="H19" s="46"/>
      <c r="I19" s="46"/>
      <c r="J19" s="48"/>
    </row>
    <row r="20" ht="90">
      <c r="A20" s="37" t="s">
        <v>601</v>
      </c>
      <c r="B20" s="45"/>
      <c r="C20" s="46"/>
      <c r="D20" s="46"/>
      <c r="E20" s="39" t="s">
        <v>4690</v>
      </c>
      <c r="F20" s="46"/>
      <c r="G20" s="46"/>
      <c r="H20" s="46"/>
      <c r="I20" s="46"/>
      <c r="J20" s="48"/>
    </row>
    <row r="21">
      <c r="A21" s="37" t="s">
        <v>593</v>
      </c>
      <c r="B21" s="37">
        <v>3</v>
      </c>
      <c r="C21" s="38" t="s">
        <v>9754</v>
      </c>
      <c r="D21" s="37" t="s">
        <v>595</v>
      </c>
      <c r="E21" s="39" t="s">
        <v>9755</v>
      </c>
      <c r="F21" s="40" t="s">
        <v>641</v>
      </c>
      <c r="G21" s="41">
        <v>19.800000000000001</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9844</v>
      </c>
      <c r="F23" s="46"/>
      <c r="G23" s="46"/>
      <c r="H23" s="46"/>
      <c r="I23" s="46"/>
      <c r="J23" s="48"/>
    </row>
    <row r="24" ht="90">
      <c r="A24" s="37" t="s">
        <v>601</v>
      </c>
      <c r="B24" s="45"/>
      <c r="C24" s="46"/>
      <c r="D24" s="46"/>
      <c r="E24" s="39" t="s">
        <v>4690</v>
      </c>
      <c r="F24" s="46"/>
      <c r="G24" s="46"/>
      <c r="H24" s="46"/>
      <c r="I24" s="46"/>
      <c r="J24" s="48"/>
    </row>
    <row r="25">
      <c r="A25" s="37" t="s">
        <v>593</v>
      </c>
      <c r="B25" s="37">
        <v>4</v>
      </c>
      <c r="C25" s="38" t="s">
        <v>9845</v>
      </c>
      <c r="D25" s="37" t="s">
        <v>595</v>
      </c>
      <c r="E25" s="39" t="s">
        <v>9846</v>
      </c>
      <c r="F25" s="40" t="s">
        <v>641</v>
      </c>
      <c r="G25" s="41">
        <v>30.32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9847</v>
      </c>
      <c r="F27" s="46"/>
      <c r="G27" s="46"/>
      <c r="H27" s="46"/>
      <c r="I27" s="46"/>
      <c r="J27" s="48"/>
    </row>
    <row r="28" ht="90">
      <c r="A28" s="37" t="s">
        <v>601</v>
      </c>
      <c r="B28" s="45"/>
      <c r="C28" s="46"/>
      <c r="D28" s="46"/>
      <c r="E28" s="39" t="s">
        <v>4690</v>
      </c>
      <c r="F28" s="46"/>
      <c r="G28" s="46"/>
      <c r="H28" s="46"/>
      <c r="I28" s="46"/>
      <c r="J28" s="48"/>
    </row>
    <row r="29">
      <c r="A29" s="37" t="s">
        <v>593</v>
      </c>
      <c r="B29" s="37">
        <v>5</v>
      </c>
      <c r="C29" s="38" t="s">
        <v>9848</v>
      </c>
      <c r="D29" s="37" t="s">
        <v>595</v>
      </c>
      <c r="E29" s="39" t="s">
        <v>9849</v>
      </c>
      <c r="F29" s="40" t="s">
        <v>650</v>
      </c>
      <c r="G29" s="41">
        <v>12.800000000000001</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9850</v>
      </c>
      <c r="F31" s="46"/>
      <c r="G31" s="46"/>
      <c r="H31" s="46"/>
      <c r="I31" s="46"/>
      <c r="J31" s="48"/>
    </row>
    <row r="32" ht="90">
      <c r="A32" s="37" t="s">
        <v>601</v>
      </c>
      <c r="B32" s="45"/>
      <c r="C32" s="46"/>
      <c r="D32" s="46"/>
      <c r="E32" s="39" t="s">
        <v>9851</v>
      </c>
      <c r="F32" s="46"/>
      <c r="G32" s="46"/>
      <c r="H32" s="46"/>
      <c r="I32" s="46"/>
      <c r="J32" s="48"/>
    </row>
    <row r="33" ht="30">
      <c r="A33" s="37" t="s">
        <v>593</v>
      </c>
      <c r="B33" s="37">
        <v>6</v>
      </c>
      <c r="C33" s="38" t="s">
        <v>5154</v>
      </c>
      <c r="D33" s="37" t="s">
        <v>595</v>
      </c>
      <c r="E33" s="39" t="s">
        <v>5155</v>
      </c>
      <c r="F33" s="40" t="s">
        <v>641</v>
      </c>
      <c r="G33" s="41">
        <v>2179.6199999999999</v>
      </c>
      <c r="H33" s="42">
        <v>0</v>
      </c>
      <c r="I33" s="43">
        <f>ROUND(G33*H33,P4)</f>
        <v>0</v>
      </c>
      <c r="J33" s="37"/>
      <c r="O33" s="44">
        <f>I33*0.21</f>
        <v>0</v>
      </c>
      <c r="P33">
        <v>3</v>
      </c>
    </row>
    <row r="34">
      <c r="A34" s="37" t="s">
        <v>598</v>
      </c>
      <c r="B34" s="45"/>
      <c r="C34" s="46"/>
      <c r="D34" s="46"/>
      <c r="E34" s="47" t="s">
        <v>595</v>
      </c>
      <c r="F34" s="46"/>
      <c r="G34" s="46"/>
      <c r="H34" s="46"/>
      <c r="I34" s="46"/>
      <c r="J34" s="48"/>
    </row>
    <row r="35" ht="330">
      <c r="A35" s="37" t="s">
        <v>599</v>
      </c>
      <c r="B35" s="45"/>
      <c r="C35" s="46"/>
      <c r="D35" s="46"/>
      <c r="E35" s="49" t="s">
        <v>9852</v>
      </c>
      <c r="F35" s="46"/>
      <c r="G35" s="46"/>
      <c r="H35" s="46"/>
      <c r="I35" s="46"/>
      <c r="J35" s="48"/>
    </row>
    <row r="36" ht="90">
      <c r="A36" s="37" t="s">
        <v>601</v>
      </c>
      <c r="B36" s="45"/>
      <c r="C36" s="46"/>
      <c r="D36" s="46"/>
      <c r="E36" s="39" t="s">
        <v>4690</v>
      </c>
      <c r="F36" s="46"/>
      <c r="G36" s="46"/>
      <c r="H36" s="46"/>
      <c r="I36" s="46"/>
      <c r="J36" s="48"/>
    </row>
    <row r="37">
      <c r="A37" s="37" t="s">
        <v>593</v>
      </c>
      <c r="B37" s="37">
        <v>7</v>
      </c>
      <c r="C37" s="38" t="s">
        <v>9853</v>
      </c>
      <c r="D37" s="37" t="s">
        <v>595</v>
      </c>
      <c r="E37" s="39" t="s">
        <v>9854</v>
      </c>
      <c r="F37" s="40" t="s">
        <v>597</v>
      </c>
      <c r="G37" s="41">
        <v>618</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9855</v>
      </c>
      <c r="F39" s="46"/>
      <c r="G39" s="46"/>
      <c r="H39" s="46"/>
      <c r="I39" s="46"/>
      <c r="J39" s="48"/>
    </row>
    <row r="40" ht="90">
      <c r="A40" s="37" t="s">
        <v>601</v>
      </c>
      <c r="B40" s="45"/>
      <c r="C40" s="46"/>
      <c r="D40" s="46"/>
      <c r="E40" s="39" t="s">
        <v>4690</v>
      </c>
      <c r="F40" s="46"/>
      <c r="G40" s="46"/>
      <c r="H40" s="46"/>
      <c r="I40" s="46"/>
      <c r="J40" s="48"/>
    </row>
    <row r="41">
      <c r="A41" s="37" t="s">
        <v>593</v>
      </c>
      <c r="B41" s="37">
        <v>8</v>
      </c>
      <c r="C41" s="38" t="s">
        <v>9856</v>
      </c>
      <c r="D41" s="37" t="s">
        <v>595</v>
      </c>
      <c r="E41" s="39" t="s">
        <v>9857</v>
      </c>
      <c r="F41" s="40" t="s">
        <v>641</v>
      </c>
      <c r="G41" s="41">
        <v>20.295000000000002</v>
      </c>
      <c r="H41" s="42">
        <v>0</v>
      </c>
      <c r="I41" s="43">
        <f>ROUND(G41*H41,P4)</f>
        <v>0</v>
      </c>
      <c r="J41" s="37"/>
      <c r="O41" s="44">
        <f>I41*0.21</f>
        <v>0</v>
      </c>
      <c r="P41">
        <v>3</v>
      </c>
    </row>
    <row r="42">
      <c r="A42" s="37" t="s">
        <v>598</v>
      </c>
      <c r="B42" s="45"/>
      <c r="C42" s="46"/>
      <c r="D42" s="46"/>
      <c r="E42" s="47" t="s">
        <v>595</v>
      </c>
      <c r="F42" s="46"/>
      <c r="G42" s="46"/>
      <c r="H42" s="46"/>
      <c r="I42" s="46"/>
      <c r="J42" s="48"/>
    </row>
    <row r="43" ht="180">
      <c r="A43" s="37" t="s">
        <v>599</v>
      </c>
      <c r="B43" s="45"/>
      <c r="C43" s="46"/>
      <c r="D43" s="46"/>
      <c r="E43" s="49" t="s">
        <v>9858</v>
      </c>
      <c r="F43" s="46"/>
      <c r="G43" s="46"/>
      <c r="H43" s="46"/>
      <c r="I43" s="46"/>
      <c r="J43" s="48"/>
    </row>
    <row r="44" ht="90">
      <c r="A44" s="37" t="s">
        <v>601</v>
      </c>
      <c r="B44" s="45"/>
      <c r="C44" s="46"/>
      <c r="D44" s="46"/>
      <c r="E44" s="39" t="s">
        <v>4690</v>
      </c>
      <c r="F44" s="46"/>
      <c r="G44" s="46"/>
      <c r="H44" s="46"/>
      <c r="I44" s="46"/>
      <c r="J44" s="48"/>
    </row>
    <row r="45">
      <c r="A45" s="37" t="s">
        <v>593</v>
      </c>
      <c r="B45" s="37">
        <v>9</v>
      </c>
      <c r="C45" s="38" t="s">
        <v>5280</v>
      </c>
      <c r="D45" s="37" t="s">
        <v>595</v>
      </c>
      <c r="E45" s="39" t="s">
        <v>9421</v>
      </c>
      <c r="F45" s="40" t="s">
        <v>641</v>
      </c>
      <c r="G45" s="41">
        <v>6839.3900000000003</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9859</v>
      </c>
      <c r="F47" s="46"/>
      <c r="G47" s="46"/>
      <c r="H47" s="46"/>
      <c r="I47" s="46"/>
      <c r="J47" s="48"/>
    </row>
    <row r="48" ht="45">
      <c r="A48" s="37" t="s">
        <v>601</v>
      </c>
      <c r="B48" s="45"/>
      <c r="C48" s="46"/>
      <c r="D48" s="46"/>
      <c r="E48" s="39" t="s">
        <v>9424</v>
      </c>
      <c r="F48" s="46"/>
      <c r="G48" s="46"/>
      <c r="H48" s="46"/>
      <c r="I48" s="46"/>
      <c r="J48" s="48"/>
    </row>
    <row r="49">
      <c r="A49" s="37" t="s">
        <v>593</v>
      </c>
      <c r="B49" s="37">
        <v>10</v>
      </c>
      <c r="C49" s="38" t="s">
        <v>4420</v>
      </c>
      <c r="D49" s="37" t="s">
        <v>595</v>
      </c>
      <c r="E49" s="39" t="s">
        <v>4421</v>
      </c>
      <c r="F49" s="40" t="s">
        <v>4422</v>
      </c>
      <c r="G49" s="41">
        <v>114917.3</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9860</v>
      </c>
      <c r="F51" s="46"/>
      <c r="G51" s="46"/>
      <c r="H51" s="46"/>
      <c r="I51" s="46"/>
      <c r="J51" s="48"/>
    </row>
    <row r="52" ht="30">
      <c r="A52" s="37" t="s">
        <v>601</v>
      </c>
      <c r="B52" s="45"/>
      <c r="C52" s="46"/>
      <c r="D52" s="46"/>
      <c r="E52" s="39" t="s">
        <v>4424</v>
      </c>
      <c r="F52" s="46"/>
      <c r="G52" s="46"/>
      <c r="H52" s="46"/>
      <c r="I52" s="46"/>
      <c r="J52" s="48"/>
    </row>
    <row r="53">
      <c r="A53" s="37" t="s">
        <v>593</v>
      </c>
      <c r="B53" s="37">
        <v>11</v>
      </c>
      <c r="C53" s="38" t="s">
        <v>5284</v>
      </c>
      <c r="D53" s="37" t="s">
        <v>595</v>
      </c>
      <c r="E53" s="39" t="s">
        <v>9760</v>
      </c>
      <c r="F53" s="40" t="s">
        <v>641</v>
      </c>
      <c r="G53" s="41">
        <v>2635.0999999999999</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9861</v>
      </c>
      <c r="F55" s="46"/>
      <c r="G55" s="46"/>
      <c r="H55" s="46"/>
      <c r="I55" s="46"/>
      <c r="J55" s="48"/>
    </row>
    <row r="56" ht="409.5">
      <c r="A56" s="37" t="s">
        <v>601</v>
      </c>
      <c r="B56" s="45"/>
      <c r="C56" s="46"/>
      <c r="D56" s="46"/>
      <c r="E56" s="39" t="s">
        <v>4694</v>
      </c>
      <c r="F56" s="46"/>
      <c r="G56" s="46"/>
      <c r="H56" s="46"/>
      <c r="I56" s="46"/>
      <c r="J56" s="48"/>
    </row>
    <row r="57">
      <c r="A57" s="37" t="s">
        <v>593</v>
      </c>
      <c r="B57" s="37">
        <v>12</v>
      </c>
      <c r="C57" s="38" t="s">
        <v>9762</v>
      </c>
      <c r="D57" s="37" t="s">
        <v>595</v>
      </c>
      <c r="E57" s="39" t="s">
        <v>9763</v>
      </c>
      <c r="F57" s="40" t="s">
        <v>4422</v>
      </c>
      <c r="G57" s="41">
        <v>39526.5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9862</v>
      </c>
      <c r="F59" s="46"/>
      <c r="G59" s="46"/>
      <c r="H59" s="46"/>
      <c r="I59" s="46"/>
      <c r="J59" s="48"/>
    </row>
    <row r="60" ht="30">
      <c r="A60" s="37" t="s">
        <v>601</v>
      </c>
      <c r="B60" s="45"/>
      <c r="C60" s="46"/>
      <c r="D60" s="46"/>
      <c r="E60" s="39" t="s">
        <v>4424</v>
      </c>
      <c r="F60" s="46"/>
      <c r="G60" s="46"/>
      <c r="H60" s="46"/>
      <c r="I60" s="46"/>
      <c r="J60" s="48"/>
    </row>
    <row r="61">
      <c r="A61" s="37" t="s">
        <v>593</v>
      </c>
      <c r="B61" s="37">
        <v>13</v>
      </c>
      <c r="C61" s="38" t="s">
        <v>4691</v>
      </c>
      <c r="D61" s="37" t="s">
        <v>595</v>
      </c>
      <c r="E61" s="39" t="s">
        <v>4692</v>
      </c>
      <c r="F61" s="40" t="s">
        <v>641</v>
      </c>
      <c r="G61" s="41">
        <v>1873.5999999999999</v>
      </c>
      <c r="H61" s="42">
        <v>0</v>
      </c>
      <c r="I61" s="43">
        <f>ROUND(G61*H61,P4)</f>
        <v>0</v>
      </c>
      <c r="J61" s="37"/>
      <c r="O61" s="44">
        <f>I61*0.21</f>
        <v>0</v>
      </c>
      <c r="P61">
        <v>3</v>
      </c>
    </row>
    <row r="62">
      <c r="A62" s="37" t="s">
        <v>598</v>
      </c>
      <c r="B62" s="45"/>
      <c r="C62" s="46"/>
      <c r="D62" s="46"/>
      <c r="E62" s="47" t="s">
        <v>595</v>
      </c>
      <c r="F62" s="46"/>
      <c r="G62" s="46"/>
      <c r="H62" s="46"/>
      <c r="I62" s="46"/>
      <c r="J62" s="48"/>
    </row>
    <row r="63" ht="120">
      <c r="A63" s="37" t="s">
        <v>599</v>
      </c>
      <c r="B63" s="45"/>
      <c r="C63" s="46"/>
      <c r="D63" s="46"/>
      <c r="E63" s="49" t="s">
        <v>9863</v>
      </c>
      <c r="F63" s="46"/>
      <c r="G63" s="46"/>
      <c r="H63" s="46"/>
      <c r="I63" s="46"/>
      <c r="J63" s="48"/>
    </row>
    <row r="64" ht="409.5">
      <c r="A64" s="37" t="s">
        <v>601</v>
      </c>
      <c r="B64" s="45"/>
      <c r="C64" s="46"/>
      <c r="D64" s="46"/>
      <c r="E64" s="39" t="s">
        <v>4694</v>
      </c>
      <c r="F64" s="46"/>
      <c r="G64" s="46"/>
      <c r="H64" s="46"/>
      <c r="I64" s="46"/>
      <c r="J64" s="48"/>
    </row>
    <row r="65">
      <c r="A65" s="37" t="s">
        <v>593</v>
      </c>
      <c r="B65" s="37">
        <v>14</v>
      </c>
      <c r="C65" s="38" t="s">
        <v>4429</v>
      </c>
      <c r="D65" s="37" t="s">
        <v>595</v>
      </c>
      <c r="E65" s="39" t="s">
        <v>4430</v>
      </c>
      <c r="F65" s="40" t="s">
        <v>4422</v>
      </c>
      <c r="G65" s="41">
        <v>31651.5</v>
      </c>
      <c r="H65" s="42">
        <v>0</v>
      </c>
      <c r="I65" s="43">
        <f>ROUND(G65*H65,P4)</f>
        <v>0</v>
      </c>
      <c r="J65" s="37"/>
      <c r="O65" s="44">
        <f>I65*0.21</f>
        <v>0</v>
      </c>
      <c r="P65">
        <v>3</v>
      </c>
    </row>
    <row r="66">
      <c r="A66" s="37" t="s">
        <v>598</v>
      </c>
      <c r="B66" s="45"/>
      <c r="C66" s="46"/>
      <c r="D66" s="46"/>
      <c r="E66" s="47" t="s">
        <v>595</v>
      </c>
      <c r="F66" s="46"/>
      <c r="G66" s="46"/>
      <c r="H66" s="46"/>
      <c r="I66" s="46"/>
      <c r="J66" s="48"/>
    </row>
    <row r="67" ht="30">
      <c r="A67" s="37" t="s">
        <v>599</v>
      </c>
      <c r="B67" s="45"/>
      <c r="C67" s="46"/>
      <c r="D67" s="46"/>
      <c r="E67" s="49" t="s">
        <v>9864</v>
      </c>
      <c r="F67" s="46"/>
      <c r="G67" s="46"/>
      <c r="H67" s="46"/>
      <c r="I67" s="46"/>
      <c r="J67" s="48"/>
    </row>
    <row r="68" ht="30">
      <c r="A68" s="37" t="s">
        <v>601</v>
      </c>
      <c r="B68" s="45"/>
      <c r="C68" s="46"/>
      <c r="D68" s="46"/>
      <c r="E68" s="39" t="s">
        <v>4424</v>
      </c>
      <c r="F68" s="46"/>
      <c r="G68" s="46"/>
      <c r="H68" s="46"/>
      <c r="I68" s="46"/>
      <c r="J68" s="48"/>
    </row>
    <row r="69">
      <c r="A69" s="37" t="s">
        <v>593</v>
      </c>
      <c r="B69" s="37">
        <v>15</v>
      </c>
      <c r="C69" s="38" t="s">
        <v>5157</v>
      </c>
      <c r="D69" s="37" t="s">
        <v>595</v>
      </c>
      <c r="E69" s="39" t="s">
        <v>5158</v>
      </c>
      <c r="F69" s="40" t="s">
        <v>641</v>
      </c>
      <c r="G69" s="41">
        <v>4012.8000000000002</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9865</v>
      </c>
      <c r="F71" s="46"/>
      <c r="G71" s="46"/>
      <c r="H71" s="46"/>
      <c r="I71" s="46"/>
      <c r="J71" s="48"/>
    </row>
    <row r="72" ht="409.5">
      <c r="A72" s="37" t="s">
        <v>601</v>
      </c>
      <c r="B72" s="45"/>
      <c r="C72" s="46"/>
      <c r="D72" s="46"/>
      <c r="E72" s="39" t="s">
        <v>5160</v>
      </c>
      <c r="F72" s="46"/>
      <c r="G72" s="46"/>
      <c r="H72" s="46"/>
      <c r="I72" s="46"/>
      <c r="J72" s="48"/>
    </row>
    <row r="73">
      <c r="A73" s="37" t="s">
        <v>593</v>
      </c>
      <c r="B73" s="37">
        <v>16</v>
      </c>
      <c r="C73" s="38" t="s">
        <v>9866</v>
      </c>
      <c r="D73" s="37" t="s">
        <v>595</v>
      </c>
      <c r="E73" s="39" t="s">
        <v>9867</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9868</v>
      </c>
      <c r="F75" s="46"/>
      <c r="G75" s="46"/>
      <c r="H75" s="46"/>
      <c r="I75" s="46"/>
      <c r="J75" s="48"/>
    </row>
    <row r="76" ht="90">
      <c r="A76" s="37" t="s">
        <v>601</v>
      </c>
      <c r="B76" s="45"/>
      <c r="C76" s="46"/>
      <c r="D76" s="46"/>
      <c r="E76" s="39" t="s">
        <v>9869</v>
      </c>
      <c r="F76" s="46"/>
      <c r="G76" s="46"/>
      <c r="H76" s="46"/>
      <c r="I76" s="46"/>
      <c r="J76" s="48"/>
    </row>
    <row r="77">
      <c r="A77" s="37" t="s">
        <v>593</v>
      </c>
      <c r="B77" s="37">
        <v>17</v>
      </c>
      <c r="C77" s="38" t="s">
        <v>9870</v>
      </c>
      <c r="D77" s="37" t="s">
        <v>595</v>
      </c>
      <c r="E77" s="39" t="s">
        <v>9871</v>
      </c>
      <c r="F77" s="40" t="s">
        <v>597</v>
      </c>
      <c r="G77" s="41">
        <v>10</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9872</v>
      </c>
      <c r="F79" s="46"/>
      <c r="G79" s="46"/>
      <c r="H79" s="46"/>
      <c r="I79" s="46"/>
      <c r="J79" s="48"/>
    </row>
    <row r="80" ht="90">
      <c r="A80" s="37" t="s">
        <v>601</v>
      </c>
      <c r="B80" s="45"/>
      <c r="C80" s="46"/>
      <c r="D80" s="46"/>
      <c r="E80" s="39" t="s">
        <v>9869</v>
      </c>
      <c r="F80" s="46"/>
      <c r="G80" s="46"/>
      <c r="H80" s="46"/>
      <c r="I80" s="46"/>
      <c r="J80" s="48"/>
    </row>
    <row r="81">
      <c r="A81" s="37" t="s">
        <v>593</v>
      </c>
      <c r="B81" s="37">
        <v>18</v>
      </c>
      <c r="C81" s="38" t="s">
        <v>3358</v>
      </c>
      <c r="D81" s="37" t="s">
        <v>595</v>
      </c>
      <c r="E81" s="39" t="s">
        <v>3359</v>
      </c>
      <c r="F81" s="40" t="s">
        <v>641</v>
      </c>
      <c r="G81" s="41">
        <v>199.13999999999999</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9873</v>
      </c>
      <c r="F83" s="46"/>
      <c r="G83" s="46"/>
      <c r="H83" s="46"/>
      <c r="I83" s="46"/>
      <c r="J83" s="48"/>
    </row>
    <row r="84" ht="405">
      <c r="A84" s="37" t="s">
        <v>601</v>
      </c>
      <c r="B84" s="45"/>
      <c r="C84" s="46"/>
      <c r="D84" s="46"/>
      <c r="E84" s="39" t="s">
        <v>4440</v>
      </c>
      <c r="F84" s="46"/>
      <c r="G84" s="46"/>
      <c r="H84" s="46"/>
      <c r="I84" s="46"/>
      <c r="J84" s="48"/>
    </row>
    <row r="85">
      <c r="A85" s="37" t="s">
        <v>593</v>
      </c>
      <c r="B85" s="37">
        <v>19</v>
      </c>
      <c r="C85" s="38" t="s">
        <v>4441</v>
      </c>
      <c r="D85" s="37" t="s">
        <v>595</v>
      </c>
      <c r="E85" s="39" t="s">
        <v>4442</v>
      </c>
      <c r="F85" s="40" t="s">
        <v>641</v>
      </c>
      <c r="G85" s="41">
        <v>9</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9874</v>
      </c>
      <c r="F87" s="46"/>
      <c r="G87" s="46"/>
      <c r="H87" s="46"/>
      <c r="I87" s="46"/>
      <c r="J87" s="48"/>
    </row>
    <row r="88" ht="405">
      <c r="A88" s="37" t="s">
        <v>601</v>
      </c>
      <c r="B88" s="45"/>
      <c r="C88" s="46"/>
      <c r="D88" s="46"/>
      <c r="E88" s="39" t="s">
        <v>4440</v>
      </c>
      <c r="F88" s="46"/>
      <c r="G88" s="46"/>
      <c r="H88" s="46"/>
      <c r="I88" s="46"/>
      <c r="J88" s="48"/>
    </row>
    <row r="89">
      <c r="A89" s="37" t="s">
        <v>593</v>
      </c>
      <c r="B89" s="37">
        <v>20</v>
      </c>
      <c r="C89" s="38" t="s">
        <v>9875</v>
      </c>
      <c r="D89" s="37" t="s">
        <v>595</v>
      </c>
      <c r="E89" s="39" t="s">
        <v>9876</v>
      </c>
      <c r="F89" s="40" t="s">
        <v>641</v>
      </c>
      <c r="G89" s="41">
        <v>2110.0999999999999</v>
      </c>
      <c r="H89" s="42">
        <v>0</v>
      </c>
      <c r="I89" s="43">
        <f>ROUND(G89*H89,P4)</f>
        <v>0</v>
      </c>
      <c r="J89" s="37"/>
      <c r="O89" s="44">
        <f>I89*0.21</f>
        <v>0</v>
      </c>
      <c r="P89">
        <v>3</v>
      </c>
    </row>
    <row r="90">
      <c r="A90" s="37" t="s">
        <v>598</v>
      </c>
      <c r="B90" s="45"/>
      <c r="C90" s="46"/>
      <c r="D90" s="46"/>
      <c r="E90" s="47" t="s">
        <v>595</v>
      </c>
      <c r="F90" s="46"/>
      <c r="G90" s="46"/>
      <c r="H90" s="46"/>
      <c r="I90" s="46"/>
      <c r="J90" s="48"/>
    </row>
    <row r="91" ht="120">
      <c r="A91" s="37" t="s">
        <v>599</v>
      </c>
      <c r="B91" s="45"/>
      <c r="C91" s="46"/>
      <c r="D91" s="46"/>
      <c r="E91" s="49" t="s">
        <v>9877</v>
      </c>
      <c r="F91" s="46"/>
      <c r="G91" s="46"/>
      <c r="H91" s="46"/>
      <c r="I91" s="46"/>
      <c r="J91" s="48"/>
    </row>
    <row r="92" ht="345">
      <c r="A92" s="37" t="s">
        <v>601</v>
      </c>
      <c r="B92" s="45"/>
      <c r="C92" s="46"/>
      <c r="D92" s="46"/>
      <c r="E92" s="39" t="s">
        <v>4448</v>
      </c>
      <c r="F92" s="46"/>
      <c r="G92" s="46"/>
      <c r="H92" s="46"/>
      <c r="I92" s="46"/>
      <c r="J92" s="48"/>
    </row>
    <row r="93">
      <c r="A93" s="37" t="s">
        <v>593</v>
      </c>
      <c r="B93" s="37">
        <v>21</v>
      </c>
      <c r="C93" s="38" t="s">
        <v>4449</v>
      </c>
      <c r="D93" s="37" t="s">
        <v>595</v>
      </c>
      <c r="E93" s="39" t="s">
        <v>4450</v>
      </c>
      <c r="F93" s="40" t="s">
        <v>641</v>
      </c>
      <c r="G93" s="41">
        <v>6484.1999999999998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9878</v>
      </c>
      <c r="F95" s="46"/>
      <c r="G95" s="46"/>
      <c r="H95" s="46"/>
      <c r="I95" s="46"/>
      <c r="J95" s="48"/>
    </row>
    <row r="96" ht="240">
      <c r="A96" s="37" t="s">
        <v>601</v>
      </c>
      <c r="B96" s="45"/>
      <c r="C96" s="46"/>
      <c r="D96" s="46"/>
      <c r="E96" s="39" t="s">
        <v>4452</v>
      </c>
      <c r="F96" s="46"/>
      <c r="G96" s="46"/>
      <c r="H96" s="46"/>
      <c r="I96" s="46"/>
      <c r="J96" s="48"/>
    </row>
    <row r="97">
      <c r="A97" s="37" t="s">
        <v>593</v>
      </c>
      <c r="B97" s="37">
        <v>22</v>
      </c>
      <c r="C97" s="38" t="s">
        <v>4456</v>
      </c>
      <c r="D97" s="37" t="s">
        <v>595</v>
      </c>
      <c r="E97" s="39" t="s">
        <v>4457</v>
      </c>
      <c r="F97" s="40" t="s">
        <v>641</v>
      </c>
      <c r="G97" s="41">
        <v>3050.3000000000002</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9879</v>
      </c>
      <c r="F99" s="46"/>
      <c r="G99" s="46"/>
      <c r="H99" s="46"/>
      <c r="I99" s="46"/>
      <c r="J99" s="48"/>
    </row>
    <row r="100" ht="375">
      <c r="A100" s="37" t="s">
        <v>601</v>
      </c>
      <c r="B100" s="45"/>
      <c r="C100" s="46"/>
      <c r="D100" s="46"/>
      <c r="E100" s="39" t="s">
        <v>4459</v>
      </c>
      <c r="F100" s="46"/>
      <c r="G100" s="46"/>
      <c r="H100" s="46"/>
      <c r="I100" s="46"/>
      <c r="J100" s="48"/>
    </row>
    <row r="101">
      <c r="A101" s="37" t="s">
        <v>593</v>
      </c>
      <c r="B101" s="37">
        <v>23</v>
      </c>
      <c r="C101" s="38" t="s">
        <v>4468</v>
      </c>
      <c r="D101" s="37" t="s">
        <v>595</v>
      </c>
      <c r="E101" s="39" t="s">
        <v>4469</v>
      </c>
      <c r="F101" s="40" t="s">
        <v>641</v>
      </c>
      <c r="G101" s="41">
        <v>58.399999999999999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599</v>
      </c>
      <c r="B103" s="45"/>
      <c r="C103" s="46"/>
      <c r="D103" s="46"/>
      <c r="E103" s="49" t="s">
        <v>9880</v>
      </c>
      <c r="F103" s="46"/>
      <c r="G103" s="46"/>
      <c r="H103" s="46"/>
      <c r="I103" s="46"/>
      <c r="J103" s="48"/>
    </row>
    <row r="104" ht="300">
      <c r="A104" s="37" t="s">
        <v>601</v>
      </c>
      <c r="B104" s="45"/>
      <c r="C104" s="46"/>
      <c r="D104" s="46"/>
      <c r="E104" s="39" t="s">
        <v>4471</v>
      </c>
      <c r="F104" s="46"/>
      <c r="G104" s="46"/>
      <c r="H104" s="46"/>
      <c r="I104" s="46"/>
      <c r="J104" s="48"/>
    </row>
    <row r="105">
      <c r="A105" s="37" t="s">
        <v>593</v>
      </c>
      <c r="B105" s="37">
        <v>24</v>
      </c>
      <c r="C105" s="38" t="s">
        <v>4472</v>
      </c>
      <c r="D105" s="37" t="s">
        <v>595</v>
      </c>
      <c r="E105" s="39" t="s">
        <v>4473</v>
      </c>
      <c r="F105" s="40" t="s">
        <v>641</v>
      </c>
      <c r="G105" s="41">
        <v>20.48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9881</v>
      </c>
      <c r="F107" s="46"/>
      <c r="G107" s="46"/>
      <c r="H107" s="46"/>
      <c r="I107" s="46"/>
      <c r="J107" s="48"/>
    </row>
    <row r="108" ht="390">
      <c r="A108" s="37" t="s">
        <v>601</v>
      </c>
      <c r="B108" s="45"/>
      <c r="C108" s="46"/>
      <c r="D108" s="46"/>
      <c r="E108" s="39" t="s">
        <v>4475</v>
      </c>
      <c r="F108" s="46"/>
      <c r="G108" s="46"/>
      <c r="H108" s="46"/>
      <c r="I108" s="46"/>
      <c r="J108" s="48"/>
    </row>
    <row r="109">
      <c r="A109" s="37" t="s">
        <v>593</v>
      </c>
      <c r="B109" s="37">
        <v>25</v>
      </c>
      <c r="C109" s="38" t="s">
        <v>3362</v>
      </c>
      <c r="D109" s="37" t="s">
        <v>595</v>
      </c>
      <c r="E109" s="39" t="s">
        <v>3363</v>
      </c>
      <c r="F109" s="40" t="s">
        <v>650</v>
      </c>
      <c r="G109" s="41">
        <v>9787.7999999999993</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9882</v>
      </c>
      <c r="F111" s="46"/>
      <c r="G111" s="46"/>
      <c r="H111" s="46"/>
      <c r="I111" s="46"/>
      <c r="J111" s="48"/>
    </row>
    <row r="112" ht="30">
      <c r="A112" s="37" t="s">
        <v>601</v>
      </c>
      <c r="B112" s="45"/>
      <c r="C112" s="46"/>
      <c r="D112" s="46"/>
      <c r="E112" s="39" t="s">
        <v>4481</v>
      </c>
      <c r="F112" s="46"/>
      <c r="G112" s="46"/>
      <c r="H112" s="46"/>
      <c r="I112" s="46"/>
      <c r="J112" s="48"/>
    </row>
    <row r="113">
      <c r="A113" s="37" t="s">
        <v>593</v>
      </c>
      <c r="B113" s="37">
        <v>26</v>
      </c>
      <c r="C113" s="38" t="s">
        <v>9773</v>
      </c>
      <c r="D113" s="37" t="s">
        <v>595</v>
      </c>
      <c r="E113" s="39" t="s">
        <v>9774</v>
      </c>
      <c r="F113" s="40" t="s">
        <v>650</v>
      </c>
      <c r="G113" s="41">
        <v>5250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9883</v>
      </c>
      <c r="F115" s="46"/>
      <c r="G115" s="46"/>
      <c r="H115" s="46"/>
      <c r="I115" s="46"/>
      <c r="J115" s="48"/>
    </row>
    <row r="116" ht="45">
      <c r="A116" s="37" t="s">
        <v>601</v>
      </c>
      <c r="B116" s="45"/>
      <c r="C116" s="46"/>
      <c r="D116" s="46"/>
      <c r="E116" s="39" t="s">
        <v>4492</v>
      </c>
      <c r="F116" s="46"/>
      <c r="G116" s="46"/>
      <c r="H116" s="46"/>
      <c r="I116" s="46"/>
      <c r="J116" s="48"/>
    </row>
    <row r="117">
      <c r="A117" s="37" t="s">
        <v>593</v>
      </c>
      <c r="B117" s="37">
        <v>27</v>
      </c>
      <c r="C117" s="38" t="s">
        <v>9776</v>
      </c>
      <c r="D117" s="37" t="s">
        <v>595</v>
      </c>
      <c r="E117" s="39" t="s">
        <v>9777</v>
      </c>
      <c r="F117" s="40" t="s">
        <v>650</v>
      </c>
      <c r="G117" s="41">
        <v>8217.6329999999998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30">
      <c r="A119" s="37" t="s">
        <v>599</v>
      </c>
      <c r="B119" s="45"/>
      <c r="C119" s="46"/>
      <c r="D119" s="46"/>
      <c r="E119" s="49" t="s">
        <v>9884</v>
      </c>
      <c r="F119" s="46"/>
      <c r="G119" s="46"/>
      <c r="H119" s="46"/>
      <c r="I119" s="46"/>
      <c r="J119" s="48"/>
    </row>
    <row r="120" ht="45">
      <c r="A120" s="37" t="s">
        <v>601</v>
      </c>
      <c r="B120" s="45"/>
      <c r="C120" s="46"/>
      <c r="D120" s="46"/>
      <c r="E120" s="39" t="s">
        <v>4492</v>
      </c>
      <c r="F120" s="46"/>
      <c r="G120" s="46"/>
      <c r="H120" s="46"/>
      <c r="I120" s="46"/>
      <c r="J120" s="48"/>
    </row>
    <row r="121">
      <c r="A121" s="37" t="s">
        <v>593</v>
      </c>
      <c r="B121" s="37">
        <v>28</v>
      </c>
      <c r="C121" s="38" t="s">
        <v>4493</v>
      </c>
      <c r="D121" s="37" t="s">
        <v>595</v>
      </c>
      <c r="E121" s="39" t="s">
        <v>4494</v>
      </c>
      <c r="F121" s="40" t="s">
        <v>650</v>
      </c>
      <c r="G121" s="41">
        <v>5250</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60">
      <c r="A123" s="37" t="s">
        <v>599</v>
      </c>
      <c r="B123" s="45"/>
      <c r="C123" s="46"/>
      <c r="D123" s="46"/>
      <c r="E123" s="49" t="s">
        <v>9885</v>
      </c>
      <c r="F123" s="46"/>
      <c r="G123" s="46"/>
      <c r="H123" s="46"/>
      <c r="I123" s="46"/>
      <c r="J123" s="48"/>
    </row>
    <row r="124" ht="30">
      <c r="A124" s="37" t="s">
        <v>601</v>
      </c>
      <c r="B124" s="45"/>
      <c r="C124" s="46"/>
      <c r="D124" s="46"/>
      <c r="E124" s="39" t="s">
        <v>4496</v>
      </c>
      <c r="F124" s="46"/>
      <c r="G124" s="46"/>
      <c r="H124" s="46"/>
      <c r="I124" s="46"/>
      <c r="J124" s="48"/>
    </row>
    <row r="125">
      <c r="A125" s="37" t="s">
        <v>593</v>
      </c>
      <c r="B125" s="37">
        <v>29</v>
      </c>
      <c r="C125" s="38" t="s">
        <v>4497</v>
      </c>
      <c r="D125" s="37" t="s">
        <v>595</v>
      </c>
      <c r="E125" s="39" t="s">
        <v>4498</v>
      </c>
      <c r="F125" s="40" t="s">
        <v>650</v>
      </c>
      <c r="G125" s="41">
        <v>5250</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60">
      <c r="A127" s="37" t="s">
        <v>599</v>
      </c>
      <c r="B127" s="45"/>
      <c r="C127" s="46"/>
      <c r="D127" s="46"/>
      <c r="E127" s="49" t="s">
        <v>9885</v>
      </c>
      <c r="F127" s="46"/>
      <c r="G127" s="46"/>
      <c r="H127" s="46"/>
      <c r="I127" s="46"/>
      <c r="J127" s="48"/>
    </row>
    <row r="128" ht="45">
      <c r="A128" s="37" t="s">
        <v>601</v>
      </c>
      <c r="B128" s="45"/>
      <c r="C128" s="46"/>
      <c r="D128" s="46"/>
      <c r="E128" s="39" t="s">
        <v>4499</v>
      </c>
      <c r="F128" s="46"/>
      <c r="G128" s="46"/>
      <c r="H128" s="46"/>
      <c r="I128" s="46"/>
      <c r="J128" s="48"/>
    </row>
    <row r="129">
      <c r="A129" s="37" t="s">
        <v>593</v>
      </c>
      <c r="B129" s="37">
        <v>30</v>
      </c>
      <c r="C129" s="38" t="s">
        <v>9780</v>
      </c>
      <c r="D129" s="37" t="s">
        <v>595</v>
      </c>
      <c r="E129" s="39" t="s">
        <v>9781</v>
      </c>
      <c r="F129" s="40" t="s">
        <v>641</v>
      </c>
      <c r="G129" s="41">
        <v>52.5</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75">
      <c r="A131" s="37" t="s">
        <v>599</v>
      </c>
      <c r="B131" s="45"/>
      <c r="C131" s="46"/>
      <c r="D131" s="46"/>
      <c r="E131" s="49" t="s">
        <v>9886</v>
      </c>
      <c r="F131" s="46"/>
      <c r="G131" s="46"/>
      <c r="H131" s="46"/>
      <c r="I131" s="46"/>
      <c r="J131" s="48"/>
    </row>
    <row r="132" ht="45">
      <c r="A132" s="37" t="s">
        <v>601</v>
      </c>
      <c r="B132" s="45"/>
      <c r="C132" s="46"/>
      <c r="D132" s="46"/>
      <c r="E132" s="39" t="s">
        <v>9783</v>
      </c>
      <c r="F132" s="46"/>
      <c r="G132" s="46"/>
      <c r="H132" s="46"/>
      <c r="I132" s="46"/>
      <c r="J132" s="48"/>
    </row>
    <row r="133">
      <c r="A133" s="37" t="s">
        <v>593</v>
      </c>
      <c r="B133" s="37">
        <v>31</v>
      </c>
      <c r="C133" s="38" t="s">
        <v>9784</v>
      </c>
      <c r="D133" s="37" t="s">
        <v>595</v>
      </c>
      <c r="E133" s="39" t="s">
        <v>9785</v>
      </c>
      <c r="F133" s="40" t="s">
        <v>608</v>
      </c>
      <c r="G133" s="41">
        <v>18</v>
      </c>
      <c r="H133" s="42">
        <v>0</v>
      </c>
      <c r="I133" s="43">
        <f>ROUND(G133*H133,P4)</f>
        <v>0</v>
      </c>
      <c r="J133" s="37"/>
      <c r="O133" s="44">
        <f>I133*0.21</f>
        <v>0</v>
      </c>
      <c r="P133">
        <v>3</v>
      </c>
    </row>
    <row r="134">
      <c r="A134" s="37" t="s">
        <v>598</v>
      </c>
      <c r="B134" s="45"/>
      <c r="C134" s="46"/>
      <c r="D134" s="46"/>
      <c r="E134" s="39" t="s">
        <v>9785</v>
      </c>
      <c r="F134" s="46"/>
      <c r="G134" s="46"/>
      <c r="H134" s="46"/>
      <c r="I134" s="46"/>
      <c r="J134" s="48"/>
    </row>
    <row r="135" ht="60">
      <c r="A135" s="37" t="s">
        <v>599</v>
      </c>
      <c r="B135" s="45"/>
      <c r="C135" s="46"/>
      <c r="D135" s="46"/>
      <c r="E135" s="49" t="s">
        <v>9887</v>
      </c>
      <c r="F135" s="46"/>
      <c r="G135" s="46"/>
      <c r="H135" s="46"/>
      <c r="I135" s="46"/>
      <c r="J135" s="48"/>
    </row>
    <row r="136">
      <c r="A136" s="37" t="s">
        <v>601</v>
      </c>
      <c r="B136" s="45"/>
      <c r="C136" s="46"/>
      <c r="D136" s="46"/>
      <c r="E136" s="47" t="s">
        <v>595</v>
      </c>
      <c r="F136" s="46"/>
      <c r="G136" s="46"/>
      <c r="H136" s="46"/>
      <c r="I136" s="46"/>
      <c r="J136" s="48"/>
    </row>
    <row r="137">
      <c r="A137" s="31" t="s">
        <v>591</v>
      </c>
      <c r="B137" s="32"/>
      <c r="C137" s="33" t="s">
        <v>653</v>
      </c>
      <c r="D137" s="34"/>
      <c r="E137" s="31" t="s">
        <v>4504</v>
      </c>
      <c r="F137" s="34"/>
      <c r="G137" s="34"/>
      <c r="H137" s="34"/>
      <c r="I137" s="35">
        <f>SUMIFS(I138:I153,A138:A153,"P")</f>
        <v>0</v>
      </c>
      <c r="J137" s="36"/>
    </row>
    <row r="138">
      <c r="A138" s="37" t="s">
        <v>593</v>
      </c>
      <c r="B138" s="37">
        <v>32</v>
      </c>
      <c r="C138" s="38" t="s">
        <v>9888</v>
      </c>
      <c r="D138" s="37" t="s">
        <v>595</v>
      </c>
      <c r="E138" s="39" t="s">
        <v>9889</v>
      </c>
      <c r="F138" s="40" t="s">
        <v>650</v>
      </c>
      <c r="G138" s="41">
        <v>937.03999999999996</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105">
      <c r="A140" s="37" t="s">
        <v>599</v>
      </c>
      <c r="B140" s="45"/>
      <c r="C140" s="46"/>
      <c r="D140" s="46"/>
      <c r="E140" s="49" t="s">
        <v>9890</v>
      </c>
      <c r="F140" s="46"/>
      <c r="G140" s="46"/>
      <c r="H140" s="46"/>
      <c r="I140" s="46"/>
      <c r="J140" s="48"/>
    </row>
    <row r="141" ht="45">
      <c r="A141" s="37" t="s">
        <v>601</v>
      </c>
      <c r="B141" s="45"/>
      <c r="C141" s="46"/>
      <c r="D141" s="46"/>
      <c r="E141" s="39" t="s">
        <v>9891</v>
      </c>
      <c r="F141" s="46"/>
      <c r="G141" s="46"/>
      <c r="H141" s="46"/>
      <c r="I141" s="46"/>
      <c r="J141" s="48"/>
    </row>
    <row r="142">
      <c r="A142" s="37" t="s">
        <v>593</v>
      </c>
      <c r="B142" s="37">
        <v>33</v>
      </c>
      <c r="C142" s="38" t="s">
        <v>9892</v>
      </c>
      <c r="D142" s="37" t="s">
        <v>595</v>
      </c>
      <c r="E142" s="39" t="s">
        <v>9893</v>
      </c>
      <c r="F142" s="40" t="s">
        <v>641</v>
      </c>
      <c r="G142" s="41">
        <v>117.08</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ht="120">
      <c r="A144" s="37" t="s">
        <v>599</v>
      </c>
      <c r="B144" s="45"/>
      <c r="C144" s="46"/>
      <c r="D144" s="46"/>
      <c r="E144" s="49" t="s">
        <v>9894</v>
      </c>
      <c r="F144" s="46"/>
      <c r="G144" s="46"/>
      <c r="H144" s="46"/>
      <c r="I144" s="46"/>
      <c r="J144" s="48"/>
    </row>
    <row r="145" ht="60">
      <c r="A145" s="37" t="s">
        <v>601</v>
      </c>
      <c r="B145" s="45"/>
      <c r="C145" s="46"/>
      <c r="D145" s="46"/>
      <c r="E145" s="39" t="s">
        <v>4534</v>
      </c>
      <c r="F145" s="46"/>
      <c r="G145" s="46"/>
      <c r="H145" s="46"/>
      <c r="I145" s="46"/>
      <c r="J145" s="48"/>
    </row>
    <row r="146">
      <c r="A146" s="37" t="s">
        <v>593</v>
      </c>
      <c r="B146" s="37">
        <v>34</v>
      </c>
      <c r="C146" s="38" t="s">
        <v>5589</v>
      </c>
      <c r="D146" s="37" t="s">
        <v>595</v>
      </c>
      <c r="E146" s="39" t="s">
        <v>9787</v>
      </c>
      <c r="F146" s="40" t="s">
        <v>641</v>
      </c>
      <c r="G146" s="41">
        <v>1218.5999999999999</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9895</v>
      </c>
      <c r="F148" s="46"/>
      <c r="G148" s="46"/>
      <c r="H148" s="46"/>
      <c r="I148" s="46"/>
      <c r="J148" s="48"/>
    </row>
    <row r="149" ht="60">
      <c r="A149" s="37" t="s">
        <v>601</v>
      </c>
      <c r="B149" s="45"/>
      <c r="C149" s="46"/>
      <c r="D149" s="46"/>
      <c r="E149" s="39" t="s">
        <v>4534</v>
      </c>
      <c r="F149" s="46"/>
      <c r="G149" s="46"/>
      <c r="H149" s="46"/>
      <c r="I149" s="46"/>
      <c r="J149" s="48"/>
    </row>
    <row r="150">
      <c r="A150" s="37" t="s">
        <v>593</v>
      </c>
      <c r="B150" s="37">
        <v>35</v>
      </c>
      <c r="C150" s="38" t="s">
        <v>4513</v>
      </c>
      <c r="D150" s="37" t="s">
        <v>595</v>
      </c>
      <c r="E150" s="39" t="s">
        <v>4514</v>
      </c>
      <c r="F150" s="40" t="s">
        <v>650</v>
      </c>
      <c r="G150" s="41">
        <v>5414.5</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9896</v>
      </c>
      <c r="F152" s="46"/>
      <c r="G152" s="46"/>
      <c r="H152" s="46"/>
      <c r="I152" s="46"/>
      <c r="J152" s="48"/>
    </row>
    <row r="153" ht="120">
      <c r="A153" s="37" t="s">
        <v>601</v>
      </c>
      <c r="B153" s="45"/>
      <c r="C153" s="46"/>
      <c r="D153" s="46"/>
      <c r="E153" s="39" t="s">
        <v>4512</v>
      </c>
      <c r="F153" s="46"/>
      <c r="G153" s="46"/>
      <c r="H153" s="46"/>
      <c r="I153" s="46"/>
      <c r="J153" s="48"/>
    </row>
    <row r="154">
      <c r="A154" s="31" t="s">
        <v>591</v>
      </c>
      <c r="B154" s="32"/>
      <c r="C154" s="33" t="s">
        <v>755</v>
      </c>
      <c r="D154" s="34"/>
      <c r="E154" s="31" t="s">
        <v>1643</v>
      </c>
      <c r="F154" s="34"/>
      <c r="G154" s="34"/>
      <c r="H154" s="34"/>
      <c r="I154" s="35">
        <f>SUMIFS(I155:I170,A155:A170,"P")</f>
        <v>0</v>
      </c>
      <c r="J154" s="36"/>
    </row>
    <row r="155">
      <c r="A155" s="37" t="s">
        <v>593</v>
      </c>
      <c r="B155" s="37">
        <v>36</v>
      </c>
      <c r="C155" s="38" t="s">
        <v>4521</v>
      </c>
      <c r="D155" s="37" t="s">
        <v>595</v>
      </c>
      <c r="E155" s="39" t="s">
        <v>4522</v>
      </c>
      <c r="F155" s="40" t="s">
        <v>641</v>
      </c>
      <c r="G155" s="41">
        <v>0.79400000000000004</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45">
      <c r="A157" s="37" t="s">
        <v>599</v>
      </c>
      <c r="B157" s="45"/>
      <c r="C157" s="46"/>
      <c r="D157" s="46"/>
      <c r="E157" s="49" t="s">
        <v>9897</v>
      </c>
      <c r="F157" s="46"/>
      <c r="G157" s="46"/>
      <c r="H157" s="46"/>
      <c r="I157" s="46"/>
      <c r="J157" s="48"/>
    </row>
    <row r="158" ht="409.5">
      <c r="A158" s="37" t="s">
        <v>601</v>
      </c>
      <c r="B158" s="45"/>
      <c r="C158" s="46"/>
      <c r="D158" s="46"/>
      <c r="E158" s="39" t="s">
        <v>4524</v>
      </c>
      <c r="F158" s="46"/>
      <c r="G158" s="46"/>
      <c r="H158" s="46"/>
      <c r="I158" s="46"/>
      <c r="J158" s="48"/>
    </row>
    <row r="159">
      <c r="A159" s="37" t="s">
        <v>593</v>
      </c>
      <c r="B159" s="37">
        <v>37</v>
      </c>
      <c r="C159" s="38" t="s">
        <v>4528</v>
      </c>
      <c r="D159" s="37" t="s">
        <v>595</v>
      </c>
      <c r="E159" s="39" t="s">
        <v>4529</v>
      </c>
      <c r="F159" s="40" t="s">
        <v>641</v>
      </c>
      <c r="G159" s="41">
        <v>0.82499999999999996</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135">
      <c r="A161" s="37" t="s">
        <v>599</v>
      </c>
      <c r="B161" s="45"/>
      <c r="C161" s="46"/>
      <c r="D161" s="46"/>
      <c r="E161" s="49" t="s">
        <v>9898</v>
      </c>
      <c r="F161" s="46"/>
      <c r="G161" s="46"/>
      <c r="H161" s="46"/>
      <c r="I161" s="46"/>
      <c r="J161" s="48"/>
    </row>
    <row r="162" ht="409.5">
      <c r="A162" s="37" t="s">
        <v>601</v>
      </c>
      <c r="B162" s="45"/>
      <c r="C162" s="46"/>
      <c r="D162" s="46"/>
      <c r="E162" s="39" t="s">
        <v>4524</v>
      </c>
      <c r="F162" s="46"/>
      <c r="G162" s="46"/>
      <c r="H162" s="46"/>
      <c r="I162" s="46"/>
      <c r="J162" s="48"/>
    </row>
    <row r="163">
      <c r="A163" s="37" t="s">
        <v>593</v>
      </c>
      <c r="B163" s="37">
        <v>38</v>
      </c>
      <c r="C163" s="38" t="s">
        <v>4535</v>
      </c>
      <c r="D163" s="37" t="s">
        <v>595</v>
      </c>
      <c r="E163" s="39" t="s">
        <v>4536</v>
      </c>
      <c r="F163" s="40" t="s">
        <v>641</v>
      </c>
      <c r="G163" s="41">
        <v>11.999000000000001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225">
      <c r="A165" s="37" t="s">
        <v>599</v>
      </c>
      <c r="B165" s="45"/>
      <c r="C165" s="46"/>
      <c r="D165" s="46"/>
      <c r="E165" s="49" t="s">
        <v>9899</v>
      </c>
      <c r="F165" s="46"/>
      <c r="G165" s="46"/>
      <c r="H165" s="46"/>
      <c r="I165" s="46"/>
      <c r="J165" s="48"/>
    </row>
    <row r="166" ht="60">
      <c r="A166" s="37" t="s">
        <v>601</v>
      </c>
      <c r="B166" s="45"/>
      <c r="C166" s="46"/>
      <c r="D166" s="46"/>
      <c r="E166" s="39" t="s">
        <v>4534</v>
      </c>
      <c r="F166" s="46"/>
      <c r="G166" s="46"/>
      <c r="H166" s="46"/>
      <c r="I166" s="46"/>
      <c r="J166" s="48"/>
    </row>
    <row r="167">
      <c r="A167" s="37" t="s">
        <v>593</v>
      </c>
      <c r="B167" s="37">
        <v>39</v>
      </c>
      <c r="C167" s="38" t="s">
        <v>4542</v>
      </c>
      <c r="D167" s="37" t="s">
        <v>595</v>
      </c>
      <c r="E167" s="39" t="s">
        <v>4543</v>
      </c>
      <c r="F167" s="40" t="s">
        <v>641</v>
      </c>
      <c r="G167" s="41">
        <v>0.20000000000000001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9900</v>
      </c>
      <c r="F169" s="46"/>
      <c r="G169" s="46"/>
      <c r="H169" s="46"/>
      <c r="I169" s="46"/>
      <c r="J169" s="48"/>
    </row>
    <row r="170" ht="150">
      <c r="A170" s="37" t="s">
        <v>601</v>
      </c>
      <c r="B170" s="45"/>
      <c r="C170" s="46"/>
      <c r="D170" s="46"/>
      <c r="E170" s="39" t="s">
        <v>4545</v>
      </c>
      <c r="F170" s="46"/>
      <c r="G170" s="46"/>
      <c r="H170" s="46"/>
      <c r="I170" s="46"/>
      <c r="J170" s="48"/>
    </row>
    <row r="171">
      <c r="A171" s="31" t="s">
        <v>591</v>
      </c>
      <c r="B171" s="32"/>
      <c r="C171" s="33" t="s">
        <v>823</v>
      </c>
      <c r="D171" s="34"/>
      <c r="E171" s="31" t="s">
        <v>7512</v>
      </c>
      <c r="F171" s="34"/>
      <c r="G171" s="34"/>
      <c r="H171" s="34"/>
      <c r="I171" s="35">
        <f>SUMIFS(I172:I207,A172:A207,"P")</f>
        <v>0</v>
      </c>
      <c r="J171" s="36"/>
    </row>
    <row r="172">
      <c r="A172" s="37" t="s">
        <v>593</v>
      </c>
      <c r="B172" s="37">
        <v>40</v>
      </c>
      <c r="C172" s="38" t="s">
        <v>9901</v>
      </c>
      <c r="D172" s="37" t="s">
        <v>595</v>
      </c>
      <c r="E172" s="39" t="s">
        <v>9902</v>
      </c>
      <c r="F172" s="40" t="s">
        <v>650</v>
      </c>
      <c r="G172" s="41">
        <v>3421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9903</v>
      </c>
      <c r="F174" s="46"/>
      <c r="G174" s="46"/>
      <c r="H174" s="46"/>
      <c r="I174" s="46"/>
      <c r="J174" s="48"/>
    </row>
    <row r="175" ht="60">
      <c r="A175" s="37" t="s">
        <v>601</v>
      </c>
      <c r="B175" s="45"/>
      <c r="C175" s="46"/>
      <c r="D175" s="46"/>
      <c r="E175" s="39" t="s">
        <v>9797</v>
      </c>
      <c r="F175" s="46"/>
      <c r="G175" s="46"/>
      <c r="H175" s="46"/>
      <c r="I175" s="46"/>
      <c r="J175" s="48"/>
    </row>
    <row r="176">
      <c r="A176" s="37" t="s">
        <v>593</v>
      </c>
      <c r="B176" s="37">
        <v>41</v>
      </c>
      <c r="C176" s="38" t="s">
        <v>6972</v>
      </c>
      <c r="D176" s="37" t="s">
        <v>595</v>
      </c>
      <c r="E176" s="39" t="s">
        <v>9904</v>
      </c>
      <c r="F176" s="40" t="s">
        <v>650</v>
      </c>
      <c r="G176" s="41">
        <v>4165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9905</v>
      </c>
      <c r="F178" s="46"/>
      <c r="G178" s="46"/>
      <c r="H178" s="46"/>
      <c r="I178" s="46"/>
      <c r="J178" s="48"/>
    </row>
    <row r="179" ht="60">
      <c r="A179" s="37" t="s">
        <v>601</v>
      </c>
      <c r="B179" s="45"/>
      <c r="C179" s="46"/>
      <c r="D179" s="46"/>
      <c r="E179" s="39" t="s">
        <v>9797</v>
      </c>
      <c r="F179" s="46"/>
      <c r="G179" s="46"/>
      <c r="H179" s="46"/>
      <c r="I179" s="46"/>
      <c r="J179" s="48"/>
    </row>
    <row r="180">
      <c r="A180" s="37" t="s">
        <v>593</v>
      </c>
      <c r="B180" s="37">
        <v>42</v>
      </c>
      <c r="C180" s="38" t="s">
        <v>9798</v>
      </c>
      <c r="D180" s="37" t="s">
        <v>595</v>
      </c>
      <c r="E180" s="39" t="s">
        <v>9799</v>
      </c>
      <c r="F180" s="40" t="s">
        <v>650</v>
      </c>
      <c r="G180" s="41">
        <v>500.39999999999998</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9906</v>
      </c>
      <c r="F182" s="46"/>
      <c r="G182" s="46"/>
      <c r="H182" s="46"/>
      <c r="I182" s="46"/>
      <c r="J182" s="48"/>
    </row>
    <row r="183" ht="120">
      <c r="A183" s="37" t="s">
        <v>601</v>
      </c>
      <c r="B183" s="45"/>
      <c r="C183" s="46"/>
      <c r="D183" s="46"/>
      <c r="E183" s="39" t="s">
        <v>9625</v>
      </c>
      <c r="F183" s="46"/>
      <c r="G183" s="46"/>
      <c r="H183" s="46"/>
      <c r="I183" s="46"/>
      <c r="J183" s="48"/>
    </row>
    <row r="184">
      <c r="A184" s="37" t="s">
        <v>593</v>
      </c>
      <c r="B184" s="37">
        <v>43</v>
      </c>
      <c r="C184" s="38" t="s">
        <v>9907</v>
      </c>
      <c r="D184" s="37" t="s">
        <v>595</v>
      </c>
      <c r="E184" s="39" t="s">
        <v>9908</v>
      </c>
      <c r="F184" s="40" t="s">
        <v>650</v>
      </c>
      <c r="G184" s="41">
        <v>2975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9909</v>
      </c>
      <c r="F186" s="46"/>
      <c r="G186" s="46"/>
      <c r="H186" s="46"/>
      <c r="I186" s="46"/>
      <c r="J186" s="48"/>
    </row>
    <row r="187" ht="75">
      <c r="A187" s="37" t="s">
        <v>601</v>
      </c>
      <c r="B187" s="45"/>
      <c r="C187" s="46"/>
      <c r="D187" s="46"/>
      <c r="E187" s="39" t="s">
        <v>9804</v>
      </c>
      <c r="F187" s="46"/>
      <c r="G187" s="46"/>
      <c r="H187" s="46"/>
      <c r="I187" s="46"/>
      <c r="J187" s="48"/>
    </row>
    <row r="188">
      <c r="A188" s="37" t="s">
        <v>593</v>
      </c>
      <c r="B188" s="37">
        <v>44</v>
      </c>
      <c r="C188" s="38" t="s">
        <v>9910</v>
      </c>
      <c r="D188" s="37" t="s">
        <v>595</v>
      </c>
      <c r="E188" s="39" t="s">
        <v>9911</v>
      </c>
      <c r="F188" s="40" t="s">
        <v>650</v>
      </c>
      <c r="G188" s="41">
        <v>6304</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20">
      <c r="A190" s="37" t="s">
        <v>599</v>
      </c>
      <c r="B190" s="45"/>
      <c r="C190" s="46"/>
      <c r="D190" s="46"/>
      <c r="E190" s="49" t="s">
        <v>9912</v>
      </c>
      <c r="F190" s="46"/>
      <c r="G190" s="46"/>
      <c r="H190" s="46"/>
      <c r="I190" s="46"/>
      <c r="J190" s="48"/>
    </row>
    <row r="191" ht="75">
      <c r="A191" s="37" t="s">
        <v>601</v>
      </c>
      <c r="B191" s="45"/>
      <c r="C191" s="46"/>
      <c r="D191" s="46"/>
      <c r="E191" s="39" t="s">
        <v>9804</v>
      </c>
      <c r="F191" s="46"/>
      <c r="G191" s="46"/>
      <c r="H191" s="46"/>
      <c r="I191" s="46"/>
      <c r="J191" s="48"/>
    </row>
    <row r="192">
      <c r="A192" s="37" t="s">
        <v>593</v>
      </c>
      <c r="B192" s="37">
        <v>45</v>
      </c>
      <c r="C192" s="38" t="s">
        <v>9913</v>
      </c>
      <c r="D192" s="37" t="s">
        <v>595</v>
      </c>
      <c r="E192" s="39" t="s">
        <v>9914</v>
      </c>
      <c r="F192" s="40" t="s">
        <v>650</v>
      </c>
      <c r="G192" s="41">
        <v>3145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05">
      <c r="A194" s="37" t="s">
        <v>599</v>
      </c>
      <c r="B194" s="45"/>
      <c r="C194" s="46"/>
      <c r="D194" s="46"/>
      <c r="E194" s="49" t="s">
        <v>9915</v>
      </c>
      <c r="F194" s="46"/>
      <c r="G194" s="46"/>
      <c r="H194" s="46"/>
      <c r="I194" s="46"/>
      <c r="J194" s="48"/>
    </row>
    <row r="195" ht="165">
      <c r="A195" s="37" t="s">
        <v>601</v>
      </c>
      <c r="B195" s="45"/>
      <c r="C195" s="46"/>
      <c r="D195" s="46"/>
      <c r="E195" s="39" t="s">
        <v>9810</v>
      </c>
      <c r="F195" s="46"/>
      <c r="G195" s="46"/>
      <c r="H195" s="46"/>
      <c r="I195" s="46"/>
      <c r="J195" s="48"/>
    </row>
    <row r="196">
      <c r="A196" s="37" t="s">
        <v>593</v>
      </c>
      <c r="B196" s="37">
        <v>46</v>
      </c>
      <c r="C196" s="38" t="s">
        <v>9916</v>
      </c>
      <c r="D196" s="37" t="s">
        <v>595</v>
      </c>
      <c r="E196" s="39" t="s">
        <v>9917</v>
      </c>
      <c r="F196" s="40" t="s">
        <v>650</v>
      </c>
      <c r="G196" s="41">
        <v>3155</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05">
      <c r="A198" s="37" t="s">
        <v>599</v>
      </c>
      <c r="B198" s="45"/>
      <c r="C198" s="46"/>
      <c r="D198" s="46"/>
      <c r="E198" s="49" t="s">
        <v>9918</v>
      </c>
      <c r="F198" s="46"/>
      <c r="G198" s="46"/>
      <c r="H198" s="46"/>
      <c r="I198" s="46"/>
      <c r="J198" s="48"/>
    </row>
    <row r="199" ht="165">
      <c r="A199" s="37" t="s">
        <v>601</v>
      </c>
      <c r="B199" s="45"/>
      <c r="C199" s="46"/>
      <c r="D199" s="46"/>
      <c r="E199" s="39" t="s">
        <v>9810</v>
      </c>
      <c r="F199" s="46"/>
      <c r="G199" s="46"/>
      <c r="H199" s="46"/>
      <c r="I199" s="46"/>
      <c r="J199" s="48"/>
    </row>
    <row r="200">
      <c r="A200" s="37" t="s">
        <v>593</v>
      </c>
      <c r="B200" s="37">
        <v>47</v>
      </c>
      <c r="C200" s="38" t="s">
        <v>9919</v>
      </c>
      <c r="D200" s="37" t="s">
        <v>595</v>
      </c>
      <c r="E200" s="39" t="s">
        <v>9920</v>
      </c>
      <c r="F200" s="40" t="s">
        <v>650</v>
      </c>
      <c r="G200" s="41">
        <v>2975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60">
      <c r="A202" s="37" t="s">
        <v>599</v>
      </c>
      <c r="B202" s="45"/>
      <c r="C202" s="46"/>
      <c r="D202" s="46"/>
      <c r="E202" s="49" t="s">
        <v>9921</v>
      </c>
      <c r="F202" s="46"/>
      <c r="G202" s="46"/>
      <c r="H202" s="46"/>
      <c r="I202" s="46"/>
      <c r="J202" s="48"/>
    </row>
    <row r="203" ht="165">
      <c r="A203" s="37" t="s">
        <v>601</v>
      </c>
      <c r="B203" s="45"/>
      <c r="C203" s="46"/>
      <c r="D203" s="46"/>
      <c r="E203" s="39" t="s">
        <v>9810</v>
      </c>
      <c r="F203" s="46"/>
      <c r="G203" s="46"/>
      <c r="H203" s="46"/>
      <c r="I203" s="46"/>
      <c r="J203" s="48"/>
    </row>
    <row r="204">
      <c r="A204" s="37" t="s">
        <v>593</v>
      </c>
      <c r="B204" s="37">
        <v>48</v>
      </c>
      <c r="C204" s="38" t="s">
        <v>9626</v>
      </c>
      <c r="D204" s="37" t="s">
        <v>595</v>
      </c>
      <c r="E204" s="39" t="s">
        <v>9627</v>
      </c>
      <c r="F204" s="40" t="s">
        <v>650</v>
      </c>
      <c r="G204" s="41">
        <v>4.5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9922</v>
      </c>
      <c r="F206" s="46"/>
      <c r="G206" s="46"/>
      <c r="H206" s="46"/>
      <c r="I206" s="46"/>
      <c r="J206" s="48"/>
    </row>
    <row r="207" ht="195">
      <c r="A207" s="37" t="s">
        <v>601</v>
      </c>
      <c r="B207" s="45"/>
      <c r="C207" s="46"/>
      <c r="D207" s="46"/>
      <c r="E207" s="39" t="s">
        <v>6082</v>
      </c>
      <c r="F207" s="46"/>
      <c r="G207" s="46"/>
      <c r="H207" s="46"/>
      <c r="I207" s="46"/>
      <c r="J207" s="48"/>
    </row>
    <row r="208">
      <c r="A208" s="31" t="s">
        <v>591</v>
      </c>
      <c r="B208" s="32"/>
      <c r="C208" s="33" t="s">
        <v>4580</v>
      </c>
      <c r="D208" s="34"/>
      <c r="E208" s="31" t="s">
        <v>4581</v>
      </c>
      <c r="F208" s="34"/>
      <c r="G208" s="34"/>
      <c r="H208" s="34"/>
      <c r="I208" s="35">
        <f>SUMIFS(I209:I236,A209:A236,"P")</f>
        <v>0</v>
      </c>
      <c r="J208" s="36"/>
    </row>
    <row r="209">
      <c r="A209" s="37" t="s">
        <v>593</v>
      </c>
      <c r="B209" s="37">
        <v>49</v>
      </c>
      <c r="C209" s="38" t="s">
        <v>5992</v>
      </c>
      <c r="D209" s="37" t="s">
        <v>595</v>
      </c>
      <c r="E209" s="39" t="s">
        <v>5993</v>
      </c>
      <c r="F209" s="40" t="s">
        <v>597</v>
      </c>
      <c r="G209" s="41">
        <v>33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9923</v>
      </c>
      <c r="F211" s="46"/>
      <c r="G211" s="46"/>
      <c r="H211" s="46"/>
      <c r="I211" s="46"/>
      <c r="J211" s="48"/>
    </row>
    <row r="212" ht="330">
      <c r="A212" s="37" t="s">
        <v>601</v>
      </c>
      <c r="B212" s="45"/>
      <c r="C212" s="46"/>
      <c r="D212" s="46"/>
      <c r="E212" s="39" t="s">
        <v>4585</v>
      </c>
      <c r="F212" s="46"/>
      <c r="G212" s="46"/>
      <c r="H212" s="46"/>
      <c r="I212" s="46"/>
      <c r="J212" s="48"/>
    </row>
    <row r="213">
      <c r="A213" s="37" t="s">
        <v>593</v>
      </c>
      <c r="B213" s="37">
        <v>50</v>
      </c>
      <c r="C213" s="38" t="s">
        <v>4582</v>
      </c>
      <c r="D213" s="37" t="s">
        <v>595</v>
      </c>
      <c r="E213" s="39" t="s">
        <v>4583</v>
      </c>
      <c r="F213" s="40" t="s">
        <v>597</v>
      </c>
      <c r="G213" s="41">
        <v>31</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9924</v>
      </c>
      <c r="F215" s="46"/>
      <c r="G215" s="46"/>
      <c r="H215" s="46"/>
      <c r="I215" s="46"/>
      <c r="J215" s="48"/>
    </row>
    <row r="216" ht="330">
      <c r="A216" s="37" t="s">
        <v>601</v>
      </c>
      <c r="B216" s="45"/>
      <c r="C216" s="46"/>
      <c r="D216" s="46"/>
      <c r="E216" s="39" t="s">
        <v>4585</v>
      </c>
      <c r="F216" s="46"/>
      <c r="G216" s="46"/>
      <c r="H216" s="46"/>
      <c r="I216" s="46"/>
      <c r="J216" s="48"/>
    </row>
    <row r="217">
      <c r="A217" s="37" t="s">
        <v>593</v>
      </c>
      <c r="B217" s="37">
        <v>51</v>
      </c>
      <c r="C217" s="38" t="s">
        <v>9925</v>
      </c>
      <c r="D217" s="37" t="s">
        <v>595</v>
      </c>
      <c r="E217" s="39" t="s">
        <v>9926</v>
      </c>
      <c r="F217" s="40" t="s">
        <v>597</v>
      </c>
      <c r="G217" s="41">
        <v>263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9927</v>
      </c>
      <c r="F219" s="46"/>
      <c r="G219" s="46"/>
      <c r="H219" s="46"/>
      <c r="I219" s="46"/>
      <c r="J219" s="48"/>
    </row>
    <row r="220" ht="315">
      <c r="A220" s="37" t="s">
        <v>601</v>
      </c>
      <c r="B220" s="45"/>
      <c r="C220" s="46"/>
      <c r="D220" s="46"/>
      <c r="E220" s="39" t="s">
        <v>4598</v>
      </c>
      <c r="F220" s="46"/>
      <c r="G220" s="46"/>
      <c r="H220" s="46"/>
      <c r="I220" s="46"/>
      <c r="J220" s="48"/>
    </row>
    <row r="221">
      <c r="A221" s="37" t="s">
        <v>593</v>
      </c>
      <c r="B221" s="37">
        <v>52</v>
      </c>
      <c r="C221" s="38" t="s">
        <v>9928</v>
      </c>
      <c r="D221" s="37" t="s">
        <v>595</v>
      </c>
      <c r="E221" s="39" t="s">
        <v>9929</v>
      </c>
      <c r="F221" s="40" t="s">
        <v>608</v>
      </c>
      <c r="G221" s="41">
        <v>6</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60">
      <c r="A223" s="37" t="s">
        <v>599</v>
      </c>
      <c r="B223" s="45"/>
      <c r="C223" s="46"/>
      <c r="D223" s="46"/>
      <c r="E223" s="49" t="s">
        <v>9930</v>
      </c>
      <c r="F223" s="46"/>
      <c r="G223" s="46"/>
      <c r="H223" s="46"/>
      <c r="I223" s="46"/>
      <c r="J223" s="48"/>
    </row>
    <row r="224" ht="90">
      <c r="A224" s="37" t="s">
        <v>601</v>
      </c>
      <c r="B224" s="45"/>
      <c r="C224" s="46"/>
      <c r="D224" s="46"/>
      <c r="E224" s="39" t="s">
        <v>4620</v>
      </c>
      <c r="F224" s="46"/>
      <c r="G224" s="46"/>
      <c r="H224" s="46"/>
      <c r="I224" s="46"/>
      <c r="J224" s="48"/>
    </row>
    <row r="225">
      <c r="A225" s="37" t="s">
        <v>593</v>
      </c>
      <c r="B225" s="37">
        <v>53</v>
      </c>
      <c r="C225" s="38" t="s">
        <v>9931</v>
      </c>
      <c r="D225" s="37" t="s">
        <v>595</v>
      </c>
      <c r="E225" s="39" t="s">
        <v>9932</v>
      </c>
      <c r="F225" s="40" t="s">
        <v>608</v>
      </c>
      <c r="G225" s="41">
        <v>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9933</v>
      </c>
      <c r="F227" s="46"/>
      <c r="G227" s="46"/>
      <c r="H227" s="46"/>
      <c r="I227" s="46"/>
      <c r="J227" s="48"/>
    </row>
    <row r="228" ht="45">
      <c r="A228" s="37" t="s">
        <v>601</v>
      </c>
      <c r="B228" s="45"/>
      <c r="C228" s="46"/>
      <c r="D228" s="46"/>
      <c r="E228" s="39" t="s">
        <v>9934</v>
      </c>
      <c r="F228" s="46"/>
      <c r="G228" s="46"/>
      <c r="H228" s="46"/>
      <c r="I228" s="46"/>
      <c r="J228" s="48"/>
    </row>
    <row r="229">
      <c r="A229" s="37" t="s">
        <v>593</v>
      </c>
      <c r="B229" s="37">
        <v>54</v>
      </c>
      <c r="C229" s="38" t="s">
        <v>9935</v>
      </c>
      <c r="D229" s="37" t="s">
        <v>595</v>
      </c>
      <c r="E229" s="39" t="s">
        <v>9936</v>
      </c>
      <c r="F229" s="40" t="s">
        <v>608</v>
      </c>
      <c r="G229" s="41">
        <v>1</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9937</v>
      </c>
      <c r="F231" s="46"/>
      <c r="G231" s="46"/>
      <c r="H231" s="46"/>
      <c r="I231" s="46"/>
      <c r="J231" s="48"/>
    </row>
    <row r="232" ht="45">
      <c r="A232" s="37" t="s">
        <v>601</v>
      </c>
      <c r="B232" s="45"/>
      <c r="C232" s="46"/>
      <c r="D232" s="46"/>
      <c r="E232" s="39" t="s">
        <v>9934</v>
      </c>
      <c r="F232" s="46"/>
      <c r="G232" s="46"/>
      <c r="H232" s="46"/>
      <c r="I232" s="46"/>
      <c r="J232" s="48"/>
    </row>
    <row r="233">
      <c r="A233" s="37" t="s">
        <v>593</v>
      </c>
      <c r="B233" s="37">
        <v>55</v>
      </c>
      <c r="C233" s="38" t="s">
        <v>9938</v>
      </c>
      <c r="D233" s="37" t="s">
        <v>595</v>
      </c>
      <c r="E233" s="39" t="s">
        <v>9939</v>
      </c>
      <c r="F233" s="40" t="s">
        <v>608</v>
      </c>
      <c r="G233" s="41">
        <v>3</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9940</v>
      </c>
      <c r="F235" s="46"/>
      <c r="G235" s="46"/>
      <c r="H235" s="46"/>
      <c r="I235" s="46"/>
      <c r="J235" s="48"/>
    </row>
    <row r="236" ht="45">
      <c r="A236" s="37" t="s">
        <v>601</v>
      </c>
      <c r="B236" s="45"/>
      <c r="C236" s="46"/>
      <c r="D236" s="46"/>
      <c r="E236" s="39" t="s">
        <v>9934</v>
      </c>
      <c r="F236" s="46"/>
      <c r="G236" s="46"/>
      <c r="H236" s="46"/>
      <c r="I236" s="46"/>
      <c r="J236" s="48"/>
    </row>
    <row r="237">
      <c r="A237" s="31" t="s">
        <v>591</v>
      </c>
      <c r="B237" s="32"/>
      <c r="C237" s="33" t="s">
        <v>4817</v>
      </c>
      <c r="D237" s="34"/>
      <c r="E237" s="31" t="s">
        <v>4818</v>
      </c>
      <c r="F237" s="34"/>
      <c r="G237" s="34"/>
      <c r="H237" s="34"/>
      <c r="I237" s="35">
        <f>SUMIFS(I238:I304,A238:A304,"P")</f>
        <v>0</v>
      </c>
      <c r="J237" s="36"/>
    </row>
    <row r="238">
      <c r="A238" s="37" t="s">
        <v>593</v>
      </c>
      <c r="B238" s="37">
        <v>56</v>
      </c>
      <c r="C238" s="38" t="s">
        <v>9941</v>
      </c>
      <c r="D238" s="37" t="s">
        <v>595</v>
      </c>
      <c r="E238" s="39" t="s">
        <v>9942</v>
      </c>
      <c r="F238" s="40" t="s">
        <v>608</v>
      </c>
      <c r="G238" s="41">
        <v>22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9943</v>
      </c>
      <c r="F240" s="46"/>
      <c r="G240" s="46"/>
      <c r="H240" s="46"/>
      <c r="I240" s="46"/>
      <c r="J240" s="48"/>
    </row>
    <row r="241" ht="60">
      <c r="A241" s="37" t="s">
        <v>601</v>
      </c>
      <c r="B241" s="45"/>
      <c r="C241" s="46"/>
      <c r="D241" s="46"/>
      <c r="E241" s="39" t="s">
        <v>9944</v>
      </c>
      <c r="F241" s="46"/>
      <c r="G241" s="46"/>
      <c r="H241" s="46"/>
      <c r="I241" s="46"/>
      <c r="J241" s="48"/>
    </row>
    <row r="242" ht="30">
      <c r="A242" s="37" t="s">
        <v>593</v>
      </c>
      <c r="B242" s="37">
        <v>57</v>
      </c>
      <c r="C242" s="38" t="s">
        <v>9945</v>
      </c>
      <c r="D242" s="37" t="s">
        <v>595</v>
      </c>
      <c r="E242" s="39" t="s">
        <v>9946</v>
      </c>
      <c r="F242" s="40" t="s">
        <v>608</v>
      </c>
      <c r="G242" s="41">
        <v>9</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210">
      <c r="A244" s="37" t="s">
        <v>599</v>
      </c>
      <c r="B244" s="45"/>
      <c r="C244" s="46"/>
      <c r="D244" s="46"/>
      <c r="E244" s="49" t="s">
        <v>9947</v>
      </c>
      <c r="F244" s="46"/>
      <c r="G244" s="46"/>
      <c r="H244" s="46"/>
      <c r="I244" s="46"/>
      <c r="J244" s="48"/>
    </row>
    <row r="245" ht="30">
      <c r="A245" s="37" t="s">
        <v>601</v>
      </c>
      <c r="B245" s="45"/>
      <c r="C245" s="46"/>
      <c r="D245" s="46"/>
      <c r="E245" s="39" t="s">
        <v>9948</v>
      </c>
      <c r="F245" s="46"/>
      <c r="G245" s="46"/>
      <c r="H245" s="46"/>
      <c r="I245" s="46"/>
      <c r="J245" s="48"/>
    </row>
    <row r="246" ht="30">
      <c r="A246" s="37" t="s">
        <v>593</v>
      </c>
      <c r="B246" s="37">
        <v>58</v>
      </c>
      <c r="C246" s="38" t="s">
        <v>9949</v>
      </c>
      <c r="D246" s="37" t="s">
        <v>595</v>
      </c>
      <c r="E246" s="39" t="s">
        <v>9950</v>
      </c>
      <c r="F246" s="40" t="s">
        <v>608</v>
      </c>
      <c r="G246" s="41">
        <v>10</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255">
      <c r="A248" s="37" t="s">
        <v>599</v>
      </c>
      <c r="B248" s="45"/>
      <c r="C248" s="46"/>
      <c r="D248" s="46"/>
      <c r="E248" s="49" t="s">
        <v>9951</v>
      </c>
      <c r="F248" s="46"/>
      <c r="G248" s="46"/>
      <c r="H248" s="46"/>
      <c r="I248" s="46"/>
      <c r="J248" s="48"/>
    </row>
    <row r="249" ht="30">
      <c r="A249" s="37" t="s">
        <v>601</v>
      </c>
      <c r="B249" s="45"/>
      <c r="C249" s="46"/>
      <c r="D249" s="46"/>
      <c r="E249" s="39" t="s">
        <v>9952</v>
      </c>
      <c r="F249" s="46"/>
      <c r="G249" s="46"/>
      <c r="H249" s="46"/>
      <c r="I249" s="46"/>
      <c r="J249" s="48"/>
    </row>
    <row r="250" ht="30">
      <c r="A250" s="37" t="s">
        <v>593</v>
      </c>
      <c r="B250" s="37">
        <v>59</v>
      </c>
      <c r="C250" s="38" t="s">
        <v>9953</v>
      </c>
      <c r="D250" s="37" t="s">
        <v>595</v>
      </c>
      <c r="E250" s="39" t="s">
        <v>9954</v>
      </c>
      <c r="F250" s="40" t="s">
        <v>608</v>
      </c>
      <c r="G250" s="41">
        <v>9</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9955</v>
      </c>
      <c r="F252" s="46"/>
      <c r="G252" s="46"/>
      <c r="H252" s="46"/>
      <c r="I252" s="46"/>
      <c r="J252" s="48"/>
    </row>
    <row r="253" ht="45">
      <c r="A253" s="37" t="s">
        <v>601</v>
      </c>
      <c r="B253" s="45"/>
      <c r="C253" s="46"/>
      <c r="D253" s="46"/>
      <c r="E253" s="39" t="s">
        <v>9956</v>
      </c>
      <c r="F253" s="46"/>
      <c r="G253" s="46"/>
      <c r="H253" s="46"/>
      <c r="I253" s="46"/>
      <c r="J253" s="48"/>
    </row>
    <row r="254">
      <c r="A254" s="37" t="s">
        <v>593</v>
      </c>
      <c r="B254" s="37">
        <v>60</v>
      </c>
      <c r="C254" s="38" t="s">
        <v>9957</v>
      </c>
      <c r="D254" s="37" t="s">
        <v>595</v>
      </c>
      <c r="E254" s="39" t="s">
        <v>9958</v>
      </c>
      <c r="F254" s="40" t="s">
        <v>608</v>
      </c>
      <c r="G254" s="41">
        <v>10</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9959</v>
      </c>
      <c r="F256" s="46"/>
      <c r="G256" s="46"/>
      <c r="H256" s="46"/>
      <c r="I256" s="46"/>
      <c r="J256" s="48"/>
    </row>
    <row r="257" ht="30">
      <c r="A257" s="37" t="s">
        <v>601</v>
      </c>
      <c r="B257" s="45"/>
      <c r="C257" s="46"/>
      <c r="D257" s="46"/>
      <c r="E257" s="39" t="s">
        <v>9952</v>
      </c>
      <c r="F257" s="46"/>
      <c r="G257" s="46"/>
      <c r="H257" s="46"/>
      <c r="I257" s="46"/>
      <c r="J257" s="48"/>
    </row>
    <row r="258" ht="30">
      <c r="A258" s="37" t="s">
        <v>593</v>
      </c>
      <c r="B258" s="37">
        <v>61</v>
      </c>
      <c r="C258" s="38" t="s">
        <v>9960</v>
      </c>
      <c r="D258" s="37" t="s">
        <v>595</v>
      </c>
      <c r="E258" s="39" t="s">
        <v>9961</v>
      </c>
      <c r="F258" s="40" t="s">
        <v>650</v>
      </c>
      <c r="G258" s="41">
        <v>68.125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90">
      <c r="A260" s="37" t="s">
        <v>599</v>
      </c>
      <c r="B260" s="45"/>
      <c r="C260" s="46"/>
      <c r="D260" s="46"/>
      <c r="E260" s="49" t="s">
        <v>9962</v>
      </c>
      <c r="F260" s="46"/>
      <c r="G260" s="46"/>
      <c r="H260" s="46"/>
      <c r="I260" s="46"/>
      <c r="J260" s="48"/>
    </row>
    <row r="261" ht="60">
      <c r="A261" s="37" t="s">
        <v>601</v>
      </c>
      <c r="B261" s="45"/>
      <c r="C261" s="46"/>
      <c r="D261" s="46"/>
      <c r="E261" s="39" t="s">
        <v>9963</v>
      </c>
      <c r="F261" s="46"/>
      <c r="G261" s="46"/>
      <c r="H261" s="46"/>
      <c r="I261" s="46"/>
      <c r="J261" s="48"/>
    </row>
    <row r="262" ht="30">
      <c r="A262" s="37" t="s">
        <v>593</v>
      </c>
      <c r="B262" s="37">
        <v>62</v>
      </c>
      <c r="C262" s="38" t="s">
        <v>9964</v>
      </c>
      <c r="D262" s="37" t="s">
        <v>595</v>
      </c>
      <c r="E262" s="39" t="s">
        <v>9965</v>
      </c>
      <c r="F262" s="40" t="s">
        <v>650</v>
      </c>
      <c r="G262" s="41">
        <v>68.125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90">
      <c r="A264" s="37" t="s">
        <v>599</v>
      </c>
      <c r="B264" s="45"/>
      <c r="C264" s="46"/>
      <c r="D264" s="46"/>
      <c r="E264" s="49" t="s">
        <v>9966</v>
      </c>
      <c r="F264" s="46"/>
      <c r="G264" s="46"/>
      <c r="H264" s="46"/>
      <c r="I264" s="46"/>
      <c r="J264" s="48"/>
    </row>
    <row r="265" ht="60">
      <c r="A265" s="37" t="s">
        <v>601</v>
      </c>
      <c r="B265" s="45"/>
      <c r="C265" s="46"/>
      <c r="D265" s="46"/>
      <c r="E265" s="39" t="s">
        <v>9963</v>
      </c>
      <c r="F265" s="46"/>
      <c r="G265" s="46"/>
      <c r="H265" s="46"/>
      <c r="I265" s="46"/>
      <c r="J265" s="48"/>
    </row>
    <row r="266" ht="30">
      <c r="A266" s="37" t="s">
        <v>593</v>
      </c>
      <c r="B266" s="37">
        <v>63</v>
      </c>
      <c r="C266" s="38" t="s">
        <v>6808</v>
      </c>
      <c r="D266" s="37" t="s">
        <v>595</v>
      </c>
      <c r="E266" s="39" t="s">
        <v>9815</v>
      </c>
      <c r="F266" s="40" t="s">
        <v>597</v>
      </c>
      <c r="G266" s="41">
        <v>490</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45">
      <c r="A268" s="37" t="s">
        <v>599</v>
      </c>
      <c r="B268" s="45"/>
      <c r="C268" s="46"/>
      <c r="D268" s="46"/>
      <c r="E268" s="49" t="s">
        <v>9967</v>
      </c>
      <c r="F268" s="46"/>
      <c r="G268" s="46"/>
      <c r="H268" s="46"/>
      <c r="I268" s="46"/>
      <c r="J268" s="48"/>
    </row>
    <row r="269" ht="60">
      <c r="A269" s="37" t="s">
        <v>601</v>
      </c>
      <c r="B269" s="45"/>
      <c r="C269" s="46"/>
      <c r="D269" s="46"/>
      <c r="E269" s="39" t="s">
        <v>5036</v>
      </c>
      <c r="F269" s="46"/>
      <c r="G269" s="46"/>
      <c r="H269" s="46"/>
      <c r="I269" s="46"/>
      <c r="J269" s="48"/>
    </row>
    <row r="270">
      <c r="A270" s="37" t="s">
        <v>593</v>
      </c>
      <c r="B270" s="37">
        <v>64</v>
      </c>
      <c r="C270" s="38" t="s">
        <v>9968</v>
      </c>
      <c r="D270" s="37" t="s">
        <v>595</v>
      </c>
      <c r="E270" s="39" t="s">
        <v>9969</v>
      </c>
      <c r="F270" s="40" t="s">
        <v>597</v>
      </c>
      <c r="G270" s="41">
        <v>2080</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9970</v>
      </c>
      <c r="F272" s="46"/>
      <c r="G272" s="46"/>
      <c r="H272" s="46"/>
      <c r="I272" s="46"/>
      <c r="J272" s="48"/>
    </row>
    <row r="273" ht="60">
      <c r="A273" s="37" t="s">
        <v>601</v>
      </c>
      <c r="B273" s="45"/>
      <c r="C273" s="46"/>
      <c r="D273" s="46"/>
      <c r="E273" s="39" t="s">
        <v>9971</v>
      </c>
      <c r="F273" s="46"/>
      <c r="G273" s="46"/>
      <c r="H273" s="46"/>
      <c r="I273" s="46"/>
      <c r="J273" s="48"/>
    </row>
    <row r="274">
      <c r="A274" s="37" t="s">
        <v>593</v>
      </c>
      <c r="B274" s="37">
        <v>65</v>
      </c>
      <c r="C274" s="38" t="s">
        <v>9821</v>
      </c>
      <c r="D274" s="37" t="s">
        <v>595</v>
      </c>
      <c r="E274" s="39" t="s">
        <v>9822</v>
      </c>
      <c r="F274" s="40" t="s">
        <v>597</v>
      </c>
      <c r="G274" s="41">
        <v>45</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9972</v>
      </c>
      <c r="F276" s="46"/>
      <c r="G276" s="46"/>
      <c r="H276" s="46"/>
      <c r="I276" s="46"/>
      <c r="J276" s="48"/>
    </row>
    <row r="277" ht="30">
      <c r="A277" s="37" t="s">
        <v>601</v>
      </c>
      <c r="B277" s="45"/>
      <c r="C277" s="46"/>
      <c r="D277" s="46"/>
      <c r="E277" s="39" t="s">
        <v>9824</v>
      </c>
      <c r="F277" s="46"/>
      <c r="G277" s="46"/>
      <c r="H277" s="46"/>
      <c r="I277" s="46"/>
      <c r="J277" s="48"/>
    </row>
    <row r="278">
      <c r="A278" s="37" t="s">
        <v>593</v>
      </c>
      <c r="B278" s="37">
        <v>66</v>
      </c>
      <c r="C278" s="38" t="s">
        <v>9973</v>
      </c>
      <c r="D278" s="37" t="s">
        <v>595</v>
      </c>
      <c r="E278" s="39" t="s">
        <v>9974</v>
      </c>
      <c r="F278" s="40" t="s">
        <v>597</v>
      </c>
      <c r="G278" s="41">
        <v>565</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45">
      <c r="A280" s="37" t="s">
        <v>599</v>
      </c>
      <c r="B280" s="45"/>
      <c r="C280" s="46"/>
      <c r="D280" s="46"/>
      <c r="E280" s="49" t="s">
        <v>9975</v>
      </c>
      <c r="F280" s="46"/>
      <c r="G280" s="46"/>
      <c r="H280" s="46"/>
      <c r="I280" s="46"/>
      <c r="J280" s="48"/>
    </row>
    <row r="281" ht="45">
      <c r="A281" s="37" t="s">
        <v>601</v>
      </c>
      <c r="B281" s="45"/>
      <c r="C281" s="46"/>
      <c r="D281" s="46"/>
      <c r="E281" s="39" t="s">
        <v>9976</v>
      </c>
      <c r="F281" s="46"/>
      <c r="G281" s="46"/>
      <c r="H281" s="46"/>
      <c r="I281" s="46"/>
      <c r="J281" s="48"/>
    </row>
    <row r="282">
      <c r="A282" s="37" t="s">
        <v>593</v>
      </c>
      <c r="B282" s="37">
        <v>67</v>
      </c>
      <c r="C282" s="38" t="s">
        <v>4681</v>
      </c>
      <c r="D282" s="37" t="s">
        <v>595</v>
      </c>
      <c r="E282" s="39" t="s">
        <v>4682</v>
      </c>
      <c r="F282" s="40" t="s">
        <v>641</v>
      </c>
      <c r="G282" s="41">
        <v>39.872</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75">
      <c r="A284" s="37" t="s">
        <v>599</v>
      </c>
      <c r="B284" s="45"/>
      <c r="C284" s="46"/>
      <c r="D284" s="46"/>
      <c r="E284" s="49" t="s">
        <v>9977</v>
      </c>
      <c r="F284" s="46"/>
      <c r="G284" s="46"/>
      <c r="H284" s="46"/>
      <c r="I284" s="46"/>
      <c r="J284" s="48"/>
    </row>
    <row r="285" ht="150">
      <c r="A285" s="37" t="s">
        <v>601</v>
      </c>
      <c r="B285" s="45"/>
      <c r="C285" s="46"/>
      <c r="D285" s="46"/>
      <c r="E285" s="39" t="s">
        <v>4684</v>
      </c>
      <c r="F285" s="46"/>
      <c r="G285" s="46"/>
      <c r="H285" s="46"/>
      <c r="I285" s="46"/>
      <c r="J285" s="48"/>
    </row>
    <row r="286">
      <c r="A286" s="37" t="s">
        <v>593</v>
      </c>
      <c r="B286" s="37">
        <v>68</v>
      </c>
      <c r="C286" s="38" t="s">
        <v>6253</v>
      </c>
      <c r="D286" s="37" t="s">
        <v>595</v>
      </c>
      <c r="E286" s="39" t="s">
        <v>6254</v>
      </c>
      <c r="F286" s="40" t="s">
        <v>641</v>
      </c>
      <c r="G286" s="41">
        <v>18.736000000000001</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9978</v>
      </c>
      <c r="F288" s="46"/>
      <c r="G288" s="46"/>
      <c r="H288" s="46"/>
      <c r="I288" s="46"/>
      <c r="J288" s="48"/>
    </row>
    <row r="289" ht="150">
      <c r="A289" s="37" t="s">
        <v>601</v>
      </c>
      <c r="B289" s="45"/>
      <c r="C289" s="46"/>
      <c r="D289" s="46"/>
      <c r="E289" s="39" t="s">
        <v>4684</v>
      </c>
      <c r="F289" s="46"/>
      <c r="G289" s="46"/>
      <c r="H289" s="46"/>
      <c r="I289" s="46"/>
      <c r="J289" s="48"/>
    </row>
    <row r="290">
      <c r="A290" s="37" t="s">
        <v>593</v>
      </c>
      <c r="B290" s="37">
        <v>69</v>
      </c>
      <c r="C290" s="38" t="s">
        <v>9979</v>
      </c>
      <c r="D290" s="37" t="s">
        <v>595</v>
      </c>
      <c r="E290" s="39" t="s">
        <v>9980</v>
      </c>
      <c r="F290" s="40" t="s">
        <v>608</v>
      </c>
      <c r="G290" s="41">
        <v>2</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9981</v>
      </c>
      <c r="F292" s="46"/>
      <c r="G292" s="46"/>
      <c r="H292" s="46"/>
      <c r="I292" s="46"/>
      <c r="J292" s="48"/>
    </row>
    <row r="293" ht="150">
      <c r="A293" s="37" t="s">
        <v>601</v>
      </c>
      <c r="B293" s="45"/>
      <c r="C293" s="46"/>
      <c r="D293" s="46"/>
      <c r="E293" s="39" t="s">
        <v>9982</v>
      </c>
      <c r="F293" s="46"/>
      <c r="G293" s="46"/>
      <c r="H293" s="46"/>
      <c r="I293" s="46"/>
      <c r="J293" s="48"/>
    </row>
    <row r="294">
      <c r="A294" s="37" t="s">
        <v>593</v>
      </c>
      <c r="B294" s="37">
        <v>70</v>
      </c>
      <c r="C294" s="38" t="s">
        <v>9983</v>
      </c>
      <c r="D294" s="37" t="s">
        <v>595</v>
      </c>
      <c r="E294" s="39" t="s">
        <v>9984</v>
      </c>
      <c r="F294" s="40" t="s">
        <v>597</v>
      </c>
      <c r="G294" s="41">
        <v>4</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45">
      <c r="A296" s="37" t="s">
        <v>599</v>
      </c>
      <c r="B296" s="45"/>
      <c r="C296" s="46"/>
      <c r="D296" s="46"/>
      <c r="E296" s="49" t="s">
        <v>9985</v>
      </c>
      <c r="F296" s="46"/>
      <c r="G296" s="46"/>
      <c r="H296" s="46"/>
      <c r="I296" s="46"/>
      <c r="J296" s="48"/>
    </row>
    <row r="297" ht="105">
      <c r="A297" s="37" t="s">
        <v>601</v>
      </c>
      <c r="B297" s="45"/>
      <c r="C297" s="46"/>
      <c r="D297" s="46"/>
      <c r="E297" s="39" t="s">
        <v>9986</v>
      </c>
      <c r="F297" s="46"/>
      <c r="G297" s="46"/>
      <c r="H297" s="46"/>
      <c r="I297" s="46"/>
      <c r="J297" s="48"/>
    </row>
    <row r="298">
      <c r="A298" s="37" t="s">
        <v>593</v>
      </c>
      <c r="B298" s="37">
        <v>71</v>
      </c>
      <c r="C298" s="38" t="s">
        <v>9987</v>
      </c>
      <c r="D298" s="37" t="s">
        <v>595</v>
      </c>
      <c r="E298" s="39" t="s">
        <v>9828</v>
      </c>
      <c r="F298" s="40" t="s">
        <v>1797</v>
      </c>
      <c r="G298" s="41">
        <v>1</v>
      </c>
      <c r="H298" s="42">
        <v>0</v>
      </c>
      <c r="I298" s="43">
        <f>ROUND(G298*H298,P4)</f>
        <v>0</v>
      </c>
      <c r="J298" s="37"/>
      <c r="O298" s="44">
        <f>I298*0.21</f>
        <v>0</v>
      </c>
      <c r="P298">
        <v>3</v>
      </c>
    </row>
    <row r="299">
      <c r="A299" s="37" t="s">
        <v>598</v>
      </c>
      <c r="B299" s="45"/>
      <c r="C299" s="46"/>
      <c r="D299" s="46"/>
      <c r="E299" s="39" t="s">
        <v>9828</v>
      </c>
      <c r="F299" s="46"/>
      <c r="G299" s="46"/>
      <c r="H299" s="46"/>
      <c r="I299" s="46"/>
      <c r="J299" s="48"/>
    </row>
    <row r="300" ht="120">
      <c r="A300" s="37" t="s">
        <v>599</v>
      </c>
      <c r="B300" s="45"/>
      <c r="C300" s="46"/>
      <c r="D300" s="46"/>
      <c r="E300" s="49" t="s">
        <v>9829</v>
      </c>
      <c r="F300" s="46"/>
      <c r="G300" s="46"/>
      <c r="H300" s="46"/>
      <c r="I300" s="46"/>
      <c r="J300" s="48"/>
    </row>
    <row r="301" ht="45">
      <c r="A301" s="37" t="s">
        <v>601</v>
      </c>
      <c r="B301" s="45"/>
      <c r="C301" s="46"/>
      <c r="D301" s="46"/>
      <c r="E301" s="39" t="s">
        <v>9830</v>
      </c>
      <c r="F301" s="46"/>
      <c r="G301" s="46"/>
      <c r="H301" s="46"/>
      <c r="I301" s="46"/>
      <c r="J301" s="48"/>
    </row>
    <row r="302">
      <c r="A302" s="37" t="s">
        <v>593</v>
      </c>
      <c r="B302" s="37">
        <v>72</v>
      </c>
      <c r="C302" s="38" t="s">
        <v>9988</v>
      </c>
      <c r="D302" s="37" t="s">
        <v>595</v>
      </c>
      <c r="E302" s="39" t="s">
        <v>9832</v>
      </c>
      <c r="F302" s="40" t="s">
        <v>1797</v>
      </c>
      <c r="G302" s="41">
        <v>1</v>
      </c>
      <c r="H302" s="42">
        <v>0</v>
      </c>
      <c r="I302" s="43">
        <f>ROUND(G302*H302,P4)</f>
        <v>0</v>
      </c>
      <c r="J302" s="37"/>
      <c r="O302" s="44">
        <f>I302*0.21</f>
        <v>0</v>
      </c>
      <c r="P302">
        <v>3</v>
      </c>
    </row>
    <row r="303">
      <c r="A303" s="37" t="s">
        <v>598</v>
      </c>
      <c r="B303" s="45"/>
      <c r="C303" s="46"/>
      <c r="D303" s="46"/>
      <c r="E303" s="39" t="s">
        <v>9832</v>
      </c>
      <c r="F303" s="46"/>
      <c r="G303" s="46"/>
      <c r="H303" s="46"/>
      <c r="I303" s="46"/>
      <c r="J303" s="48"/>
    </row>
    <row r="304">
      <c r="A304" s="37" t="s">
        <v>601</v>
      </c>
      <c r="B304" s="45"/>
      <c r="C304" s="46"/>
      <c r="D304" s="46"/>
      <c r="E304" s="47" t="s">
        <v>595</v>
      </c>
      <c r="F304" s="46"/>
      <c r="G304" s="46"/>
      <c r="H304" s="46"/>
      <c r="I304" s="46"/>
      <c r="J304" s="48"/>
    </row>
    <row r="305">
      <c r="A305" s="31" t="s">
        <v>591</v>
      </c>
      <c r="B305" s="32"/>
      <c r="C305" s="33" t="s">
        <v>1812</v>
      </c>
      <c r="D305" s="34"/>
      <c r="E305" s="31" t="s">
        <v>1813</v>
      </c>
      <c r="F305" s="34"/>
      <c r="G305" s="34"/>
      <c r="H305" s="34"/>
      <c r="I305" s="35">
        <f>SUMIFS(I306:I325,A306:A325,"P")</f>
        <v>0</v>
      </c>
      <c r="J305" s="36"/>
    </row>
    <row r="306" ht="45">
      <c r="A306" s="37" t="s">
        <v>593</v>
      </c>
      <c r="B306" s="37">
        <v>73</v>
      </c>
      <c r="C306" s="38" t="s">
        <v>1814</v>
      </c>
      <c r="D306" s="37" t="s">
        <v>1815</v>
      </c>
      <c r="E306" s="39" t="s">
        <v>1816</v>
      </c>
      <c r="F306" s="40" t="s">
        <v>1127</v>
      </c>
      <c r="G306" s="41">
        <v>525.61599999999999</v>
      </c>
      <c r="H306" s="42">
        <v>0</v>
      </c>
      <c r="I306" s="43">
        <f>ROUND(G306*H306,P4)</f>
        <v>0</v>
      </c>
      <c r="J306" s="37"/>
      <c r="O306" s="44">
        <f>I306*0.21</f>
        <v>0</v>
      </c>
      <c r="P306">
        <v>3</v>
      </c>
    </row>
    <row r="307">
      <c r="A307" s="37" t="s">
        <v>598</v>
      </c>
      <c r="B307" s="45"/>
      <c r="C307" s="46"/>
      <c r="D307" s="46"/>
      <c r="E307" s="39" t="s">
        <v>1817</v>
      </c>
      <c r="F307" s="46"/>
      <c r="G307" s="46"/>
      <c r="H307" s="46"/>
      <c r="I307" s="46"/>
      <c r="J307" s="48"/>
    </row>
    <row r="308" ht="165">
      <c r="A308" s="37" t="s">
        <v>599</v>
      </c>
      <c r="B308" s="45"/>
      <c r="C308" s="46"/>
      <c r="D308" s="46"/>
      <c r="E308" s="49" t="s">
        <v>9989</v>
      </c>
      <c r="F308" s="46"/>
      <c r="G308" s="46"/>
      <c r="H308" s="46"/>
      <c r="I308" s="46"/>
      <c r="J308" s="48"/>
    </row>
    <row r="309" ht="120">
      <c r="A309" s="37" t="s">
        <v>601</v>
      </c>
      <c r="B309" s="45"/>
      <c r="C309" s="46"/>
      <c r="D309" s="46"/>
      <c r="E309" s="39" t="s">
        <v>1819</v>
      </c>
      <c r="F309" s="46"/>
      <c r="G309" s="46"/>
      <c r="H309" s="46"/>
      <c r="I309" s="46"/>
      <c r="J309" s="48"/>
    </row>
    <row r="310" ht="60">
      <c r="A310" s="37" t="s">
        <v>593</v>
      </c>
      <c r="B310" s="37">
        <v>74</v>
      </c>
      <c r="C310" s="38" t="s">
        <v>2447</v>
      </c>
      <c r="D310" s="37" t="s">
        <v>2448</v>
      </c>
      <c r="E310" s="39" t="s">
        <v>2449</v>
      </c>
      <c r="F310" s="40" t="s">
        <v>1127</v>
      </c>
      <c r="G310" s="41">
        <v>380.23000000000002</v>
      </c>
      <c r="H310" s="42">
        <v>0</v>
      </c>
      <c r="I310" s="43">
        <f>ROUND(G310*H310,P4)</f>
        <v>0</v>
      </c>
      <c r="J310" s="37"/>
      <c r="O310" s="44">
        <f>I310*0.21</f>
        <v>0</v>
      </c>
      <c r="P310">
        <v>3</v>
      </c>
    </row>
    <row r="311">
      <c r="A311" s="37" t="s">
        <v>598</v>
      </c>
      <c r="B311" s="45"/>
      <c r="C311" s="46"/>
      <c r="D311" s="46"/>
      <c r="E311" s="39" t="s">
        <v>1817</v>
      </c>
      <c r="F311" s="46"/>
      <c r="G311" s="46"/>
      <c r="H311" s="46"/>
      <c r="I311" s="46"/>
      <c r="J311" s="48"/>
    </row>
    <row r="312" ht="225">
      <c r="A312" s="37" t="s">
        <v>599</v>
      </c>
      <c r="B312" s="45"/>
      <c r="C312" s="46"/>
      <c r="D312" s="46"/>
      <c r="E312" s="49" t="s">
        <v>9990</v>
      </c>
      <c r="F312" s="46"/>
      <c r="G312" s="46"/>
      <c r="H312" s="46"/>
      <c r="I312" s="46"/>
      <c r="J312" s="48"/>
    </row>
    <row r="313">
      <c r="A313" s="37" t="s">
        <v>601</v>
      </c>
      <c r="B313" s="45"/>
      <c r="C313" s="46"/>
      <c r="D313" s="46"/>
      <c r="E313" s="47" t="s">
        <v>595</v>
      </c>
      <c r="F313" s="46"/>
      <c r="G313" s="46"/>
      <c r="H313" s="46"/>
      <c r="I313" s="46"/>
      <c r="J313" s="48"/>
    </row>
    <row r="314" ht="45">
      <c r="A314" s="37" t="s">
        <v>593</v>
      </c>
      <c r="B314" s="37">
        <v>75</v>
      </c>
      <c r="C314" s="38" t="s">
        <v>6262</v>
      </c>
      <c r="D314" s="37" t="s">
        <v>6263</v>
      </c>
      <c r="E314" s="39" t="s">
        <v>6264</v>
      </c>
      <c r="F314" s="40" t="s">
        <v>1127</v>
      </c>
      <c r="G314" s="41">
        <v>12248.374</v>
      </c>
      <c r="H314" s="42">
        <v>0</v>
      </c>
      <c r="I314" s="43">
        <f>ROUND(G314*H314,P4)</f>
        <v>0</v>
      </c>
      <c r="J314" s="37"/>
      <c r="O314" s="44">
        <f>I314*0.21</f>
        <v>0</v>
      </c>
      <c r="P314">
        <v>3</v>
      </c>
    </row>
    <row r="315">
      <c r="A315" s="37" t="s">
        <v>598</v>
      </c>
      <c r="B315" s="45"/>
      <c r="C315" s="46"/>
      <c r="D315" s="46"/>
      <c r="E315" s="39" t="s">
        <v>1817</v>
      </c>
      <c r="F315" s="46"/>
      <c r="G315" s="46"/>
      <c r="H315" s="46"/>
      <c r="I315" s="46"/>
      <c r="J315" s="48"/>
    </row>
    <row r="316" ht="135">
      <c r="A316" s="37" t="s">
        <v>599</v>
      </c>
      <c r="B316" s="45"/>
      <c r="C316" s="46"/>
      <c r="D316" s="46"/>
      <c r="E316" s="49" t="s">
        <v>9991</v>
      </c>
      <c r="F316" s="46"/>
      <c r="G316" s="46"/>
      <c r="H316" s="46"/>
      <c r="I316" s="46"/>
      <c r="J316" s="48"/>
    </row>
    <row r="317">
      <c r="A317" s="37" t="s">
        <v>601</v>
      </c>
      <c r="B317" s="45"/>
      <c r="C317" s="46"/>
      <c r="D317" s="46"/>
      <c r="E317" s="47" t="s">
        <v>595</v>
      </c>
      <c r="F317" s="46"/>
      <c r="G317" s="46"/>
      <c r="H317" s="46"/>
      <c r="I317" s="46"/>
      <c r="J317" s="48"/>
    </row>
    <row r="318" ht="45">
      <c r="A318" s="37" t="s">
        <v>593</v>
      </c>
      <c r="B318" s="37">
        <v>76</v>
      </c>
      <c r="C318" s="38" t="s">
        <v>9992</v>
      </c>
      <c r="D318" s="37" t="s">
        <v>9993</v>
      </c>
      <c r="E318" s="39" t="s">
        <v>9994</v>
      </c>
      <c r="F318" s="40" t="s">
        <v>1127</v>
      </c>
      <c r="G318" s="41">
        <v>876.14999999999998</v>
      </c>
      <c r="H318" s="42">
        <v>0</v>
      </c>
      <c r="I318" s="43">
        <f>ROUND(G318*H318,P4)</f>
        <v>0</v>
      </c>
      <c r="J318" s="37"/>
      <c r="O318" s="44">
        <f>I318*0.21</f>
        <v>0</v>
      </c>
      <c r="P318">
        <v>3</v>
      </c>
    </row>
    <row r="319">
      <c r="A319" s="37" t="s">
        <v>598</v>
      </c>
      <c r="B319" s="45"/>
      <c r="C319" s="46"/>
      <c r="D319" s="46"/>
      <c r="E319" s="39" t="s">
        <v>1817</v>
      </c>
      <c r="F319" s="46"/>
      <c r="G319" s="46"/>
      <c r="H319" s="46"/>
      <c r="I319" s="46"/>
      <c r="J319" s="48"/>
    </row>
    <row r="320" ht="75">
      <c r="A320" s="37" t="s">
        <v>599</v>
      </c>
      <c r="B320" s="45"/>
      <c r="C320" s="46"/>
      <c r="D320" s="46"/>
      <c r="E320" s="49" t="s">
        <v>9995</v>
      </c>
      <c r="F320" s="46"/>
      <c r="G320" s="46"/>
      <c r="H320" s="46"/>
      <c r="I320" s="46"/>
      <c r="J320" s="48"/>
    </row>
    <row r="321">
      <c r="A321" s="37" t="s">
        <v>601</v>
      </c>
      <c r="B321" s="45"/>
      <c r="C321" s="46"/>
      <c r="D321" s="46"/>
      <c r="E321" s="47" t="s">
        <v>595</v>
      </c>
      <c r="F321" s="46"/>
      <c r="G321" s="46"/>
      <c r="H321" s="46"/>
      <c r="I321" s="46"/>
      <c r="J321" s="48"/>
    </row>
    <row r="322" ht="45">
      <c r="A322" s="37" t="s">
        <v>593</v>
      </c>
      <c r="B322" s="37">
        <v>77</v>
      </c>
      <c r="C322" s="38" t="s">
        <v>4721</v>
      </c>
      <c r="D322" s="37" t="s">
        <v>4722</v>
      </c>
      <c r="E322" s="39" t="s">
        <v>4723</v>
      </c>
      <c r="F322" s="40" t="s">
        <v>1127</v>
      </c>
      <c r="G322" s="41">
        <v>446.822</v>
      </c>
      <c r="H322" s="42">
        <v>0</v>
      </c>
      <c r="I322" s="43">
        <f>ROUND(G322*H322,P4)</f>
        <v>0</v>
      </c>
      <c r="J322" s="37"/>
      <c r="O322" s="44">
        <f>I322*0</f>
        <v>0</v>
      </c>
      <c r="P322">
        <v>1</v>
      </c>
    </row>
    <row r="323">
      <c r="A323" s="37" t="s">
        <v>598</v>
      </c>
      <c r="B323" s="45"/>
      <c r="C323" s="46"/>
      <c r="D323" s="46"/>
      <c r="E323" s="39" t="s">
        <v>1817</v>
      </c>
      <c r="F323" s="46"/>
      <c r="G323" s="46"/>
      <c r="H323" s="46"/>
      <c r="I323" s="46"/>
      <c r="J323" s="48"/>
    </row>
    <row r="324" ht="30">
      <c r="A324" s="37" t="s">
        <v>599</v>
      </c>
      <c r="B324" s="45"/>
      <c r="C324" s="46"/>
      <c r="D324" s="46"/>
      <c r="E324" s="49" t="s">
        <v>9996</v>
      </c>
      <c r="F324" s="46"/>
      <c r="G324" s="46"/>
      <c r="H324" s="46"/>
      <c r="I324" s="46"/>
      <c r="J324" s="48"/>
    </row>
    <row r="325" ht="135">
      <c r="A325" s="37" t="s">
        <v>601</v>
      </c>
      <c r="B325" s="50"/>
      <c r="C325" s="51"/>
      <c r="D325" s="51"/>
      <c r="E325" s="39" t="s">
        <v>4280</v>
      </c>
      <c r="F325" s="51"/>
      <c r="G325" s="51"/>
      <c r="H325" s="51"/>
      <c r="I325" s="51"/>
      <c r="J325" s="52"/>
    </row>
  </sheetData>
  <sheetProtection sheet="1" objects="1" scenarios="1" spinCount="100000" saltValue="KRBe1itJOPl3vqmo8hRyMove24I6oM50P/fHkU9pon0g6M4JM5Ll9G4spy5BJB8ur1YnszxLMaiLCsYKfQ9wmA==" hashValue="aAwVm+2TRyvzAxo8Q8KKIGnOZ8jSljcMV9EUwG+YeM7eM37Dz0R8sPiwHoT5whB8JJ10SWL1FaDYwgJ4XGAKO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9997</v>
      </c>
      <c r="I3" s="25">
        <f>SUMIFS(I12:I88,A12:A88,"SD")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9997</v>
      </c>
      <c r="D8" s="22"/>
      <c r="E8" s="23" t="s">
        <v>333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SUMIFS(I13:I32,A13:A32,"P")</f>
        <v>0</v>
      </c>
      <c r="J12" s="36"/>
    </row>
    <row r="13">
      <c r="A13" s="37" t="s">
        <v>593</v>
      </c>
      <c r="B13" s="37">
        <v>1</v>
      </c>
      <c r="C13" s="38" t="s">
        <v>5284</v>
      </c>
      <c r="D13" s="37" t="s">
        <v>595</v>
      </c>
      <c r="E13" s="39" t="s">
        <v>9760</v>
      </c>
      <c r="F13" s="40" t="s">
        <v>641</v>
      </c>
      <c r="G13" s="41">
        <v>51</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9998</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765</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9999</v>
      </c>
      <c r="F19" s="46"/>
      <c r="G19" s="46"/>
      <c r="H19" s="46"/>
      <c r="I19" s="46"/>
      <c r="J19" s="48"/>
    </row>
    <row r="20" ht="30">
      <c r="A20" s="37" t="s">
        <v>601</v>
      </c>
      <c r="B20" s="45"/>
      <c r="C20" s="46"/>
      <c r="D20" s="46"/>
      <c r="E20" s="39" t="s">
        <v>4424</v>
      </c>
      <c r="F20" s="46"/>
      <c r="G20" s="46"/>
      <c r="H20" s="46"/>
      <c r="I20" s="46"/>
      <c r="J20" s="48"/>
    </row>
    <row r="21">
      <c r="A21" s="37" t="s">
        <v>593</v>
      </c>
      <c r="B21" s="37">
        <v>3</v>
      </c>
      <c r="C21" s="38" t="s">
        <v>3398</v>
      </c>
      <c r="D21" s="37" t="s">
        <v>595</v>
      </c>
      <c r="E21" s="39" t="s">
        <v>6038</v>
      </c>
      <c r="F21" s="40" t="s">
        <v>641</v>
      </c>
      <c r="G21" s="41">
        <v>68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10000</v>
      </c>
      <c r="F23" s="46"/>
      <c r="G23" s="46"/>
      <c r="H23" s="46"/>
      <c r="I23" s="46"/>
      <c r="J23" s="48"/>
    </row>
    <row r="24" ht="405">
      <c r="A24" s="37" t="s">
        <v>601</v>
      </c>
      <c r="B24" s="45"/>
      <c r="C24" s="46"/>
      <c r="D24" s="46"/>
      <c r="E24" s="39" t="s">
        <v>4440</v>
      </c>
      <c r="F24" s="46"/>
      <c r="G24" s="46"/>
      <c r="H24" s="46"/>
      <c r="I24" s="46"/>
      <c r="J24" s="48"/>
    </row>
    <row r="25">
      <c r="A25" s="37" t="s">
        <v>593</v>
      </c>
      <c r="B25" s="37">
        <v>4</v>
      </c>
      <c r="C25" s="38" t="s">
        <v>10001</v>
      </c>
      <c r="D25" s="37" t="s">
        <v>595</v>
      </c>
      <c r="E25" s="39" t="s">
        <v>10002</v>
      </c>
      <c r="F25" s="40" t="s">
        <v>4422</v>
      </c>
      <c r="G25" s="41">
        <v>765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10003</v>
      </c>
      <c r="F27" s="46"/>
      <c r="G27" s="46"/>
      <c r="H27" s="46"/>
      <c r="I27" s="46"/>
      <c r="J27" s="48"/>
    </row>
    <row r="28" ht="30">
      <c r="A28" s="37" t="s">
        <v>601</v>
      </c>
      <c r="B28" s="45"/>
      <c r="C28" s="46"/>
      <c r="D28" s="46"/>
      <c r="E28" s="39" t="s">
        <v>4424</v>
      </c>
      <c r="F28" s="46"/>
      <c r="G28" s="46"/>
      <c r="H28" s="46"/>
      <c r="I28" s="46"/>
      <c r="J28" s="48"/>
    </row>
    <row r="29">
      <c r="A29" s="37" t="s">
        <v>593</v>
      </c>
      <c r="B29" s="37">
        <v>5</v>
      </c>
      <c r="C29" s="38" t="s">
        <v>644</v>
      </c>
      <c r="D29" s="37" t="s">
        <v>595</v>
      </c>
      <c r="E29" s="39" t="s">
        <v>645</v>
      </c>
      <c r="F29" s="40" t="s">
        <v>641</v>
      </c>
      <c r="G29" s="41">
        <v>51</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10004</v>
      </c>
      <c r="F31" s="46"/>
      <c r="G31" s="46"/>
      <c r="H31" s="46"/>
      <c r="I31" s="46"/>
      <c r="J31" s="48"/>
    </row>
    <row r="32" ht="300">
      <c r="A32" s="37" t="s">
        <v>601</v>
      </c>
      <c r="B32" s="45"/>
      <c r="C32" s="46"/>
      <c r="D32" s="46"/>
      <c r="E32" s="39" t="s">
        <v>647</v>
      </c>
      <c r="F32" s="46"/>
      <c r="G32" s="46"/>
      <c r="H32" s="46"/>
      <c r="I32" s="46"/>
      <c r="J32" s="48"/>
    </row>
    <row r="33">
      <c r="A33" s="31" t="s">
        <v>591</v>
      </c>
      <c r="B33" s="32"/>
      <c r="C33" s="33" t="s">
        <v>653</v>
      </c>
      <c r="D33" s="34"/>
      <c r="E33" s="31" t="s">
        <v>4504</v>
      </c>
      <c r="F33" s="34"/>
      <c r="G33" s="34"/>
      <c r="H33" s="34"/>
      <c r="I33" s="35">
        <f>SUMIFS(I34:I37,A34:A37,"P")</f>
        <v>0</v>
      </c>
      <c r="J33" s="36"/>
    </row>
    <row r="34">
      <c r="A34" s="37" t="s">
        <v>593</v>
      </c>
      <c r="B34" s="37">
        <v>6</v>
      </c>
      <c r="C34" s="38" t="s">
        <v>10005</v>
      </c>
      <c r="D34" s="37" t="s">
        <v>595</v>
      </c>
      <c r="E34" s="39" t="s">
        <v>10006</v>
      </c>
      <c r="F34" s="40" t="s">
        <v>650</v>
      </c>
      <c r="G34" s="41">
        <v>78</v>
      </c>
      <c r="H34" s="42">
        <v>0</v>
      </c>
      <c r="I34" s="43">
        <f>ROUND(G34*H34,P4)</f>
        <v>0</v>
      </c>
      <c r="J34" s="37"/>
      <c r="O34" s="44">
        <f>I34*0.21</f>
        <v>0</v>
      </c>
      <c r="P34">
        <v>3</v>
      </c>
    </row>
    <row r="35">
      <c r="A35" s="37" t="s">
        <v>598</v>
      </c>
      <c r="B35" s="45"/>
      <c r="C35" s="46"/>
      <c r="D35" s="46"/>
      <c r="E35" s="47" t="s">
        <v>595</v>
      </c>
      <c r="F35" s="46"/>
      <c r="G35" s="46"/>
      <c r="H35" s="46"/>
      <c r="I35" s="46"/>
      <c r="J35" s="48"/>
    </row>
    <row r="36" ht="60">
      <c r="A36" s="37" t="s">
        <v>599</v>
      </c>
      <c r="B36" s="45"/>
      <c r="C36" s="46"/>
      <c r="D36" s="46"/>
      <c r="E36" s="49" t="s">
        <v>10007</v>
      </c>
      <c r="F36" s="46"/>
      <c r="G36" s="46"/>
      <c r="H36" s="46"/>
      <c r="I36" s="46"/>
      <c r="J36" s="48"/>
    </row>
    <row r="37" ht="120">
      <c r="A37" s="37" t="s">
        <v>601</v>
      </c>
      <c r="B37" s="45"/>
      <c r="C37" s="46"/>
      <c r="D37" s="46"/>
      <c r="E37" s="39" t="s">
        <v>4512</v>
      </c>
      <c r="F37" s="46"/>
      <c r="G37" s="46"/>
      <c r="H37" s="46"/>
      <c r="I37" s="46"/>
      <c r="J37" s="48"/>
    </row>
    <row r="38">
      <c r="A38" s="31" t="s">
        <v>591</v>
      </c>
      <c r="B38" s="32"/>
      <c r="C38" s="33" t="s">
        <v>755</v>
      </c>
      <c r="D38" s="34"/>
      <c r="E38" s="31" t="s">
        <v>1643</v>
      </c>
      <c r="F38" s="34"/>
      <c r="G38" s="34"/>
      <c r="H38" s="34"/>
      <c r="I38" s="35">
        <f>SUMIFS(I39:I62,A39:A62,"P")</f>
        <v>0</v>
      </c>
      <c r="J38" s="36"/>
    </row>
    <row r="39">
      <c r="A39" s="37" t="s">
        <v>593</v>
      </c>
      <c r="B39" s="37">
        <v>7</v>
      </c>
      <c r="C39" s="38" t="s">
        <v>10008</v>
      </c>
      <c r="D39" s="37" t="s">
        <v>595</v>
      </c>
      <c r="E39" s="39" t="s">
        <v>10009</v>
      </c>
      <c r="F39" s="40" t="s">
        <v>641</v>
      </c>
      <c r="G39" s="41">
        <v>0.18099999999999999</v>
      </c>
      <c r="H39" s="42">
        <v>0</v>
      </c>
      <c r="I39" s="43">
        <f>ROUND(G39*H39,P4)</f>
        <v>0</v>
      </c>
      <c r="J39" s="37"/>
      <c r="O39" s="44">
        <f>I39*0.21</f>
        <v>0</v>
      </c>
      <c r="P39">
        <v>3</v>
      </c>
    </row>
    <row r="40">
      <c r="A40" s="37" t="s">
        <v>598</v>
      </c>
      <c r="B40" s="45"/>
      <c r="C40" s="46"/>
      <c r="D40" s="46"/>
      <c r="E40" s="47" t="s">
        <v>595</v>
      </c>
      <c r="F40" s="46"/>
      <c r="G40" s="46"/>
      <c r="H40" s="46"/>
      <c r="I40" s="46"/>
      <c r="J40" s="48"/>
    </row>
    <row r="41" ht="60">
      <c r="A41" s="37" t="s">
        <v>599</v>
      </c>
      <c r="B41" s="45"/>
      <c r="C41" s="46"/>
      <c r="D41" s="46"/>
      <c r="E41" s="49" t="s">
        <v>10010</v>
      </c>
      <c r="F41" s="46"/>
      <c r="G41" s="46"/>
      <c r="H41" s="46"/>
      <c r="I41" s="46"/>
      <c r="J41" s="48"/>
    </row>
    <row r="42" ht="300">
      <c r="A42" s="37" t="s">
        <v>601</v>
      </c>
      <c r="B42" s="45"/>
      <c r="C42" s="46"/>
      <c r="D42" s="46"/>
      <c r="E42" s="39" t="s">
        <v>4995</v>
      </c>
      <c r="F42" s="46"/>
      <c r="G42" s="46"/>
      <c r="H42" s="46"/>
      <c r="I42" s="46"/>
      <c r="J42" s="48"/>
    </row>
    <row r="43">
      <c r="A43" s="37" t="s">
        <v>593</v>
      </c>
      <c r="B43" s="37">
        <v>8</v>
      </c>
      <c r="C43" s="38" t="s">
        <v>5017</v>
      </c>
      <c r="D43" s="37" t="s">
        <v>595</v>
      </c>
      <c r="E43" s="39" t="s">
        <v>5018</v>
      </c>
      <c r="F43" s="40" t="s">
        <v>641</v>
      </c>
      <c r="G43" s="41">
        <v>1.8</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10011</v>
      </c>
      <c r="F45" s="46"/>
      <c r="G45" s="46"/>
      <c r="H45" s="46"/>
      <c r="I45" s="46"/>
      <c r="J45" s="48"/>
    </row>
    <row r="46" ht="409.5">
      <c r="A46" s="37" t="s">
        <v>601</v>
      </c>
      <c r="B46" s="45"/>
      <c r="C46" s="46"/>
      <c r="D46" s="46"/>
      <c r="E46" s="39" t="s">
        <v>4524</v>
      </c>
      <c r="F46" s="46"/>
      <c r="G46" s="46"/>
      <c r="H46" s="46"/>
      <c r="I46" s="46"/>
      <c r="J46" s="48"/>
    </row>
    <row r="47">
      <c r="A47" s="37" t="s">
        <v>593</v>
      </c>
      <c r="B47" s="37">
        <v>9</v>
      </c>
      <c r="C47" s="38" t="s">
        <v>10012</v>
      </c>
      <c r="D47" s="37" t="s">
        <v>595</v>
      </c>
      <c r="E47" s="39" t="s">
        <v>10013</v>
      </c>
      <c r="F47" s="40" t="s">
        <v>641</v>
      </c>
      <c r="G47" s="41">
        <v>7.6500000000000004</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10014</v>
      </c>
      <c r="F49" s="46"/>
      <c r="G49" s="46"/>
      <c r="H49" s="46"/>
      <c r="I49" s="46"/>
      <c r="J49" s="48"/>
    </row>
    <row r="50" ht="409.5">
      <c r="A50" s="37" t="s">
        <v>601</v>
      </c>
      <c r="B50" s="45"/>
      <c r="C50" s="46"/>
      <c r="D50" s="46"/>
      <c r="E50" s="39" t="s">
        <v>4524</v>
      </c>
      <c r="F50" s="46"/>
      <c r="G50" s="46"/>
      <c r="H50" s="46"/>
      <c r="I50" s="46"/>
      <c r="J50" s="48"/>
    </row>
    <row r="51">
      <c r="A51" s="37" t="s">
        <v>593</v>
      </c>
      <c r="B51" s="37">
        <v>10</v>
      </c>
      <c r="C51" s="38" t="s">
        <v>5366</v>
      </c>
      <c r="D51" s="37" t="s">
        <v>595</v>
      </c>
      <c r="E51" s="39" t="s">
        <v>5367</v>
      </c>
      <c r="F51" s="40" t="s">
        <v>1127</v>
      </c>
      <c r="G51" s="41">
        <v>0.13300000000000001</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10015</v>
      </c>
      <c r="F53" s="46"/>
      <c r="G53" s="46"/>
      <c r="H53" s="46"/>
      <c r="I53" s="46"/>
      <c r="J53" s="48"/>
    </row>
    <row r="54" ht="225">
      <c r="A54" s="37" t="s">
        <v>601</v>
      </c>
      <c r="B54" s="45"/>
      <c r="C54" s="46"/>
      <c r="D54" s="46"/>
      <c r="E54" s="39" t="s">
        <v>9602</v>
      </c>
      <c r="F54" s="46"/>
      <c r="G54" s="46"/>
      <c r="H54" s="46"/>
      <c r="I54" s="46"/>
      <c r="J54" s="48"/>
    </row>
    <row r="55">
      <c r="A55" s="37" t="s">
        <v>593</v>
      </c>
      <c r="B55" s="37">
        <v>11</v>
      </c>
      <c r="C55" s="38" t="s">
        <v>4535</v>
      </c>
      <c r="D55" s="37" t="s">
        <v>595</v>
      </c>
      <c r="E55" s="39" t="s">
        <v>4536</v>
      </c>
      <c r="F55" s="40" t="s">
        <v>641</v>
      </c>
      <c r="G55" s="41">
        <v>25</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599</v>
      </c>
      <c r="B57" s="45"/>
      <c r="C57" s="46"/>
      <c r="D57" s="46"/>
      <c r="E57" s="49" t="s">
        <v>10016</v>
      </c>
      <c r="F57" s="46"/>
      <c r="G57" s="46"/>
      <c r="H57" s="46"/>
      <c r="I57" s="46"/>
      <c r="J57" s="48"/>
    </row>
    <row r="58" ht="60">
      <c r="A58" s="37" t="s">
        <v>601</v>
      </c>
      <c r="B58" s="45"/>
      <c r="C58" s="46"/>
      <c r="D58" s="46"/>
      <c r="E58" s="39" t="s">
        <v>4534</v>
      </c>
      <c r="F58" s="46"/>
      <c r="G58" s="46"/>
      <c r="H58" s="46"/>
      <c r="I58" s="46"/>
      <c r="J58" s="48"/>
    </row>
    <row r="59">
      <c r="A59" s="37" t="s">
        <v>593</v>
      </c>
      <c r="B59" s="37">
        <v>12</v>
      </c>
      <c r="C59" s="38" t="s">
        <v>4542</v>
      </c>
      <c r="D59" s="37" t="s">
        <v>595</v>
      </c>
      <c r="E59" s="39" t="s">
        <v>4543</v>
      </c>
      <c r="F59" s="40" t="s">
        <v>641</v>
      </c>
      <c r="G59" s="41">
        <v>1.8</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10011</v>
      </c>
      <c r="F61" s="46"/>
      <c r="G61" s="46"/>
      <c r="H61" s="46"/>
      <c r="I61" s="46"/>
      <c r="J61" s="48"/>
    </row>
    <row r="62" ht="150">
      <c r="A62" s="37" t="s">
        <v>601</v>
      </c>
      <c r="B62" s="45"/>
      <c r="C62" s="46"/>
      <c r="D62" s="46"/>
      <c r="E62" s="39" t="s">
        <v>4545</v>
      </c>
      <c r="F62" s="46"/>
      <c r="G62" s="46"/>
      <c r="H62" s="46"/>
      <c r="I62" s="46"/>
      <c r="J62" s="48"/>
    </row>
    <row r="63">
      <c r="A63" s="31" t="s">
        <v>591</v>
      </c>
      <c r="B63" s="32"/>
      <c r="C63" s="33" t="s">
        <v>4817</v>
      </c>
      <c r="D63" s="34"/>
      <c r="E63" s="31" t="s">
        <v>4818</v>
      </c>
      <c r="F63" s="34"/>
      <c r="G63" s="34"/>
      <c r="H63" s="34"/>
      <c r="I63" s="35">
        <f>SUMIFS(I64:I78,A64:A78,"P")</f>
        <v>0</v>
      </c>
      <c r="J63" s="36"/>
    </row>
    <row r="64">
      <c r="A64" s="37" t="s">
        <v>593</v>
      </c>
      <c r="B64" s="37">
        <v>13</v>
      </c>
      <c r="C64" s="38" t="s">
        <v>10017</v>
      </c>
      <c r="D64" s="37" t="s">
        <v>595</v>
      </c>
      <c r="E64" s="39" t="s">
        <v>10018</v>
      </c>
      <c r="F64" s="40" t="s">
        <v>608</v>
      </c>
      <c r="G64" s="41">
        <v>2</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10019</v>
      </c>
      <c r="F66" s="46"/>
      <c r="G66" s="46"/>
      <c r="H66" s="46"/>
      <c r="I66" s="46"/>
      <c r="J66" s="48"/>
    </row>
    <row r="67" ht="409.5">
      <c r="A67" s="37" t="s">
        <v>601</v>
      </c>
      <c r="B67" s="45"/>
      <c r="C67" s="46"/>
      <c r="D67" s="46"/>
      <c r="E67" s="39" t="s">
        <v>10020</v>
      </c>
      <c r="F67" s="46"/>
      <c r="G67" s="46"/>
      <c r="H67" s="46"/>
      <c r="I67" s="46"/>
      <c r="J67" s="48"/>
    </row>
    <row r="68">
      <c r="A68" s="37" t="s">
        <v>593</v>
      </c>
      <c r="B68" s="37">
        <v>14</v>
      </c>
      <c r="C68" s="38" t="s">
        <v>10021</v>
      </c>
      <c r="D68" s="37" t="s">
        <v>595</v>
      </c>
      <c r="E68" s="39" t="s">
        <v>10022</v>
      </c>
      <c r="F68" s="40" t="s">
        <v>597</v>
      </c>
      <c r="G68" s="41">
        <v>10</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10023</v>
      </c>
      <c r="F70" s="46"/>
      <c r="G70" s="46"/>
      <c r="H70" s="46"/>
      <c r="I70" s="46"/>
      <c r="J70" s="48"/>
    </row>
    <row r="71" ht="75">
      <c r="A71" s="37" t="s">
        <v>601</v>
      </c>
      <c r="B71" s="45"/>
      <c r="C71" s="46"/>
      <c r="D71" s="46"/>
      <c r="E71" s="39" t="s">
        <v>9820</v>
      </c>
      <c r="F71" s="46"/>
      <c r="G71" s="46"/>
      <c r="H71" s="46"/>
      <c r="I71" s="46"/>
      <c r="J71" s="48"/>
    </row>
    <row r="72">
      <c r="A72" s="37" t="s">
        <v>593</v>
      </c>
      <c r="B72" s="37">
        <v>15</v>
      </c>
      <c r="C72" s="38" t="s">
        <v>10024</v>
      </c>
      <c r="D72" s="37" t="s">
        <v>595</v>
      </c>
      <c r="E72" s="39" t="s">
        <v>9828</v>
      </c>
      <c r="F72" s="40" t="s">
        <v>1797</v>
      </c>
      <c r="G72" s="41">
        <v>1</v>
      </c>
      <c r="H72" s="42">
        <v>0</v>
      </c>
      <c r="I72" s="43">
        <f>ROUND(G72*H72,P4)</f>
        <v>0</v>
      </c>
      <c r="J72" s="37"/>
      <c r="O72" s="44">
        <f>I72*0.21</f>
        <v>0</v>
      </c>
      <c r="P72">
        <v>3</v>
      </c>
    </row>
    <row r="73">
      <c r="A73" s="37" t="s">
        <v>598</v>
      </c>
      <c r="B73" s="45"/>
      <c r="C73" s="46"/>
      <c r="D73" s="46"/>
      <c r="E73" s="39" t="s">
        <v>9828</v>
      </c>
      <c r="F73" s="46"/>
      <c r="G73" s="46"/>
      <c r="H73" s="46"/>
      <c r="I73" s="46"/>
      <c r="J73" s="48"/>
    </row>
    <row r="74" ht="120">
      <c r="A74" s="37" t="s">
        <v>599</v>
      </c>
      <c r="B74" s="45"/>
      <c r="C74" s="46"/>
      <c r="D74" s="46"/>
      <c r="E74" s="49" t="s">
        <v>9829</v>
      </c>
      <c r="F74" s="46"/>
      <c r="G74" s="46"/>
      <c r="H74" s="46"/>
      <c r="I74" s="46"/>
      <c r="J74" s="48"/>
    </row>
    <row r="75" ht="45">
      <c r="A75" s="37" t="s">
        <v>601</v>
      </c>
      <c r="B75" s="45"/>
      <c r="C75" s="46"/>
      <c r="D75" s="46"/>
      <c r="E75" s="39" t="s">
        <v>9830</v>
      </c>
      <c r="F75" s="46"/>
      <c r="G75" s="46"/>
      <c r="H75" s="46"/>
      <c r="I75" s="46"/>
      <c r="J75" s="48"/>
    </row>
    <row r="76">
      <c r="A76" s="37" t="s">
        <v>593</v>
      </c>
      <c r="B76" s="37">
        <v>16</v>
      </c>
      <c r="C76" s="38" t="s">
        <v>10025</v>
      </c>
      <c r="D76" s="37" t="s">
        <v>595</v>
      </c>
      <c r="E76" s="39" t="s">
        <v>9832</v>
      </c>
      <c r="F76" s="40" t="s">
        <v>1797</v>
      </c>
      <c r="G76" s="41">
        <v>1</v>
      </c>
      <c r="H76" s="42">
        <v>0</v>
      </c>
      <c r="I76" s="43">
        <f>ROUND(G76*H76,P4)</f>
        <v>0</v>
      </c>
      <c r="J76" s="37"/>
      <c r="O76" s="44">
        <f>I76*0.21</f>
        <v>0</v>
      </c>
      <c r="P76">
        <v>3</v>
      </c>
    </row>
    <row r="77">
      <c r="A77" s="37" t="s">
        <v>598</v>
      </c>
      <c r="B77" s="45"/>
      <c r="C77" s="46"/>
      <c r="D77" s="46"/>
      <c r="E77" s="39" t="s">
        <v>9832</v>
      </c>
      <c r="F77" s="46"/>
      <c r="G77" s="46"/>
      <c r="H77" s="46"/>
      <c r="I77" s="46"/>
      <c r="J77" s="48"/>
    </row>
    <row r="78">
      <c r="A78" s="37" t="s">
        <v>601</v>
      </c>
      <c r="B78" s="45"/>
      <c r="C78" s="46"/>
      <c r="D78" s="46"/>
      <c r="E78" s="47" t="s">
        <v>595</v>
      </c>
      <c r="F78" s="46"/>
      <c r="G78" s="46"/>
      <c r="H78" s="46"/>
      <c r="I78" s="46"/>
      <c r="J78" s="48"/>
    </row>
    <row r="79">
      <c r="A79" s="31" t="s">
        <v>591</v>
      </c>
      <c r="B79" s="32"/>
      <c r="C79" s="33" t="s">
        <v>1812</v>
      </c>
      <c r="D79" s="34"/>
      <c r="E79" s="31" t="s">
        <v>1813</v>
      </c>
      <c r="F79" s="34"/>
      <c r="G79" s="34"/>
      <c r="H79" s="34"/>
      <c r="I79" s="35">
        <f>SUMIFS(I80:I83,A80:A83,"P")</f>
        <v>0</v>
      </c>
      <c r="J79" s="36"/>
    </row>
    <row r="80" ht="45">
      <c r="A80" s="37" t="s">
        <v>593</v>
      </c>
      <c r="B80" s="37">
        <v>17</v>
      </c>
      <c r="C80" s="38" t="s">
        <v>1814</v>
      </c>
      <c r="D80" s="37" t="s">
        <v>1815</v>
      </c>
      <c r="E80" s="39" t="s">
        <v>1816</v>
      </c>
      <c r="F80" s="40" t="s">
        <v>1127</v>
      </c>
      <c r="G80" s="41">
        <v>32.299999999999997</v>
      </c>
      <c r="H80" s="42">
        <v>0</v>
      </c>
      <c r="I80" s="43">
        <f>ROUND(G80*H80,P4)</f>
        <v>0</v>
      </c>
      <c r="J80" s="37"/>
      <c r="O80" s="44">
        <f>I80*0.21</f>
        <v>0</v>
      </c>
      <c r="P80">
        <v>3</v>
      </c>
    </row>
    <row r="81">
      <c r="A81" s="37" t="s">
        <v>598</v>
      </c>
      <c r="B81" s="45"/>
      <c r="C81" s="46"/>
      <c r="D81" s="46"/>
      <c r="E81" s="39" t="s">
        <v>1817</v>
      </c>
      <c r="F81" s="46"/>
      <c r="G81" s="46"/>
      <c r="H81" s="46"/>
      <c r="I81" s="46"/>
      <c r="J81" s="48"/>
    </row>
    <row r="82" ht="75">
      <c r="A82" s="37" t="s">
        <v>599</v>
      </c>
      <c r="B82" s="45"/>
      <c r="C82" s="46"/>
      <c r="D82" s="46"/>
      <c r="E82" s="49" t="s">
        <v>10026</v>
      </c>
      <c r="F82" s="46"/>
      <c r="G82" s="46"/>
      <c r="H82" s="46"/>
      <c r="I82" s="46"/>
      <c r="J82" s="48"/>
    </row>
    <row r="83" ht="120">
      <c r="A83" s="37" t="s">
        <v>601</v>
      </c>
      <c r="B83" s="45"/>
      <c r="C83" s="46"/>
      <c r="D83" s="46"/>
      <c r="E83" s="39" t="s">
        <v>1819</v>
      </c>
      <c r="F83" s="46"/>
      <c r="G83" s="46"/>
      <c r="H83" s="46"/>
      <c r="I83" s="46"/>
      <c r="J83" s="48"/>
    </row>
    <row r="84">
      <c r="A84" s="31" t="s">
        <v>591</v>
      </c>
      <c r="B84" s="32"/>
      <c r="C84" s="33" t="s">
        <v>4872</v>
      </c>
      <c r="D84" s="34"/>
      <c r="E84" s="31" t="s">
        <v>561</v>
      </c>
      <c r="F84" s="34"/>
      <c r="G84" s="34"/>
      <c r="H84" s="34"/>
      <c r="I84" s="35">
        <f>SUMIFS(I85:I88,A85:A88,"P")</f>
        <v>0</v>
      </c>
      <c r="J84" s="36"/>
    </row>
    <row r="85" ht="30">
      <c r="A85" s="37" t="s">
        <v>593</v>
      </c>
      <c r="B85" s="37">
        <v>18</v>
      </c>
      <c r="C85" s="38" t="s">
        <v>4572</v>
      </c>
      <c r="D85" s="37" t="s">
        <v>595</v>
      </c>
      <c r="E85" s="39" t="s">
        <v>4573</v>
      </c>
      <c r="F85" s="40" t="s">
        <v>650</v>
      </c>
      <c r="G85" s="41">
        <v>58.5</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10027</v>
      </c>
      <c r="F87" s="46"/>
      <c r="G87" s="46"/>
      <c r="H87" s="46"/>
      <c r="I87" s="46"/>
      <c r="J87" s="48"/>
    </row>
    <row r="88" ht="270">
      <c r="A88" s="37" t="s">
        <v>601</v>
      </c>
      <c r="B88" s="50"/>
      <c r="C88" s="51"/>
      <c r="D88" s="51"/>
      <c r="E88" s="39" t="s">
        <v>4575</v>
      </c>
      <c r="F88" s="51"/>
      <c r="G88" s="51"/>
      <c r="H88" s="51"/>
      <c r="I88" s="51"/>
      <c r="J88" s="52"/>
    </row>
  </sheetData>
  <sheetProtection sheet="1" objects="1" scenarios="1" spinCount="100000" saltValue="DkBnG152fKxHeEdD6cGTh4Gygl8SdVarshcO5Q/KtQHHmKShBcSHt2VXAe8F6HLAWWR7tza4jLSXxEd31TiTnQ==" hashValue="cvvvwPja3Zpl6GphdD7lDv1UnMzzrWPYp34nZiYh+yrtgX0pPt6Al+LlfnQpIDfsvaL+Hi/fQ1WsCvC0FKUwO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10028</v>
      </c>
      <c r="I3" s="25">
        <f>SUMIFS(I12:I221,A12:A221,"SD")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10028</v>
      </c>
      <c r="D8" s="22"/>
      <c r="E8" s="23" t="s">
        <v>335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5284</v>
      </c>
      <c r="D13" s="37" t="s">
        <v>595</v>
      </c>
      <c r="E13" s="39" t="s">
        <v>9760</v>
      </c>
      <c r="F13" s="40" t="s">
        <v>641</v>
      </c>
      <c r="G13" s="41">
        <v>23.207999999999998</v>
      </c>
      <c r="H13" s="42">
        <v>0</v>
      </c>
      <c r="I13" s="43">
        <f>ROUND(G13*H13,P4)</f>
        <v>0</v>
      </c>
      <c r="J13" s="37"/>
      <c r="O13" s="44">
        <f>I13*0.21</f>
        <v>0</v>
      </c>
      <c r="P13">
        <v>3</v>
      </c>
    </row>
    <row r="14">
      <c r="A14" s="37" t="s">
        <v>598</v>
      </c>
      <c r="B14" s="45"/>
      <c r="C14" s="46"/>
      <c r="D14" s="46"/>
      <c r="E14" s="47" t="s">
        <v>595</v>
      </c>
      <c r="F14" s="46"/>
      <c r="G14" s="46"/>
      <c r="H14" s="46"/>
      <c r="I14" s="46"/>
      <c r="J14" s="48"/>
    </row>
    <row r="15" ht="120">
      <c r="A15" s="37" t="s">
        <v>599</v>
      </c>
      <c r="B15" s="45"/>
      <c r="C15" s="46"/>
      <c r="D15" s="46"/>
      <c r="E15" s="49" t="s">
        <v>10029</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348.12</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10030</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302.39999999999998</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10031</v>
      </c>
      <c r="F23" s="46"/>
      <c r="G23" s="46"/>
      <c r="H23" s="46"/>
      <c r="I23" s="46"/>
      <c r="J23" s="48"/>
    </row>
    <row r="24" ht="409.5">
      <c r="A24" s="37" t="s">
        <v>601</v>
      </c>
      <c r="B24" s="45"/>
      <c r="C24" s="46"/>
      <c r="D24" s="46"/>
      <c r="E24" s="39" t="s">
        <v>4694</v>
      </c>
      <c r="F24" s="46"/>
      <c r="G24" s="46"/>
      <c r="H24" s="46"/>
      <c r="I24" s="46"/>
      <c r="J24" s="48"/>
    </row>
    <row r="25">
      <c r="A25" s="37" t="s">
        <v>593</v>
      </c>
      <c r="B25" s="37">
        <v>4</v>
      </c>
      <c r="C25" s="38" t="s">
        <v>4429</v>
      </c>
      <c r="D25" s="37" t="s">
        <v>595</v>
      </c>
      <c r="E25" s="39" t="s">
        <v>4430</v>
      </c>
      <c r="F25" s="40" t="s">
        <v>4422</v>
      </c>
      <c r="G25" s="41">
        <v>45</v>
      </c>
      <c r="H25" s="42">
        <v>0</v>
      </c>
      <c r="I25" s="43">
        <f>ROUND(G25*H25,P4)</f>
        <v>0</v>
      </c>
      <c r="J25" s="37"/>
      <c r="O25" s="44">
        <f>I25*0.21</f>
        <v>0</v>
      </c>
      <c r="P25">
        <v>3</v>
      </c>
    </row>
    <row r="26">
      <c r="A26" s="37" t="s">
        <v>598</v>
      </c>
      <c r="B26" s="45"/>
      <c r="C26" s="46"/>
      <c r="D26" s="46"/>
      <c r="E26" s="47" t="s">
        <v>595</v>
      </c>
      <c r="F26" s="46"/>
      <c r="G26" s="46"/>
      <c r="H26" s="46"/>
      <c r="I26" s="46"/>
      <c r="J26" s="48"/>
    </row>
    <row r="27" ht="30">
      <c r="A27" s="37" t="s">
        <v>599</v>
      </c>
      <c r="B27" s="45"/>
      <c r="C27" s="46"/>
      <c r="D27" s="46"/>
      <c r="E27" s="49" t="s">
        <v>10032</v>
      </c>
      <c r="F27" s="46"/>
      <c r="G27" s="46"/>
      <c r="H27" s="46"/>
      <c r="I27" s="46"/>
      <c r="J27" s="48"/>
    </row>
    <row r="28" ht="30">
      <c r="A28" s="37" t="s">
        <v>601</v>
      </c>
      <c r="B28" s="45"/>
      <c r="C28" s="46"/>
      <c r="D28" s="46"/>
      <c r="E28" s="39" t="s">
        <v>4424</v>
      </c>
      <c r="F28" s="46"/>
      <c r="G28" s="46"/>
      <c r="H28" s="46"/>
      <c r="I28" s="46"/>
      <c r="J28" s="48"/>
    </row>
    <row r="29">
      <c r="A29" s="37" t="s">
        <v>593</v>
      </c>
      <c r="B29" s="37">
        <v>5</v>
      </c>
      <c r="C29" s="38" t="s">
        <v>3358</v>
      </c>
      <c r="D29" s="37" t="s">
        <v>595</v>
      </c>
      <c r="E29" s="39" t="s">
        <v>3359</v>
      </c>
      <c r="F29" s="40" t="s">
        <v>641</v>
      </c>
      <c r="G29" s="41">
        <v>58.469999999999999</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10033</v>
      </c>
      <c r="F31" s="46"/>
      <c r="G31" s="46"/>
      <c r="H31" s="46"/>
      <c r="I31" s="46"/>
      <c r="J31" s="48"/>
    </row>
    <row r="32" ht="405">
      <c r="A32" s="37" t="s">
        <v>601</v>
      </c>
      <c r="B32" s="45"/>
      <c r="C32" s="46"/>
      <c r="D32" s="46"/>
      <c r="E32" s="39" t="s">
        <v>4440</v>
      </c>
      <c r="F32" s="46"/>
      <c r="G32" s="46"/>
      <c r="H32" s="46"/>
      <c r="I32" s="46"/>
      <c r="J32" s="48"/>
    </row>
    <row r="33">
      <c r="A33" s="37" t="s">
        <v>593</v>
      </c>
      <c r="B33" s="37">
        <v>6</v>
      </c>
      <c r="C33" s="38" t="s">
        <v>10034</v>
      </c>
      <c r="D33" s="37" t="s">
        <v>595</v>
      </c>
      <c r="E33" s="39" t="s">
        <v>10035</v>
      </c>
      <c r="F33" s="40" t="s">
        <v>4422</v>
      </c>
      <c r="G33" s="41">
        <v>78.120000000000005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10036</v>
      </c>
      <c r="F35" s="46"/>
      <c r="G35" s="46"/>
      <c r="H35" s="46"/>
      <c r="I35" s="46"/>
      <c r="J35" s="48"/>
    </row>
    <row r="36" ht="30">
      <c r="A36" s="37" t="s">
        <v>601</v>
      </c>
      <c r="B36" s="45"/>
      <c r="C36" s="46"/>
      <c r="D36" s="46"/>
      <c r="E36" s="39" t="s">
        <v>4424</v>
      </c>
      <c r="F36" s="46"/>
      <c r="G36" s="46"/>
      <c r="H36" s="46"/>
      <c r="I36" s="46"/>
      <c r="J36" s="48"/>
    </row>
    <row r="37">
      <c r="A37" s="37" t="s">
        <v>593</v>
      </c>
      <c r="B37" s="37">
        <v>7</v>
      </c>
      <c r="C37" s="38" t="s">
        <v>4441</v>
      </c>
      <c r="D37" s="37" t="s">
        <v>595</v>
      </c>
      <c r="E37" s="39" t="s">
        <v>4442</v>
      </c>
      <c r="F37" s="40" t="s">
        <v>641</v>
      </c>
      <c r="G37" s="41">
        <v>4.3200000000000003</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10037</v>
      </c>
      <c r="F39" s="46"/>
      <c r="G39" s="46"/>
      <c r="H39" s="46"/>
      <c r="I39" s="46"/>
      <c r="J39" s="48"/>
    </row>
    <row r="40" ht="405">
      <c r="A40" s="37" t="s">
        <v>601</v>
      </c>
      <c r="B40" s="45"/>
      <c r="C40" s="46"/>
      <c r="D40" s="46"/>
      <c r="E40" s="39" t="s">
        <v>4440</v>
      </c>
      <c r="F40" s="46"/>
      <c r="G40" s="46"/>
      <c r="H40" s="46"/>
      <c r="I40" s="46"/>
      <c r="J40" s="48"/>
    </row>
    <row r="41">
      <c r="A41" s="37" t="s">
        <v>593</v>
      </c>
      <c r="B41" s="37">
        <v>8</v>
      </c>
      <c r="C41" s="38" t="s">
        <v>2436</v>
      </c>
      <c r="D41" s="37" t="s">
        <v>595</v>
      </c>
      <c r="E41" s="39" t="s">
        <v>2437</v>
      </c>
      <c r="F41" s="40" t="s">
        <v>641</v>
      </c>
      <c r="G41" s="41">
        <v>3</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10038</v>
      </c>
      <c r="F43" s="46"/>
      <c r="G43" s="46"/>
      <c r="H43" s="46"/>
      <c r="I43" s="46"/>
      <c r="J43" s="48"/>
    </row>
    <row r="44" ht="345">
      <c r="A44" s="37" t="s">
        <v>601</v>
      </c>
      <c r="B44" s="45"/>
      <c r="C44" s="46"/>
      <c r="D44" s="46"/>
      <c r="E44" s="39" t="s">
        <v>4448</v>
      </c>
      <c r="F44" s="46"/>
      <c r="G44" s="46"/>
      <c r="H44" s="46"/>
      <c r="I44" s="46"/>
      <c r="J44" s="48"/>
    </row>
    <row r="45">
      <c r="A45" s="37" t="s">
        <v>593</v>
      </c>
      <c r="B45" s="37">
        <v>9</v>
      </c>
      <c r="C45" s="38" t="s">
        <v>4449</v>
      </c>
      <c r="D45" s="37" t="s">
        <v>595</v>
      </c>
      <c r="E45" s="39" t="s">
        <v>4450</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10039</v>
      </c>
      <c r="F47" s="46"/>
      <c r="G47" s="46"/>
      <c r="H47" s="46"/>
      <c r="I47" s="46"/>
      <c r="J47" s="48"/>
    </row>
    <row r="48" ht="240">
      <c r="A48" s="37" t="s">
        <v>601</v>
      </c>
      <c r="B48" s="45"/>
      <c r="C48" s="46"/>
      <c r="D48" s="46"/>
      <c r="E48" s="39" t="s">
        <v>4452</v>
      </c>
      <c r="F48" s="46"/>
      <c r="G48" s="46"/>
      <c r="H48" s="46"/>
      <c r="I48" s="46"/>
      <c r="J48" s="48"/>
    </row>
    <row r="49">
      <c r="A49" s="37" t="s">
        <v>593</v>
      </c>
      <c r="B49" s="37">
        <v>10</v>
      </c>
      <c r="C49" s="38" t="s">
        <v>644</v>
      </c>
      <c r="D49" s="37" t="s">
        <v>595</v>
      </c>
      <c r="E49" s="39" t="s">
        <v>645</v>
      </c>
      <c r="F49" s="40" t="s">
        <v>641</v>
      </c>
      <c r="G49" s="41">
        <v>5.2080000000000002</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10040</v>
      </c>
      <c r="F51" s="46"/>
      <c r="G51" s="46"/>
      <c r="H51" s="46"/>
      <c r="I51" s="46"/>
      <c r="J51" s="48"/>
    </row>
    <row r="52" ht="300">
      <c r="A52" s="37" t="s">
        <v>601</v>
      </c>
      <c r="B52" s="45"/>
      <c r="C52" s="46"/>
      <c r="D52" s="46"/>
      <c r="E52" s="39" t="s">
        <v>647</v>
      </c>
      <c r="F52" s="46"/>
      <c r="G52" s="46"/>
      <c r="H52" s="46"/>
      <c r="I52" s="46"/>
      <c r="J52" s="48"/>
    </row>
    <row r="53">
      <c r="A53" s="37" t="s">
        <v>593</v>
      </c>
      <c r="B53" s="37">
        <v>11</v>
      </c>
      <c r="C53" s="38" t="s">
        <v>4468</v>
      </c>
      <c r="D53" s="37" t="s">
        <v>595</v>
      </c>
      <c r="E53" s="39" t="s">
        <v>4469</v>
      </c>
      <c r="F53" s="40" t="s">
        <v>641</v>
      </c>
      <c r="G53" s="41">
        <v>35.731000000000002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10041</v>
      </c>
      <c r="F55" s="46"/>
      <c r="G55" s="46"/>
      <c r="H55" s="46"/>
      <c r="I55" s="46"/>
      <c r="J55" s="48"/>
    </row>
    <row r="56" ht="300">
      <c r="A56" s="37" t="s">
        <v>601</v>
      </c>
      <c r="B56" s="45"/>
      <c r="C56" s="46"/>
      <c r="D56" s="46"/>
      <c r="E56" s="39" t="s">
        <v>4471</v>
      </c>
      <c r="F56" s="46"/>
      <c r="G56" s="46"/>
      <c r="H56" s="46"/>
      <c r="I56" s="46"/>
      <c r="J56" s="48"/>
    </row>
    <row r="57">
      <c r="A57" s="37" t="s">
        <v>593</v>
      </c>
      <c r="B57" s="37">
        <v>12</v>
      </c>
      <c r="C57" s="38" t="s">
        <v>4472</v>
      </c>
      <c r="D57" s="37" t="s">
        <v>595</v>
      </c>
      <c r="E57" s="39" t="s">
        <v>4473</v>
      </c>
      <c r="F57" s="40" t="s">
        <v>641</v>
      </c>
      <c r="G57" s="41">
        <v>12.800000000000001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10042</v>
      </c>
      <c r="F59" s="46"/>
      <c r="G59" s="46"/>
      <c r="H59" s="46"/>
      <c r="I59" s="46"/>
      <c r="J59" s="48"/>
    </row>
    <row r="60" ht="390">
      <c r="A60" s="37" t="s">
        <v>601</v>
      </c>
      <c r="B60" s="45"/>
      <c r="C60" s="46"/>
      <c r="D60" s="46"/>
      <c r="E60" s="39" t="s">
        <v>4475</v>
      </c>
      <c r="F60" s="46"/>
      <c r="G60" s="46"/>
      <c r="H60" s="46"/>
      <c r="I60" s="46"/>
      <c r="J60" s="48"/>
    </row>
    <row r="61">
      <c r="A61" s="37" t="s">
        <v>593</v>
      </c>
      <c r="B61" s="37">
        <v>13</v>
      </c>
      <c r="C61" s="38" t="s">
        <v>3362</v>
      </c>
      <c r="D61" s="37" t="s">
        <v>595</v>
      </c>
      <c r="E61" s="39" t="s">
        <v>3363</v>
      </c>
      <c r="F61" s="40" t="s">
        <v>650</v>
      </c>
      <c r="G61" s="41">
        <v>450</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10043</v>
      </c>
      <c r="F63" s="46"/>
      <c r="G63" s="46"/>
      <c r="H63" s="46"/>
      <c r="I63" s="46"/>
      <c r="J63" s="48"/>
    </row>
    <row r="64" ht="30">
      <c r="A64" s="37" t="s">
        <v>601</v>
      </c>
      <c r="B64" s="45"/>
      <c r="C64" s="46"/>
      <c r="D64" s="46"/>
      <c r="E64" s="39" t="s">
        <v>4481</v>
      </c>
      <c r="F64" s="46"/>
      <c r="G64" s="46"/>
      <c r="H64" s="46"/>
      <c r="I64" s="46"/>
      <c r="J64" s="48"/>
    </row>
    <row r="65">
      <c r="A65" s="37" t="s">
        <v>593</v>
      </c>
      <c r="B65" s="37">
        <v>14</v>
      </c>
      <c r="C65" s="38" t="s">
        <v>9773</v>
      </c>
      <c r="D65" s="37" t="s">
        <v>595</v>
      </c>
      <c r="E65" s="39" t="s">
        <v>9774</v>
      </c>
      <c r="F65" s="40" t="s">
        <v>650</v>
      </c>
      <c r="G65" s="41">
        <v>150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10044</v>
      </c>
      <c r="F67" s="46"/>
      <c r="G67" s="46"/>
      <c r="H67" s="46"/>
      <c r="I67" s="46"/>
      <c r="J67" s="48"/>
    </row>
    <row r="68" ht="45">
      <c r="A68" s="37" t="s">
        <v>601</v>
      </c>
      <c r="B68" s="45"/>
      <c r="C68" s="46"/>
      <c r="D68" s="46"/>
      <c r="E68" s="39" t="s">
        <v>4492</v>
      </c>
      <c r="F68" s="46"/>
      <c r="G68" s="46"/>
      <c r="H68" s="46"/>
      <c r="I68" s="46"/>
      <c r="J68" s="48"/>
    </row>
    <row r="69">
      <c r="A69" s="37" t="s">
        <v>593</v>
      </c>
      <c r="B69" s="37">
        <v>15</v>
      </c>
      <c r="C69" s="38" t="s">
        <v>4493</v>
      </c>
      <c r="D69" s="37" t="s">
        <v>595</v>
      </c>
      <c r="E69" s="39" t="s">
        <v>4494</v>
      </c>
      <c r="F69" s="40" t="s">
        <v>650</v>
      </c>
      <c r="G69" s="41">
        <v>150</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10045</v>
      </c>
      <c r="F71" s="46"/>
      <c r="G71" s="46"/>
      <c r="H71" s="46"/>
      <c r="I71" s="46"/>
      <c r="J71" s="48"/>
    </row>
    <row r="72" ht="30">
      <c r="A72" s="37" t="s">
        <v>601</v>
      </c>
      <c r="B72" s="45"/>
      <c r="C72" s="46"/>
      <c r="D72" s="46"/>
      <c r="E72" s="39" t="s">
        <v>4496</v>
      </c>
      <c r="F72" s="46"/>
      <c r="G72" s="46"/>
      <c r="H72" s="46"/>
      <c r="I72" s="46"/>
      <c r="J72" s="48"/>
    </row>
    <row r="73">
      <c r="A73" s="37" t="s">
        <v>593</v>
      </c>
      <c r="B73" s="37">
        <v>16</v>
      </c>
      <c r="C73" s="38" t="s">
        <v>4497</v>
      </c>
      <c r="D73" s="37" t="s">
        <v>595</v>
      </c>
      <c r="E73" s="39" t="s">
        <v>4498</v>
      </c>
      <c r="F73" s="40" t="s">
        <v>650</v>
      </c>
      <c r="G73" s="41">
        <v>150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10045</v>
      </c>
      <c r="F75" s="46"/>
      <c r="G75" s="46"/>
      <c r="H75" s="46"/>
      <c r="I75" s="46"/>
      <c r="J75" s="48"/>
    </row>
    <row r="76" ht="45">
      <c r="A76" s="37" t="s">
        <v>601</v>
      </c>
      <c r="B76" s="45"/>
      <c r="C76" s="46"/>
      <c r="D76" s="46"/>
      <c r="E76" s="39" t="s">
        <v>4499</v>
      </c>
      <c r="F76" s="46"/>
      <c r="G76" s="46"/>
      <c r="H76" s="46"/>
      <c r="I76" s="46"/>
      <c r="J76" s="48"/>
    </row>
    <row r="77">
      <c r="A77" s="37" t="s">
        <v>593</v>
      </c>
      <c r="B77" s="37">
        <v>17</v>
      </c>
      <c r="C77" s="38" t="s">
        <v>9780</v>
      </c>
      <c r="D77" s="37" t="s">
        <v>595</v>
      </c>
      <c r="E77" s="39" t="s">
        <v>9781</v>
      </c>
      <c r="F77" s="40" t="s">
        <v>641</v>
      </c>
      <c r="G77" s="41">
        <v>1.5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10046</v>
      </c>
      <c r="F79" s="46"/>
      <c r="G79" s="46"/>
      <c r="H79" s="46"/>
      <c r="I79" s="46"/>
      <c r="J79" s="48"/>
    </row>
    <row r="80" ht="45">
      <c r="A80" s="37" t="s">
        <v>601</v>
      </c>
      <c r="B80" s="45"/>
      <c r="C80" s="46"/>
      <c r="D80" s="46"/>
      <c r="E80" s="39" t="s">
        <v>9783</v>
      </c>
      <c r="F80" s="46"/>
      <c r="G80" s="46"/>
      <c r="H80" s="46"/>
      <c r="I80" s="46"/>
      <c r="J80" s="48"/>
    </row>
    <row r="81">
      <c r="A81" s="37" t="s">
        <v>593</v>
      </c>
      <c r="B81" s="37">
        <v>18</v>
      </c>
      <c r="C81" s="38" t="s">
        <v>9784</v>
      </c>
      <c r="D81" s="37" t="s">
        <v>595</v>
      </c>
      <c r="E81" s="39" t="s">
        <v>9785</v>
      </c>
      <c r="F81" s="40" t="s">
        <v>608</v>
      </c>
      <c r="G81" s="41">
        <v>3</v>
      </c>
      <c r="H81" s="42">
        <v>0</v>
      </c>
      <c r="I81" s="43">
        <f>ROUND(G81*H81,P4)</f>
        <v>0</v>
      </c>
      <c r="J81" s="37"/>
      <c r="O81" s="44">
        <f>I81*0.21</f>
        <v>0</v>
      </c>
      <c r="P81">
        <v>3</v>
      </c>
    </row>
    <row r="82">
      <c r="A82" s="37" t="s">
        <v>598</v>
      </c>
      <c r="B82" s="45"/>
      <c r="C82" s="46"/>
      <c r="D82" s="46"/>
      <c r="E82" s="39" t="s">
        <v>9785</v>
      </c>
      <c r="F82" s="46"/>
      <c r="G82" s="46"/>
      <c r="H82" s="46"/>
      <c r="I82" s="46"/>
      <c r="J82" s="48"/>
    </row>
    <row r="83" ht="60">
      <c r="A83" s="37" t="s">
        <v>599</v>
      </c>
      <c r="B83" s="45"/>
      <c r="C83" s="46"/>
      <c r="D83" s="46"/>
      <c r="E83" s="49" t="s">
        <v>10047</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4504</v>
      </c>
      <c r="F85" s="34"/>
      <c r="G85" s="34"/>
      <c r="H85" s="34"/>
      <c r="I85" s="35">
        <f>SUMIFS(I86:I101,A86:A101,"P")</f>
        <v>0</v>
      </c>
      <c r="J85" s="36"/>
    </row>
    <row r="86">
      <c r="A86" s="37" t="s">
        <v>593</v>
      </c>
      <c r="B86" s="37">
        <v>19</v>
      </c>
      <c r="C86" s="38" t="s">
        <v>9888</v>
      </c>
      <c r="D86" s="37" t="s">
        <v>595</v>
      </c>
      <c r="E86" s="39" t="s">
        <v>9889</v>
      </c>
      <c r="F86" s="40" t="s">
        <v>650</v>
      </c>
      <c r="G86" s="41">
        <v>45.759999999999998</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10048</v>
      </c>
      <c r="F88" s="46"/>
      <c r="G88" s="46"/>
      <c r="H88" s="46"/>
      <c r="I88" s="46"/>
      <c r="J88" s="48"/>
    </row>
    <row r="89" ht="45">
      <c r="A89" s="37" t="s">
        <v>601</v>
      </c>
      <c r="B89" s="45"/>
      <c r="C89" s="46"/>
      <c r="D89" s="46"/>
      <c r="E89" s="39" t="s">
        <v>9891</v>
      </c>
      <c r="F89" s="46"/>
      <c r="G89" s="46"/>
      <c r="H89" s="46"/>
      <c r="I89" s="46"/>
      <c r="J89" s="48"/>
    </row>
    <row r="90">
      <c r="A90" s="37" t="s">
        <v>593</v>
      </c>
      <c r="B90" s="37">
        <v>20</v>
      </c>
      <c r="C90" s="38" t="s">
        <v>9892</v>
      </c>
      <c r="D90" s="37" t="s">
        <v>595</v>
      </c>
      <c r="E90" s="39" t="s">
        <v>9893</v>
      </c>
      <c r="F90" s="40" t="s">
        <v>641</v>
      </c>
      <c r="G90" s="41">
        <v>3.52</v>
      </c>
      <c r="H90" s="42">
        <v>0</v>
      </c>
      <c r="I90" s="43">
        <f>ROUND(G90*H90,P4)</f>
        <v>0</v>
      </c>
      <c r="J90" s="37"/>
      <c r="O90" s="44">
        <f>I90*0.21</f>
        <v>0</v>
      </c>
      <c r="P90">
        <v>3</v>
      </c>
    </row>
    <row r="91">
      <c r="A91" s="37" t="s">
        <v>598</v>
      </c>
      <c r="B91" s="45"/>
      <c r="C91" s="46"/>
      <c r="D91" s="46"/>
      <c r="E91" s="47" t="s">
        <v>595</v>
      </c>
      <c r="F91" s="46"/>
      <c r="G91" s="46"/>
      <c r="H91" s="46"/>
      <c r="I91" s="46"/>
      <c r="J91" s="48"/>
    </row>
    <row r="92" ht="45">
      <c r="A92" s="37" t="s">
        <v>599</v>
      </c>
      <c r="B92" s="45"/>
      <c r="C92" s="46"/>
      <c r="D92" s="46"/>
      <c r="E92" s="49" t="s">
        <v>10049</v>
      </c>
      <c r="F92" s="46"/>
      <c r="G92" s="46"/>
      <c r="H92" s="46"/>
      <c r="I92" s="46"/>
      <c r="J92" s="48"/>
    </row>
    <row r="93" ht="60">
      <c r="A93" s="37" t="s">
        <v>601</v>
      </c>
      <c r="B93" s="45"/>
      <c r="C93" s="46"/>
      <c r="D93" s="46"/>
      <c r="E93" s="39" t="s">
        <v>4534</v>
      </c>
      <c r="F93" s="46"/>
      <c r="G93" s="46"/>
      <c r="H93" s="46"/>
      <c r="I93" s="46"/>
      <c r="J93" s="48"/>
    </row>
    <row r="94">
      <c r="A94" s="37" t="s">
        <v>593</v>
      </c>
      <c r="B94" s="37">
        <v>21</v>
      </c>
      <c r="C94" s="38" t="s">
        <v>5589</v>
      </c>
      <c r="D94" s="37" t="s">
        <v>595</v>
      </c>
      <c r="E94" s="39" t="s">
        <v>9787</v>
      </c>
      <c r="F94" s="40" t="s">
        <v>641</v>
      </c>
      <c r="G94" s="41">
        <v>140.40000000000001</v>
      </c>
      <c r="H94" s="42">
        <v>0</v>
      </c>
      <c r="I94" s="43">
        <f>ROUND(G94*H94,P4)</f>
        <v>0</v>
      </c>
      <c r="J94" s="37"/>
      <c r="O94" s="44">
        <f>I94*0.21</f>
        <v>0</v>
      </c>
      <c r="P94">
        <v>3</v>
      </c>
    </row>
    <row r="95">
      <c r="A95" s="37" t="s">
        <v>598</v>
      </c>
      <c r="B95" s="45"/>
      <c r="C95" s="46"/>
      <c r="D95" s="46"/>
      <c r="E95" s="47" t="s">
        <v>595</v>
      </c>
      <c r="F95" s="46"/>
      <c r="G95" s="46"/>
      <c r="H95" s="46"/>
      <c r="I95" s="46"/>
      <c r="J95" s="48"/>
    </row>
    <row r="96" ht="45">
      <c r="A96" s="37" t="s">
        <v>599</v>
      </c>
      <c r="B96" s="45"/>
      <c r="C96" s="46"/>
      <c r="D96" s="46"/>
      <c r="E96" s="49" t="s">
        <v>10050</v>
      </c>
      <c r="F96" s="46"/>
      <c r="G96" s="46"/>
      <c r="H96" s="46"/>
      <c r="I96" s="46"/>
      <c r="J96" s="48"/>
    </row>
    <row r="97" ht="60">
      <c r="A97" s="37" t="s">
        <v>601</v>
      </c>
      <c r="B97" s="45"/>
      <c r="C97" s="46"/>
      <c r="D97" s="46"/>
      <c r="E97" s="39" t="s">
        <v>4534</v>
      </c>
      <c r="F97" s="46"/>
      <c r="G97" s="46"/>
      <c r="H97" s="46"/>
      <c r="I97" s="46"/>
      <c r="J97" s="48"/>
    </row>
    <row r="98">
      <c r="A98" s="37" t="s">
        <v>593</v>
      </c>
      <c r="B98" s="37">
        <v>22</v>
      </c>
      <c r="C98" s="38" t="s">
        <v>4513</v>
      </c>
      <c r="D98" s="37" t="s">
        <v>595</v>
      </c>
      <c r="E98" s="39" t="s">
        <v>4514</v>
      </c>
      <c r="F98" s="40" t="s">
        <v>650</v>
      </c>
      <c r="G98" s="41">
        <v>304.19999999999999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10051</v>
      </c>
      <c r="F100" s="46"/>
      <c r="G100" s="46"/>
      <c r="H100" s="46"/>
      <c r="I100" s="46"/>
      <c r="J100" s="48"/>
    </row>
    <row r="101" ht="120">
      <c r="A101" s="37" t="s">
        <v>601</v>
      </c>
      <c r="B101" s="45"/>
      <c r="C101" s="46"/>
      <c r="D101" s="46"/>
      <c r="E101" s="39" t="s">
        <v>4512</v>
      </c>
      <c r="F101" s="46"/>
      <c r="G101" s="46"/>
      <c r="H101" s="46"/>
      <c r="I101" s="46"/>
      <c r="J101" s="48"/>
    </row>
    <row r="102">
      <c r="A102" s="31" t="s">
        <v>591</v>
      </c>
      <c r="B102" s="32"/>
      <c r="C102" s="33" t="s">
        <v>755</v>
      </c>
      <c r="D102" s="34"/>
      <c r="E102" s="31" t="s">
        <v>1643</v>
      </c>
      <c r="F102" s="34"/>
      <c r="G102" s="34"/>
      <c r="H102" s="34"/>
      <c r="I102" s="35">
        <f>SUMIFS(I103:I110,A103:A110,"P")</f>
        <v>0</v>
      </c>
      <c r="J102" s="36"/>
    </row>
    <row r="103">
      <c r="A103" s="37" t="s">
        <v>593</v>
      </c>
      <c r="B103" s="37">
        <v>23</v>
      </c>
      <c r="C103" s="38" t="s">
        <v>4521</v>
      </c>
      <c r="D103" s="37" t="s">
        <v>595</v>
      </c>
      <c r="E103" s="39" t="s">
        <v>4522</v>
      </c>
      <c r="F103" s="40" t="s">
        <v>641</v>
      </c>
      <c r="G103" s="41">
        <v>0.26500000000000001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10052</v>
      </c>
      <c r="F105" s="46"/>
      <c r="G105" s="46"/>
      <c r="H105" s="46"/>
      <c r="I105" s="46"/>
      <c r="J105" s="48"/>
    </row>
    <row r="106" ht="409.5">
      <c r="A106" s="37" t="s">
        <v>601</v>
      </c>
      <c r="B106" s="45"/>
      <c r="C106" s="46"/>
      <c r="D106" s="46"/>
      <c r="E106" s="39" t="s">
        <v>4524</v>
      </c>
      <c r="F106" s="46"/>
      <c r="G106" s="46"/>
      <c r="H106" s="46"/>
      <c r="I106" s="46"/>
      <c r="J106" s="48"/>
    </row>
    <row r="107">
      <c r="A107" s="37" t="s">
        <v>593</v>
      </c>
      <c r="B107" s="37">
        <v>24</v>
      </c>
      <c r="C107" s="38" t="s">
        <v>4535</v>
      </c>
      <c r="D107" s="37" t="s">
        <v>595</v>
      </c>
      <c r="E107" s="39" t="s">
        <v>4536</v>
      </c>
      <c r="F107" s="40" t="s">
        <v>641</v>
      </c>
      <c r="G107" s="41">
        <v>3.6400000000000001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90">
      <c r="A109" s="37" t="s">
        <v>599</v>
      </c>
      <c r="B109" s="45"/>
      <c r="C109" s="46"/>
      <c r="D109" s="46"/>
      <c r="E109" s="49" t="s">
        <v>10053</v>
      </c>
      <c r="F109" s="46"/>
      <c r="G109" s="46"/>
      <c r="H109" s="46"/>
      <c r="I109" s="46"/>
      <c r="J109" s="48"/>
    </row>
    <row r="110" ht="60">
      <c r="A110" s="37" t="s">
        <v>601</v>
      </c>
      <c r="B110" s="45"/>
      <c r="C110" s="46"/>
      <c r="D110" s="46"/>
      <c r="E110" s="39" t="s">
        <v>4534</v>
      </c>
      <c r="F110" s="46"/>
      <c r="G110" s="46"/>
      <c r="H110" s="46"/>
      <c r="I110" s="46"/>
      <c r="J110" s="48"/>
    </row>
    <row r="111">
      <c r="A111" s="31" t="s">
        <v>591</v>
      </c>
      <c r="B111" s="32"/>
      <c r="C111" s="33" t="s">
        <v>823</v>
      </c>
      <c r="D111" s="34"/>
      <c r="E111" s="31" t="s">
        <v>7512</v>
      </c>
      <c r="F111" s="34"/>
      <c r="G111" s="34"/>
      <c r="H111" s="34"/>
      <c r="I111" s="35">
        <f>SUMIFS(I112:I139,A112:A139,"P")</f>
        <v>0</v>
      </c>
      <c r="J111" s="36"/>
    </row>
    <row r="112" ht="30">
      <c r="A112" s="37" t="s">
        <v>593</v>
      </c>
      <c r="B112" s="37">
        <v>25</v>
      </c>
      <c r="C112" s="38" t="s">
        <v>10054</v>
      </c>
      <c r="D112" s="37" t="s">
        <v>595</v>
      </c>
      <c r="E112" s="39" t="s">
        <v>10055</v>
      </c>
      <c r="F112" s="40" t="s">
        <v>650</v>
      </c>
      <c r="G112" s="41">
        <v>198</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10056</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10057</v>
      </c>
      <c r="D116" s="37" t="s">
        <v>595</v>
      </c>
      <c r="E116" s="39" t="s">
        <v>10058</v>
      </c>
      <c r="F116" s="40" t="s">
        <v>650</v>
      </c>
      <c r="G116" s="41">
        <v>216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10059</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9907</v>
      </c>
      <c r="D120" s="37" t="s">
        <v>595</v>
      </c>
      <c r="E120" s="39" t="s">
        <v>9908</v>
      </c>
      <c r="F120" s="40" t="s">
        <v>650</v>
      </c>
      <c r="G120" s="41">
        <v>200</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10060</v>
      </c>
      <c r="F122" s="46"/>
      <c r="G122" s="46"/>
      <c r="H122" s="46"/>
      <c r="I122" s="46"/>
      <c r="J122" s="48"/>
    </row>
    <row r="123" ht="75">
      <c r="A123" s="37" t="s">
        <v>601</v>
      </c>
      <c r="B123" s="45"/>
      <c r="C123" s="46"/>
      <c r="D123" s="46"/>
      <c r="E123" s="39" t="s">
        <v>9804</v>
      </c>
      <c r="F123" s="46"/>
      <c r="G123" s="46"/>
      <c r="H123" s="46"/>
      <c r="I123" s="46"/>
      <c r="J123" s="48"/>
    </row>
    <row r="124">
      <c r="A124" s="37" t="s">
        <v>593</v>
      </c>
      <c r="B124" s="37">
        <v>28</v>
      </c>
      <c r="C124" s="38" t="s">
        <v>10061</v>
      </c>
      <c r="D124" s="37" t="s">
        <v>595</v>
      </c>
      <c r="E124" s="39" t="s">
        <v>10062</v>
      </c>
      <c r="F124" s="40" t="s">
        <v>650</v>
      </c>
      <c r="G124" s="41">
        <v>200</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10063</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9913</v>
      </c>
      <c r="D128" s="37" t="s">
        <v>595</v>
      </c>
      <c r="E128" s="39" t="s">
        <v>9914</v>
      </c>
      <c r="F128" s="40" t="s">
        <v>650</v>
      </c>
      <c r="G128" s="41">
        <v>200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10064</v>
      </c>
      <c r="F130" s="46"/>
      <c r="G130" s="46"/>
      <c r="H130" s="46"/>
      <c r="I130" s="46"/>
      <c r="J130" s="48"/>
    </row>
    <row r="131" ht="165">
      <c r="A131" s="37" t="s">
        <v>601</v>
      </c>
      <c r="B131" s="45"/>
      <c r="C131" s="46"/>
      <c r="D131" s="46"/>
      <c r="E131" s="39" t="s">
        <v>9810</v>
      </c>
      <c r="F131" s="46"/>
      <c r="G131" s="46"/>
      <c r="H131" s="46"/>
      <c r="I131" s="46"/>
      <c r="J131" s="48"/>
    </row>
    <row r="132">
      <c r="A132" s="37" t="s">
        <v>593</v>
      </c>
      <c r="B132" s="37">
        <v>30</v>
      </c>
      <c r="C132" s="38" t="s">
        <v>10065</v>
      </c>
      <c r="D132" s="37" t="s">
        <v>595</v>
      </c>
      <c r="E132" s="39" t="s">
        <v>10066</v>
      </c>
      <c r="F132" s="40" t="s">
        <v>650</v>
      </c>
      <c r="G132" s="41">
        <v>200</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10067</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10068</v>
      </c>
      <c r="D136" s="37" t="s">
        <v>595</v>
      </c>
      <c r="E136" s="39" t="s">
        <v>10069</v>
      </c>
      <c r="F136" s="40" t="s">
        <v>650</v>
      </c>
      <c r="G136" s="41">
        <v>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10070</v>
      </c>
      <c r="F138" s="46"/>
      <c r="G138" s="46"/>
      <c r="H138" s="46"/>
      <c r="I138" s="46"/>
      <c r="J138" s="48"/>
    </row>
    <row r="139" ht="135">
      <c r="A139" s="37" t="s">
        <v>601</v>
      </c>
      <c r="B139" s="45"/>
      <c r="C139" s="46"/>
      <c r="D139" s="46"/>
      <c r="E139" s="39" t="s">
        <v>10071</v>
      </c>
      <c r="F139" s="46"/>
      <c r="G139" s="46"/>
      <c r="H139" s="46"/>
      <c r="I139" s="46"/>
      <c r="J139" s="48"/>
    </row>
    <row r="140">
      <c r="A140" s="31" t="s">
        <v>591</v>
      </c>
      <c r="B140" s="32"/>
      <c r="C140" s="33" t="s">
        <v>4580</v>
      </c>
      <c r="D140" s="34"/>
      <c r="E140" s="31" t="s">
        <v>4581</v>
      </c>
      <c r="F140" s="34"/>
      <c r="G140" s="34"/>
      <c r="H140" s="34"/>
      <c r="I140" s="35">
        <f>SUMIFS(I141:I168,A141:A168,"P")</f>
        <v>0</v>
      </c>
      <c r="J140" s="36"/>
    </row>
    <row r="141">
      <c r="A141" s="37" t="s">
        <v>593</v>
      </c>
      <c r="B141" s="37">
        <v>32</v>
      </c>
      <c r="C141" s="38" t="s">
        <v>5992</v>
      </c>
      <c r="D141" s="37" t="s">
        <v>595</v>
      </c>
      <c r="E141" s="39" t="s">
        <v>5993</v>
      </c>
      <c r="F141" s="40" t="s">
        <v>597</v>
      </c>
      <c r="G141" s="41">
        <v>40</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10072</v>
      </c>
      <c r="F143" s="46"/>
      <c r="G143" s="46"/>
      <c r="H143" s="46"/>
      <c r="I143" s="46"/>
      <c r="J143" s="48"/>
    </row>
    <row r="144" ht="330">
      <c r="A144" s="37" t="s">
        <v>601</v>
      </c>
      <c r="B144" s="45"/>
      <c r="C144" s="46"/>
      <c r="D144" s="46"/>
      <c r="E144" s="39" t="s">
        <v>4585</v>
      </c>
      <c r="F144" s="46"/>
      <c r="G144" s="46"/>
      <c r="H144" s="46"/>
      <c r="I144" s="46"/>
      <c r="J144" s="48"/>
    </row>
    <row r="145">
      <c r="A145" s="37" t="s">
        <v>593</v>
      </c>
      <c r="B145" s="37">
        <v>33</v>
      </c>
      <c r="C145" s="38" t="s">
        <v>9925</v>
      </c>
      <c r="D145" s="37" t="s">
        <v>595</v>
      </c>
      <c r="E145" s="39" t="s">
        <v>9926</v>
      </c>
      <c r="F145" s="40" t="s">
        <v>597</v>
      </c>
      <c r="G145" s="41">
        <v>22</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45">
      <c r="A147" s="37" t="s">
        <v>599</v>
      </c>
      <c r="B147" s="45"/>
      <c r="C147" s="46"/>
      <c r="D147" s="46"/>
      <c r="E147" s="49" t="s">
        <v>10073</v>
      </c>
      <c r="F147" s="46"/>
      <c r="G147" s="46"/>
      <c r="H147" s="46"/>
      <c r="I147" s="46"/>
      <c r="J147" s="48"/>
    </row>
    <row r="148" ht="315">
      <c r="A148" s="37" t="s">
        <v>601</v>
      </c>
      <c r="B148" s="45"/>
      <c r="C148" s="46"/>
      <c r="D148" s="46"/>
      <c r="E148" s="39" t="s">
        <v>4598</v>
      </c>
      <c r="F148" s="46"/>
      <c r="G148" s="46"/>
      <c r="H148" s="46"/>
      <c r="I148" s="46"/>
      <c r="J148" s="48"/>
    </row>
    <row r="149">
      <c r="A149" s="37" t="s">
        <v>593</v>
      </c>
      <c r="B149" s="37">
        <v>34</v>
      </c>
      <c r="C149" s="38" t="s">
        <v>6103</v>
      </c>
      <c r="D149" s="37" t="s">
        <v>595</v>
      </c>
      <c r="E149" s="39" t="s">
        <v>6104</v>
      </c>
      <c r="F149" s="40" t="s">
        <v>597</v>
      </c>
      <c r="G149" s="41">
        <v>26.800000000000001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599</v>
      </c>
      <c r="B151" s="45"/>
      <c r="C151" s="46"/>
      <c r="D151" s="46"/>
      <c r="E151" s="49" t="s">
        <v>10074</v>
      </c>
      <c r="F151" s="46"/>
      <c r="G151" s="46"/>
      <c r="H151" s="46"/>
      <c r="I151" s="46"/>
      <c r="J151" s="48"/>
    </row>
    <row r="152" ht="300">
      <c r="A152" s="37" t="s">
        <v>601</v>
      </c>
      <c r="B152" s="45"/>
      <c r="C152" s="46"/>
      <c r="D152" s="46"/>
      <c r="E152" s="39" t="s">
        <v>4604</v>
      </c>
      <c r="F152" s="46"/>
      <c r="G152" s="46"/>
      <c r="H152" s="46"/>
      <c r="I152" s="46"/>
      <c r="J152" s="48"/>
    </row>
    <row r="153">
      <c r="A153" s="37" t="s">
        <v>593</v>
      </c>
      <c r="B153" s="37">
        <v>35</v>
      </c>
      <c r="C153" s="38" t="s">
        <v>9928</v>
      </c>
      <c r="D153" s="37" t="s">
        <v>595</v>
      </c>
      <c r="E153" s="39" t="s">
        <v>9929</v>
      </c>
      <c r="F153" s="40" t="s">
        <v>608</v>
      </c>
      <c r="G153" s="41">
        <v>2</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10075</v>
      </c>
      <c r="F155" s="46"/>
      <c r="G155" s="46"/>
      <c r="H155" s="46"/>
      <c r="I155" s="46"/>
      <c r="J155" s="48"/>
    </row>
    <row r="156" ht="90">
      <c r="A156" s="37" t="s">
        <v>601</v>
      </c>
      <c r="B156" s="45"/>
      <c r="C156" s="46"/>
      <c r="D156" s="46"/>
      <c r="E156" s="39" t="s">
        <v>4620</v>
      </c>
      <c r="F156" s="46"/>
      <c r="G156" s="46"/>
      <c r="H156" s="46"/>
      <c r="I156" s="46"/>
      <c r="J156" s="48"/>
    </row>
    <row r="157">
      <c r="A157" s="37" t="s">
        <v>593</v>
      </c>
      <c r="B157" s="37">
        <v>36</v>
      </c>
      <c r="C157" s="38" t="s">
        <v>10076</v>
      </c>
      <c r="D157" s="37" t="s">
        <v>595</v>
      </c>
      <c r="E157" s="39" t="s">
        <v>10077</v>
      </c>
      <c r="F157" s="40" t="s">
        <v>597</v>
      </c>
      <c r="G157" s="41">
        <v>26.800000000000001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60">
      <c r="A159" s="37" t="s">
        <v>599</v>
      </c>
      <c r="B159" s="45"/>
      <c r="C159" s="46"/>
      <c r="D159" s="46"/>
      <c r="E159" s="49" t="s">
        <v>10078</v>
      </c>
      <c r="F159" s="46"/>
      <c r="G159" s="46"/>
      <c r="H159" s="46"/>
      <c r="I159" s="46"/>
      <c r="J159" s="48"/>
    </row>
    <row r="160" ht="45">
      <c r="A160" s="37" t="s">
        <v>601</v>
      </c>
      <c r="B160" s="45"/>
      <c r="C160" s="46"/>
      <c r="D160" s="46"/>
      <c r="E160" s="39" t="s">
        <v>10079</v>
      </c>
      <c r="F160" s="46"/>
      <c r="G160" s="46"/>
      <c r="H160" s="46"/>
      <c r="I160" s="46"/>
      <c r="J160" s="48"/>
    </row>
    <row r="161">
      <c r="A161" s="37" t="s">
        <v>593</v>
      </c>
      <c r="B161" s="37">
        <v>37</v>
      </c>
      <c r="C161" s="38" t="s">
        <v>4625</v>
      </c>
      <c r="D161" s="37" t="s">
        <v>595</v>
      </c>
      <c r="E161" s="39" t="s">
        <v>4626</v>
      </c>
      <c r="F161" s="40" t="s">
        <v>641</v>
      </c>
      <c r="G161" s="41">
        <v>1.302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10080</v>
      </c>
      <c r="F163" s="46"/>
      <c r="G163" s="46"/>
      <c r="H163" s="46"/>
      <c r="I163" s="46"/>
      <c r="J163" s="48"/>
    </row>
    <row r="164" ht="409.5">
      <c r="A164" s="37" t="s">
        <v>601</v>
      </c>
      <c r="B164" s="45"/>
      <c r="C164" s="46"/>
      <c r="D164" s="46"/>
      <c r="E164" s="39" t="s">
        <v>4524</v>
      </c>
      <c r="F164" s="46"/>
      <c r="G164" s="46"/>
      <c r="H164" s="46"/>
      <c r="I164" s="46"/>
      <c r="J164" s="48"/>
    </row>
    <row r="165">
      <c r="A165" s="37" t="s">
        <v>593</v>
      </c>
      <c r="B165" s="37">
        <v>38</v>
      </c>
      <c r="C165" s="38" t="s">
        <v>10081</v>
      </c>
      <c r="D165" s="37" t="s">
        <v>595</v>
      </c>
      <c r="E165" s="39" t="s">
        <v>10082</v>
      </c>
      <c r="F165" s="40" t="s">
        <v>597</v>
      </c>
      <c r="G165" s="41">
        <v>40</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10083</v>
      </c>
      <c r="F167" s="46"/>
      <c r="G167" s="46"/>
      <c r="H167" s="46"/>
      <c r="I167" s="46"/>
      <c r="J167" s="48"/>
    </row>
    <row r="168" ht="75">
      <c r="A168" s="37" t="s">
        <v>601</v>
      </c>
      <c r="B168" s="45"/>
      <c r="C168" s="46"/>
      <c r="D168" s="46"/>
      <c r="E168" s="39" t="s">
        <v>10084</v>
      </c>
      <c r="F168" s="46"/>
      <c r="G168" s="46"/>
      <c r="H168" s="46"/>
      <c r="I168" s="46"/>
      <c r="J168" s="48"/>
    </row>
    <row r="169">
      <c r="A169" s="31" t="s">
        <v>591</v>
      </c>
      <c r="B169" s="32"/>
      <c r="C169" s="33" t="s">
        <v>4817</v>
      </c>
      <c r="D169" s="34"/>
      <c r="E169" s="31" t="s">
        <v>4818</v>
      </c>
      <c r="F169" s="34"/>
      <c r="G169" s="34"/>
      <c r="H169" s="34"/>
      <c r="I169" s="35">
        <f>SUMIFS(I170:I212,A170:A212,"P")</f>
        <v>0</v>
      </c>
      <c r="J169" s="36"/>
    </row>
    <row r="170" ht="30">
      <c r="A170" s="37" t="s">
        <v>593</v>
      </c>
      <c r="B170" s="37">
        <v>39</v>
      </c>
      <c r="C170" s="38" t="s">
        <v>9960</v>
      </c>
      <c r="D170" s="37" t="s">
        <v>595</v>
      </c>
      <c r="E170" s="39" t="s">
        <v>9961</v>
      </c>
      <c r="F170" s="40" t="s">
        <v>650</v>
      </c>
      <c r="G170" s="41">
        <v>5.375</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90">
      <c r="A172" s="37" t="s">
        <v>599</v>
      </c>
      <c r="B172" s="45"/>
      <c r="C172" s="46"/>
      <c r="D172" s="46"/>
      <c r="E172" s="49" t="s">
        <v>10085</v>
      </c>
      <c r="F172" s="46"/>
      <c r="G172" s="46"/>
      <c r="H172" s="46"/>
      <c r="I172" s="46"/>
      <c r="J172" s="48"/>
    </row>
    <row r="173" ht="60">
      <c r="A173" s="37" t="s">
        <v>601</v>
      </c>
      <c r="B173" s="45"/>
      <c r="C173" s="46"/>
      <c r="D173" s="46"/>
      <c r="E173" s="39" t="s">
        <v>9963</v>
      </c>
      <c r="F173" s="46"/>
      <c r="G173" s="46"/>
      <c r="H173" s="46"/>
      <c r="I173" s="46"/>
      <c r="J173" s="48"/>
    </row>
    <row r="174" ht="30">
      <c r="A174" s="37" t="s">
        <v>593</v>
      </c>
      <c r="B174" s="37">
        <v>40</v>
      </c>
      <c r="C174" s="38" t="s">
        <v>9964</v>
      </c>
      <c r="D174" s="37" t="s">
        <v>595</v>
      </c>
      <c r="E174" s="39" t="s">
        <v>9965</v>
      </c>
      <c r="F174" s="40" t="s">
        <v>650</v>
      </c>
      <c r="G174" s="41">
        <v>5.375</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90">
      <c r="A176" s="37" t="s">
        <v>599</v>
      </c>
      <c r="B176" s="45"/>
      <c r="C176" s="46"/>
      <c r="D176" s="46"/>
      <c r="E176" s="49" t="s">
        <v>10085</v>
      </c>
      <c r="F176" s="46"/>
      <c r="G176" s="46"/>
      <c r="H176" s="46"/>
      <c r="I176" s="46"/>
      <c r="J176" s="48"/>
    </row>
    <row r="177" ht="60">
      <c r="A177" s="37" t="s">
        <v>601</v>
      </c>
      <c r="B177" s="45"/>
      <c r="C177" s="46"/>
      <c r="D177" s="46"/>
      <c r="E177" s="39" t="s">
        <v>9963</v>
      </c>
      <c r="F177" s="46"/>
      <c r="G177" s="46"/>
      <c r="H177" s="46"/>
      <c r="I177" s="46"/>
      <c r="J177" s="48"/>
    </row>
    <row r="178" ht="30">
      <c r="A178" s="37" t="s">
        <v>593</v>
      </c>
      <c r="B178" s="37">
        <v>41</v>
      </c>
      <c r="C178" s="38" t="s">
        <v>5033</v>
      </c>
      <c r="D178" s="37" t="s">
        <v>595</v>
      </c>
      <c r="E178" s="39" t="s">
        <v>5034</v>
      </c>
      <c r="F178" s="40" t="s">
        <v>597</v>
      </c>
      <c r="G178" s="41">
        <v>13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5">
      <c r="A180" s="37" t="s">
        <v>599</v>
      </c>
      <c r="B180" s="45"/>
      <c r="C180" s="46"/>
      <c r="D180" s="46"/>
      <c r="E180" s="49" t="s">
        <v>10086</v>
      </c>
      <c r="F180" s="46"/>
      <c r="G180" s="46"/>
      <c r="H180" s="46"/>
      <c r="I180" s="46"/>
      <c r="J180" s="48"/>
    </row>
    <row r="181" ht="60">
      <c r="A181" s="37" t="s">
        <v>601</v>
      </c>
      <c r="B181" s="45"/>
      <c r="C181" s="46"/>
      <c r="D181" s="46"/>
      <c r="E181" s="39" t="s">
        <v>5036</v>
      </c>
      <c r="F181" s="46"/>
      <c r="G181" s="46"/>
      <c r="H181" s="46"/>
      <c r="I181" s="46"/>
      <c r="J181" s="48"/>
    </row>
    <row r="182" ht="30">
      <c r="A182" s="37" t="s">
        <v>593</v>
      </c>
      <c r="B182" s="37">
        <v>42</v>
      </c>
      <c r="C182" s="38" t="s">
        <v>6808</v>
      </c>
      <c r="D182" s="37" t="s">
        <v>595</v>
      </c>
      <c r="E182" s="39" t="s">
        <v>9815</v>
      </c>
      <c r="F182" s="40" t="s">
        <v>597</v>
      </c>
      <c r="G182" s="41">
        <v>72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10087</v>
      </c>
      <c r="F184" s="46"/>
      <c r="G184" s="46"/>
      <c r="H184" s="46"/>
      <c r="I184" s="46"/>
      <c r="J184" s="48"/>
    </row>
    <row r="185" ht="60">
      <c r="A185" s="37" t="s">
        <v>601</v>
      </c>
      <c r="B185" s="45"/>
      <c r="C185" s="46"/>
      <c r="D185" s="46"/>
      <c r="E185" s="39" t="s">
        <v>5036</v>
      </c>
      <c r="F185" s="46"/>
      <c r="G185" s="46"/>
      <c r="H185" s="46"/>
      <c r="I185" s="46"/>
      <c r="J185" s="48"/>
    </row>
    <row r="186">
      <c r="A186" s="37" t="s">
        <v>593</v>
      </c>
      <c r="B186" s="37">
        <v>43</v>
      </c>
      <c r="C186" s="38" t="s">
        <v>9968</v>
      </c>
      <c r="D186" s="37" t="s">
        <v>595</v>
      </c>
      <c r="E186" s="39" t="s">
        <v>9969</v>
      </c>
      <c r="F186" s="40" t="s">
        <v>597</v>
      </c>
      <c r="G186" s="41">
        <v>144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10088</v>
      </c>
      <c r="F188" s="46"/>
      <c r="G188" s="46"/>
      <c r="H188" s="46"/>
      <c r="I188" s="46"/>
      <c r="J188" s="48"/>
    </row>
    <row r="189" ht="60">
      <c r="A189" s="37" t="s">
        <v>601</v>
      </c>
      <c r="B189" s="45"/>
      <c r="C189" s="46"/>
      <c r="D189" s="46"/>
      <c r="E189" s="39" t="s">
        <v>9971</v>
      </c>
      <c r="F189" s="46"/>
      <c r="G189" s="46"/>
      <c r="H189" s="46"/>
      <c r="I189" s="46"/>
      <c r="J189" s="48"/>
    </row>
    <row r="190">
      <c r="A190" s="37" t="s">
        <v>593</v>
      </c>
      <c r="B190" s="37">
        <v>44</v>
      </c>
      <c r="C190" s="38" t="s">
        <v>10089</v>
      </c>
      <c r="D190" s="37" t="s">
        <v>595</v>
      </c>
      <c r="E190" s="39" t="s">
        <v>10090</v>
      </c>
      <c r="F190" s="40" t="s">
        <v>597</v>
      </c>
      <c r="G190" s="41">
        <v>22</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10091</v>
      </c>
      <c r="F192" s="46"/>
      <c r="G192" s="46"/>
      <c r="H192" s="46"/>
      <c r="I192" s="46"/>
      <c r="J192" s="48"/>
    </row>
    <row r="193" ht="30">
      <c r="A193" s="37" t="s">
        <v>601</v>
      </c>
      <c r="B193" s="45"/>
      <c r="C193" s="46"/>
      <c r="D193" s="46"/>
      <c r="E193" s="39" t="s">
        <v>9824</v>
      </c>
      <c r="F193" s="46"/>
      <c r="G193" s="46"/>
      <c r="H193" s="46"/>
      <c r="I193" s="46"/>
      <c r="J193" s="48"/>
    </row>
    <row r="194">
      <c r="A194" s="37" t="s">
        <v>593</v>
      </c>
      <c r="B194" s="37">
        <v>45</v>
      </c>
      <c r="C194" s="38" t="s">
        <v>10092</v>
      </c>
      <c r="D194" s="37" t="s">
        <v>595</v>
      </c>
      <c r="E194" s="39" t="s">
        <v>10093</v>
      </c>
      <c r="F194" s="40" t="s">
        <v>597</v>
      </c>
      <c r="G194" s="41">
        <v>38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10094</v>
      </c>
      <c r="F196" s="46"/>
      <c r="G196" s="46"/>
      <c r="H196" s="46"/>
      <c r="I196" s="46"/>
      <c r="J196" s="48"/>
    </row>
    <row r="197" ht="45">
      <c r="A197" s="37" t="s">
        <v>601</v>
      </c>
      <c r="B197" s="45"/>
      <c r="C197" s="46"/>
      <c r="D197" s="46"/>
      <c r="E197" s="39" t="s">
        <v>9976</v>
      </c>
      <c r="F197" s="46"/>
      <c r="G197" s="46"/>
      <c r="H197" s="46"/>
      <c r="I197" s="46"/>
      <c r="J197" s="48"/>
    </row>
    <row r="198">
      <c r="A198" s="37" t="s">
        <v>593</v>
      </c>
      <c r="B198" s="37">
        <v>46</v>
      </c>
      <c r="C198" s="38" t="s">
        <v>4681</v>
      </c>
      <c r="D198" s="37" t="s">
        <v>595</v>
      </c>
      <c r="E198" s="39" t="s">
        <v>4682</v>
      </c>
      <c r="F198" s="40" t="s">
        <v>641</v>
      </c>
      <c r="G198" s="41">
        <v>6.048</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10095</v>
      </c>
      <c r="F200" s="46"/>
      <c r="G200" s="46"/>
      <c r="H200" s="46"/>
      <c r="I200" s="46"/>
      <c r="J200" s="48"/>
    </row>
    <row r="201" ht="150">
      <c r="A201" s="37" t="s">
        <v>601</v>
      </c>
      <c r="B201" s="45"/>
      <c r="C201" s="46"/>
      <c r="D201" s="46"/>
      <c r="E201" s="39" t="s">
        <v>4684</v>
      </c>
      <c r="F201" s="46"/>
      <c r="G201" s="46"/>
      <c r="H201" s="46"/>
      <c r="I201" s="46"/>
      <c r="J201" s="48"/>
    </row>
    <row r="202">
      <c r="A202" s="37" t="s">
        <v>593</v>
      </c>
      <c r="B202" s="37">
        <v>47</v>
      </c>
      <c r="C202" s="38" t="s">
        <v>6253</v>
      </c>
      <c r="D202" s="37" t="s">
        <v>595</v>
      </c>
      <c r="E202" s="39" t="s">
        <v>6254</v>
      </c>
      <c r="F202" s="40" t="s">
        <v>641</v>
      </c>
      <c r="G202" s="41">
        <v>3.024</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10096</v>
      </c>
      <c r="F204" s="46"/>
      <c r="G204" s="46"/>
      <c r="H204" s="46"/>
      <c r="I204" s="46"/>
      <c r="J204" s="48"/>
    </row>
    <row r="205" ht="150">
      <c r="A205" s="37" t="s">
        <v>601</v>
      </c>
      <c r="B205" s="45"/>
      <c r="C205" s="46"/>
      <c r="D205" s="46"/>
      <c r="E205" s="39" t="s">
        <v>4684</v>
      </c>
      <c r="F205" s="46"/>
      <c r="G205" s="46"/>
      <c r="H205" s="46"/>
      <c r="I205" s="46"/>
      <c r="J205" s="48"/>
    </row>
    <row r="206">
      <c r="A206" s="37" t="s">
        <v>593</v>
      </c>
      <c r="B206" s="37">
        <v>48</v>
      </c>
      <c r="C206" s="38" t="s">
        <v>10097</v>
      </c>
      <c r="D206" s="37" t="s">
        <v>595</v>
      </c>
      <c r="E206" s="39" t="s">
        <v>9828</v>
      </c>
      <c r="F206" s="40" t="s">
        <v>1797</v>
      </c>
      <c r="G206" s="41">
        <v>1</v>
      </c>
      <c r="H206" s="42">
        <v>0</v>
      </c>
      <c r="I206" s="43">
        <f>ROUND(G206*H206,P4)</f>
        <v>0</v>
      </c>
      <c r="J206" s="37"/>
      <c r="O206" s="44">
        <f>I206*0.21</f>
        <v>0</v>
      </c>
      <c r="P206">
        <v>3</v>
      </c>
    </row>
    <row r="207">
      <c r="A207" s="37" t="s">
        <v>598</v>
      </c>
      <c r="B207" s="45"/>
      <c r="C207" s="46"/>
      <c r="D207" s="46"/>
      <c r="E207" s="39" t="s">
        <v>9828</v>
      </c>
      <c r="F207" s="46"/>
      <c r="G207" s="46"/>
      <c r="H207" s="46"/>
      <c r="I207" s="46"/>
      <c r="J207" s="48"/>
    </row>
    <row r="208" ht="120">
      <c r="A208" s="37" t="s">
        <v>599</v>
      </c>
      <c r="B208" s="45"/>
      <c r="C208" s="46"/>
      <c r="D208" s="46"/>
      <c r="E208" s="49" t="s">
        <v>9829</v>
      </c>
      <c r="F208" s="46"/>
      <c r="G208" s="46"/>
      <c r="H208" s="46"/>
      <c r="I208" s="46"/>
      <c r="J208" s="48"/>
    </row>
    <row r="209" ht="45">
      <c r="A209" s="37" t="s">
        <v>601</v>
      </c>
      <c r="B209" s="45"/>
      <c r="C209" s="46"/>
      <c r="D209" s="46"/>
      <c r="E209" s="39" t="s">
        <v>9830</v>
      </c>
      <c r="F209" s="46"/>
      <c r="G209" s="46"/>
      <c r="H209" s="46"/>
      <c r="I209" s="46"/>
      <c r="J209" s="48"/>
    </row>
    <row r="210">
      <c r="A210" s="37" t="s">
        <v>593</v>
      </c>
      <c r="B210" s="37">
        <v>49</v>
      </c>
      <c r="C210" s="38" t="s">
        <v>10098</v>
      </c>
      <c r="D210" s="37" t="s">
        <v>595</v>
      </c>
      <c r="E210" s="39" t="s">
        <v>9832</v>
      </c>
      <c r="F210" s="40" t="s">
        <v>1797</v>
      </c>
      <c r="G210" s="41">
        <v>1</v>
      </c>
      <c r="H210" s="42">
        <v>0</v>
      </c>
      <c r="I210" s="43">
        <f>ROUND(G210*H210,P4)</f>
        <v>0</v>
      </c>
      <c r="J210" s="37"/>
      <c r="O210" s="44">
        <f>I210*0.21</f>
        <v>0</v>
      </c>
      <c r="P210">
        <v>3</v>
      </c>
    </row>
    <row r="211">
      <c r="A211" s="37" t="s">
        <v>598</v>
      </c>
      <c r="B211" s="45"/>
      <c r="C211" s="46"/>
      <c r="D211" s="46"/>
      <c r="E211" s="39" t="s">
        <v>9832</v>
      </c>
      <c r="F211" s="46"/>
      <c r="G211" s="46"/>
      <c r="H211" s="46"/>
      <c r="I211" s="46"/>
      <c r="J211" s="48"/>
    </row>
    <row r="212">
      <c r="A212" s="37" t="s">
        <v>601</v>
      </c>
      <c r="B212" s="45"/>
      <c r="C212" s="46"/>
      <c r="D212" s="46"/>
      <c r="E212" s="47" t="s">
        <v>595</v>
      </c>
      <c r="F212" s="46"/>
      <c r="G212" s="46"/>
      <c r="H212" s="46"/>
      <c r="I212" s="46"/>
      <c r="J212" s="48"/>
    </row>
    <row r="213">
      <c r="A213" s="31" t="s">
        <v>591</v>
      </c>
      <c r="B213" s="32"/>
      <c r="C213" s="33" t="s">
        <v>1812</v>
      </c>
      <c r="D213" s="34"/>
      <c r="E213" s="31" t="s">
        <v>1813</v>
      </c>
      <c r="F213" s="34"/>
      <c r="G213" s="34"/>
      <c r="H213" s="34"/>
      <c r="I213" s="35">
        <f>SUMIFS(I214:I221,A214:A221,"P")</f>
        <v>0</v>
      </c>
      <c r="J213" s="36"/>
    </row>
    <row r="214" ht="45">
      <c r="A214" s="37" t="s">
        <v>593</v>
      </c>
      <c r="B214" s="37">
        <v>50</v>
      </c>
      <c r="C214" s="38" t="s">
        <v>1814</v>
      </c>
      <c r="D214" s="37" t="s">
        <v>1815</v>
      </c>
      <c r="E214" s="39" t="s">
        <v>1816</v>
      </c>
      <c r="F214" s="40" t="s">
        <v>1127</v>
      </c>
      <c r="G214" s="41">
        <v>678.26599999999996</v>
      </c>
      <c r="H214" s="42">
        <v>0</v>
      </c>
      <c r="I214" s="43">
        <f>ROUND(G214*H214,P4)</f>
        <v>0</v>
      </c>
      <c r="J214" s="37"/>
      <c r="O214" s="44">
        <f>I214*0.21</f>
        <v>0</v>
      </c>
      <c r="P214">
        <v>3</v>
      </c>
    </row>
    <row r="215">
      <c r="A215" s="37" t="s">
        <v>598</v>
      </c>
      <c r="B215" s="45"/>
      <c r="C215" s="46"/>
      <c r="D215" s="46"/>
      <c r="E215" s="39" t="s">
        <v>1817</v>
      </c>
      <c r="F215" s="46"/>
      <c r="G215" s="46"/>
      <c r="H215" s="46"/>
      <c r="I215" s="46"/>
      <c r="J215" s="48"/>
    </row>
    <row r="216" ht="165">
      <c r="A216" s="37" t="s">
        <v>599</v>
      </c>
      <c r="B216" s="45"/>
      <c r="C216" s="46"/>
      <c r="D216" s="46"/>
      <c r="E216" s="49" t="s">
        <v>10099</v>
      </c>
      <c r="F216" s="46"/>
      <c r="G216" s="46"/>
      <c r="H216" s="46"/>
      <c r="I216" s="46"/>
      <c r="J216" s="48"/>
    </row>
    <row r="217" ht="120">
      <c r="A217" s="37" t="s">
        <v>601</v>
      </c>
      <c r="B217" s="45"/>
      <c r="C217" s="46"/>
      <c r="D217" s="46"/>
      <c r="E217" s="39" t="s">
        <v>1819</v>
      </c>
      <c r="F217" s="46"/>
      <c r="G217" s="46"/>
      <c r="H217" s="46"/>
      <c r="I217" s="46"/>
      <c r="J217" s="48"/>
    </row>
    <row r="218" ht="60">
      <c r="A218" s="37" t="s">
        <v>593</v>
      </c>
      <c r="B218" s="37">
        <v>51</v>
      </c>
      <c r="C218" s="38" t="s">
        <v>2447</v>
      </c>
      <c r="D218" s="37" t="s">
        <v>2448</v>
      </c>
      <c r="E218" s="39" t="s">
        <v>2449</v>
      </c>
      <c r="F218" s="40" t="s">
        <v>1127</v>
      </c>
      <c r="G218" s="41">
        <v>20.564</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75">
      <c r="A220" s="37" t="s">
        <v>599</v>
      </c>
      <c r="B220" s="45"/>
      <c r="C220" s="46"/>
      <c r="D220" s="46"/>
      <c r="E220" s="49" t="s">
        <v>10100</v>
      </c>
      <c r="F220" s="46"/>
      <c r="G220" s="46"/>
      <c r="H220" s="46"/>
      <c r="I220" s="46"/>
      <c r="J220" s="48"/>
    </row>
    <row r="221">
      <c r="A221" s="37" t="s">
        <v>601</v>
      </c>
      <c r="B221" s="50"/>
      <c r="C221" s="51"/>
      <c r="D221" s="51"/>
      <c r="E221" s="53" t="s">
        <v>595</v>
      </c>
      <c r="F221" s="51"/>
      <c r="G221" s="51"/>
      <c r="H221" s="51"/>
      <c r="I221" s="51"/>
      <c r="J221" s="52"/>
    </row>
  </sheetData>
  <sheetProtection sheet="1" objects="1" scenarios="1" spinCount="100000" saltValue="ayFP11s+vnvi/CEyG2i32SHynoiRAYH0Mr3CCE0LwjDe/DyeA38MDOAuEGXrDuindN2e9RFTQ9bULRMhyfSBXg==" hashValue="EOQeKk4ivFBFumuNhQT+db9inLQVOfPQ9WshMqisESrPByoKXCSB560hlz/I0L/UJNKAbIhPci/VKTye3Z04W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10101</v>
      </c>
      <c r="I3" s="25">
        <f>SUMIFS(I12:I147,A12:A147,"SD")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10101</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5284</v>
      </c>
      <c r="D13" s="37" t="s">
        <v>595</v>
      </c>
      <c r="E13" s="39" t="s">
        <v>9760</v>
      </c>
      <c r="F13" s="40" t="s">
        <v>641</v>
      </c>
      <c r="G13" s="41">
        <v>8.5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10102</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127.5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10103</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180.55000000000001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10104</v>
      </c>
      <c r="F23" s="46"/>
      <c r="G23" s="46"/>
      <c r="H23" s="46"/>
      <c r="I23" s="46"/>
      <c r="J23" s="48"/>
    </row>
    <row r="24" ht="409.5">
      <c r="A24" s="37" t="s">
        <v>601</v>
      </c>
      <c r="B24" s="45"/>
      <c r="C24" s="46"/>
      <c r="D24" s="46"/>
      <c r="E24" s="39" t="s">
        <v>4694</v>
      </c>
      <c r="F24" s="46"/>
      <c r="G24" s="46"/>
      <c r="H24" s="46"/>
      <c r="I24" s="46"/>
      <c r="J24" s="48"/>
    </row>
    <row r="25">
      <c r="A25" s="37" t="s">
        <v>593</v>
      </c>
      <c r="B25" s="37">
        <v>4</v>
      </c>
      <c r="C25" s="38" t="s">
        <v>4456</v>
      </c>
      <c r="D25" s="37" t="s">
        <v>595</v>
      </c>
      <c r="E25" s="39" t="s">
        <v>4457</v>
      </c>
      <c r="F25" s="40" t="s">
        <v>641</v>
      </c>
      <c r="G25" s="41">
        <v>94.450000000000003</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10105</v>
      </c>
      <c r="F27" s="46"/>
      <c r="G27" s="46"/>
      <c r="H27" s="46"/>
      <c r="I27" s="46"/>
      <c r="J27" s="48"/>
    </row>
    <row r="28" ht="375">
      <c r="A28" s="37" t="s">
        <v>601</v>
      </c>
      <c r="B28" s="45"/>
      <c r="C28" s="46"/>
      <c r="D28" s="46"/>
      <c r="E28" s="39" t="s">
        <v>4459</v>
      </c>
      <c r="F28" s="46"/>
      <c r="G28" s="46"/>
      <c r="H28" s="46"/>
      <c r="I28" s="46"/>
      <c r="J28" s="48"/>
    </row>
    <row r="29">
      <c r="A29" s="37" t="s">
        <v>593</v>
      </c>
      <c r="B29" s="37">
        <v>5</v>
      </c>
      <c r="C29" s="38" t="s">
        <v>3362</v>
      </c>
      <c r="D29" s="37" t="s">
        <v>595</v>
      </c>
      <c r="E29" s="39" t="s">
        <v>3363</v>
      </c>
      <c r="F29" s="40" t="s">
        <v>650</v>
      </c>
      <c r="G29" s="41">
        <v>334</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10106</v>
      </c>
      <c r="F31" s="46"/>
      <c r="G31" s="46"/>
      <c r="H31" s="46"/>
      <c r="I31" s="46"/>
      <c r="J31" s="48"/>
    </row>
    <row r="32" ht="30">
      <c r="A32" s="37" t="s">
        <v>601</v>
      </c>
      <c r="B32" s="45"/>
      <c r="C32" s="46"/>
      <c r="D32" s="46"/>
      <c r="E32" s="39" t="s">
        <v>4481</v>
      </c>
      <c r="F32" s="46"/>
      <c r="G32" s="46"/>
      <c r="H32" s="46"/>
      <c r="I32" s="46"/>
      <c r="J32" s="48"/>
    </row>
    <row r="33">
      <c r="A33" s="37" t="s">
        <v>593</v>
      </c>
      <c r="B33" s="37">
        <v>6</v>
      </c>
      <c r="C33" s="38" t="s">
        <v>9773</v>
      </c>
      <c r="D33" s="37" t="s">
        <v>595</v>
      </c>
      <c r="E33" s="39" t="s">
        <v>9774</v>
      </c>
      <c r="F33" s="40" t="s">
        <v>650</v>
      </c>
      <c r="G33" s="41">
        <v>85</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10107</v>
      </c>
      <c r="F35" s="46"/>
      <c r="G35" s="46"/>
      <c r="H35" s="46"/>
      <c r="I35" s="46"/>
      <c r="J35" s="48"/>
    </row>
    <row r="36" ht="45">
      <c r="A36" s="37" t="s">
        <v>601</v>
      </c>
      <c r="B36" s="45"/>
      <c r="C36" s="46"/>
      <c r="D36" s="46"/>
      <c r="E36" s="39" t="s">
        <v>4492</v>
      </c>
      <c r="F36" s="46"/>
      <c r="G36" s="46"/>
      <c r="H36" s="46"/>
      <c r="I36" s="46"/>
      <c r="J36" s="48"/>
    </row>
    <row r="37">
      <c r="A37" s="37" t="s">
        <v>593</v>
      </c>
      <c r="B37" s="37">
        <v>7</v>
      </c>
      <c r="C37" s="38" t="s">
        <v>4493</v>
      </c>
      <c r="D37" s="37" t="s">
        <v>595</v>
      </c>
      <c r="E37" s="39" t="s">
        <v>4494</v>
      </c>
      <c r="F37" s="40" t="s">
        <v>650</v>
      </c>
      <c r="G37" s="41">
        <v>85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10108</v>
      </c>
      <c r="F39" s="46"/>
      <c r="G39" s="46"/>
      <c r="H39" s="46"/>
      <c r="I39" s="46"/>
      <c r="J39" s="48"/>
    </row>
    <row r="40" ht="30">
      <c r="A40" s="37" t="s">
        <v>601</v>
      </c>
      <c r="B40" s="45"/>
      <c r="C40" s="46"/>
      <c r="D40" s="46"/>
      <c r="E40" s="39" t="s">
        <v>4496</v>
      </c>
      <c r="F40" s="46"/>
      <c r="G40" s="46"/>
      <c r="H40" s="46"/>
      <c r="I40" s="46"/>
      <c r="J40" s="48"/>
    </row>
    <row r="41">
      <c r="A41" s="37" t="s">
        <v>593</v>
      </c>
      <c r="B41" s="37">
        <v>8</v>
      </c>
      <c r="C41" s="38" t="s">
        <v>4497</v>
      </c>
      <c r="D41" s="37" t="s">
        <v>595</v>
      </c>
      <c r="E41" s="39" t="s">
        <v>4498</v>
      </c>
      <c r="F41" s="40" t="s">
        <v>650</v>
      </c>
      <c r="G41" s="41">
        <v>85</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10108</v>
      </c>
      <c r="F43" s="46"/>
      <c r="G43" s="46"/>
      <c r="H43" s="46"/>
      <c r="I43" s="46"/>
      <c r="J43" s="48"/>
    </row>
    <row r="44" ht="45">
      <c r="A44" s="37" t="s">
        <v>601</v>
      </c>
      <c r="B44" s="45"/>
      <c r="C44" s="46"/>
      <c r="D44" s="46"/>
      <c r="E44" s="39" t="s">
        <v>4499</v>
      </c>
      <c r="F44" s="46"/>
      <c r="G44" s="46"/>
      <c r="H44" s="46"/>
      <c r="I44" s="46"/>
      <c r="J44" s="48"/>
    </row>
    <row r="45">
      <c r="A45" s="37" t="s">
        <v>593</v>
      </c>
      <c r="B45" s="37">
        <v>9</v>
      </c>
      <c r="C45" s="38" t="s">
        <v>9780</v>
      </c>
      <c r="D45" s="37" t="s">
        <v>595</v>
      </c>
      <c r="E45" s="39" t="s">
        <v>9781</v>
      </c>
      <c r="F45" s="40" t="s">
        <v>641</v>
      </c>
      <c r="G45" s="41">
        <v>0.84999999999999998</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10109</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6</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10110</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4504</v>
      </c>
      <c r="F53" s="34"/>
      <c r="G53" s="34"/>
      <c r="H53" s="34"/>
      <c r="I53" s="35">
        <f>SUMIFS(I54:I61,A54:A61,"P")</f>
        <v>0</v>
      </c>
      <c r="J53" s="36"/>
    </row>
    <row r="54">
      <c r="A54" s="37" t="s">
        <v>593</v>
      </c>
      <c r="B54" s="37">
        <v>11</v>
      </c>
      <c r="C54" s="38" t="s">
        <v>10111</v>
      </c>
      <c r="D54" s="37" t="s">
        <v>595</v>
      </c>
      <c r="E54" s="39" t="s">
        <v>10112</v>
      </c>
      <c r="F54" s="40" t="s">
        <v>650</v>
      </c>
      <c r="G54" s="41">
        <v>29.899999999999999</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10113</v>
      </c>
      <c r="F56" s="46"/>
      <c r="G56" s="46"/>
      <c r="H56" s="46"/>
      <c r="I56" s="46"/>
      <c r="J56" s="48"/>
    </row>
    <row r="57" ht="120">
      <c r="A57" s="37" t="s">
        <v>601</v>
      </c>
      <c r="B57" s="45"/>
      <c r="C57" s="46"/>
      <c r="D57" s="46"/>
      <c r="E57" s="39" t="s">
        <v>4512</v>
      </c>
      <c r="F57" s="46"/>
      <c r="G57" s="46"/>
      <c r="H57" s="46"/>
      <c r="I57" s="46"/>
      <c r="J57" s="48"/>
    </row>
    <row r="58">
      <c r="A58" s="37" t="s">
        <v>593</v>
      </c>
      <c r="B58" s="37">
        <v>12</v>
      </c>
      <c r="C58" s="38" t="s">
        <v>4513</v>
      </c>
      <c r="D58" s="37" t="s">
        <v>595</v>
      </c>
      <c r="E58" s="39" t="s">
        <v>4514</v>
      </c>
      <c r="F58" s="40" t="s">
        <v>650</v>
      </c>
      <c r="G58" s="41">
        <v>187.19999999999999</v>
      </c>
      <c r="H58" s="42">
        <v>0</v>
      </c>
      <c r="I58" s="43">
        <f>ROUND(G58*H58,P4)</f>
        <v>0</v>
      </c>
      <c r="J58" s="37"/>
      <c r="O58" s="44">
        <f>I58*0.21</f>
        <v>0</v>
      </c>
      <c r="P58">
        <v>3</v>
      </c>
    </row>
    <row r="59">
      <c r="A59" s="37" t="s">
        <v>598</v>
      </c>
      <c r="B59" s="45"/>
      <c r="C59" s="46"/>
      <c r="D59" s="46"/>
      <c r="E59" s="47" t="s">
        <v>595</v>
      </c>
      <c r="F59" s="46"/>
      <c r="G59" s="46"/>
      <c r="H59" s="46"/>
      <c r="I59" s="46"/>
      <c r="J59" s="48"/>
    </row>
    <row r="60" ht="45">
      <c r="A60" s="37" t="s">
        <v>599</v>
      </c>
      <c r="B60" s="45"/>
      <c r="C60" s="46"/>
      <c r="D60" s="46"/>
      <c r="E60" s="49" t="s">
        <v>10114</v>
      </c>
      <c r="F60" s="46"/>
      <c r="G60" s="46"/>
      <c r="H60" s="46"/>
      <c r="I60" s="46"/>
      <c r="J60" s="48"/>
    </row>
    <row r="61" ht="120">
      <c r="A61" s="37" t="s">
        <v>601</v>
      </c>
      <c r="B61" s="45"/>
      <c r="C61" s="46"/>
      <c r="D61" s="46"/>
      <c r="E61" s="39" t="s">
        <v>4512</v>
      </c>
      <c r="F61" s="46"/>
      <c r="G61" s="46"/>
      <c r="H61" s="46"/>
      <c r="I61" s="46"/>
      <c r="J61" s="48"/>
    </row>
    <row r="62">
      <c r="A62" s="31" t="s">
        <v>591</v>
      </c>
      <c r="B62" s="32"/>
      <c r="C62" s="33" t="s">
        <v>823</v>
      </c>
      <c r="D62" s="34"/>
      <c r="E62" s="31" t="s">
        <v>7512</v>
      </c>
      <c r="F62" s="34"/>
      <c r="G62" s="34"/>
      <c r="H62" s="34"/>
      <c r="I62" s="35">
        <f>SUMIFS(I63:I98,A63:A98,"P")</f>
        <v>0</v>
      </c>
      <c r="J62" s="36"/>
    </row>
    <row r="63">
      <c r="A63" s="37" t="s">
        <v>593</v>
      </c>
      <c r="B63" s="37">
        <v>13</v>
      </c>
      <c r="C63" s="38" t="s">
        <v>9794</v>
      </c>
      <c r="D63" s="37" t="s">
        <v>595</v>
      </c>
      <c r="E63" s="39" t="s">
        <v>9795</v>
      </c>
      <c r="F63" s="40" t="s">
        <v>650</v>
      </c>
      <c r="G63" s="41">
        <v>175</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10115</v>
      </c>
      <c r="F65" s="46"/>
      <c r="G65" s="46"/>
      <c r="H65" s="46"/>
      <c r="I65" s="46"/>
      <c r="J65" s="48"/>
    </row>
    <row r="66" ht="60">
      <c r="A66" s="37" t="s">
        <v>601</v>
      </c>
      <c r="B66" s="45"/>
      <c r="C66" s="46"/>
      <c r="D66" s="46"/>
      <c r="E66" s="39" t="s">
        <v>9797</v>
      </c>
      <c r="F66" s="46"/>
      <c r="G66" s="46"/>
      <c r="H66" s="46"/>
      <c r="I66" s="46"/>
      <c r="J66" s="48"/>
    </row>
    <row r="67">
      <c r="A67" s="37" t="s">
        <v>593</v>
      </c>
      <c r="B67" s="37">
        <v>14</v>
      </c>
      <c r="C67" s="38" t="s">
        <v>9901</v>
      </c>
      <c r="D67" s="37" t="s">
        <v>595</v>
      </c>
      <c r="E67" s="39" t="s">
        <v>9902</v>
      </c>
      <c r="F67" s="40" t="s">
        <v>650</v>
      </c>
      <c r="G67" s="41">
        <v>144</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10116</v>
      </c>
      <c r="F69" s="46"/>
      <c r="G69" s="46"/>
      <c r="H69" s="46"/>
      <c r="I69" s="46"/>
      <c r="J69" s="48"/>
    </row>
    <row r="70" ht="60">
      <c r="A70" s="37" t="s">
        <v>601</v>
      </c>
      <c r="B70" s="45"/>
      <c r="C70" s="46"/>
      <c r="D70" s="46"/>
      <c r="E70" s="39" t="s">
        <v>9797</v>
      </c>
      <c r="F70" s="46"/>
      <c r="G70" s="46"/>
      <c r="H70" s="46"/>
      <c r="I70" s="46"/>
      <c r="J70" s="48"/>
    </row>
    <row r="71">
      <c r="A71" s="37" t="s">
        <v>593</v>
      </c>
      <c r="B71" s="37">
        <v>15</v>
      </c>
      <c r="C71" s="38" t="s">
        <v>6972</v>
      </c>
      <c r="D71" s="37" t="s">
        <v>595</v>
      </c>
      <c r="E71" s="39" t="s">
        <v>9904</v>
      </c>
      <c r="F71" s="40" t="s">
        <v>650</v>
      </c>
      <c r="G71" s="41">
        <v>23</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10117</v>
      </c>
      <c r="F73" s="46"/>
      <c r="G73" s="46"/>
      <c r="H73" s="46"/>
      <c r="I73" s="46"/>
      <c r="J73" s="48"/>
    </row>
    <row r="74" ht="60">
      <c r="A74" s="37" t="s">
        <v>601</v>
      </c>
      <c r="B74" s="45"/>
      <c r="C74" s="46"/>
      <c r="D74" s="46"/>
      <c r="E74" s="39" t="s">
        <v>9797</v>
      </c>
      <c r="F74" s="46"/>
      <c r="G74" s="46"/>
      <c r="H74" s="46"/>
      <c r="I74" s="46"/>
      <c r="J74" s="48"/>
    </row>
    <row r="75">
      <c r="A75" s="37" t="s">
        <v>593</v>
      </c>
      <c r="B75" s="37">
        <v>16</v>
      </c>
      <c r="C75" s="38" t="s">
        <v>9798</v>
      </c>
      <c r="D75" s="37" t="s">
        <v>595</v>
      </c>
      <c r="E75" s="39" t="s">
        <v>9799</v>
      </c>
      <c r="F75" s="40" t="s">
        <v>650</v>
      </c>
      <c r="G75" s="41">
        <v>37.799999999999997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10118</v>
      </c>
      <c r="F77" s="46"/>
      <c r="G77" s="46"/>
      <c r="H77" s="46"/>
      <c r="I77" s="46"/>
      <c r="J77" s="48"/>
    </row>
    <row r="78" ht="120">
      <c r="A78" s="37" t="s">
        <v>601</v>
      </c>
      <c r="B78" s="45"/>
      <c r="C78" s="46"/>
      <c r="D78" s="46"/>
      <c r="E78" s="39" t="s">
        <v>9625</v>
      </c>
      <c r="F78" s="46"/>
      <c r="G78" s="46"/>
      <c r="H78" s="46"/>
      <c r="I78" s="46"/>
      <c r="J78" s="48"/>
    </row>
    <row r="79">
      <c r="A79" s="37" t="s">
        <v>593</v>
      </c>
      <c r="B79" s="37">
        <v>17</v>
      </c>
      <c r="C79" s="38" t="s">
        <v>9907</v>
      </c>
      <c r="D79" s="37" t="s">
        <v>595</v>
      </c>
      <c r="E79" s="39" t="s">
        <v>9908</v>
      </c>
      <c r="F79" s="40" t="s">
        <v>650</v>
      </c>
      <c r="G79" s="41">
        <v>133</v>
      </c>
      <c r="H79" s="42">
        <v>0</v>
      </c>
      <c r="I79" s="43">
        <f>ROUND(G79*H79,P4)</f>
        <v>0</v>
      </c>
      <c r="J79" s="37"/>
      <c r="O79" s="44">
        <f>I79*0.21</f>
        <v>0</v>
      </c>
      <c r="P79">
        <v>3</v>
      </c>
    </row>
    <row r="80">
      <c r="A80" s="37" t="s">
        <v>598</v>
      </c>
      <c r="B80" s="45"/>
      <c r="C80" s="46"/>
      <c r="D80" s="46"/>
      <c r="E80" s="47" t="s">
        <v>595</v>
      </c>
      <c r="F80" s="46"/>
      <c r="G80" s="46"/>
      <c r="H80" s="46"/>
      <c r="I80" s="46"/>
      <c r="J80" s="48"/>
    </row>
    <row r="81" ht="90">
      <c r="A81" s="37" t="s">
        <v>599</v>
      </c>
      <c r="B81" s="45"/>
      <c r="C81" s="46"/>
      <c r="D81" s="46"/>
      <c r="E81" s="49" t="s">
        <v>10119</v>
      </c>
      <c r="F81" s="46"/>
      <c r="G81" s="46"/>
      <c r="H81" s="46"/>
      <c r="I81" s="46"/>
      <c r="J81" s="48"/>
    </row>
    <row r="82" ht="75">
      <c r="A82" s="37" t="s">
        <v>601</v>
      </c>
      <c r="B82" s="45"/>
      <c r="C82" s="46"/>
      <c r="D82" s="46"/>
      <c r="E82" s="39" t="s">
        <v>9804</v>
      </c>
      <c r="F82" s="46"/>
      <c r="G82" s="46"/>
      <c r="H82" s="46"/>
      <c r="I82" s="46"/>
      <c r="J82" s="48"/>
    </row>
    <row r="83">
      <c r="A83" s="37" t="s">
        <v>593</v>
      </c>
      <c r="B83" s="37">
        <v>18</v>
      </c>
      <c r="C83" s="38" t="s">
        <v>7089</v>
      </c>
      <c r="D83" s="37" t="s">
        <v>595</v>
      </c>
      <c r="E83" s="39" t="s">
        <v>9805</v>
      </c>
      <c r="F83" s="40" t="s">
        <v>650</v>
      </c>
      <c r="G83" s="41">
        <v>127</v>
      </c>
      <c r="H83" s="42">
        <v>0</v>
      </c>
      <c r="I83" s="43">
        <f>ROUND(G83*H83,P4)</f>
        <v>0</v>
      </c>
      <c r="J83" s="37"/>
      <c r="O83" s="44">
        <f>I83*0.21</f>
        <v>0</v>
      </c>
      <c r="P83">
        <v>3</v>
      </c>
    </row>
    <row r="84">
      <c r="A84" s="37" t="s">
        <v>598</v>
      </c>
      <c r="B84" s="45"/>
      <c r="C84" s="46"/>
      <c r="D84" s="46"/>
      <c r="E84" s="47" t="s">
        <v>595</v>
      </c>
      <c r="F84" s="46"/>
      <c r="G84" s="46"/>
      <c r="H84" s="46"/>
      <c r="I84" s="46"/>
      <c r="J84" s="48"/>
    </row>
    <row r="85" ht="90">
      <c r="A85" s="37" t="s">
        <v>599</v>
      </c>
      <c r="B85" s="45"/>
      <c r="C85" s="46"/>
      <c r="D85" s="46"/>
      <c r="E85" s="49" t="s">
        <v>10120</v>
      </c>
      <c r="F85" s="46"/>
      <c r="G85" s="46"/>
      <c r="H85" s="46"/>
      <c r="I85" s="46"/>
      <c r="J85" s="48"/>
    </row>
    <row r="86" ht="75">
      <c r="A86" s="37" t="s">
        <v>601</v>
      </c>
      <c r="B86" s="45"/>
      <c r="C86" s="46"/>
      <c r="D86" s="46"/>
      <c r="E86" s="39" t="s">
        <v>9804</v>
      </c>
      <c r="F86" s="46"/>
      <c r="G86" s="46"/>
      <c r="H86" s="46"/>
      <c r="I86" s="46"/>
      <c r="J86" s="48"/>
    </row>
    <row r="87">
      <c r="A87" s="37" t="s">
        <v>593</v>
      </c>
      <c r="B87" s="37">
        <v>19</v>
      </c>
      <c r="C87" s="38" t="s">
        <v>9807</v>
      </c>
      <c r="D87" s="37" t="s">
        <v>595</v>
      </c>
      <c r="E87" s="39" t="s">
        <v>9808</v>
      </c>
      <c r="F87" s="40" t="s">
        <v>650</v>
      </c>
      <c r="G87" s="41">
        <v>120</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599</v>
      </c>
      <c r="B89" s="45"/>
      <c r="C89" s="46"/>
      <c r="D89" s="46"/>
      <c r="E89" s="49" t="s">
        <v>10121</v>
      </c>
      <c r="F89" s="46"/>
      <c r="G89" s="46"/>
      <c r="H89" s="46"/>
      <c r="I89" s="46"/>
      <c r="J89" s="48"/>
    </row>
    <row r="90" ht="165">
      <c r="A90" s="37" t="s">
        <v>601</v>
      </c>
      <c r="B90" s="45"/>
      <c r="C90" s="46"/>
      <c r="D90" s="46"/>
      <c r="E90" s="39" t="s">
        <v>9810</v>
      </c>
      <c r="F90" s="46"/>
      <c r="G90" s="46"/>
      <c r="H90" s="46"/>
      <c r="I90" s="46"/>
      <c r="J90" s="48"/>
    </row>
    <row r="91">
      <c r="A91" s="37" t="s">
        <v>593</v>
      </c>
      <c r="B91" s="37">
        <v>20</v>
      </c>
      <c r="C91" s="38" t="s">
        <v>10122</v>
      </c>
      <c r="D91" s="37" t="s">
        <v>595</v>
      </c>
      <c r="E91" s="39" t="s">
        <v>10123</v>
      </c>
      <c r="F91" s="40" t="s">
        <v>650</v>
      </c>
      <c r="G91" s="41">
        <v>19</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10124</v>
      </c>
      <c r="F93" s="46"/>
      <c r="G93" s="46"/>
      <c r="H93" s="46"/>
      <c r="I93" s="46"/>
      <c r="J93" s="48"/>
    </row>
    <row r="94" ht="165">
      <c r="A94" s="37" t="s">
        <v>601</v>
      </c>
      <c r="B94" s="45"/>
      <c r="C94" s="46"/>
      <c r="D94" s="46"/>
      <c r="E94" s="39" t="s">
        <v>9810</v>
      </c>
      <c r="F94" s="46"/>
      <c r="G94" s="46"/>
      <c r="H94" s="46"/>
      <c r="I94" s="46"/>
      <c r="J94" s="48"/>
    </row>
    <row r="95">
      <c r="A95" s="37" t="s">
        <v>593</v>
      </c>
      <c r="B95" s="37">
        <v>21</v>
      </c>
      <c r="C95" s="38" t="s">
        <v>9811</v>
      </c>
      <c r="D95" s="37" t="s">
        <v>595</v>
      </c>
      <c r="E95" s="39" t="s">
        <v>9812</v>
      </c>
      <c r="F95" s="40" t="s">
        <v>650</v>
      </c>
      <c r="G95" s="41">
        <v>108</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10125</v>
      </c>
      <c r="F97" s="46"/>
      <c r="G97" s="46"/>
      <c r="H97" s="46"/>
      <c r="I97" s="46"/>
      <c r="J97" s="48"/>
    </row>
    <row r="98" ht="165">
      <c r="A98" s="37" t="s">
        <v>601</v>
      </c>
      <c r="B98" s="45"/>
      <c r="C98" s="46"/>
      <c r="D98" s="46"/>
      <c r="E98" s="39" t="s">
        <v>9810</v>
      </c>
      <c r="F98" s="46"/>
      <c r="G98" s="46"/>
      <c r="H98" s="46"/>
      <c r="I98" s="46"/>
      <c r="J98" s="48"/>
    </row>
    <row r="99">
      <c r="A99" s="31" t="s">
        <v>591</v>
      </c>
      <c r="B99" s="32"/>
      <c r="C99" s="33" t="s">
        <v>4817</v>
      </c>
      <c r="D99" s="34"/>
      <c r="E99" s="31" t="s">
        <v>4818</v>
      </c>
      <c r="F99" s="34"/>
      <c r="G99" s="34"/>
      <c r="H99" s="34"/>
      <c r="I99" s="35">
        <f>SUMIFS(I100:I138,A100:A138,"P")</f>
        <v>0</v>
      </c>
      <c r="J99" s="36"/>
    </row>
    <row r="100">
      <c r="A100" s="37" t="s">
        <v>593</v>
      </c>
      <c r="B100" s="37">
        <v>22</v>
      </c>
      <c r="C100" s="38" t="s">
        <v>9941</v>
      </c>
      <c r="D100" s="37" t="s">
        <v>595</v>
      </c>
      <c r="E100" s="39" t="s">
        <v>9942</v>
      </c>
      <c r="F100" s="40" t="s">
        <v>608</v>
      </c>
      <c r="G100" s="41">
        <v>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10126</v>
      </c>
      <c r="F102" s="46"/>
      <c r="G102" s="46"/>
      <c r="H102" s="46"/>
      <c r="I102" s="46"/>
      <c r="J102" s="48"/>
    </row>
    <row r="103" ht="60">
      <c r="A103" s="37" t="s">
        <v>601</v>
      </c>
      <c r="B103" s="45"/>
      <c r="C103" s="46"/>
      <c r="D103" s="46"/>
      <c r="E103" s="39" t="s">
        <v>9944</v>
      </c>
      <c r="F103" s="46"/>
      <c r="G103" s="46"/>
      <c r="H103" s="46"/>
      <c r="I103" s="46"/>
      <c r="J103" s="48"/>
    </row>
    <row r="104" ht="30">
      <c r="A104" s="37" t="s">
        <v>593</v>
      </c>
      <c r="B104" s="37">
        <v>23</v>
      </c>
      <c r="C104" s="38" t="s">
        <v>9945</v>
      </c>
      <c r="D104" s="37" t="s">
        <v>595</v>
      </c>
      <c r="E104" s="39" t="s">
        <v>9946</v>
      </c>
      <c r="F104" s="40" t="s">
        <v>608</v>
      </c>
      <c r="G104" s="41">
        <v>2</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90">
      <c r="A106" s="37" t="s">
        <v>599</v>
      </c>
      <c r="B106" s="45"/>
      <c r="C106" s="46"/>
      <c r="D106" s="46"/>
      <c r="E106" s="49" t="s">
        <v>10127</v>
      </c>
      <c r="F106" s="46"/>
      <c r="G106" s="46"/>
      <c r="H106" s="46"/>
      <c r="I106" s="46"/>
      <c r="J106" s="48"/>
    </row>
    <row r="107" ht="30">
      <c r="A107" s="37" t="s">
        <v>601</v>
      </c>
      <c r="B107" s="45"/>
      <c r="C107" s="46"/>
      <c r="D107" s="46"/>
      <c r="E107" s="39" t="s">
        <v>9948</v>
      </c>
      <c r="F107" s="46"/>
      <c r="G107" s="46"/>
      <c r="H107" s="46"/>
      <c r="I107" s="46"/>
      <c r="J107" s="48"/>
    </row>
    <row r="108" ht="30">
      <c r="A108" s="37" t="s">
        <v>593</v>
      </c>
      <c r="B108" s="37">
        <v>24</v>
      </c>
      <c r="C108" s="38" t="s">
        <v>9953</v>
      </c>
      <c r="D108" s="37" t="s">
        <v>595</v>
      </c>
      <c r="E108" s="39" t="s">
        <v>9954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10128</v>
      </c>
      <c r="F110" s="46"/>
      <c r="G110" s="46"/>
      <c r="H110" s="46"/>
      <c r="I110" s="46"/>
      <c r="J110" s="48"/>
    </row>
    <row r="111" ht="45">
      <c r="A111" s="37" t="s">
        <v>601</v>
      </c>
      <c r="B111" s="45"/>
      <c r="C111" s="46"/>
      <c r="D111" s="46"/>
      <c r="E111" s="39" t="s">
        <v>9956</v>
      </c>
      <c r="F111" s="46"/>
      <c r="G111" s="46"/>
      <c r="H111" s="46"/>
      <c r="I111" s="46"/>
      <c r="J111" s="48"/>
    </row>
    <row r="112">
      <c r="A112" s="37" t="s">
        <v>593</v>
      </c>
      <c r="B112" s="37">
        <v>25</v>
      </c>
      <c r="C112" s="38" t="s">
        <v>9968</v>
      </c>
      <c r="D112" s="37" t="s">
        <v>595</v>
      </c>
      <c r="E112" s="39" t="s">
        <v>9969</v>
      </c>
      <c r="F112" s="40" t="s">
        <v>597</v>
      </c>
      <c r="G112" s="41">
        <v>7</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10129</v>
      </c>
      <c r="F114" s="46"/>
      <c r="G114" s="46"/>
      <c r="H114" s="46"/>
      <c r="I114" s="46"/>
      <c r="J114" s="48"/>
    </row>
    <row r="115" ht="60">
      <c r="A115" s="37" t="s">
        <v>601</v>
      </c>
      <c r="B115" s="45"/>
      <c r="C115" s="46"/>
      <c r="D115" s="46"/>
      <c r="E115" s="39" t="s">
        <v>9971</v>
      </c>
      <c r="F115" s="46"/>
      <c r="G115" s="46"/>
      <c r="H115" s="46"/>
      <c r="I115" s="46"/>
      <c r="J115" s="48"/>
    </row>
    <row r="116">
      <c r="A116" s="37" t="s">
        <v>593</v>
      </c>
      <c r="B116" s="37">
        <v>26</v>
      </c>
      <c r="C116" s="38" t="s">
        <v>10130</v>
      </c>
      <c r="D116" s="37" t="s">
        <v>595</v>
      </c>
      <c r="E116" s="39" t="s">
        <v>10131</v>
      </c>
      <c r="F116" s="40" t="s">
        <v>597</v>
      </c>
      <c r="G116" s="41">
        <v>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10132</v>
      </c>
      <c r="F118" s="46"/>
      <c r="G118" s="46"/>
      <c r="H118" s="46"/>
      <c r="I118" s="46"/>
      <c r="J118" s="48"/>
    </row>
    <row r="119" ht="30">
      <c r="A119" s="37" t="s">
        <v>601</v>
      </c>
      <c r="B119" s="45"/>
      <c r="C119" s="46"/>
      <c r="D119" s="46"/>
      <c r="E119" s="39" t="s">
        <v>10133</v>
      </c>
      <c r="F119" s="46"/>
      <c r="G119" s="46"/>
      <c r="H119" s="46"/>
      <c r="I119" s="46"/>
      <c r="J119" s="48"/>
    </row>
    <row r="120">
      <c r="A120" s="37" t="s">
        <v>593</v>
      </c>
      <c r="B120" s="37">
        <v>27</v>
      </c>
      <c r="C120" s="38" t="s">
        <v>10092</v>
      </c>
      <c r="D120" s="37" t="s">
        <v>595</v>
      </c>
      <c r="E120" s="39" t="s">
        <v>10093</v>
      </c>
      <c r="F120" s="40" t="s">
        <v>597</v>
      </c>
      <c r="G120" s="41">
        <v>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10134</v>
      </c>
      <c r="F122" s="46"/>
      <c r="G122" s="46"/>
      <c r="H122" s="46"/>
      <c r="I122" s="46"/>
      <c r="J122" s="48"/>
    </row>
    <row r="123" ht="45">
      <c r="A123" s="37" t="s">
        <v>601</v>
      </c>
      <c r="B123" s="45"/>
      <c r="C123" s="46"/>
      <c r="D123" s="46"/>
      <c r="E123" s="39" t="s">
        <v>9976</v>
      </c>
      <c r="F123" s="46"/>
      <c r="G123" s="46"/>
      <c r="H123" s="46"/>
      <c r="I123" s="46"/>
      <c r="J123" s="48"/>
    </row>
    <row r="124">
      <c r="A124" s="37" t="s">
        <v>593</v>
      </c>
      <c r="B124" s="37">
        <v>28</v>
      </c>
      <c r="C124" s="38" t="s">
        <v>4681</v>
      </c>
      <c r="D124" s="37" t="s">
        <v>595</v>
      </c>
      <c r="E124" s="39" t="s">
        <v>4682</v>
      </c>
      <c r="F124" s="40" t="s">
        <v>641</v>
      </c>
      <c r="G124" s="41">
        <v>3.6110000000000002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10135</v>
      </c>
      <c r="F126" s="46"/>
      <c r="G126" s="46"/>
      <c r="H126" s="46"/>
      <c r="I126" s="46"/>
      <c r="J126" s="48"/>
    </row>
    <row r="127" ht="150">
      <c r="A127" s="37" t="s">
        <v>601</v>
      </c>
      <c r="B127" s="45"/>
      <c r="C127" s="46"/>
      <c r="D127" s="46"/>
      <c r="E127" s="39" t="s">
        <v>4684</v>
      </c>
      <c r="F127" s="46"/>
      <c r="G127" s="46"/>
      <c r="H127" s="46"/>
      <c r="I127" s="46"/>
      <c r="J127" s="48"/>
    </row>
    <row r="128">
      <c r="A128" s="37" t="s">
        <v>593</v>
      </c>
      <c r="B128" s="37">
        <v>29</v>
      </c>
      <c r="C128" s="38" t="s">
        <v>6253</v>
      </c>
      <c r="D128" s="37" t="s">
        <v>595</v>
      </c>
      <c r="E128" s="39" t="s">
        <v>6254</v>
      </c>
      <c r="F128" s="40" t="s">
        <v>641</v>
      </c>
      <c r="G128" s="41">
        <v>1.806</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10136</v>
      </c>
      <c r="F130" s="46"/>
      <c r="G130" s="46"/>
      <c r="H130" s="46"/>
      <c r="I130" s="46"/>
      <c r="J130" s="48"/>
    </row>
    <row r="131" ht="150">
      <c r="A131" s="37" t="s">
        <v>601</v>
      </c>
      <c r="B131" s="45"/>
      <c r="C131" s="46"/>
      <c r="D131" s="46"/>
      <c r="E131" s="39" t="s">
        <v>4684</v>
      </c>
      <c r="F131" s="46"/>
      <c r="G131" s="46"/>
      <c r="H131" s="46"/>
      <c r="I131" s="46"/>
      <c r="J131" s="48"/>
    </row>
    <row r="132">
      <c r="A132" s="37" t="s">
        <v>593</v>
      </c>
      <c r="B132" s="37">
        <v>30</v>
      </c>
      <c r="C132" s="38" t="s">
        <v>10137</v>
      </c>
      <c r="D132" s="37" t="s">
        <v>595</v>
      </c>
      <c r="E132" s="39" t="s">
        <v>9828</v>
      </c>
      <c r="F132" s="40" t="s">
        <v>1797</v>
      </c>
      <c r="G132" s="41">
        <v>1</v>
      </c>
      <c r="H132" s="42">
        <v>0</v>
      </c>
      <c r="I132" s="43">
        <f>ROUND(G132*H132,P4)</f>
        <v>0</v>
      </c>
      <c r="J132" s="37"/>
      <c r="O132" s="44">
        <f>I132*0.21</f>
        <v>0</v>
      </c>
      <c r="P132">
        <v>3</v>
      </c>
    </row>
    <row r="133">
      <c r="A133" s="37" t="s">
        <v>598</v>
      </c>
      <c r="B133" s="45"/>
      <c r="C133" s="46"/>
      <c r="D133" s="46"/>
      <c r="E133" s="39" t="s">
        <v>9828</v>
      </c>
      <c r="F133" s="46"/>
      <c r="G133" s="46"/>
      <c r="H133" s="46"/>
      <c r="I133" s="46"/>
      <c r="J133" s="48"/>
    </row>
    <row r="134" ht="120">
      <c r="A134" s="37" t="s">
        <v>599</v>
      </c>
      <c r="B134" s="45"/>
      <c r="C134" s="46"/>
      <c r="D134" s="46"/>
      <c r="E134" s="49" t="s">
        <v>9829</v>
      </c>
      <c r="F134" s="46"/>
      <c r="G134" s="46"/>
      <c r="H134" s="46"/>
      <c r="I134" s="46"/>
      <c r="J134" s="48"/>
    </row>
    <row r="135" ht="45">
      <c r="A135" s="37" t="s">
        <v>601</v>
      </c>
      <c r="B135" s="45"/>
      <c r="C135" s="46"/>
      <c r="D135" s="46"/>
      <c r="E135" s="39" t="s">
        <v>9830</v>
      </c>
      <c r="F135" s="46"/>
      <c r="G135" s="46"/>
      <c r="H135" s="46"/>
      <c r="I135" s="46"/>
      <c r="J135" s="48"/>
    </row>
    <row r="136">
      <c r="A136" s="37" t="s">
        <v>593</v>
      </c>
      <c r="B136" s="37">
        <v>31</v>
      </c>
      <c r="C136" s="38" t="s">
        <v>10138</v>
      </c>
      <c r="D136" s="37" t="s">
        <v>595</v>
      </c>
      <c r="E136" s="39" t="s">
        <v>9832</v>
      </c>
      <c r="F136" s="40" t="s">
        <v>1797</v>
      </c>
      <c r="G136" s="41">
        <v>1</v>
      </c>
      <c r="H136" s="42">
        <v>0</v>
      </c>
      <c r="I136" s="43">
        <f>ROUND(G136*H136,P4)</f>
        <v>0</v>
      </c>
      <c r="J136" s="37"/>
      <c r="O136" s="44">
        <f>I136*0.21</f>
        <v>0</v>
      </c>
      <c r="P136">
        <v>3</v>
      </c>
    </row>
    <row r="137">
      <c r="A137" s="37" t="s">
        <v>598</v>
      </c>
      <c r="B137" s="45"/>
      <c r="C137" s="46"/>
      <c r="D137" s="46"/>
      <c r="E137" s="39" t="s">
        <v>9832</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1812</v>
      </c>
      <c r="D139" s="34"/>
      <c r="E139" s="31" t="s">
        <v>1813</v>
      </c>
      <c r="F139" s="34"/>
      <c r="G139" s="34"/>
      <c r="H139" s="34"/>
      <c r="I139" s="35">
        <f>SUMIFS(I140:I147,A140:A147,"P")</f>
        <v>0</v>
      </c>
      <c r="J139" s="36"/>
    </row>
    <row r="140" ht="45">
      <c r="A140" s="37" t="s">
        <v>593</v>
      </c>
      <c r="B140" s="37">
        <v>32</v>
      </c>
      <c r="C140" s="38" t="s">
        <v>1814</v>
      </c>
      <c r="D140" s="37" t="s">
        <v>1815</v>
      </c>
      <c r="E140" s="39" t="s">
        <v>1816</v>
      </c>
      <c r="F140" s="40" t="s">
        <v>1127</v>
      </c>
      <c r="G140" s="41">
        <v>343.04500000000002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30">
      <c r="A142" s="37" t="s">
        <v>599</v>
      </c>
      <c r="B142" s="45"/>
      <c r="C142" s="46"/>
      <c r="D142" s="46"/>
      <c r="E142" s="49" t="s">
        <v>10139</v>
      </c>
      <c r="F142" s="46"/>
      <c r="G142" s="46"/>
      <c r="H142" s="46"/>
      <c r="I142" s="46"/>
      <c r="J142" s="48"/>
    </row>
    <row r="143" ht="120">
      <c r="A143" s="37" t="s">
        <v>601</v>
      </c>
      <c r="B143" s="45"/>
      <c r="C143" s="46"/>
      <c r="D143" s="46"/>
      <c r="E143" s="39" t="s">
        <v>1819</v>
      </c>
      <c r="F143" s="46"/>
      <c r="G143" s="46"/>
      <c r="H143" s="46"/>
      <c r="I143" s="46"/>
      <c r="J143" s="48"/>
    </row>
    <row r="144" ht="60">
      <c r="A144" s="37" t="s">
        <v>593</v>
      </c>
      <c r="B144" s="37">
        <v>33</v>
      </c>
      <c r="C144" s="38" t="s">
        <v>2447</v>
      </c>
      <c r="D144" s="37" t="s">
        <v>2448</v>
      </c>
      <c r="E144" s="39" t="s">
        <v>2449</v>
      </c>
      <c r="F144" s="40" t="s">
        <v>1127</v>
      </c>
      <c r="G144" s="41">
        <v>12.278</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75">
      <c r="A146" s="37" t="s">
        <v>599</v>
      </c>
      <c r="B146" s="45"/>
      <c r="C146" s="46"/>
      <c r="D146" s="46"/>
      <c r="E146" s="49" t="s">
        <v>10140</v>
      </c>
      <c r="F146" s="46"/>
      <c r="G146" s="46"/>
      <c r="H146" s="46"/>
      <c r="I146" s="46"/>
      <c r="J146" s="48"/>
    </row>
    <row r="147">
      <c r="A147" s="37" t="s">
        <v>601</v>
      </c>
      <c r="B147" s="50"/>
      <c r="C147" s="51"/>
      <c r="D147" s="51"/>
      <c r="E147" s="53" t="s">
        <v>595</v>
      </c>
      <c r="F147" s="51"/>
      <c r="G147" s="51"/>
      <c r="H147" s="51"/>
      <c r="I147" s="51"/>
      <c r="J147" s="52"/>
    </row>
  </sheetData>
  <sheetProtection sheet="1" objects="1" scenarios="1" spinCount="100000" saltValue="6nNGyOZcYUM3W5qllLrmzHetio0zDdlTgoGy7oPyTahCEUYIotIcCjJIytlK9TLMpfnlxi3lRW0RdfFrfVyeQA==" hashValue="CHG49UFB3p5vzIY1bCBod/UgYjNggvy6O+vsXzGE3NA6oi40vaD3rKBKwP6iW2PBtXgbs8zudC9vC4A4CD8c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10141</v>
      </c>
      <c r="I3" s="25">
        <f>SUMIFS(I12:I123,A12:A123,"SD")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9838</v>
      </c>
      <c r="D7" s="22"/>
      <c r="E7" s="23" t="s">
        <v>330</v>
      </c>
      <c r="F7" s="17"/>
      <c r="G7" s="17"/>
      <c r="H7" s="17"/>
      <c r="I7" s="17"/>
      <c r="J7" s="19"/>
    </row>
    <row r="8" ht="30">
      <c r="A8" s="3" t="s">
        <v>1569</v>
      </c>
      <c r="B8" s="20" t="s">
        <v>579</v>
      </c>
      <c r="C8" s="21" t="s">
        <v>10141</v>
      </c>
      <c r="D8" s="22"/>
      <c r="E8" s="23" t="s">
        <v>337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5284</v>
      </c>
      <c r="D13" s="37" t="s">
        <v>595</v>
      </c>
      <c r="E13" s="39" t="s">
        <v>9760</v>
      </c>
      <c r="F13" s="40" t="s">
        <v>641</v>
      </c>
      <c r="G13" s="41">
        <v>7</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10142</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105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10143</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110.40000000000001</v>
      </c>
      <c r="H21" s="42">
        <v>0</v>
      </c>
      <c r="I21" s="43">
        <f>ROUND(G21*H21,P4)</f>
        <v>0</v>
      </c>
      <c r="J21" s="37"/>
      <c r="O21" s="44">
        <f>I21*0.21</f>
        <v>0</v>
      </c>
      <c r="P21">
        <v>3</v>
      </c>
    </row>
    <row r="22">
      <c r="A22" s="37" t="s">
        <v>598</v>
      </c>
      <c r="B22" s="45"/>
      <c r="C22" s="46"/>
      <c r="D22" s="46"/>
      <c r="E22" s="47" t="s">
        <v>595</v>
      </c>
      <c r="F22" s="46"/>
      <c r="G22" s="46"/>
      <c r="H22" s="46"/>
      <c r="I22" s="46"/>
      <c r="J22" s="48"/>
    </row>
    <row r="23" ht="120">
      <c r="A23" s="37" t="s">
        <v>599</v>
      </c>
      <c r="B23" s="45"/>
      <c r="C23" s="46"/>
      <c r="D23" s="46"/>
      <c r="E23" s="49" t="s">
        <v>10144</v>
      </c>
      <c r="F23" s="46"/>
      <c r="G23" s="46"/>
      <c r="H23" s="46"/>
      <c r="I23" s="46"/>
      <c r="J23" s="48"/>
    </row>
    <row r="24" ht="409.5">
      <c r="A24" s="37" t="s">
        <v>601</v>
      </c>
      <c r="B24" s="45"/>
      <c r="C24" s="46"/>
      <c r="D24" s="46"/>
      <c r="E24" s="39" t="s">
        <v>4694</v>
      </c>
      <c r="F24" s="46"/>
      <c r="G24" s="46"/>
      <c r="H24" s="46"/>
      <c r="I24" s="46"/>
      <c r="J24" s="48"/>
    </row>
    <row r="25">
      <c r="A25" s="37" t="s">
        <v>593</v>
      </c>
      <c r="B25" s="37">
        <v>4</v>
      </c>
      <c r="C25" s="38" t="s">
        <v>4456</v>
      </c>
      <c r="D25" s="37" t="s">
        <v>595</v>
      </c>
      <c r="E25" s="39" t="s">
        <v>4457</v>
      </c>
      <c r="F25" s="40" t="s">
        <v>641</v>
      </c>
      <c r="G25" s="41">
        <v>201.59999999999999</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10145</v>
      </c>
      <c r="F27" s="46"/>
      <c r="G27" s="46"/>
      <c r="H27" s="46"/>
      <c r="I27" s="46"/>
      <c r="J27" s="48"/>
    </row>
    <row r="28" ht="375">
      <c r="A28" s="37" t="s">
        <v>601</v>
      </c>
      <c r="B28" s="45"/>
      <c r="C28" s="46"/>
      <c r="D28" s="46"/>
      <c r="E28" s="39" t="s">
        <v>4459</v>
      </c>
      <c r="F28" s="46"/>
      <c r="G28" s="46"/>
      <c r="H28" s="46"/>
      <c r="I28" s="46"/>
      <c r="J28" s="48"/>
    </row>
    <row r="29">
      <c r="A29" s="37" t="s">
        <v>593</v>
      </c>
      <c r="B29" s="37">
        <v>5</v>
      </c>
      <c r="C29" s="38" t="s">
        <v>3362</v>
      </c>
      <c r="D29" s="37" t="s">
        <v>595</v>
      </c>
      <c r="E29" s="39" t="s">
        <v>3363</v>
      </c>
      <c r="F29" s="40" t="s">
        <v>650</v>
      </c>
      <c r="G29" s="41">
        <v>392</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10146</v>
      </c>
      <c r="F31" s="46"/>
      <c r="G31" s="46"/>
      <c r="H31" s="46"/>
      <c r="I31" s="46"/>
      <c r="J31" s="48"/>
    </row>
    <row r="32" ht="30">
      <c r="A32" s="37" t="s">
        <v>601</v>
      </c>
      <c r="B32" s="45"/>
      <c r="C32" s="46"/>
      <c r="D32" s="46"/>
      <c r="E32" s="39" t="s">
        <v>4481</v>
      </c>
      <c r="F32" s="46"/>
      <c r="G32" s="46"/>
      <c r="H32" s="46"/>
      <c r="I32" s="46"/>
      <c r="J32" s="48"/>
    </row>
    <row r="33">
      <c r="A33" s="37" t="s">
        <v>593</v>
      </c>
      <c r="B33" s="37">
        <v>6</v>
      </c>
      <c r="C33" s="38" t="s">
        <v>9773</v>
      </c>
      <c r="D33" s="37" t="s">
        <v>595</v>
      </c>
      <c r="E33" s="39" t="s">
        <v>9774</v>
      </c>
      <c r="F33" s="40" t="s">
        <v>650</v>
      </c>
      <c r="G33" s="41">
        <v>70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10147</v>
      </c>
      <c r="F35" s="46"/>
      <c r="G35" s="46"/>
      <c r="H35" s="46"/>
      <c r="I35" s="46"/>
      <c r="J35" s="48"/>
    </row>
    <row r="36" ht="45">
      <c r="A36" s="37" t="s">
        <v>601</v>
      </c>
      <c r="B36" s="45"/>
      <c r="C36" s="46"/>
      <c r="D36" s="46"/>
      <c r="E36" s="39" t="s">
        <v>4492</v>
      </c>
      <c r="F36" s="46"/>
      <c r="G36" s="46"/>
      <c r="H36" s="46"/>
      <c r="I36" s="46"/>
      <c r="J36" s="48"/>
    </row>
    <row r="37">
      <c r="A37" s="37" t="s">
        <v>593</v>
      </c>
      <c r="B37" s="37">
        <v>7</v>
      </c>
      <c r="C37" s="38" t="s">
        <v>4493</v>
      </c>
      <c r="D37" s="37" t="s">
        <v>595</v>
      </c>
      <c r="E37" s="39" t="s">
        <v>4494</v>
      </c>
      <c r="F37" s="40" t="s">
        <v>650</v>
      </c>
      <c r="G37" s="41">
        <v>70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10148</v>
      </c>
      <c r="F39" s="46"/>
      <c r="G39" s="46"/>
      <c r="H39" s="46"/>
      <c r="I39" s="46"/>
      <c r="J39" s="48"/>
    </row>
    <row r="40" ht="30">
      <c r="A40" s="37" t="s">
        <v>601</v>
      </c>
      <c r="B40" s="45"/>
      <c r="C40" s="46"/>
      <c r="D40" s="46"/>
      <c r="E40" s="39" t="s">
        <v>4496</v>
      </c>
      <c r="F40" s="46"/>
      <c r="G40" s="46"/>
      <c r="H40" s="46"/>
      <c r="I40" s="46"/>
      <c r="J40" s="48"/>
    </row>
    <row r="41">
      <c r="A41" s="37" t="s">
        <v>593</v>
      </c>
      <c r="B41" s="37">
        <v>8</v>
      </c>
      <c r="C41" s="38" t="s">
        <v>4497</v>
      </c>
      <c r="D41" s="37" t="s">
        <v>595</v>
      </c>
      <c r="E41" s="39" t="s">
        <v>4498</v>
      </c>
      <c r="F41" s="40" t="s">
        <v>650</v>
      </c>
      <c r="G41" s="41">
        <v>70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10148</v>
      </c>
      <c r="F43" s="46"/>
      <c r="G43" s="46"/>
      <c r="H43" s="46"/>
      <c r="I43" s="46"/>
      <c r="J43" s="48"/>
    </row>
    <row r="44" ht="45">
      <c r="A44" s="37" t="s">
        <v>601</v>
      </c>
      <c r="B44" s="45"/>
      <c r="C44" s="46"/>
      <c r="D44" s="46"/>
      <c r="E44" s="39" t="s">
        <v>4499</v>
      </c>
      <c r="F44" s="46"/>
      <c r="G44" s="46"/>
      <c r="H44" s="46"/>
      <c r="I44" s="46"/>
      <c r="J44" s="48"/>
    </row>
    <row r="45">
      <c r="A45" s="37" t="s">
        <v>593</v>
      </c>
      <c r="B45" s="37">
        <v>9</v>
      </c>
      <c r="C45" s="38" t="s">
        <v>9780</v>
      </c>
      <c r="D45" s="37" t="s">
        <v>595</v>
      </c>
      <c r="E45" s="39" t="s">
        <v>9781</v>
      </c>
      <c r="F45" s="40" t="s">
        <v>641</v>
      </c>
      <c r="G45" s="41">
        <v>0.69999999999999996</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10149</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3</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10150</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4504</v>
      </c>
      <c r="F53" s="34"/>
      <c r="G53" s="34"/>
      <c r="H53" s="34"/>
      <c r="I53" s="35">
        <f>SUMIFS(I54:I57,A54:A57,"P")</f>
        <v>0</v>
      </c>
      <c r="J53" s="36"/>
    </row>
    <row r="54">
      <c r="A54" s="37" t="s">
        <v>593</v>
      </c>
      <c r="B54" s="37">
        <v>11</v>
      </c>
      <c r="C54" s="38" t="s">
        <v>4513</v>
      </c>
      <c r="D54" s="37" t="s">
        <v>595</v>
      </c>
      <c r="E54" s="39" t="s">
        <v>4514</v>
      </c>
      <c r="F54" s="40" t="s">
        <v>650</v>
      </c>
      <c r="G54" s="41">
        <v>254.80000000000001</v>
      </c>
      <c r="H54" s="42">
        <v>0</v>
      </c>
      <c r="I54" s="43">
        <f>ROUND(G54*H54,P4)</f>
        <v>0</v>
      </c>
      <c r="J54" s="37"/>
      <c r="O54" s="44">
        <f>I54*0.21</f>
        <v>0</v>
      </c>
      <c r="P54">
        <v>3</v>
      </c>
    </row>
    <row r="55">
      <c r="A55" s="37" t="s">
        <v>598</v>
      </c>
      <c r="B55" s="45"/>
      <c r="C55" s="46"/>
      <c r="D55" s="46"/>
      <c r="E55" s="47" t="s">
        <v>595</v>
      </c>
      <c r="F55" s="46"/>
      <c r="G55" s="46"/>
      <c r="H55" s="46"/>
      <c r="I55" s="46"/>
      <c r="J55" s="48"/>
    </row>
    <row r="56" ht="45">
      <c r="A56" s="37" t="s">
        <v>599</v>
      </c>
      <c r="B56" s="45"/>
      <c r="C56" s="46"/>
      <c r="D56" s="46"/>
      <c r="E56" s="49" t="s">
        <v>10151</v>
      </c>
      <c r="F56" s="46"/>
      <c r="G56" s="46"/>
      <c r="H56" s="46"/>
      <c r="I56" s="46"/>
      <c r="J56" s="48"/>
    </row>
    <row r="57" ht="120">
      <c r="A57" s="37" t="s">
        <v>601</v>
      </c>
      <c r="B57" s="45"/>
      <c r="C57" s="46"/>
      <c r="D57" s="46"/>
      <c r="E57" s="39" t="s">
        <v>4512</v>
      </c>
      <c r="F57" s="46"/>
      <c r="G57" s="46"/>
      <c r="H57" s="46"/>
      <c r="I57" s="46"/>
      <c r="J57" s="48"/>
    </row>
    <row r="58">
      <c r="A58" s="31" t="s">
        <v>591</v>
      </c>
      <c r="B58" s="32"/>
      <c r="C58" s="33" t="s">
        <v>823</v>
      </c>
      <c r="D58" s="34"/>
      <c r="E58" s="31" t="s">
        <v>7512</v>
      </c>
      <c r="F58" s="34"/>
      <c r="G58" s="34"/>
      <c r="H58" s="34"/>
      <c r="I58" s="35">
        <f>SUMIFS(I59:I86,A59:A86,"P")</f>
        <v>0</v>
      </c>
      <c r="J58" s="36"/>
    </row>
    <row r="59">
      <c r="A59" s="37" t="s">
        <v>593</v>
      </c>
      <c r="B59" s="37">
        <v>12</v>
      </c>
      <c r="C59" s="38" t="s">
        <v>9794</v>
      </c>
      <c r="D59" s="37" t="s">
        <v>595</v>
      </c>
      <c r="E59" s="39" t="s">
        <v>9795</v>
      </c>
      <c r="F59" s="40" t="s">
        <v>650</v>
      </c>
      <c r="G59" s="41">
        <v>189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599</v>
      </c>
      <c r="B61" s="45"/>
      <c r="C61" s="46"/>
      <c r="D61" s="46"/>
      <c r="E61" s="49" t="s">
        <v>10152</v>
      </c>
      <c r="F61" s="46"/>
      <c r="G61" s="46"/>
      <c r="H61" s="46"/>
      <c r="I61" s="46"/>
      <c r="J61" s="48"/>
    </row>
    <row r="62" ht="60">
      <c r="A62" s="37" t="s">
        <v>601</v>
      </c>
      <c r="B62" s="45"/>
      <c r="C62" s="46"/>
      <c r="D62" s="46"/>
      <c r="E62" s="39" t="s">
        <v>9797</v>
      </c>
      <c r="F62" s="46"/>
      <c r="G62" s="46"/>
      <c r="H62" s="46"/>
      <c r="I62" s="46"/>
      <c r="J62" s="48"/>
    </row>
    <row r="63">
      <c r="A63" s="37" t="s">
        <v>593</v>
      </c>
      <c r="B63" s="37">
        <v>13</v>
      </c>
      <c r="C63" s="38" t="s">
        <v>9901</v>
      </c>
      <c r="D63" s="37" t="s">
        <v>595</v>
      </c>
      <c r="E63" s="39" t="s">
        <v>9902</v>
      </c>
      <c r="F63" s="40" t="s">
        <v>650</v>
      </c>
      <c r="G63" s="41">
        <v>196</v>
      </c>
      <c r="H63" s="42">
        <v>0</v>
      </c>
      <c r="I63" s="43">
        <f>ROUND(G63*H63,P4)</f>
        <v>0</v>
      </c>
      <c r="J63" s="37"/>
      <c r="O63" s="44">
        <f>I63*0.21</f>
        <v>0</v>
      </c>
      <c r="P63">
        <v>3</v>
      </c>
    </row>
    <row r="64">
      <c r="A64" s="37" t="s">
        <v>598</v>
      </c>
      <c r="B64" s="45"/>
      <c r="C64" s="46"/>
      <c r="D64" s="46"/>
      <c r="E64" s="47" t="s">
        <v>595</v>
      </c>
      <c r="F64" s="46"/>
      <c r="G64" s="46"/>
      <c r="H64" s="46"/>
      <c r="I64" s="46"/>
      <c r="J64" s="48"/>
    </row>
    <row r="65" ht="60">
      <c r="A65" s="37" t="s">
        <v>599</v>
      </c>
      <c r="B65" s="45"/>
      <c r="C65" s="46"/>
      <c r="D65" s="46"/>
      <c r="E65" s="49" t="s">
        <v>10153</v>
      </c>
      <c r="F65" s="46"/>
      <c r="G65" s="46"/>
      <c r="H65" s="46"/>
      <c r="I65" s="46"/>
      <c r="J65" s="48"/>
    </row>
    <row r="66" ht="60">
      <c r="A66" s="37" t="s">
        <v>601</v>
      </c>
      <c r="B66" s="45"/>
      <c r="C66" s="46"/>
      <c r="D66" s="46"/>
      <c r="E66" s="39" t="s">
        <v>9797</v>
      </c>
      <c r="F66" s="46"/>
      <c r="G66" s="46"/>
      <c r="H66" s="46"/>
      <c r="I66" s="46"/>
      <c r="J66" s="48"/>
    </row>
    <row r="67">
      <c r="A67" s="37" t="s">
        <v>593</v>
      </c>
      <c r="B67" s="37">
        <v>14</v>
      </c>
      <c r="C67" s="38" t="s">
        <v>9798</v>
      </c>
      <c r="D67" s="37" t="s">
        <v>595</v>
      </c>
      <c r="E67" s="39" t="s">
        <v>9799</v>
      </c>
      <c r="F67" s="40" t="s">
        <v>650</v>
      </c>
      <c r="G67" s="41">
        <v>36</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10154</v>
      </c>
      <c r="F69" s="46"/>
      <c r="G69" s="46"/>
      <c r="H69" s="46"/>
      <c r="I69" s="46"/>
      <c r="J69" s="48"/>
    </row>
    <row r="70" ht="120">
      <c r="A70" s="37" t="s">
        <v>601</v>
      </c>
      <c r="B70" s="45"/>
      <c r="C70" s="46"/>
      <c r="D70" s="46"/>
      <c r="E70" s="39" t="s">
        <v>9625</v>
      </c>
      <c r="F70" s="46"/>
      <c r="G70" s="46"/>
      <c r="H70" s="46"/>
      <c r="I70" s="46"/>
      <c r="J70" s="48"/>
    </row>
    <row r="71">
      <c r="A71" s="37" t="s">
        <v>593</v>
      </c>
      <c r="B71" s="37">
        <v>15</v>
      </c>
      <c r="C71" s="38" t="s">
        <v>9907</v>
      </c>
      <c r="D71" s="37" t="s">
        <v>595</v>
      </c>
      <c r="E71" s="39" t="s">
        <v>9908</v>
      </c>
      <c r="F71" s="40" t="s">
        <v>650</v>
      </c>
      <c r="G71" s="41">
        <v>154</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10155</v>
      </c>
      <c r="F73" s="46"/>
      <c r="G73" s="46"/>
      <c r="H73" s="46"/>
      <c r="I73" s="46"/>
      <c r="J73" s="48"/>
    </row>
    <row r="74" ht="75">
      <c r="A74" s="37" t="s">
        <v>601</v>
      </c>
      <c r="B74" s="45"/>
      <c r="C74" s="46"/>
      <c r="D74" s="46"/>
      <c r="E74" s="39" t="s">
        <v>9804</v>
      </c>
      <c r="F74" s="46"/>
      <c r="G74" s="46"/>
      <c r="H74" s="46"/>
      <c r="I74" s="46"/>
      <c r="J74" s="48"/>
    </row>
    <row r="75">
      <c r="A75" s="37" t="s">
        <v>593</v>
      </c>
      <c r="B75" s="37">
        <v>16</v>
      </c>
      <c r="C75" s="38" t="s">
        <v>7089</v>
      </c>
      <c r="D75" s="37" t="s">
        <v>595</v>
      </c>
      <c r="E75" s="39" t="s">
        <v>9805</v>
      </c>
      <c r="F75" s="40" t="s">
        <v>650</v>
      </c>
      <c r="G75" s="41">
        <v>147</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10156</v>
      </c>
      <c r="F77" s="46"/>
      <c r="G77" s="46"/>
      <c r="H77" s="46"/>
      <c r="I77" s="46"/>
      <c r="J77" s="48"/>
    </row>
    <row r="78" ht="75">
      <c r="A78" s="37" t="s">
        <v>601</v>
      </c>
      <c r="B78" s="45"/>
      <c r="C78" s="46"/>
      <c r="D78" s="46"/>
      <c r="E78" s="39" t="s">
        <v>9804</v>
      </c>
      <c r="F78" s="46"/>
      <c r="G78" s="46"/>
      <c r="H78" s="46"/>
      <c r="I78" s="46"/>
      <c r="J78" s="48"/>
    </row>
    <row r="79">
      <c r="A79" s="37" t="s">
        <v>593</v>
      </c>
      <c r="B79" s="37">
        <v>17</v>
      </c>
      <c r="C79" s="38" t="s">
        <v>9807</v>
      </c>
      <c r="D79" s="37" t="s">
        <v>595</v>
      </c>
      <c r="E79" s="39" t="s">
        <v>9808</v>
      </c>
      <c r="F79" s="40" t="s">
        <v>650</v>
      </c>
      <c r="G79" s="41">
        <v>140</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10157</v>
      </c>
      <c r="F81" s="46"/>
      <c r="G81" s="46"/>
      <c r="H81" s="46"/>
      <c r="I81" s="46"/>
      <c r="J81" s="48"/>
    </row>
    <row r="82" ht="165">
      <c r="A82" s="37" t="s">
        <v>601</v>
      </c>
      <c r="B82" s="45"/>
      <c r="C82" s="46"/>
      <c r="D82" s="46"/>
      <c r="E82" s="39" t="s">
        <v>9810</v>
      </c>
      <c r="F82" s="46"/>
      <c r="G82" s="46"/>
      <c r="H82" s="46"/>
      <c r="I82" s="46"/>
      <c r="J82" s="48"/>
    </row>
    <row r="83">
      <c r="A83" s="37" t="s">
        <v>593</v>
      </c>
      <c r="B83" s="37">
        <v>18</v>
      </c>
      <c r="C83" s="38" t="s">
        <v>9811</v>
      </c>
      <c r="D83" s="37" t="s">
        <v>595</v>
      </c>
      <c r="E83" s="39" t="s">
        <v>9812</v>
      </c>
      <c r="F83" s="40" t="s">
        <v>650</v>
      </c>
      <c r="G83" s="41">
        <v>147</v>
      </c>
      <c r="H83" s="42">
        <v>0</v>
      </c>
      <c r="I83" s="43">
        <f>ROUND(G83*H83,P4)</f>
        <v>0</v>
      </c>
      <c r="J83" s="37"/>
      <c r="O83" s="44">
        <f>I83*0.21</f>
        <v>0</v>
      </c>
      <c r="P83">
        <v>3</v>
      </c>
    </row>
    <row r="84">
      <c r="A84" s="37" t="s">
        <v>598</v>
      </c>
      <c r="B84" s="45"/>
      <c r="C84" s="46"/>
      <c r="D84" s="46"/>
      <c r="E84" s="47" t="s">
        <v>595</v>
      </c>
      <c r="F84" s="46"/>
      <c r="G84" s="46"/>
      <c r="H84" s="46"/>
      <c r="I84" s="46"/>
      <c r="J84" s="48"/>
    </row>
    <row r="85" ht="60">
      <c r="A85" s="37" t="s">
        <v>599</v>
      </c>
      <c r="B85" s="45"/>
      <c r="C85" s="46"/>
      <c r="D85" s="46"/>
      <c r="E85" s="49" t="s">
        <v>10158</v>
      </c>
      <c r="F85" s="46"/>
      <c r="G85" s="46"/>
      <c r="H85" s="46"/>
      <c r="I85" s="46"/>
      <c r="J85" s="48"/>
    </row>
    <row r="86" ht="165">
      <c r="A86" s="37" t="s">
        <v>601</v>
      </c>
      <c r="B86" s="45"/>
      <c r="C86" s="46"/>
      <c r="D86" s="46"/>
      <c r="E86" s="39" t="s">
        <v>9810</v>
      </c>
      <c r="F86" s="46"/>
      <c r="G86" s="46"/>
      <c r="H86" s="46"/>
      <c r="I86" s="46"/>
      <c r="J86" s="48"/>
    </row>
    <row r="87">
      <c r="A87" s="31" t="s">
        <v>591</v>
      </c>
      <c r="B87" s="32"/>
      <c r="C87" s="33" t="s">
        <v>4817</v>
      </c>
      <c r="D87" s="34"/>
      <c r="E87" s="31" t="s">
        <v>4818</v>
      </c>
      <c r="F87" s="34"/>
      <c r="G87" s="34"/>
      <c r="H87" s="34"/>
      <c r="I87" s="35">
        <f>SUMIFS(I88:I114,A88:A114,"P")</f>
        <v>0</v>
      </c>
      <c r="J87" s="36"/>
    </row>
    <row r="88">
      <c r="A88" s="37" t="s">
        <v>593</v>
      </c>
      <c r="B88" s="37">
        <v>19</v>
      </c>
      <c r="C88" s="38" t="s">
        <v>9941</v>
      </c>
      <c r="D88" s="37" t="s">
        <v>595</v>
      </c>
      <c r="E88" s="39" t="s">
        <v>9942</v>
      </c>
      <c r="F88" s="40" t="s">
        <v>608</v>
      </c>
      <c r="G88" s="41">
        <v>2</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10126</v>
      </c>
      <c r="F90" s="46"/>
      <c r="G90" s="46"/>
      <c r="H90" s="46"/>
      <c r="I90" s="46"/>
      <c r="J90" s="48"/>
    </row>
    <row r="91" ht="60">
      <c r="A91" s="37" t="s">
        <v>601</v>
      </c>
      <c r="B91" s="45"/>
      <c r="C91" s="46"/>
      <c r="D91" s="46"/>
      <c r="E91" s="39" t="s">
        <v>9944</v>
      </c>
      <c r="F91" s="46"/>
      <c r="G91" s="46"/>
      <c r="H91" s="46"/>
      <c r="I91" s="46"/>
      <c r="J91" s="48"/>
    </row>
    <row r="92" ht="30">
      <c r="A92" s="37" t="s">
        <v>593</v>
      </c>
      <c r="B92" s="37">
        <v>20</v>
      </c>
      <c r="C92" s="38" t="s">
        <v>9945</v>
      </c>
      <c r="D92" s="37" t="s">
        <v>595</v>
      </c>
      <c r="E92" s="39" t="s">
        <v>9946</v>
      </c>
      <c r="F92" s="40" t="s">
        <v>608</v>
      </c>
      <c r="G92" s="41">
        <v>2</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10127</v>
      </c>
      <c r="F94" s="46"/>
      <c r="G94" s="46"/>
      <c r="H94" s="46"/>
      <c r="I94" s="46"/>
      <c r="J94" s="48"/>
    </row>
    <row r="95" ht="30">
      <c r="A95" s="37" t="s">
        <v>601</v>
      </c>
      <c r="B95" s="45"/>
      <c r="C95" s="46"/>
      <c r="D95" s="46"/>
      <c r="E95" s="39" t="s">
        <v>9948</v>
      </c>
      <c r="F95" s="46"/>
      <c r="G95" s="46"/>
      <c r="H95" s="46"/>
      <c r="I95" s="46"/>
      <c r="J95" s="48"/>
    </row>
    <row r="96" ht="30">
      <c r="A96" s="37" t="s">
        <v>593</v>
      </c>
      <c r="B96" s="37">
        <v>21</v>
      </c>
      <c r="C96" s="38" t="s">
        <v>9953</v>
      </c>
      <c r="D96" s="37" t="s">
        <v>595</v>
      </c>
      <c r="E96" s="39" t="s">
        <v>9954</v>
      </c>
      <c r="F96" s="40" t="s">
        <v>608</v>
      </c>
      <c r="G96" s="41">
        <v>1</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10128</v>
      </c>
      <c r="F98" s="46"/>
      <c r="G98" s="46"/>
      <c r="H98" s="46"/>
      <c r="I98" s="46"/>
      <c r="J98" s="48"/>
    </row>
    <row r="99" ht="45">
      <c r="A99" s="37" t="s">
        <v>601</v>
      </c>
      <c r="B99" s="45"/>
      <c r="C99" s="46"/>
      <c r="D99" s="46"/>
      <c r="E99" s="39" t="s">
        <v>9956</v>
      </c>
      <c r="F99" s="46"/>
      <c r="G99" s="46"/>
      <c r="H99" s="46"/>
      <c r="I99" s="46"/>
      <c r="J99" s="48"/>
    </row>
    <row r="100">
      <c r="A100" s="37" t="s">
        <v>593</v>
      </c>
      <c r="B100" s="37">
        <v>22</v>
      </c>
      <c r="C100" s="38" t="s">
        <v>4681</v>
      </c>
      <c r="D100" s="37" t="s">
        <v>595</v>
      </c>
      <c r="E100" s="39" t="s">
        <v>4682</v>
      </c>
      <c r="F100" s="40" t="s">
        <v>641</v>
      </c>
      <c r="G100" s="41">
        <v>2.2080000000000002</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10159</v>
      </c>
      <c r="F102" s="46"/>
      <c r="G102" s="46"/>
      <c r="H102" s="46"/>
      <c r="I102" s="46"/>
      <c r="J102" s="48"/>
    </row>
    <row r="103" ht="150">
      <c r="A103" s="37" t="s">
        <v>601</v>
      </c>
      <c r="B103" s="45"/>
      <c r="C103" s="46"/>
      <c r="D103" s="46"/>
      <c r="E103" s="39" t="s">
        <v>4684</v>
      </c>
      <c r="F103" s="46"/>
      <c r="G103" s="46"/>
      <c r="H103" s="46"/>
      <c r="I103" s="46"/>
      <c r="J103" s="48"/>
    </row>
    <row r="104">
      <c r="A104" s="37" t="s">
        <v>593</v>
      </c>
      <c r="B104" s="37">
        <v>23</v>
      </c>
      <c r="C104" s="38" t="s">
        <v>6253</v>
      </c>
      <c r="D104" s="37" t="s">
        <v>595</v>
      </c>
      <c r="E104" s="39" t="s">
        <v>6254</v>
      </c>
      <c r="F104" s="40" t="s">
        <v>641</v>
      </c>
      <c r="G104" s="41">
        <v>1.1040000000000001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10160</v>
      </c>
      <c r="F106" s="46"/>
      <c r="G106" s="46"/>
      <c r="H106" s="46"/>
      <c r="I106" s="46"/>
      <c r="J106" s="48"/>
    </row>
    <row r="107" ht="150">
      <c r="A107" s="37" t="s">
        <v>601</v>
      </c>
      <c r="B107" s="45"/>
      <c r="C107" s="46"/>
      <c r="D107" s="46"/>
      <c r="E107" s="39" t="s">
        <v>4684</v>
      </c>
      <c r="F107" s="46"/>
      <c r="G107" s="46"/>
      <c r="H107" s="46"/>
      <c r="I107" s="46"/>
      <c r="J107" s="48"/>
    </row>
    <row r="108">
      <c r="A108" s="37" t="s">
        <v>593</v>
      </c>
      <c r="B108" s="37">
        <v>24</v>
      </c>
      <c r="C108" s="38" t="s">
        <v>10161</v>
      </c>
      <c r="D108" s="37" t="s">
        <v>595</v>
      </c>
      <c r="E108" s="39" t="s">
        <v>9828</v>
      </c>
      <c r="F108" s="40" t="s">
        <v>1797</v>
      </c>
      <c r="G108" s="41">
        <v>1</v>
      </c>
      <c r="H108" s="42">
        <v>0</v>
      </c>
      <c r="I108" s="43">
        <f>ROUND(G108*H108,P4)</f>
        <v>0</v>
      </c>
      <c r="J108" s="37"/>
      <c r="O108" s="44">
        <f>I108*0.21</f>
        <v>0</v>
      </c>
      <c r="P108">
        <v>3</v>
      </c>
    </row>
    <row r="109">
      <c r="A109" s="37" t="s">
        <v>598</v>
      </c>
      <c r="B109" s="45"/>
      <c r="C109" s="46"/>
      <c r="D109" s="46"/>
      <c r="E109" s="39" t="s">
        <v>9828</v>
      </c>
      <c r="F109" s="46"/>
      <c r="G109" s="46"/>
      <c r="H109" s="46"/>
      <c r="I109" s="46"/>
      <c r="J109" s="48"/>
    </row>
    <row r="110" ht="120">
      <c r="A110" s="37" t="s">
        <v>599</v>
      </c>
      <c r="B110" s="45"/>
      <c r="C110" s="46"/>
      <c r="D110" s="46"/>
      <c r="E110" s="49" t="s">
        <v>9829</v>
      </c>
      <c r="F110" s="46"/>
      <c r="G110" s="46"/>
      <c r="H110" s="46"/>
      <c r="I110" s="46"/>
      <c r="J110" s="48"/>
    </row>
    <row r="111" ht="45">
      <c r="A111" s="37" t="s">
        <v>601</v>
      </c>
      <c r="B111" s="45"/>
      <c r="C111" s="46"/>
      <c r="D111" s="46"/>
      <c r="E111" s="39" t="s">
        <v>9830</v>
      </c>
      <c r="F111" s="46"/>
      <c r="G111" s="46"/>
      <c r="H111" s="46"/>
      <c r="I111" s="46"/>
      <c r="J111" s="48"/>
    </row>
    <row r="112">
      <c r="A112" s="37" t="s">
        <v>593</v>
      </c>
      <c r="B112" s="37">
        <v>25</v>
      </c>
      <c r="C112" s="38" t="s">
        <v>10162</v>
      </c>
      <c r="D112" s="37" t="s">
        <v>595</v>
      </c>
      <c r="E112" s="39" t="s">
        <v>9832</v>
      </c>
      <c r="F112" s="40" t="s">
        <v>1797</v>
      </c>
      <c r="G112" s="41">
        <v>1</v>
      </c>
      <c r="H112" s="42">
        <v>0</v>
      </c>
      <c r="I112" s="43">
        <f>ROUND(G112*H112,P4)</f>
        <v>0</v>
      </c>
      <c r="J112" s="37"/>
      <c r="O112" s="44">
        <f>I112*0.21</f>
        <v>0</v>
      </c>
      <c r="P112">
        <v>3</v>
      </c>
    </row>
    <row r="113">
      <c r="A113" s="37" t="s">
        <v>598</v>
      </c>
      <c r="B113" s="45"/>
      <c r="C113" s="46"/>
      <c r="D113" s="46"/>
      <c r="E113" s="39" t="s">
        <v>9832</v>
      </c>
      <c r="F113" s="46"/>
      <c r="G113" s="46"/>
      <c r="H113" s="46"/>
      <c r="I113" s="46"/>
      <c r="J113" s="48"/>
    </row>
    <row r="114">
      <c r="A114" s="37" t="s">
        <v>601</v>
      </c>
      <c r="B114" s="45"/>
      <c r="C114" s="46"/>
      <c r="D114" s="46"/>
      <c r="E114" s="47" t="s">
        <v>595</v>
      </c>
      <c r="F114" s="46"/>
      <c r="G114" s="46"/>
      <c r="H114" s="46"/>
      <c r="I114" s="46"/>
      <c r="J114" s="48"/>
    </row>
    <row r="115">
      <c r="A115" s="31" t="s">
        <v>591</v>
      </c>
      <c r="B115" s="32"/>
      <c r="C115" s="33" t="s">
        <v>1812</v>
      </c>
      <c r="D115" s="34"/>
      <c r="E115" s="31" t="s">
        <v>1813</v>
      </c>
      <c r="F115" s="34"/>
      <c r="G115" s="34"/>
      <c r="H115" s="34"/>
      <c r="I115" s="35">
        <f>SUMIFS(I116:I123,A116:A123,"P")</f>
        <v>0</v>
      </c>
      <c r="J115" s="36"/>
    </row>
    <row r="116" ht="45">
      <c r="A116" s="37" t="s">
        <v>593</v>
      </c>
      <c r="B116" s="37">
        <v>26</v>
      </c>
      <c r="C116" s="38" t="s">
        <v>1814</v>
      </c>
      <c r="D116" s="37" t="s">
        <v>1815</v>
      </c>
      <c r="E116" s="39" t="s">
        <v>1816</v>
      </c>
      <c r="F116" s="40" t="s">
        <v>1127</v>
      </c>
      <c r="G116" s="41">
        <v>209.75999999999999</v>
      </c>
      <c r="H116" s="42">
        <v>0</v>
      </c>
      <c r="I116" s="43">
        <f>ROUND(G116*H116,P4)</f>
        <v>0</v>
      </c>
      <c r="J116" s="37"/>
      <c r="O116" s="44">
        <f>I116*0.21</f>
        <v>0</v>
      </c>
      <c r="P116">
        <v>3</v>
      </c>
    </row>
    <row r="117">
      <c r="A117" s="37" t="s">
        <v>598</v>
      </c>
      <c r="B117" s="45"/>
      <c r="C117" s="46"/>
      <c r="D117" s="46"/>
      <c r="E117" s="39" t="s">
        <v>1817</v>
      </c>
      <c r="F117" s="46"/>
      <c r="G117" s="46"/>
      <c r="H117" s="46"/>
      <c r="I117" s="46"/>
      <c r="J117" s="48"/>
    </row>
    <row r="118" ht="30">
      <c r="A118" s="37" t="s">
        <v>599</v>
      </c>
      <c r="B118" s="45"/>
      <c r="C118" s="46"/>
      <c r="D118" s="46"/>
      <c r="E118" s="49" t="s">
        <v>10163</v>
      </c>
      <c r="F118" s="46"/>
      <c r="G118" s="46"/>
      <c r="H118" s="46"/>
      <c r="I118" s="46"/>
      <c r="J118" s="48"/>
    </row>
    <row r="119" ht="120">
      <c r="A119" s="37" t="s">
        <v>601</v>
      </c>
      <c r="B119" s="45"/>
      <c r="C119" s="46"/>
      <c r="D119" s="46"/>
      <c r="E119" s="39" t="s">
        <v>1819</v>
      </c>
      <c r="F119" s="46"/>
      <c r="G119" s="46"/>
      <c r="H119" s="46"/>
      <c r="I119" s="46"/>
      <c r="J119" s="48"/>
    </row>
    <row r="120" ht="60">
      <c r="A120" s="37" t="s">
        <v>593</v>
      </c>
      <c r="B120" s="37">
        <v>27</v>
      </c>
      <c r="C120" s="38" t="s">
        <v>2447</v>
      </c>
      <c r="D120" s="37" t="s">
        <v>2448</v>
      </c>
      <c r="E120" s="39" t="s">
        <v>2449</v>
      </c>
      <c r="F120" s="40" t="s">
        <v>1127</v>
      </c>
      <c r="G120" s="41">
        <v>7.508</v>
      </c>
      <c r="H120" s="42">
        <v>0</v>
      </c>
      <c r="I120" s="43">
        <f>ROUND(G120*H120,P4)</f>
        <v>0</v>
      </c>
      <c r="J120" s="37"/>
      <c r="O120" s="44">
        <f>I120*0.21</f>
        <v>0</v>
      </c>
      <c r="P120">
        <v>3</v>
      </c>
    </row>
    <row r="121">
      <c r="A121" s="37" t="s">
        <v>598</v>
      </c>
      <c r="B121" s="45"/>
      <c r="C121" s="46"/>
      <c r="D121" s="46"/>
      <c r="E121" s="39" t="s">
        <v>1817</v>
      </c>
      <c r="F121" s="46"/>
      <c r="G121" s="46"/>
      <c r="H121" s="46"/>
      <c r="I121" s="46"/>
      <c r="J121" s="48"/>
    </row>
    <row r="122" ht="75">
      <c r="A122" s="37" t="s">
        <v>599</v>
      </c>
      <c r="B122" s="45"/>
      <c r="C122" s="46"/>
      <c r="D122" s="46"/>
      <c r="E122" s="49" t="s">
        <v>10164</v>
      </c>
      <c r="F122" s="46"/>
      <c r="G122" s="46"/>
      <c r="H122" s="46"/>
      <c r="I122" s="46"/>
      <c r="J122" s="48"/>
    </row>
    <row r="123">
      <c r="A123" s="37" t="s">
        <v>601</v>
      </c>
      <c r="B123" s="50"/>
      <c r="C123" s="51"/>
      <c r="D123" s="51"/>
      <c r="E123" s="53" t="s">
        <v>595</v>
      </c>
      <c r="F123" s="51"/>
      <c r="G123" s="51"/>
      <c r="H123" s="51"/>
      <c r="I123" s="51"/>
      <c r="J123" s="52"/>
    </row>
  </sheetData>
  <sheetProtection sheet="1" objects="1" scenarios="1" spinCount="100000" saltValue="U0BK7X2FVAXJn4R35HywtIIrLghPTCfSqu1LJ2fTZIRb1EVgeZb7cffK1YLCl6f1Rknx8DZ9nDdESotf0Acrhg==" hashValue="4qVDYQ3uJmrlUohwOB6Yktd+vS2rYQv8mVU9OQeuS3gV78U/YVZB5SATQv2iiwqUnyg3mGLY40XOjX8/bzXJD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10165</v>
      </c>
      <c r="I3" s="25">
        <f>SUMIFS(I11:I151,A11:A151,"SD")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10165</v>
      </c>
      <c r="D7" s="22"/>
      <c r="E7" s="23" t="s">
        <v>340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5284</v>
      </c>
      <c r="D12" s="37" t="s">
        <v>595</v>
      </c>
      <c r="E12" s="39" t="s">
        <v>9760</v>
      </c>
      <c r="F12" s="40" t="s">
        <v>641</v>
      </c>
      <c r="G12" s="41">
        <v>302.69</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10166</v>
      </c>
      <c r="F14" s="46"/>
      <c r="G14" s="46"/>
      <c r="H14" s="46"/>
      <c r="I14" s="46"/>
      <c r="J14" s="48"/>
    </row>
    <row r="15" ht="409.5">
      <c r="A15" s="37" t="s">
        <v>601</v>
      </c>
      <c r="B15" s="45"/>
      <c r="C15" s="46"/>
      <c r="D15" s="46"/>
      <c r="E15" s="39" t="s">
        <v>4694</v>
      </c>
      <c r="F15" s="46"/>
      <c r="G15" s="46"/>
      <c r="H15" s="46"/>
      <c r="I15" s="46"/>
      <c r="J15" s="48"/>
    </row>
    <row r="16">
      <c r="A16" s="37" t="s">
        <v>593</v>
      </c>
      <c r="B16" s="37">
        <v>2</v>
      </c>
      <c r="C16" s="38" t="s">
        <v>9762</v>
      </c>
      <c r="D16" s="37" t="s">
        <v>595</v>
      </c>
      <c r="E16" s="39" t="s">
        <v>9763</v>
      </c>
      <c r="F16" s="40" t="s">
        <v>4422</v>
      </c>
      <c r="G16" s="41">
        <v>4540.3500000000004</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10167</v>
      </c>
      <c r="F18" s="46"/>
      <c r="G18" s="46"/>
      <c r="H18" s="46"/>
      <c r="I18" s="46"/>
      <c r="J18" s="48"/>
    </row>
    <row r="19" ht="30">
      <c r="A19" s="37" t="s">
        <v>601</v>
      </c>
      <c r="B19" s="45"/>
      <c r="C19" s="46"/>
      <c r="D19" s="46"/>
      <c r="E19" s="39" t="s">
        <v>4424</v>
      </c>
      <c r="F19" s="46"/>
      <c r="G19" s="46"/>
      <c r="H19" s="46"/>
      <c r="I19" s="46"/>
      <c r="J19" s="48"/>
    </row>
    <row r="20">
      <c r="A20" s="37" t="s">
        <v>593</v>
      </c>
      <c r="B20" s="37">
        <v>3</v>
      </c>
      <c r="C20" s="38" t="s">
        <v>4691</v>
      </c>
      <c r="D20" s="37" t="s">
        <v>595</v>
      </c>
      <c r="E20" s="39" t="s">
        <v>4692</v>
      </c>
      <c r="F20" s="40" t="s">
        <v>641</v>
      </c>
      <c r="G20" s="41">
        <v>155.59999999999999</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10168</v>
      </c>
      <c r="F22" s="46"/>
      <c r="G22" s="46"/>
      <c r="H22" s="46"/>
      <c r="I22" s="46"/>
      <c r="J22" s="48"/>
    </row>
    <row r="23" ht="409.5">
      <c r="A23" s="37" t="s">
        <v>601</v>
      </c>
      <c r="B23" s="45"/>
      <c r="C23" s="46"/>
      <c r="D23" s="46"/>
      <c r="E23" s="39" t="s">
        <v>4694</v>
      </c>
      <c r="F23" s="46"/>
      <c r="G23" s="46"/>
      <c r="H23" s="46"/>
      <c r="I23" s="46"/>
      <c r="J23" s="48"/>
    </row>
    <row r="24">
      <c r="A24" s="37" t="s">
        <v>593</v>
      </c>
      <c r="B24" s="37">
        <v>4</v>
      </c>
      <c r="C24" s="38" t="s">
        <v>4429</v>
      </c>
      <c r="D24" s="37" t="s">
        <v>595</v>
      </c>
      <c r="E24" s="39" t="s">
        <v>4430</v>
      </c>
      <c r="F24" s="40" t="s">
        <v>4422</v>
      </c>
      <c r="G24" s="41">
        <v>2334</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10169</v>
      </c>
      <c r="F26" s="46"/>
      <c r="G26" s="46"/>
      <c r="H26" s="46"/>
      <c r="I26" s="46"/>
      <c r="J26" s="48"/>
    </row>
    <row r="27" ht="30">
      <c r="A27" s="37" t="s">
        <v>601</v>
      </c>
      <c r="B27" s="45"/>
      <c r="C27" s="46"/>
      <c r="D27" s="46"/>
      <c r="E27" s="39" t="s">
        <v>4424</v>
      </c>
      <c r="F27" s="46"/>
      <c r="G27" s="46"/>
      <c r="H27" s="46"/>
      <c r="I27" s="46"/>
      <c r="J27" s="48"/>
    </row>
    <row r="28">
      <c r="A28" s="37" t="s">
        <v>593</v>
      </c>
      <c r="B28" s="37">
        <v>5</v>
      </c>
      <c r="C28" s="38" t="s">
        <v>3358</v>
      </c>
      <c r="D28" s="37" t="s">
        <v>595</v>
      </c>
      <c r="E28" s="39" t="s">
        <v>3359</v>
      </c>
      <c r="F28" s="40" t="s">
        <v>641</v>
      </c>
      <c r="G28" s="41">
        <v>23.363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10170</v>
      </c>
      <c r="F30" s="46"/>
      <c r="G30" s="46"/>
      <c r="H30" s="46"/>
      <c r="I30" s="46"/>
      <c r="J30" s="48"/>
    </row>
    <row r="31" ht="405">
      <c r="A31" s="37" t="s">
        <v>601</v>
      </c>
      <c r="B31" s="45"/>
      <c r="C31" s="46"/>
      <c r="D31" s="46"/>
      <c r="E31" s="39" t="s">
        <v>4440</v>
      </c>
      <c r="F31" s="46"/>
      <c r="G31" s="46"/>
      <c r="H31" s="46"/>
      <c r="I31" s="46"/>
      <c r="J31" s="48"/>
    </row>
    <row r="32">
      <c r="A32" s="37" t="s">
        <v>593</v>
      </c>
      <c r="B32" s="37">
        <v>6</v>
      </c>
      <c r="C32" s="38" t="s">
        <v>10034</v>
      </c>
      <c r="D32" s="37" t="s">
        <v>595</v>
      </c>
      <c r="E32" s="39" t="s">
        <v>10035</v>
      </c>
      <c r="F32" s="40" t="s">
        <v>4422</v>
      </c>
      <c r="G32" s="41">
        <v>280.35000000000002</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10171</v>
      </c>
      <c r="F34" s="46"/>
      <c r="G34" s="46"/>
      <c r="H34" s="46"/>
      <c r="I34" s="46"/>
      <c r="J34" s="48"/>
    </row>
    <row r="35" ht="30">
      <c r="A35" s="37" t="s">
        <v>601</v>
      </c>
      <c r="B35" s="45"/>
      <c r="C35" s="46"/>
      <c r="D35" s="46"/>
      <c r="E35" s="39" t="s">
        <v>4424</v>
      </c>
      <c r="F35" s="46"/>
      <c r="G35" s="46"/>
      <c r="H35" s="46"/>
      <c r="I35" s="46"/>
      <c r="J35" s="48"/>
    </row>
    <row r="36">
      <c r="A36" s="37" t="s">
        <v>593</v>
      </c>
      <c r="B36" s="37">
        <v>7</v>
      </c>
      <c r="C36" s="38" t="s">
        <v>2436</v>
      </c>
      <c r="D36" s="37" t="s">
        <v>595</v>
      </c>
      <c r="E36" s="39" t="s">
        <v>2437</v>
      </c>
      <c r="F36" s="40" t="s">
        <v>641</v>
      </c>
      <c r="G36" s="41">
        <v>187</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10172</v>
      </c>
      <c r="F38" s="46"/>
      <c r="G38" s="46"/>
      <c r="H38" s="46"/>
      <c r="I38" s="46"/>
      <c r="J38" s="48"/>
    </row>
    <row r="39" ht="345">
      <c r="A39" s="37" t="s">
        <v>601</v>
      </c>
      <c r="B39" s="45"/>
      <c r="C39" s="46"/>
      <c r="D39" s="46"/>
      <c r="E39" s="39" t="s">
        <v>4448</v>
      </c>
      <c r="F39" s="46"/>
      <c r="G39" s="46"/>
      <c r="H39" s="46"/>
      <c r="I39" s="46"/>
      <c r="J39" s="48"/>
    </row>
    <row r="40">
      <c r="A40" s="37" t="s">
        <v>593</v>
      </c>
      <c r="B40" s="37">
        <v>8</v>
      </c>
      <c r="C40" s="38" t="s">
        <v>4449</v>
      </c>
      <c r="D40" s="37" t="s">
        <v>595</v>
      </c>
      <c r="E40" s="39" t="s">
        <v>4450</v>
      </c>
      <c r="F40" s="40" t="s">
        <v>641</v>
      </c>
      <c r="G40" s="41">
        <v>155.59999999999999</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10173</v>
      </c>
      <c r="F42" s="46"/>
      <c r="G42" s="46"/>
      <c r="H42" s="46"/>
      <c r="I42" s="46"/>
      <c r="J42" s="48"/>
    </row>
    <row r="43" ht="240">
      <c r="A43" s="37" t="s">
        <v>601</v>
      </c>
      <c r="B43" s="45"/>
      <c r="C43" s="46"/>
      <c r="D43" s="46"/>
      <c r="E43" s="39" t="s">
        <v>4452</v>
      </c>
      <c r="F43" s="46"/>
      <c r="G43" s="46"/>
      <c r="H43" s="46"/>
      <c r="I43" s="46"/>
      <c r="J43" s="48"/>
    </row>
    <row r="44">
      <c r="A44" s="37" t="s">
        <v>593</v>
      </c>
      <c r="B44" s="37">
        <v>9</v>
      </c>
      <c r="C44" s="38" t="s">
        <v>4456</v>
      </c>
      <c r="D44" s="37" t="s">
        <v>595</v>
      </c>
      <c r="E44" s="39" t="s">
        <v>4457</v>
      </c>
      <c r="F44" s="40" t="s">
        <v>641</v>
      </c>
      <c r="G44" s="41">
        <v>405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10174</v>
      </c>
      <c r="F46" s="46"/>
      <c r="G46" s="46"/>
      <c r="H46" s="46"/>
      <c r="I46" s="46"/>
      <c r="J46" s="48"/>
    </row>
    <row r="47" ht="375">
      <c r="A47" s="37" t="s">
        <v>601</v>
      </c>
      <c r="B47" s="45"/>
      <c r="C47" s="46"/>
      <c r="D47" s="46"/>
      <c r="E47" s="39" t="s">
        <v>4459</v>
      </c>
      <c r="F47" s="46"/>
      <c r="G47" s="46"/>
      <c r="H47" s="46"/>
      <c r="I47" s="46"/>
      <c r="J47" s="48"/>
    </row>
    <row r="48">
      <c r="A48" s="37" t="s">
        <v>593</v>
      </c>
      <c r="B48" s="37">
        <v>10</v>
      </c>
      <c r="C48" s="38" t="s">
        <v>644</v>
      </c>
      <c r="D48" s="37" t="s">
        <v>595</v>
      </c>
      <c r="E48" s="39" t="s">
        <v>645</v>
      </c>
      <c r="F48" s="40" t="s">
        <v>641</v>
      </c>
      <c r="G48" s="41">
        <v>18.690000000000001</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599</v>
      </c>
      <c r="B50" s="45"/>
      <c r="C50" s="46"/>
      <c r="D50" s="46"/>
      <c r="E50" s="49" t="s">
        <v>10175</v>
      </c>
      <c r="F50" s="46"/>
      <c r="G50" s="46"/>
      <c r="H50" s="46"/>
      <c r="I50" s="46"/>
      <c r="J50" s="48"/>
    </row>
    <row r="51" ht="300">
      <c r="A51" s="37" t="s">
        <v>601</v>
      </c>
      <c r="B51" s="45"/>
      <c r="C51" s="46"/>
      <c r="D51" s="46"/>
      <c r="E51" s="39" t="s">
        <v>647</v>
      </c>
      <c r="F51" s="46"/>
      <c r="G51" s="46"/>
      <c r="H51" s="46"/>
      <c r="I51" s="46"/>
      <c r="J51" s="48"/>
    </row>
    <row r="52">
      <c r="A52" s="37" t="s">
        <v>593</v>
      </c>
      <c r="B52" s="37">
        <v>11</v>
      </c>
      <c r="C52" s="38" t="s">
        <v>3362</v>
      </c>
      <c r="D52" s="37" t="s">
        <v>595</v>
      </c>
      <c r="E52" s="39" t="s">
        <v>3363</v>
      </c>
      <c r="F52" s="40" t="s">
        <v>650</v>
      </c>
      <c r="G52" s="41">
        <v>1424.2</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10176</v>
      </c>
      <c r="F54" s="46"/>
      <c r="G54" s="46"/>
      <c r="H54" s="46"/>
      <c r="I54" s="46"/>
      <c r="J54" s="48"/>
    </row>
    <row r="55" ht="30">
      <c r="A55" s="37" t="s">
        <v>601</v>
      </c>
      <c r="B55" s="45"/>
      <c r="C55" s="46"/>
      <c r="D55" s="46"/>
      <c r="E55" s="39" t="s">
        <v>4481</v>
      </c>
      <c r="F55" s="46"/>
      <c r="G55" s="46"/>
      <c r="H55" s="46"/>
      <c r="I55" s="46"/>
      <c r="J55" s="48"/>
    </row>
    <row r="56">
      <c r="A56" s="37" t="s">
        <v>593</v>
      </c>
      <c r="B56" s="37">
        <v>12</v>
      </c>
      <c r="C56" s="38" t="s">
        <v>9773</v>
      </c>
      <c r="D56" s="37" t="s">
        <v>595</v>
      </c>
      <c r="E56" s="39" t="s">
        <v>9774</v>
      </c>
      <c r="F56" s="40" t="s">
        <v>650</v>
      </c>
      <c r="G56" s="41">
        <v>970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10177</v>
      </c>
      <c r="F58" s="46"/>
      <c r="G58" s="46"/>
      <c r="H58" s="46"/>
      <c r="I58" s="46"/>
      <c r="J58" s="48"/>
    </row>
    <row r="59" ht="45">
      <c r="A59" s="37" t="s">
        <v>601</v>
      </c>
      <c r="B59" s="45"/>
      <c r="C59" s="46"/>
      <c r="D59" s="46"/>
      <c r="E59" s="39" t="s">
        <v>4492</v>
      </c>
      <c r="F59" s="46"/>
      <c r="G59" s="46"/>
      <c r="H59" s="46"/>
      <c r="I59" s="46"/>
      <c r="J59" s="48"/>
    </row>
    <row r="60">
      <c r="A60" s="37" t="s">
        <v>593</v>
      </c>
      <c r="B60" s="37">
        <v>13</v>
      </c>
      <c r="C60" s="38" t="s">
        <v>4493</v>
      </c>
      <c r="D60" s="37" t="s">
        <v>595</v>
      </c>
      <c r="E60" s="39" t="s">
        <v>4494</v>
      </c>
      <c r="F60" s="40" t="s">
        <v>650</v>
      </c>
      <c r="G60" s="41">
        <v>970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10178</v>
      </c>
      <c r="F62" s="46"/>
      <c r="G62" s="46"/>
      <c r="H62" s="46"/>
      <c r="I62" s="46"/>
      <c r="J62" s="48"/>
    </row>
    <row r="63" ht="30">
      <c r="A63" s="37" t="s">
        <v>601</v>
      </c>
      <c r="B63" s="45"/>
      <c r="C63" s="46"/>
      <c r="D63" s="46"/>
      <c r="E63" s="39" t="s">
        <v>4496</v>
      </c>
      <c r="F63" s="46"/>
      <c r="G63" s="46"/>
      <c r="H63" s="46"/>
      <c r="I63" s="46"/>
      <c r="J63" s="48"/>
    </row>
    <row r="64">
      <c r="A64" s="37" t="s">
        <v>593</v>
      </c>
      <c r="B64" s="37">
        <v>14</v>
      </c>
      <c r="C64" s="38" t="s">
        <v>4497</v>
      </c>
      <c r="D64" s="37" t="s">
        <v>595</v>
      </c>
      <c r="E64" s="39" t="s">
        <v>4498</v>
      </c>
      <c r="F64" s="40" t="s">
        <v>650</v>
      </c>
      <c r="G64" s="41">
        <v>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10178</v>
      </c>
      <c r="F66" s="46"/>
      <c r="G66" s="46"/>
      <c r="H66" s="46"/>
      <c r="I66" s="46"/>
      <c r="J66" s="48"/>
    </row>
    <row r="67" ht="45">
      <c r="A67" s="37" t="s">
        <v>601</v>
      </c>
      <c r="B67" s="45"/>
      <c r="C67" s="46"/>
      <c r="D67" s="46"/>
      <c r="E67" s="39" t="s">
        <v>4499</v>
      </c>
      <c r="F67" s="46"/>
      <c r="G67" s="46"/>
      <c r="H67" s="46"/>
      <c r="I67" s="46"/>
      <c r="J67" s="48"/>
    </row>
    <row r="68">
      <c r="A68" s="37" t="s">
        <v>593</v>
      </c>
      <c r="B68" s="37">
        <v>15</v>
      </c>
      <c r="C68" s="38" t="s">
        <v>9780</v>
      </c>
      <c r="D68" s="37" t="s">
        <v>595</v>
      </c>
      <c r="E68" s="39" t="s">
        <v>9781</v>
      </c>
      <c r="F68" s="40" t="s">
        <v>641</v>
      </c>
      <c r="G68" s="41">
        <v>9.6999999999999993</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10179</v>
      </c>
      <c r="F70" s="46"/>
      <c r="G70" s="46"/>
      <c r="H70" s="46"/>
      <c r="I70" s="46"/>
      <c r="J70" s="48"/>
    </row>
    <row r="71" ht="45">
      <c r="A71" s="37" t="s">
        <v>601</v>
      </c>
      <c r="B71" s="45"/>
      <c r="C71" s="46"/>
      <c r="D71" s="46"/>
      <c r="E71" s="39" t="s">
        <v>9783</v>
      </c>
      <c r="F71" s="46"/>
      <c r="G71" s="46"/>
      <c r="H71" s="46"/>
      <c r="I71" s="46"/>
      <c r="J71" s="48"/>
    </row>
    <row r="72">
      <c r="A72" s="37" t="s">
        <v>593</v>
      </c>
      <c r="B72" s="37">
        <v>16</v>
      </c>
      <c r="C72" s="38" t="s">
        <v>9784</v>
      </c>
      <c r="D72" s="37" t="s">
        <v>595</v>
      </c>
      <c r="E72" s="39" t="s">
        <v>9785</v>
      </c>
      <c r="F72" s="40" t="s">
        <v>608</v>
      </c>
      <c r="G72" s="41">
        <v>4</v>
      </c>
      <c r="H72" s="42">
        <v>0</v>
      </c>
      <c r="I72" s="43">
        <f>ROUND(G72*H72,P4)</f>
        <v>0</v>
      </c>
      <c r="J72" s="37"/>
      <c r="O72" s="44">
        <f>I72*0.21</f>
        <v>0</v>
      </c>
      <c r="P72">
        <v>3</v>
      </c>
    </row>
    <row r="73">
      <c r="A73" s="37" t="s">
        <v>598</v>
      </c>
      <c r="B73" s="45"/>
      <c r="C73" s="46"/>
      <c r="D73" s="46"/>
      <c r="E73" s="39" t="s">
        <v>9785</v>
      </c>
      <c r="F73" s="46"/>
      <c r="G73" s="46"/>
      <c r="H73" s="46"/>
      <c r="I73" s="46"/>
      <c r="J73" s="48"/>
    </row>
    <row r="74" ht="60">
      <c r="A74" s="37" t="s">
        <v>599</v>
      </c>
      <c r="B74" s="45"/>
      <c r="C74" s="46"/>
      <c r="D74" s="46"/>
      <c r="E74" s="49" t="s">
        <v>10180</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4504</v>
      </c>
      <c r="F76" s="34"/>
      <c r="G76" s="34"/>
      <c r="H76" s="34"/>
      <c r="I76" s="35">
        <f>SUMIFS(I77:I84,A77:A84,"P")</f>
        <v>0</v>
      </c>
      <c r="J76" s="36"/>
    </row>
    <row r="77">
      <c r="A77" s="37" t="s">
        <v>593</v>
      </c>
      <c r="B77" s="37">
        <v>17</v>
      </c>
      <c r="C77" s="38" t="s">
        <v>5589</v>
      </c>
      <c r="D77" s="37" t="s">
        <v>595</v>
      </c>
      <c r="E77" s="39" t="s">
        <v>9787</v>
      </c>
      <c r="F77" s="40" t="s">
        <v>641</v>
      </c>
      <c r="G77" s="41">
        <v>216</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10181</v>
      </c>
      <c r="F79" s="46"/>
      <c r="G79" s="46"/>
      <c r="H79" s="46"/>
      <c r="I79" s="46"/>
      <c r="J79" s="48"/>
    </row>
    <row r="80" ht="60">
      <c r="A80" s="37" t="s">
        <v>601</v>
      </c>
      <c r="B80" s="45"/>
      <c r="C80" s="46"/>
      <c r="D80" s="46"/>
      <c r="E80" s="39" t="s">
        <v>4534</v>
      </c>
      <c r="F80" s="46"/>
      <c r="G80" s="46"/>
      <c r="H80" s="46"/>
      <c r="I80" s="46"/>
      <c r="J80" s="48"/>
    </row>
    <row r="81">
      <c r="A81" s="37" t="s">
        <v>593</v>
      </c>
      <c r="B81" s="37">
        <v>18</v>
      </c>
      <c r="C81" s="38" t="s">
        <v>10111</v>
      </c>
      <c r="D81" s="37" t="s">
        <v>595</v>
      </c>
      <c r="E81" s="39" t="s">
        <v>10112</v>
      </c>
      <c r="F81" s="40" t="s">
        <v>650</v>
      </c>
      <c r="G81" s="41">
        <v>670.79999999999995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10182</v>
      </c>
      <c r="F83" s="46"/>
      <c r="G83" s="46"/>
      <c r="H83" s="46"/>
      <c r="I83" s="46"/>
      <c r="J83" s="48"/>
    </row>
    <row r="84" ht="120">
      <c r="A84" s="37" t="s">
        <v>601</v>
      </c>
      <c r="B84" s="45"/>
      <c r="C84" s="46"/>
      <c r="D84" s="46"/>
      <c r="E84" s="39" t="s">
        <v>4512</v>
      </c>
      <c r="F84" s="46"/>
      <c r="G84" s="46"/>
      <c r="H84" s="46"/>
      <c r="I84" s="46"/>
      <c r="J84" s="48"/>
    </row>
    <row r="85">
      <c r="A85" s="31" t="s">
        <v>591</v>
      </c>
      <c r="B85" s="32"/>
      <c r="C85" s="33" t="s">
        <v>823</v>
      </c>
      <c r="D85" s="34"/>
      <c r="E85" s="31" t="s">
        <v>7512</v>
      </c>
      <c r="F85" s="34"/>
      <c r="G85" s="34"/>
      <c r="H85" s="34"/>
      <c r="I85" s="35">
        <f>SUMIFS(I86:I97,A86:A97,"P")</f>
        <v>0</v>
      </c>
      <c r="J85" s="36"/>
    </row>
    <row r="86">
      <c r="A86" s="37" t="s">
        <v>593</v>
      </c>
      <c r="B86" s="37">
        <v>19</v>
      </c>
      <c r="C86" s="38" t="s">
        <v>9901</v>
      </c>
      <c r="D86" s="37" t="s">
        <v>595</v>
      </c>
      <c r="E86" s="39" t="s">
        <v>9902</v>
      </c>
      <c r="F86" s="40" t="s">
        <v>650</v>
      </c>
      <c r="G86" s="41">
        <v>516</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10183</v>
      </c>
      <c r="F88" s="46"/>
      <c r="G88" s="46"/>
      <c r="H88" s="46"/>
      <c r="I88" s="46"/>
      <c r="J88" s="48"/>
    </row>
    <row r="89" ht="60">
      <c r="A89" s="37" t="s">
        <v>601</v>
      </c>
      <c r="B89" s="45"/>
      <c r="C89" s="46"/>
      <c r="D89" s="46"/>
      <c r="E89" s="39" t="s">
        <v>9797</v>
      </c>
      <c r="F89" s="46"/>
      <c r="G89" s="46"/>
      <c r="H89" s="46"/>
      <c r="I89" s="46"/>
      <c r="J89" s="48"/>
    </row>
    <row r="90">
      <c r="A90" s="37" t="s">
        <v>593</v>
      </c>
      <c r="B90" s="37">
        <v>20</v>
      </c>
      <c r="C90" s="38" t="s">
        <v>10184</v>
      </c>
      <c r="D90" s="37" t="s">
        <v>595</v>
      </c>
      <c r="E90" s="39" t="s">
        <v>10185</v>
      </c>
      <c r="F90" s="40" t="s">
        <v>650</v>
      </c>
      <c r="G90" s="41">
        <v>509.16000000000003</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599</v>
      </c>
      <c r="B92" s="45"/>
      <c r="C92" s="46"/>
      <c r="D92" s="46"/>
      <c r="E92" s="49" t="s">
        <v>10186</v>
      </c>
      <c r="F92" s="46"/>
      <c r="G92" s="46"/>
      <c r="H92" s="46"/>
      <c r="I92" s="46"/>
      <c r="J92" s="48"/>
    </row>
    <row r="93" ht="195">
      <c r="A93" s="37" t="s">
        <v>601</v>
      </c>
      <c r="B93" s="45"/>
      <c r="C93" s="46"/>
      <c r="D93" s="46"/>
      <c r="E93" s="39" t="s">
        <v>6082</v>
      </c>
      <c r="F93" s="46"/>
      <c r="G93" s="46"/>
      <c r="H93" s="46"/>
      <c r="I93" s="46"/>
      <c r="J93" s="48"/>
    </row>
    <row r="94" ht="30">
      <c r="A94" s="37" t="s">
        <v>593</v>
      </c>
      <c r="B94" s="37">
        <v>21</v>
      </c>
      <c r="C94" s="38" t="s">
        <v>10187</v>
      </c>
      <c r="D94" s="37" t="s">
        <v>595</v>
      </c>
      <c r="E94" s="39" t="s">
        <v>10188</v>
      </c>
      <c r="F94" s="40" t="s">
        <v>650</v>
      </c>
      <c r="G94" s="41">
        <v>6.7999999999999998</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10189</v>
      </c>
      <c r="F96" s="46"/>
      <c r="G96" s="46"/>
      <c r="H96" s="46"/>
      <c r="I96" s="46"/>
      <c r="J96" s="48"/>
    </row>
    <row r="97" ht="195">
      <c r="A97" s="37" t="s">
        <v>601</v>
      </c>
      <c r="B97" s="45"/>
      <c r="C97" s="46"/>
      <c r="D97" s="46"/>
      <c r="E97" s="39" t="s">
        <v>6082</v>
      </c>
      <c r="F97" s="46"/>
      <c r="G97" s="46"/>
      <c r="H97" s="46"/>
      <c r="I97" s="46"/>
      <c r="J97" s="48"/>
    </row>
    <row r="98">
      <c r="A98" s="31" t="s">
        <v>591</v>
      </c>
      <c r="B98" s="32"/>
      <c r="C98" s="33" t="s">
        <v>4580</v>
      </c>
      <c r="D98" s="34"/>
      <c r="E98" s="31" t="s">
        <v>4581</v>
      </c>
      <c r="F98" s="34"/>
      <c r="G98" s="34"/>
      <c r="H98" s="34"/>
      <c r="I98" s="35">
        <f>SUMIFS(I99:I118,A99:A118,"P")</f>
        <v>0</v>
      </c>
      <c r="J98" s="36"/>
    </row>
    <row r="99">
      <c r="A99" s="37" t="s">
        <v>593</v>
      </c>
      <c r="B99" s="37">
        <v>22</v>
      </c>
      <c r="C99" s="38" t="s">
        <v>6103</v>
      </c>
      <c r="D99" s="37" t="s">
        <v>595</v>
      </c>
      <c r="E99" s="39" t="s">
        <v>6104</v>
      </c>
      <c r="F99" s="40" t="s">
        <v>597</v>
      </c>
      <c r="G99" s="41">
        <v>99</v>
      </c>
      <c r="H99" s="42">
        <v>0</v>
      </c>
      <c r="I99" s="43">
        <f>ROUND(G99*H99,P4)</f>
        <v>0</v>
      </c>
      <c r="J99" s="37"/>
      <c r="O99" s="44">
        <f>I99*0.21</f>
        <v>0</v>
      </c>
      <c r="P99">
        <v>3</v>
      </c>
    </row>
    <row r="100">
      <c r="A100" s="37" t="s">
        <v>598</v>
      </c>
      <c r="B100" s="45"/>
      <c r="C100" s="46"/>
      <c r="D100" s="46"/>
      <c r="E100" s="47" t="s">
        <v>595</v>
      </c>
      <c r="F100" s="46"/>
      <c r="G100" s="46"/>
      <c r="H100" s="46"/>
      <c r="I100" s="46"/>
      <c r="J100" s="48"/>
    </row>
    <row r="101" ht="135">
      <c r="A101" s="37" t="s">
        <v>599</v>
      </c>
      <c r="B101" s="45"/>
      <c r="C101" s="46"/>
      <c r="D101" s="46"/>
      <c r="E101" s="49" t="s">
        <v>10190</v>
      </c>
      <c r="F101" s="46"/>
      <c r="G101" s="46"/>
      <c r="H101" s="46"/>
      <c r="I101" s="46"/>
      <c r="J101" s="48"/>
    </row>
    <row r="102" ht="300">
      <c r="A102" s="37" t="s">
        <v>601</v>
      </c>
      <c r="B102" s="45"/>
      <c r="C102" s="46"/>
      <c r="D102" s="46"/>
      <c r="E102" s="39" t="s">
        <v>4604</v>
      </c>
      <c r="F102" s="46"/>
      <c r="G102" s="46"/>
      <c r="H102" s="46"/>
      <c r="I102" s="46"/>
      <c r="J102" s="48"/>
    </row>
    <row r="103">
      <c r="A103" s="37" t="s">
        <v>593</v>
      </c>
      <c r="B103" s="37">
        <v>23</v>
      </c>
      <c r="C103" s="38" t="s">
        <v>9931</v>
      </c>
      <c r="D103" s="37" t="s">
        <v>595</v>
      </c>
      <c r="E103" s="39" t="s">
        <v>9932</v>
      </c>
      <c r="F103" s="40" t="s">
        <v>608</v>
      </c>
      <c r="G103" s="41">
        <v>3</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10191</v>
      </c>
      <c r="F105" s="46"/>
      <c r="G105" s="46"/>
      <c r="H105" s="46"/>
      <c r="I105" s="46"/>
      <c r="J105" s="48"/>
    </row>
    <row r="106" ht="45">
      <c r="A106" s="37" t="s">
        <v>601</v>
      </c>
      <c r="B106" s="45"/>
      <c r="C106" s="46"/>
      <c r="D106" s="46"/>
      <c r="E106" s="39" t="s">
        <v>9934</v>
      </c>
      <c r="F106" s="46"/>
      <c r="G106" s="46"/>
      <c r="H106" s="46"/>
      <c r="I106" s="46"/>
      <c r="J106" s="48"/>
    </row>
    <row r="107">
      <c r="A107" s="37" t="s">
        <v>593</v>
      </c>
      <c r="B107" s="37">
        <v>24</v>
      </c>
      <c r="C107" s="38" t="s">
        <v>9938</v>
      </c>
      <c r="D107" s="37" t="s">
        <v>595</v>
      </c>
      <c r="E107" s="39" t="s">
        <v>9939</v>
      </c>
      <c r="F107" s="40" t="s">
        <v>608</v>
      </c>
      <c r="G107" s="41">
        <v>1</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45">
      <c r="A109" s="37" t="s">
        <v>599</v>
      </c>
      <c r="B109" s="45"/>
      <c r="C109" s="46"/>
      <c r="D109" s="46"/>
      <c r="E109" s="49" t="s">
        <v>10192</v>
      </c>
      <c r="F109" s="46"/>
      <c r="G109" s="46"/>
      <c r="H109" s="46"/>
      <c r="I109" s="46"/>
      <c r="J109" s="48"/>
    </row>
    <row r="110" ht="45">
      <c r="A110" s="37" t="s">
        <v>601</v>
      </c>
      <c r="B110" s="45"/>
      <c r="C110" s="46"/>
      <c r="D110" s="46"/>
      <c r="E110" s="39" t="s">
        <v>9934</v>
      </c>
      <c r="F110" s="46"/>
      <c r="G110" s="46"/>
      <c r="H110" s="46"/>
      <c r="I110" s="46"/>
      <c r="J110" s="48"/>
    </row>
    <row r="111">
      <c r="A111" s="37" t="s">
        <v>593</v>
      </c>
      <c r="B111" s="37">
        <v>25</v>
      </c>
      <c r="C111" s="38" t="s">
        <v>10076</v>
      </c>
      <c r="D111" s="37" t="s">
        <v>595</v>
      </c>
      <c r="E111" s="39" t="s">
        <v>10077</v>
      </c>
      <c r="F111" s="40" t="s">
        <v>597</v>
      </c>
      <c r="G111" s="41">
        <v>99</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90">
      <c r="A113" s="37" t="s">
        <v>599</v>
      </c>
      <c r="B113" s="45"/>
      <c r="C113" s="46"/>
      <c r="D113" s="46"/>
      <c r="E113" s="49" t="s">
        <v>10193</v>
      </c>
      <c r="F113" s="46"/>
      <c r="G113" s="46"/>
      <c r="H113" s="46"/>
      <c r="I113" s="46"/>
      <c r="J113" s="48"/>
    </row>
    <row r="114" ht="45">
      <c r="A114" s="37" t="s">
        <v>601</v>
      </c>
      <c r="B114" s="45"/>
      <c r="C114" s="46"/>
      <c r="D114" s="46"/>
      <c r="E114" s="39" t="s">
        <v>10079</v>
      </c>
      <c r="F114" s="46"/>
      <c r="G114" s="46"/>
      <c r="H114" s="46"/>
      <c r="I114" s="46"/>
      <c r="J114" s="48"/>
    </row>
    <row r="115">
      <c r="A115" s="37" t="s">
        <v>593</v>
      </c>
      <c r="B115" s="37">
        <v>26</v>
      </c>
      <c r="C115" s="38" t="s">
        <v>4625</v>
      </c>
      <c r="D115" s="37" t="s">
        <v>595</v>
      </c>
      <c r="E115" s="39" t="s">
        <v>4626</v>
      </c>
      <c r="F115" s="40" t="s">
        <v>641</v>
      </c>
      <c r="G115" s="41">
        <v>4.673</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10194</v>
      </c>
      <c r="F117" s="46"/>
      <c r="G117" s="46"/>
      <c r="H117" s="46"/>
      <c r="I117" s="46"/>
      <c r="J117" s="48"/>
    </row>
    <row r="118" ht="409.5">
      <c r="A118" s="37" t="s">
        <v>601</v>
      </c>
      <c r="B118" s="45"/>
      <c r="C118" s="46"/>
      <c r="D118" s="46"/>
      <c r="E118" s="39" t="s">
        <v>4524</v>
      </c>
      <c r="F118" s="46"/>
      <c r="G118" s="46"/>
      <c r="H118" s="46"/>
      <c r="I118" s="46"/>
      <c r="J118" s="48"/>
    </row>
    <row r="119">
      <c r="A119" s="31" t="s">
        <v>591</v>
      </c>
      <c r="B119" s="32"/>
      <c r="C119" s="33" t="s">
        <v>4817</v>
      </c>
      <c r="D119" s="34"/>
      <c r="E119" s="31" t="s">
        <v>4818</v>
      </c>
      <c r="F119" s="34"/>
      <c r="G119" s="34"/>
      <c r="H119" s="34"/>
      <c r="I119" s="35">
        <f>SUMIFS(I120:I146,A120:A146,"P")</f>
        <v>0</v>
      </c>
      <c r="J119" s="36"/>
    </row>
    <row r="120" ht="30">
      <c r="A120" s="37" t="s">
        <v>593</v>
      </c>
      <c r="B120" s="37">
        <v>27</v>
      </c>
      <c r="C120" s="38" t="s">
        <v>9945</v>
      </c>
      <c r="D120" s="37" t="s">
        <v>595</v>
      </c>
      <c r="E120" s="39" t="s">
        <v>9946</v>
      </c>
      <c r="F120" s="40" t="s">
        <v>608</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20">
      <c r="A122" s="37" t="s">
        <v>599</v>
      </c>
      <c r="B122" s="45"/>
      <c r="C122" s="46"/>
      <c r="D122" s="46"/>
      <c r="E122" s="49" t="s">
        <v>10195</v>
      </c>
      <c r="F122" s="46"/>
      <c r="G122" s="46"/>
      <c r="H122" s="46"/>
      <c r="I122" s="46"/>
      <c r="J122" s="48"/>
    </row>
    <row r="123" ht="30">
      <c r="A123" s="37" t="s">
        <v>601</v>
      </c>
      <c r="B123" s="45"/>
      <c r="C123" s="46"/>
      <c r="D123" s="46"/>
      <c r="E123" s="39" t="s">
        <v>9948</v>
      </c>
      <c r="F123" s="46"/>
      <c r="G123" s="46"/>
      <c r="H123" s="46"/>
      <c r="I123" s="46"/>
      <c r="J123" s="48"/>
    </row>
    <row r="124" ht="30">
      <c r="A124" s="37" t="s">
        <v>593</v>
      </c>
      <c r="B124" s="37">
        <v>28</v>
      </c>
      <c r="C124" s="38" t="s">
        <v>9953</v>
      </c>
      <c r="D124" s="37" t="s">
        <v>595</v>
      </c>
      <c r="E124" s="39" t="s">
        <v>9954</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45">
      <c r="A126" s="37" t="s">
        <v>599</v>
      </c>
      <c r="B126" s="45"/>
      <c r="C126" s="46"/>
      <c r="D126" s="46"/>
      <c r="E126" s="49" t="s">
        <v>10196</v>
      </c>
      <c r="F126" s="46"/>
      <c r="G126" s="46"/>
      <c r="H126" s="46"/>
      <c r="I126" s="46"/>
      <c r="J126" s="48"/>
    </row>
    <row r="127" ht="45">
      <c r="A127" s="37" t="s">
        <v>601</v>
      </c>
      <c r="B127" s="45"/>
      <c r="C127" s="46"/>
      <c r="D127" s="46"/>
      <c r="E127" s="39" t="s">
        <v>9956</v>
      </c>
      <c r="F127" s="46"/>
      <c r="G127" s="46"/>
      <c r="H127" s="46"/>
      <c r="I127" s="46"/>
      <c r="J127" s="48"/>
    </row>
    <row r="128" ht="30">
      <c r="A128" s="37" t="s">
        <v>593</v>
      </c>
      <c r="B128" s="37">
        <v>29</v>
      </c>
      <c r="C128" s="38" t="s">
        <v>5033</v>
      </c>
      <c r="D128" s="37" t="s">
        <v>595</v>
      </c>
      <c r="E128" s="39" t="s">
        <v>5034</v>
      </c>
      <c r="F128" s="40" t="s">
        <v>597</v>
      </c>
      <c r="G128" s="41">
        <v>349.5</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10197</v>
      </c>
      <c r="F130" s="46"/>
      <c r="G130" s="46"/>
      <c r="H130" s="46"/>
      <c r="I130" s="46"/>
      <c r="J130" s="48"/>
    </row>
    <row r="131" ht="60">
      <c r="A131" s="37" t="s">
        <v>601</v>
      </c>
      <c r="B131" s="45"/>
      <c r="C131" s="46"/>
      <c r="D131" s="46"/>
      <c r="E131" s="39" t="s">
        <v>5036</v>
      </c>
      <c r="F131" s="46"/>
      <c r="G131" s="46"/>
      <c r="H131" s="46"/>
      <c r="I131" s="46"/>
      <c r="J131" s="48"/>
    </row>
    <row r="132">
      <c r="A132" s="37" t="s">
        <v>593</v>
      </c>
      <c r="B132" s="37">
        <v>30</v>
      </c>
      <c r="C132" s="38" t="s">
        <v>4681</v>
      </c>
      <c r="D132" s="37" t="s">
        <v>595</v>
      </c>
      <c r="E132" s="39" t="s">
        <v>4682</v>
      </c>
      <c r="F132" s="40" t="s">
        <v>641</v>
      </c>
      <c r="G132" s="41">
        <v>3.1120000000000001</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10198</v>
      </c>
      <c r="F134" s="46"/>
      <c r="G134" s="46"/>
      <c r="H134" s="46"/>
      <c r="I134" s="46"/>
      <c r="J134" s="48"/>
    </row>
    <row r="135" ht="150">
      <c r="A135" s="37" t="s">
        <v>601</v>
      </c>
      <c r="B135" s="45"/>
      <c r="C135" s="46"/>
      <c r="D135" s="46"/>
      <c r="E135" s="39" t="s">
        <v>4684</v>
      </c>
      <c r="F135" s="46"/>
      <c r="G135" s="46"/>
      <c r="H135" s="46"/>
      <c r="I135" s="46"/>
      <c r="J135" s="48"/>
    </row>
    <row r="136">
      <c r="A136" s="37" t="s">
        <v>593</v>
      </c>
      <c r="B136" s="37">
        <v>31</v>
      </c>
      <c r="C136" s="38" t="s">
        <v>6253</v>
      </c>
      <c r="D136" s="37" t="s">
        <v>595</v>
      </c>
      <c r="E136" s="39" t="s">
        <v>6254</v>
      </c>
      <c r="F136" s="40" t="s">
        <v>641</v>
      </c>
      <c r="G136" s="41">
        <v>1.556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10199</v>
      </c>
      <c r="F138" s="46"/>
      <c r="G138" s="46"/>
      <c r="H138" s="46"/>
      <c r="I138" s="46"/>
      <c r="J138" s="48"/>
    </row>
    <row r="139" ht="150">
      <c r="A139" s="37" t="s">
        <v>601</v>
      </c>
      <c r="B139" s="45"/>
      <c r="C139" s="46"/>
      <c r="D139" s="46"/>
      <c r="E139" s="39" t="s">
        <v>4684</v>
      </c>
      <c r="F139" s="46"/>
      <c r="G139" s="46"/>
      <c r="H139" s="46"/>
      <c r="I139" s="46"/>
      <c r="J139" s="48"/>
    </row>
    <row r="140">
      <c r="A140" s="37" t="s">
        <v>593</v>
      </c>
      <c r="B140" s="37">
        <v>32</v>
      </c>
      <c r="C140" s="38" t="s">
        <v>10200</v>
      </c>
      <c r="D140" s="37" t="s">
        <v>595</v>
      </c>
      <c r="E140" s="39" t="s">
        <v>9828</v>
      </c>
      <c r="F140" s="40" t="s">
        <v>1797</v>
      </c>
      <c r="G140" s="41">
        <v>1</v>
      </c>
      <c r="H140" s="42">
        <v>0</v>
      </c>
      <c r="I140" s="43">
        <f>ROUND(G140*H140,P4)</f>
        <v>0</v>
      </c>
      <c r="J140" s="37"/>
      <c r="O140" s="44">
        <f>I140*0.21</f>
        <v>0</v>
      </c>
      <c r="P140">
        <v>3</v>
      </c>
    </row>
    <row r="141">
      <c r="A141" s="37" t="s">
        <v>598</v>
      </c>
      <c r="B141" s="45"/>
      <c r="C141" s="46"/>
      <c r="D141" s="46"/>
      <c r="E141" s="39" t="s">
        <v>9828</v>
      </c>
      <c r="F141" s="46"/>
      <c r="G141" s="46"/>
      <c r="H141" s="46"/>
      <c r="I141" s="46"/>
      <c r="J141" s="48"/>
    </row>
    <row r="142" ht="120">
      <c r="A142" s="37" t="s">
        <v>599</v>
      </c>
      <c r="B142" s="45"/>
      <c r="C142" s="46"/>
      <c r="D142" s="46"/>
      <c r="E142" s="49" t="s">
        <v>9829</v>
      </c>
      <c r="F142" s="46"/>
      <c r="G142" s="46"/>
      <c r="H142" s="46"/>
      <c r="I142" s="46"/>
      <c r="J142" s="48"/>
    </row>
    <row r="143" ht="45">
      <c r="A143" s="37" t="s">
        <v>601</v>
      </c>
      <c r="B143" s="45"/>
      <c r="C143" s="46"/>
      <c r="D143" s="46"/>
      <c r="E143" s="39" t="s">
        <v>9830</v>
      </c>
      <c r="F143" s="46"/>
      <c r="G143" s="46"/>
      <c r="H143" s="46"/>
      <c r="I143" s="46"/>
      <c r="J143" s="48"/>
    </row>
    <row r="144">
      <c r="A144" s="37" t="s">
        <v>593</v>
      </c>
      <c r="B144" s="37">
        <v>33</v>
      </c>
      <c r="C144" s="38" t="s">
        <v>10201</v>
      </c>
      <c r="D144" s="37" t="s">
        <v>595</v>
      </c>
      <c r="E144" s="39" t="s">
        <v>9832</v>
      </c>
      <c r="F144" s="40" t="s">
        <v>1797</v>
      </c>
      <c r="G144" s="41">
        <v>1</v>
      </c>
      <c r="H144" s="42">
        <v>0</v>
      </c>
      <c r="I144" s="43">
        <f>ROUND(G144*H144,P4)</f>
        <v>0</v>
      </c>
      <c r="J144" s="37"/>
      <c r="O144" s="44">
        <f>I144*0.21</f>
        <v>0</v>
      </c>
      <c r="P144">
        <v>3</v>
      </c>
    </row>
    <row r="145">
      <c r="A145" s="37" t="s">
        <v>598</v>
      </c>
      <c r="B145" s="45"/>
      <c r="C145" s="46"/>
      <c r="D145" s="46"/>
      <c r="E145" s="39" t="s">
        <v>9832</v>
      </c>
      <c r="F145" s="46"/>
      <c r="G145" s="46"/>
      <c r="H145" s="46"/>
      <c r="I145" s="46"/>
      <c r="J145" s="48"/>
    </row>
    <row r="146">
      <c r="A146" s="37" t="s">
        <v>601</v>
      </c>
      <c r="B146" s="45"/>
      <c r="C146" s="46"/>
      <c r="D146" s="46"/>
      <c r="E146" s="47" t="s">
        <v>595</v>
      </c>
      <c r="F146" s="46"/>
      <c r="G146" s="46"/>
      <c r="H146" s="46"/>
      <c r="I146" s="46"/>
      <c r="J146" s="48"/>
    </row>
    <row r="147">
      <c r="A147" s="31" t="s">
        <v>591</v>
      </c>
      <c r="B147" s="32"/>
      <c r="C147" s="33" t="s">
        <v>1812</v>
      </c>
      <c r="D147" s="34"/>
      <c r="E147" s="31" t="s">
        <v>1813</v>
      </c>
      <c r="F147" s="34"/>
      <c r="G147" s="34"/>
      <c r="H147" s="34"/>
      <c r="I147" s="35">
        <f>SUMIFS(I148:I151,A148:A151,"P")</f>
        <v>0</v>
      </c>
      <c r="J147" s="36"/>
    </row>
    <row r="148" ht="60">
      <c r="A148" s="37" t="s">
        <v>593</v>
      </c>
      <c r="B148" s="37">
        <v>34</v>
      </c>
      <c r="C148" s="38" t="s">
        <v>2447</v>
      </c>
      <c r="D148" s="37" t="s">
        <v>2448</v>
      </c>
      <c r="E148" s="39" t="s">
        <v>2449</v>
      </c>
      <c r="F148" s="40" t="s">
        <v>1127</v>
      </c>
      <c r="G148" s="41">
        <v>10.58</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10202</v>
      </c>
      <c r="F150" s="46"/>
      <c r="G150" s="46"/>
      <c r="H150" s="46"/>
      <c r="I150" s="46"/>
      <c r="J150" s="48"/>
    </row>
    <row r="151">
      <c r="A151" s="37" t="s">
        <v>601</v>
      </c>
      <c r="B151" s="50"/>
      <c r="C151" s="51"/>
      <c r="D151" s="51"/>
      <c r="E151" s="53" t="s">
        <v>595</v>
      </c>
      <c r="F151" s="51"/>
      <c r="G151" s="51"/>
      <c r="H151" s="51"/>
      <c r="I151" s="51"/>
      <c r="J151" s="52"/>
    </row>
  </sheetData>
  <sheetProtection sheet="1" objects="1" scenarios="1" spinCount="100000" saltValue="i5Kt4Y5zGK8oaty8VL51ee0Yi4pDJSNJ+FmCIheod9Cq9K2+Pj8BQ9Luu4XyxRjlIEkQy6Dawy9dhuehZ/vFhQ==" hashValue="37r52djRDXWEQ+l+tvIZPpLnn/0/djMkRD7M4+1txDSHLoliSXeGPQyzmiDBz4w2dFN/VqHt6PU5YaDHzzk0G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10203</v>
      </c>
      <c r="I3" s="25">
        <f>SUMIFS(I11:I150,A11:A150,"SD")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10203</v>
      </c>
      <c r="D7" s="22"/>
      <c r="E7" s="23" t="s">
        <v>342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SUMIFS(I12:I67,A12:A67,"P")</f>
        <v>0</v>
      </c>
      <c r="J11" s="36"/>
    </row>
    <row r="12">
      <c r="A12" s="37" t="s">
        <v>593</v>
      </c>
      <c r="B12" s="37">
        <v>1</v>
      </c>
      <c r="C12" s="38" t="s">
        <v>5284</v>
      </c>
      <c r="D12" s="37" t="s">
        <v>595</v>
      </c>
      <c r="E12" s="39" t="s">
        <v>9760</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ht="90">
      <c r="A14" s="37" t="s">
        <v>599</v>
      </c>
      <c r="B14" s="45"/>
      <c r="C14" s="46"/>
      <c r="D14" s="46"/>
      <c r="E14" s="49" t="s">
        <v>10204</v>
      </c>
      <c r="F14" s="46"/>
      <c r="G14" s="46"/>
      <c r="H14" s="46"/>
      <c r="I14" s="46"/>
      <c r="J14" s="48"/>
    </row>
    <row r="15" ht="409.5">
      <c r="A15" s="37" t="s">
        <v>601</v>
      </c>
      <c r="B15" s="45"/>
      <c r="C15" s="46"/>
      <c r="D15" s="46"/>
      <c r="E15" s="39" t="s">
        <v>4694</v>
      </c>
      <c r="F15" s="46"/>
      <c r="G15" s="46"/>
      <c r="H15" s="46"/>
      <c r="I15" s="46"/>
      <c r="J15" s="48"/>
    </row>
    <row r="16">
      <c r="A16" s="37" t="s">
        <v>593</v>
      </c>
      <c r="B16" s="37">
        <v>2</v>
      </c>
      <c r="C16" s="38" t="s">
        <v>9762</v>
      </c>
      <c r="D16" s="37" t="s">
        <v>595</v>
      </c>
      <c r="E16" s="39" t="s">
        <v>9763</v>
      </c>
      <c r="F16" s="40" t="s">
        <v>4422</v>
      </c>
      <c r="G16" s="41">
        <v>4620</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10205</v>
      </c>
      <c r="F18" s="46"/>
      <c r="G18" s="46"/>
      <c r="H18" s="46"/>
      <c r="I18" s="46"/>
      <c r="J18" s="48"/>
    </row>
    <row r="19" ht="30">
      <c r="A19" s="37" t="s">
        <v>601</v>
      </c>
      <c r="B19" s="45"/>
      <c r="C19" s="46"/>
      <c r="D19" s="46"/>
      <c r="E19" s="39" t="s">
        <v>4424</v>
      </c>
      <c r="F19" s="46"/>
      <c r="G19" s="46"/>
      <c r="H19" s="46"/>
      <c r="I19" s="46"/>
      <c r="J19" s="48"/>
    </row>
    <row r="20">
      <c r="A20" s="37" t="s">
        <v>593</v>
      </c>
      <c r="B20" s="37">
        <v>3</v>
      </c>
      <c r="C20" s="38" t="s">
        <v>4691</v>
      </c>
      <c r="D20" s="37" t="s">
        <v>595</v>
      </c>
      <c r="E20" s="39" t="s">
        <v>4692</v>
      </c>
      <c r="F20" s="40" t="s">
        <v>641</v>
      </c>
      <c r="G20" s="41">
        <v>537.20000000000005</v>
      </c>
      <c r="H20" s="42">
        <v>0</v>
      </c>
      <c r="I20" s="43">
        <f>ROUND(G20*H20,P4)</f>
        <v>0</v>
      </c>
      <c r="J20" s="37"/>
      <c r="O20" s="44">
        <f>I20*0.21</f>
        <v>0</v>
      </c>
      <c r="P20">
        <v>3</v>
      </c>
    </row>
    <row r="21">
      <c r="A21" s="37" t="s">
        <v>598</v>
      </c>
      <c r="B21" s="45"/>
      <c r="C21" s="46"/>
      <c r="D21" s="46"/>
      <c r="E21" s="47" t="s">
        <v>595</v>
      </c>
      <c r="F21" s="46"/>
      <c r="G21" s="46"/>
      <c r="H21" s="46"/>
      <c r="I21" s="46"/>
      <c r="J21" s="48"/>
    </row>
    <row r="22" ht="120">
      <c r="A22" s="37" t="s">
        <v>599</v>
      </c>
      <c r="B22" s="45"/>
      <c r="C22" s="46"/>
      <c r="D22" s="46"/>
      <c r="E22" s="49" t="s">
        <v>10206</v>
      </c>
      <c r="F22" s="46"/>
      <c r="G22" s="46"/>
      <c r="H22" s="46"/>
      <c r="I22" s="46"/>
      <c r="J22" s="48"/>
    </row>
    <row r="23" ht="409.5">
      <c r="A23" s="37" t="s">
        <v>601</v>
      </c>
      <c r="B23" s="45"/>
      <c r="C23" s="46"/>
      <c r="D23" s="46"/>
      <c r="E23" s="39" t="s">
        <v>4694</v>
      </c>
      <c r="F23" s="46"/>
      <c r="G23" s="46"/>
      <c r="H23" s="46"/>
      <c r="I23" s="46"/>
      <c r="J23" s="48"/>
    </row>
    <row r="24">
      <c r="A24" s="37" t="s">
        <v>593</v>
      </c>
      <c r="B24" s="37">
        <v>4</v>
      </c>
      <c r="C24" s="38" t="s">
        <v>4429</v>
      </c>
      <c r="D24" s="37" t="s">
        <v>595</v>
      </c>
      <c r="E24" s="39" t="s">
        <v>4430</v>
      </c>
      <c r="F24" s="40" t="s">
        <v>4422</v>
      </c>
      <c r="G24" s="41">
        <v>1650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10207</v>
      </c>
      <c r="F26" s="46"/>
      <c r="G26" s="46"/>
      <c r="H26" s="46"/>
      <c r="I26" s="46"/>
      <c r="J26" s="48"/>
    </row>
    <row r="27" ht="30">
      <c r="A27" s="37" t="s">
        <v>601</v>
      </c>
      <c r="B27" s="45"/>
      <c r="C27" s="46"/>
      <c r="D27" s="46"/>
      <c r="E27" s="39" t="s">
        <v>4424</v>
      </c>
      <c r="F27" s="46"/>
      <c r="G27" s="46"/>
      <c r="H27" s="46"/>
      <c r="I27" s="46"/>
      <c r="J27" s="48"/>
    </row>
    <row r="28">
      <c r="A28" s="37" t="s">
        <v>593</v>
      </c>
      <c r="B28" s="37">
        <v>5</v>
      </c>
      <c r="C28" s="38" t="s">
        <v>3358</v>
      </c>
      <c r="D28" s="37" t="s">
        <v>595</v>
      </c>
      <c r="E28" s="39" t="s">
        <v>3359</v>
      </c>
      <c r="F28" s="40" t="s">
        <v>641</v>
      </c>
      <c r="G28" s="41">
        <v>105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10208</v>
      </c>
      <c r="F30" s="46"/>
      <c r="G30" s="46"/>
      <c r="H30" s="46"/>
      <c r="I30" s="46"/>
      <c r="J30" s="48"/>
    </row>
    <row r="31" ht="405">
      <c r="A31" s="37" t="s">
        <v>601</v>
      </c>
      <c r="B31" s="45"/>
      <c r="C31" s="46"/>
      <c r="D31" s="46"/>
      <c r="E31" s="39" t="s">
        <v>4440</v>
      </c>
      <c r="F31" s="46"/>
      <c r="G31" s="46"/>
      <c r="H31" s="46"/>
      <c r="I31" s="46"/>
      <c r="J31" s="48"/>
    </row>
    <row r="32">
      <c r="A32" s="37" t="s">
        <v>593</v>
      </c>
      <c r="B32" s="37">
        <v>6</v>
      </c>
      <c r="C32" s="38" t="s">
        <v>2436</v>
      </c>
      <c r="D32" s="37" t="s">
        <v>595</v>
      </c>
      <c r="E32" s="39" t="s">
        <v>2437</v>
      </c>
      <c r="F32" s="40" t="s">
        <v>641</v>
      </c>
      <c r="G32" s="41">
        <v>110</v>
      </c>
      <c r="H32" s="42">
        <v>0</v>
      </c>
      <c r="I32" s="43">
        <f>ROUND(G32*H32,P4)</f>
        <v>0</v>
      </c>
      <c r="J32" s="37"/>
      <c r="O32" s="44">
        <f>I32*0.21</f>
        <v>0</v>
      </c>
      <c r="P32">
        <v>3</v>
      </c>
    </row>
    <row r="33">
      <c r="A33" s="37" t="s">
        <v>598</v>
      </c>
      <c r="B33" s="45"/>
      <c r="C33" s="46"/>
      <c r="D33" s="46"/>
      <c r="E33" s="47" t="s">
        <v>595</v>
      </c>
      <c r="F33" s="46"/>
      <c r="G33" s="46"/>
      <c r="H33" s="46"/>
      <c r="I33" s="46"/>
      <c r="J33" s="48"/>
    </row>
    <row r="34" ht="75">
      <c r="A34" s="37" t="s">
        <v>599</v>
      </c>
      <c r="B34" s="45"/>
      <c r="C34" s="46"/>
      <c r="D34" s="46"/>
      <c r="E34" s="49" t="s">
        <v>10209</v>
      </c>
      <c r="F34" s="46"/>
      <c r="G34" s="46"/>
      <c r="H34" s="46"/>
      <c r="I34" s="46"/>
      <c r="J34" s="48"/>
    </row>
    <row r="35" ht="345">
      <c r="A35" s="37" t="s">
        <v>601</v>
      </c>
      <c r="B35" s="45"/>
      <c r="C35" s="46"/>
      <c r="D35" s="46"/>
      <c r="E35" s="39" t="s">
        <v>4448</v>
      </c>
      <c r="F35" s="46"/>
      <c r="G35" s="46"/>
      <c r="H35" s="46"/>
      <c r="I35" s="46"/>
      <c r="J35" s="48"/>
    </row>
    <row r="36">
      <c r="A36" s="37" t="s">
        <v>593</v>
      </c>
      <c r="B36" s="37">
        <v>7</v>
      </c>
      <c r="C36" s="38" t="s">
        <v>4449</v>
      </c>
      <c r="D36" s="37" t="s">
        <v>595</v>
      </c>
      <c r="E36" s="39" t="s">
        <v>4450</v>
      </c>
      <c r="F36" s="40" t="s">
        <v>641</v>
      </c>
      <c r="G36" s="41">
        <v>110</v>
      </c>
      <c r="H36" s="42">
        <v>0</v>
      </c>
      <c r="I36" s="43">
        <f>ROUND(G36*H36,P4)</f>
        <v>0</v>
      </c>
      <c r="J36" s="37"/>
      <c r="O36" s="44">
        <f>I36*0.21</f>
        <v>0</v>
      </c>
      <c r="P36">
        <v>3</v>
      </c>
    </row>
    <row r="37">
      <c r="A37" s="37" t="s">
        <v>598</v>
      </c>
      <c r="B37" s="45"/>
      <c r="C37" s="46"/>
      <c r="D37" s="46"/>
      <c r="E37" s="47" t="s">
        <v>595</v>
      </c>
      <c r="F37" s="46"/>
      <c r="G37" s="46"/>
      <c r="H37" s="46"/>
      <c r="I37" s="46"/>
      <c r="J37" s="48"/>
    </row>
    <row r="38" ht="60">
      <c r="A38" s="37" t="s">
        <v>599</v>
      </c>
      <c r="B38" s="45"/>
      <c r="C38" s="46"/>
      <c r="D38" s="46"/>
      <c r="E38" s="49" t="s">
        <v>10210</v>
      </c>
      <c r="F38" s="46"/>
      <c r="G38" s="46"/>
      <c r="H38" s="46"/>
      <c r="I38" s="46"/>
      <c r="J38" s="48"/>
    </row>
    <row r="39" ht="240">
      <c r="A39" s="37" t="s">
        <v>601</v>
      </c>
      <c r="B39" s="45"/>
      <c r="C39" s="46"/>
      <c r="D39" s="46"/>
      <c r="E39" s="39" t="s">
        <v>4452</v>
      </c>
      <c r="F39" s="46"/>
      <c r="G39" s="46"/>
      <c r="H39" s="46"/>
      <c r="I39" s="46"/>
      <c r="J39" s="48"/>
    </row>
    <row r="40">
      <c r="A40" s="37" t="s">
        <v>593</v>
      </c>
      <c r="B40" s="37">
        <v>8</v>
      </c>
      <c r="C40" s="38" t="s">
        <v>4456</v>
      </c>
      <c r="D40" s="37" t="s">
        <v>595</v>
      </c>
      <c r="E40" s="39" t="s">
        <v>4457</v>
      </c>
      <c r="F40" s="40" t="s">
        <v>641</v>
      </c>
      <c r="G40" s="41">
        <v>1422.7</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10211</v>
      </c>
      <c r="F42" s="46"/>
      <c r="G42" s="46"/>
      <c r="H42" s="46"/>
      <c r="I42" s="46"/>
      <c r="J42" s="48"/>
    </row>
    <row r="43" ht="375">
      <c r="A43" s="37" t="s">
        <v>601</v>
      </c>
      <c r="B43" s="45"/>
      <c r="C43" s="46"/>
      <c r="D43" s="46"/>
      <c r="E43" s="39" t="s">
        <v>4459</v>
      </c>
      <c r="F43" s="46"/>
      <c r="G43" s="46"/>
      <c r="H43" s="46"/>
      <c r="I43" s="46"/>
      <c r="J43" s="48"/>
    </row>
    <row r="44">
      <c r="A44" s="37" t="s">
        <v>593</v>
      </c>
      <c r="B44" s="37">
        <v>9</v>
      </c>
      <c r="C44" s="38" t="s">
        <v>3362</v>
      </c>
      <c r="D44" s="37" t="s">
        <v>595</v>
      </c>
      <c r="E44" s="39" t="s">
        <v>3363</v>
      </c>
      <c r="F44" s="40" t="s">
        <v>650</v>
      </c>
      <c r="G44" s="41">
        <v>2430</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10212</v>
      </c>
      <c r="F46" s="46"/>
      <c r="G46" s="46"/>
      <c r="H46" s="46"/>
      <c r="I46" s="46"/>
      <c r="J46" s="48"/>
    </row>
    <row r="47" ht="30">
      <c r="A47" s="37" t="s">
        <v>601</v>
      </c>
      <c r="B47" s="45"/>
      <c r="C47" s="46"/>
      <c r="D47" s="46"/>
      <c r="E47" s="39" t="s">
        <v>4481</v>
      </c>
      <c r="F47" s="46"/>
      <c r="G47" s="46"/>
      <c r="H47" s="46"/>
      <c r="I47" s="46"/>
      <c r="J47" s="48"/>
    </row>
    <row r="48">
      <c r="A48" s="37" t="s">
        <v>593</v>
      </c>
      <c r="B48" s="37">
        <v>10</v>
      </c>
      <c r="C48" s="38" t="s">
        <v>9773</v>
      </c>
      <c r="D48" s="37" t="s">
        <v>595</v>
      </c>
      <c r="E48" s="39" t="s">
        <v>9774</v>
      </c>
      <c r="F48" s="40" t="s">
        <v>650</v>
      </c>
      <c r="G48" s="41">
        <v>1980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10213</v>
      </c>
      <c r="F50" s="46"/>
      <c r="G50" s="46"/>
      <c r="H50" s="46"/>
      <c r="I50" s="46"/>
      <c r="J50" s="48"/>
    </row>
    <row r="51" ht="45">
      <c r="A51" s="37" t="s">
        <v>601</v>
      </c>
      <c r="B51" s="45"/>
      <c r="C51" s="46"/>
      <c r="D51" s="46"/>
      <c r="E51" s="39" t="s">
        <v>4492</v>
      </c>
      <c r="F51" s="46"/>
      <c r="G51" s="46"/>
      <c r="H51" s="46"/>
      <c r="I51" s="46"/>
      <c r="J51" s="48"/>
    </row>
    <row r="52">
      <c r="A52" s="37" t="s">
        <v>593</v>
      </c>
      <c r="B52" s="37">
        <v>11</v>
      </c>
      <c r="C52" s="38" t="s">
        <v>4493</v>
      </c>
      <c r="D52" s="37" t="s">
        <v>595</v>
      </c>
      <c r="E52" s="39" t="s">
        <v>4494</v>
      </c>
      <c r="F52" s="40" t="s">
        <v>650</v>
      </c>
      <c r="G52" s="41">
        <v>1980</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10214</v>
      </c>
      <c r="F54" s="46"/>
      <c r="G54" s="46"/>
      <c r="H54" s="46"/>
      <c r="I54" s="46"/>
      <c r="J54" s="48"/>
    </row>
    <row r="55" ht="30">
      <c r="A55" s="37" t="s">
        <v>601</v>
      </c>
      <c r="B55" s="45"/>
      <c r="C55" s="46"/>
      <c r="D55" s="46"/>
      <c r="E55" s="39" t="s">
        <v>4496</v>
      </c>
      <c r="F55" s="46"/>
      <c r="G55" s="46"/>
      <c r="H55" s="46"/>
      <c r="I55" s="46"/>
      <c r="J55" s="48"/>
    </row>
    <row r="56">
      <c r="A56" s="37" t="s">
        <v>593</v>
      </c>
      <c r="B56" s="37">
        <v>12</v>
      </c>
      <c r="C56" s="38" t="s">
        <v>4497</v>
      </c>
      <c r="D56" s="37" t="s">
        <v>595</v>
      </c>
      <c r="E56" s="39" t="s">
        <v>4498</v>
      </c>
      <c r="F56" s="40" t="s">
        <v>650</v>
      </c>
      <c r="G56" s="41">
        <v>1980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10214</v>
      </c>
      <c r="F58" s="46"/>
      <c r="G58" s="46"/>
      <c r="H58" s="46"/>
      <c r="I58" s="46"/>
      <c r="J58" s="48"/>
    </row>
    <row r="59" ht="45">
      <c r="A59" s="37" t="s">
        <v>601</v>
      </c>
      <c r="B59" s="45"/>
      <c r="C59" s="46"/>
      <c r="D59" s="46"/>
      <c r="E59" s="39" t="s">
        <v>4499</v>
      </c>
      <c r="F59" s="46"/>
      <c r="G59" s="46"/>
      <c r="H59" s="46"/>
      <c r="I59" s="46"/>
      <c r="J59" s="48"/>
    </row>
    <row r="60">
      <c r="A60" s="37" t="s">
        <v>593</v>
      </c>
      <c r="B60" s="37">
        <v>13</v>
      </c>
      <c r="C60" s="38" t="s">
        <v>9780</v>
      </c>
      <c r="D60" s="37" t="s">
        <v>595</v>
      </c>
      <c r="E60" s="39" t="s">
        <v>9781</v>
      </c>
      <c r="F60" s="40" t="s">
        <v>641</v>
      </c>
      <c r="G60" s="41">
        <v>19.800000000000001</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10215</v>
      </c>
      <c r="F62" s="46"/>
      <c r="G62" s="46"/>
      <c r="H62" s="46"/>
      <c r="I62" s="46"/>
      <c r="J62" s="48"/>
    </row>
    <row r="63" ht="45">
      <c r="A63" s="37" t="s">
        <v>601</v>
      </c>
      <c r="B63" s="45"/>
      <c r="C63" s="46"/>
      <c r="D63" s="46"/>
      <c r="E63" s="39" t="s">
        <v>9783</v>
      </c>
      <c r="F63" s="46"/>
      <c r="G63" s="46"/>
      <c r="H63" s="46"/>
      <c r="I63" s="46"/>
      <c r="J63" s="48"/>
    </row>
    <row r="64">
      <c r="A64" s="37" t="s">
        <v>593</v>
      </c>
      <c r="B64" s="37">
        <v>14</v>
      </c>
      <c r="C64" s="38" t="s">
        <v>9784</v>
      </c>
      <c r="D64" s="37" t="s">
        <v>595</v>
      </c>
      <c r="E64" s="39" t="s">
        <v>9785</v>
      </c>
      <c r="F64" s="40" t="s">
        <v>608</v>
      </c>
      <c r="G64" s="41">
        <v>6</v>
      </c>
      <c r="H64" s="42">
        <v>0</v>
      </c>
      <c r="I64" s="43">
        <f>ROUND(G64*H64,P4)</f>
        <v>0</v>
      </c>
      <c r="J64" s="37"/>
      <c r="O64" s="44">
        <f>I64*0.21</f>
        <v>0</v>
      </c>
      <c r="P64">
        <v>3</v>
      </c>
    </row>
    <row r="65">
      <c r="A65" s="37" t="s">
        <v>598</v>
      </c>
      <c r="B65" s="45"/>
      <c r="C65" s="46"/>
      <c r="D65" s="46"/>
      <c r="E65" s="39" t="s">
        <v>9785</v>
      </c>
      <c r="F65" s="46"/>
      <c r="G65" s="46"/>
      <c r="H65" s="46"/>
      <c r="I65" s="46"/>
      <c r="J65" s="48"/>
    </row>
    <row r="66" ht="60">
      <c r="A66" s="37" t="s">
        <v>599</v>
      </c>
      <c r="B66" s="45"/>
      <c r="C66" s="46"/>
      <c r="D66" s="46"/>
      <c r="E66" s="49" t="s">
        <v>10216</v>
      </c>
      <c r="F66" s="46"/>
      <c r="G66" s="46"/>
      <c r="H66" s="46"/>
      <c r="I66" s="46"/>
      <c r="J66" s="48"/>
    </row>
    <row r="67">
      <c r="A67" s="37" t="s">
        <v>601</v>
      </c>
      <c r="B67" s="45"/>
      <c r="C67" s="46"/>
      <c r="D67" s="46"/>
      <c r="E67" s="47" t="s">
        <v>595</v>
      </c>
      <c r="F67" s="46"/>
      <c r="G67" s="46"/>
      <c r="H67" s="46"/>
      <c r="I67" s="46"/>
      <c r="J67" s="48"/>
    </row>
    <row r="68">
      <c r="A68" s="31" t="s">
        <v>591</v>
      </c>
      <c r="B68" s="32"/>
      <c r="C68" s="33" t="s">
        <v>653</v>
      </c>
      <c r="D68" s="34"/>
      <c r="E68" s="31" t="s">
        <v>4504</v>
      </c>
      <c r="F68" s="34"/>
      <c r="G68" s="34"/>
      <c r="H68" s="34"/>
      <c r="I68" s="35">
        <f>SUMIFS(I69:I84,A69:A84,"P")</f>
        <v>0</v>
      </c>
      <c r="J68" s="36"/>
    </row>
    <row r="69">
      <c r="A69" s="37" t="s">
        <v>593</v>
      </c>
      <c r="B69" s="37">
        <v>15</v>
      </c>
      <c r="C69" s="38" t="s">
        <v>9888</v>
      </c>
      <c r="D69" s="37" t="s">
        <v>595</v>
      </c>
      <c r="E69" s="39" t="s">
        <v>9889</v>
      </c>
      <c r="F69" s="40" t="s">
        <v>650</v>
      </c>
      <c r="G69" s="41">
        <v>546</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10217</v>
      </c>
      <c r="F71" s="46"/>
      <c r="G71" s="46"/>
      <c r="H71" s="46"/>
      <c r="I71" s="46"/>
      <c r="J71" s="48"/>
    </row>
    <row r="72" ht="45">
      <c r="A72" s="37" t="s">
        <v>601</v>
      </c>
      <c r="B72" s="45"/>
      <c r="C72" s="46"/>
      <c r="D72" s="46"/>
      <c r="E72" s="39" t="s">
        <v>9891</v>
      </c>
      <c r="F72" s="46"/>
      <c r="G72" s="46"/>
      <c r="H72" s="46"/>
      <c r="I72" s="46"/>
      <c r="J72" s="48"/>
    </row>
    <row r="73">
      <c r="A73" s="37" t="s">
        <v>593</v>
      </c>
      <c r="B73" s="37">
        <v>16</v>
      </c>
      <c r="C73" s="38" t="s">
        <v>9892</v>
      </c>
      <c r="D73" s="37" t="s">
        <v>595</v>
      </c>
      <c r="E73" s="39" t="s">
        <v>9893</v>
      </c>
      <c r="F73" s="40" t="s">
        <v>641</v>
      </c>
      <c r="G73" s="41">
        <v>105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10218</v>
      </c>
      <c r="F75" s="46"/>
      <c r="G75" s="46"/>
      <c r="H75" s="46"/>
      <c r="I75" s="46"/>
      <c r="J75" s="48"/>
    </row>
    <row r="76" ht="60">
      <c r="A76" s="37" t="s">
        <v>601</v>
      </c>
      <c r="B76" s="45"/>
      <c r="C76" s="46"/>
      <c r="D76" s="46"/>
      <c r="E76" s="39" t="s">
        <v>4534</v>
      </c>
      <c r="F76" s="46"/>
      <c r="G76" s="46"/>
      <c r="H76" s="46"/>
      <c r="I76" s="46"/>
      <c r="J76" s="48"/>
    </row>
    <row r="77">
      <c r="A77" s="37" t="s">
        <v>593</v>
      </c>
      <c r="B77" s="37">
        <v>17</v>
      </c>
      <c r="C77" s="38" t="s">
        <v>5589</v>
      </c>
      <c r="D77" s="37" t="s">
        <v>595</v>
      </c>
      <c r="E77" s="39" t="s">
        <v>9787</v>
      </c>
      <c r="F77" s="40" t="s">
        <v>641</v>
      </c>
      <c r="G77" s="41">
        <v>159.19999999999999</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10219</v>
      </c>
      <c r="F79" s="46"/>
      <c r="G79" s="46"/>
      <c r="H79" s="46"/>
      <c r="I79" s="46"/>
      <c r="J79" s="48"/>
    </row>
    <row r="80" ht="60">
      <c r="A80" s="37" t="s">
        <v>601</v>
      </c>
      <c r="B80" s="45"/>
      <c r="C80" s="46"/>
      <c r="D80" s="46"/>
      <c r="E80" s="39" t="s">
        <v>4534</v>
      </c>
      <c r="F80" s="46"/>
      <c r="G80" s="46"/>
      <c r="H80" s="46"/>
      <c r="I80" s="46"/>
      <c r="J80" s="48"/>
    </row>
    <row r="81">
      <c r="A81" s="37" t="s">
        <v>593</v>
      </c>
      <c r="B81" s="37">
        <v>18</v>
      </c>
      <c r="C81" s="38" t="s">
        <v>4513</v>
      </c>
      <c r="D81" s="37" t="s">
        <v>595</v>
      </c>
      <c r="E81" s="39" t="s">
        <v>4514</v>
      </c>
      <c r="F81" s="40" t="s">
        <v>650</v>
      </c>
      <c r="G81" s="41">
        <v>1263.5999999999999</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10220</v>
      </c>
      <c r="F83" s="46"/>
      <c r="G83" s="46"/>
      <c r="H83" s="46"/>
      <c r="I83" s="46"/>
      <c r="J83" s="48"/>
    </row>
    <row r="84" ht="120">
      <c r="A84" s="37" t="s">
        <v>601</v>
      </c>
      <c r="B84" s="45"/>
      <c r="C84" s="46"/>
      <c r="D84" s="46"/>
      <c r="E84" s="39" t="s">
        <v>4512</v>
      </c>
      <c r="F84" s="46"/>
      <c r="G84" s="46"/>
      <c r="H84" s="46"/>
      <c r="I84" s="46"/>
      <c r="J84" s="48"/>
    </row>
    <row r="85">
      <c r="A85" s="31" t="s">
        <v>591</v>
      </c>
      <c r="B85" s="32"/>
      <c r="C85" s="33" t="s">
        <v>823</v>
      </c>
      <c r="D85" s="34"/>
      <c r="E85" s="31" t="s">
        <v>7512</v>
      </c>
      <c r="F85" s="34"/>
      <c r="G85" s="34"/>
      <c r="H85" s="34"/>
      <c r="I85" s="35">
        <f>SUMIFS(I86:I113,A86:A113,"P")</f>
        <v>0</v>
      </c>
      <c r="J85" s="36"/>
    </row>
    <row r="86">
      <c r="A86" s="37" t="s">
        <v>593</v>
      </c>
      <c r="B86" s="37">
        <v>19</v>
      </c>
      <c r="C86" s="38" t="s">
        <v>9794</v>
      </c>
      <c r="D86" s="37" t="s">
        <v>595</v>
      </c>
      <c r="E86" s="39" t="s">
        <v>9795</v>
      </c>
      <c r="F86" s="40" t="s">
        <v>650</v>
      </c>
      <c r="G86" s="41">
        <v>932</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10221</v>
      </c>
      <c r="F88" s="46"/>
      <c r="G88" s="46"/>
      <c r="H88" s="46"/>
      <c r="I88" s="46"/>
      <c r="J88" s="48"/>
    </row>
    <row r="89" ht="60">
      <c r="A89" s="37" t="s">
        <v>601</v>
      </c>
      <c r="B89" s="45"/>
      <c r="C89" s="46"/>
      <c r="D89" s="46"/>
      <c r="E89" s="39" t="s">
        <v>9797</v>
      </c>
      <c r="F89" s="46"/>
      <c r="G89" s="46"/>
      <c r="H89" s="46"/>
      <c r="I89" s="46"/>
      <c r="J89" s="48"/>
    </row>
    <row r="90">
      <c r="A90" s="37" t="s">
        <v>593</v>
      </c>
      <c r="B90" s="37">
        <v>20</v>
      </c>
      <c r="C90" s="38" t="s">
        <v>9901</v>
      </c>
      <c r="D90" s="37" t="s">
        <v>595</v>
      </c>
      <c r="E90" s="39" t="s">
        <v>9902</v>
      </c>
      <c r="F90" s="40" t="s">
        <v>650</v>
      </c>
      <c r="G90" s="41">
        <v>972</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10222</v>
      </c>
      <c r="F92" s="46"/>
      <c r="G92" s="46"/>
      <c r="H92" s="46"/>
      <c r="I92" s="46"/>
      <c r="J92" s="48"/>
    </row>
    <row r="93" ht="60">
      <c r="A93" s="37" t="s">
        <v>601</v>
      </c>
      <c r="B93" s="45"/>
      <c r="C93" s="46"/>
      <c r="D93" s="46"/>
      <c r="E93" s="39" t="s">
        <v>9797</v>
      </c>
      <c r="F93" s="46"/>
      <c r="G93" s="46"/>
      <c r="H93" s="46"/>
      <c r="I93" s="46"/>
      <c r="J93" s="48"/>
    </row>
    <row r="94">
      <c r="A94" s="37" t="s">
        <v>593</v>
      </c>
      <c r="B94" s="37">
        <v>21</v>
      </c>
      <c r="C94" s="38" t="s">
        <v>9798</v>
      </c>
      <c r="D94" s="37" t="s">
        <v>595</v>
      </c>
      <c r="E94" s="39" t="s">
        <v>9799</v>
      </c>
      <c r="F94" s="40" t="s">
        <v>650</v>
      </c>
      <c r="G94" s="41">
        <v>248.40000000000001</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10223</v>
      </c>
      <c r="F96" s="46"/>
      <c r="G96" s="46"/>
      <c r="H96" s="46"/>
      <c r="I96" s="46"/>
      <c r="J96" s="48"/>
    </row>
    <row r="97" ht="120">
      <c r="A97" s="37" t="s">
        <v>601</v>
      </c>
      <c r="B97" s="45"/>
      <c r="C97" s="46"/>
      <c r="D97" s="46"/>
      <c r="E97" s="39" t="s">
        <v>9625</v>
      </c>
      <c r="F97" s="46"/>
      <c r="G97" s="46"/>
      <c r="H97" s="46"/>
      <c r="I97" s="46"/>
      <c r="J97" s="48"/>
    </row>
    <row r="98">
      <c r="A98" s="37" t="s">
        <v>593</v>
      </c>
      <c r="B98" s="37">
        <v>22</v>
      </c>
      <c r="C98" s="38" t="s">
        <v>9907</v>
      </c>
      <c r="D98" s="37" t="s">
        <v>595</v>
      </c>
      <c r="E98" s="39" t="s">
        <v>9908</v>
      </c>
      <c r="F98" s="40" t="s">
        <v>650</v>
      </c>
      <c r="G98" s="41">
        <v>891</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10224</v>
      </c>
      <c r="F100" s="46"/>
      <c r="G100" s="46"/>
      <c r="H100" s="46"/>
      <c r="I100" s="46"/>
      <c r="J100" s="48"/>
    </row>
    <row r="101" ht="75">
      <c r="A101" s="37" t="s">
        <v>601</v>
      </c>
      <c r="B101" s="45"/>
      <c r="C101" s="46"/>
      <c r="D101" s="46"/>
      <c r="E101" s="39" t="s">
        <v>9804</v>
      </c>
      <c r="F101" s="46"/>
      <c r="G101" s="46"/>
      <c r="H101" s="46"/>
      <c r="I101" s="46"/>
      <c r="J101" s="48"/>
    </row>
    <row r="102">
      <c r="A102" s="37" t="s">
        <v>593</v>
      </c>
      <c r="B102" s="37">
        <v>23</v>
      </c>
      <c r="C102" s="38" t="s">
        <v>7089</v>
      </c>
      <c r="D102" s="37" t="s">
        <v>595</v>
      </c>
      <c r="E102" s="39" t="s">
        <v>9805</v>
      </c>
      <c r="F102" s="40" t="s">
        <v>650</v>
      </c>
      <c r="G102" s="41">
        <v>851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10225</v>
      </c>
      <c r="F104" s="46"/>
      <c r="G104" s="46"/>
      <c r="H104" s="46"/>
      <c r="I104" s="46"/>
      <c r="J104" s="48"/>
    </row>
    <row r="105" ht="75">
      <c r="A105" s="37" t="s">
        <v>601</v>
      </c>
      <c r="B105" s="45"/>
      <c r="C105" s="46"/>
      <c r="D105" s="46"/>
      <c r="E105" s="39" t="s">
        <v>9804</v>
      </c>
      <c r="F105" s="46"/>
      <c r="G105" s="46"/>
      <c r="H105" s="46"/>
      <c r="I105" s="46"/>
      <c r="J105" s="48"/>
    </row>
    <row r="106">
      <c r="A106" s="37" t="s">
        <v>593</v>
      </c>
      <c r="B106" s="37">
        <v>24</v>
      </c>
      <c r="C106" s="38" t="s">
        <v>9807</v>
      </c>
      <c r="D106" s="37" t="s">
        <v>595</v>
      </c>
      <c r="E106" s="39" t="s">
        <v>9808</v>
      </c>
      <c r="F106" s="40" t="s">
        <v>650</v>
      </c>
      <c r="G106" s="41">
        <v>810</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10226</v>
      </c>
      <c r="F108" s="46"/>
      <c r="G108" s="46"/>
      <c r="H108" s="46"/>
      <c r="I108" s="46"/>
      <c r="J108" s="48"/>
    </row>
    <row r="109" ht="165">
      <c r="A109" s="37" t="s">
        <v>601</v>
      </c>
      <c r="B109" s="45"/>
      <c r="C109" s="46"/>
      <c r="D109" s="46"/>
      <c r="E109" s="39" t="s">
        <v>9810</v>
      </c>
      <c r="F109" s="46"/>
      <c r="G109" s="46"/>
      <c r="H109" s="46"/>
      <c r="I109" s="46"/>
      <c r="J109" s="48"/>
    </row>
    <row r="110">
      <c r="A110" s="37" t="s">
        <v>593</v>
      </c>
      <c r="B110" s="37">
        <v>25</v>
      </c>
      <c r="C110" s="38" t="s">
        <v>9811</v>
      </c>
      <c r="D110" s="37" t="s">
        <v>595</v>
      </c>
      <c r="E110" s="39" t="s">
        <v>9812</v>
      </c>
      <c r="F110" s="40" t="s">
        <v>650</v>
      </c>
      <c r="G110" s="41">
        <v>851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10227</v>
      </c>
      <c r="F112" s="46"/>
      <c r="G112" s="46"/>
      <c r="H112" s="46"/>
      <c r="I112" s="46"/>
      <c r="J112" s="48"/>
    </row>
    <row r="113" ht="165">
      <c r="A113" s="37" t="s">
        <v>601</v>
      </c>
      <c r="B113" s="45"/>
      <c r="C113" s="46"/>
      <c r="D113" s="46"/>
      <c r="E113" s="39" t="s">
        <v>9810</v>
      </c>
      <c r="F113" s="46"/>
      <c r="G113" s="46"/>
      <c r="H113" s="46"/>
      <c r="I113" s="46"/>
      <c r="J113" s="48"/>
    </row>
    <row r="114">
      <c r="A114" s="31" t="s">
        <v>591</v>
      </c>
      <c r="B114" s="32"/>
      <c r="C114" s="33" t="s">
        <v>4817</v>
      </c>
      <c r="D114" s="34"/>
      <c r="E114" s="31" t="s">
        <v>4818</v>
      </c>
      <c r="F114" s="34"/>
      <c r="G114" s="34"/>
      <c r="H114" s="34"/>
      <c r="I114" s="35">
        <f>SUMIFS(I115:I141,A115:A141,"P")</f>
        <v>0</v>
      </c>
      <c r="J114" s="36"/>
    </row>
    <row r="115">
      <c r="A115" s="37" t="s">
        <v>593</v>
      </c>
      <c r="B115" s="37">
        <v>26</v>
      </c>
      <c r="C115" s="38" t="s">
        <v>9941</v>
      </c>
      <c r="D115" s="37" t="s">
        <v>595</v>
      </c>
      <c r="E115" s="39" t="s">
        <v>9942</v>
      </c>
      <c r="F115" s="40" t="s">
        <v>608</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45">
      <c r="A117" s="37" t="s">
        <v>599</v>
      </c>
      <c r="B117" s="45"/>
      <c r="C117" s="46"/>
      <c r="D117" s="46"/>
      <c r="E117" s="49" t="s">
        <v>10126</v>
      </c>
      <c r="F117" s="46"/>
      <c r="G117" s="46"/>
      <c r="H117" s="46"/>
      <c r="I117" s="46"/>
      <c r="J117" s="48"/>
    </row>
    <row r="118" ht="60">
      <c r="A118" s="37" t="s">
        <v>601</v>
      </c>
      <c r="B118" s="45"/>
      <c r="C118" s="46"/>
      <c r="D118" s="46"/>
      <c r="E118" s="39" t="s">
        <v>9944</v>
      </c>
      <c r="F118" s="46"/>
      <c r="G118" s="46"/>
      <c r="H118" s="46"/>
      <c r="I118" s="46"/>
      <c r="J118" s="48"/>
    </row>
    <row r="119" ht="30">
      <c r="A119" s="37" t="s">
        <v>593</v>
      </c>
      <c r="B119" s="37">
        <v>27</v>
      </c>
      <c r="C119" s="38" t="s">
        <v>9945</v>
      </c>
      <c r="D119" s="37" t="s">
        <v>595</v>
      </c>
      <c r="E119" s="39" t="s">
        <v>9946</v>
      </c>
      <c r="F119" s="40" t="s">
        <v>608</v>
      </c>
      <c r="G119" s="41">
        <v>2</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90">
      <c r="A121" s="37" t="s">
        <v>599</v>
      </c>
      <c r="B121" s="45"/>
      <c r="C121" s="46"/>
      <c r="D121" s="46"/>
      <c r="E121" s="49" t="s">
        <v>10127</v>
      </c>
      <c r="F121" s="46"/>
      <c r="G121" s="46"/>
      <c r="H121" s="46"/>
      <c r="I121" s="46"/>
      <c r="J121" s="48"/>
    </row>
    <row r="122" ht="30">
      <c r="A122" s="37" t="s">
        <v>601</v>
      </c>
      <c r="B122" s="45"/>
      <c r="C122" s="46"/>
      <c r="D122" s="46"/>
      <c r="E122" s="39" t="s">
        <v>9948</v>
      </c>
      <c r="F122" s="46"/>
      <c r="G122" s="46"/>
      <c r="H122" s="46"/>
      <c r="I122" s="46"/>
      <c r="J122" s="48"/>
    </row>
    <row r="123" ht="30">
      <c r="A123" s="37" t="s">
        <v>593</v>
      </c>
      <c r="B123" s="37">
        <v>28</v>
      </c>
      <c r="C123" s="38" t="s">
        <v>9953</v>
      </c>
      <c r="D123" s="37" t="s">
        <v>595</v>
      </c>
      <c r="E123" s="39" t="s">
        <v>9954</v>
      </c>
      <c r="F123" s="40" t="s">
        <v>608</v>
      </c>
      <c r="G123" s="41">
        <v>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45">
      <c r="A125" s="37" t="s">
        <v>599</v>
      </c>
      <c r="B125" s="45"/>
      <c r="C125" s="46"/>
      <c r="D125" s="46"/>
      <c r="E125" s="49" t="s">
        <v>10128</v>
      </c>
      <c r="F125" s="46"/>
      <c r="G125" s="46"/>
      <c r="H125" s="46"/>
      <c r="I125" s="46"/>
      <c r="J125" s="48"/>
    </row>
    <row r="126" ht="45">
      <c r="A126" s="37" t="s">
        <v>601</v>
      </c>
      <c r="B126" s="45"/>
      <c r="C126" s="46"/>
      <c r="D126" s="46"/>
      <c r="E126" s="39" t="s">
        <v>9956</v>
      </c>
      <c r="F126" s="46"/>
      <c r="G126" s="46"/>
      <c r="H126" s="46"/>
      <c r="I126" s="46"/>
      <c r="J126" s="48"/>
    </row>
    <row r="127">
      <c r="A127" s="37" t="s">
        <v>593</v>
      </c>
      <c r="B127" s="37">
        <v>29</v>
      </c>
      <c r="C127" s="38" t="s">
        <v>4681</v>
      </c>
      <c r="D127" s="37" t="s">
        <v>595</v>
      </c>
      <c r="E127" s="39" t="s">
        <v>4682</v>
      </c>
      <c r="F127" s="40" t="s">
        <v>641</v>
      </c>
      <c r="G127" s="41">
        <v>10.744</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10228</v>
      </c>
      <c r="F129" s="46"/>
      <c r="G129" s="46"/>
      <c r="H129" s="46"/>
      <c r="I129" s="46"/>
      <c r="J129" s="48"/>
    </row>
    <row r="130" ht="150">
      <c r="A130" s="37" t="s">
        <v>601</v>
      </c>
      <c r="B130" s="45"/>
      <c r="C130" s="46"/>
      <c r="D130" s="46"/>
      <c r="E130" s="39" t="s">
        <v>4684</v>
      </c>
      <c r="F130" s="46"/>
      <c r="G130" s="46"/>
      <c r="H130" s="46"/>
      <c r="I130" s="46"/>
      <c r="J130" s="48"/>
    </row>
    <row r="131">
      <c r="A131" s="37" t="s">
        <v>593</v>
      </c>
      <c r="B131" s="37">
        <v>30</v>
      </c>
      <c r="C131" s="38" t="s">
        <v>6253</v>
      </c>
      <c r="D131" s="37" t="s">
        <v>595</v>
      </c>
      <c r="E131" s="39" t="s">
        <v>6254</v>
      </c>
      <c r="F131" s="40" t="s">
        <v>641</v>
      </c>
      <c r="G131" s="41">
        <v>5.3719999999999999</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10229</v>
      </c>
      <c r="F133" s="46"/>
      <c r="G133" s="46"/>
      <c r="H133" s="46"/>
      <c r="I133" s="46"/>
      <c r="J133" s="48"/>
    </row>
    <row r="134" ht="150">
      <c r="A134" s="37" t="s">
        <v>601</v>
      </c>
      <c r="B134" s="45"/>
      <c r="C134" s="46"/>
      <c r="D134" s="46"/>
      <c r="E134" s="39" t="s">
        <v>4684</v>
      </c>
      <c r="F134" s="46"/>
      <c r="G134" s="46"/>
      <c r="H134" s="46"/>
      <c r="I134" s="46"/>
      <c r="J134" s="48"/>
    </row>
    <row r="135">
      <c r="A135" s="37" t="s">
        <v>593</v>
      </c>
      <c r="B135" s="37">
        <v>31</v>
      </c>
      <c r="C135" s="38" t="s">
        <v>10230</v>
      </c>
      <c r="D135" s="37" t="s">
        <v>595</v>
      </c>
      <c r="E135" s="39" t="s">
        <v>9828</v>
      </c>
      <c r="F135" s="40" t="s">
        <v>1797</v>
      </c>
      <c r="G135" s="41">
        <v>1</v>
      </c>
      <c r="H135" s="42">
        <v>0</v>
      </c>
      <c r="I135" s="43">
        <f>ROUND(G135*H135,P4)</f>
        <v>0</v>
      </c>
      <c r="J135" s="37"/>
      <c r="O135" s="44">
        <f>I135*0.21</f>
        <v>0</v>
      </c>
      <c r="P135">
        <v>3</v>
      </c>
    </row>
    <row r="136">
      <c r="A136" s="37" t="s">
        <v>598</v>
      </c>
      <c r="B136" s="45"/>
      <c r="C136" s="46"/>
      <c r="D136" s="46"/>
      <c r="E136" s="39" t="s">
        <v>9828</v>
      </c>
      <c r="F136" s="46"/>
      <c r="G136" s="46"/>
      <c r="H136" s="46"/>
      <c r="I136" s="46"/>
      <c r="J136" s="48"/>
    </row>
    <row r="137" ht="120">
      <c r="A137" s="37" t="s">
        <v>599</v>
      </c>
      <c r="B137" s="45"/>
      <c r="C137" s="46"/>
      <c r="D137" s="46"/>
      <c r="E137" s="49" t="s">
        <v>9829</v>
      </c>
      <c r="F137" s="46"/>
      <c r="G137" s="46"/>
      <c r="H137" s="46"/>
      <c r="I137" s="46"/>
      <c r="J137" s="48"/>
    </row>
    <row r="138" ht="45">
      <c r="A138" s="37" t="s">
        <v>601</v>
      </c>
      <c r="B138" s="45"/>
      <c r="C138" s="46"/>
      <c r="D138" s="46"/>
      <c r="E138" s="39" t="s">
        <v>9830</v>
      </c>
      <c r="F138" s="46"/>
      <c r="G138" s="46"/>
      <c r="H138" s="46"/>
      <c r="I138" s="46"/>
      <c r="J138" s="48"/>
    </row>
    <row r="139">
      <c r="A139" s="37" t="s">
        <v>593</v>
      </c>
      <c r="B139" s="37">
        <v>32</v>
      </c>
      <c r="C139" s="38" t="s">
        <v>10231</v>
      </c>
      <c r="D139" s="37" t="s">
        <v>595</v>
      </c>
      <c r="E139" s="39" t="s">
        <v>9832</v>
      </c>
      <c r="F139" s="40" t="s">
        <v>1797</v>
      </c>
      <c r="G139" s="41">
        <v>1</v>
      </c>
      <c r="H139" s="42">
        <v>0</v>
      </c>
      <c r="I139" s="43">
        <f>ROUND(G139*H139,P4)</f>
        <v>0</v>
      </c>
      <c r="J139" s="37"/>
      <c r="O139" s="44">
        <f>I139*0.21</f>
        <v>0</v>
      </c>
      <c r="P139">
        <v>3</v>
      </c>
    </row>
    <row r="140">
      <c r="A140" s="37" t="s">
        <v>598</v>
      </c>
      <c r="B140" s="45"/>
      <c r="C140" s="46"/>
      <c r="D140" s="46"/>
      <c r="E140" s="39" t="s">
        <v>9832</v>
      </c>
      <c r="F140" s="46"/>
      <c r="G140" s="46"/>
      <c r="H140" s="46"/>
      <c r="I140" s="46"/>
      <c r="J140" s="48"/>
    </row>
    <row r="141">
      <c r="A141" s="37" t="s">
        <v>601</v>
      </c>
      <c r="B141" s="45"/>
      <c r="C141" s="46"/>
      <c r="D141" s="46"/>
      <c r="E141" s="47" t="s">
        <v>595</v>
      </c>
      <c r="F141" s="46"/>
      <c r="G141" s="46"/>
      <c r="H141" s="46"/>
      <c r="I141" s="46"/>
      <c r="J141" s="48"/>
    </row>
    <row r="142">
      <c r="A142" s="31" t="s">
        <v>591</v>
      </c>
      <c r="B142" s="32"/>
      <c r="C142" s="33" t="s">
        <v>1812</v>
      </c>
      <c r="D142" s="34"/>
      <c r="E142" s="31" t="s">
        <v>1813</v>
      </c>
      <c r="F142" s="34"/>
      <c r="G142" s="34"/>
      <c r="H142" s="34"/>
      <c r="I142" s="35">
        <f>SUMIFS(I143:I150,A143:A150,"P")</f>
        <v>0</v>
      </c>
      <c r="J142" s="36"/>
    </row>
    <row r="143" ht="45">
      <c r="A143" s="37" t="s">
        <v>593</v>
      </c>
      <c r="B143" s="37">
        <v>33</v>
      </c>
      <c r="C143" s="38" t="s">
        <v>1814</v>
      </c>
      <c r="D143" s="37" t="s">
        <v>1815</v>
      </c>
      <c r="E143" s="39" t="s">
        <v>1816</v>
      </c>
      <c r="F143" s="40" t="s">
        <v>1127</v>
      </c>
      <c r="G143" s="41">
        <v>1011.1799999999999</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05">
      <c r="A145" s="37" t="s">
        <v>599</v>
      </c>
      <c r="B145" s="45"/>
      <c r="C145" s="46"/>
      <c r="D145" s="46"/>
      <c r="E145" s="49" t="s">
        <v>10232</v>
      </c>
      <c r="F145" s="46"/>
      <c r="G145" s="46"/>
      <c r="H145" s="46"/>
      <c r="I145" s="46"/>
      <c r="J145" s="48"/>
    </row>
    <row r="146" ht="120">
      <c r="A146" s="37" t="s">
        <v>601</v>
      </c>
      <c r="B146" s="45"/>
      <c r="C146" s="46"/>
      <c r="D146" s="46"/>
      <c r="E146" s="39" t="s">
        <v>1819</v>
      </c>
      <c r="F146" s="46"/>
      <c r="G146" s="46"/>
      <c r="H146" s="46"/>
      <c r="I146" s="46"/>
      <c r="J146" s="48"/>
    </row>
    <row r="147" ht="60">
      <c r="A147" s="37" t="s">
        <v>593</v>
      </c>
      <c r="B147" s="37">
        <v>34</v>
      </c>
      <c r="C147" s="38" t="s">
        <v>2447</v>
      </c>
      <c r="D147" s="37" t="s">
        <v>2448</v>
      </c>
      <c r="E147" s="39" t="s">
        <v>2449</v>
      </c>
      <c r="F147" s="40" t="s">
        <v>1127</v>
      </c>
      <c r="G147" s="41">
        <v>36.530000000000001</v>
      </c>
      <c r="H147" s="42">
        <v>0</v>
      </c>
      <c r="I147" s="43">
        <f>ROUND(G147*H147,P4)</f>
        <v>0</v>
      </c>
      <c r="J147" s="37"/>
      <c r="O147" s="44">
        <f>I147*0.21</f>
        <v>0</v>
      </c>
      <c r="P147">
        <v>3</v>
      </c>
    </row>
    <row r="148">
      <c r="A148" s="37" t="s">
        <v>598</v>
      </c>
      <c r="B148" s="45"/>
      <c r="C148" s="46"/>
      <c r="D148" s="46"/>
      <c r="E148" s="39" t="s">
        <v>1817</v>
      </c>
      <c r="F148" s="46"/>
      <c r="G148" s="46"/>
      <c r="H148" s="46"/>
      <c r="I148" s="46"/>
      <c r="J148" s="48"/>
    </row>
    <row r="149" ht="75">
      <c r="A149" s="37" t="s">
        <v>599</v>
      </c>
      <c r="B149" s="45"/>
      <c r="C149" s="46"/>
      <c r="D149" s="46"/>
      <c r="E149" s="49" t="s">
        <v>10233</v>
      </c>
      <c r="F149" s="46"/>
      <c r="G149" s="46"/>
      <c r="H149" s="46"/>
      <c r="I149" s="46"/>
      <c r="J149" s="48"/>
    </row>
    <row r="150">
      <c r="A150" s="37" t="s">
        <v>601</v>
      </c>
      <c r="B150" s="50"/>
      <c r="C150" s="51"/>
      <c r="D150" s="51"/>
      <c r="E150" s="53" t="s">
        <v>595</v>
      </c>
      <c r="F150" s="51"/>
      <c r="G150" s="51"/>
      <c r="H150" s="51"/>
      <c r="I150" s="51"/>
      <c r="J150" s="52"/>
    </row>
  </sheetData>
  <sheetProtection sheet="1" objects="1" scenarios="1" spinCount="100000" saltValue="+r5RNeef2aFaUZe5s/YwFjZToyuSizqT9L76NSGEN7fGgwwVUHUbDfyWI+5w4YBjhvMtzGHhXxziw5MX7PtTyA==" hashValue="Kc7TmrcWa0BeQZiu28PW8zzf2pkHZTLNRWTIaq6BUoV1lhS+9ejFDrnJKI7Jwr0kAx+ALoj2agNGU2tO/H6p8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10234</v>
      </c>
      <c r="I3" s="25">
        <f>SUMIFS(I11:I276,A11:A276,"SD")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579</v>
      </c>
      <c r="C7" s="21" t="s">
        <v>10234</v>
      </c>
      <c r="D7" s="22"/>
      <c r="E7" s="23" t="s">
        <v>344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SUMIFS(I12:I95,A12:A95,"P")</f>
        <v>0</v>
      </c>
      <c r="J11" s="36"/>
    </row>
    <row r="12">
      <c r="A12" s="37" t="s">
        <v>593</v>
      </c>
      <c r="B12" s="37">
        <v>1</v>
      </c>
      <c r="C12" s="38" t="s">
        <v>5284</v>
      </c>
      <c r="D12" s="37" t="s">
        <v>595</v>
      </c>
      <c r="E12" s="39" t="s">
        <v>9760</v>
      </c>
      <c r="F12" s="40" t="s">
        <v>641</v>
      </c>
      <c r="G12" s="41">
        <v>548.904</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10235</v>
      </c>
      <c r="F14" s="46"/>
      <c r="G14" s="46"/>
      <c r="H14" s="46"/>
      <c r="I14" s="46"/>
      <c r="J14" s="48"/>
    </row>
    <row r="15" ht="409.5">
      <c r="A15" s="37" t="s">
        <v>601</v>
      </c>
      <c r="B15" s="45"/>
      <c r="C15" s="46"/>
      <c r="D15" s="46"/>
      <c r="E15" s="39" t="s">
        <v>4694</v>
      </c>
      <c r="F15" s="46"/>
      <c r="G15" s="46"/>
      <c r="H15" s="46"/>
      <c r="I15" s="46"/>
      <c r="J15" s="48"/>
    </row>
    <row r="16">
      <c r="A16" s="37" t="s">
        <v>593</v>
      </c>
      <c r="B16" s="37">
        <v>2</v>
      </c>
      <c r="C16" s="38" t="s">
        <v>9762</v>
      </c>
      <c r="D16" s="37" t="s">
        <v>595</v>
      </c>
      <c r="E16" s="39" t="s">
        <v>9763</v>
      </c>
      <c r="F16" s="40" t="s">
        <v>4422</v>
      </c>
      <c r="G16" s="41">
        <v>8233.5599999999995</v>
      </c>
      <c r="H16" s="42">
        <v>0</v>
      </c>
      <c r="I16" s="43">
        <f>ROUND(G16*H16,P4)</f>
        <v>0</v>
      </c>
      <c r="J16" s="37"/>
      <c r="O16" s="44">
        <f>I16*0.21</f>
        <v>0</v>
      </c>
      <c r="P16">
        <v>3</v>
      </c>
    </row>
    <row r="17">
      <c r="A17" s="37" t="s">
        <v>598</v>
      </c>
      <c r="B17" s="45"/>
      <c r="C17" s="46"/>
      <c r="D17" s="46"/>
      <c r="E17" s="47" t="s">
        <v>595</v>
      </c>
      <c r="F17" s="46"/>
      <c r="G17" s="46"/>
      <c r="H17" s="46"/>
      <c r="I17" s="46"/>
      <c r="J17" s="48"/>
    </row>
    <row r="18" ht="120">
      <c r="A18" s="37" t="s">
        <v>599</v>
      </c>
      <c r="B18" s="45"/>
      <c r="C18" s="46"/>
      <c r="D18" s="46"/>
      <c r="E18" s="49" t="s">
        <v>10236</v>
      </c>
      <c r="F18" s="46"/>
      <c r="G18" s="46"/>
      <c r="H18" s="46"/>
      <c r="I18" s="46"/>
      <c r="J18" s="48"/>
    </row>
    <row r="19" ht="30">
      <c r="A19" s="37" t="s">
        <v>601</v>
      </c>
      <c r="B19" s="45"/>
      <c r="C19" s="46"/>
      <c r="D19" s="46"/>
      <c r="E19" s="39" t="s">
        <v>4424</v>
      </c>
      <c r="F19" s="46"/>
      <c r="G19" s="46"/>
      <c r="H19" s="46"/>
      <c r="I19" s="46"/>
      <c r="J19" s="48"/>
    </row>
    <row r="20">
      <c r="A20" s="37" t="s">
        <v>593</v>
      </c>
      <c r="B20" s="37">
        <v>3</v>
      </c>
      <c r="C20" s="38" t="s">
        <v>4691</v>
      </c>
      <c r="D20" s="37" t="s">
        <v>595</v>
      </c>
      <c r="E20" s="39" t="s">
        <v>4692</v>
      </c>
      <c r="F20" s="40" t="s">
        <v>641</v>
      </c>
      <c r="G20" s="41">
        <v>521.70000000000005</v>
      </c>
      <c r="H20" s="42">
        <v>0</v>
      </c>
      <c r="I20" s="43">
        <f>ROUND(G20*H20,P4)</f>
        <v>0</v>
      </c>
      <c r="J20" s="37"/>
      <c r="O20" s="44">
        <f>I20*0.21</f>
        <v>0</v>
      </c>
      <c r="P20">
        <v>3</v>
      </c>
    </row>
    <row r="21">
      <c r="A21" s="37" t="s">
        <v>598</v>
      </c>
      <c r="B21" s="45"/>
      <c r="C21" s="46"/>
      <c r="D21" s="46"/>
      <c r="E21" s="47" t="s">
        <v>595</v>
      </c>
      <c r="F21" s="46"/>
      <c r="G21" s="46"/>
      <c r="H21" s="46"/>
      <c r="I21" s="46"/>
      <c r="J21" s="48"/>
    </row>
    <row r="22" ht="210">
      <c r="A22" s="37" t="s">
        <v>599</v>
      </c>
      <c r="B22" s="45"/>
      <c r="C22" s="46"/>
      <c r="D22" s="46"/>
      <c r="E22" s="49" t="s">
        <v>10237</v>
      </c>
      <c r="F22" s="46"/>
      <c r="G22" s="46"/>
      <c r="H22" s="46"/>
      <c r="I22" s="46"/>
      <c r="J22" s="48"/>
    </row>
    <row r="23" ht="409.5">
      <c r="A23" s="37" t="s">
        <v>601</v>
      </c>
      <c r="B23" s="45"/>
      <c r="C23" s="46"/>
      <c r="D23" s="46"/>
      <c r="E23" s="39" t="s">
        <v>4694</v>
      </c>
      <c r="F23" s="46"/>
      <c r="G23" s="46"/>
      <c r="H23" s="46"/>
      <c r="I23" s="46"/>
      <c r="J23" s="48"/>
    </row>
    <row r="24">
      <c r="A24" s="37" t="s">
        <v>593</v>
      </c>
      <c r="B24" s="37">
        <v>4</v>
      </c>
      <c r="C24" s="38" t="s">
        <v>4429</v>
      </c>
      <c r="D24" s="37" t="s">
        <v>595</v>
      </c>
      <c r="E24" s="39" t="s">
        <v>4430</v>
      </c>
      <c r="F24" s="40" t="s">
        <v>4422</v>
      </c>
      <c r="G24" s="41">
        <v>6870</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10238</v>
      </c>
      <c r="F26" s="46"/>
      <c r="G26" s="46"/>
      <c r="H26" s="46"/>
      <c r="I26" s="46"/>
      <c r="J26" s="48"/>
    </row>
    <row r="27" ht="30">
      <c r="A27" s="37" t="s">
        <v>601</v>
      </c>
      <c r="B27" s="45"/>
      <c r="C27" s="46"/>
      <c r="D27" s="46"/>
      <c r="E27" s="39" t="s">
        <v>4424</v>
      </c>
      <c r="F27" s="46"/>
      <c r="G27" s="46"/>
      <c r="H27" s="46"/>
      <c r="I27" s="46"/>
      <c r="J27" s="48"/>
    </row>
    <row r="28">
      <c r="A28" s="37" t="s">
        <v>593</v>
      </c>
      <c r="B28" s="37">
        <v>5</v>
      </c>
      <c r="C28" s="38" t="s">
        <v>9866</v>
      </c>
      <c r="D28" s="37" t="s">
        <v>595</v>
      </c>
      <c r="E28" s="39" t="s">
        <v>9867</v>
      </c>
      <c r="F28" s="40" t="s">
        <v>608</v>
      </c>
      <c r="G28" s="41">
        <v>1</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599</v>
      </c>
      <c r="B30" s="45"/>
      <c r="C30" s="46"/>
      <c r="D30" s="46"/>
      <c r="E30" s="49" t="s">
        <v>10239</v>
      </c>
      <c r="F30" s="46"/>
      <c r="G30" s="46"/>
      <c r="H30" s="46"/>
      <c r="I30" s="46"/>
      <c r="J30" s="48"/>
    </row>
    <row r="31" ht="90">
      <c r="A31" s="37" t="s">
        <v>601</v>
      </c>
      <c r="B31" s="45"/>
      <c r="C31" s="46"/>
      <c r="D31" s="46"/>
      <c r="E31" s="39" t="s">
        <v>9869</v>
      </c>
      <c r="F31" s="46"/>
      <c r="G31" s="46"/>
      <c r="H31" s="46"/>
      <c r="I31" s="46"/>
      <c r="J31" s="48"/>
    </row>
    <row r="32">
      <c r="A32" s="37" t="s">
        <v>593</v>
      </c>
      <c r="B32" s="37">
        <v>6</v>
      </c>
      <c r="C32" s="38" t="s">
        <v>9870</v>
      </c>
      <c r="D32" s="37" t="s">
        <v>595</v>
      </c>
      <c r="E32" s="39" t="s">
        <v>9871</v>
      </c>
      <c r="F32" s="40" t="s">
        <v>597</v>
      </c>
      <c r="G32" s="41">
        <v>2</v>
      </c>
      <c r="H32" s="42">
        <v>0</v>
      </c>
      <c r="I32" s="43">
        <f>ROUND(G32*H32,P4)</f>
        <v>0</v>
      </c>
      <c r="J32" s="37"/>
      <c r="O32" s="44">
        <f>I32*0.21</f>
        <v>0</v>
      </c>
      <c r="P32">
        <v>3</v>
      </c>
    </row>
    <row r="33">
      <c r="A33" s="37" t="s">
        <v>598</v>
      </c>
      <c r="B33" s="45"/>
      <c r="C33" s="46"/>
      <c r="D33" s="46"/>
      <c r="E33" s="47" t="s">
        <v>595</v>
      </c>
      <c r="F33" s="46"/>
      <c r="G33" s="46"/>
      <c r="H33" s="46"/>
      <c r="I33" s="46"/>
      <c r="J33" s="48"/>
    </row>
    <row r="34" ht="45">
      <c r="A34" s="37" t="s">
        <v>599</v>
      </c>
      <c r="B34" s="45"/>
      <c r="C34" s="46"/>
      <c r="D34" s="46"/>
      <c r="E34" s="49" t="s">
        <v>10240</v>
      </c>
      <c r="F34" s="46"/>
      <c r="G34" s="46"/>
      <c r="H34" s="46"/>
      <c r="I34" s="46"/>
      <c r="J34" s="48"/>
    </row>
    <row r="35" ht="90">
      <c r="A35" s="37" t="s">
        <v>601</v>
      </c>
      <c r="B35" s="45"/>
      <c r="C35" s="46"/>
      <c r="D35" s="46"/>
      <c r="E35" s="39" t="s">
        <v>9869</v>
      </c>
      <c r="F35" s="46"/>
      <c r="G35" s="46"/>
      <c r="H35" s="46"/>
      <c r="I35" s="46"/>
      <c r="J35" s="48"/>
    </row>
    <row r="36">
      <c r="A36" s="37" t="s">
        <v>593</v>
      </c>
      <c r="B36" s="37">
        <v>7</v>
      </c>
      <c r="C36" s="38" t="s">
        <v>3358</v>
      </c>
      <c r="D36" s="37" t="s">
        <v>595</v>
      </c>
      <c r="E36" s="39" t="s">
        <v>3359</v>
      </c>
      <c r="F36" s="40" t="s">
        <v>641</v>
      </c>
      <c r="G36" s="41">
        <v>30.629999999999999</v>
      </c>
      <c r="H36" s="42">
        <v>0</v>
      </c>
      <c r="I36" s="43">
        <f>ROUND(G36*H36,P4)</f>
        <v>0</v>
      </c>
      <c r="J36" s="37"/>
      <c r="O36" s="44">
        <f>I36*0.21</f>
        <v>0</v>
      </c>
      <c r="P36">
        <v>3</v>
      </c>
    </row>
    <row r="37">
      <c r="A37" s="37" t="s">
        <v>598</v>
      </c>
      <c r="B37" s="45"/>
      <c r="C37" s="46"/>
      <c r="D37" s="46"/>
      <c r="E37" s="47" t="s">
        <v>595</v>
      </c>
      <c r="F37" s="46"/>
      <c r="G37" s="46"/>
      <c r="H37" s="46"/>
      <c r="I37" s="46"/>
      <c r="J37" s="48"/>
    </row>
    <row r="38" ht="135">
      <c r="A38" s="37" t="s">
        <v>599</v>
      </c>
      <c r="B38" s="45"/>
      <c r="C38" s="46"/>
      <c r="D38" s="46"/>
      <c r="E38" s="49" t="s">
        <v>10241</v>
      </c>
      <c r="F38" s="46"/>
      <c r="G38" s="46"/>
      <c r="H38" s="46"/>
      <c r="I38" s="46"/>
      <c r="J38" s="48"/>
    </row>
    <row r="39" ht="405">
      <c r="A39" s="37" t="s">
        <v>601</v>
      </c>
      <c r="B39" s="45"/>
      <c r="C39" s="46"/>
      <c r="D39" s="46"/>
      <c r="E39" s="39" t="s">
        <v>4440</v>
      </c>
      <c r="F39" s="46"/>
      <c r="G39" s="46"/>
      <c r="H39" s="46"/>
      <c r="I39" s="46"/>
      <c r="J39" s="48"/>
    </row>
    <row r="40">
      <c r="A40" s="37" t="s">
        <v>593</v>
      </c>
      <c r="B40" s="37">
        <v>8</v>
      </c>
      <c r="C40" s="38" t="s">
        <v>10034</v>
      </c>
      <c r="D40" s="37" t="s">
        <v>595</v>
      </c>
      <c r="E40" s="39" t="s">
        <v>10035</v>
      </c>
      <c r="F40" s="40" t="s">
        <v>4422</v>
      </c>
      <c r="G40" s="41">
        <v>133.56</v>
      </c>
      <c r="H40" s="42">
        <v>0</v>
      </c>
      <c r="I40" s="43">
        <f>ROUND(G40*H40,P4)</f>
        <v>0</v>
      </c>
      <c r="J40" s="37"/>
      <c r="O40" s="44">
        <f>I40*0.21</f>
        <v>0</v>
      </c>
      <c r="P40">
        <v>3</v>
      </c>
    </row>
    <row r="41">
      <c r="A41" s="37" t="s">
        <v>598</v>
      </c>
      <c r="B41" s="45"/>
      <c r="C41" s="46"/>
      <c r="D41" s="46"/>
      <c r="E41" s="47" t="s">
        <v>595</v>
      </c>
      <c r="F41" s="46"/>
      <c r="G41" s="46"/>
      <c r="H41" s="46"/>
      <c r="I41" s="46"/>
      <c r="J41" s="48"/>
    </row>
    <row r="42" ht="30">
      <c r="A42" s="37" t="s">
        <v>599</v>
      </c>
      <c r="B42" s="45"/>
      <c r="C42" s="46"/>
      <c r="D42" s="46"/>
      <c r="E42" s="49" t="s">
        <v>10242</v>
      </c>
      <c r="F42" s="46"/>
      <c r="G42" s="46"/>
      <c r="H42" s="46"/>
      <c r="I42" s="46"/>
      <c r="J42" s="48"/>
    </row>
    <row r="43" ht="30">
      <c r="A43" s="37" t="s">
        <v>601</v>
      </c>
      <c r="B43" s="45"/>
      <c r="C43" s="46"/>
      <c r="D43" s="46"/>
      <c r="E43" s="39" t="s">
        <v>4424</v>
      </c>
      <c r="F43" s="46"/>
      <c r="G43" s="46"/>
      <c r="H43" s="46"/>
      <c r="I43" s="46"/>
      <c r="J43" s="48"/>
    </row>
    <row r="44">
      <c r="A44" s="37" t="s">
        <v>593</v>
      </c>
      <c r="B44" s="37">
        <v>9</v>
      </c>
      <c r="C44" s="38" t="s">
        <v>4441</v>
      </c>
      <c r="D44" s="37" t="s">
        <v>595</v>
      </c>
      <c r="E44" s="39" t="s">
        <v>4442</v>
      </c>
      <c r="F44" s="40" t="s">
        <v>641</v>
      </c>
      <c r="G44" s="41">
        <v>2.1600000000000001</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10243</v>
      </c>
      <c r="F46" s="46"/>
      <c r="G46" s="46"/>
      <c r="H46" s="46"/>
      <c r="I46" s="46"/>
      <c r="J46" s="48"/>
    </row>
    <row r="47" ht="405">
      <c r="A47" s="37" t="s">
        <v>601</v>
      </c>
      <c r="B47" s="45"/>
      <c r="C47" s="46"/>
      <c r="D47" s="46"/>
      <c r="E47" s="39" t="s">
        <v>4440</v>
      </c>
      <c r="F47" s="46"/>
      <c r="G47" s="46"/>
      <c r="H47" s="46"/>
      <c r="I47" s="46"/>
      <c r="J47" s="48"/>
    </row>
    <row r="48">
      <c r="A48" s="37" t="s">
        <v>593</v>
      </c>
      <c r="B48" s="37">
        <v>10</v>
      </c>
      <c r="C48" s="38" t="s">
        <v>2436</v>
      </c>
      <c r="D48" s="37" t="s">
        <v>595</v>
      </c>
      <c r="E48" s="39" t="s">
        <v>2437</v>
      </c>
      <c r="F48" s="40" t="s">
        <v>641</v>
      </c>
      <c r="G48" s="41">
        <v>458</v>
      </c>
      <c r="H48" s="42">
        <v>0</v>
      </c>
      <c r="I48" s="43">
        <f>ROUND(G48*H48,P4)</f>
        <v>0</v>
      </c>
      <c r="J48" s="37"/>
      <c r="O48" s="44">
        <f>I48*0.21</f>
        <v>0</v>
      </c>
      <c r="P48">
        <v>3</v>
      </c>
    </row>
    <row r="49">
      <c r="A49" s="37" t="s">
        <v>598</v>
      </c>
      <c r="B49" s="45"/>
      <c r="C49" s="46"/>
      <c r="D49" s="46"/>
      <c r="E49" s="47" t="s">
        <v>595</v>
      </c>
      <c r="F49" s="46"/>
      <c r="G49" s="46"/>
      <c r="H49" s="46"/>
      <c r="I49" s="46"/>
      <c r="J49" s="48"/>
    </row>
    <row r="50" ht="75">
      <c r="A50" s="37" t="s">
        <v>599</v>
      </c>
      <c r="B50" s="45"/>
      <c r="C50" s="46"/>
      <c r="D50" s="46"/>
      <c r="E50" s="49" t="s">
        <v>10244</v>
      </c>
      <c r="F50" s="46"/>
      <c r="G50" s="46"/>
      <c r="H50" s="46"/>
      <c r="I50" s="46"/>
      <c r="J50" s="48"/>
    </row>
    <row r="51" ht="345">
      <c r="A51" s="37" t="s">
        <v>601</v>
      </c>
      <c r="B51" s="45"/>
      <c r="C51" s="46"/>
      <c r="D51" s="46"/>
      <c r="E51" s="39" t="s">
        <v>4448</v>
      </c>
      <c r="F51" s="46"/>
      <c r="G51" s="46"/>
      <c r="H51" s="46"/>
      <c r="I51" s="46"/>
      <c r="J51" s="48"/>
    </row>
    <row r="52">
      <c r="A52" s="37" t="s">
        <v>593</v>
      </c>
      <c r="B52" s="37">
        <v>11</v>
      </c>
      <c r="C52" s="38" t="s">
        <v>4449</v>
      </c>
      <c r="D52" s="37" t="s">
        <v>595</v>
      </c>
      <c r="E52" s="39" t="s">
        <v>4450</v>
      </c>
      <c r="F52" s="40" t="s">
        <v>641</v>
      </c>
      <c r="G52" s="41">
        <v>458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10245</v>
      </c>
      <c r="F54" s="46"/>
      <c r="G54" s="46"/>
      <c r="H54" s="46"/>
      <c r="I54" s="46"/>
      <c r="J54" s="48"/>
    </row>
    <row r="55" ht="240">
      <c r="A55" s="37" t="s">
        <v>601</v>
      </c>
      <c r="B55" s="45"/>
      <c r="C55" s="46"/>
      <c r="D55" s="46"/>
      <c r="E55" s="39" t="s">
        <v>4452</v>
      </c>
      <c r="F55" s="46"/>
      <c r="G55" s="46"/>
      <c r="H55" s="46"/>
      <c r="I55" s="46"/>
      <c r="J55" s="48"/>
    </row>
    <row r="56">
      <c r="A56" s="37" t="s">
        <v>593</v>
      </c>
      <c r="B56" s="37">
        <v>12</v>
      </c>
      <c r="C56" s="38" t="s">
        <v>4456</v>
      </c>
      <c r="D56" s="37" t="s">
        <v>595</v>
      </c>
      <c r="E56" s="39" t="s">
        <v>4457</v>
      </c>
      <c r="F56" s="40" t="s">
        <v>641</v>
      </c>
      <c r="G56" s="41">
        <v>132.90000000000001</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10246</v>
      </c>
      <c r="F58" s="46"/>
      <c r="G58" s="46"/>
      <c r="H58" s="46"/>
      <c r="I58" s="46"/>
      <c r="J58" s="48"/>
    </row>
    <row r="59" ht="375">
      <c r="A59" s="37" t="s">
        <v>601</v>
      </c>
      <c r="B59" s="45"/>
      <c r="C59" s="46"/>
      <c r="D59" s="46"/>
      <c r="E59" s="39" t="s">
        <v>4459</v>
      </c>
      <c r="F59" s="46"/>
      <c r="G59" s="46"/>
      <c r="H59" s="46"/>
      <c r="I59" s="46"/>
      <c r="J59" s="48"/>
    </row>
    <row r="60">
      <c r="A60" s="37" t="s">
        <v>593</v>
      </c>
      <c r="B60" s="37">
        <v>13</v>
      </c>
      <c r="C60" s="38" t="s">
        <v>644</v>
      </c>
      <c r="D60" s="37" t="s">
        <v>595</v>
      </c>
      <c r="E60" s="39" t="s">
        <v>645</v>
      </c>
      <c r="F60" s="40" t="s">
        <v>641</v>
      </c>
      <c r="G60" s="41">
        <v>8.9039999999999999</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10247</v>
      </c>
      <c r="F62" s="46"/>
      <c r="G62" s="46"/>
      <c r="H62" s="46"/>
      <c r="I62" s="46"/>
      <c r="J62" s="48"/>
    </row>
    <row r="63" ht="300">
      <c r="A63" s="37" t="s">
        <v>601</v>
      </c>
      <c r="B63" s="45"/>
      <c r="C63" s="46"/>
      <c r="D63" s="46"/>
      <c r="E63" s="39" t="s">
        <v>647</v>
      </c>
      <c r="F63" s="46"/>
      <c r="G63" s="46"/>
      <c r="H63" s="46"/>
      <c r="I63" s="46"/>
      <c r="J63" s="48"/>
    </row>
    <row r="64">
      <c r="A64" s="37" t="s">
        <v>593</v>
      </c>
      <c r="B64" s="37">
        <v>14</v>
      </c>
      <c r="C64" s="38" t="s">
        <v>4468</v>
      </c>
      <c r="D64" s="37" t="s">
        <v>595</v>
      </c>
      <c r="E64" s="39" t="s">
        <v>4469</v>
      </c>
      <c r="F64" s="40" t="s">
        <v>641</v>
      </c>
      <c r="G64" s="41">
        <v>3.4660000000000002</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10248</v>
      </c>
      <c r="F66" s="46"/>
      <c r="G66" s="46"/>
      <c r="H66" s="46"/>
      <c r="I66" s="46"/>
      <c r="J66" s="48"/>
    </row>
    <row r="67" ht="300">
      <c r="A67" s="37" t="s">
        <v>601</v>
      </c>
      <c r="B67" s="45"/>
      <c r="C67" s="46"/>
      <c r="D67" s="46"/>
      <c r="E67" s="39" t="s">
        <v>4471</v>
      </c>
      <c r="F67" s="46"/>
      <c r="G67" s="46"/>
      <c r="H67" s="46"/>
      <c r="I67" s="46"/>
      <c r="J67" s="48"/>
    </row>
    <row r="68">
      <c r="A68" s="37" t="s">
        <v>593</v>
      </c>
      <c r="B68" s="37">
        <v>15</v>
      </c>
      <c r="C68" s="38" t="s">
        <v>4472</v>
      </c>
      <c r="D68" s="37" t="s">
        <v>595</v>
      </c>
      <c r="E68" s="39" t="s">
        <v>4473</v>
      </c>
      <c r="F68" s="40" t="s">
        <v>641</v>
      </c>
      <c r="G68" s="41">
        <v>0.64000000000000001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10249</v>
      </c>
      <c r="F70" s="46"/>
      <c r="G70" s="46"/>
      <c r="H70" s="46"/>
      <c r="I70" s="46"/>
      <c r="J70" s="48"/>
    </row>
    <row r="71" ht="390">
      <c r="A71" s="37" t="s">
        <v>601</v>
      </c>
      <c r="B71" s="45"/>
      <c r="C71" s="46"/>
      <c r="D71" s="46"/>
      <c r="E71" s="39" t="s">
        <v>4475</v>
      </c>
      <c r="F71" s="46"/>
      <c r="G71" s="46"/>
      <c r="H71" s="46"/>
      <c r="I71" s="46"/>
      <c r="J71" s="48"/>
    </row>
    <row r="72">
      <c r="A72" s="37" t="s">
        <v>593</v>
      </c>
      <c r="B72" s="37">
        <v>16</v>
      </c>
      <c r="C72" s="38" t="s">
        <v>3362</v>
      </c>
      <c r="D72" s="37" t="s">
        <v>595</v>
      </c>
      <c r="E72" s="39" t="s">
        <v>3363</v>
      </c>
      <c r="F72" s="40" t="s">
        <v>650</v>
      </c>
      <c r="G72" s="41">
        <v>2175.8000000000002</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10250</v>
      </c>
      <c r="F74" s="46"/>
      <c r="G74" s="46"/>
      <c r="H74" s="46"/>
      <c r="I74" s="46"/>
      <c r="J74" s="48"/>
    </row>
    <row r="75" ht="30">
      <c r="A75" s="37" t="s">
        <v>601</v>
      </c>
      <c r="B75" s="45"/>
      <c r="C75" s="46"/>
      <c r="D75" s="46"/>
      <c r="E75" s="39" t="s">
        <v>4481</v>
      </c>
      <c r="F75" s="46"/>
      <c r="G75" s="46"/>
      <c r="H75" s="46"/>
      <c r="I75" s="46"/>
      <c r="J75" s="48"/>
    </row>
    <row r="76">
      <c r="A76" s="37" t="s">
        <v>593</v>
      </c>
      <c r="B76" s="37">
        <v>17</v>
      </c>
      <c r="C76" s="38" t="s">
        <v>9773</v>
      </c>
      <c r="D76" s="37" t="s">
        <v>595</v>
      </c>
      <c r="E76" s="39" t="s">
        <v>9774</v>
      </c>
      <c r="F76" s="40" t="s">
        <v>650</v>
      </c>
      <c r="G76" s="41">
        <v>820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10251</v>
      </c>
      <c r="F78" s="46"/>
      <c r="G78" s="46"/>
      <c r="H78" s="46"/>
      <c r="I78" s="46"/>
      <c r="J78" s="48"/>
    </row>
    <row r="79" ht="45">
      <c r="A79" s="37" t="s">
        <v>601</v>
      </c>
      <c r="B79" s="45"/>
      <c r="C79" s="46"/>
      <c r="D79" s="46"/>
      <c r="E79" s="39" t="s">
        <v>4492</v>
      </c>
      <c r="F79" s="46"/>
      <c r="G79" s="46"/>
      <c r="H79" s="46"/>
      <c r="I79" s="46"/>
      <c r="J79" s="48"/>
    </row>
    <row r="80">
      <c r="A80" s="37" t="s">
        <v>593</v>
      </c>
      <c r="B80" s="37">
        <v>18</v>
      </c>
      <c r="C80" s="38" t="s">
        <v>4493</v>
      </c>
      <c r="D80" s="37" t="s">
        <v>595</v>
      </c>
      <c r="E80" s="39" t="s">
        <v>4494</v>
      </c>
      <c r="F80" s="40" t="s">
        <v>650</v>
      </c>
      <c r="G80" s="41">
        <v>820</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10252</v>
      </c>
      <c r="F82" s="46"/>
      <c r="G82" s="46"/>
      <c r="H82" s="46"/>
      <c r="I82" s="46"/>
      <c r="J82" s="48"/>
    </row>
    <row r="83" ht="30">
      <c r="A83" s="37" t="s">
        <v>601</v>
      </c>
      <c r="B83" s="45"/>
      <c r="C83" s="46"/>
      <c r="D83" s="46"/>
      <c r="E83" s="39" t="s">
        <v>4496</v>
      </c>
      <c r="F83" s="46"/>
      <c r="G83" s="46"/>
      <c r="H83" s="46"/>
      <c r="I83" s="46"/>
      <c r="J83" s="48"/>
    </row>
    <row r="84">
      <c r="A84" s="37" t="s">
        <v>593</v>
      </c>
      <c r="B84" s="37">
        <v>19</v>
      </c>
      <c r="C84" s="38" t="s">
        <v>4497</v>
      </c>
      <c r="D84" s="37" t="s">
        <v>595</v>
      </c>
      <c r="E84" s="39" t="s">
        <v>4498</v>
      </c>
      <c r="F84" s="40" t="s">
        <v>650</v>
      </c>
      <c r="G84" s="41">
        <v>820</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10252</v>
      </c>
      <c r="F86" s="46"/>
      <c r="G86" s="46"/>
      <c r="H86" s="46"/>
      <c r="I86" s="46"/>
      <c r="J86" s="48"/>
    </row>
    <row r="87" ht="45">
      <c r="A87" s="37" t="s">
        <v>601</v>
      </c>
      <c r="B87" s="45"/>
      <c r="C87" s="46"/>
      <c r="D87" s="46"/>
      <c r="E87" s="39" t="s">
        <v>4499</v>
      </c>
      <c r="F87" s="46"/>
      <c r="G87" s="46"/>
      <c r="H87" s="46"/>
      <c r="I87" s="46"/>
      <c r="J87" s="48"/>
    </row>
    <row r="88">
      <c r="A88" s="37" t="s">
        <v>593</v>
      </c>
      <c r="B88" s="37">
        <v>20</v>
      </c>
      <c r="C88" s="38" t="s">
        <v>9780</v>
      </c>
      <c r="D88" s="37" t="s">
        <v>595</v>
      </c>
      <c r="E88" s="39" t="s">
        <v>9781</v>
      </c>
      <c r="F88" s="40" t="s">
        <v>641</v>
      </c>
      <c r="G88" s="41">
        <v>8.1999999999999993</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10253</v>
      </c>
      <c r="F90" s="46"/>
      <c r="G90" s="46"/>
      <c r="H90" s="46"/>
      <c r="I90" s="46"/>
      <c r="J90" s="48"/>
    </row>
    <row r="91" ht="45">
      <c r="A91" s="37" t="s">
        <v>601</v>
      </c>
      <c r="B91" s="45"/>
      <c r="C91" s="46"/>
      <c r="D91" s="46"/>
      <c r="E91" s="39" t="s">
        <v>9783</v>
      </c>
      <c r="F91" s="46"/>
      <c r="G91" s="46"/>
      <c r="H91" s="46"/>
      <c r="I91" s="46"/>
      <c r="J91" s="48"/>
    </row>
    <row r="92">
      <c r="A92" s="37" t="s">
        <v>593</v>
      </c>
      <c r="B92" s="37">
        <v>21</v>
      </c>
      <c r="C92" s="38" t="s">
        <v>9784</v>
      </c>
      <c r="D92" s="37" t="s">
        <v>595</v>
      </c>
      <c r="E92" s="39" t="s">
        <v>9785</v>
      </c>
      <c r="F92" s="40" t="s">
        <v>608</v>
      </c>
      <c r="G92" s="41">
        <v>7</v>
      </c>
      <c r="H92" s="42">
        <v>0</v>
      </c>
      <c r="I92" s="43">
        <f>ROUND(G92*H92,P4)</f>
        <v>0</v>
      </c>
      <c r="J92" s="37"/>
      <c r="O92" s="44">
        <f>I92*0.21</f>
        <v>0</v>
      </c>
      <c r="P92">
        <v>3</v>
      </c>
    </row>
    <row r="93">
      <c r="A93" s="37" t="s">
        <v>598</v>
      </c>
      <c r="B93" s="45"/>
      <c r="C93" s="46"/>
      <c r="D93" s="46"/>
      <c r="E93" s="39" t="s">
        <v>9785</v>
      </c>
      <c r="F93" s="46"/>
      <c r="G93" s="46"/>
      <c r="H93" s="46"/>
      <c r="I93" s="46"/>
      <c r="J93" s="48"/>
    </row>
    <row r="94" ht="60">
      <c r="A94" s="37" t="s">
        <v>599</v>
      </c>
      <c r="B94" s="45"/>
      <c r="C94" s="46"/>
      <c r="D94" s="46"/>
      <c r="E94" s="49" t="s">
        <v>10254</v>
      </c>
      <c r="F94" s="46"/>
      <c r="G94" s="46"/>
      <c r="H94" s="46"/>
      <c r="I94" s="46"/>
      <c r="J94" s="48"/>
    </row>
    <row r="95">
      <c r="A95" s="37" t="s">
        <v>601</v>
      </c>
      <c r="B95" s="45"/>
      <c r="C95" s="46"/>
      <c r="D95" s="46"/>
      <c r="E95" s="47" t="s">
        <v>595</v>
      </c>
      <c r="F95" s="46"/>
      <c r="G95" s="46"/>
      <c r="H95" s="46"/>
      <c r="I95" s="46"/>
      <c r="J95" s="48"/>
    </row>
    <row r="96">
      <c r="A96" s="31" t="s">
        <v>591</v>
      </c>
      <c r="B96" s="32"/>
      <c r="C96" s="33" t="s">
        <v>653</v>
      </c>
      <c r="D96" s="34"/>
      <c r="E96" s="31" t="s">
        <v>4504</v>
      </c>
      <c r="F96" s="34"/>
      <c r="G96" s="34"/>
      <c r="H96" s="34"/>
      <c r="I96" s="35">
        <f>SUMIFS(I97:I112,A97:A112,"P")</f>
        <v>0</v>
      </c>
      <c r="J96" s="36"/>
    </row>
    <row r="97">
      <c r="A97" s="37" t="s">
        <v>593</v>
      </c>
      <c r="B97" s="37">
        <v>22</v>
      </c>
      <c r="C97" s="38" t="s">
        <v>9888</v>
      </c>
      <c r="D97" s="37" t="s">
        <v>595</v>
      </c>
      <c r="E97" s="39" t="s">
        <v>9889</v>
      </c>
      <c r="F97" s="40" t="s">
        <v>650</v>
      </c>
      <c r="G97" s="41">
        <v>197.59999999999999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10255</v>
      </c>
      <c r="F99" s="46"/>
      <c r="G99" s="46"/>
      <c r="H99" s="46"/>
      <c r="I99" s="46"/>
      <c r="J99" s="48"/>
    </row>
    <row r="100" ht="45">
      <c r="A100" s="37" t="s">
        <v>601</v>
      </c>
      <c r="B100" s="45"/>
      <c r="C100" s="46"/>
      <c r="D100" s="46"/>
      <c r="E100" s="39" t="s">
        <v>9891</v>
      </c>
      <c r="F100" s="46"/>
      <c r="G100" s="46"/>
      <c r="H100" s="46"/>
      <c r="I100" s="46"/>
      <c r="J100" s="48"/>
    </row>
    <row r="101">
      <c r="A101" s="37" t="s">
        <v>593</v>
      </c>
      <c r="B101" s="37">
        <v>23</v>
      </c>
      <c r="C101" s="38" t="s">
        <v>9892</v>
      </c>
      <c r="D101" s="37" t="s">
        <v>595</v>
      </c>
      <c r="E101" s="39" t="s">
        <v>9893</v>
      </c>
      <c r="F101" s="40" t="s">
        <v>641</v>
      </c>
      <c r="G101" s="41">
        <v>15.199999999999999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10256</v>
      </c>
      <c r="F103" s="46"/>
      <c r="G103" s="46"/>
      <c r="H103" s="46"/>
      <c r="I103" s="46"/>
      <c r="J103" s="48"/>
    </row>
    <row r="104" ht="60">
      <c r="A104" s="37" t="s">
        <v>601</v>
      </c>
      <c r="B104" s="45"/>
      <c r="C104" s="46"/>
      <c r="D104" s="46"/>
      <c r="E104" s="39" t="s">
        <v>4534</v>
      </c>
      <c r="F104" s="46"/>
      <c r="G104" s="46"/>
      <c r="H104" s="46"/>
      <c r="I104" s="46"/>
      <c r="J104" s="48"/>
    </row>
    <row r="105">
      <c r="A105" s="37" t="s">
        <v>593</v>
      </c>
      <c r="B105" s="37">
        <v>24</v>
      </c>
      <c r="C105" s="38" t="s">
        <v>5589</v>
      </c>
      <c r="D105" s="37" t="s">
        <v>595</v>
      </c>
      <c r="E105" s="39" t="s">
        <v>9787</v>
      </c>
      <c r="F105" s="40" t="s">
        <v>641</v>
      </c>
      <c r="G105" s="41">
        <v>331.10000000000002</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10257</v>
      </c>
      <c r="F107" s="46"/>
      <c r="G107" s="46"/>
      <c r="H107" s="46"/>
      <c r="I107" s="46"/>
      <c r="J107" s="48"/>
    </row>
    <row r="108" ht="60">
      <c r="A108" s="37" t="s">
        <v>601</v>
      </c>
      <c r="B108" s="45"/>
      <c r="C108" s="46"/>
      <c r="D108" s="46"/>
      <c r="E108" s="39" t="s">
        <v>4534</v>
      </c>
      <c r="F108" s="46"/>
      <c r="G108" s="46"/>
      <c r="H108" s="46"/>
      <c r="I108" s="46"/>
      <c r="J108" s="48"/>
    </row>
    <row r="109">
      <c r="A109" s="37" t="s">
        <v>593</v>
      </c>
      <c r="B109" s="37">
        <v>25</v>
      </c>
      <c r="C109" s="38" t="s">
        <v>10111</v>
      </c>
      <c r="D109" s="37" t="s">
        <v>595</v>
      </c>
      <c r="E109" s="39" t="s">
        <v>10112</v>
      </c>
      <c r="F109" s="40" t="s">
        <v>650</v>
      </c>
      <c r="G109" s="41">
        <v>1229.8</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10258</v>
      </c>
      <c r="F111" s="46"/>
      <c r="G111" s="46"/>
      <c r="H111" s="46"/>
      <c r="I111" s="46"/>
      <c r="J111" s="48"/>
    </row>
    <row r="112" ht="120">
      <c r="A112" s="37" t="s">
        <v>601</v>
      </c>
      <c r="B112" s="45"/>
      <c r="C112" s="46"/>
      <c r="D112" s="46"/>
      <c r="E112" s="39" t="s">
        <v>4512</v>
      </c>
      <c r="F112" s="46"/>
      <c r="G112" s="46"/>
      <c r="H112" s="46"/>
      <c r="I112" s="46"/>
      <c r="J112" s="48"/>
    </row>
    <row r="113">
      <c r="A113" s="31" t="s">
        <v>591</v>
      </c>
      <c r="B113" s="32"/>
      <c r="C113" s="33" t="s">
        <v>755</v>
      </c>
      <c r="D113" s="34"/>
      <c r="E113" s="31" t="s">
        <v>1643</v>
      </c>
      <c r="F113" s="34"/>
      <c r="G113" s="34"/>
      <c r="H113" s="34"/>
      <c r="I113" s="35">
        <f>SUMIFS(I114:I129,A114:A129,"P")</f>
        <v>0</v>
      </c>
      <c r="J113" s="36"/>
    </row>
    <row r="114">
      <c r="A114" s="37" t="s">
        <v>593</v>
      </c>
      <c r="B114" s="37">
        <v>26</v>
      </c>
      <c r="C114" s="38" t="s">
        <v>4521</v>
      </c>
      <c r="D114" s="37" t="s">
        <v>595</v>
      </c>
      <c r="E114" s="39" t="s">
        <v>4522</v>
      </c>
      <c r="F114" s="40" t="s">
        <v>641</v>
      </c>
      <c r="G114" s="41">
        <v>0.13200000000000001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10259</v>
      </c>
      <c r="F116" s="46"/>
      <c r="G116" s="46"/>
      <c r="H116" s="46"/>
      <c r="I116" s="46"/>
      <c r="J116" s="48"/>
    </row>
    <row r="117" ht="409.5">
      <c r="A117" s="37" t="s">
        <v>601</v>
      </c>
      <c r="B117" s="45"/>
      <c r="C117" s="46"/>
      <c r="D117" s="46"/>
      <c r="E117" s="39" t="s">
        <v>4524</v>
      </c>
      <c r="F117" s="46"/>
      <c r="G117" s="46"/>
      <c r="H117" s="46"/>
      <c r="I117" s="46"/>
      <c r="J117" s="48"/>
    </row>
    <row r="118">
      <c r="A118" s="37" t="s">
        <v>593</v>
      </c>
      <c r="B118" s="37">
        <v>27</v>
      </c>
      <c r="C118" s="38" t="s">
        <v>4528</v>
      </c>
      <c r="D118" s="37" t="s">
        <v>595</v>
      </c>
      <c r="E118" s="39" t="s">
        <v>4529</v>
      </c>
      <c r="F118" s="40" t="s">
        <v>641</v>
      </c>
      <c r="G118" s="41">
        <v>1.05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20">
      <c r="A120" s="37" t="s">
        <v>599</v>
      </c>
      <c r="B120" s="45"/>
      <c r="C120" s="46"/>
      <c r="D120" s="46"/>
      <c r="E120" s="49" t="s">
        <v>10260</v>
      </c>
      <c r="F120" s="46"/>
      <c r="G120" s="46"/>
      <c r="H120" s="46"/>
      <c r="I120" s="46"/>
      <c r="J120" s="48"/>
    </row>
    <row r="121" ht="409.5">
      <c r="A121" s="37" t="s">
        <v>601</v>
      </c>
      <c r="B121" s="45"/>
      <c r="C121" s="46"/>
      <c r="D121" s="46"/>
      <c r="E121" s="39" t="s">
        <v>4524</v>
      </c>
      <c r="F121" s="46"/>
      <c r="G121" s="46"/>
      <c r="H121" s="46"/>
      <c r="I121" s="46"/>
      <c r="J121" s="48"/>
    </row>
    <row r="122">
      <c r="A122" s="37" t="s">
        <v>593</v>
      </c>
      <c r="B122" s="37">
        <v>28</v>
      </c>
      <c r="C122" s="38" t="s">
        <v>4535</v>
      </c>
      <c r="D122" s="37" t="s">
        <v>595</v>
      </c>
      <c r="E122" s="39" t="s">
        <v>4536</v>
      </c>
      <c r="F122" s="40" t="s">
        <v>641</v>
      </c>
      <c r="G122" s="41">
        <v>2.21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35">
      <c r="A124" s="37" t="s">
        <v>599</v>
      </c>
      <c r="B124" s="45"/>
      <c r="C124" s="46"/>
      <c r="D124" s="46"/>
      <c r="E124" s="49" t="s">
        <v>10261</v>
      </c>
      <c r="F124" s="46"/>
      <c r="G124" s="46"/>
      <c r="H124" s="46"/>
      <c r="I124" s="46"/>
      <c r="J124" s="48"/>
    </row>
    <row r="125" ht="60">
      <c r="A125" s="37" t="s">
        <v>601</v>
      </c>
      <c r="B125" s="45"/>
      <c r="C125" s="46"/>
      <c r="D125" s="46"/>
      <c r="E125" s="39" t="s">
        <v>4534</v>
      </c>
      <c r="F125" s="46"/>
      <c r="G125" s="46"/>
      <c r="H125" s="46"/>
      <c r="I125" s="46"/>
      <c r="J125" s="48"/>
    </row>
    <row r="126">
      <c r="A126" s="37" t="s">
        <v>593</v>
      </c>
      <c r="B126" s="37">
        <v>29</v>
      </c>
      <c r="C126" s="38" t="s">
        <v>4542</v>
      </c>
      <c r="D126" s="37" t="s">
        <v>595</v>
      </c>
      <c r="E126" s="39" t="s">
        <v>4543</v>
      </c>
      <c r="F126" s="40" t="s">
        <v>641</v>
      </c>
      <c r="G126" s="41">
        <v>1</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10262</v>
      </c>
      <c r="F128" s="46"/>
      <c r="G128" s="46"/>
      <c r="H128" s="46"/>
      <c r="I128" s="46"/>
      <c r="J128" s="48"/>
    </row>
    <row r="129" ht="150">
      <c r="A129" s="37" t="s">
        <v>601</v>
      </c>
      <c r="B129" s="45"/>
      <c r="C129" s="46"/>
      <c r="D129" s="46"/>
      <c r="E129" s="39" t="s">
        <v>4545</v>
      </c>
      <c r="F129" s="46"/>
      <c r="G129" s="46"/>
      <c r="H129" s="46"/>
      <c r="I129" s="46"/>
      <c r="J129" s="48"/>
    </row>
    <row r="130">
      <c r="A130" s="31" t="s">
        <v>591</v>
      </c>
      <c r="B130" s="32"/>
      <c r="C130" s="33" t="s">
        <v>823</v>
      </c>
      <c r="D130" s="34"/>
      <c r="E130" s="31" t="s">
        <v>7512</v>
      </c>
      <c r="F130" s="34"/>
      <c r="G130" s="34"/>
      <c r="H130" s="34"/>
      <c r="I130" s="35">
        <f>SUMIFS(I131:I174,A131:A174,"P")</f>
        <v>0</v>
      </c>
      <c r="J130" s="36"/>
    </row>
    <row r="131">
      <c r="A131" s="37" t="s">
        <v>593</v>
      </c>
      <c r="B131" s="37">
        <v>30</v>
      </c>
      <c r="C131" s="38" t="s">
        <v>10263</v>
      </c>
      <c r="D131" s="37" t="s">
        <v>595</v>
      </c>
      <c r="E131" s="39" t="s">
        <v>10264</v>
      </c>
      <c r="F131" s="40" t="s">
        <v>641</v>
      </c>
      <c r="G131" s="41">
        <v>73.5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10265</v>
      </c>
      <c r="F133" s="46"/>
      <c r="G133" s="46"/>
      <c r="H133" s="46"/>
      <c r="I133" s="46"/>
      <c r="J133" s="48"/>
    </row>
    <row r="134" ht="60">
      <c r="A134" s="37" t="s">
        <v>601</v>
      </c>
      <c r="B134" s="45"/>
      <c r="C134" s="46"/>
      <c r="D134" s="46"/>
      <c r="E134" s="39" t="s">
        <v>9797</v>
      </c>
      <c r="F134" s="46"/>
      <c r="G134" s="46"/>
      <c r="H134" s="46"/>
      <c r="I134" s="46"/>
      <c r="J134" s="48"/>
    </row>
    <row r="135">
      <c r="A135" s="37" t="s">
        <v>593</v>
      </c>
      <c r="B135" s="37">
        <v>31</v>
      </c>
      <c r="C135" s="38" t="s">
        <v>9794</v>
      </c>
      <c r="D135" s="37" t="s">
        <v>595</v>
      </c>
      <c r="E135" s="39" t="s">
        <v>9795</v>
      </c>
      <c r="F135" s="40" t="s">
        <v>650</v>
      </c>
      <c r="G135" s="41">
        <v>495</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10266</v>
      </c>
      <c r="F137" s="46"/>
      <c r="G137" s="46"/>
      <c r="H137" s="46"/>
      <c r="I137" s="46"/>
      <c r="J137" s="48"/>
    </row>
    <row r="138" ht="60">
      <c r="A138" s="37" t="s">
        <v>601</v>
      </c>
      <c r="B138" s="45"/>
      <c r="C138" s="46"/>
      <c r="D138" s="46"/>
      <c r="E138" s="39" t="s">
        <v>9797</v>
      </c>
      <c r="F138" s="46"/>
      <c r="G138" s="46"/>
      <c r="H138" s="46"/>
      <c r="I138" s="46"/>
      <c r="J138" s="48"/>
    </row>
    <row r="139">
      <c r="A139" s="37" t="s">
        <v>593</v>
      </c>
      <c r="B139" s="37">
        <v>32</v>
      </c>
      <c r="C139" s="38" t="s">
        <v>9901</v>
      </c>
      <c r="D139" s="37" t="s">
        <v>595</v>
      </c>
      <c r="E139" s="39" t="s">
        <v>9902</v>
      </c>
      <c r="F139" s="40" t="s">
        <v>650</v>
      </c>
      <c r="G139" s="41">
        <v>142</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10267</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6972</v>
      </c>
      <c r="D143" s="37" t="s">
        <v>595</v>
      </c>
      <c r="E143" s="39" t="s">
        <v>9904</v>
      </c>
      <c r="F143" s="40" t="s">
        <v>650</v>
      </c>
      <c r="G143" s="41">
        <v>594</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10268</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9907</v>
      </c>
      <c r="D147" s="37" t="s">
        <v>595</v>
      </c>
      <c r="E147" s="39" t="s">
        <v>9908</v>
      </c>
      <c r="F147" s="40" t="s">
        <v>650</v>
      </c>
      <c r="G147" s="41">
        <v>495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10269</v>
      </c>
      <c r="F149" s="46"/>
      <c r="G149" s="46"/>
      <c r="H149" s="46"/>
      <c r="I149" s="46"/>
      <c r="J149" s="48"/>
    </row>
    <row r="150" ht="75">
      <c r="A150" s="37" t="s">
        <v>601</v>
      </c>
      <c r="B150" s="45"/>
      <c r="C150" s="46"/>
      <c r="D150" s="46"/>
      <c r="E150" s="39" t="s">
        <v>9804</v>
      </c>
      <c r="F150" s="46"/>
      <c r="G150" s="46"/>
      <c r="H150" s="46"/>
      <c r="I150" s="46"/>
      <c r="J150" s="48"/>
    </row>
    <row r="151">
      <c r="A151" s="37" t="s">
        <v>593</v>
      </c>
      <c r="B151" s="37">
        <v>35</v>
      </c>
      <c r="C151" s="38" t="s">
        <v>7089</v>
      </c>
      <c r="D151" s="37" t="s">
        <v>595</v>
      </c>
      <c r="E151" s="39" t="s">
        <v>9805</v>
      </c>
      <c r="F151" s="40" t="s">
        <v>650</v>
      </c>
      <c r="G151" s="41">
        <v>495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10270</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9807</v>
      </c>
      <c r="D155" s="37" t="s">
        <v>595</v>
      </c>
      <c r="E155" s="39" t="s">
        <v>9808</v>
      </c>
      <c r="F155" s="40" t="s">
        <v>650</v>
      </c>
      <c r="G155" s="41">
        <v>495</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10271</v>
      </c>
      <c r="F157" s="46"/>
      <c r="G157" s="46"/>
      <c r="H157" s="46"/>
      <c r="I157" s="46"/>
      <c r="J157" s="48"/>
    </row>
    <row r="158" ht="165">
      <c r="A158" s="37" t="s">
        <v>601</v>
      </c>
      <c r="B158" s="45"/>
      <c r="C158" s="46"/>
      <c r="D158" s="46"/>
      <c r="E158" s="39" t="s">
        <v>9810</v>
      </c>
      <c r="F158" s="46"/>
      <c r="G158" s="46"/>
      <c r="H158" s="46"/>
      <c r="I158" s="46"/>
      <c r="J158" s="48"/>
    </row>
    <row r="159">
      <c r="A159" s="37" t="s">
        <v>593</v>
      </c>
      <c r="B159" s="37">
        <v>37</v>
      </c>
      <c r="C159" s="38" t="s">
        <v>10122</v>
      </c>
      <c r="D159" s="37" t="s">
        <v>595</v>
      </c>
      <c r="E159" s="39" t="s">
        <v>10123</v>
      </c>
      <c r="F159" s="40" t="s">
        <v>650</v>
      </c>
      <c r="G159" s="41">
        <v>495</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10272</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9626</v>
      </c>
      <c r="D163" s="37" t="s">
        <v>595</v>
      </c>
      <c r="E163" s="39" t="s">
        <v>9627</v>
      </c>
      <c r="F163" s="40" t="s">
        <v>650</v>
      </c>
      <c r="G163" s="41">
        <v>6</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10273</v>
      </c>
      <c r="F165" s="46"/>
      <c r="G165" s="46"/>
      <c r="H165" s="46"/>
      <c r="I165" s="46"/>
      <c r="J165" s="48"/>
    </row>
    <row r="166" ht="195">
      <c r="A166" s="37" t="s">
        <v>601</v>
      </c>
      <c r="B166" s="45"/>
      <c r="C166" s="46"/>
      <c r="D166" s="46"/>
      <c r="E166" s="39" t="s">
        <v>6082</v>
      </c>
      <c r="F166" s="46"/>
      <c r="G166" s="46"/>
      <c r="H166" s="46"/>
      <c r="I166" s="46"/>
      <c r="J166" s="48"/>
    </row>
    <row r="167">
      <c r="A167" s="37" t="s">
        <v>593</v>
      </c>
      <c r="B167" s="37">
        <v>39</v>
      </c>
      <c r="C167" s="38" t="s">
        <v>10184</v>
      </c>
      <c r="D167" s="37" t="s">
        <v>595</v>
      </c>
      <c r="E167" s="39" t="s">
        <v>10185</v>
      </c>
      <c r="F167" s="40" t="s">
        <v>650</v>
      </c>
      <c r="G167" s="41">
        <v>299.19999999999999</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210">
      <c r="A169" s="37" t="s">
        <v>599</v>
      </c>
      <c r="B169" s="45"/>
      <c r="C169" s="46"/>
      <c r="D169" s="46"/>
      <c r="E169" s="49" t="s">
        <v>10274</v>
      </c>
      <c r="F169" s="46"/>
      <c r="G169" s="46"/>
      <c r="H169" s="46"/>
      <c r="I169" s="46"/>
      <c r="J169" s="48"/>
    </row>
    <row r="170" ht="195">
      <c r="A170" s="37" t="s">
        <v>601</v>
      </c>
      <c r="B170" s="45"/>
      <c r="C170" s="46"/>
      <c r="D170" s="46"/>
      <c r="E170" s="39" t="s">
        <v>6082</v>
      </c>
      <c r="F170" s="46"/>
      <c r="G170" s="46"/>
      <c r="H170" s="46"/>
      <c r="I170" s="46"/>
      <c r="J170" s="48"/>
    </row>
    <row r="171" ht="30">
      <c r="A171" s="37" t="s">
        <v>593</v>
      </c>
      <c r="B171" s="37">
        <v>40</v>
      </c>
      <c r="C171" s="38" t="s">
        <v>10187</v>
      </c>
      <c r="D171" s="37" t="s">
        <v>595</v>
      </c>
      <c r="E171" s="39" t="s">
        <v>10188</v>
      </c>
      <c r="F171" s="40" t="s">
        <v>650</v>
      </c>
      <c r="G171" s="41">
        <v>10.800000000000001</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135">
      <c r="A173" s="37" t="s">
        <v>599</v>
      </c>
      <c r="B173" s="45"/>
      <c r="C173" s="46"/>
      <c r="D173" s="46"/>
      <c r="E173" s="49" t="s">
        <v>10275</v>
      </c>
      <c r="F173" s="46"/>
      <c r="G173" s="46"/>
      <c r="H173" s="46"/>
      <c r="I173" s="46"/>
      <c r="J173" s="48"/>
    </row>
    <row r="174" ht="195">
      <c r="A174" s="37" t="s">
        <v>601</v>
      </c>
      <c r="B174" s="45"/>
      <c r="C174" s="46"/>
      <c r="D174" s="46"/>
      <c r="E174" s="39" t="s">
        <v>6082</v>
      </c>
      <c r="F174" s="46"/>
      <c r="G174" s="46"/>
      <c r="H174" s="46"/>
      <c r="I174" s="46"/>
      <c r="J174" s="48"/>
    </row>
    <row r="175">
      <c r="A175" s="31" t="s">
        <v>591</v>
      </c>
      <c r="B175" s="32"/>
      <c r="C175" s="33" t="s">
        <v>4580</v>
      </c>
      <c r="D175" s="34"/>
      <c r="E175" s="31" t="s">
        <v>4581</v>
      </c>
      <c r="F175" s="34"/>
      <c r="G175" s="34"/>
      <c r="H175" s="34"/>
      <c r="I175" s="35">
        <f>SUMIFS(I176:I215,A176:A215,"P")</f>
        <v>0</v>
      </c>
      <c r="J175" s="36"/>
    </row>
    <row r="176">
      <c r="A176" s="37" t="s">
        <v>593</v>
      </c>
      <c r="B176" s="37">
        <v>41</v>
      </c>
      <c r="C176" s="38" t="s">
        <v>5992</v>
      </c>
      <c r="D176" s="37" t="s">
        <v>595</v>
      </c>
      <c r="E176" s="39" t="s">
        <v>5993</v>
      </c>
      <c r="F176" s="40" t="s">
        <v>597</v>
      </c>
      <c r="G176" s="41">
        <v>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10276</v>
      </c>
      <c r="F178" s="46"/>
      <c r="G178" s="46"/>
      <c r="H178" s="46"/>
      <c r="I178" s="46"/>
      <c r="J178" s="48"/>
    </row>
    <row r="179" ht="330">
      <c r="A179" s="37" t="s">
        <v>601</v>
      </c>
      <c r="B179" s="45"/>
      <c r="C179" s="46"/>
      <c r="D179" s="46"/>
      <c r="E179" s="39" t="s">
        <v>4585</v>
      </c>
      <c r="F179" s="46"/>
      <c r="G179" s="46"/>
      <c r="H179" s="46"/>
      <c r="I179" s="46"/>
      <c r="J179" s="48"/>
    </row>
    <row r="180">
      <c r="A180" s="37" t="s">
        <v>593</v>
      </c>
      <c r="B180" s="37">
        <v>42</v>
      </c>
      <c r="C180" s="38" t="s">
        <v>9925</v>
      </c>
      <c r="D180" s="37" t="s">
        <v>595</v>
      </c>
      <c r="E180" s="39" t="s">
        <v>9926</v>
      </c>
      <c r="F180" s="40" t="s">
        <v>597</v>
      </c>
      <c r="G180" s="41">
        <v>95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45">
      <c r="A182" s="37" t="s">
        <v>599</v>
      </c>
      <c r="B182" s="45"/>
      <c r="C182" s="46"/>
      <c r="D182" s="46"/>
      <c r="E182" s="49" t="s">
        <v>10277</v>
      </c>
      <c r="F182" s="46"/>
      <c r="G182" s="46"/>
      <c r="H182" s="46"/>
      <c r="I182" s="46"/>
      <c r="J182" s="48"/>
    </row>
    <row r="183" ht="315">
      <c r="A183" s="37" t="s">
        <v>601</v>
      </c>
      <c r="B183" s="45"/>
      <c r="C183" s="46"/>
      <c r="D183" s="46"/>
      <c r="E183" s="39" t="s">
        <v>4598</v>
      </c>
      <c r="F183" s="46"/>
      <c r="G183" s="46"/>
      <c r="H183" s="46"/>
      <c r="I183" s="46"/>
      <c r="J183" s="48"/>
    </row>
    <row r="184">
      <c r="A184" s="37" t="s">
        <v>593</v>
      </c>
      <c r="B184" s="37">
        <v>43</v>
      </c>
      <c r="C184" s="38" t="s">
        <v>4602</v>
      </c>
      <c r="D184" s="37" t="s">
        <v>595</v>
      </c>
      <c r="E184" s="39" t="s">
        <v>4603</v>
      </c>
      <c r="F184" s="40" t="s">
        <v>597</v>
      </c>
      <c r="G184" s="41">
        <v>46.399999999999999</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10278</v>
      </c>
      <c r="F186" s="46"/>
      <c r="G186" s="46"/>
      <c r="H186" s="46"/>
      <c r="I186" s="46"/>
      <c r="J186" s="48"/>
    </row>
    <row r="187" ht="300">
      <c r="A187" s="37" t="s">
        <v>601</v>
      </c>
      <c r="B187" s="45"/>
      <c r="C187" s="46"/>
      <c r="D187" s="46"/>
      <c r="E187" s="39" t="s">
        <v>4604</v>
      </c>
      <c r="F187" s="46"/>
      <c r="G187" s="46"/>
      <c r="H187" s="46"/>
      <c r="I187" s="46"/>
      <c r="J187" s="48"/>
    </row>
    <row r="188">
      <c r="A188" s="37" t="s">
        <v>593</v>
      </c>
      <c r="B188" s="37">
        <v>44</v>
      </c>
      <c r="C188" s="38" t="s">
        <v>9928</v>
      </c>
      <c r="D188" s="37" t="s">
        <v>595</v>
      </c>
      <c r="E188" s="39" t="s">
        <v>9929</v>
      </c>
      <c r="F188" s="40" t="s">
        <v>608</v>
      </c>
      <c r="G188" s="41">
        <v>1</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75">
      <c r="A190" s="37" t="s">
        <v>599</v>
      </c>
      <c r="B190" s="45"/>
      <c r="C190" s="46"/>
      <c r="D190" s="46"/>
      <c r="E190" s="49" t="s">
        <v>10279</v>
      </c>
      <c r="F190" s="46"/>
      <c r="G190" s="46"/>
      <c r="H190" s="46"/>
      <c r="I190" s="46"/>
      <c r="J190" s="48"/>
    </row>
    <row r="191" ht="90">
      <c r="A191" s="37" t="s">
        <v>601</v>
      </c>
      <c r="B191" s="45"/>
      <c r="C191" s="46"/>
      <c r="D191" s="46"/>
      <c r="E191" s="39" t="s">
        <v>4620</v>
      </c>
      <c r="F191" s="46"/>
      <c r="G191" s="46"/>
      <c r="H191" s="46"/>
      <c r="I191" s="46"/>
      <c r="J191" s="48"/>
    </row>
    <row r="192">
      <c r="A192" s="37" t="s">
        <v>593</v>
      </c>
      <c r="B192" s="37">
        <v>45</v>
      </c>
      <c r="C192" s="38" t="s">
        <v>9931</v>
      </c>
      <c r="D192" s="37" t="s">
        <v>595</v>
      </c>
      <c r="E192" s="39" t="s">
        <v>9932</v>
      </c>
      <c r="F192" s="40" t="s">
        <v>608</v>
      </c>
      <c r="G192" s="41">
        <v>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10280</v>
      </c>
      <c r="F194" s="46"/>
      <c r="G194" s="46"/>
      <c r="H194" s="46"/>
      <c r="I194" s="46"/>
      <c r="J194" s="48"/>
    </row>
    <row r="195" ht="45">
      <c r="A195" s="37" t="s">
        <v>601</v>
      </c>
      <c r="B195" s="45"/>
      <c r="C195" s="46"/>
      <c r="D195" s="46"/>
      <c r="E195" s="39" t="s">
        <v>9934</v>
      </c>
      <c r="F195" s="46"/>
      <c r="G195" s="46"/>
      <c r="H195" s="46"/>
      <c r="I195" s="46"/>
      <c r="J195" s="48"/>
    </row>
    <row r="196">
      <c r="A196" s="37" t="s">
        <v>593</v>
      </c>
      <c r="B196" s="37">
        <v>46</v>
      </c>
      <c r="C196" s="38" t="s">
        <v>9935</v>
      </c>
      <c r="D196" s="37" t="s">
        <v>595</v>
      </c>
      <c r="E196" s="39" t="s">
        <v>9936</v>
      </c>
      <c r="F196" s="40" t="s">
        <v>608</v>
      </c>
      <c r="G196" s="41">
        <v>1</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45">
      <c r="A198" s="37" t="s">
        <v>599</v>
      </c>
      <c r="B198" s="45"/>
      <c r="C198" s="46"/>
      <c r="D198" s="46"/>
      <c r="E198" s="49" t="s">
        <v>10281</v>
      </c>
      <c r="F198" s="46"/>
      <c r="G198" s="46"/>
      <c r="H198" s="46"/>
      <c r="I198" s="46"/>
      <c r="J198" s="48"/>
    </row>
    <row r="199" ht="45">
      <c r="A199" s="37" t="s">
        <v>601</v>
      </c>
      <c r="B199" s="45"/>
      <c r="C199" s="46"/>
      <c r="D199" s="46"/>
      <c r="E199" s="39" t="s">
        <v>9934</v>
      </c>
      <c r="F199" s="46"/>
      <c r="G199" s="46"/>
      <c r="H199" s="46"/>
      <c r="I199" s="46"/>
      <c r="J199" s="48"/>
    </row>
    <row r="200">
      <c r="A200" s="37" t="s">
        <v>593</v>
      </c>
      <c r="B200" s="37">
        <v>47</v>
      </c>
      <c r="C200" s="38" t="s">
        <v>9938</v>
      </c>
      <c r="D200" s="37" t="s">
        <v>595</v>
      </c>
      <c r="E200" s="39" t="s">
        <v>9939</v>
      </c>
      <c r="F200" s="40" t="s">
        <v>608</v>
      </c>
      <c r="G200" s="41">
        <v>1</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45">
      <c r="A202" s="37" t="s">
        <v>599</v>
      </c>
      <c r="B202" s="45"/>
      <c r="C202" s="46"/>
      <c r="D202" s="46"/>
      <c r="E202" s="49" t="s">
        <v>10282</v>
      </c>
      <c r="F202" s="46"/>
      <c r="G202" s="46"/>
      <c r="H202" s="46"/>
      <c r="I202" s="46"/>
      <c r="J202" s="48"/>
    </row>
    <row r="203" ht="45">
      <c r="A203" s="37" t="s">
        <v>601</v>
      </c>
      <c r="B203" s="45"/>
      <c r="C203" s="46"/>
      <c r="D203" s="46"/>
      <c r="E203" s="39" t="s">
        <v>9934</v>
      </c>
      <c r="F203" s="46"/>
      <c r="G203" s="46"/>
      <c r="H203" s="46"/>
      <c r="I203" s="46"/>
      <c r="J203" s="48"/>
    </row>
    <row r="204">
      <c r="A204" s="37" t="s">
        <v>593</v>
      </c>
      <c r="B204" s="37">
        <v>48</v>
      </c>
      <c r="C204" s="38" t="s">
        <v>10076</v>
      </c>
      <c r="D204" s="37" t="s">
        <v>595</v>
      </c>
      <c r="E204" s="39" t="s">
        <v>10077</v>
      </c>
      <c r="F204" s="40" t="s">
        <v>597</v>
      </c>
      <c r="G204" s="41">
        <v>46.399999999999999</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60">
      <c r="A206" s="37" t="s">
        <v>599</v>
      </c>
      <c r="B206" s="45"/>
      <c r="C206" s="46"/>
      <c r="D206" s="46"/>
      <c r="E206" s="49" t="s">
        <v>10283</v>
      </c>
      <c r="F206" s="46"/>
      <c r="G206" s="46"/>
      <c r="H206" s="46"/>
      <c r="I206" s="46"/>
      <c r="J206" s="48"/>
    </row>
    <row r="207" ht="45">
      <c r="A207" s="37" t="s">
        <v>601</v>
      </c>
      <c r="B207" s="45"/>
      <c r="C207" s="46"/>
      <c r="D207" s="46"/>
      <c r="E207" s="39" t="s">
        <v>10079</v>
      </c>
      <c r="F207" s="46"/>
      <c r="G207" s="46"/>
      <c r="H207" s="46"/>
      <c r="I207" s="46"/>
      <c r="J207" s="48"/>
    </row>
    <row r="208">
      <c r="A208" s="37" t="s">
        <v>593</v>
      </c>
      <c r="B208" s="37">
        <v>49</v>
      </c>
      <c r="C208" s="38" t="s">
        <v>4625</v>
      </c>
      <c r="D208" s="37" t="s">
        <v>595</v>
      </c>
      <c r="E208" s="39" t="s">
        <v>4626</v>
      </c>
      <c r="F208" s="40" t="s">
        <v>641</v>
      </c>
      <c r="G208" s="41">
        <v>2.226</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60">
      <c r="A210" s="37" t="s">
        <v>599</v>
      </c>
      <c r="B210" s="45"/>
      <c r="C210" s="46"/>
      <c r="D210" s="46"/>
      <c r="E210" s="49" t="s">
        <v>10284</v>
      </c>
      <c r="F210" s="46"/>
      <c r="G210" s="46"/>
      <c r="H210" s="46"/>
      <c r="I210" s="46"/>
      <c r="J210" s="48"/>
    </row>
    <row r="211" ht="409.5">
      <c r="A211" s="37" t="s">
        <v>601</v>
      </c>
      <c r="B211" s="45"/>
      <c r="C211" s="46"/>
      <c r="D211" s="46"/>
      <c r="E211" s="39" t="s">
        <v>4524</v>
      </c>
      <c r="F211" s="46"/>
      <c r="G211" s="46"/>
      <c r="H211" s="46"/>
      <c r="I211" s="46"/>
      <c r="J211" s="48"/>
    </row>
    <row r="212">
      <c r="A212" s="37" t="s">
        <v>593</v>
      </c>
      <c r="B212" s="37">
        <v>50</v>
      </c>
      <c r="C212" s="38" t="s">
        <v>10081</v>
      </c>
      <c r="D212" s="37" t="s">
        <v>595</v>
      </c>
      <c r="E212" s="39" t="s">
        <v>10082</v>
      </c>
      <c r="F212" s="40" t="s">
        <v>597</v>
      </c>
      <c r="G212" s="41">
        <v>2</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45">
      <c r="A214" s="37" t="s">
        <v>599</v>
      </c>
      <c r="B214" s="45"/>
      <c r="C214" s="46"/>
      <c r="D214" s="46"/>
      <c r="E214" s="49" t="s">
        <v>10276</v>
      </c>
      <c r="F214" s="46"/>
      <c r="G214" s="46"/>
      <c r="H214" s="46"/>
      <c r="I214" s="46"/>
      <c r="J214" s="48"/>
    </row>
    <row r="215" ht="75">
      <c r="A215" s="37" t="s">
        <v>601</v>
      </c>
      <c r="B215" s="45"/>
      <c r="C215" s="46"/>
      <c r="D215" s="46"/>
      <c r="E215" s="39" t="s">
        <v>10084</v>
      </c>
      <c r="F215" s="46"/>
      <c r="G215" s="46"/>
      <c r="H215" s="46"/>
      <c r="I215" s="46"/>
      <c r="J215" s="48"/>
    </row>
    <row r="216">
      <c r="A216" s="31" t="s">
        <v>591</v>
      </c>
      <c r="B216" s="32"/>
      <c r="C216" s="33" t="s">
        <v>4817</v>
      </c>
      <c r="D216" s="34"/>
      <c r="E216" s="31" t="s">
        <v>4818</v>
      </c>
      <c r="F216" s="34"/>
      <c r="G216" s="34"/>
      <c r="H216" s="34"/>
      <c r="I216" s="35">
        <f>SUMIFS(I217:I267,A217:A267,"P")</f>
        <v>0</v>
      </c>
      <c r="J216" s="36"/>
    </row>
    <row r="217">
      <c r="A217" s="37" t="s">
        <v>593</v>
      </c>
      <c r="B217" s="37">
        <v>51</v>
      </c>
      <c r="C217" s="38" t="s">
        <v>9941</v>
      </c>
      <c r="D217" s="37" t="s">
        <v>595</v>
      </c>
      <c r="E217" s="39" t="s">
        <v>9942</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10126</v>
      </c>
      <c r="F219" s="46"/>
      <c r="G219" s="46"/>
      <c r="H219" s="46"/>
      <c r="I219" s="46"/>
      <c r="J219" s="48"/>
    </row>
    <row r="220" ht="60">
      <c r="A220" s="37" t="s">
        <v>601</v>
      </c>
      <c r="B220" s="45"/>
      <c r="C220" s="46"/>
      <c r="D220" s="46"/>
      <c r="E220" s="39" t="s">
        <v>9944</v>
      </c>
      <c r="F220" s="46"/>
      <c r="G220" s="46"/>
      <c r="H220" s="46"/>
      <c r="I220" s="46"/>
      <c r="J220" s="48"/>
    </row>
    <row r="221" ht="30">
      <c r="A221" s="37" t="s">
        <v>593</v>
      </c>
      <c r="B221" s="37">
        <v>52</v>
      </c>
      <c r="C221" s="38" t="s">
        <v>9945</v>
      </c>
      <c r="D221" s="37" t="s">
        <v>595</v>
      </c>
      <c r="E221" s="39" t="s">
        <v>9946</v>
      </c>
      <c r="F221" s="40" t="s">
        <v>608</v>
      </c>
      <c r="G221" s="41">
        <v>3</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120">
      <c r="A223" s="37" t="s">
        <v>599</v>
      </c>
      <c r="B223" s="45"/>
      <c r="C223" s="46"/>
      <c r="D223" s="46"/>
      <c r="E223" s="49" t="s">
        <v>10285</v>
      </c>
      <c r="F223" s="46"/>
      <c r="G223" s="46"/>
      <c r="H223" s="46"/>
      <c r="I223" s="46"/>
      <c r="J223" s="48"/>
    </row>
    <row r="224" ht="30">
      <c r="A224" s="37" t="s">
        <v>601</v>
      </c>
      <c r="B224" s="45"/>
      <c r="C224" s="46"/>
      <c r="D224" s="46"/>
      <c r="E224" s="39" t="s">
        <v>9948</v>
      </c>
      <c r="F224" s="46"/>
      <c r="G224" s="46"/>
      <c r="H224" s="46"/>
      <c r="I224" s="46"/>
      <c r="J224" s="48"/>
    </row>
    <row r="225" ht="30">
      <c r="A225" s="37" t="s">
        <v>593</v>
      </c>
      <c r="B225" s="37">
        <v>53</v>
      </c>
      <c r="C225" s="38" t="s">
        <v>9953</v>
      </c>
      <c r="D225" s="37" t="s">
        <v>595</v>
      </c>
      <c r="E225" s="39" t="s">
        <v>9954</v>
      </c>
      <c r="F225" s="40" t="s">
        <v>608</v>
      </c>
      <c r="G225" s="41">
        <v>2</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10286</v>
      </c>
      <c r="F227" s="46"/>
      <c r="G227" s="46"/>
      <c r="H227" s="46"/>
      <c r="I227" s="46"/>
      <c r="J227" s="48"/>
    </row>
    <row r="228" ht="45">
      <c r="A228" s="37" t="s">
        <v>601</v>
      </c>
      <c r="B228" s="45"/>
      <c r="C228" s="46"/>
      <c r="D228" s="46"/>
      <c r="E228" s="39" t="s">
        <v>9956</v>
      </c>
      <c r="F228" s="46"/>
      <c r="G228" s="46"/>
      <c r="H228" s="46"/>
      <c r="I228" s="46"/>
      <c r="J228" s="48"/>
    </row>
    <row r="229" ht="30">
      <c r="A229" s="37" t="s">
        <v>593</v>
      </c>
      <c r="B229" s="37">
        <v>54</v>
      </c>
      <c r="C229" s="38" t="s">
        <v>9960</v>
      </c>
      <c r="D229" s="37" t="s">
        <v>595</v>
      </c>
      <c r="E229" s="39" t="s">
        <v>9961</v>
      </c>
      <c r="F229" s="40" t="s">
        <v>650</v>
      </c>
      <c r="G229" s="41">
        <v>6.625</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90">
      <c r="A231" s="37" t="s">
        <v>599</v>
      </c>
      <c r="B231" s="45"/>
      <c r="C231" s="46"/>
      <c r="D231" s="46"/>
      <c r="E231" s="49" t="s">
        <v>10287</v>
      </c>
      <c r="F231" s="46"/>
      <c r="G231" s="46"/>
      <c r="H231" s="46"/>
      <c r="I231" s="46"/>
      <c r="J231" s="48"/>
    </row>
    <row r="232" ht="60">
      <c r="A232" s="37" t="s">
        <v>601</v>
      </c>
      <c r="B232" s="45"/>
      <c r="C232" s="46"/>
      <c r="D232" s="46"/>
      <c r="E232" s="39" t="s">
        <v>9963</v>
      </c>
      <c r="F232" s="46"/>
      <c r="G232" s="46"/>
      <c r="H232" s="46"/>
      <c r="I232" s="46"/>
      <c r="J232" s="48"/>
    </row>
    <row r="233" ht="30">
      <c r="A233" s="37" t="s">
        <v>593</v>
      </c>
      <c r="B233" s="37">
        <v>55</v>
      </c>
      <c r="C233" s="38" t="s">
        <v>9964</v>
      </c>
      <c r="D233" s="37" t="s">
        <v>595</v>
      </c>
      <c r="E233" s="39" t="s">
        <v>9965</v>
      </c>
      <c r="F233" s="40" t="s">
        <v>650</v>
      </c>
      <c r="G233" s="41">
        <v>6.625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90">
      <c r="A235" s="37" t="s">
        <v>599</v>
      </c>
      <c r="B235" s="45"/>
      <c r="C235" s="46"/>
      <c r="D235" s="46"/>
      <c r="E235" s="49" t="s">
        <v>10287</v>
      </c>
      <c r="F235" s="46"/>
      <c r="G235" s="46"/>
      <c r="H235" s="46"/>
      <c r="I235" s="46"/>
      <c r="J235" s="48"/>
    </row>
    <row r="236" ht="60">
      <c r="A236" s="37" t="s">
        <v>601</v>
      </c>
      <c r="B236" s="45"/>
      <c r="C236" s="46"/>
      <c r="D236" s="46"/>
      <c r="E236" s="39" t="s">
        <v>9963</v>
      </c>
      <c r="F236" s="46"/>
      <c r="G236" s="46"/>
      <c r="H236" s="46"/>
      <c r="I236" s="46"/>
      <c r="J236" s="48"/>
    </row>
    <row r="237" ht="30">
      <c r="A237" s="37" t="s">
        <v>593</v>
      </c>
      <c r="B237" s="37">
        <v>56</v>
      </c>
      <c r="C237" s="38" t="s">
        <v>5033</v>
      </c>
      <c r="D237" s="37" t="s">
        <v>595</v>
      </c>
      <c r="E237" s="39" t="s">
        <v>5034</v>
      </c>
      <c r="F237" s="40" t="s">
        <v>597</v>
      </c>
      <c r="G237" s="41">
        <v>172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45">
      <c r="A239" s="37" t="s">
        <v>599</v>
      </c>
      <c r="B239" s="45"/>
      <c r="C239" s="46"/>
      <c r="D239" s="46"/>
      <c r="E239" s="49" t="s">
        <v>10288</v>
      </c>
      <c r="F239" s="46"/>
      <c r="G239" s="46"/>
      <c r="H239" s="46"/>
      <c r="I239" s="46"/>
      <c r="J239" s="48"/>
    </row>
    <row r="240" ht="60">
      <c r="A240" s="37" t="s">
        <v>601</v>
      </c>
      <c r="B240" s="45"/>
      <c r="C240" s="46"/>
      <c r="D240" s="46"/>
      <c r="E240" s="39" t="s">
        <v>5036</v>
      </c>
      <c r="F240" s="46"/>
      <c r="G240" s="46"/>
      <c r="H240" s="46"/>
      <c r="I240" s="46"/>
      <c r="J240" s="48"/>
    </row>
    <row r="241" ht="30">
      <c r="A241" s="37" t="s">
        <v>593</v>
      </c>
      <c r="B241" s="37">
        <v>57</v>
      </c>
      <c r="C241" s="38" t="s">
        <v>6808</v>
      </c>
      <c r="D241" s="37" t="s">
        <v>595</v>
      </c>
      <c r="E241" s="39" t="s">
        <v>9815</v>
      </c>
      <c r="F241" s="40" t="s">
        <v>597</v>
      </c>
      <c r="G241" s="41">
        <v>149</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10289</v>
      </c>
      <c r="F243" s="46"/>
      <c r="G243" s="46"/>
      <c r="H243" s="46"/>
      <c r="I243" s="46"/>
      <c r="J243" s="48"/>
    </row>
    <row r="244" ht="60">
      <c r="A244" s="37" t="s">
        <v>601</v>
      </c>
      <c r="B244" s="45"/>
      <c r="C244" s="46"/>
      <c r="D244" s="46"/>
      <c r="E244" s="39" t="s">
        <v>5036</v>
      </c>
      <c r="F244" s="46"/>
      <c r="G244" s="46"/>
      <c r="H244" s="46"/>
      <c r="I244" s="46"/>
      <c r="J244" s="48"/>
    </row>
    <row r="245">
      <c r="A245" s="37" t="s">
        <v>593</v>
      </c>
      <c r="B245" s="37">
        <v>58</v>
      </c>
      <c r="C245" s="38" t="s">
        <v>9968</v>
      </c>
      <c r="D245" s="37" t="s">
        <v>595</v>
      </c>
      <c r="E245" s="39" t="s">
        <v>9969</v>
      </c>
      <c r="F245" s="40" t="s">
        <v>597</v>
      </c>
      <c r="G245" s="41">
        <v>350</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45">
      <c r="A247" s="37" t="s">
        <v>599</v>
      </c>
      <c r="B247" s="45"/>
      <c r="C247" s="46"/>
      <c r="D247" s="46"/>
      <c r="E247" s="49" t="s">
        <v>10290</v>
      </c>
      <c r="F247" s="46"/>
      <c r="G247" s="46"/>
      <c r="H247" s="46"/>
      <c r="I247" s="46"/>
      <c r="J247" s="48"/>
    </row>
    <row r="248" ht="60">
      <c r="A248" s="37" t="s">
        <v>601</v>
      </c>
      <c r="B248" s="45"/>
      <c r="C248" s="46"/>
      <c r="D248" s="46"/>
      <c r="E248" s="39" t="s">
        <v>9971</v>
      </c>
      <c r="F248" s="46"/>
      <c r="G248" s="46"/>
      <c r="H248" s="46"/>
      <c r="I248" s="46"/>
      <c r="J248" s="48"/>
    </row>
    <row r="249">
      <c r="A249" s="37" t="s">
        <v>593</v>
      </c>
      <c r="B249" s="37">
        <v>59</v>
      </c>
      <c r="C249" s="38" t="s">
        <v>10092</v>
      </c>
      <c r="D249" s="37" t="s">
        <v>595</v>
      </c>
      <c r="E249" s="39" t="s">
        <v>10093</v>
      </c>
      <c r="F249" s="40" t="s">
        <v>597</v>
      </c>
      <c r="G249" s="41">
        <v>90</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45">
      <c r="A251" s="37" t="s">
        <v>599</v>
      </c>
      <c r="B251" s="45"/>
      <c r="C251" s="46"/>
      <c r="D251" s="46"/>
      <c r="E251" s="49" t="s">
        <v>10291</v>
      </c>
      <c r="F251" s="46"/>
      <c r="G251" s="46"/>
      <c r="H251" s="46"/>
      <c r="I251" s="46"/>
      <c r="J251" s="48"/>
    </row>
    <row r="252" ht="45">
      <c r="A252" s="37" t="s">
        <v>601</v>
      </c>
      <c r="B252" s="45"/>
      <c r="C252" s="46"/>
      <c r="D252" s="46"/>
      <c r="E252" s="39" t="s">
        <v>9976</v>
      </c>
      <c r="F252" s="46"/>
      <c r="G252" s="46"/>
      <c r="H252" s="46"/>
      <c r="I252" s="46"/>
      <c r="J252" s="48"/>
    </row>
    <row r="253">
      <c r="A253" s="37" t="s">
        <v>593</v>
      </c>
      <c r="B253" s="37">
        <v>60</v>
      </c>
      <c r="C253" s="38" t="s">
        <v>4681</v>
      </c>
      <c r="D253" s="37" t="s">
        <v>595</v>
      </c>
      <c r="E253" s="39" t="s">
        <v>4682</v>
      </c>
      <c r="F253" s="40" t="s">
        <v>641</v>
      </c>
      <c r="G253" s="41">
        <v>10.433999999999999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10292</v>
      </c>
      <c r="F255" s="46"/>
      <c r="G255" s="46"/>
      <c r="H255" s="46"/>
      <c r="I255" s="46"/>
      <c r="J255" s="48"/>
    </row>
    <row r="256" ht="150">
      <c r="A256" s="37" t="s">
        <v>601</v>
      </c>
      <c r="B256" s="45"/>
      <c r="C256" s="46"/>
      <c r="D256" s="46"/>
      <c r="E256" s="39" t="s">
        <v>4684</v>
      </c>
      <c r="F256" s="46"/>
      <c r="G256" s="46"/>
      <c r="H256" s="46"/>
      <c r="I256" s="46"/>
      <c r="J256" s="48"/>
    </row>
    <row r="257">
      <c r="A257" s="37" t="s">
        <v>593</v>
      </c>
      <c r="B257" s="37">
        <v>61</v>
      </c>
      <c r="C257" s="38" t="s">
        <v>6253</v>
      </c>
      <c r="D257" s="37" t="s">
        <v>595</v>
      </c>
      <c r="E257" s="39" t="s">
        <v>6254</v>
      </c>
      <c r="F257" s="40" t="s">
        <v>641</v>
      </c>
      <c r="G257" s="41">
        <v>5.2169999999999996</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10293</v>
      </c>
      <c r="F259" s="46"/>
      <c r="G259" s="46"/>
      <c r="H259" s="46"/>
      <c r="I259" s="46"/>
      <c r="J259" s="48"/>
    </row>
    <row r="260" ht="150">
      <c r="A260" s="37" t="s">
        <v>601</v>
      </c>
      <c r="B260" s="45"/>
      <c r="C260" s="46"/>
      <c r="D260" s="46"/>
      <c r="E260" s="39" t="s">
        <v>4684</v>
      </c>
      <c r="F260" s="46"/>
      <c r="G260" s="46"/>
      <c r="H260" s="46"/>
      <c r="I260" s="46"/>
      <c r="J260" s="48"/>
    </row>
    <row r="261">
      <c r="A261" s="37" t="s">
        <v>593</v>
      </c>
      <c r="B261" s="37">
        <v>62</v>
      </c>
      <c r="C261" s="38" t="s">
        <v>10294</v>
      </c>
      <c r="D261" s="37" t="s">
        <v>595</v>
      </c>
      <c r="E261" s="39" t="s">
        <v>9828</v>
      </c>
      <c r="F261" s="40" t="s">
        <v>1797</v>
      </c>
      <c r="G261" s="41">
        <v>1</v>
      </c>
      <c r="H261" s="42">
        <v>0</v>
      </c>
      <c r="I261" s="43">
        <f>ROUND(G261*H261,P4)</f>
        <v>0</v>
      </c>
      <c r="J261" s="37"/>
      <c r="O261" s="44">
        <f>I261*0.21</f>
        <v>0</v>
      </c>
      <c r="P261">
        <v>3</v>
      </c>
    </row>
    <row r="262">
      <c r="A262" s="37" t="s">
        <v>598</v>
      </c>
      <c r="B262" s="45"/>
      <c r="C262" s="46"/>
      <c r="D262" s="46"/>
      <c r="E262" s="39" t="s">
        <v>9828</v>
      </c>
      <c r="F262" s="46"/>
      <c r="G262" s="46"/>
      <c r="H262" s="46"/>
      <c r="I262" s="46"/>
      <c r="J262" s="48"/>
    </row>
    <row r="263" ht="120">
      <c r="A263" s="37" t="s">
        <v>599</v>
      </c>
      <c r="B263" s="45"/>
      <c r="C263" s="46"/>
      <c r="D263" s="46"/>
      <c r="E263" s="49" t="s">
        <v>9829</v>
      </c>
      <c r="F263" s="46"/>
      <c r="G263" s="46"/>
      <c r="H263" s="46"/>
      <c r="I263" s="46"/>
      <c r="J263" s="48"/>
    </row>
    <row r="264" ht="45">
      <c r="A264" s="37" t="s">
        <v>601</v>
      </c>
      <c r="B264" s="45"/>
      <c r="C264" s="46"/>
      <c r="D264" s="46"/>
      <c r="E264" s="39" t="s">
        <v>9830</v>
      </c>
      <c r="F264" s="46"/>
      <c r="G264" s="46"/>
      <c r="H264" s="46"/>
      <c r="I264" s="46"/>
      <c r="J264" s="48"/>
    </row>
    <row r="265">
      <c r="A265" s="37" t="s">
        <v>593</v>
      </c>
      <c r="B265" s="37">
        <v>63</v>
      </c>
      <c r="C265" s="38" t="s">
        <v>10295</v>
      </c>
      <c r="D265" s="37" t="s">
        <v>595</v>
      </c>
      <c r="E265" s="39" t="s">
        <v>9832</v>
      </c>
      <c r="F265" s="40" t="s">
        <v>1797</v>
      </c>
      <c r="G265" s="41">
        <v>1</v>
      </c>
      <c r="H265" s="42">
        <v>0</v>
      </c>
      <c r="I265" s="43">
        <f>ROUND(G265*H265,P4)</f>
        <v>0</v>
      </c>
      <c r="J265" s="37"/>
      <c r="O265" s="44">
        <f>I265*0.21</f>
        <v>0</v>
      </c>
      <c r="P265">
        <v>3</v>
      </c>
    </row>
    <row r="266">
      <c r="A266" s="37" t="s">
        <v>598</v>
      </c>
      <c r="B266" s="45"/>
      <c r="C266" s="46"/>
      <c r="D266" s="46"/>
      <c r="E266" s="39" t="s">
        <v>9832</v>
      </c>
      <c r="F266" s="46"/>
      <c r="G266" s="46"/>
      <c r="H266" s="46"/>
      <c r="I266" s="46"/>
      <c r="J266" s="48"/>
    </row>
    <row r="267">
      <c r="A267" s="37" t="s">
        <v>601</v>
      </c>
      <c r="B267" s="45"/>
      <c r="C267" s="46"/>
      <c r="D267" s="46"/>
      <c r="E267" s="47" t="s">
        <v>595</v>
      </c>
      <c r="F267" s="46"/>
      <c r="G267" s="46"/>
      <c r="H267" s="46"/>
      <c r="I267" s="46"/>
      <c r="J267" s="48"/>
    </row>
    <row r="268">
      <c r="A268" s="31" t="s">
        <v>591</v>
      </c>
      <c r="B268" s="32"/>
      <c r="C268" s="33" t="s">
        <v>1812</v>
      </c>
      <c r="D268" s="34"/>
      <c r="E268" s="31" t="s">
        <v>1813</v>
      </c>
      <c r="F268" s="34"/>
      <c r="G268" s="34"/>
      <c r="H268" s="34"/>
      <c r="I268" s="35">
        <f>SUMIFS(I269:I276,A269:A276,"P")</f>
        <v>0</v>
      </c>
      <c r="J268" s="36"/>
    </row>
    <row r="269" ht="45">
      <c r="A269" s="37" t="s">
        <v>593</v>
      </c>
      <c r="B269" s="37">
        <v>64</v>
      </c>
      <c r="C269" s="38" t="s">
        <v>1814</v>
      </c>
      <c r="D269" s="37" t="s">
        <v>1815</v>
      </c>
      <c r="E269" s="39" t="s">
        <v>1816</v>
      </c>
      <c r="F269" s="40" t="s">
        <v>1127</v>
      </c>
      <c r="G269" s="41">
        <v>166.41300000000001</v>
      </c>
      <c r="H269" s="42">
        <v>0</v>
      </c>
      <c r="I269" s="43">
        <f>ROUND(G269*H269,P4)</f>
        <v>0</v>
      </c>
      <c r="J269" s="37"/>
      <c r="O269" s="44">
        <f>I269*0.21</f>
        <v>0</v>
      </c>
      <c r="P269">
        <v>3</v>
      </c>
    </row>
    <row r="270">
      <c r="A270" s="37" t="s">
        <v>598</v>
      </c>
      <c r="B270" s="45"/>
      <c r="C270" s="46"/>
      <c r="D270" s="46"/>
      <c r="E270" s="39" t="s">
        <v>1817</v>
      </c>
      <c r="F270" s="46"/>
      <c r="G270" s="46"/>
      <c r="H270" s="46"/>
      <c r="I270" s="46"/>
      <c r="J270" s="48"/>
    </row>
    <row r="271" ht="165">
      <c r="A271" s="37" t="s">
        <v>599</v>
      </c>
      <c r="B271" s="45"/>
      <c r="C271" s="46"/>
      <c r="D271" s="46"/>
      <c r="E271" s="49" t="s">
        <v>10296</v>
      </c>
      <c r="F271" s="46"/>
      <c r="G271" s="46"/>
      <c r="H271" s="46"/>
      <c r="I271" s="46"/>
      <c r="J271" s="48"/>
    </row>
    <row r="272" ht="120">
      <c r="A272" s="37" t="s">
        <v>601</v>
      </c>
      <c r="B272" s="45"/>
      <c r="C272" s="46"/>
      <c r="D272" s="46"/>
      <c r="E272" s="39" t="s">
        <v>1819</v>
      </c>
      <c r="F272" s="46"/>
      <c r="G272" s="46"/>
      <c r="H272" s="46"/>
      <c r="I272" s="46"/>
      <c r="J272" s="48"/>
    </row>
    <row r="273" ht="60">
      <c r="A273" s="37" t="s">
        <v>593</v>
      </c>
      <c r="B273" s="37">
        <v>65</v>
      </c>
      <c r="C273" s="38" t="s">
        <v>2447</v>
      </c>
      <c r="D273" s="37" t="s">
        <v>2448</v>
      </c>
      <c r="E273" s="39" t="s">
        <v>2449</v>
      </c>
      <c r="F273" s="40" t="s">
        <v>1127</v>
      </c>
      <c r="G273" s="41">
        <v>35.475999999999999</v>
      </c>
      <c r="H273" s="42">
        <v>0</v>
      </c>
      <c r="I273" s="43">
        <f>ROUND(G273*H273,P4)</f>
        <v>0</v>
      </c>
      <c r="J273" s="37"/>
      <c r="O273" s="44">
        <f>I273*0.21</f>
        <v>0</v>
      </c>
      <c r="P273">
        <v>3</v>
      </c>
    </row>
    <row r="274">
      <c r="A274" s="37" t="s">
        <v>598</v>
      </c>
      <c r="B274" s="45"/>
      <c r="C274" s="46"/>
      <c r="D274" s="46"/>
      <c r="E274" s="39" t="s">
        <v>1817</v>
      </c>
      <c r="F274" s="46"/>
      <c r="G274" s="46"/>
      <c r="H274" s="46"/>
      <c r="I274" s="46"/>
      <c r="J274" s="48"/>
    </row>
    <row r="275" ht="75">
      <c r="A275" s="37" t="s">
        <v>599</v>
      </c>
      <c r="B275" s="45"/>
      <c r="C275" s="46"/>
      <c r="D275" s="46"/>
      <c r="E275" s="49" t="s">
        <v>10297</v>
      </c>
      <c r="F275" s="46"/>
      <c r="G275" s="46"/>
      <c r="H275" s="46"/>
      <c r="I275" s="46"/>
      <c r="J275" s="48"/>
    </row>
    <row r="276">
      <c r="A276" s="37" t="s">
        <v>601</v>
      </c>
      <c r="B276" s="50"/>
      <c r="C276" s="51"/>
      <c r="D276" s="51"/>
      <c r="E276" s="53" t="s">
        <v>595</v>
      </c>
      <c r="F276" s="51"/>
      <c r="G276" s="51"/>
      <c r="H276" s="51"/>
      <c r="I276" s="51"/>
      <c r="J276" s="52"/>
    </row>
  </sheetData>
  <sheetProtection sheet="1" objects="1" scenarios="1" spinCount="100000" saltValue="yBhoIfdTtOK1XkHUGAaQw4W7iQqOMPQmh5BR00zWe6tmWSvdT9AgmA9VO0lyCHNd5eUiJ35ht3yI0l8yE4yPJA==" hashValue="b/eGfe7bJXczocYWoTQzhsMlSs2JCVq1rTIS71ILGCgwbI0Ad9ZPUwuMv5QCBeJoicY4W4MJjG+Ax1xAag0QM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10298</v>
      </c>
      <c r="I3" s="25">
        <f>SUMIFS(I12:I229,A12:A229,"SD")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573</v>
      </c>
      <c r="C7" s="21" t="s">
        <v>10299</v>
      </c>
      <c r="D7" s="22"/>
      <c r="E7" s="23" t="s">
        <v>346</v>
      </c>
      <c r="F7" s="17"/>
      <c r="G7" s="17"/>
      <c r="H7" s="17"/>
      <c r="I7" s="17"/>
      <c r="J7" s="19"/>
    </row>
    <row r="8" ht="30">
      <c r="A8" s="3" t="s">
        <v>1569</v>
      </c>
      <c r="B8" s="20" t="s">
        <v>579</v>
      </c>
      <c r="C8" s="21" t="s">
        <v>10298</v>
      </c>
      <c r="D8" s="22"/>
      <c r="E8" s="23" t="s">
        <v>346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c r="A13" s="37" t="s">
        <v>593</v>
      </c>
      <c r="B13" s="37">
        <v>1</v>
      </c>
      <c r="C13" s="38" t="s">
        <v>6703</v>
      </c>
      <c r="D13" s="37" t="s">
        <v>595</v>
      </c>
      <c r="E13" s="39" t="s">
        <v>9752</v>
      </c>
      <c r="F13" s="40" t="s">
        <v>641</v>
      </c>
      <c r="G13" s="41">
        <v>3.1349999999999998</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10300</v>
      </c>
      <c r="F15" s="46"/>
      <c r="G15" s="46"/>
      <c r="H15" s="46"/>
      <c r="I15" s="46"/>
      <c r="J15" s="48"/>
    </row>
    <row r="16" ht="90">
      <c r="A16" s="37" t="s">
        <v>601</v>
      </c>
      <c r="B16" s="45"/>
      <c r="C16" s="46"/>
      <c r="D16" s="46"/>
      <c r="E16" s="39" t="s">
        <v>4690</v>
      </c>
      <c r="F16" s="46"/>
      <c r="G16" s="46"/>
      <c r="H16" s="46"/>
      <c r="I16" s="46"/>
      <c r="J16" s="48"/>
    </row>
    <row r="17" ht="30">
      <c r="A17" s="37" t="s">
        <v>593</v>
      </c>
      <c r="B17" s="37">
        <v>2</v>
      </c>
      <c r="C17" s="38" t="s">
        <v>5154</v>
      </c>
      <c r="D17" s="37" t="s">
        <v>595</v>
      </c>
      <c r="E17" s="39" t="s">
        <v>5155</v>
      </c>
      <c r="F17" s="40" t="s">
        <v>641</v>
      </c>
      <c r="G17" s="41">
        <v>233.74000000000001</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10301</v>
      </c>
      <c r="F19" s="46"/>
      <c r="G19" s="46"/>
      <c r="H19" s="46"/>
      <c r="I19" s="46"/>
      <c r="J19" s="48"/>
    </row>
    <row r="20" ht="90">
      <c r="A20" s="37" t="s">
        <v>601</v>
      </c>
      <c r="B20" s="45"/>
      <c r="C20" s="46"/>
      <c r="D20" s="46"/>
      <c r="E20" s="39" t="s">
        <v>4690</v>
      </c>
      <c r="F20" s="46"/>
      <c r="G20" s="46"/>
      <c r="H20" s="46"/>
      <c r="I20" s="46"/>
      <c r="J20" s="48"/>
    </row>
    <row r="21">
      <c r="A21" s="37" t="s">
        <v>593</v>
      </c>
      <c r="B21" s="37">
        <v>3</v>
      </c>
      <c r="C21" s="38" t="s">
        <v>5280</v>
      </c>
      <c r="D21" s="37" t="s">
        <v>595</v>
      </c>
      <c r="E21" s="39" t="s">
        <v>9421</v>
      </c>
      <c r="F21" s="40" t="s">
        <v>641</v>
      </c>
      <c r="G21" s="41">
        <v>1328.9100000000001</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10302</v>
      </c>
      <c r="F23" s="46"/>
      <c r="G23" s="46"/>
      <c r="H23" s="46"/>
      <c r="I23" s="46"/>
      <c r="J23" s="48"/>
    </row>
    <row r="24" ht="45">
      <c r="A24" s="37" t="s">
        <v>601</v>
      </c>
      <c r="B24" s="45"/>
      <c r="C24" s="46"/>
      <c r="D24" s="46"/>
      <c r="E24" s="39" t="s">
        <v>9424</v>
      </c>
      <c r="F24" s="46"/>
      <c r="G24" s="46"/>
      <c r="H24" s="46"/>
      <c r="I24" s="46"/>
      <c r="J24" s="48"/>
    </row>
    <row r="25">
      <c r="A25" s="37" t="s">
        <v>593</v>
      </c>
      <c r="B25" s="37">
        <v>4</v>
      </c>
      <c r="C25" s="38" t="s">
        <v>4420</v>
      </c>
      <c r="D25" s="37" t="s">
        <v>595</v>
      </c>
      <c r="E25" s="39" t="s">
        <v>4421</v>
      </c>
      <c r="F25" s="40" t="s">
        <v>4422</v>
      </c>
      <c r="G25" s="41">
        <v>22563.75</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10303</v>
      </c>
      <c r="F27" s="46"/>
      <c r="G27" s="46"/>
      <c r="H27" s="46"/>
      <c r="I27" s="46"/>
      <c r="J27" s="48"/>
    </row>
    <row r="28" ht="30">
      <c r="A28" s="37" t="s">
        <v>601</v>
      </c>
      <c r="B28" s="45"/>
      <c r="C28" s="46"/>
      <c r="D28" s="46"/>
      <c r="E28" s="39" t="s">
        <v>4424</v>
      </c>
      <c r="F28" s="46"/>
      <c r="G28" s="46"/>
      <c r="H28" s="46"/>
      <c r="I28" s="46"/>
      <c r="J28" s="48"/>
    </row>
    <row r="29">
      <c r="A29" s="37" t="s">
        <v>593</v>
      </c>
      <c r="B29" s="37">
        <v>5</v>
      </c>
      <c r="C29" s="38" t="s">
        <v>5284</v>
      </c>
      <c r="D29" s="37" t="s">
        <v>595</v>
      </c>
      <c r="E29" s="39" t="s">
        <v>9760</v>
      </c>
      <c r="F29" s="40" t="s">
        <v>641</v>
      </c>
      <c r="G29" s="41">
        <v>1640.0999999999999</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10304</v>
      </c>
      <c r="F31" s="46"/>
      <c r="G31" s="46"/>
      <c r="H31" s="46"/>
      <c r="I31" s="46"/>
      <c r="J31" s="48"/>
    </row>
    <row r="32" ht="409.5">
      <c r="A32" s="37" t="s">
        <v>601</v>
      </c>
      <c r="B32" s="45"/>
      <c r="C32" s="46"/>
      <c r="D32" s="46"/>
      <c r="E32" s="39" t="s">
        <v>4694</v>
      </c>
      <c r="F32" s="46"/>
      <c r="G32" s="46"/>
      <c r="H32" s="46"/>
      <c r="I32" s="46"/>
      <c r="J32" s="48"/>
    </row>
    <row r="33">
      <c r="A33" s="37" t="s">
        <v>593</v>
      </c>
      <c r="B33" s="37">
        <v>6</v>
      </c>
      <c r="C33" s="38" t="s">
        <v>9762</v>
      </c>
      <c r="D33" s="37" t="s">
        <v>595</v>
      </c>
      <c r="E33" s="39" t="s">
        <v>9763</v>
      </c>
      <c r="F33" s="40" t="s">
        <v>4422</v>
      </c>
      <c r="G33" s="41">
        <v>24601.5</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10305</v>
      </c>
      <c r="F35" s="46"/>
      <c r="G35" s="46"/>
      <c r="H35" s="46"/>
      <c r="I35" s="46"/>
      <c r="J35" s="48"/>
    </row>
    <row r="36" ht="30">
      <c r="A36" s="37" t="s">
        <v>601</v>
      </c>
      <c r="B36" s="45"/>
      <c r="C36" s="46"/>
      <c r="D36" s="46"/>
      <c r="E36" s="39" t="s">
        <v>4424</v>
      </c>
      <c r="F36" s="46"/>
      <c r="G36" s="46"/>
      <c r="H36" s="46"/>
      <c r="I36" s="46"/>
      <c r="J36" s="48"/>
    </row>
    <row r="37">
      <c r="A37" s="37" t="s">
        <v>593</v>
      </c>
      <c r="B37" s="37">
        <v>7</v>
      </c>
      <c r="C37" s="38" t="s">
        <v>4691</v>
      </c>
      <c r="D37" s="37" t="s">
        <v>595</v>
      </c>
      <c r="E37" s="39" t="s">
        <v>4692</v>
      </c>
      <c r="F37" s="40" t="s">
        <v>641</v>
      </c>
      <c r="G37" s="41">
        <v>805</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10306</v>
      </c>
      <c r="F39" s="46"/>
      <c r="G39" s="46"/>
      <c r="H39" s="46"/>
      <c r="I39" s="46"/>
      <c r="J39" s="48"/>
    </row>
    <row r="40" ht="409.5">
      <c r="A40" s="37" t="s">
        <v>601</v>
      </c>
      <c r="B40" s="45"/>
      <c r="C40" s="46"/>
      <c r="D40" s="46"/>
      <c r="E40" s="39" t="s">
        <v>4694</v>
      </c>
      <c r="F40" s="46"/>
      <c r="G40" s="46"/>
      <c r="H40" s="46"/>
      <c r="I40" s="46"/>
      <c r="J40" s="48"/>
    </row>
    <row r="41">
      <c r="A41" s="37" t="s">
        <v>593</v>
      </c>
      <c r="B41" s="37">
        <v>8</v>
      </c>
      <c r="C41" s="38" t="s">
        <v>4429</v>
      </c>
      <c r="D41" s="37" t="s">
        <v>595</v>
      </c>
      <c r="E41" s="39" t="s">
        <v>4430</v>
      </c>
      <c r="F41" s="40" t="s">
        <v>4422</v>
      </c>
      <c r="G41" s="41">
        <v>12075</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10307</v>
      </c>
      <c r="F43" s="46"/>
      <c r="G43" s="46"/>
      <c r="H43" s="46"/>
      <c r="I43" s="46"/>
      <c r="J43" s="48"/>
    </row>
    <row r="44" ht="30">
      <c r="A44" s="37" t="s">
        <v>601</v>
      </c>
      <c r="B44" s="45"/>
      <c r="C44" s="46"/>
      <c r="D44" s="46"/>
      <c r="E44" s="39" t="s">
        <v>4424</v>
      </c>
      <c r="F44" s="46"/>
      <c r="G44" s="46"/>
      <c r="H44" s="46"/>
      <c r="I44" s="46"/>
      <c r="J44" s="48"/>
    </row>
    <row r="45">
      <c r="A45" s="37" t="s">
        <v>593</v>
      </c>
      <c r="B45" s="37">
        <v>9</v>
      </c>
      <c r="C45" s="38" t="s">
        <v>3358</v>
      </c>
      <c r="D45" s="37" t="s">
        <v>595</v>
      </c>
      <c r="E45" s="39" t="s">
        <v>3359</v>
      </c>
      <c r="F45" s="40" t="s">
        <v>641</v>
      </c>
      <c r="G45" s="41">
        <v>14.5</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10308</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10034</v>
      </c>
      <c r="D49" s="37" t="s">
        <v>595</v>
      </c>
      <c r="E49" s="39" t="s">
        <v>10035</v>
      </c>
      <c r="F49" s="40" t="s">
        <v>4422</v>
      </c>
      <c r="G49" s="41">
        <v>181.5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10309</v>
      </c>
      <c r="F51" s="46"/>
      <c r="G51" s="46"/>
      <c r="H51" s="46"/>
      <c r="I51" s="46"/>
      <c r="J51" s="48"/>
    </row>
    <row r="52" ht="30">
      <c r="A52" s="37" t="s">
        <v>601</v>
      </c>
      <c r="B52" s="45"/>
      <c r="C52" s="46"/>
      <c r="D52" s="46"/>
      <c r="E52" s="39" t="s">
        <v>4424</v>
      </c>
      <c r="F52" s="46"/>
      <c r="G52" s="46"/>
      <c r="H52" s="46"/>
      <c r="I52" s="46"/>
      <c r="J52" s="48"/>
    </row>
    <row r="53">
      <c r="A53" s="37" t="s">
        <v>593</v>
      </c>
      <c r="B53" s="37">
        <v>11</v>
      </c>
      <c r="C53" s="38" t="s">
        <v>10310</v>
      </c>
      <c r="D53" s="37" t="s">
        <v>595</v>
      </c>
      <c r="E53" s="39" t="s">
        <v>10311</v>
      </c>
      <c r="F53" s="40" t="s">
        <v>641</v>
      </c>
      <c r="G53" s="41">
        <v>1480</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10312</v>
      </c>
      <c r="F55" s="46"/>
      <c r="G55" s="46"/>
      <c r="H55" s="46"/>
      <c r="I55" s="46"/>
      <c r="J55" s="48"/>
    </row>
    <row r="56" ht="345">
      <c r="A56" s="37" t="s">
        <v>601</v>
      </c>
      <c r="B56" s="45"/>
      <c r="C56" s="46"/>
      <c r="D56" s="46"/>
      <c r="E56" s="39" t="s">
        <v>4448</v>
      </c>
      <c r="F56" s="46"/>
      <c r="G56" s="46"/>
      <c r="H56" s="46"/>
      <c r="I56" s="46"/>
      <c r="J56" s="48"/>
    </row>
    <row r="57">
      <c r="A57" s="37" t="s">
        <v>593</v>
      </c>
      <c r="B57" s="37">
        <v>12</v>
      </c>
      <c r="C57" s="38" t="s">
        <v>4449</v>
      </c>
      <c r="D57" s="37" t="s">
        <v>595</v>
      </c>
      <c r="E57" s="39" t="s">
        <v>4450</v>
      </c>
      <c r="F57" s="40" t="s">
        <v>641</v>
      </c>
      <c r="G57" s="41">
        <v>2282.8899999999999</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10313</v>
      </c>
      <c r="F59" s="46"/>
      <c r="G59" s="46"/>
      <c r="H59" s="46"/>
      <c r="I59" s="46"/>
      <c r="J59" s="48"/>
    </row>
    <row r="60" ht="240">
      <c r="A60" s="37" t="s">
        <v>601</v>
      </c>
      <c r="B60" s="45"/>
      <c r="C60" s="46"/>
      <c r="D60" s="46"/>
      <c r="E60" s="39" t="s">
        <v>4452</v>
      </c>
      <c r="F60" s="46"/>
      <c r="G60" s="46"/>
      <c r="H60" s="46"/>
      <c r="I60" s="46"/>
      <c r="J60" s="48"/>
    </row>
    <row r="61">
      <c r="A61" s="37" t="s">
        <v>593</v>
      </c>
      <c r="B61" s="37">
        <v>13</v>
      </c>
      <c r="C61" s="38" t="s">
        <v>644</v>
      </c>
      <c r="D61" s="37" t="s">
        <v>595</v>
      </c>
      <c r="E61" s="39" t="s">
        <v>645</v>
      </c>
      <c r="F61" s="40" t="s">
        <v>641</v>
      </c>
      <c r="G61" s="41">
        <v>12.1</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10314</v>
      </c>
      <c r="F63" s="46"/>
      <c r="G63" s="46"/>
      <c r="H63" s="46"/>
      <c r="I63" s="46"/>
      <c r="J63" s="48"/>
    </row>
    <row r="64" ht="300">
      <c r="A64" s="37" t="s">
        <v>601</v>
      </c>
      <c r="B64" s="45"/>
      <c r="C64" s="46"/>
      <c r="D64" s="46"/>
      <c r="E64" s="39" t="s">
        <v>647</v>
      </c>
      <c r="F64" s="46"/>
      <c r="G64" s="46"/>
      <c r="H64" s="46"/>
      <c r="I64" s="46"/>
      <c r="J64" s="48"/>
    </row>
    <row r="65">
      <c r="A65" s="37" t="s">
        <v>593</v>
      </c>
      <c r="B65" s="37">
        <v>14</v>
      </c>
      <c r="C65" s="38" t="s">
        <v>4472</v>
      </c>
      <c r="D65" s="37" t="s">
        <v>595</v>
      </c>
      <c r="E65" s="39" t="s">
        <v>4473</v>
      </c>
      <c r="F65" s="40" t="s">
        <v>641</v>
      </c>
      <c r="G65" s="41">
        <v>1.6799999999999999</v>
      </c>
      <c r="H65" s="42">
        <v>0</v>
      </c>
      <c r="I65" s="43">
        <f>ROUND(G65*H65,P4)</f>
        <v>0</v>
      </c>
      <c r="J65" s="37"/>
      <c r="O65" s="44">
        <f>I65*0.21</f>
        <v>0</v>
      </c>
      <c r="P65">
        <v>3</v>
      </c>
    </row>
    <row r="66">
      <c r="A66" s="37" t="s">
        <v>598</v>
      </c>
      <c r="B66" s="45"/>
      <c r="C66" s="46"/>
      <c r="D66" s="46"/>
      <c r="E66" s="47" t="s">
        <v>595</v>
      </c>
      <c r="F66" s="46"/>
      <c r="G66" s="46"/>
      <c r="H66" s="46"/>
      <c r="I66" s="46"/>
      <c r="J66" s="48"/>
    </row>
    <row r="67" ht="45">
      <c r="A67" s="37" t="s">
        <v>599</v>
      </c>
      <c r="B67" s="45"/>
      <c r="C67" s="46"/>
      <c r="D67" s="46"/>
      <c r="E67" s="49" t="s">
        <v>10315</v>
      </c>
      <c r="F67" s="46"/>
      <c r="G67" s="46"/>
      <c r="H67" s="46"/>
      <c r="I67" s="46"/>
      <c r="J67" s="48"/>
    </row>
    <row r="68" ht="390">
      <c r="A68" s="37" t="s">
        <v>601</v>
      </c>
      <c r="B68" s="45"/>
      <c r="C68" s="46"/>
      <c r="D68" s="46"/>
      <c r="E68" s="39" t="s">
        <v>4475</v>
      </c>
      <c r="F68" s="46"/>
      <c r="G68" s="46"/>
      <c r="H68" s="46"/>
      <c r="I68" s="46"/>
      <c r="J68" s="48"/>
    </row>
    <row r="69">
      <c r="A69" s="37" t="s">
        <v>593</v>
      </c>
      <c r="B69" s="37">
        <v>15</v>
      </c>
      <c r="C69" s="38" t="s">
        <v>3362</v>
      </c>
      <c r="D69" s="37" t="s">
        <v>595</v>
      </c>
      <c r="E69" s="39" t="s">
        <v>3363</v>
      </c>
      <c r="F69" s="40" t="s">
        <v>650</v>
      </c>
      <c r="G69" s="41">
        <v>3435</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10316</v>
      </c>
      <c r="F71" s="46"/>
      <c r="G71" s="46"/>
      <c r="H71" s="46"/>
      <c r="I71" s="46"/>
      <c r="J71" s="48"/>
    </row>
    <row r="72" ht="30">
      <c r="A72" s="37" t="s">
        <v>601</v>
      </c>
      <c r="B72" s="45"/>
      <c r="C72" s="46"/>
      <c r="D72" s="46"/>
      <c r="E72" s="39" t="s">
        <v>4481</v>
      </c>
      <c r="F72" s="46"/>
      <c r="G72" s="46"/>
      <c r="H72" s="46"/>
      <c r="I72" s="46"/>
      <c r="J72" s="48"/>
    </row>
    <row r="73">
      <c r="A73" s="37" t="s">
        <v>593</v>
      </c>
      <c r="B73" s="37">
        <v>16</v>
      </c>
      <c r="C73" s="38" t="s">
        <v>9773</v>
      </c>
      <c r="D73" s="37" t="s">
        <v>595</v>
      </c>
      <c r="E73" s="39" t="s">
        <v>9774</v>
      </c>
      <c r="F73" s="40" t="s">
        <v>650</v>
      </c>
      <c r="G73" s="41">
        <v>1480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10317</v>
      </c>
      <c r="F75" s="46"/>
      <c r="G75" s="46"/>
      <c r="H75" s="46"/>
      <c r="I75" s="46"/>
      <c r="J75" s="48"/>
    </row>
    <row r="76" ht="45">
      <c r="A76" s="37" t="s">
        <v>601</v>
      </c>
      <c r="B76" s="45"/>
      <c r="C76" s="46"/>
      <c r="D76" s="46"/>
      <c r="E76" s="39" t="s">
        <v>4492</v>
      </c>
      <c r="F76" s="46"/>
      <c r="G76" s="46"/>
      <c r="H76" s="46"/>
      <c r="I76" s="46"/>
      <c r="J76" s="48"/>
    </row>
    <row r="77">
      <c r="A77" s="37" t="s">
        <v>593</v>
      </c>
      <c r="B77" s="37">
        <v>17</v>
      </c>
      <c r="C77" s="38" t="s">
        <v>9776</v>
      </c>
      <c r="D77" s="37" t="s">
        <v>595</v>
      </c>
      <c r="E77" s="39" t="s">
        <v>9777</v>
      </c>
      <c r="F77" s="40" t="s">
        <v>650</v>
      </c>
      <c r="G77" s="41">
        <v>1753.4000000000001</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10318</v>
      </c>
      <c r="F79" s="46"/>
      <c r="G79" s="46"/>
      <c r="H79" s="46"/>
      <c r="I79" s="46"/>
      <c r="J79" s="48"/>
    </row>
    <row r="80" ht="45">
      <c r="A80" s="37" t="s">
        <v>601</v>
      </c>
      <c r="B80" s="45"/>
      <c r="C80" s="46"/>
      <c r="D80" s="46"/>
      <c r="E80" s="39" t="s">
        <v>4492</v>
      </c>
      <c r="F80" s="46"/>
      <c r="G80" s="46"/>
      <c r="H80" s="46"/>
      <c r="I80" s="46"/>
      <c r="J80" s="48"/>
    </row>
    <row r="81">
      <c r="A81" s="37" t="s">
        <v>593</v>
      </c>
      <c r="B81" s="37">
        <v>18</v>
      </c>
      <c r="C81" s="38" t="s">
        <v>4493</v>
      </c>
      <c r="D81" s="37" t="s">
        <v>595</v>
      </c>
      <c r="E81" s="39" t="s">
        <v>4494</v>
      </c>
      <c r="F81" s="40" t="s">
        <v>650</v>
      </c>
      <c r="G81" s="41">
        <v>1480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10319</v>
      </c>
      <c r="F83" s="46"/>
      <c r="G83" s="46"/>
      <c r="H83" s="46"/>
      <c r="I83" s="46"/>
      <c r="J83" s="48"/>
    </row>
    <row r="84" ht="30">
      <c r="A84" s="37" t="s">
        <v>601</v>
      </c>
      <c r="B84" s="45"/>
      <c r="C84" s="46"/>
      <c r="D84" s="46"/>
      <c r="E84" s="39" t="s">
        <v>4496</v>
      </c>
      <c r="F84" s="46"/>
      <c r="G84" s="46"/>
      <c r="H84" s="46"/>
      <c r="I84" s="46"/>
      <c r="J84" s="48"/>
    </row>
    <row r="85">
      <c r="A85" s="37" t="s">
        <v>593</v>
      </c>
      <c r="B85" s="37">
        <v>19</v>
      </c>
      <c r="C85" s="38" t="s">
        <v>4497</v>
      </c>
      <c r="D85" s="37" t="s">
        <v>595</v>
      </c>
      <c r="E85" s="39" t="s">
        <v>4498</v>
      </c>
      <c r="F85" s="40" t="s">
        <v>650</v>
      </c>
      <c r="G85" s="41">
        <v>1480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10319</v>
      </c>
      <c r="F87" s="46"/>
      <c r="G87" s="46"/>
      <c r="H87" s="46"/>
      <c r="I87" s="46"/>
      <c r="J87" s="48"/>
    </row>
    <row r="88" ht="45">
      <c r="A88" s="37" t="s">
        <v>601</v>
      </c>
      <c r="B88" s="45"/>
      <c r="C88" s="46"/>
      <c r="D88" s="46"/>
      <c r="E88" s="39" t="s">
        <v>4499</v>
      </c>
      <c r="F88" s="46"/>
      <c r="G88" s="46"/>
      <c r="H88" s="46"/>
      <c r="I88" s="46"/>
      <c r="J88" s="48"/>
    </row>
    <row r="89">
      <c r="A89" s="37" t="s">
        <v>593</v>
      </c>
      <c r="B89" s="37">
        <v>20</v>
      </c>
      <c r="C89" s="38" t="s">
        <v>9780</v>
      </c>
      <c r="D89" s="37" t="s">
        <v>595</v>
      </c>
      <c r="E89" s="39" t="s">
        <v>9781</v>
      </c>
      <c r="F89" s="40" t="s">
        <v>641</v>
      </c>
      <c r="G89" s="41">
        <v>14.800000000000001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10320</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12</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10321</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4504</v>
      </c>
      <c r="F97" s="34"/>
      <c r="G97" s="34"/>
      <c r="H97" s="34"/>
      <c r="I97" s="35">
        <f>SUMIFS(I98:I109,A98:A109,"P")</f>
        <v>0</v>
      </c>
      <c r="J97" s="36"/>
    </row>
    <row r="98">
      <c r="A98" s="37" t="s">
        <v>593</v>
      </c>
      <c r="B98" s="37">
        <v>22</v>
      </c>
      <c r="C98" s="38" t="s">
        <v>4513</v>
      </c>
      <c r="D98" s="37" t="s">
        <v>595</v>
      </c>
      <c r="E98" s="39" t="s">
        <v>4514</v>
      </c>
      <c r="F98" s="40" t="s">
        <v>650</v>
      </c>
      <c r="G98" s="41">
        <v>3435</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10322</v>
      </c>
      <c r="F100" s="46"/>
      <c r="G100" s="46"/>
      <c r="H100" s="46"/>
      <c r="I100" s="46"/>
      <c r="J100" s="48"/>
    </row>
    <row r="101" ht="120">
      <c r="A101" s="37" t="s">
        <v>601</v>
      </c>
      <c r="B101" s="45"/>
      <c r="C101" s="46"/>
      <c r="D101" s="46"/>
      <c r="E101" s="39" t="s">
        <v>4512</v>
      </c>
      <c r="F101" s="46"/>
      <c r="G101" s="46"/>
      <c r="H101" s="46"/>
      <c r="I101" s="46"/>
      <c r="J101" s="48"/>
    </row>
    <row r="102">
      <c r="A102" s="37" t="s">
        <v>593</v>
      </c>
      <c r="B102" s="37">
        <v>23</v>
      </c>
      <c r="C102" s="38" t="s">
        <v>9462</v>
      </c>
      <c r="D102" s="37" t="s">
        <v>595</v>
      </c>
      <c r="E102" s="39" t="s">
        <v>9463</v>
      </c>
      <c r="F102" s="40" t="s">
        <v>650</v>
      </c>
      <c r="G102" s="41">
        <v>3656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10323</v>
      </c>
      <c r="F104" s="46"/>
      <c r="G104" s="46"/>
      <c r="H104" s="46"/>
      <c r="I104" s="46"/>
      <c r="J104" s="48"/>
    </row>
    <row r="105" ht="45">
      <c r="A105" s="37" t="s">
        <v>601</v>
      </c>
      <c r="B105" s="45"/>
      <c r="C105" s="46"/>
      <c r="D105" s="46"/>
      <c r="E105" s="39" t="s">
        <v>9466</v>
      </c>
      <c r="F105" s="46"/>
      <c r="G105" s="46"/>
      <c r="H105" s="46"/>
      <c r="I105" s="46"/>
      <c r="J105" s="48"/>
    </row>
    <row r="106" ht="30">
      <c r="A106" s="37" t="s">
        <v>593</v>
      </c>
      <c r="B106" s="37">
        <v>24</v>
      </c>
      <c r="C106" s="38" t="s">
        <v>10324</v>
      </c>
      <c r="D106" s="37" t="s">
        <v>595</v>
      </c>
      <c r="E106" s="39" t="s">
        <v>10325</v>
      </c>
      <c r="F106" s="40" t="s">
        <v>650</v>
      </c>
      <c r="G106" s="41">
        <v>7312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10326</v>
      </c>
      <c r="F108" s="46"/>
      <c r="G108" s="46"/>
      <c r="H108" s="46"/>
      <c r="I108" s="46"/>
      <c r="J108" s="48"/>
    </row>
    <row r="109" ht="45">
      <c r="A109" s="37" t="s">
        <v>601</v>
      </c>
      <c r="B109" s="45"/>
      <c r="C109" s="46"/>
      <c r="D109" s="46"/>
      <c r="E109" s="39" t="s">
        <v>10327</v>
      </c>
      <c r="F109" s="46"/>
      <c r="G109" s="46"/>
      <c r="H109" s="46"/>
      <c r="I109" s="46"/>
      <c r="J109" s="48"/>
    </row>
    <row r="110">
      <c r="A110" s="31" t="s">
        <v>591</v>
      </c>
      <c r="B110" s="32"/>
      <c r="C110" s="33" t="s">
        <v>755</v>
      </c>
      <c r="D110" s="34"/>
      <c r="E110" s="31" t="s">
        <v>1643</v>
      </c>
      <c r="F110" s="34"/>
      <c r="G110" s="34"/>
      <c r="H110" s="34"/>
      <c r="I110" s="35">
        <f>SUMIFS(I111:I114,A111:A114,"P")</f>
        <v>0</v>
      </c>
      <c r="J110" s="36"/>
    </row>
    <row r="111">
      <c r="A111" s="37" t="s">
        <v>593</v>
      </c>
      <c r="B111" s="37">
        <v>25</v>
      </c>
      <c r="C111" s="38" t="s">
        <v>4535</v>
      </c>
      <c r="D111" s="37" t="s">
        <v>595</v>
      </c>
      <c r="E111" s="39" t="s">
        <v>4536</v>
      </c>
      <c r="F111" s="40" t="s">
        <v>641</v>
      </c>
      <c r="G111" s="41">
        <v>0.47999999999999998</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10328</v>
      </c>
      <c r="F113" s="46"/>
      <c r="G113" s="46"/>
      <c r="H113" s="46"/>
      <c r="I113" s="46"/>
      <c r="J113" s="48"/>
    </row>
    <row r="114" ht="60">
      <c r="A114" s="37" t="s">
        <v>601</v>
      </c>
      <c r="B114" s="45"/>
      <c r="C114" s="46"/>
      <c r="D114" s="46"/>
      <c r="E114" s="39" t="s">
        <v>4534</v>
      </c>
      <c r="F114" s="46"/>
      <c r="G114" s="46"/>
      <c r="H114" s="46"/>
      <c r="I114" s="46"/>
      <c r="J114" s="48"/>
    </row>
    <row r="115">
      <c r="A115" s="31" t="s">
        <v>591</v>
      </c>
      <c r="B115" s="32"/>
      <c r="C115" s="33" t="s">
        <v>823</v>
      </c>
      <c r="D115" s="34"/>
      <c r="E115" s="31" t="s">
        <v>7512</v>
      </c>
      <c r="F115" s="34"/>
      <c r="G115" s="34"/>
      <c r="H115" s="34"/>
      <c r="I115" s="35">
        <f>SUMIFS(I116:I139,A116:A139,"P")</f>
        <v>0</v>
      </c>
      <c r="J115" s="36"/>
    </row>
    <row r="116">
      <c r="A116" s="37" t="s">
        <v>593</v>
      </c>
      <c r="B116" s="37">
        <v>26</v>
      </c>
      <c r="C116" s="38" t="s">
        <v>9794</v>
      </c>
      <c r="D116" s="37" t="s">
        <v>595</v>
      </c>
      <c r="E116" s="39" t="s">
        <v>9795</v>
      </c>
      <c r="F116" s="40" t="s">
        <v>650</v>
      </c>
      <c r="G116" s="41">
        <v>6603.3339999999998</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210">
      <c r="A118" s="37" t="s">
        <v>599</v>
      </c>
      <c r="B118" s="45"/>
      <c r="C118" s="46"/>
      <c r="D118" s="46"/>
      <c r="E118" s="49" t="s">
        <v>10329</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10330</v>
      </c>
      <c r="D120" s="37" t="s">
        <v>595</v>
      </c>
      <c r="E120" s="39" t="s">
        <v>10331</v>
      </c>
      <c r="F120" s="40" t="s">
        <v>650</v>
      </c>
      <c r="G120" s="41">
        <v>605.5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105">
      <c r="A122" s="37" t="s">
        <v>599</v>
      </c>
      <c r="B122" s="45"/>
      <c r="C122" s="46"/>
      <c r="D122" s="46"/>
      <c r="E122" s="49" t="s">
        <v>10332</v>
      </c>
      <c r="F122" s="46"/>
      <c r="G122" s="46"/>
      <c r="H122" s="46"/>
      <c r="I122" s="46"/>
      <c r="J122" s="48"/>
    </row>
    <row r="123" ht="120">
      <c r="A123" s="37" t="s">
        <v>601</v>
      </c>
      <c r="B123" s="45"/>
      <c r="C123" s="46"/>
      <c r="D123" s="46"/>
      <c r="E123" s="39" t="s">
        <v>9625</v>
      </c>
      <c r="F123" s="46"/>
      <c r="G123" s="46"/>
      <c r="H123" s="46"/>
      <c r="I123" s="46"/>
      <c r="J123" s="48"/>
    </row>
    <row r="124">
      <c r="A124" s="37" t="s">
        <v>593</v>
      </c>
      <c r="B124" s="37">
        <v>28</v>
      </c>
      <c r="C124" s="38" t="s">
        <v>9801</v>
      </c>
      <c r="D124" s="37" t="s">
        <v>595</v>
      </c>
      <c r="E124" s="39" t="s">
        <v>9802</v>
      </c>
      <c r="F124" s="40" t="s">
        <v>650</v>
      </c>
      <c r="G124" s="41">
        <v>2626</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10333</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7089</v>
      </c>
      <c r="D128" s="37" t="s">
        <v>595</v>
      </c>
      <c r="E128" s="39" t="s">
        <v>9805</v>
      </c>
      <c r="F128" s="40" t="s">
        <v>650</v>
      </c>
      <c r="G128" s="41">
        <v>2521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599</v>
      </c>
      <c r="B130" s="45"/>
      <c r="C130" s="46"/>
      <c r="D130" s="46"/>
      <c r="E130" s="49" t="s">
        <v>10334</v>
      </c>
      <c r="F130" s="46"/>
      <c r="G130" s="46"/>
      <c r="H130" s="46"/>
      <c r="I130" s="46"/>
      <c r="J130" s="48"/>
    </row>
    <row r="131" ht="75">
      <c r="A131" s="37" t="s">
        <v>601</v>
      </c>
      <c r="B131" s="45"/>
      <c r="C131" s="46"/>
      <c r="D131" s="46"/>
      <c r="E131" s="39" t="s">
        <v>9804</v>
      </c>
      <c r="F131" s="46"/>
      <c r="G131" s="46"/>
      <c r="H131" s="46"/>
      <c r="I131" s="46"/>
      <c r="J131" s="48"/>
    </row>
    <row r="132">
      <c r="A132" s="37" t="s">
        <v>593</v>
      </c>
      <c r="B132" s="37">
        <v>30</v>
      </c>
      <c r="C132" s="38" t="s">
        <v>9807</v>
      </c>
      <c r="D132" s="37" t="s">
        <v>595</v>
      </c>
      <c r="E132" s="39" t="s">
        <v>9808</v>
      </c>
      <c r="F132" s="40" t="s">
        <v>650</v>
      </c>
      <c r="G132" s="41">
        <v>2427</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05">
      <c r="A134" s="37" t="s">
        <v>599</v>
      </c>
      <c r="B134" s="45"/>
      <c r="C134" s="46"/>
      <c r="D134" s="46"/>
      <c r="E134" s="49" t="s">
        <v>10335</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9811</v>
      </c>
      <c r="D136" s="37" t="s">
        <v>595</v>
      </c>
      <c r="E136" s="39" t="s">
        <v>9812</v>
      </c>
      <c r="F136" s="40" t="s">
        <v>650</v>
      </c>
      <c r="G136" s="41">
        <v>2521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10336</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4580</v>
      </c>
      <c r="D140" s="34"/>
      <c r="E140" s="31" t="s">
        <v>4581</v>
      </c>
      <c r="F140" s="34"/>
      <c r="G140" s="34"/>
      <c r="H140" s="34"/>
      <c r="I140" s="35">
        <f>SUMIFS(I141:I176,A141:A176,"P")</f>
        <v>0</v>
      </c>
      <c r="J140" s="36"/>
    </row>
    <row r="141">
      <c r="A141" s="37" t="s">
        <v>593</v>
      </c>
      <c r="B141" s="37">
        <v>32</v>
      </c>
      <c r="C141" s="38" t="s">
        <v>5992</v>
      </c>
      <c r="D141" s="37" t="s">
        <v>595</v>
      </c>
      <c r="E141" s="39" t="s">
        <v>5993</v>
      </c>
      <c r="F141" s="40" t="s">
        <v>597</v>
      </c>
      <c r="G141" s="41">
        <v>6</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10337</v>
      </c>
      <c r="F143" s="46"/>
      <c r="G143" s="46"/>
      <c r="H143" s="46"/>
      <c r="I143" s="46"/>
      <c r="J143" s="48"/>
    </row>
    <row r="144" ht="330">
      <c r="A144" s="37" t="s">
        <v>601</v>
      </c>
      <c r="B144" s="45"/>
      <c r="C144" s="46"/>
      <c r="D144" s="46"/>
      <c r="E144" s="39" t="s">
        <v>4585</v>
      </c>
      <c r="F144" s="46"/>
      <c r="G144" s="46"/>
      <c r="H144" s="46"/>
      <c r="I144" s="46"/>
      <c r="J144" s="48"/>
    </row>
    <row r="145">
      <c r="A145" s="37" t="s">
        <v>593</v>
      </c>
      <c r="B145" s="37">
        <v>33</v>
      </c>
      <c r="C145" s="38" t="s">
        <v>6103</v>
      </c>
      <c r="D145" s="37" t="s">
        <v>595</v>
      </c>
      <c r="E145" s="39" t="s">
        <v>6104</v>
      </c>
      <c r="F145" s="40" t="s">
        <v>597</v>
      </c>
      <c r="G145" s="41">
        <v>17.5</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10338</v>
      </c>
      <c r="F147" s="46"/>
      <c r="G147" s="46"/>
      <c r="H147" s="46"/>
      <c r="I147" s="46"/>
      <c r="J147" s="48"/>
    </row>
    <row r="148" ht="300">
      <c r="A148" s="37" t="s">
        <v>601</v>
      </c>
      <c r="B148" s="45"/>
      <c r="C148" s="46"/>
      <c r="D148" s="46"/>
      <c r="E148" s="39" t="s">
        <v>4604</v>
      </c>
      <c r="F148" s="46"/>
      <c r="G148" s="46"/>
      <c r="H148" s="46"/>
      <c r="I148" s="46"/>
      <c r="J148" s="48"/>
    </row>
    <row r="149">
      <c r="A149" s="37" t="s">
        <v>593</v>
      </c>
      <c r="B149" s="37">
        <v>34</v>
      </c>
      <c r="C149" s="38" t="s">
        <v>10339</v>
      </c>
      <c r="D149" s="37" t="s">
        <v>595</v>
      </c>
      <c r="E149" s="39" t="s">
        <v>10340</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10341</v>
      </c>
      <c r="F151" s="46"/>
      <c r="G151" s="46"/>
      <c r="H151" s="46"/>
      <c r="I151" s="46"/>
      <c r="J151" s="48"/>
    </row>
    <row r="152" ht="90">
      <c r="A152" s="37" t="s">
        <v>601</v>
      </c>
      <c r="B152" s="45"/>
      <c r="C152" s="46"/>
      <c r="D152" s="46"/>
      <c r="E152" s="39" t="s">
        <v>10342</v>
      </c>
      <c r="F152" s="46"/>
      <c r="G152" s="46"/>
      <c r="H152" s="46"/>
      <c r="I152" s="46"/>
      <c r="J152" s="48"/>
    </row>
    <row r="153">
      <c r="A153" s="37" t="s">
        <v>593</v>
      </c>
      <c r="B153" s="37">
        <v>35</v>
      </c>
      <c r="C153" s="38" t="s">
        <v>10343</v>
      </c>
      <c r="D153" s="37" t="s">
        <v>595</v>
      </c>
      <c r="E153" s="39" t="s">
        <v>10344</v>
      </c>
      <c r="F153" s="40" t="s">
        <v>608</v>
      </c>
      <c r="G153" s="41">
        <v>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10345</v>
      </c>
      <c r="F155" s="46"/>
      <c r="G155" s="46"/>
      <c r="H155" s="46"/>
      <c r="I155" s="46"/>
      <c r="J155" s="48"/>
    </row>
    <row r="156" ht="30">
      <c r="A156" s="37" t="s">
        <v>601</v>
      </c>
      <c r="B156" s="45"/>
      <c r="C156" s="46"/>
      <c r="D156" s="46"/>
      <c r="E156" s="39" t="s">
        <v>10346</v>
      </c>
      <c r="F156" s="46"/>
      <c r="G156" s="46"/>
      <c r="H156" s="46"/>
      <c r="I156" s="46"/>
      <c r="J156" s="48"/>
    </row>
    <row r="157">
      <c r="A157" s="37" t="s">
        <v>593</v>
      </c>
      <c r="B157" s="37">
        <v>36</v>
      </c>
      <c r="C157" s="38" t="s">
        <v>10347</v>
      </c>
      <c r="D157" s="37" t="s">
        <v>595</v>
      </c>
      <c r="E157" s="39" t="s">
        <v>10348</v>
      </c>
      <c r="F157" s="40" t="s">
        <v>608</v>
      </c>
      <c r="G157" s="41">
        <v>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10349</v>
      </c>
      <c r="F159" s="46"/>
      <c r="G159" s="46"/>
      <c r="H159" s="46"/>
      <c r="I159" s="46"/>
      <c r="J159" s="48"/>
    </row>
    <row r="160" ht="30">
      <c r="A160" s="37" t="s">
        <v>601</v>
      </c>
      <c r="B160" s="45"/>
      <c r="C160" s="46"/>
      <c r="D160" s="46"/>
      <c r="E160" s="39" t="s">
        <v>10350</v>
      </c>
      <c r="F160" s="46"/>
      <c r="G160" s="46"/>
      <c r="H160" s="46"/>
      <c r="I160" s="46"/>
      <c r="J160" s="48"/>
    </row>
    <row r="161">
      <c r="A161" s="37" t="s">
        <v>593</v>
      </c>
      <c r="B161" s="37">
        <v>37</v>
      </c>
      <c r="C161" s="38" t="s">
        <v>10076</v>
      </c>
      <c r="D161" s="37" t="s">
        <v>595</v>
      </c>
      <c r="E161" s="39" t="s">
        <v>10077</v>
      </c>
      <c r="F161" s="40" t="s">
        <v>597</v>
      </c>
      <c r="G161" s="41">
        <v>17.5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60">
      <c r="A163" s="37" t="s">
        <v>599</v>
      </c>
      <c r="B163" s="45"/>
      <c r="C163" s="46"/>
      <c r="D163" s="46"/>
      <c r="E163" s="49" t="s">
        <v>10351</v>
      </c>
      <c r="F163" s="46"/>
      <c r="G163" s="46"/>
      <c r="H163" s="46"/>
      <c r="I163" s="46"/>
      <c r="J163" s="48"/>
    </row>
    <row r="164" ht="45">
      <c r="A164" s="37" t="s">
        <v>601</v>
      </c>
      <c r="B164" s="45"/>
      <c r="C164" s="46"/>
      <c r="D164" s="46"/>
      <c r="E164" s="39" t="s">
        <v>10079</v>
      </c>
      <c r="F164" s="46"/>
      <c r="G164" s="46"/>
      <c r="H164" s="46"/>
      <c r="I164" s="46"/>
      <c r="J164" s="48"/>
    </row>
    <row r="165">
      <c r="A165" s="37" t="s">
        <v>593</v>
      </c>
      <c r="B165" s="37">
        <v>38</v>
      </c>
      <c r="C165" s="38" t="s">
        <v>4625</v>
      </c>
      <c r="D165" s="37" t="s">
        <v>595</v>
      </c>
      <c r="E165" s="39" t="s">
        <v>4626</v>
      </c>
      <c r="F165" s="40" t="s">
        <v>641</v>
      </c>
      <c r="G165" s="41">
        <v>1.2</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10352</v>
      </c>
      <c r="F167" s="46"/>
      <c r="G167" s="46"/>
      <c r="H167" s="46"/>
      <c r="I167" s="46"/>
      <c r="J167" s="48"/>
    </row>
    <row r="168" ht="409.5">
      <c r="A168" s="37" t="s">
        <v>601</v>
      </c>
      <c r="B168" s="45"/>
      <c r="C168" s="46"/>
      <c r="D168" s="46"/>
      <c r="E168" s="39" t="s">
        <v>4524</v>
      </c>
      <c r="F168" s="46"/>
      <c r="G168" s="46"/>
      <c r="H168" s="46"/>
      <c r="I168" s="46"/>
      <c r="J168" s="48"/>
    </row>
    <row r="169">
      <c r="A169" s="37" t="s">
        <v>593</v>
      </c>
      <c r="B169" s="37">
        <v>39</v>
      </c>
      <c r="C169" s="38" t="s">
        <v>10353</v>
      </c>
      <c r="D169" s="37" t="s">
        <v>595</v>
      </c>
      <c r="E169" s="39" t="s">
        <v>10354</v>
      </c>
      <c r="F169" s="40" t="s">
        <v>641</v>
      </c>
      <c r="G169" s="41">
        <v>2</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10355</v>
      </c>
      <c r="F171" s="46"/>
      <c r="G171" s="46"/>
      <c r="H171" s="46"/>
      <c r="I171" s="46"/>
      <c r="J171" s="48"/>
    </row>
    <row r="172" ht="409.5">
      <c r="A172" s="37" t="s">
        <v>601</v>
      </c>
      <c r="B172" s="45"/>
      <c r="C172" s="46"/>
      <c r="D172" s="46"/>
      <c r="E172" s="39" t="s">
        <v>4524</v>
      </c>
      <c r="F172" s="46"/>
      <c r="G172" s="46"/>
      <c r="H172" s="46"/>
      <c r="I172" s="46"/>
      <c r="J172" s="48"/>
    </row>
    <row r="173">
      <c r="A173" s="37" t="s">
        <v>593</v>
      </c>
      <c r="B173" s="37">
        <v>40</v>
      </c>
      <c r="C173" s="38" t="s">
        <v>10081</v>
      </c>
      <c r="D173" s="37" t="s">
        <v>595</v>
      </c>
      <c r="E173" s="39" t="s">
        <v>10082</v>
      </c>
      <c r="F173" s="40" t="s">
        <v>597</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10337</v>
      </c>
      <c r="F175" s="46"/>
      <c r="G175" s="46"/>
      <c r="H175" s="46"/>
      <c r="I175" s="46"/>
      <c r="J175" s="48"/>
    </row>
    <row r="176" ht="75">
      <c r="A176" s="37" t="s">
        <v>601</v>
      </c>
      <c r="B176" s="45"/>
      <c r="C176" s="46"/>
      <c r="D176" s="46"/>
      <c r="E176" s="39" t="s">
        <v>10084</v>
      </c>
      <c r="F176" s="46"/>
      <c r="G176" s="46"/>
      <c r="H176" s="46"/>
      <c r="I176" s="46"/>
      <c r="J176" s="48"/>
    </row>
    <row r="177">
      <c r="A177" s="31" t="s">
        <v>591</v>
      </c>
      <c r="B177" s="32"/>
      <c r="C177" s="33" t="s">
        <v>4817</v>
      </c>
      <c r="D177" s="34"/>
      <c r="E177" s="31" t="s">
        <v>4818</v>
      </c>
      <c r="F177" s="34"/>
      <c r="G177" s="34"/>
      <c r="H177" s="34"/>
      <c r="I177" s="35">
        <f>SUMIFS(I178:I216,A178:A216,"P")</f>
        <v>0</v>
      </c>
      <c r="J177" s="36"/>
    </row>
    <row r="178" ht="30">
      <c r="A178" s="37" t="s">
        <v>593</v>
      </c>
      <c r="B178" s="37">
        <v>41</v>
      </c>
      <c r="C178" s="38" t="s">
        <v>10356</v>
      </c>
      <c r="D178" s="37" t="s">
        <v>595</v>
      </c>
      <c r="E178" s="39" t="s">
        <v>10357</v>
      </c>
      <c r="F178" s="40" t="s">
        <v>597</v>
      </c>
      <c r="G178" s="41">
        <v>65</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60">
      <c r="A180" s="37" t="s">
        <v>599</v>
      </c>
      <c r="B180" s="45"/>
      <c r="C180" s="46"/>
      <c r="D180" s="46"/>
      <c r="E180" s="49" t="s">
        <v>10358</v>
      </c>
      <c r="F180" s="46"/>
      <c r="G180" s="46"/>
      <c r="H180" s="46"/>
      <c r="I180" s="46"/>
      <c r="J180" s="48"/>
    </row>
    <row r="181" ht="165">
      <c r="A181" s="37" t="s">
        <v>601</v>
      </c>
      <c r="B181" s="45"/>
      <c r="C181" s="46"/>
      <c r="D181" s="46"/>
      <c r="E181" s="39" t="s">
        <v>10359</v>
      </c>
      <c r="F181" s="46"/>
      <c r="G181" s="46"/>
      <c r="H181" s="46"/>
      <c r="I181" s="46"/>
      <c r="J181" s="48"/>
    </row>
    <row r="182">
      <c r="A182" s="37" t="s">
        <v>593</v>
      </c>
      <c r="B182" s="37">
        <v>42</v>
      </c>
      <c r="C182" s="38" t="s">
        <v>9941</v>
      </c>
      <c r="D182" s="37" t="s">
        <v>595</v>
      </c>
      <c r="E182" s="39" t="s">
        <v>9942</v>
      </c>
      <c r="F182" s="40" t="s">
        <v>608</v>
      </c>
      <c r="G182" s="41">
        <v>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60">
      <c r="A184" s="37" t="s">
        <v>599</v>
      </c>
      <c r="B184" s="45"/>
      <c r="C184" s="46"/>
      <c r="D184" s="46"/>
      <c r="E184" s="49" t="s">
        <v>10360</v>
      </c>
      <c r="F184" s="46"/>
      <c r="G184" s="46"/>
      <c r="H184" s="46"/>
      <c r="I184" s="46"/>
      <c r="J184" s="48"/>
    </row>
    <row r="185" ht="60">
      <c r="A185" s="37" t="s">
        <v>601</v>
      </c>
      <c r="B185" s="45"/>
      <c r="C185" s="46"/>
      <c r="D185" s="46"/>
      <c r="E185" s="39" t="s">
        <v>9944</v>
      </c>
      <c r="F185" s="46"/>
      <c r="G185" s="46"/>
      <c r="H185" s="46"/>
      <c r="I185" s="46"/>
      <c r="J185" s="48"/>
    </row>
    <row r="186" ht="30">
      <c r="A186" s="37" t="s">
        <v>593</v>
      </c>
      <c r="B186" s="37">
        <v>43</v>
      </c>
      <c r="C186" s="38" t="s">
        <v>6808</v>
      </c>
      <c r="D186" s="37" t="s">
        <v>595</v>
      </c>
      <c r="E186" s="39" t="s">
        <v>9815</v>
      </c>
      <c r="F186" s="40" t="s">
        <v>597</v>
      </c>
      <c r="G186" s="41">
        <v>37</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10361</v>
      </c>
      <c r="F188" s="46"/>
      <c r="G188" s="46"/>
      <c r="H188" s="46"/>
      <c r="I188" s="46"/>
      <c r="J188" s="48"/>
    </row>
    <row r="189" ht="60">
      <c r="A189" s="37" t="s">
        <v>601</v>
      </c>
      <c r="B189" s="45"/>
      <c r="C189" s="46"/>
      <c r="D189" s="46"/>
      <c r="E189" s="39" t="s">
        <v>5036</v>
      </c>
      <c r="F189" s="46"/>
      <c r="G189" s="46"/>
      <c r="H189" s="46"/>
      <c r="I189" s="46"/>
      <c r="J189" s="48"/>
    </row>
    <row r="190">
      <c r="A190" s="37" t="s">
        <v>593</v>
      </c>
      <c r="B190" s="37">
        <v>44</v>
      </c>
      <c r="C190" s="38" t="s">
        <v>9821</v>
      </c>
      <c r="D190" s="37" t="s">
        <v>595</v>
      </c>
      <c r="E190" s="39" t="s">
        <v>9822</v>
      </c>
      <c r="F190" s="40" t="s">
        <v>597</v>
      </c>
      <c r="G190" s="41">
        <v>38.5</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10362</v>
      </c>
      <c r="F192" s="46"/>
      <c r="G192" s="46"/>
      <c r="H192" s="46"/>
      <c r="I192" s="46"/>
      <c r="J192" s="48"/>
    </row>
    <row r="193" ht="30">
      <c r="A193" s="37" t="s">
        <v>601</v>
      </c>
      <c r="B193" s="45"/>
      <c r="C193" s="46"/>
      <c r="D193" s="46"/>
      <c r="E193" s="39" t="s">
        <v>9824</v>
      </c>
      <c r="F193" s="46"/>
      <c r="G193" s="46"/>
      <c r="H193" s="46"/>
      <c r="I193" s="46"/>
      <c r="J193" s="48"/>
    </row>
    <row r="194">
      <c r="A194" s="37" t="s">
        <v>593</v>
      </c>
      <c r="B194" s="37">
        <v>45</v>
      </c>
      <c r="C194" s="38" t="s">
        <v>9973</v>
      </c>
      <c r="D194" s="37" t="s">
        <v>595</v>
      </c>
      <c r="E194" s="39" t="s">
        <v>9974</v>
      </c>
      <c r="F194" s="40" t="s">
        <v>597</v>
      </c>
      <c r="G194" s="41">
        <v>38.5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10363</v>
      </c>
      <c r="F196" s="46"/>
      <c r="G196" s="46"/>
      <c r="H196" s="46"/>
      <c r="I196" s="46"/>
      <c r="J196" s="48"/>
    </row>
    <row r="197" ht="45">
      <c r="A197" s="37" t="s">
        <v>601</v>
      </c>
      <c r="B197" s="45"/>
      <c r="C197" s="46"/>
      <c r="D197" s="46"/>
      <c r="E197" s="39" t="s">
        <v>9976</v>
      </c>
      <c r="F197" s="46"/>
      <c r="G197" s="46"/>
      <c r="H197" s="46"/>
      <c r="I197" s="46"/>
      <c r="J197" s="48"/>
    </row>
    <row r="198" ht="30">
      <c r="A198" s="37" t="s">
        <v>593</v>
      </c>
      <c r="B198" s="37">
        <v>46</v>
      </c>
      <c r="C198" s="38" t="s">
        <v>10364</v>
      </c>
      <c r="D198" s="37" t="s">
        <v>595</v>
      </c>
      <c r="E198" s="39" t="s">
        <v>10365</v>
      </c>
      <c r="F198" s="40" t="s">
        <v>597</v>
      </c>
      <c r="G198" s="41">
        <v>24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75">
      <c r="A200" s="37" t="s">
        <v>599</v>
      </c>
      <c r="B200" s="45"/>
      <c r="C200" s="46"/>
      <c r="D200" s="46"/>
      <c r="E200" s="49" t="s">
        <v>10366</v>
      </c>
      <c r="F200" s="46"/>
      <c r="G200" s="46"/>
      <c r="H200" s="46"/>
      <c r="I200" s="46"/>
      <c r="J200" s="48"/>
    </row>
    <row r="201" ht="105">
      <c r="A201" s="37" t="s">
        <v>601</v>
      </c>
      <c r="B201" s="45"/>
      <c r="C201" s="46"/>
      <c r="D201" s="46"/>
      <c r="E201" s="39" t="s">
        <v>10367</v>
      </c>
      <c r="F201" s="46"/>
      <c r="G201" s="46"/>
      <c r="H201" s="46"/>
      <c r="I201" s="46"/>
      <c r="J201" s="48"/>
    </row>
    <row r="202">
      <c r="A202" s="37" t="s">
        <v>593</v>
      </c>
      <c r="B202" s="37">
        <v>47</v>
      </c>
      <c r="C202" s="38" t="s">
        <v>4681</v>
      </c>
      <c r="D202" s="37" t="s">
        <v>595</v>
      </c>
      <c r="E202" s="39" t="s">
        <v>4682</v>
      </c>
      <c r="F202" s="40" t="s">
        <v>641</v>
      </c>
      <c r="G202" s="41">
        <v>16.100000000000001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10368</v>
      </c>
      <c r="F204" s="46"/>
      <c r="G204" s="46"/>
      <c r="H204" s="46"/>
      <c r="I204" s="46"/>
      <c r="J204" s="48"/>
    </row>
    <row r="205" ht="150">
      <c r="A205" s="37" t="s">
        <v>601</v>
      </c>
      <c r="B205" s="45"/>
      <c r="C205" s="46"/>
      <c r="D205" s="46"/>
      <c r="E205" s="39" t="s">
        <v>4684</v>
      </c>
      <c r="F205" s="46"/>
      <c r="G205" s="46"/>
      <c r="H205" s="46"/>
      <c r="I205" s="46"/>
      <c r="J205" s="48"/>
    </row>
    <row r="206">
      <c r="A206" s="37" t="s">
        <v>593</v>
      </c>
      <c r="B206" s="37">
        <v>48</v>
      </c>
      <c r="C206" s="38" t="s">
        <v>6253</v>
      </c>
      <c r="D206" s="37" t="s">
        <v>595</v>
      </c>
      <c r="E206" s="39" t="s">
        <v>6254</v>
      </c>
      <c r="F206" s="40" t="s">
        <v>641</v>
      </c>
      <c r="G206" s="41">
        <v>8.0500000000000007</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45">
      <c r="A208" s="37" t="s">
        <v>599</v>
      </c>
      <c r="B208" s="45"/>
      <c r="C208" s="46"/>
      <c r="D208" s="46"/>
      <c r="E208" s="49" t="s">
        <v>10369</v>
      </c>
      <c r="F208" s="46"/>
      <c r="G208" s="46"/>
      <c r="H208" s="46"/>
      <c r="I208" s="46"/>
      <c r="J208" s="48"/>
    </row>
    <row r="209" ht="150">
      <c r="A209" s="37" t="s">
        <v>601</v>
      </c>
      <c r="B209" s="45"/>
      <c r="C209" s="46"/>
      <c r="D209" s="46"/>
      <c r="E209" s="39" t="s">
        <v>4684</v>
      </c>
      <c r="F209" s="46"/>
      <c r="G209" s="46"/>
      <c r="H209" s="46"/>
      <c r="I209" s="46"/>
      <c r="J209" s="48"/>
    </row>
    <row r="210">
      <c r="A210" s="37" t="s">
        <v>593</v>
      </c>
      <c r="B210" s="37">
        <v>49</v>
      </c>
      <c r="C210" s="38" t="s">
        <v>10370</v>
      </c>
      <c r="D210" s="37" t="s">
        <v>595</v>
      </c>
      <c r="E210" s="39" t="s">
        <v>9828</v>
      </c>
      <c r="F210" s="40" t="s">
        <v>1797</v>
      </c>
      <c r="G210" s="41">
        <v>1</v>
      </c>
      <c r="H210" s="42">
        <v>0</v>
      </c>
      <c r="I210" s="43">
        <f>ROUND(G210*H210,P4)</f>
        <v>0</v>
      </c>
      <c r="J210" s="37"/>
      <c r="O210" s="44">
        <f>I210*0.21</f>
        <v>0</v>
      </c>
      <c r="P210">
        <v>3</v>
      </c>
    </row>
    <row r="211">
      <c r="A211" s="37" t="s">
        <v>598</v>
      </c>
      <c r="B211" s="45"/>
      <c r="C211" s="46"/>
      <c r="D211" s="46"/>
      <c r="E211" s="39" t="s">
        <v>9828</v>
      </c>
      <c r="F211" s="46"/>
      <c r="G211" s="46"/>
      <c r="H211" s="46"/>
      <c r="I211" s="46"/>
      <c r="J211" s="48"/>
    </row>
    <row r="212" ht="120">
      <c r="A212" s="37" t="s">
        <v>599</v>
      </c>
      <c r="B212" s="45"/>
      <c r="C212" s="46"/>
      <c r="D212" s="46"/>
      <c r="E212" s="49" t="s">
        <v>9829</v>
      </c>
      <c r="F212" s="46"/>
      <c r="G212" s="46"/>
      <c r="H212" s="46"/>
      <c r="I212" s="46"/>
      <c r="J212" s="48"/>
    </row>
    <row r="213" ht="45">
      <c r="A213" s="37" t="s">
        <v>601</v>
      </c>
      <c r="B213" s="45"/>
      <c r="C213" s="46"/>
      <c r="D213" s="46"/>
      <c r="E213" s="39" t="s">
        <v>9830</v>
      </c>
      <c r="F213" s="46"/>
      <c r="G213" s="46"/>
      <c r="H213" s="46"/>
      <c r="I213" s="46"/>
      <c r="J213" s="48"/>
    </row>
    <row r="214">
      <c r="A214" s="37" t="s">
        <v>593</v>
      </c>
      <c r="B214" s="37">
        <v>50</v>
      </c>
      <c r="C214" s="38" t="s">
        <v>10371</v>
      </c>
      <c r="D214" s="37" t="s">
        <v>595</v>
      </c>
      <c r="E214" s="39" t="s">
        <v>9832</v>
      </c>
      <c r="F214" s="40" t="s">
        <v>1797</v>
      </c>
      <c r="G214" s="41">
        <v>1</v>
      </c>
      <c r="H214" s="42">
        <v>0</v>
      </c>
      <c r="I214" s="43">
        <f>ROUND(G214*H214,P4)</f>
        <v>0</v>
      </c>
      <c r="J214" s="37"/>
      <c r="O214" s="44">
        <f>I214*0.21</f>
        <v>0</v>
      </c>
      <c r="P214">
        <v>3</v>
      </c>
    </row>
    <row r="215">
      <c r="A215" s="37" t="s">
        <v>598</v>
      </c>
      <c r="B215" s="45"/>
      <c r="C215" s="46"/>
      <c r="D215" s="46"/>
      <c r="E215" s="39" t="s">
        <v>9832</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1812</v>
      </c>
      <c r="D217" s="34"/>
      <c r="E217" s="31" t="s">
        <v>1813</v>
      </c>
      <c r="F217" s="34"/>
      <c r="G217" s="34"/>
      <c r="H217" s="34"/>
      <c r="I217" s="35">
        <f>SUMIFS(I218:I229,A218:A229,"P")</f>
        <v>0</v>
      </c>
      <c r="J217" s="36"/>
    </row>
    <row r="218" ht="45">
      <c r="A218" s="37" t="s">
        <v>593</v>
      </c>
      <c r="B218" s="37">
        <v>51</v>
      </c>
      <c r="C218" s="38" t="s">
        <v>4712</v>
      </c>
      <c r="D218" s="37" t="s">
        <v>4713</v>
      </c>
      <c r="E218" s="39" t="s">
        <v>4714</v>
      </c>
      <c r="F218" s="40" t="s">
        <v>1127</v>
      </c>
      <c r="G218" s="41">
        <v>6.8970000000000002</v>
      </c>
      <c r="H218" s="42">
        <v>0</v>
      </c>
      <c r="I218" s="43">
        <f>ROUND(G218*H218,P4)</f>
        <v>0</v>
      </c>
      <c r="J218" s="37"/>
      <c r="O218" s="44">
        <f>I218*0.21</f>
        <v>0</v>
      </c>
      <c r="P218">
        <v>3</v>
      </c>
    </row>
    <row r="219">
      <c r="A219" s="37" t="s">
        <v>598</v>
      </c>
      <c r="B219" s="45"/>
      <c r="C219" s="46"/>
      <c r="D219" s="46"/>
      <c r="E219" s="39" t="s">
        <v>1817</v>
      </c>
      <c r="F219" s="46"/>
      <c r="G219" s="46"/>
      <c r="H219" s="46"/>
      <c r="I219" s="46"/>
      <c r="J219" s="48"/>
    </row>
    <row r="220" ht="30">
      <c r="A220" s="37" t="s">
        <v>599</v>
      </c>
      <c r="B220" s="45"/>
      <c r="C220" s="46"/>
      <c r="D220" s="46"/>
      <c r="E220" s="49" t="s">
        <v>10372</v>
      </c>
      <c r="F220" s="46"/>
      <c r="G220" s="46"/>
      <c r="H220" s="46"/>
      <c r="I220" s="46"/>
      <c r="J220" s="48"/>
    </row>
    <row r="221" ht="120">
      <c r="A221" s="37" t="s">
        <v>601</v>
      </c>
      <c r="B221" s="45"/>
      <c r="C221" s="46"/>
      <c r="D221" s="46"/>
      <c r="E221" s="39" t="s">
        <v>1819</v>
      </c>
      <c r="F221" s="46"/>
      <c r="G221" s="46"/>
      <c r="H221" s="46"/>
      <c r="I221" s="46"/>
      <c r="J221" s="48"/>
    </row>
    <row r="222" ht="60">
      <c r="A222" s="37" t="s">
        <v>593</v>
      </c>
      <c r="B222" s="37">
        <v>52</v>
      </c>
      <c r="C222" s="38" t="s">
        <v>2447</v>
      </c>
      <c r="D222" s="37" t="s">
        <v>2448</v>
      </c>
      <c r="E222" s="39" t="s">
        <v>2449</v>
      </c>
      <c r="F222" s="40" t="s">
        <v>1127</v>
      </c>
      <c r="G222" s="41">
        <v>54.740000000000002</v>
      </c>
      <c r="H222" s="42">
        <v>0</v>
      </c>
      <c r="I222" s="43">
        <f>ROUND(G222*H222,P4)</f>
        <v>0</v>
      </c>
      <c r="J222" s="37"/>
      <c r="O222" s="44">
        <f>I222*0.21</f>
        <v>0</v>
      </c>
      <c r="P222">
        <v>3</v>
      </c>
    </row>
    <row r="223">
      <c r="A223" s="37" t="s">
        <v>598</v>
      </c>
      <c r="B223" s="45"/>
      <c r="C223" s="46"/>
      <c r="D223" s="46"/>
      <c r="E223" s="39" t="s">
        <v>1817</v>
      </c>
      <c r="F223" s="46"/>
      <c r="G223" s="46"/>
      <c r="H223" s="46"/>
      <c r="I223" s="46"/>
      <c r="J223" s="48"/>
    </row>
    <row r="224" ht="75">
      <c r="A224" s="37" t="s">
        <v>599</v>
      </c>
      <c r="B224" s="45"/>
      <c r="C224" s="46"/>
      <c r="D224" s="46"/>
      <c r="E224" s="49" t="s">
        <v>10373</v>
      </c>
      <c r="F224" s="46"/>
      <c r="G224" s="46"/>
      <c r="H224" s="46"/>
      <c r="I224" s="46"/>
      <c r="J224" s="48"/>
    </row>
    <row r="225">
      <c r="A225" s="37" t="s">
        <v>601</v>
      </c>
      <c r="B225" s="45"/>
      <c r="C225" s="46"/>
      <c r="D225" s="46"/>
      <c r="E225" s="47" t="s">
        <v>595</v>
      </c>
      <c r="F225" s="46"/>
      <c r="G225" s="46"/>
      <c r="H225" s="46"/>
      <c r="I225" s="46"/>
      <c r="J225" s="48"/>
    </row>
    <row r="226" ht="45">
      <c r="A226" s="37" t="s">
        <v>593</v>
      </c>
      <c r="B226" s="37">
        <v>53</v>
      </c>
      <c r="C226" s="38" t="s">
        <v>6262</v>
      </c>
      <c r="D226" s="37" t="s">
        <v>6263</v>
      </c>
      <c r="E226" s="39" t="s">
        <v>6264</v>
      </c>
      <c r="F226" s="40" t="s">
        <v>1127</v>
      </c>
      <c r="G226" s="41">
        <v>479.16699999999997</v>
      </c>
      <c r="H226" s="42">
        <v>0</v>
      </c>
      <c r="I226" s="43">
        <f>ROUND(G226*H226,P4)</f>
        <v>0</v>
      </c>
      <c r="J226" s="37"/>
      <c r="O226" s="44">
        <f>I226*0.21</f>
        <v>0</v>
      </c>
      <c r="P226">
        <v>3</v>
      </c>
    </row>
    <row r="227">
      <c r="A227" s="37" t="s">
        <v>598</v>
      </c>
      <c r="B227" s="45"/>
      <c r="C227" s="46"/>
      <c r="D227" s="46"/>
      <c r="E227" s="39" t="s">
        <v>1817</v>
      </c>
      <c r="F227" s="46"/>
      <c r="G227" s="46"/>
      <c r="H227" s="46"/>
      <c r="I227" s="46"/>
      <c r="J227" s="48"/>
    </row>
    <row r="228" ht="30">
      <c r="A228" s="37" t="s">
        <v>599</v>
      </c>
      <c r="B228" s="45"/>
      <c r="C228" s="46"/>
      <c r="D228" s="46"/>
      <c r="E228" s="49" t="s">
        <v>10374</v>
      </c>
      <c r="F228" s="46"/>
      <c r="G228" s="46"/>
      <c r="H228" s="46"/>
      <c r="I228" s="46"/>
      <c r="J228" s="48"/>
    </row>
    <row r="229">
      <c r="A229" s="37" t="s">
        <v>601</v>
      </c>
      <c r="B229" s="50"/>
      <c r="C229" s="51"/>
      <c r="D229" s="51"/>
      <c r="E229" s="53" t="s">
        <v>595</v>
      </c>
      <c r="F229" s="51"/>
      <c r="G229" s="51"/>
      <c r="H229" s="51"/>
      <c r="I229" s="51"/>
      <c r="J229" s="52"/>
    </row>
  </sheetData>
  <sheetProtection sheet="1" objects="1" scenarios="1" spinCount="100000" saltValue="GvaYJfdUJLDkEnpAZ65qGJJ1kJCF4S6PhMkhEvpeae4cqjrqIoJHlqWDhXVb+bHOQYLye7mVWEpyYJ2IOQHHvQ==" hashValue="Vb9Jv2gNmoCcWSS8K1Scgt4rN+gkXwwACpcN5Ao31x0c5OsOi5M6xhbGYRY6M/NGjDUuARUA8e7QdZvB0VFpP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10375</v>
      </c>
      <c r="I3" s="25">
        <f>SUMIFS(I12:I180,A12:A180,"SD")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ht="30">
      <c r="A7" s="3" t="s">
        <v>578</v>
      </c>
      <c r="B7" s="20" t="s">
        <v>573</v>
      </c>
      <c r="C7" s="21" t="s">
        <v>10299</v>
      </c>
      <c r="D7" s="22"/>
      <c r="E7" s="23" t="s">
        <v>346</v>
      </c>
      <c r="F7" s="17"/>
      <c r="G7" s="17"/>
      <c r="H7" s="17"/>
      <c r="I7" s="17"/>
      <c r="J7" s="19"/>
    </row>
    <row r="8" ht="30">
      <c r="A8" s="3" t="s">
        <v>1569</v>
      </c>
      <c r="B8" s="20" t="s">
        <v>579</v>
      </c>
      <c r="C8" s="21" t="s">
        <v>10375</v>
      </c>
      <c r="D8" s="22"/>
      <c r="E8" s="23" t="s">
        <v>349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SUMIFS(I13:I92,A13:A92,"P")</f>
        <v>0</v>
      </c>
      <c r="J12" s="36"/>
    </row>
    <row r="13" ht="30">
      <c r="A13" s="37" t="s">
        <v>593</v>
      </c>
      <c r="B13" s="37">
        <v>1</v>
      </c>
      <c r="C13" s="38" t="s">
        <v>5154</v>
      </c>
      <c r="D13" s="37" t="s">
        <v>595</v>
      </c>
      <c r="E13" s="39" t="s">
        <v>5155</v>
      </c>
      <c r="F13" s="40" t="s">
        <v>641</v>
      </c>
      <c r="G13" s="41">
        <v>15.4</v>
      </c>
      <c r="H13" s="42">
        <v>0</v>
      </c>
      <c r="I13" s="43">
        <f>ROUND(G13*H13,P4)</f>
        <v>0</v>
      </c>
      <c r="J13" s="37"/>
      <c r="O13" s="44">
        <f>I13*0.21</f>
        <v>0</v>
      </c>
      <c r="P13">
        <v>3</v>
      </c>
    </row>
    <row r="14">
      <c r="A14" s="37" t="s">
        <v>598</v>
      </c>
      <c r="B14" s="45"/>
      <c r="C14" s="46"/>
      <c r="D14" s="46"/>
      <c r="E14" s="47" t="s">
        <v>595</v>
      </c>
      <c r="F14" s="46"/>
      <c r="G14" s="46"/>
      <c r="H14" s="46"/>
      <c r="I14" s="46"/>
      <c r="J14" s="48"/>
    </row>
    <row r="15" ht="75">
      <c r="A15" s="37" t="s">
        <v>599</v>
      </c>
      <c r="B15" s="45"/>
      <c r="C15" s="46"/>
      <c r="D15" s="46"/>
      <c r="E15" s="49" t="s">
        <v>10376</v>
      </c>
      <c r="F15" s="46"/>
      <c r="G15" s="46"/>
      <c r="H15" s="46"/>
      <c r="I15" s="46"/>
      <c r="J15" s="48"/>
    </row>
    <row r="16" ht="90">
      <c r="A16" s="37" t="s">
        <v>601</v>
      </c>
      <c r="B16" s="45"/>
      <c r="C16" s="46"/>
      <c r="D16" s="46"/>
      <c r="E16" s="39" t="s">
        <v>4690</v>
      </c>
      <c r="F16" s="46"/>
      <c r="G16" s="46"/>
      <c r="H16" s="46"/>
      <c r="I16" s="46"/>
      <c r="J16" s="48"/>
    </row>
    <row r="17">
      <c r="A17" s="37" t="s">
        <v>593</v>
      </c>
      <c r="B17" s="37">
        <v>2</v>
      </c>
      <c r="C17" s="38" t="s">
        <v>5280</v>
      </c>
      <c r="D17" s="37" t="s">
        <v>595</v>
      </c>
      <c r="E17" s="39" t="s">
        <v>9421</v>
      </c>
      <c r="F17" s="40" t="s">
        <v>641</v>
      </c>
      <c r="G17" s="41">
        <v>707</v>
      </c>
      <c r="H17" s="42">
        <v>0</v>
      </c>
      <c r="I17" s="43">
        <f>ROUND(G17*H17,P4)</f>
        <v>0</v>
      </c>
      <c r="J17" s="37"/>
      <c r="O17" s="44">
        <f>I17*0.21</f>
        <v>0</v>
      </c>
      <c r="P17">
        <v>3</v>
      </c>
    </row>
    <row r="18">
      <c r="A18" s="37" t="s">
        <v>598</v>
      </c>
      <c r="B18" s="45"/>
      <c r="C18" s="46"/>
      <c r="D18" s="46"/>
      <c r="E18" s="47" t="s">
        <v>595</v>
      </c>
      <c r="F18" s="46"/>
      <c r="G18" s="46"/>
      <c r="H18" s="46"/>
      <c r="I18" s="46"/>
      <c r="J18" s="48"/>
    </row>
    <row r="19" ht="165">
      <c r="A19" s="37" t="s">
        <v>599</v>
      </c>
      <c r="B19" s="45"/>
      <c r="C19" s="46"/>
      <c r="D19" s="46"/>
      <c r="E19" s="49" t="s">
        <v>10377</v>
      </c>
      <c r="F19" s="46"/>
      <c r="G19" s="46"/>
      <c r="H19" s="46"/>
      <c r="I19" s="46"/>
      <c r="J19" s="48"/>
    </row>
    <row r="20" ht="45">
      <c r="A20" s="37" t="s">
        <v>601</v>
      </c>
      <c r="B20" s="45"/>
      <c r="C20" s="46"/>
      <c r="D20" s="46"/>
      <c r="E20" s="39" t="s">
        <v>9424</v>
      </c>
      <c r="F20" s="46"/>
      <c r="G20" s="46"/>
      <c r="H20" s="46"/>
      <c r="I20" s="46"/>
      <c r="J20" s="48"/>
    </row>
    <row r="21">
      <c r="A21" s="37" t="s">
        <v>593</v>
      </c>
      <c r="B21" s="37">
        <v>3</v>
      </c>
      <c r="C21" s="38" t="s">
        <v>4420</v>
      </c>
      <c r="D21" s="37" t="s">
        <v>595</v>
      </c>
      <c r="E21" s="39" t="s">
        <v>4421</v>
      </c>
      <c r="F21" s="40" t="s">
        <v>4422</v>
      </c>
      <c r="G21" s="41">
        <v>11594.799999999999</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10378</v>
      </c>
      <c r="F23" s="46"/>
      <c r="G23" s="46"/>
      <c r="H23" s="46"/>
      <c r="I23" s="46"/>
      <c r="J23" s="48"/>
    </row>
    <row r="24" ht="30">
      <c r="A24" s="37" t="s">
        <v>601</v>
      </c>
      <c r="B24" s="45"/>
      <c r="C24" s="46"/>
      <c r="D24" s="46"/>
      <c r="E24" s="39" t="s">
        <v>4424</v>
      </c>
      <c r="F24" s="46"/>
      <c r="G24" s="46"/>
      <c r="H24" s="46"/>
      <c r="I24" s="46"/>
      <c r="J24" s="48"/>
    </row>
    <row r="25">
      <c r="A25" s="37" t="s">
        <v>593</v>
      </c>
      <c r="B25" s="37">
        <v>4</v>
      </c>
      <c r="C25" s="38" t="s">
        <v>5284</v>
      </c>
      <c r="D25" s="37" t="s">
        <v>595</v>
      </c>
      <c r="E25" s="39" t="s">
        <v>9760</v>
      </c>
      <c r="F25" s="40" t="s">
        <v>641</v>
      </c>
      <c r="G25" s="41">
        <v>679.35000000000002</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10379</v>
      </c>
      <c r="F27" s="46"/>
      <c r="G27" s="46"/>
      <c r="H27" s="46"/>
      <c r="I27" s="46"/>
      <c r="J27" s="48"/>
    </row>
    <row r="28" ht="409.5">
      <c r="A28" s="37" t="s">
        <v>601</v>
      </c>
      <c r="B28" s="45"/>
      <c r="C28" s="46"/>
      <c r="D28" s="46"/>
      <c r="E28" s="39" t="s">
        <v>4694</v>
      </c>
      <c r="F28" s="46"/>
      <c r="G28" s="46"/>
      <c r="H28" s="46"/>
      <c r="I28" s="46"/>
      <c r="J28" s="48"/>
    </row>
    <row r="29">
      <c r="A29" s="37" t="s">
        <v>593</v>
      </c>
      <c r="B29" s="37">
        <v>5</v>
      </c>
      <c r="C29" s="38" t="s">
        <v>9762</v>
      </c>
      <c r="D29" s="37" t="s">
        <v>595</v>
      </c>
      <c r="E29" s="39" t="s">
        <v>9763</v>
      </c>
      <c r="F29" s="40" t="s">
        <v>4422</v>
      </c>
      <c r="G29" s="41">
        <v>10190.25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10380</v>
      </c>
      <c r="F31" s="46"/>
      <c r="G31" s="46"/>
      <c r="H31" s="46"/>
      <c r="I31" s="46"/>
      <c r="J31" s="48"/>
    </row>
    <row r="32" ht="30">
      <c r="A32" s="37" t="s">
        <v>601</v>
      </c>
      <c r="B32" s="45"/>
      <c r="C32" s="46"/>
      <c r="D32" s="46"/>
      <c r="E32" s="39" t="s">
        <v>4424</v>
      </c>
      <c r="F32" s="46"/>
      <c r="G32" s="46"/>
      <c r="H32" s="46"/>
      <c r="I32" s="46"/>
      <c r="J32" s="48"/>
    </row>
    <row r="33">
      <c r="A33" s="37" t="s">
        <v>593</v>
      </c>
      <c r="B33" s="37">
        <v>6</v>
      </c>
      <c r="C33" s="38" t="s">
        <v>4691</v>
      </c>
      <c r="D33" s="37" t="s">
        <v>595</v>
      </c>
      <c r="E33" s="39" t="s">
        <v>4692</v>
      </c>
      <c r="F33" s="40" t="s">
        <v>641</v>
      </c>
      <c r="G33" s="41">
        <v>53</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10381</v>
      </c>
      <c r="F35" s="46"/>
      <c r="G35" s="46"/>
      <c r="H35" s="46"/>
      <c r="I35" s="46"/>
      <c r="J35" s="48"/>
    </row>
    <row r="36" ht="409.5">
      <c r="A36" s="37" t="s">
        <v>601</v>
      </c>
      <c r="B36" s="45"/>
      <c r="C36" s="46"/>
      <c r="D36" s="46"/>
      <c r="E36" s="39" t="s">
        <v>4694</v>
      </c>
      <c r="F36" s="46"/>
      <c r="G36" s="46"/>
      <c r="H36" s="46"/>
      <c r="I36" s="46"/>
      <c r="J36" s="48"/>
    </row>
    <row r="37">
      <c r="A37" s="37" t="s">
        <v>593</v>
      </c>
      <c r="B37" s="37">
        <v>7</v>
      </c>
      <c r="C37" s="38" t="s">
        <v>4429</v>
      </c>
      <c r="D37" s="37" t="s">
        <v>595</v>
      </c>
      <c r="E37" s="39" t="s">
        <v>4430</v>
      </c>
      <c r="F37" s="40" t="s">
        <v>4422</v>
      </c>
      <c r="G37" s="41">
        <v>10050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10382</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4.2000000000000002</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10383</v>
      </c>
      <c r="F43" s="46"/>
      <c r="G43" s="46"/>
      <c r="H43" s="46"/>
      <c r="I43" s="46"/>
      <c r="J43" s="48"/>
    </row>
    <row r="44" ht="405">
      <c r="A44" s="37" t="s">
        <v>601</v>
      </c>
      <c r="B44" s="45"/>
      <c r="C44" s="46"/>
      <c r="D44" s="46"/>
      <c r="E44" s="39" t="s">
        <v>4440</v>
      </c>
      <c r="F44" s="46"/>
      <c r="G44" s="46"/>
      <c r="H44" s="46"/>
      <c r="I44" s="46"/>
      <c r="J44" s="48"/>
    </row>
    <row r="45">
      <c r="A45" s="37" t="s">
        <v>593</v>
      </c>
      <c r="B45" s="37">
        <v>9</v>
      </c>
      <c r="C45" s="38" t="s">
        <v>10034</v>
      </c>
      <c r="D45" s="37" t="s">
        <v>595</v>
      </c>
      <c r="E45" s="39" t="s">
        <v>10035</v>
      </c>
      <c r="F45" s="40" t="s">
        <v>4422</v>
      </c>
      <c r="G45" s="41">
        <v>52.5</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10384</v>
      </c>
      <c r="F47" s="46"/>
      <c r="G47" s="46"/>
      <c r="H47" s="46"/>
      <c r="I47" s="46"/>
      <c r="J47" s="48"/>
    </row>
    <row r="48" ht="30">
      <c r="A48" s="37" t="s">
        <v>601</v>
      </c>
      <c r="B48" s="45"/>
      <c r="C48" s="46"/>
      <c r="D48" s="46"/>
      <c r="E48" s="39" t="s">
        <v>4424</v>
      </c>
      <c r="F48" s="46"/>
      <c r="G48" s="46"/>
      <c r="H48" s="46"/>
      <c r="I48" s="46"/>
      <c r="J48" s="48"/>
    </row>
    <row r="49">
      <c r="A49" s="37" t="s">
        <v>593</v>
      </c>
      <c r="B49" s="37">
        <v>10</v>
      </c>
      <c r="C49" s="38" t="s">
        <v>10310</v>
      </c>
      <c r="D49" s="37" t="s">
        <v>595</v>
      </c>
      <c r="E49" s="39" t="s">
        <v>10311</v>
      </c>
      <c r="F49" s="40" t="s">
        <v>641</v>
      </c>
      <c r="G49" s="41">
        <v>670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599</v>
      </c>
      <c r="B51" s="45"/>
      <c r="C51" s="46"/>
      <c r="D51" s="46"/>
      <c r="E51" s="49" t="s">
        <v>10385</v>
      </c>
      <c r="F51" s="46"/>
      <c r="G51" s="46"/>
      <c r="H51" s="46"/>
      <c r="I51" s="46"/>
      <c r="J51" s="48"/>
    </row>
    <row r="52" ht="345">
      <c r="A52" s="37" t="s">
        <v>601</v>
      </c>
      <c r="B52" s="45"/>
      <c r="C52" s="46"/>
      <c r="D52" s="46"/>
      <c r="E52" s="39" t="s">
        <v>4448</v>
      </c>
      <c r="F52" s="46"/>
      <c r="G52" s="46"/>
      <c r="H52" s="46"/>
      <c r="I52" s="46"/>
      <c r="J52" s="48"/>
    </row>
    <row r="53">
      <c r="A53" s="37" t="s">
        <v>593</v>
      </c>
      <c r="B53" s="37">
        <v>11</v>
      </c>
      <c r="C53" s="38" t="s">
        <v>4449</v>
      </c>
      <c r="D53" s="37" t="s">
        <v>595</v>
      </c>
      <c r="E53" s="39" t="s">
        <v>4450</v>
      </c>
      <c r="F53" s="40" t="s">
        <v>641</v>
      </c>
      <c r="G53" s="41">
        <v>1179.04</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10386</v>
      </c>
      <c r="F55" s="46"/>
      <c r="G55" s="46"/>
      <c r="H55" s="46"/>
      <c r="I55" s="46"/>
      <c r="J55" s="48"/>
    </row>
    <row r="56" ht="240">
      <c r="A56" s="37" t="s">
        <v>601</v>
      </c>
      <c r="B56" s="45"/>
      <c r="C56" s="46"/>
      <c r="D56" s="46"/>
      <c r="E56" s="39" t="s">
        <v>4452</v>
      </c>
      <c r="F56" s="46"/>
      <c r="G56" s="46"/>
      <c r="H56" s="46"/>
      <c r="I56" s="46"/>
      <c r="J56" s="48"/>
    </row>
    <row r="57">
      <c r="A57" s="37" t="s">
        <v>593</v>
      </c>
      <c r="B57" s="37">
        <v>12</v>
      </c>
      <c r="C57" s="38" t="s">
        <v>644</v>
      </c>
      <c r="D57" s="37" t="s">
        <v>595</v>
      </c>
      <c r="E57" s="39" t="s">
        <v>645</v>
      </c>
      <c r="F57" s="40" t="s">
        <v>641</v>
      </c>
      <c r="G57" s="41">
        <v>3.5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10387</v>
      </c>
      <c r="F59" s="46"/>
      <c r="G59" s="46"/>
      <c r="H59" s="46"/>
      <c r="I59" s="46"/>
      <c r="J59" s="48"/>
    </row>
    <row r="60" ht="300">
      <c r="A60" s="37" t="s">
        <v>601</v>
      </c>
      <c r="B60" s="45"/>
      <c r="C60" s="46"/>
      <c r="D60" s="46"/>
      <c r="E60" s="39" t="s">
        <v>647</v>
      </c>
      <c r="F60" s="46"/>
      <c r="G60" s="46"/>
      <c r="H60" s="46"/>
      <c r="I60" s="46"/>
      <c r="J60" s="48"/>
    </row>
    <row r="61">
      <c r="A61" s="37" t="s">
        <v>593</v>
      </c>
      <c r="B61" s="37">
        <v>13</v>
      </c>
      <c r="C61" s="38" t="s">
        <v>4468</v>
      </c>
      <c r="D61" s="37" t="s">
        <v>595</v>
      </c>
      <c r="E61" s="39" t="s">
        <v>4469</v>
      </c>
      <c r="F61" s="40" t="s">
        <v>641</v>
      </c>
      <c r="G61" s="41">
        <v>27.199999999999999</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10388</v>
      </c>
      <c r="F63" s="46"/>
      <c r="G63" s="46"/>
      <c r="H63" s="46"/>
      <c r="I63" s="46"/>
      <c r="J63" s="48"/>
    </row>
    <row r="64" ht="300">
      <c r="A64" s="37" t="s">
        <v>601</v>
      </c>
      <c r="B64" s="45"/>
      <c r="C64" s="46"/>
      <c r="D64" s="46"/>
      <c r="E64" s="39" t="s">
        <v>4471</v>
      </c>
      <c r="F64" s="46"/>
      <c r="G64" s="46"/>
      <c r="H64" s="46"/>
      <c r="I64" s="46"/>
      <c r="J64" s="48"/>
    </row>
    <row r="65">
      <c r="A65" s="37" t="s">
        <v>593</v>
      </c>
      <c r="B65" s="37">
        <v>14</v>
      </c>
      <c r="C65" s="38" t="s">
        <v>3362</v>
      </c>
      <c r="D65" s="37" t="s">
        <v>595</v>
      </c>
      <c r="E65" s="39" t="s">
        <v>3363</v>
      </c>
      <c r="F65" s="40" t="s">
        <v>650</v>
      </c>
      <c r="G65" s="41">
        <v>1225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10389</v>
      </c>
      <c r="F67" s="46"/>
      <c r="G67" s="46"/>
      <c r="H67" s="46"/>
      <c r="I67" s="46"/>
      <c r="J67" s="48"/>
    </row>
    <row r="68" ht="30">
      <c r="A68" s="37" t="s">
        <v>601</v>
      </c>
      <c r="B68" s="45"/>
      <c r="C68" s="46"/>
      <c r="D68" s="46"/>
      <c r="E68" s="39" t="s">
        <v>4481</v>
      </c>
      <c r="F68" s="46"/>
      <c r="G68" s="46"/>
      <c r="H68" s="46"/>
      <c r="I68" s="46"/>
      <c r="J68" s="48"/>
    </row>
    <row r="69">
      <c r="A69" s="37" t="s">
        <v>593</v>
      </c>
      <c r="B69" s="37">
        <v>15</v>
      </c>
      <c r="C69" s="38" t="s">
        <v>9773</v>
      </c>
      <c r="D69" s="37" t="s">
        <v>595</v>
      </c>
      <c r="E69" s="39" t="s">
        <v>9774</v>
      </c>
      <c r="F69" s="40" t="s">
        <v>650</v>
      </c>
      <c r="G69" s="41">
        <v>58.5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10390</v>
      </c>
      <c r="F71" s="46"/>
      <c r="G71" s="46"/>
      <c r="H71" s="46"/>
      <c r="I71" s="46"/>
      <c r="J71" s="48"/>
    </row>
    <row r="72" ht="45">
      <c r="A72" s="37" t="s">
        <v>601</v>
      </c>
      <c r="B72" s="45"/>
      <c r="C72" s="46"/>
      <c r="D72" s="46"/>
      <c r="E72" s="39" t="s">
        <v>4492</v>
      </c>
      <c r="F72" s="46"/>
      <c r="G72" s="46"/>
      <c r="H72" s="46"/>
      <c r="I72" s="46"/>
      <c r="J72" s="48"/>
    </row>
    <row r="73">
      <c r="A73" s="37" t="s">
        <v>593</v>
      </c>
      <c r="B73" s="37">
        <v>16</v>
      </c>
      <c r="C73" s="38" t="s">
        <v>9776</v>
      </c>
      <c r="D73" s="37" t="s">
        <v>595</v>
      </c>
      <c r="E73" s="39" t="s">
        <v>9777</v>
      </c>
      <c r="F73" s="40" t="s">
        <v>650</v>
      </c>
      <c r="G73" s="41">
        <v>707</v>
      </c>
      <c r="H73" s="42">
        <v>0</v>
      </c>
      <c r="I73" s="43">
        <f>ROUND(G73*H73,P4)</f>
        <v>0</v>
      </c>
      <c r="J73" s="37"/>
      <c r="O73" s="44">
        <f>I73*0.21</f>
        <v>0</v>
      </c>
      <c r="P73">
        <v>3</v>
      </c>
    </row>
    <row r="74">
      <c r="A74" s="37" t="s">
        <v>598</v>
      </c>
      <c r="B74" s="45"/>
      <c r="C74" s="46"/>
      <c r="D74" s="46"/>
      <c r="E74" s="47" t="s">
        <v>595</v>
      </c>
      <c r="F74" s="46"/>
      <c r="G74" s="46"/>
      <c r="H74" s="46"/>
      <c r="I74" s="46"/>
      <c r="J74" s="48"/>
    </row>
    <row r="75" ht="30">
      <c r="A75" s="37" t="s">
        <v>599</v>
      </c>
      <c r="B75" s="45"/>
      <c r="C75" s="46"/>
      <c r="D75" s="46"/>
      <c r="E75" s="49" t="s">
        <v>10391</v>
      </c>
      <c r="F75" s="46"/>
      <c r="G75" s="46"/>
      <c r="H75" s="46"/>
      <c r="I75" s="46"/>
      <c r="J75" s="48"/>
    </row>
    <row r="76" ht="45">
      <c r="A76" s="37" t="s">
        <v>601</v>
      </c>
      <c r="B76" s="45"/>
      <c r="C76" s="46"/>
      <c r="D76" s="46"/>
      <c r="E76" s="39" t="s">
        <v>4492</v>
      </c>
      <c r="F76" s="46"/>
      <c r="G76" s="46"/>
      <c r="H76" s="46"/>
      <c r="I76" s="46"/>
      <c r="J76" s="48"/>
    </row>
    <row r="77">
      <c r="A77" s="37" t="s">
        <v>593</v>
      </c>
      <c r="B77" s="37">
        <v>17</v>
      </c>
      <c r="C77" s="38" t="s">
        <v>4493</v>
      </c>
      <c r="D77" s="37" t="s">
        <v>595</v>
      </c>
      <c r="E77" s="39" t="s">
        <v>4494</v>
      </c>
      <c r="F77" s="40" t="s">
        <v>650</v>
      </c>
      <c r="G77" s="41">
        <v>58.5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10392</v>
      </c>
      <c r="F79" s="46"/>
      <c r="G79" s="46"/>
      <c r="H79" s="46"/>
      <c r="I79" s="46"/>
      <c r="J79" s="48"/>
    </row>
    <row r="80" ht="30">
      <c r="A80" s="37" t="s">
        <v>601</v>
      </c>
      <c r="B80" s="45"/>
      <c r="C80" s="46"/>
      <c r="D80" s="46"/>
      <c r="E80" s="39" t="s">
        <v>4496</v>
      </c>
      <c r="F80" s="46"/>
      <c r="G80" s="46"/>
      <c r="H80" s="46"/>
      <c r="I80" s="46"/>
      <c r="J80" s="48"/>
    </row>
    <row r="81">
      <c r="A81" s="37" t="s">
        <v>593</v>
      </c>
      <c r="B81" s="37">
        <v>18</v>
      </c>
      <c r="C81" s="38" t="s">
        <v>4497</v>
      </c>
      <c r="D81" s="37" t="s">
        <v>595</v>
      </c>
      <c r="E81" s="39" t="s">
        <v>4498</v>
      </c>
      <c r="F81" s="40" t="s">
        <v>650</v>
      </c>
      <c r="G81" s="41">
        <v>58.5</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599</v>
      </c>
      <c r="B83" s="45"/>
      <c r="C83" s="46"/>
      <c r="D83" s="46"/>
      <c r="E83" s="49" t="s">
        <v>10392</v>
      </c>
      <c r="F83" s="46"/>
      <c r="G83" s="46"/>
      <c r="H83" s="46"/>
      <c r="I83" s="46"/>
      <c r="J83" s="48"/>
    </row>
    <row r="84" ht="45">
      <c r="A84" s="37" t="s">
        <v>601</v>
      </c>
      <c r="B84" s="45"/>
      <c r="C84" s="46"/>
      <c r="D84" s="46"/>
      <c r="E84" s="39" t="s">
        <v>4499</v>
      </c>
      <c r="F84" s="46"/>
      <c r="G84" s="46"/>
      <c r="H84" s="46"/>
      <c r="I84" s="46"/>
      <c r="J84" s="48"/>
    </row>
    <row r="85">
      <c r="A85" s="37" t="s">
        <v>593</v>
      </c>
      <c r="B85" s="37">
        <v>19</v>
      </c>
      <c r="C85" s="38" t="s">
        <v>9780</v>
      </c>
      <c r="D85" s="37" t="s">
        <v>595</v>
      </c>
      <c r="E85" s="39" t="s">
        <v>9781</v>
      </c>
      <c r="F85" s="40" t="s">
        <v>641</v>
      </c>
      <c r="G85" s="41">
        <v>0.58499999999999996</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10393</v>
      </c>
      <c r="F87" s="46"/>
      <c r="G87" s="46"/>
      <c r="H87" s="46"/>
      <c r="I87" s="46"/>
      <c r="J87" s="48"/>
    </row>
    <row r="88" ht="45">
      <c r="A88" s="37" t="s">
        <v>601</v>
      </c>
      <c r="B88" s="45"/>
      <c r="C88" s="46"/>
      <c r="D88" s="46"/>
      <c r="E88" s="39" t="s">
        <v>9783</v>
      </c>
      <c r="F88" s="46"/>
      <c r="G88" s="46"/>
      <c r="H88" s="46"/>
      <c r="I88" s="46"/>
      <c r="J88" s="48"/>
    </row>
    <row r="89">
      <c r="A89" s="37" t="s">
        <v>593</v>
      </c>
      <c r="B89" s="37">
        <v>20</v>
      </c>
      <c r="C89" s="38" t="s">
        <v>9784</v>
      </c>
      <c r="D89" s="37" t="s">
        <v>595</v>
      </c>
      <c r="E89" s="39" t="s">
        <v>9785</v>
      </c>
      <c r="F89" s="40" t="s">
        <v>608</v>
      </c>
      <c r="G89" s="41">
        <v>6</v>
      </c>
      <c r="H89" s="42">
        <v>0</v>
      </c>
      <c r="I89" s="43">
        <f>ROUND(G89*H89,P4)</f>
        <v>0</v>
      </c>
      <c r="J89" s="37"/>
      <c r="O89" s="44">
        <f>I89*0.21</f>
        <v>0</v>
      </c>
      <c r="P89">
        <v>3</v>
      </c>
    </row>
    <row r="90">
      <c r="A90" s="37" t="s">
        <v>598</v>
      </c>
      <c r="B90" s="45"/>
      <c r="C90" s="46"/>
      <c r="D90" s="46"/>
      <c r="E90" s="39" t="s">
        <v>9785</v>
      </c>
      <c r="F90" s="46"/>
      <c r="G90" s="46"/>
      <c r="H90" s="46"/>
      <c r="I90" s="46"/>
      <c r="J90" s="48"/>
    </row>
    <row r="91" ht="60">
      <c r="A91" s="37" t="s">
        <v>599</v>
      </c>
      <c r="B91" s="45"/>
      <c r="C91" s="46"/>
      <c r="D91" s="46"/>
      <c r="E91" s="49" t="s">
        <v>10110</v>
      </c>
      <c r="F91" s="46"/>
      <c r="G91" s="46"/>
      <c r="H91" s="46"/>
      <c r="I91" s="46"/>
      <c r="J91" s="48"/>
    </row>
    <row r="92">
      <c r="A92" s="37" t="s">
        <v>601</v>
      </c>
      <c r="B92" s="45"/>
      <c r="C92" s="46"/>
      <c r="D92" s="46"/>
      <c r="E92" s="47" t="s">
        <v>595</v>
      </c>
      <c r="F92" s="46"/>
      <c r="G92" s="46"/>
      <c r="H92" s="46"/>
      <c r="I92" s="46"/>
      <c r="J92" s="48"/>
    </row>
    <row r="93">
      <c r="A93" s="31" t="s">
        <v>591</v>
      </c>
      <c r="B93" s="32"/>
      <c r="C93" s="33" t="s">
        <v>653</v>
      </c>
      <c r="D93" s="34"/>
      <c r="E93" s="31" t="s">
        <v>4504</v>
      </c>
      <c r="F93" s="34"/>
      <c r="G93" s="34"/>
      <c r="H93" s="34"/>
      <c r="I93" s="35">
        <f>SUMIFS(I94:I105,A94:A105,"P")</f>
        <v>0</v>
      </c>
      <c r="J93" s="36"/>
    </row>
    <row r="94">
      <c r="A94" s="37" t="s">
        <v>593</v>
      </c>
      <c r="B94" s="37">
        <v>21</v>
      </c>
      <c r="C94" s="38" t="s">
        <v>4513</v>
      </c>
      <c r="D94" s="37" t="s">
        <v>595</v>
      </c>
      <c r="E94" s="39" t="s">
        <v>4514</v>
      </c>
      <c r="F94" s="40" t="s">
        <v>650</v>
      </c>
      <c r="G94" s="41">
        <v>1225</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10394</v>
      </c>
      <c r="F96" s="46"/>
      <c r="G96" s="46"/>
      <c r="H96" s="46"/>
      <c r="I96" s="46"/>
      <c r="J96" s="48"/>
    </row>
    <row r="97" ht="120">
      <c r="A97" s="37" t="s">
        <v>601</v>
      </c>
      <c r="B97" s="45"/>
      <c r="C97" s="46"/>
      <c r="D97" s="46"/>
      <c r="E97" s="39" t="s">
        <v>4512</v>
      </c>
      <c r="F97" s="46"/>
      <c r="G97" s="46"/>
      <c r="H97" s="46"/>
      <c r="I97" s="46"/>
      <c r="J97" s="48"/>
    </row>
    <row r="98">
      <c r="A98" s="37" t="s">
        <v>593</v>
      </c>
      <c r="B98" s="37">
        <v>22</v>
      </c>
      <c r="C98" s="38" t="s">
        <v>9462</v>
      </c>
      <c r="D98" s="37" t="s">
        <v>595</v>
      </c>
      <c r="E98" s="39" t="s">
        <v>9463</v>
      </c>
      <c r="F98" s="40" t="s">
        <v>650</v>
      </c>
      <c r="G98" s="41">
        <v>1265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10395</v>
      </c>
      <c r="F100" s="46"/>
      <c r="G100" s="46"/>
      <c r="H100" s="46"/>
      <c r="I100" s="46"/>
      <c r="J100" s="48"/>
    </row>
    <row r="101" ht="45">
      <c r="A101" s="37" t="s">
        <v>601</v>
      </c>
      <c r="B101" s="45"/>
      <c r="C101" s="46"/>
      <c r="D101" s="46"/>
      <c r="E101" s="39" t="s">
        <v>9466</v>
      </c>
      <c r="F101" s="46"/>
      <c r="G101" s="46"/>
      <c r="H101" s="46"/>
      <c r="I101" s="46"/>
      <c r="J101" s="48"/>
    </row>
    <row r="102" ht="30">
      <c r="A102" s="37" t="s">
        <v>593</v>
      </c>
      <c r="B102" s="37">
        <v>23</v>
      </c>
      <c r="C102" s="38" t="s">
        <v>10324</v>
      </c>
      <c r="D102" s="37" t="s">
        <v>595</v>
      </c>
      <c r="E102" s="39" t="s">
        <v>10325</v>
      </c>
      <c r="F102" s="40" t="s">
        <v>650</v>
      </c>
      <c r="G102" s="41">
        <v>2530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75">
      <c r="A104" s="37" t="s">
        <v>599</v>
      </c>
      <c r="B104" s="45"/>
      <c r="C104" s="46"/>
      <c r="D104" s="46"/>
      <c r="E104" s="49" t="s">
        <v>10396</v>
      </c>
      <c r="F104" s="46"/>
      <c r="G104" s="46"/>
      <c r="H104" s="46"/>
      <c r="I104" s="46"/>
      <c r="J104" s="48"/>
    </row>
    <row r="105" ht="45">
      <c r="A105" s="37" t="s">
        <v>601</v>
      </c>
      <c r="B105" s="45"/>
      <c r="C105" s="46"/>
      <c r="D105" s="46"/>
      <c r="E105" s="39" t="s">
        <v>10327</v>
      </c>
      <c r="F105" s="46"/>
      <c r="G105" s="46"/>
      <c r="H105" s="46"/>
      <c r="I105" s="46"/>
      <c r="J105" s="48"/>
    </row>
    <row r="106">
      <c r="A106" s="31" t="s">
        <v>591</v>
      </c>
      <c r="B106" s="32"/>
      <c r="C106" s="33" t="s">
        <v>823</v>
      </c>
      <c r="D106" s="34"/>
      <c r="E106" s="31" t="s">
        <v>7512</v>
      </c>
      <c r="F106" s="34"/>
      <c r="G106" s="34"/>
      <c r="H106" s="34"/>
      <c r="I106" s="35">
        <f>SUMIFS(I107:I130,A107:A130,"P")</f>
        <v>0</v>
      </c>
      <c r="J106" s="36"/>
    </row>
    <row r="107">
      <c r="A107" s="37" t="s">
        <v>593</v>
      </c>
      <c r="B107" s="37">
        <v>24</v>
      </c>
      <c r="C107" s="38" t="s">
        <v>9794</v>
      </c>
      <c r="D107" s="37" t="s">
        <v>595</v>
      </c>
      <c r="E107" s="39" t="s">
        <v>9795</v>
      </c>
      <c r="F107" s="40" t="s">
        <v>650</v>
      </c>
      <c r="G107" s="41">
        <v>2440</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10397</v>
      </c>
      <c r="F109" s="46"/>
      <c r="G109" s="46"/>
      <c r="H109" s="46"/>
      <c r="I109" s="46"/>
      <c r="J109" s="48"/>
    </row>
    <row r="110" ht="60">
      <c r="A110" s="37" t="s">
        <v>601</v>
      </c>
      <c r="B110" s="45"/>
      <c r="C110" s="46"/>
      <c r="D110" s="46"/>
      <c r="E110" s="39" t="s">
        <v>9797</v>
      </c>
      <c r="F110" s="46"/>
      <c r="G110" s="46"/>
      <c r="H110" s="46"/>
      <c r="I110" s="46"/>
      <c r="J110" s="48"/>
    </row>
    <row r="111">
      <c r="A111" s="37" t="s">
        <v>593</v>
      </c>
      <c r="B111" s="37">
        <v>25</v>
      </c>
      <c r="C111" s="38" t="s">
        <v>10330</v>
      </c>
      <c r="D111" s="37" t="s">
        <v>595</v>
      </c>
      <c r="E111" s="39" t="s">
        <v>10331</v>
      </c>
      <c r="F111" s="40" t="s">
        <v>650</v>
      </c>
      <c r="G111" s="41">
        <v>122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10398</v>
      </c>
      <c r="F113" s="46"/>
      <c r="G113" s="46"/>
      <c r="H113" s="46"/>
      <c r="I113" s="46"/>
      <c r="J113" s="48"/>
    </row>
    <row r="114" ht="120">
      <c r="A114" s="37" t="s">
        <v>601</v>
      </c>
      <c r="B114" s="45"/>
      <c r="C114" s="46"/>
      <c r="D114" s="46"/>
      <c r="E114" s="39" t="s">
        <v>9625</v>
      </c>
      <c r="F114" s="46"/>
      <c r="G114" s="46"/>
      <c r="H114" s="46"/>
      <c r="I114" s="46"/>
      <c r="J114" s="48"/>
    </row>
    <row r="115">
      <c r="A115" s="37" t="s">
        <v>593</v>
      </c>
      <c r="B115" s="37">
        <v>26</v>
      </c>
      <c r="C115" s="38" t="s">
        <v>9801</v>
      </c>
      <c r="D115" s="37" t="s">
        <v>595</v>
      </c>
      <c r="E115" s="39" t="s">
        <v>9802</v>
      </c>
      <c r="F115" s="40" t="s">
        <v>650</v>
      </c>
      <c r="G115" s="41">
        <v>960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10399</v>
      </c>
      <c r="F117" s="46"/>
      <c r="G117" s="46"/>
      <c r="H117" s="46"/>
      <c r="I117" s="46"/>
      <c r="J117" s="48"/>
    </row>
    <row r="118" ht="75">
      <c r="A118" s="37" t="s">
        <v>601</v>
      </c>
      <c r="B118" s="45"/>
      <c r="C118" s="46"/>
      <c r="D118" s="46"/>
      <c r="E118" s="39" t="s">
        <v>9804</v>
      </c>
      <c r="F118" s="46"/>
      <c r="G118" s="46"/>
      <c r="H118" s="46"/>
      <c r="I118" s="46"/>
      <c r="J118" s="48"/>
    </row>
    <row r="119">
      <c r="A119" s="37" t="s">
        <v>593</v>
      </c>
      <c r="B119" s="37">
        <v>27</v>
      </c>
      <c r="C119" s="38" t="s">
        <v>7089</v>
      </c>
      <c r="D119" s="37" t="s">
        <v>595</v>
      </c>
      <c r="E119" s="39" t="s">
        <v>9805</v>
      </c>
      <c r="F119" s="40" t="s">
        <v>650</v>
      </c>
      <c r="G119" s="41">
        <v>940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10400</v>
      </c>
      <c r="F121" s="46"/>
      <c r="G121" s="46"/>
      <c r="H121" s="46"/>
      <c r="I121" s="46"/>
      <c r="J121" s="48"/>
    </row>
    <row r="122" ht="75">
      <c r="A122" s="37" t="s">
        <v>601</v>
      </c>
      <c r="B122" s="45"/>
      <c r="C122" s="46"/>
      <c r="D122" s="46"/>
      <c r="E122" s="39" t="s">
        <v>9804</v>
      </c>
      <c r="F122" s="46"/>
      <c r="G122" s="46"/>
      <c r="H122" s="46"/>
      <c r="I122" s="46"/>
      <c r="J122" s="48"/>
    </row>
    <row r="123">
      <c r="A123" s="37" t="s">
        <v>593</v>
      </c>
      <c r="B123" s="37">
        <v>28</v>
      </c>
      <c r="C123" s="38" t="s">
        <v>9807</v>
      </c>
      <c r="D123" s="37" t="s">
        <v>595</v>
      </c>
      <c r="E123" s="39" t="s">
        <v>9808</v>
      </c>
      <c r="F123" s="40" t="s">
        <v>650</v>
      </c>
      <c r="G123" s="41">
        <v>920</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10401</v>
      </c>
      <c r="F125" s="46"/>
      <c r="G125" s="46"/>
      <c r="H125" s="46"/>
      <c r="I125" s="46"/>
      <c r="J125" s="48"/>
    </row>
    <row r="126" ht="165">
      <c r="A126" s="37" t="s">
        <v>601</v>
      </c>
      <c r="B126" s="45"/>
      <c r="C126" s="46"/>
      <c r="D126" s="46"/>
      <c r="E126" s="39" t="s">
        <v>9810</v>
      </c>
      <c r="F126" s="46"/>
      <c r="G126" s="46"/>
      <c r="H126" s="46"/>
      <c r="I126" s="46"/>
      <c r="J126" s="48"/>
    </row>
    <row r="127">
      <c r="A127" s="37" t="s">
        <v>593</v>
      </c>
      <c r="B127" s="37">
        <v>29</v>
      </c>
      <c r="C127" s="38" t="s">
        <v>9811</v>
      </c>
      <c r="D127" s="37" t="s">
        <v>595</v>
      </c>
      <c r="E127" s="39" t="s">
        <v>9812</v>
      </c>
      <c r="F127" s="40" t="s">
        <v>650</v>
      </c>
      <c r="G127" s="41">
        <v>950</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10402</v>
      </c>
      <c r="F129" s="46"/>
      <c r="G129" s="46"/>
      <c r="H129" s="46"/>
      <c r="I129" s="46"/>
      <c r="J129" s="48"/>
    </row>
    <row r="130" ht="165">
      <c r="A130" s="37" t="s">
        <v>601</v>
      </c>
      <c r="B130" s="45"/>
      <c r="C130" s="46"/>
      <c r="D130" s="46"/>
      <c r="E130" s="39" t="s">
        <v>9810</v>
      </c>
      <c r="F130" s="46"/>
      <c r="G130" s="46"/>
      <c r="H130" s="46"/>
      <c r="I130" s="46"/>
      <c r="J130" s="48"/>
    </row>
    <row r="131">
      <c r="A131" s="31" t="s">
        <v>591</v>
      </c>
      <c r="B131" s="32"/>
      <c r="C131" s="33" t="s">
        <v>4580</v>
      </c>
      <c r="D131" s="34"/>
      <c r="E131" s="31" t="s">
        <v>4581</v>
      </c>
      <c r="F131" s="34"/>
      <c r="G131" s="34"/>
      <c r="H131" s="34"/>
      <c r="I131" s="35">
        <f>SUMIFS(I132:I143,A132:A143,"P")</f>
        <v>0</v>
      </c>
      <c r="J131" s="36"/>
    </row>
    <row r="132">
      <c r="A132" s="37" t="s">
        <v>593</v>
      </c>
      <c r="B132" s="37">
        <v>30</v>
      </c>
      <c r="C132" s="38" t="s">
        <v>4602</v>
      </c>
      <c r="D132" s="37" t="s">
        <v>595</v>
      </c>
      <c r="E132" s="39" t="s">
        <v>4603</v>
      </c>
      <c r="F132" s="40" t="s">
        <v>597</v>
      </c>
      <c r="G132" s="41">
        <v>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135">
      <c r="A134" s="37" t="s">
        <v>599</v>
      </c>
      <c r="B134" s="45"/>
      <c r="C134" s="46"/>
      <c r="D134" s="46"/>
      <c r="E134" s="49" t="s">
        <v>10403</v>
      </c>
      <c r="F134" s="46"/>
      <c r="G134" s="46"/>
      <c r="H134" s="46"/>
      <c r="I134" s="46"/>
      <c r="J134" s="48"/>
    </row>
    <row r="135" ht="300">
      <c r="A135" s="37" t="s">
        <v>601</v>
      </c>
      <c r="B135" s="45"/>
      <c r="C135" s="46"/>
      <c r="D135" s="46"/>
      <c r="E135" s="39" t="s">
        <v>4604</v>
      </c>
      <c r="F135" s="46"/>
      <c r="G135" s="46"/>
      <c r="H135" s="46"/>
      <c r="I135" s="46"/>
      <c r="J135" s="48"/>
    </row>
    <row r="136">
      <c r="A136" s="37" t="s">
        <v>593</v>
      </c>
      <c r="B136" s="37">
        <v>31</v>
      </c>
      <c r="C136" s="38" t="s">
        <v>10076</v>
      </c>
      <c r="D136" s="37" t="s">
        <v>595</v>
      </c>
      <c r="E136" s="39" t="s">
        <v>10077</v>
      </c>
      <c r="F136" s="40" t="s">
        <v>597</v>
      </c>
      <c r="G136" s="41">
        <v>16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10404</v>
      </c>
      <c r="F138" s="46"/>
      <c r="G138" s="46"/>
      <c r="H138" s="46"/>
      <c r="I138" s="46"/>
      <c r="J138" s="48"/>
    </row>
    <row r="139" ht="45">
      <c r="A139" s="37" t="s">
        <v>601</v>
      </c>
      <c r="B139" s="45"/>
      <c r="C139" s="46"/>
      <c r="D139" s="46"/>
      <c r="E139" s="39" t="s">
        <v>10079</v>
      </c>
      <c r="F139" s="46"/>
      <c r="G139" s="46"/>
      <c r="H139" s="46"/>
      <c r="I139" s="46"/>
      <c r="J139" s="48"/>
    </row>
    <row r="140">
      <c r="A140" s="37" t="s">
        <v>593</v>
      </c>
      <c r="B140" s="37">
        <v>32</v>
      </c>
      <c r="C140" s="38" t="s">
        <v>4625</v>
      </c>
      <c r="D140" s="37" t="s">
        <v>595</v>
      </c>
      <c r="E140" s="39" t="s">
        <v>4626</v>
      </c>
      <c r="F140" s="40" t="s">
        <v>641</v>
      </c>
      <c r="G140" s="41">
        <v>0.29999999999999999</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75">
      <c r="A142" s="37" t="s">
        <v>599</v>
      </c>
      <c r="B142" s="45"/>
      <c r="C142" s="46"/>
      <c r="D142" s="46"/>
      <c r="E142" s="49" t="s">
        <v>10405</v>
      </c>
      <c r="F142" s="46"/>
      <c r="G142" s="46"/>
      <c r="H142" s="46"/>
      <c r="I142" s="46"/>
      <c r="J142" s="48"/>
    </row>
    <row r="143" ht="409.5">
      <c r="A143" s="37" t="s">
        <v>601</v>
      </c>
      <c r="B143" s="45"/>
      <c r="C143" s="46"/>
      <c r="D143" s="46"/>
      <c r="E143" s="39" t="s">
        <v>4524</v>
      </c>
      <c r="F143" s="46"/>
      <c r="G143" s="46"/>
      <c r="H143" s="46"/>
      <c r="I143" s="46"/>
      <c r="J143" s="48"/>
    </row>
    <row r="144">
      <c r="A144" s="31" t="s">
        <v>591</v>
      </c>
      <c r="B144" s="32"/>
      <c r="C144" s="33" t="s">
        <v>4817</v>
      </c>
      <c r="D144" s="34"/>
      <c r="E144" s="31" t="s">
        <v>4818</v>
      </c>
      <c r="F144" s="34"/>
      <c r="G144" s="34"/>
      <c r="H144" s="34"/>
      <c r="I144" s="35">
        <f>SUMIFS(I145:I167,A145:A167,"P")</f>
        <v>0</v>
      </c>
      <c r="J144" s="36"/>
    </row>
    <row r="145">
      <c r="A145" s="37" t="s">
        <v>593</v>
      </c>
      <c r="B145" s="37">
        <v>33</v>
      </c>
      <c r="C145" s="38" t="s">
        <v>10406</v>
      </c>
      <c r="D145" s="37" t="s">
        <v>595</v>
      </c>
      <c r="E145" s="39" t="s">
        <v>10407</v>
      </c>
      <c r="F145" s="40" t="s">
        <v>597</v>
      </c>
      <c r="G145" s="41">
        <v>20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60">
      <c r="A147" s="37" t="s">
        <v>599</v>
      </c>
      <c r="B147" s="45"/>
      <c r="C147" s="46"/>
      <c r="D147" s="46"/>
      <c r="E147" s="49" t="s">
        <v>10408</v>
      </c>
      <c r="F147" s="46"/>
      <c r="G147" s="46"/>
      <c r="H147" s="46"/>
      <c r="I147" s="46"/>
      <c r="J147" s="48"/>
    </row>
    <row r="148" ht="30">
      <c r="A148" s="37" t="s">
        <v>601</v>
      </c>
      <c r="B148" s="45"/>
      <c r="C148" s="46"/>
      <c r="D148" s="46"/>
      <c r="E148" s="39" t="s">
        <v>5040</v>
      </c>
      <c r="F148" s="46"/>
      <c r="G148" s="46"/>
      <c r="H148" s="46"/>
      <c r="I148" s="46"/>
      <c r="J148" s="48"/>
    </row>
    <row r="149">
      <c r="A149" s="37" t="s">
        <v>593</v>
      </c>
      <c r="B149" s="37">
        <v>34</v>
      </c>
      <c r="C149" s="38" t="s">
        <v>4681</v>
      </c>
      <c r="D149" s="37" t="s">
        <v>595</v>
      </c>
      <c r="E149" s="39" t="s">
        <v>4682</v>
      </c>
      <c r="F149" s="40" t="s">
        <v>641</v>
      </c>
      <c r="G149" s="41">
        <v>1.0600000000000001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45">
      <c r="A151" s="37" t="s">
        <v>599</v>
      </c>
      <c r="B151" s="45"/>
      <c r="C151" s="46"/>
      <c r="D151" s="46"/>
      <c r="E151" s="49" t="s">
        <v>10409</v>
      </c>
      <c r="F151" s="46"/>
      <c r="G151" s="46"/>
      <c r="H151" s="46"/>
      <c r="I151" s="46"/>
      <c r="J151" s="48"/>
    </row>
    <row r="152" ht="150">
      <c r="A152" s="37" t="s">
        <v>601</v>
      </c>
      <c r="B152" s="45"/>
      <c r="C152" s="46"/>
      <c r="D152" s="46"/>
      <c r="E152" s="39" t="s">
        <v>4684</v>
      </c>
      <c r="F152" s="46"/>
      <c r="G152" s="46"/>
      <c r="H152" s="46"/>
      <c r="I152" s="46"/>
      <c r="J152" s="48"/>
    </row>
    <row r="153">
      <c r="A153" s="37" t="s">
        <v>593</v>
      </c>
      <c r="B153" s="37">
        <v>35</v>
      </c>
      <c r="C153" s="38" t="s">
        <v>6253</v>
      </c>
      <c r="D153" s="37" t="s">
        <v>595</v>
      </c>
      <c r="E153" s="39" t="s">
        <v>6254</v>
      </c>
      <c r="F153" s="40" t="s">
        <v>641</v>
      </c>
      <c r="G153" s="41">
        <v>0.53000000000000003</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10410</v>
      </c>
      <c r="F155" s="46"/>
      <c r="G155" s="46"/>
      <c r="H155" s="46"/>
      <c r="I155" s="46"/>
      <c r="J155" s="48"/>
    </row>
    <row r="156" ht="150">
      <c r="A156" s="37" t="s">
        <v>601</v>
      </c>
      <c r="B156" s="45"/>
      <c r="C156" s="46"/>
      <c r="D156" s="46"/>
      <c r="E156" s="39" t="s">
        <v>4684</v>
      </c>
      <c r="F156" s="46"/>
      <c r="G156" s="46"/>
      <c r="H156" s="46"/>
      <c r="I156" s="46"/>
      <c r="J156" s="48"/>
    </row>
    <row r="157" ht="45">
      <c r="A157" s="37" t="s">
        <v>593</v>
      </c>
      <c r="B157" s="37">
        <v>36</v>
      </c>
      <c r="C157" s="38" t="s">
        <v>10411</v>
      </c>
      <c r="D157" s="37" t="s">
        <v>595</v>
      </c>
      <c r="E157" s="39" t="s">
        <v>10412</v>
      </c>
      <c r="F157" s="40" t="s">
        <v>608</v>
      </c>
      <c r="G157" s="41">
        <v>1</v>
      </c>
      <c r="H157" s="42">
        <v>0</v>
      </c>
      <c r="I157" s="43">
        <f>ROUND(G157*H157,P4)</f>
        <v>0</v>
      </c>
      <c r="J157" s="37"/>
      <c r="O157" s="44">
        <f>I157*0.21</f>
        <v>0</v>
      </c>
      <c r="P157">
        <v>3</v>
      </c>
    </row>
    <row r="158" ht="45">
      <c r="A158" s="37" t="s">
        <v>598</v>
      </c>
      <c r="B158" s="45"/>
      <c r="C158" s="46"/>
      <c r="D158" s="46"/>
      <c r="E158" s="39" t="s">
        <v>10412</v>
      </c>
      <c r="F158" s="46"/>
      <c r="G158" s="46"/>
      <c r="H158" s="46"/>
      <c r="I158" s="46"/>
      <c r="J158" s="48"/>
    </row>
    <row r="159" ht="30">
      <c r="A159" s="37" t="s">
        <v>599</v>
      </c>
      <c r="B159" s="45"/>
      <c r="C159" s="46"/>
      <c r="D159" s="46"/>
      <c r="E159" s="49" t="s">
        <v>10413</v>
      </c>
      <c r="F159" s="46"/>
      <c r="G159" s="46"/>
      <c r="H159" s="46"/>
      <c r="I159" s="46"/>
      <c r="J159" s="48"/>
    </row>
    <row r="160" ht="45">
      <c r="A160" s="37" t="s">
        <v>601</v>
      </c>
      <c r="B160" s="45"/>
      <c r="C160" s="46"/>
      <c r="D160" s="46"/>
      <c r="E160" s="39" t="s">
        <v>9830</v>
      </c>
      <c r="F160" s="46"/>
      <c r="G160" s="46"/>
      <c r="H160" s="46"/>
      <c r="I160" s="46"/>
      <c r="J160" s="48"/>
    </row>
    <row r="161">
      <c r="A161" s="37" t="s">
        <v>593</v>
      </c>
      <c r="B161" s="37">
        <v>37</v>
      </c>
      <c r="C161" s="38" t="s">
        <v>10414</v>
      </c>
      <c r="D161" s="37" t="s">
        <v>595</v>
      </c>
      <c r="E161" s="39" t="s">
        <v>9828</v>
      </c>
      <c r="F161" s="40" t="s">
        <v>1797</v>
      </c>
      <c r="G161" s="41">
        <v>1</v>
      </c>
      <c r="H161" s="42">
        <v>0</v>
      </c>
      <c r="I161" s="43">
        <f>ROUND(G161*H161,P4)</f>
        <v>0</v>
      </c>
      <c r="J161" s="37"/>
      <c r="O161" s="44">
        <f>I161*0.21</f>
        <v>0</v>
      </c>
      <c r="P161">
        <v>3</v>
      </c>
    </row>
    <row r="162">
      <c r="A162" s="37" t="s">
        <v>598</v>
      </c>
      <c r="B162" s="45"/>
      <c r="C162" s="46"/>
      <c r="D162" s="46"/>
      <c r="E162" s="39" t="s">
        <v>9828</v>
      </c>
      <c r="F162" s="46"/>
      <c r="G162" s="46"/>
      <c r="H162" s="46"/>
      <c r="I162" s="46"/>
      <c r="J162" s="48"/>
    </row>
    <row r="163" ht="120">
      <c r="A163" s="37" t="s">
        <v>599</v>
      </c>
      <c r="B163" s="45"/>
      <c r="C163" s="46"/>
      <c r="D163" s="46"/>
      <c r="E163" s="49" t="s">
        <v>9829</v>
      </c>
      <c r="F163" s="46"/>
      <c r="G163" s="46"/>
      <c r="H163" s="46"/>
      <c r="I163" s="46"/>
      <c r="J163" s="48"/>
    </row>
    <row r="164" ht="45">
      <c r="A164" s="37" t="s">
        <v>601</v>
      </c>
      <c r="B164" s="45"/>
      <c r="C164" s="46"/>
      <c r="D164" s="46"/>
      <c r="E164" s="39" t="s">
        <v>9830</v>
      </c>
      <c r="F164" s="46"/>
      <c r="G164" s="46"/>
      <c r="H164" s="46"/>
      <c r="I164" s="46"/>
      <c r="J164" s="48"/>
    </row>
    <row r="165">
      <c r="A165" s="37" t="s">
        <v>593</v>
      </c>
      <c r="B165" s="37">
        <v>38</v>
      </c>
      <c r="C165" s="38" t="s">
        <v>10415</v>
      </c>
      <c r="D165" s="37" t="s">
        <v>595</v>
      </c>
      <c r="E165" s="39" t="s">
        <v>9832</v>
      </c>
      <c r="F165" s="40" t="s">
        <v>1797</v>
      </c>
      <c r="G165" s="41">
        <v>1</v>
      </c>
      <c r="H165" s="42">
        <v>0</v>
      </c>
      <c r="I165" s="43">
        <f>ROUND(G165*H165,P4)</f>
        <v>0</v>
      </c>
      <c r="J165" s="37"/>
      <c r="O165" s="44">
        <f>I165*0.21</f>
        <v>0</v>
      </c>
      <c r="P165">
        <v>3</v>
      </c>
    </row>
    <row r="166">
      <c r="A166" s="37" t="s">
        <v>598</v>
      </c>
      <c r="B166" s="45"/>
      <c r="C166" s="46"/>
      <c r="D166" s="46"/>
      <c r="E166" s="39" t="s">
        <v>9832</v>
      </c>
      <c r="F166" s="46"/>
      <c r="G166" s="46"/>
      <c r="H166" s="46"/>
      <c r="I166" s="46"/>
      <c r="J166" s="48"/>
    </row>
    <row r="167">
      <c r="A167" s="37" t="s">
        <v>601</v>
      </c>
      <c r="B167" s="45"/>
      <c r="C167" s="46"/>
      <c r="D167" s="46"/>
      <c r="E167" s="47" t="s">
        <v>595</v>
      </c>
      <c r="F167" s="46"/>
      <c r="G167" s="46"/>
      <c r="H167" s="46"/>
      <c r="I167" s="46"/>
      <c r="J167" s="48"/>
    </row>
    <row r="168">
      <c r="A168" s="31" t="s">
        <v>591</v>
      </c>
      <c r="B168" s="32"/>
      <c r="C168" s="33" t="s">
        <v>1812</v>
      </c>
      <c r="D168" s="34"/>
      <c r="E168" s="31" t="s">
        <v>1813</v>
      </c>
      <c r="F168" s="34"/>
      <c r="G168" s="34"/>
      <c r="H168" s="34"/>
      <c r="I168" s="35">
        <f>SUMIFS(I169:I180,A169:A180,"P")</f>
        <v>0</v>
      </c>
      <c r="J168" s="36"/>
    </row>
    <row r="169" ht="45">
      <c r="A169" s="37" t="s">
        <v>593</v>
      </c>
      <c r="B169" s="37">
        <v>39</v>
      </c>
      <c r="C169" s="38" t="s">
        <v>1814</v>
      </c>
      <c r="D169" s="37" t="s">
        <v>1815</v>
      </c>
      <c r="E169" s="39" t="s">
        <v>1816</v>
      </c>
      <c r="F169" s="40" t="s">
        <v>1127</v>
      </c>
      <c r="G169" s="41">
        <v>102.03</v>
      </c>
      <c r="H169" s="42">
        <v>0</v>
      </c>
      <c r="I169" s="43">
        <f>ROUND(G169*H169,P4)</f>
        <v>0</v>
      </c>
      <c r="J169" s="37"/>
      <c r="O169" s="44">
        <f>I169*0.21</f>
        <v>0</v>
      </c>
      <c r="P169">
        <v>3</v>
      </c>
    </row>
    <row r="170">
      <c r="A170" s="37" t="s">
        <v>598</v>
      </c>
      <c r="B170" s="45"/>
      <c r="C170" s="46"/>
      <c r="D170" s="46"/>
      <c r="E170" s="39" t="s">
        <v>1817</v>
      </c>
      <c r="F170" s="46"/>
      <c r="G170" s="46"/>
      <c r="H170" s="46"/>
      <c r="I170" s="46"/>
      <c r="J170" s="48"/>
    </row>
    <row r="171" ht="105">
      <c r="A171" s="37" t="s">
        <v>599</v>
      </c>
      <c r="B171" s="45"/>
      <c r="C171" s="46"/>
      <c r="D171" s="46"/>
      <c r="E171" s="49" t="s">
        <v>10416</v>
      </c>
      <c r="F171" s="46"/>
      <c r="G171" s="46"/>
      <c r="H171" s="46"/>
      <c r="I171" s="46"/>
      <c r="J171" s="48"/>
    </row>
    <row r="172" ht="120">
      <c r="A172" s="37" t="s">
        <v>601</v>
      </c>
      <c r="B172" s="45"/>
      <c r="C172" s="46"/>
      <c r="D172" s="46"/>
      <c r="E172" s="39" t="s">
        <v>1819</v>
      </c>
      <c r="F172" s="46"/>
      <c r="G172" s="46"/>
      <c r="H172" s="46"/>
      <c r="I172" s="46"/>
      <c r="J172" s="48"/>
    </row>
    <row r="173" ht="60">
      <c r="A173" s="37" t="s">
        <v>593</v>
      </c>
      <c r="B173" s="37">
        <v>40</v>
      </c>
      <c r="C173" s="38" t="s">
        <v>2447</v>
      </c>
      <c r="D173" s="37" t="s">
        <v>2448</v>
      </c>
      <c r="E173" s="39" t="s">
        <v>2449</v>
      </c>
      <c r="F173" s="40" t="s">
        <v>1127</v>
      </c>
      <c r="G173" s="41">
        <v>3.6040000000000001</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75">
      <c r="A175" s="37" t="s">
        <v>599</v>
      </c>
      <c r="B175" s="45"/>
      <c r="C175" s="46"/>
      <c r="D175" s="46"/>
      <c r="E175" s="49" t="s">
        <v>10417</v>
      </c>
      <c r="F175" s="46"/>
      <c r="G175" s="46"/>
      <c r="H175" s="46"/>
      <c r="I175" s="46"/>
      <c r="J175" s="48"/>
    </row>
    <row r="176">
      <c r="A176" s="37" t="s">
        <v>601</v>
      </c>
      <c r="B176" s="45"/>
      <c r="C176" s="46"/>
      <c r="D176" s="46"/>
      <c r="E176" s="47" t="s">
        <v>595</v>
      </c>
      <c r="F176" s="46"/>
      <c r="G176" s="46"/>
      <c r="H176" s="46"/>
      <c r="I176" s="46"/>
      <c r="J176" s="48"/>
    </row>
    <row r="177" ht="45">
      <c r="A177" s="37" t="s">
        <v>593</v>
      </c>
      <c r="B177" s="37">
        <v>41</v>
      </c>
      <c r="C177" s="38" t="s">
        <v>6262</v>
      </c>
      <c r="D177" s="37" t="s">
        <v>6263</v>
      </c>
      <c r="E177" s="39" t="s">
        <v>6264</v>
      </c>
      <c r="F177" s="40" t="s">
        <v>1127</v>
      </c>
      <c r="G177" s="41">
        <v>31.57</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30">
      <c r="A179" s="37" t="s">
        <v>599</v>
      </c>
      <c r="B179" s="45"/>
      <c r="C179" s="46"/>
      <c r="D179" s="46"/>
      <c r="E179" s="49" t="s">
        <v>10418</v>
      </c>
      <c r="F179" s="46"/>
      <c r="G179" s="46"/>
      <c r="H179" s="46"/>
      <c r="I179" s="46"/>
      <c r="J179" s="48"/>
    </row>
    <row r="180">
      <c r="A180" s="37" t="s">
        <v>601</v>
      </c>
      <c r="B180" s="50"/>
      <c r="C180" s="51"/>
      <c r="D180" s="51"/>
      <c r="E180" s="53" t="s">
        <v>595</v>
      </c>
      <c r="F180" s="51"/>
      <c r="G180" s="51"/>
      <c r="H180" s="51"/>
      <c r="I180" s="51"/>
      <c r="J180" s="52"/>
    </row>
  </sheetData>
  <sheetProtection sheet="1" objects="1" scenarios="1" spinCount="100000" saltValue="wgLmpiZGtglsUT4xjBmf7aJR4LanMGsblMIDVsejl1Ou68NeIujai3RQUPToPsrdqKLcKz+9UsxaHpNYY/KdKw==" hashValue="UyohY85xHGsbcrwRtENv+JS4QMbC9AmiyZdDuXwIBntswG5t9DKiJDZ+fIoukJIwvd4gH02X/ZwNJ5t644Gel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10419</v>
      </c>
      <c r="I3" s="25">
        <f>SUMIFS(I12:I156,A12:A156,"SD")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10420</v>
      </c>
      <c r="D7" s="22"/>
      <c r="E7" s="23" t="s">
        <v>351</v>
      </c>
      <c r="F7" s="17"/>
      <c r="G7" s="17"/>
      <c r="H7" s="17"/>
      <c r="I7" s="17"/>
      <c r="J7" s="19"/>
    </row>
    <row r="8">
      <c r="A8" s="3" t="s">
        <v>1569</v>
      </c>
      <c r="B8" s="20" t="s">
        <v>579</v>
      </c>
      <c r="C8" s="21" t="s">
        <v>10419</v>
      </c>
      <c r="D8" s="22"/>
      <c r="E8" s="23" t="s">
        <v>351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SUMIFS(I13:I84,A13:A84,"P")</f>
        <v>0</v>
      </c>
      <c r="J12" s="36"/>
    </row>
    <row r="13">
      <c r="A13" s="37" t="s">
        <v>593</v>
      </c>
      <c r="B13" s="37">
        <v>1</v>
      </c>
      <c r="C13" s="38" t="s">
        <v>9839</v>
      </c>
      <c r="D13" s="37" t="s">
        <v>595</v>
      </c>
      <c r="E13" s="39" t="s">
        <v>9840</v>
      </c>
      <c r="F13" s="40" t="s">
        <v>650</v>
      </c>
      <c r="G13" s="41">
        <v>5663</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10421</v>
      </c>
      <c r="F15" s="46"/>
      <c r="G15" s="46"/>
      <c r="H15" s="46"/>
      <c r="I15" s="46"/>
      <c r="J15" s="48"/>
    </row>
    <row r="16">
      <c r="A16" s="37" t="s">
        <v>601</v>
      </c>
      <c r="B16" s="45"/>
      <c r="C16" s="46"/>
      <c r="D16" s="46"/>
      <c r="E16" s="39" t="s">
        <v>9842</v>
      </c>
      <c r="F16" s="46"/>
      <c r="G16" s="46"/>
      <c r="H16" s="46"/>
      <c r="I16" s="46"/>
      <c r="J16" s="48"/>
    </row>
    <row r="17" ht="30">
      <c r="A17" s="37" t="s">
        <v>593</v>
      </c>
      <c r="B17" s="37">
        <v>2</v>
      </c>
      <c r="C17" s="38" t="s">
        <v>5154</v>
      </c>
      <c r="D17" s="37" t="s">
        <v>595</v>
      </c>
      <c r="E17" s="39" t="s">
        <v>5155</v>
      </c>
      <c r="F17" s="40" t="s">
        <v>641</v>
      </c>
      <c r="G17" s="41">
        <v>34.725000000000001</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10422</v>
      </c>
      <c r="F19" s="46"/>
      <c r="G19" s="46"/>
      <c r="H19" s="46"/>
      <c r="I19" s="46"/>
      <c r="J19" s="48"/>
    </row>
    <row r="20" ht="90">
      <c r="A20" s="37" t="s">
        <v>601</v>
      </c>
      <c r="B20" s="45"/>
      <c r="C20" s="46"/>
      <c r="D20" s="46"/>
      <c r="E20" s="39" t="s">
        <v>4690</v>
      </c>
      <c r="F20" s="46"/>
      <c r="G20" s="46"/>
      <c r="H20" s="46"/>
      <c r="I20" s="46"/>
      <c r="J20" s="48"/>
    </row>
    <row r="21">
      <c r="A21" s="37" t="s">
        <v>593</v>
      </c>
      <c r="B21" s="37">
        <v>3</v>
      </c>
      <c r="C21" s="38" t="s">
        <v>5284</v>
      </c>
      <c r="D21" s="37" t="s">
        <v>595</v>
      </c>
      <c r="E21" s="39" t="s">
        <v>9760</v>
      </c>
      <c r="F21" s="40" t="s">
        <v>641</v>
      </c>
      <c r="G21" s="41">
        <v>1359.2660000000001</v>
      </c>
      <c r="H21" s="42">
        <v>0</v>
      </c>
      <c r="I21" s="43">
        <f>ROUND(G21*H21,P4)</f>
        <v>0</v>
      </c>
      <c r="J21" s="37"/>
      <c r="O21" s="44">
        <f>I21*0.21</f>
        <v>0</v>
      </c>
      <c r="P21">
        <v>3</v>
      </c>
    </row>
    <row r="22">
      <c r="A22" s="37" t="s">
        <v>598</v>
      </c>
      <c r="B22" s="45"/>
      <c r="C22" s="46"/>
      <c r="D22" s="46"/>
      <c r="E22" s="47" t="s">
        <v>595</v>
      </c>
      <c r="F22" s="46"/>
      <c r="G22" s="46"/>
      <c r="H22" s="46"/>
      <c r="I22" s="46"/>
      <c r="J22" s="48"/>
    </row>
    <row r="23" ht="150">
      <c r="A23" s="37" t="s">
        <v>599</v>
      </c>
      <c r="B23" s="45"/>
      <c r="C23" s="46"/>
      <c r="D23" s="46"/>
      <c r="E23" s="49" t="s">
        <v>10423</v>
      </c>
      <c r="F23" s="46"/>
      <c r="G23" s="46"/>
      <c r="H23" s="46"/>
      <c r="I23" s="46"/>
      <c r="J23" s="48"/>
    </row>
    <row r="24" ht="409.5">
      <c r="A24" s="37" t="s">
        <v>601</v>
      </c>
      <c r="B24" s="45"/>
      <c r="C24" s="46"/>
      <c r="D24" s="46"/>
      <c r="E24" s="39" t="s">
        <v>4694</v>
      </c>
      <c r="F24" s="46"/>
      <c r="G24" s="46"/>
      <c r="H24" s="46"/>
      <c r="I24" s="46"/>
      <c r="J24" s="48"/>
    </row>
    <row r="25">
      <c r="A25" s="37" t="s">
        <v>593</v>
      </c>
      <c r="B25" s="37">
        <v>4</v>
      </c>
      <c r="C25" s="38" t="s">
        <v>9762</v>
      </c>
      <c r="D25" s="37" t="s">
        <v>595</v>
      </c>
      <c r="E25" s="39" t="s">
        <v>9763</v>
      </c>
      <c r="F25" s="40" t="s">
        <v>4422</v>
      </c>
      <c r="G25" s="41">
        <v>20388.990000000002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10424</v>
      </c>
      <c r="F27" s="46"/>
      <c r="G27" s="46"/>
      <c r="H27" s="46"/>
      <c r="I27" s="46"/>
      <c r="J27" s="48"/>
    </row>
    <row r="28" ht="30">
      <c r="A28" s="37" t="s">
        <v>601</v>
      </c>
      <c r="B28" s="45"/>
      <c r="C28" s="46"/>
      <c r="D28" s="46"/>
      <c r="E28" s="39" t="s">
        <v>4424</v>
      </c>
      <c r="F28" s="46"/>
      <c r="G28" s="46"/>
      <c r="H28" s="46"/>
      <c r="I28" s="46"/>
      <c r="J28" s="48"/>
    </row>
    <row r="29">
      <c r="A29" s="37" t="s">
        <v>593</v>
      </c>
      <c r="B29" s="37">
        <v>5</v>
      </c>
      <c r="C29" s="38" t="s">
        <v>4691</v>
      </c>
      <c r="D29" s="37" t="s">
        <v>595</v>
      </c>
      <c r="E29" s="39" t="s">
        <v>4692</v>
      </c>
      <c r="F29" s="40" t="s">
        <v>641</v>
      </c>
      <c r="G29" s="41">
        <v>3240.0250000000001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10425</v>
      </c>
      <c r="F31" s="46"/>
      <c r="G31" s="46"/>
      <c r="H31" s="46"/>
      <c r="I31" s="46"/>
      <c r="J31" s="48"/>
    </row>
    <row r="32" ht="409.5">
      <c r="A32" s="37" t="s">
        <v>601</v>
      </c>
      <c r="B32" s="45"/>
      <c r="C32" s="46"/>
      <c r="D32" s="46"/>
      <c r="E32" s="39" t="s">
        <v>4694</v>
      </c>
      <c r="F32" s="46"/>
      <c r="G32" s="46"/>
      <c r="H32" s="46"/>
      <c r="I32" s="46"/>
      <c r="J32" s="48"/>
    </row>
    <row r="33">
      <c r="A33" s="37" t="s">
        <v>593</v>
      </c>
      <c r="B33" s="37">
        <v>6</v>
      </c>
      <c r="C33" s="38" t="s">
        <v>4429</v>
      </c>
      <c r="D33" s="37" t="s">
        <v>595</v>
      </c>
      <c r="E33" s="39" t="s">
        <v>4430</v>
      </c>
      <c r="F33" s="40" t="s">
        <v>4422</v>
      </c>
      <c r="G33" s="41">
        <v>7216.5</v>
      </c>
      <c r="H33" s="42">
        <v>0</v>
      </c>
      <c r="I33" s="43">
        <f>ROUND(G33*H33,P4)</f>
        <v>0</v>
      </c>
      <c r="J33" s="37"/>
      <c r="O33" s="44">
        <f>I33*0.21</f>
        <v>0</v>
      </c>
      <c r="P33">
        <v>3</v>
      </c>
    </row>
    <row r="34">
      <c r="A34" s="37" t="s">
        <v>598</v>
      </c>
      <c r="B34" s="45"/>
      <c r="C34" s="46"/>
      <c r="D34" s="46"/>
      <c r="E34" s="47" t="s">
        <v>595</v>
      </c>
      <c r="F34" s="46"/>
      <c r="G34" s="46"/>
      <c r="H34" s="46"/>
      <c r="I34" s="46"/>
      <c r="J34" s="48"/>
    </row>
    <row r="35" ht="30">
      <c r="A35" s="37" t="s">
        <v>599</v>
      </c>
      <c r="B35" s="45"/>
      <c r="C35" s="46"/>
      <c r="D35" s="46"/>
      <c r="E35" s="49" t="s">
        <v>10426</v>
      </c>
      <c r="F35" s="46"/>
      <c r="G35" s="46"/>
      <c r="H35" s="46"/>
      <c r="I35" s="46"/>
      <c r="J35" s="48"/>
    </row>
    <row r="36" ht="30">
      <c r="A36" s="37" t="s">
        <v>601</v>
      </c>
      <c r="B36" s="45"/>
      <c r="C36" s="46"/>
      <c r="D36" s="46"/>
      <c r="E36" s="39" t="s">
        <v>4424</v>
      </c>
      <c r="F36" s="46"/>
      <c r="G36" s="46"/>
      <c r="H36" s="46"/>
      <c r="I36" s="46"/>
      <c r="J36" s="48"/>
    </row>
    <row r="37">
      <c r="A37" s="37" t="s">
        <v>593</v>
      </c>
      <c r="B37" s="37">
        <v>7</v>
      </c>
      <c r="C37" s="38" t="s">
        <v>3358</v>
      </c>
      <c r="D37" s="37" t="s">
        <v>595</v>
      </c>
      <c r="E37" s="39" t="s">
        <v>3359</v>
      </c>
      <c r="F37" s="40" t="s">
        <v>641</v>
      </c>
      <c r="G37" s="41">
        <v>14.398999999999999</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10427</v>
      </c>
      <c r="F39" s="46"/>
      <c r="G39" s="46"/>
      <c r="H39" s="46"/>
      <c r="I39" s="46"/>
      <c r="J39" s="48"/>
    </row>
    <row r="40" ht="405">
      <c r="A40" s="37" t="s">
        <v>601</v>
      </c>
      <c r="B40" s="45"/>
      <c r="C40" s="46"/>
      <c r="D40" s="46"/>
      <c r="E40" s="39" t="s">
        <v>4440</v>
      </c>
      <c r="F40" s="46"/>
      <c r="G40" s="46"/>
      <c r="H40" s="46"/>
      <c r="I40" s="46"/>
      <c r="J40" s="48"/>
    </row>
    <row r="41">
      <c r="A41" s="37" t="s">
        <v>593</v>
      </c>
      <c r="B41" s="37">
        <v>8</v>
      </c>
      <c r="C41" s="38" t="s">
        <v>10034</v>
      </c>
      <c r="D41" s="37" t="s">
        <v>595</v>
      </c>
      <c r="E41" s="39" t="s">
        <v>10035</v>
      </c>
      <c r="F41" s="40" t="s">
        <v>4422</v>
      </c>
      <c r="G41" s="41">
        <v>174.99000000000001</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10428</v>
      </c>
      <c r="F43" s="46"/>
      <c r="G43" s="46"/>
      <c r="H43" s="46"/>
      <c r="I43" s="46"/>
      <c r="J43" s="48"/>
    </row>
    <row r="44" ht="30">
      <c r="A44" s="37" t="s">
        <v>601</v>
      </c>
      <c r="B44" s="45"/>
      <c r="C44" s="46"/>
      <c r="D44" s="46"/>
      <c r="E44" s="39" t="s">
        <v>4424</v>
      </c>
      <c r="F44" s="46"/>
      <c r="G44" s="46"/>
      <c r="H44" s="46"/>
      <c r="I44" s="46"/>
      <c r="J44" s="48"/>
    </row>
    <row r="45">
      <c r="A45" s="37" t="s">
        <v>593</v>
      </c>
      <c r="B45" s="37">
        <v>9</v>
      </c>
      <c r="C45" s="38" t="s">
        <v>2436</v>
      </c>
      <c r="D45" s="37" t="s">
        <v>595</v>
      </c>
      <c r="E45" s="39" t="s">
        <v>2437</v>
      </c>
      <c r="F45" s="40" t="s">
        <v>641</v>
      </c>
      <c r="G45" s="41">
        <v>481.10000000000002</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10429</v>
      </c>
      <c r="F47" s="46"/>
      <c r="G47" s="46"/>
      <c r="H47" s="46"/>
      <c r="I47" s="46"/>
      <c r="J47" s="48"/>
    </row>
    <row r="48" ht="345">
      <c r="A48" s="37" t="s">
        <v>601</v>
      </c>
      <c r="B48" s="45"/>
      <c r="C48" s="46"/>
      <c r="D48" s="46"/>
      <c r="E48" s="39" t="s">
        <v>4448</v>
      </c>
      <c r="F48" s="46"/>
      <c r="G48" s="46"/>
      <c r="H48" s="46"/>
      <c r="I48" s="46"/>
      <c r="J48" s="48"/>
    </row>
    <row r="49">
      <c r="A49" s="37" t="s">
        <v>593</v>
      </c>
      <c r="B49" s="37">
        <v>10</v>
      </c>
      <c r="C49" s="38" t="s">
        <v>4449</v>
      </c>
      <c r="D49" s="37" t="s">
        <v>595</v>
      </c>
      <c r="E49" s="39" t="s">
        <v>4450</v>
      </c>
      <c r="F49" s="40" t="s">
        <v>641</v>
      </c>
      <c r="G49" s="41">
        <v>481.10000000000002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10430</v>
      </c>
      <c r="F51" s="46"/>
      <c r="G51" s="46"/>
      <c r="H51" s="46"/>
      <c r="I51" s="46"/>
      <c r="J51" s="48"/>
    </row>
    <row r="52" ht="240">
      <c r="A52" s="37" t="s">
        <v>601</v>
      </c>
      <c r="B52" s="45"/>
      <c r="C52" s="46"/>
      <c r="D52" s="46"/>
      <c r="E52" s="39" t="s">
        <v>4452</v>
      </c>
      <c r="F52" s="46"/>
      <c r="G52" s="46"/>
      <c r="H52" s="46"/>
      <c r="I52" s="46"/>
      <c r="J52" s="48"/>
    </row>
    <row r="53" ht="30">
      <c r="A53" s="37" t="s">
        <v>593</v>
      </c>
      <c r="B53" s="37">
        <v>11</v>
      </c>
      <c r="C53" s="38" t="s">
        <v>5161</v>
      </c>
      <c r="D53" s="37" t="s">
        <v>595</v>
      </c>
      <c r="E53" s="39" t="s">
        <v>5162</v>
      </c>
      <c r="F53" s="40" t="s">
        <v>641</v>
      </c>
      <c r="G53" s="41">
        <v>469</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10431</v>
      </c>
      <c r="F55" s="46"/>
      <c r="G55" s="46"/>
      <c r="H55" s="46"/>
      <c r="I55" s="46"/>
      <c r="J55" s="48"/>
    </row>
    <row r="56" ht="345">
      <c r="A56" s="37" t="s">
        <v>601</v>
      </c>
      <c r="B56" s="45"/>
      <c r="C56" s="46"/>
      <c r="D56" s="46"/>
      <c r="E56" s="39" t="s">
        <v>4448</v>
      </c>
      <c r="F56" s="46"/>
      <c r="G56" s="46"/>
      <c r="H56" s="46"/>
      <c r="I56" s="46"/>
      <c r="J56" s="48"/>
    </row>
    <row r="57">
      <c r="A57" s="37" t="s">
        <v>593</v>
      </c>
      <c r="B57" s="37">
        <v>12</v>
      </c>
      <c r="C57" s="38" t="s">
        <v>644</v>
      </c>
      <c r="D57" s="37" t="s">
        <v>595</v>
      </c>
      <c r="E57" s="39" t="s">
        <v>645</v>
      </c>
      <c r="F57" s="40" t="s">
        <v>641</v>
      </c>
      <c r="G57" s="41">
        <v>11.666</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599</v>
      </c>
      <c r="B59" s="45"/>
      <c r="C59" s="46"/>
      <c r="D59" s="46"/>
      <c r="E59" s="49" t="s">
        <v>10432</v>
      </c>
      <c r="F59" s="46"/>
      <c r="G59" s="46"/>
      <c r="H59" s="46"/>
      <c r="I59" s="46"/>
      <c r="J59" s="48"/>
    </row>
    <row r="60" ht="300">
      <c r="A60" s="37" t="s">
        <v>601</v>
      </c>
      <c r="B60" s="45"/>
      <c r="C60" s="46"/>
      <c r="D60" s="46"/>
      <c r="E60" s="39" t="s">
        <v>647</v>
      </c>
      <c r="F60" s="46"/>
      <c r="G60" s="46"/>
      <c r="H60" s="46"/>
      <c r="I60" s="46"/>
      <c r="J60" s="48"/>
    </row>
    <row r="61">
      <c r="A61" s="37" t="s">
        <v>593</v>
      </c>
      <c r="B61" s="37">
        <v>13</v>
      </c>
      <c r="C61" s="38" t="s">
        <v>3362</v>
      </c>
      <c r="D61" s="37" t="s">
        <v>595</v>
      </c>
      <c r="E61" s="39" t="s">
        <v>3363</v>
      </c>
      <c r="F61" s="40" t="s">
        <v>650</v>
      </c>
      <c r="G61" s="41">
        <v>5650</v>
      </c>
      <c r="H61" s="42">
        <v>0</v>
      </c>
      <c r="I61" s="43">
        <f>ROUND(G61*H61,P4)</f>
        <v>0</v>
      </c>
      <c r="J61" s="37"/>
      <c r="O61" s="44">
        <f>I61*0.21</f>
        <v>0</v>
      </c>
      <c r="P61">
        <v>3</v>
      </c>
    </row>
    <row r="62">
      <c r="A62" s="37" t="s">
        <v>598</v>
      </c>
      <c r="B62" s="45"/>
      <c r="C62" s="46"/>
      <c r="D62" s="46"/>
      <c r="E62" s="47" t="s">
        <v>595</v>
      </c>
      <c r="F62" s="46"/>
      <c r="G62" s="46"/>
      <c r="H62" s="46"/>
      <c r="I62" s="46"/>
      <c r="J62" s="48"/>
    </row>
    <row r="63" ht="45">
      <c r="A63" s="37" t="s">
        <v>599</v>
      </c>
      <c r="B63" s="45"/>
      <c r="C63" s="46"/>
      <c r="D63" s="46"/>
      <c r="E63" s="49" t="s">
        <v>10433</v>
      </c>
      <c r="F63" s="46"/>
      <c r="G63" s="46"/>
      <c r="H63" s="46"/>
      <c r="I63" s="46"/>
      <c r="J63" s="48"/>
    </row>
    <row r="64" ht="30">
      <c r="A64" s="37" t="s">
        <v>601</v>
      </c>
      <c r="B64" s="45"/>
      <c r="C64" s="46"/>
      <c r="D64" s="46"/>
      <c r="E64" s="39" t="s">
        <v>4481</v>
      </c>
      <c r="F64" s="46"/>
      <c r="G64" s="46"/>
      <c r="H64" s="46"/>
      <c r="I64" s="46"/>
      <c r="J64" s="48"/>
    </row>
    <row r="65">
      <c r="A65" s="37" t="s">
        <v>593</v>
      </c>
      <c r="B65" s="37">
        <v>14</v>
      </c>
      <c r="C65" s="38" t="s">
        <v>9773</v>
      </c>
      <c r="D65" s="37" t="s">
        <v>595</v>
      </c>
      <c r="E65" s="39" t="s">
        <v>9774</v>
      </c>
      <c r="F65" s="40" t="s">
        <v>650</v>
      </c>
      <c r="G65" s="41">
        <v>3975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10434</v>
      </c>
      <c r="F67" s="46"/>
      <c r="G67" s="46"/>
      <c r="H67" s="46"/>
      <c r="I67" s="46"/>
      <c r="J67" s="48"/>
    </row>
    <row r="68" ht="45">
      <c r="A68" s="37" t="s">
        <v>601</v>
      </c>
      <c r="B68" s="45"/>
      <c r="C68" s="46"/>
      <c r="D68" s="46"/>
      <c r="E68" s="39" t="s">
        <v>4492</v>
      </c>
      <c r="F68" s="46"/>
      <c r="G68" s="46"/>
      <c r="H68" s="46"/>
      <c r="I68" s="46"/>
      <c r="J68" s="48"/>
    </row>
    <row r="69">
      <c r="A69" s="37" t="s">
        <v>593</v>
      </c>
      <c r="B69" s="37">
        <v>15</v>
      </c>
      <c r="C69" s="38" t="s">
        <v>4493</v>
      </c>
      <c r="D69" s="37" t="s">
        <v>595</v>
      </c>
      <c r="E69" s="39" t="s">
        <v>4494</v>
      </c>
      <c r="F69" s="40" t="s">
        <v>650</v>
      </c>
      <c r="G69" s="41">
        <v>3975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10435</v>
      </c>
      <c r="F71" s="46"/>
      <c r="G71" s="46"/>
      <c r="H71" s="46"/>
      <c r="I71" s="46"/>
      <c r="J71" s="48"/>
    </row>
    <row r="72" ht="30">
      <c r="A72" s="37" t="s">
        <v>601</v>
      </c>
      <c r="B72" s="45"/>
      <c r="C72" s="46"/>
      <c r="D72" s="46"/>
      <c r="E72" s="39" t="s">
        <v>4496</v>
      </c>
      <c r="F72" s="46"/>
      <c r="G72" s="46"/>
      <c r="H72" s="46"/>
      <c r="I72" s="46"/>
      <c r="J72" s="48"/>
    </row>
    <row r="73">
      <c r="A73" s="37" t="s">
        <v>593</v>
      </c>
      <c r="B73" s="37">
        <v>16</v>
      </c>
      <c r="C73" s="38" t="s">
        <v>4497</v>
      </c>
      <c r="D73" s="37" t="s">
        <v>595</v>
      </c>
      <c r="E73" s="39" t="s">
        <v>4498</v>
      </c>
      <c r="F73" s="40" t="s">
        <v>650</v>
      </c>
      <c r="G73" s="41">
        <v>3975</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10435</v>
      </c>
      <c r="F75" s="46"/>
      <c r="G75" s="46"/>
      <c r="H75" s="46"/>
      <c r="I75" s="46"/>
      <c r="J75" s="48"/>
    </row>
    <row r="76" ht="45">
      <c r="A76" s="37" t="s">
        <v>601</v>
      </c>
      <c r="B76" s="45"/>
      <c r="C76" s="46"/>
      <c r="D76" s="46"/>
      <c r="E76" s="39" t="s">
        <v>4499</v>
      </c>
      <c r="F76" s="46"/>
      <c r="G76" s="46"/>
      <c r="H76" s="46"/>
      <c r="I76" s="46"/>
      <c r="J76" s="48"/>
    </row>
    <row r="77">
      <c r="A77" s="37" t="s">
        <v>593</v>
      </c>
      <c r="B77" s="37">
        <v>17</v>
      </c>
      <c r="C77" s="38" t="s">
        <v>9780</v>
      </c>
      <c r="D77" s="37" t="s">
        <v>595</v>
      </c>
      <c r="E77" s="39" t="s">
        <v>9781</v>
      </c>
      <c r="F77" s="40" t="s">
        <v>641</v>
      </c>
      <c r="G77" s="41">
        <v>39.75</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10436</v>
      </c>
      <c r="F79" s="46"/>
      <c r="G79" s="46"/>
      <c r="H79" s="46"/>
      <c r="I79" s="46"/>
      <c r="J79" s="48"/>
    </row>
    <row r="80" ht="45">
      <c r="A80" s="37" t="s">
        <v>601</v>
      </c>
      <c r="B80" s="45"/>
      <c r="C80" s="46"/>
      <c r="D80" s="46"/>
      <c r="E80" s="39" t="s">
        <v>9783</v>
      </c>
      <c r="F80" s="46"/>
      <c r="G80" s="46"/>
      <c r="H80" s="46"/>
      <c r="I80" s="46"/>
      <c r="J80" s="48"/>
    </row>
    <row r="81">
      <c r="A81" s="37" t="s">
        <v>593</v>
      </c>
      <c r="B81" s="37">
        <v>18</v>
      </c>
      <c r="C81" s="38" t="s">
        <v>9784</v>
      </c>
      <c r="D81" s="37" t="s">
        <v>595</v>
      </c>
      <c r="E81" s="39" t="s">
        <v>9785</v>
      </c>
      <c r="F81" s="40" t="s">
        <v>608</v>
      </c>
      <c r="G81" s="41">
        <v>30</v>
      </c>
      <c r="H81" s="42">
        <v>0</v>
      </c>
      <c r="I81" s="43">
        <f>ROUND(G81*H81,P4)</f>
        <v>0</v>
      </c>
      <c r="J81" s="37"/>
      <c r="O81" s="44">
        <f>I81*0.21</f>
        <v>0</v>
      </c>
      <c r="P81">
        <v>3</v>
      </c>
    </row>
    <row r="82">
      <c r="A82" s="37" t="s">
        <v>598</v>
      </c>
      <c r="B82" s="45"/>
      <c r="C82" s="46"/>
      <c r="D82" s="46"/>
      <c r="E82" s="39" t="s">
        <v>9785</v>
      </c>
      <c r="F82" s="46"/>
      <c r="G82" s="46"/>
      <c r="H82" s="46"/>
      <c r="I82" s="46"/>
      <c r="J82" s="48"/>
    </row>
    <row r="83" ht="60">
      <c r="A83" s="37" t="s">
        <v>599</v>
      </c>
      <c r="B83" s="45"/>
      <c r="C83" s="46"/>
      <c r="D83" s="46"/>
      <c r="E83" s="49" t="s">
        <v>10437</v>
      </c>
      <c r="F83" s="46"/>
      <c r="G83" s="46"/>
      <c r="H83" s="46"/>
      <c r="I83" s="46"/>
      <c r="J83" s="48"/>
    </row>
    <row r="84">
      <c r="A84" s="37" t="s">
        <v>601</v>
      </c>
      <c r="B84" s="45"/>
      <c r="C84" s="46"/>
      <c r="D84" s="46"/>
      <c r="E84" s="47" t="s">
        <v>595</v>
      </c>
      <c r="F84" s="46"/>
      <c r="G84" s="46"/>
      <c r="H84" s="46"/>
      <c r="I84" s="46"/>
      <c r="J84" s="48"/>
    </row>
    <row r="85">
      <c r="A85" s="31" t="s">
        <v>591</v>
      </c>
      <c r="B85" s="32"/>
      <c r="C85" s="33" t="s">
        <v>653</v>
      </c>
      <c r="D85" s="34"/>
      <c r="E85" s="31" t="s">
        <v>4504</v>
      </c>
      <c r="F85" s="34"/>
      <c r="G85" s="34"/>
      <c r="H85" s="34"/>
      <c r="I85" s="35">
        <f>SUMIFS(I86:I97,A86:A97,"P")</f>
        <v>0</v>
      </c>
      <c r="J85" s="36"/>
    </row>
    <row r="86">
      <c r="A86" s="37" t="s">
        <v>593</v>
      </c>
      <c r="B86" s="37">
        <v>19</v>
      </c>
      <c r="C86" s="38" t="s">
        <v>4513</v>
      </c>
      <c r="D86" s="37" t="s">
        <v>595</v>
      </c>
      <c r="E86" s="39" t="s">
        <v>4514</v>
      </c>
      <c r="F86" s="40" t="s">
        <v>650</v>
      </c>
      <c r="G86" s="41">
        <v>8366.7999999999993</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10438</v>
      </c>
      <c r="F88" s="46"/>
      <c r="G88" s="46"/>
      <c r="H88" s="46"/>
      <c r="I88" s="46"/>
      <c r="J88" s="48"/>
    </row>
    <row r="89" ht="120">
      <c r="A89" s="37" t="s">
        <v>601</v>
      </c>
      <c r="B89" s="45"/>
      <c r="C89" s="46"/>
      <c r="D89" s="46"/>
      <c r="E89" s="39" t="s">
        <v>4512</v>
      </c>
      <c r="F89" s="46"/>
      <c r="G89" s="46"/>
      <c r="H89" s="46"/>
      <c r="I89" s="46"/>
      <c r="J89" s="48"/>
    </row>
    <row r="90">
      <c r="A90" s="37" t="s">
        <v>593</v>
      </c>
      <c r="B90" s="37">
        <v>20</v>
      </c>
      <c r="C90" s="38" t="s">
        <v>9462</v>
      </c>
      <c r="D90" s="37" t="s">
        <v>595</v>
      </c>
      <c r="E90" s="39" t="s">
        <v>9463</v>
      </c>
      <c r="F90" s="40" t="s">
        <v>650</v>
      </c>
      <c r="G90" s="41">
        <v>5375</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10439</v>
      </c>
      <c r="F92" s="46"/>
      <c r="G92" s="46"/>
      <c r="H92" s="46"/>
      <c r="I92" s="46"/>
      <c r="J92" s="48"/>
    </row>
    <row r="93" ht="45">
      <c r="A93" s="37" t="s">
        <v>601</v>
      </c>
      <c r="B93" s="45"/>
      <c r="C93" s="46"/>
      <c r="D93" s="46"/>
      <c r="E93" s="39" t="s">
        <v>9466</v>
      </c>
      <c r="F93" s="46"/>
      <c r="G93" s="46"/>
      <c r="H93" s="46"/>
      <c r="I93" s="46"/>
      <c r="J93" s="48"/>
    </row>
    <row r="94" ht="30">
      <c r="A94" s="37" t="s">
        <v>593</v>
      </c>
      <c r="B94" s="37">
        <v>21</v>
      </c>
      <c r="C94" s="38" t="s">
        <v>10324</v>
      </c>
      <c r="D94" s="37" t="s">
        <v>595</v>
      </c>
      <c r="E94" s="39" t="s">
        <v>10325</v>
      </c>
      <c r="F94" s="40" t="s">
        <v>650</v>
      </c>
      <c r="G94" s="41">
        <v>10750</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10440</v>
      </c>
      <c r="F96" s="46"/>
      <c r="G96" s="46"/>
      <c r="H96" s="46"/>
      <c r="I96" s="46"/>
      <c r="J96" s="48"/>
    </row>
    <row r="97" ht="45">
      <c r="A97" s="37" t="s">
        <v>601</v>
      </c>
      <c r="B97" s="45"/>
      <c r="C97" s="46"/>
      <c r="D97" s="46"/>
      <c r="E97" s="39" t="s">
        <v>10327</v>
      </c>
      <c r="F97" s="46"/>
      <c r="G97" s="46"/>
      <c r="H97" s="46"/>
      <c r="I97" s="46"/>
      <c r="J97" s="48"/>
    </row>
    <row r="98">
      <c r="A98" s="31" t="s">
        <v>591</v>
      </c>
      <c r="B98" s="32"/>
      <c r="C98" s="33" t="s">
        <v>823</v>
      </c>
      <c r="D98" s="34"/>
      <c r="E98" s="31" t="s">
        <v>7512</v>
      </c>
      <c r="F98" s="34"/>
      <c r="G98" s="34"/>
      <c r="H98" s="34"/>
      <c r="I98" s="35">
        <f>SUMIFS(I99:I114,A99:A114,"P")</f>
        <v>0</v>
      </c>
      <c r="J98" s="36"/>
    </row>
    <row r="99" ht="30">
      <c r="A99" s="37" t="s">
        <v>593</v>
      </c>
      <c r="B99" s="37">
        <v>22</v>
      </c>
      <c r="C99" s="38" t="s">
        <v>10441</v>
      </c>
      <c r="D99" s="37" t="s">
        <v>595</v>
      </c>
      <c r="E99" s="39" t="s">
        <v>10442</v>
      </c>
      <c r="F99" s="40" t="s">
        <v>650</v>
      </c>
      <c r="G99" s="41">
        <v>3750</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10443</v>
      </c>
      <c r="F101" s="46"/>
      <c r="G101" s="46"/>
      <c r="H101" s="46"/>
      <c r="I101" s="46"/>
      <c r="J101" s="48"/>
    </row>
    <row r="102" ht="60">
      <c r="A102" s="37" t="s">
        <v>601</v>
      </c>
      <c r="B102" s="45"/>
      <c r="C102" s="46"/>
      <c r="D102" s="46"/>
      <c r="E102" s="39" t="s">
        <v>9797</v>
      </c>
      <c r="F102" s="46"/>
      <c r="G102" s="46"/>
      <c r="H102" s="46"/>
      <c r="I102" s="46"/>
      <c r="J102" s="48"/>
    </row>
    <row r="103">
      <c r="A103" s="37" t="s">
        <v>593</v>
      </c>
      <c r="B103" s="37">
        <v>23</v>
      </c>
      <c r="C103" s="38" t="s">
        <v>6972</v>
      </c>
      <c r="D103" s="37" t="s">
        <v>595</v>
      </c>
      <c r="E103" s="39" t="s">
        <v>9904</v>
      </c>
      <c r="F103" s="40" t="s">
        <v>650</v>
      </c>
      <c r="G103" s="41">
        <v>4728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10444</v>
      </c>
      <c r="F105" s="46"/>
      <c r="G105" s="46"/>
      <c r="H105" s="46"/>
      <c r="I105" s="46"/>
      <c r="J105" s="48"/>
    </row>
    <row r="106" ht="60">
      <c r="A106" s="37" t="s">
        <v>601</v>
      </c>
      <c r="B106" s="45"/>
      <c r="C106" s="46"/>
      <c r="D106" s="46"/>
      <c r="E106" s="39" t="s">
        <v>9797</v>
      </c>
      <c r="F106" s="46"/>
      <c r="G106" s="46"/>
      <c r="H106" s="46"/>
      <c r="I106" s="46"/>
      <c r="J106" s="48"/>
    </row>
    <row r="107">
      <c r="A107" s="37" t="s">
        <v>593</v>
      </c>
      <c r="B107" s="37">
        <v>24</v>
      </c>
      <c r="C107" s="38" t="s">
        <v>9798</v>
      </c>
      <c r="D107" s="37" t="s">
        <v>595</v>
      </c>
      <c r="E107" s="39" t="s">
        <v>9799</v>
      </c>
      <c r="F107" s="40" t="s">
        <v>650</v>
      </c>
      <c r="G107" s="41">
        <v>504.5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10445</v>
      </c>
      <c r="F109" s="46"/>
      <c r="G109" s="46"/>
      <c r="H109" s="46"/>
      <c r="I109" s="46"/>
      <c r="J109" s="48"/>
    </row>
    <row r="110" ht="120">
      <c r="A110" s="37" t="s">
        <v>601</v>
      </c>
      <c r="B110" s="45"/>
      <c r="C110" s="46"/>
      <c r="D110" s="46"/>
      <c r="E110" s="39" t="s">
        <v>9625</v>
      </c>
      <c r="F110" s="46"/>
      <c r="G110" s="46"/>
      <c r="H110" s="46"/>
      <c r="I110" s="46"/>
      <c r="J110" s="48"/>
    </row>
    <row r="111">
      <c r="A111" s="37" t="s">
        <v>593</v>
      </c>
      <c r="B111" s="37">
        <v>25</v>
      </c>
      <c r="C111" s="38" t="s">
        <v>10446</v>
      </c>
      <c r="D111" s="37" t="s">
        <v>595</v>
      </c>
      <c r="E111" s="39" t="s">
        <v>10447</v>
      </c>
      <c r="F111" s="40" t="s">
        <v>650</v>
      </c>
      <c r="G111" s="41">
        <v>3750</v>
      </c>
      <c r="H111" s="42">
        <v>0</v>
      </c>
      <c r="I111" s="43">
        <f>ROUND(G111*H111,P4)</f>
        <v>0</v>
      </c>
      <c r="J111" s="37"/>
      <c r="O111" s="44">
        <f>I111*0.21</f>
        <v>0</v>
      </c>
      <c r="P111">
        <v>3</v>
      </c>
    </row>
    <row r="112">
      <c r="A112" s="37" t="s">
        <v>598</v>
      </c>
      <c r="B112" s="45"/>
      <c r="C112" s="46"/>
      <c r="D112" s="46"/>
      <c r="E112" s="39" t="s">
        <v>10447</v>
      </c>
      <c r="F112" s="46"/>
      <c r="G112" s="46"/>
      <c r="H112" s="46"/>
      <c r="I112" s="46"/>
      <c r="J112" s="48"/>
    </row>
    <row r="113" ht="90">
      <c r="A113" s="37" t="s">
        <v>599</v>
      </c>
      <c r="B113" s="45"/>
      <c r="C113" s="46"/>
      <c r="D113" s="46"/>
      <c r="E113" s="49" t="s">
        <v>10448</v>
      </c>
      <c r="F113" s="46"/>
      <c r="G113" s="46"/>
      <c r="H113" s="46"/>
      <c r="I113" s="46"/>
      <c r="J113" s="48"/>
    </row>
    <row r="114" ht="30">
      <c r="A114" s="37" t="s">
        <v>601</v>
      </c>
      <c r="B114" s="45"/>
      <c r="C114" s="46"/>
      <c r="D114" s="46"/>
      <c r="E114" s="39" t="s">
        <v>10449</v>
      </c>
      <c r="F114" s="46"/>
      <c r="G114" s="46"/>
      <c r="H114" s="46"/>
      <c r="I114" s="46"/>
      <c r="J114" s="48"/>
    </row>
    <row r="115">
      <c r="A115" s="31" t="s">
        <v>591</v>
      </c>
      <c r="B115" s="32"/>
      <c r="C115" s="33" t="s">
        <v>4580</v>
      </c>
      <c r="D115" s="34"/>
      <c r="E115" s="31" t="s">
        <v>4581</v>
      </c>
      <c r="F115" s="34"/>
      <c r="G115" s="34"/>
      <c r="H115" s="34"/>
      <c r="I115" s="35">
        <f>SUMIFS(I116:I127,A116:A127,"P")</f>
        <v>0</v>
      </c>
      <c r="J115" s="36"/>
    </row>
    <row r="116">
      <c r="A116" s="37" t="s">
        <v>593</v>
      </c>
      <c r="B116" s="37">
        <v>26</v>
      </c>
      <c r="C116" s="38" t="s">
        <v>6103</v>
      </c>
      <c r="D116" s="37" t="s">
        <v>595</v>
      </c>
      <c r="E116" s="39" t="s">
        <v>6104</v>
      </c>
      <c r="F116" s="40" t="s">
        <v>597</v>
      </c>
      <c r="G116" s="41">
        <v>36</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95">
      <c r="A118" s="37" t="s">
        <v>599</v>
      </c>
      <c r="B118" s="45"/>
      <c r="C118" s="46"/>
      <c r="D118" s="46"/>
      <c r="E118" s="49" t="s">
        <v>10450</v>
      </c>
      <c r="F118" s="46"/>
      <c r="G118" s="46"/>
      <c r="H118" s="46"/>
      <c r="I118" s="46"/>
      <c r="J118" s="48"/>
    </row>
    <row r="119" ht="300">
      <c r="A119" s="37" t="s">
        <v>601</v>
      </c>
      <c r="B119" s="45"/>
      <c r="C119" s="46"/>
      <c r="D119" s="46"/>
      <c r="E119" s="39" t="s">
        <v>4604</v>
      </c>
      <c r="F119" s="46"/>
      <c r="G119" s="46"/>
      <c r="H119" s="46"/>
      <c r="I119" s="46"/>
      <c r="J119" s="48"/>
    </row>
    <row r="120">
      <c r="A120" s="37" t="s">
        <v>593</v>
      </c>
      <c r="B120" s="37">
        <v>27</v>
      </c>
      <c r="C120" s="38" t="s">
        <v>10076</v>
      </c>
      <c r="D120" s="37" t="s">
        <v>595</v>
      </c>
      <c r="E120" s="39" t="s">
        <v>10077</v>
      </c>
      <c r="F120" s="40" t="s">
        <v>597</v>
      </c>
      <c r="G120" s="41">
        <v>36</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75">
      <c r="A122" s="37" t="s">
        <v>599</v>
      </c>
      <c r="B122" s="45"/>
      <c r="C122" s="46"/>
      <c r="D122" s="46"/>
      <c r="E122" s="49" t="s">
        <v>10451</v>
      </c>
      <c r="F122" s="46"/>
      <c r="G122" s="46"/>
      <c r="H122" s="46"/>
      <c r="I122" s="46"/>
      <c r="J122" s="48"/>
    </row>
    <row r="123" ht="45">
      <c r="A123" s="37" t="s">
        <v>601</v>
      </c>
      <c r="B123" s="45"/>
      <c r="C123" s="46"/>
      <c r="D123" s="46"/>
      <c r="E123" s="39" t="s">
        <v>10079</v>
      </c>
      <c r="F123" s="46"/>
      <c r="G123" s="46"/>
      <c r="H123" s="46"/>
      <c r="I123" s="46"/>
      <c r="J123" s="48"/>
    </row>
    <row r="124">
      <c r="A124" s="37" t="s">
        <v>593</v>
      </c>
      <c r="B124" s="37">
        <v>28</v>
      </c>
      <c r="C124" s="38" t="s">
        <v>4625</v>
      </c>
      <c r="D124" s="37" t="s">
        <v>595</v>
      </c>
      <c r="E124" s="39" t="s">
        <v>4626</v>
      </c>
      <c r="F124" s="40" t="s">
        <v>641</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05">
      <c r="A126" s="37" t="s">
        <v>599</v>
      </c>
      <c r="B126" s="45"/>
      <c r="C126" s="46"/>
      <c r="D126" s="46"/>
      <c r="E126" s="49" t="s">
        <v>10452</v>
      </c>
      <c r="F126" s="46"/>
      <c r="G126" s="46"/>
      <c r="H126" s="46"/>
      <c r="I126" s="46"/>
      <c r="J126" s="48"/>
    </row>
    <row r="127" ht="409.5">
      <c r="A127" s="37" t="s">
        <v>601</v>
      </c>
      <c r="B127" s="45"/>
      <c r="C127" s="46"/>
      <c r="D127" s="46"/>
      <c r="E127" s="39" t="s">
        <v>4524</v>
      </c>
      <c r="F127" s="46"/>
      <c r="G127" s="46"/>
      <c r="H127" s="46"/>
      <c r="I127" s="46"/>
      <c r="J127" s="48"/>
    </row>
    <row r="128">
      <c r="A128" s="31" t="s">
        <v>591</v>
      </c>
      <c r="B128" s="32"/>
      <c r="C128" s="33" t="s">
        <v>4817</v>
      </c>
      <c r="D128" s="34"/>
      <c r="E128" s="31" t="s">
        <v>4818</v>
      </c>
      <c r="F128" s="34"/>
      <c r="G128" s="34"/>
      <c r="H128" s="34"/>
      <c r="I128" s="35">
        <f>SUMIFS(I129:I143,A129:A143,"P")</f>
        <v>0</v>
      </c>
      <c r="J128" s="36"/>
    </row>
    <row r="129">
      <c r="A129" s="37" t="s">
        <v>593</v>
      </c>
      <c r="B129" s="37">
        <v>29</v>
      </c>
      <c r="C129" s="38" t="s">
        <v>4681</v>
      </c>
      <c r="D129" s="37" t="s">
        <v>595</v>
      </c>
      <c r="E129" s="39" t="s">
        <v>4682</v>
      </c>
      <c r="F129" s="40" t="s">
        <v>641</v>
      </c>
      <c r="G129" s="41">
        <v>64.801000000000002</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10453</v>
      </c>
      <c r="F131" s="46"/>
      <c r="G131" s="46"/>
      <c r="H131" s="46"/>
      <c r="I131" s="46"/>
      <c r="J131" s="48"/>
    </row>
    <row r="132" ht="150">
      <c r="A132" s="37" t="s">
        <v>601</v>
      </c>
      <c r="B132" s="45"/>
      <c r="C132" s="46"/>
      <c r="D132" s="46"/>
      <c r="E132" s="39" t="s">
        <v>4684</v>
      </c>
      <c r="F132" s="46"/>
      <c r="G132" s="46"/>
      <c r="H132" s="46"/>
      <c r="I132" s="46"/>
      <c r="J132" s="48"/>
    </row>
    <row r="133">
      <c r="A133" s="37" t="s">
        <v>593</v>
      </c>
      <c r="B133" s="37">
        <v>30</v>
      </c>
      <c r="C133" s="38" t="s">
        <v>6253</v>
      </c>
      <c r="D133" s="37" t="s">
        <v>595</v>
      </c>
      <c r="E133" s="39" t="s">
        <v>6254</v>
      </c>
      <c r="F133" s="40" t="s">
        <v>641</v>
      </c>
      <c r="G133" s="41">
        <v>32.399999999999999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45">
      <c r="A135" s="37" t="s">
        <v>599</v>
      </c>
      <c r="B135" s="45"/>
      <c r="C135" s="46"/>
      <c r="D135" s="46"/>
      <c r="E135" s="49" t="s">
        <v>10454</v>
      </c>
      <c r="F135" s="46"/>
      <c r="G135" s="46"/>
      <c r="H135" s="46"/>
      <c r="I135" s="46"/>
      <c r="J135" s="48"/>
    </row>
    <row r="136" ht="150">
      <c r="A136" s="37" t="s">
        <v>601</v>
      </c>
      <c r="B136" s="45"/>
      <c r="C136" s="46"/>
      <c r="D136" s="46"/>
      <c r="E136" s="39" t="s">
        <v>4684</v>
      </c>
      <c r="F136" s="46"/>
      <c r="G136" s="46"/>
      <c r="H136" s="46"/>
      <c r="I136" s="46"/>
      <c r="J136" s="48"/>
    </row>
    <row r="137">
      <c r="A137" s="37" t="s">
        <v>593</v>
      </c>
      <c r="B137" s="37">
        <v>31</v>
      </c>
      <c r="C137" s="38" t="s">
        <v>10455</v>
      </c>
      <c r="D137" s="37" t="s">
        <v>595</v>
      </c>
      <c r="E137" s="39" t="s">
        <v>9828</v>
      </c>
      <c r="F137" s="40" t="s">
        <v>1797</v>
      </c>
      <c r="G137" s="41">
        <v>1</v>
      </c>
      <c r="H137" s="42">
        <v>0</v>
      </c>
      <c r="I137" s="43">
        <f>ROUND(G137*H137,P4)</f>
        <v>0</v>
      </c>
      <c r="J137" s="37"/>
      <c r="O137" s="44">
        <f>I137*0.21</f>
        <v>0</v>
      </c>
      <c r="P137">
        <v>3</v>
      </c>
    </row>
    <row r="138">
      <c r="A138" s="37" t="s">
        <v>598</v>
      </c>
      <c r="B138" s="45"/>
      <c r="C138" s="46"/>
      <c r="D138" s="46"/>
      <c r="E138" s="39" t="s">
        <v>9828</v>
      </c>
      <c r="F138" s="46"/>
      <c r="G138" s="46"/>
      <c r="H138" s="46"/>
      <c r="I138" s="46"/>
      <c r="J138" s="48"/>
    </row>
    <row r="139" ht="120">
      <c r="A139" s="37" t="s">
        <v>599</v>
      </c>
      <c r="B139" s="45"/>
      <c r="C139" s="46"/>
      <c r="D139" s="46"/>
      <c r="E139" s="49" t="s">
        <v>9829</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10456</v>
      </c>
      <c r="D141" s="37" t="s">
        <v>595</v>
      </c>
      <c r="E141" s="39" t="s">
        <v>9832</v>
      </c>
      <c r="F141" s="40" t="s">
        <v>1797</v>
      </c>
      <c r="G141" s="41">
        <v>1</v>
      </c>
      <c r="H141" s="42">
        <v>0</v>
      </c>
      <c r="I141" s="43">
        <f>ROUND(G141*H141,P4)</f>
        <v>0</v>
      </c>
      <c r="J141" s="37"/>
      <c r="O141" s="44">
        <f>I141*0.21</f>
        <v>0</v>
      </c>
      <c r="P141">
        <v>3</v>
      </c>
    </row>
    <row r="142">
      <c r="A142" s="37" t="s">
        <v>598</v>
      </c>
      <c r="B142" s="45"/>
      <c r="C142" s="46"/>
      <c r="D142" s="46"/>
      <c r="E142" s="39" t="s">
        <v>9832</v>
      </c>
      <c r="F142" s="46"/>
      <c r="G142" s="46"/>
      <c r="H142" s="46"/>
      <c r="I142" s="46"/>
      <c r="J142" s="48"/>
    </row>
    <row r="143">
      <c r="A143" s="37" t="s">
        <v>601</v>
      </c>
      <c r="B143" s="45"/>
      <c r="C143" s="46"/>
      <c r="D143" s="46"/>
      <c r="E143" s="47" t="s">
        <v>595</v>
      </c>
      <c r="F143" s="46"/>
      <c r="G143" s="46"/>
      <c r="H143" s="46"/>
      <c r="I143" s="46"/>
      <c r="J143" s="48"/>
    </row>
    <row r="144">
      <c r="A144" s="31" t="s">
        <v>591</v>
      </c>
      <c r="B144" s="32"/>
      <c r="C144" s="33" t="s">
        <v>1812</v>
      </c>
      <c r="D144" s="34"/>
      <c r="E144" s="31" t="s">
        <v>1813</v>
      </c>
      <c r="F144" s="34"/>
      <c r="G144" s="34"/>
      <c r="H144" s="34"/>
      <c r="I144" s="35">
        <f>SUMIFS(I145:I156,A145:A156,"P")</f>
        <v>0</v>
      </c>
      <c r="J144" s="36"/>
    </row>
    <row r="145" ht="45">
      <c r="A145" s="37" t="s">
        <v>593</v>
      </c>
      <c r="B145" s="37">
        <v>33</v>
      </c>
      <c r="C145" s="38" t="s">
        <v>1814</v>
      </c>
      <c r="D145" s="37" t="s">
        <v>1815</v>
      </c>
      <c r="E145" s="39" t="s">
        <v>1816</v>
      </c>
      <c r="F145" s="40" t="s">
        <v>1127</v>
      </c>
      <c r="G145" s="41">
        <v>6323.1210000000001</v>
      </c>
      <c r="H145" s="42">
        <v>0</v>
      </c>
      <c r="I145" s="43">
        <f>ROUND(G145*H145,P4)</f>
        <v>0</v>
      </c>
      <c r="J145" s="37"/>
      <c r="O145" s="44">
        <f>I145*0.21</f>
        <v>0</v>
      </c>
      <c r="P145">
        <v>3</v>
      </c>
    </row>
    <row r="146">
      <c r="A146" s="37" t="s">
        <v>598</v>
      </c>
      <c r="B146" s="45"/>
      <c r="C146" s="46"/>
      <c r="D146" s="46"/>
      <c r="E146" s="39" t="s">
        <v>1817</v>
      </c>
      <c r="F146" s="46"/>
      <c r="G146" s="46"/>
      <c r="H146" s="46"/>
      <c r="I146" s="46"/>
      <c r="J146" s="48"/>
    </row>
    <row r="147" ht="165">
      <c r="A147" s="37" t="s">
        <v>599</v>
      </c>
      <c r="B147" s="45"/>
      <c r="C147" s="46"/>
      <c r="D147" s="46"/>
      <c r="E147" s="49" t="s">
        <v>10457</v>
      </c>
      <c r="F147" s="46"/>
      <c r="G147" s="46"/>
      <c r="H147" s="46"/>
      <c r="I147" s="46"/>
      <c r="J147" s="48"/>
    </row>
    <row r="148" ht="120">
      <c r="A148" s="37" t="s">
        <v>601</v>
      </c>
      <c r="B148" s="45"/>
      <c r="C148" s="46"/>
      <c r="D148" s="46"/>
      <c r="E148" s="39" t="s">
        <v>1819</v>
      </c>
      <c r="F148" s="46"/>
      <c r="G148" s="46"/>
      <c r="H148" s="46"/>
      <c r="I148" s="46"/>
      <c r="J148" s="48"/>
    </row>
    <row r="149" ht="60">
      <c r="A149" s="37" t="s">
        <v>593</v>
      </c>
      <c r="B149" s="37">
        <v>34</v>
      </c>
      <c r="C149" s="38" t="s">
        <v>2447</v>
      </c>
      <c r="D149" s="37" t="s">
        <v>2448</v>
      </c>
      <c r="E149" s="39" t="s">
        <v>2449</v>
      </c>
      <c r="F149" s="40" t="s">
        <v>1127</v>
      </c>
      <c r="G149" s="41">
        <v>220.322</v>
      </c>
      <c r="H149" s="42">
        <v>0</v>
      </c>
      <c r="I149" s="43">
        <f>ROUND(G149*H149,P4)</f>
        <v>0</v>
      </c>
      <c r="J149" s="37"/>
      <c r="O149" s="44">
        <f>I149*0.21</f>
        <v>0</v>
      </c>
      <c r="P149">
        <v>3</v>
      </c>
    </row>
    <row r="150">
      <c r="A150" s="37" t="s">
        <v>598</v>
      </c>
      <c r="B150" s="45"/>
      <c r="C150" s="46"/>
      <c r="D150" s="46"/>
      <c r="E150" s="39" t="s">
        <v>1817</v>
      </c>
      <c r="F150" s="46"/>
      <c r="G150" s="46"/>
      <c r="H150" s="46"/>
      <c r="I150" s="46"/>
      <c r="J150" s="48"/>
    </row>
    <row r="151" ht="75">
      <c r="A151" s="37" t="s">
        <v>599</v>
      </c>
      <c r="B151" s="45"/>
      <c r="C151" s="46"/>
      <c r="D151" s="46"/>
      <c r="E151" s="49" t="s">
        <v>10458</v>
      </c>
      <c r="F151" s="46"/>
      <c r="G151" s="46"/>
      <c r="H151" s="46"/>
      <c r="I151" s="46"/>
      <c r="J151" s="48"/>
    </row>
    <row r="152">
      <c r="A152" s="37" t="s">
        <v>601</v>
      </c>
      <c r="B152" s="45"/>
      <c r="C152" s="46"/>
      <c r="D152" s="46"/>
      <c r="E152" s="47" t="s">
        <v>595</v>
      </c>
      <c r="F152" s="46"/>
      <c r="G152" s="46"/>
      <c r="H152" s="46"/>
      <c r="I152" s="46"/>
      <c r="J152" s="48"/>
    </row>
    <row r="153" ht="45">
      <c r="A153" s="37" t="s">
        <v>593</v>
      </c>
      <c r="B153" s="37">
        <v>35</v>
      </c>
      <c r="C153" s="38" t="s">
        <v>6262</v>
      </c>
      <c r="D153" s="37" t="s">
        <v>6263</v>
      </c>
      <c r="E153" s="39" t="s">
        <v>6264</v>
      </c>
      <c r="F153" s="40" t="s">
        <v>1127</v>
      </c>
      <c r="G153" s="41">
        <v>71.186000000000007</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30">
      <c r="A155" s="37" t="s">
        <v>599</v>
      </c>
      <c r="B155" s="45"/>
      <c r="C155" s="46"/>
      <c r="D155" s="46"/>
      <c r="E155" s="49" t="s">
        <v>10459</v>
      </c>
      <c r="F155" s="46"/>
      <c r="G155" s="46"/>
      <c r="H155" s="46"/>
      <c r="I155" s="46"/>
      <c r="J155" s="48"/>
    </row>
    <row r="156">
      <c r="A156" s="37" t="s">
        <v>601</v>
      </c>
      <c r="B156" s="50"/>
      <c r="C156" s="51"/>
      <c r="D156" s="51"/>
      <c r="E156" s="53" t="s">
        <v>595</v>
      </c>
      <c r="F156" s="51"/>
      <c r="G156" s="51"/>
      <c r="H156" s="51"/>
      <c r="I156" s="51"/>
      <c r="J156" s="52"/>
    </row>
  </sheetData>
  <sheetProtection sheet="1" objects="1" scenarios="1" spinCount="100000" saltValue="zwU4GVcPq1JeJlMLvu4aH/VByR9fFNGFt2q/DhNYP8MMh6uzSGdR0UlmwFZvt0JIYJk6naY1seTxCmPzHVB3OA==" hashValue="4TxA1Ywpg1QF8lSGOS4nJmlnP81uEvoqqrD5q4pSPO8tf/ot+JmgPAl5hN0I9WtdwKULD/t1nVxK9L4NYpQeL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10460</v>
      </c>
      <c r="I3" s="25">
        <f>SUMIFS(I12:I131,A12:A131,"SD")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10420</v>
      </c>
      <c r="D7" s="22"/>
      <c r="E7" s="23" t="s">
        <v>351</v>
      </c>
      <c r="F7" s="17"/>
      <c r="G7" s="17"/>
      <c r="H7" s="17"/>
      <c r="I7" s="17"/>
      <c r="J7" s="19"/>
    </row>
    <row r="8">
      <c r="A8" s="3" t="s">
        <v>1569</v>
      </c>
      <c r="B8" s="20" t="s">
        <v>579</v>
      </c>
      <c r="C8" s="21" t="s">
        <v>10460</v>
      </c>
      <c r="D8" s="22"/>
      <c r="E8" s="23" t="s">
        <v>354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SUMIFS(I13:I76,A13:A76,"P")</f>
        <v>0</v>
      </c>
      <c r="J12" s="36"/>
    </row>
    <row r="13">
      <c r="A13" s="37" t="s">
        <v>593</v>
      </c>
      <c r="B13" s="37">
        <v>1</v>
      </c>
      <c r="C13" s="38" t="s">
        <v>9839</v>
      </c>
      <c r="D13" s="37" t="s">
        <v>595</v>
      </c>
      <c r="E13" s="39" t="s">
        <v>9840</v>
      </c>
      <c r="F13" s="40" t="s">
        <v>650</v>
      </c>
      <c r="G13" s="41">
        <v>66</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10461</v>
      </c>
      <c r="F15" s="46"/>
      <c r="G15" s="46"/>
      <c r="H15" s="46"/>
      <c r="I15" s="46"/>
      <c r="J15" s="48"/>
    </row>
    <row r="16">
      <c r="A16" s="37" t="s">
        <v>601</v>
      </c>
      <c r="B16" s="45"/>
      <c r="C16" s="46"/>
      <c r="D16" s="46"/>
      <c r="E16" s="39" t="s">
        <v>9842</v>
      </c>
      <c r="F16" s="46"/>
      <c r="G16" s="46"/>
      <c r="H16" s="46"/>
      <c r="I16" s="46"/>
      <c r="J16" s="48"/>
    </row>
    <row r="17">
      <c r="A17" s="37" t="s">
        <v>593</v>
      </c>
      <c r="B17" s="37">
        <v>2</v>
      </c>
      <c r="C17" s="38" t="s">
        <v>5280</v>
      </c>
      <c r="D17" s="37" t="s">
        <v>595</v>
      </c>
      <c r="E17" s="39" t="s">
        <v>9421</v>
      </c>
      <c r="F17" s="40" t="s">
        <v>641</v>
      </c>
      <c r="G17" s="41">
        <v>409.01999999999998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10462</v>
      </c>
      <c r="F19" s="46"/>
      <c r="G19" s="46"/>
      <c r="H19" s="46"/>
      <c r="I19" s="46"/>
      <c r="J19" s="48"/>
    </row>
    <row r="20" ht="45">
      <c r="A20" s="37" t="s">
        <v>601</v>
      </c>
      <c r="B20" s="45"/>
      <c r="C20" s="46"/>
      <c r="D20" s="46"/>
      <c r="E20" s="39" t="s">
        <v>9424</v>
      </c>
      <c r="F20" s="46"/>
      <c r="G20" s="46"/>
      <c r="H20" s="46"/>
      <c r="I20" s="46"/>
      <c r="J20" s="48"/>
    </row>
    <row r="21">
      <c r="A21" s="37" t="s">
        <v>593</v>
      </c>
      <c r="B21" s="37">
        <v>3</v>
      </c>
      <c r="C21" s="38" t="s">
        <v>4420</v>
      </c>
      <c r="D21" s="37" t="s">
        <v>595</v>
      </c>
      <c r="E21" s="39" t="s">
        <v>4421</v>
      </c>
      <c r="F21" s="40" t="s">
        <v>4422</v>
      </c>
      <c r="G21" s="41">
        <v>6135.3000000000002</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10463</v>
      </c>
      <c r="F23" s="46"/>
      <c r="G23" s="46"/>
      <c r="H23" s="46"/>
      <c r="I23" s="46"/>
      <c r="J23" s="48"/>
    </row>
    <row r="24" ht="30">
      <c r="A24" s="37" t="s">
        <v>601</v>
      </c>
      <c r="B24" s="45"/>
      <c r="C24" s="46"/>
      <c r="D24" s="46"/>
      <c r="E24" s="39" t="s">
        <v>4424</v>
      </c>
      <c r="F24" s="46"/>
      <c r="G24" s="46"/>
      <c r="H24" s="46"/>
      <c r="I24" s="46"/>
      <c r="J24" s="48"/>
    </row>
    <row r="25">
      <c r="A25" s="37" t="s">
        <v>593</v>
      </c>
      <c r="B25" s="37">
        <v>4</v>
      </c>
      <c r="C25" s="38" t="s">
        <v>5284</v>
      </c>
      <c r="D25" s="37" t="s">
        <v>595</v>
      </c>
      <c r="E25" s="39" t="s">
        <v>9760</v>
      </c>
      <c r="F25" s="40" t="s">
        <v>641</v>
      </c>
      <c r="G25" s="41">
        <v>374.625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10464</v>
      </c>
      <c r="F27" s="46"/>
      <c r="G27" s="46"/>
      <c r="H27" s="46"/>
      <c r="I27" s="46"/>
      <c r="J27" s="48"/>
    </row>
    <row r="28" ht="409.5">
      <c r="A28" s="37" t="s">
        <v>601</v>
      </c>
      <c r="B28" s="45"/>
      <c r="C28" s="46"/>
      <c r="D28" s="46"/>
      <c r="E28" s="39" t="s">
        <v>4694</v>
      </c>
      <c r="F28" s="46"/>
      <c r="G28" s="46"/>
      <c r="H28" s="46"/>
      <c r="I28" s="46"/>
      <c r="J28" s="48"/>
    </row>
    <row r="29">
      <c r="A29" s="37" t="s">
        <v>593</v>
      </c>
      <c r="B29" s="37">
        <v>5</v>
      </c>
      <c r="C29" s="38" t="s">
        <v>9762</v>
      </c>
      <c r="D29" s="37" t="s">
        <v>595</v>
      </c>
      <c r="E29" s="39" t="s">
        <v>9763</v>
      </c>
      <c r="F29" s="40" t="s">
        <v>4422</v>
      </c>
      <c r="G29" s="41">
        <v>5619.375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10465</v>
      </c>
      <c r="F31" s="46"/>
      <c r="G31" s="46"/>
      <c r="H31" s="46"/>
      <c r="I31" s="46"/>
      <c r="J31" s="48"/>
    </row>
    <row r="32" ht="30">
      <c r="A32" s="37" t="s">
        <v>601</v>
      </c>
      <c r="B32" s="45"/>
      <c r="C32" s="46"/>
      <c r="D32" s="46"/>
      <c r="E32" s="39" t="s">
        <v>4424</v>
      </c>
      <c r="F32" s="46"/>
      <c r="G32" s="46"/>
      <c r="H32" s="46"/>
      <c r="I32" s="46"/>
      <c r="J32" s="48"/>
    </row>
    <row r="33">
      <c r="A33" s="37" t="s">
        <v>593</v>
      </c>
      <c r="B33" s="37">
        <v>6</v>
      </c>
      <c r="C33" s="38" t="s">
        <v>4691</v>
      </c>
      <c r="D33" s="37" t="s">
        <v>595</v>
      </c>
      <c r="E33" s="39" t="s">
        <v>4692</v>
      </c>
      <c r="F33" s="40" t="s">
        <v>641</v>
      </c>
      <c r="G33" s="41">
        <v>32</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10466</v>
      </c>
      <c r="F35" s="46"/>
      <c r="G35" s="46"/>
      <c r="H35" s="46"/>
      <c r="I35" s="46"/>
      <c r="J35" s="48"/>
    </row>
    <row r="36" ht="409.5">
      <c r="A36" s="37" t="s">
        <v>601</v>
      </c>
      <c r="B36" s="45"/>
      <c r="C36" s="46"/>
      <c r="D36" s="46"/>
      <c r="E36" s="39" t="s">
        <v>4694</v>
      </c>
      <c r="F36" s="46"/>
      <c r="G36" s="46"/>
      <c r="H36" s="46"/>
      <c r="I36" s="46"/>
      <c r="J36" s="48"/>
    </row>
    <row r="37">
      <c r="A37" s="37" t="s">
        <v>593</v>
      </c>
      <c r="B37" s="37">
        <v>7</v>
      </c>
      <c r="C37" s="38" t="s">
        <v>4429</v>
      </c>
      <c r="D37" s="37" t="s">
        <v>595</v>
      </c>
      <c r="E37" s="39" t="s">
        <v>4430</v>
      </c>
      <c r="F37" s="40" t="s">
        <v>4422</v>
      </c>
      <c r="G37" s="41">
        <v>60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10467</v>
      </c>
      <c r="F39" s="46"/>
      <c r="G39" s="46"/>
      <c r="H39" s="46"/>
      <c r="I39" s="46"/>
      <c r="J39" s="48"/>
    </row>
    <row r="40" ht="30">
      <c r="A40" s="37" t="s">
        <v>601</v>
      </c>
      <c r="B40" s="45"/>
      <c r="C40" s="46"/>
      <c r="D40" s="46"/>
      <c r="E40" s="39" t="s">
        <v>4424</v>
      </c>
      <c r="F40" s="46"/>
      <c r="G40" s="46"/>
      <c r="H40" s="46"/>
      <c r="I40" s="46"/>
      <c r="J40" s="48"/>
    </row>
    <row r="41">
      <c r="A41" s="37" t="s">
        <v>593</v>
      </c>
      <c r="B41" s="37">
        <v>8</v>
      </c>
      <c r="C41" s="38" t="s">
        <v>2436</v>
      </c>
      <c r="D41" s="37" t="s">
        <v>595</v>
      </c>
      <c r="E41" s="39" t="s">
        <v>2437</v>
      </c>
      <c r="F41" s="40" t="s">
        <v>641</v>
      </c>
      <c r="G41" s="41">
        <v>4</v>
      </c>
      <c r="H41" s="42">
        <v>0</v>
      </c>
      <c r="I41" s="43">
        <f>ROUND(G41*H41,P4)</f>
        <v>0</v>
      </c>
      <c r="J41" s="37"/>
      <c r="O41" s="44">
        <f>I41*0.21</f>
        <v>0</v>
      </c>
      <c r="P41">
        <v>3</v>
      </c>
    </row>
    <row r="42">
      <c r="A42" s="37" t="s">
        <v>598</v>
      </c>
      <c r="B42" s="45"/>
      <c r="C42" s="46"/>
      <c r="D42" s="46"/>
      <c r="E42" s="47" t="s">
        <v>595</v>
      </c>
      <c r="F42" s="46"/>
      <c r="G42" s="46"/>
      <c r="H42" s="46"/>
      <c r="I42" s="46"/>
      <c r="J42" s="48"/>
    </row>
    <row r="43" ht="75">
      <c r="A43" s="37" t="s">
        <v>599</v>
      </c>
      <c r="B43" s="45"/>
      <c r="C43" s="46"/>
      <c r="D43" s="46"/>
      <c r="E43" s="49" t="s">
        <v>10468</v>
      </c>
      <c r="F43" s="46"/>
      <c r="G43" s="46"/>
      <c r="H43" s="46"/>
      <c r="I43" s="46"/>
      <c r="J43" s="48"/>
    </row>
    <row r="44" ht="345">
      <c r="A44" s="37" t="s">
        <v>601</v>
      </c>
      <c r="B44" s="45"/>
      <c r="C44" s="46"/>
      <c r="D44" s="46"/>
      <c r="E44" s="39" t="s">
        <v>4448</v>
      </c>
      <c r="F44" s="46"/>
      <c r="G44" s="46"/>
      <c r="H44" s="46"/>
      <c r="I44" s="46"/>
      <c r="J44" s="48"/>
    </row>
    <row r="45">
      <c r="A45" s="37" t="s">
        <v>593</v>
      </c>
      <c r="B45" s="37">
        <v>9</v>
      </c>
      <c r="C45" s="38" t="s">
        <v>4449</v>
      </c>
      <c r="D45" s="37" t="s">
        <v>595</v>
      </c>
      <c r="E45" s="39" t="s">
        <v>4450</v>
      </c>
      <c r="F45" s="40" t="s">
        <v>641</v>
      </c>
      <c r="G45" s="41">
        <v>413.01999999999998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10469</v>
      </c>
      <c r="F47" s="46"/>
      <c r="G47" s="46"/>
      <c r="H47" s="46"/>
      <c r="I47" s="46"/>
      <c r="J47" s="48"/>
    </row>
    <row r="48" ht="240">
      <c r="A48" s="37" t="s">
        <v>601</v>
      </c>
      <c r="B48" s="45"/>
      <c r="C48" s="46"/>
      <c r="D48" s="46"/>
      <c r="E48" s="39" t="s">
        <v>4452</v>
      </c>
      <c r="F48" s="46"/>
      <c r="G48" s="46"/>
      <c r="H48" s="46"/>
      <c r="I48" s="46"/>
      <c r="J48" s="48"/>
    </row>
    <row r="49" ht="30">
      <c r="A49" s="37" t="s">
        <v>593</v>
      </c>
      <c r="B49" s="37">
        <v>10</v>
      </c>
      <c r="C49" s="38" t="s">
        <v>5161</v>
      </c>
      <c r="D49" s="37" t="s">
        <v>595</v>
      </c>
      <c r="E49" s="39" t="s">
        <v>5162</v>
      </c>
      <c r="F49" s="40" t="s">
        <v>641</v>
      </c>
      <c r="G49" s="41">
        <v>352</v>
      </c>
      <c r="H49" s="42">
        <v>0</v>
      </c>
      <c r="I49" s="43">
        <f>ROUND(G49*H49,P4)</f>
        <v>0</v>
      </c>
      <c r="J49" s="37"/>
      <c r="O49" s="44">
        <f>I49*0.21</f>
        <v>0</v>
      </c>
      <c r="P49">
        <v>3</v>
      </c>
    </row>
    <row r="50">
      <c r="A50" s="37" t="s">
        <v>598</v>
      </c>
      <c r="B50" s="45"/>
      <c r="C50" s="46"/>
      <c r="D50" s="46"/>
      <c r="E50" s="47" t="s">
        <v>595</v>
      </c>
      <c r="F50" s="46"/>
      <c r="G50" s="46"/>
      <c r="H50" s="46"/>
      <c r="I50" s="46"/>
      <c r="J50" s="48"/>
    </row>
    <row r="51" ht="75">
      <c r="A51" s="37" t="s">
        <v>599</v>
      </c>
      <c r="B51" s="45"/>
      <c r="C51" s="46"/>
      <c r="D51" s="46"/>
      <c r="E51" s="49" t="s">
        <v>10470</v>
      </c>
      <c r="F51" s="46"/>
      <c r="G51" s="46"/>
      <c r="H51" s="46"/>
      <c r="I51" s="46"/>
      <c r="J51" s="48"/>
    </row>
    <row r="52" ht="345">
      <c r="A52" s="37" t="s">
        <v>601</v>
      </c>
      <c r="B52" s="45"/>
      <c r="C52" s="46"/>
      <c r="D52" s="46"/>
      <c r="E52" s="39" t="s">
        <v>4448</v>
      </c>
      <c r="F52" s="46"/>
      <c r="G52" s="46"/>
      <c r="H52" s="46"/>
      <c r="I52" s="46"/>
      <c r="J52" s="48"/>
    </row>
    <row r="53">
      <c r="A53" s="37" t="s">
        <v>593</v>
      </c>
      <c r="B53" s="37">
        <v>11</v>
      </c>
      <c r="C53" s="38" t="s">
        <v>3362</v>
      </c>
      <c r="D53" s="37" t="s">
        <v>595</v>
      </c>
      <c r="E53" s="39" t="s">
        <v>3363</v>
      </c>
      <c r="F53" s="40" t="s">
        <v>650</v>
      </c>
      <c r="G53" s="41">
        <v>419</v>
      </c>
      <c r="H53" s="42">
        <v>0</v>
      </c>
      <c r="I53" s="43">
        <f>ROUND(G53*H53,P4)</f>
        <v>0</v>
      </c>
      <c r="J53" s="37"/>
      <c r="O53" s="44">
        <f>I53*0.21</f>
        <v>0</v>
      </c>
      <c r="P53">
        <v>3</v>
      </c>
    </row>
    <row r="54">
      <c r="A54" s="37" t="s">
        <v>598</v>
      </c>
      <c r="B54" s="45"/>
      <c r="C54" s="46"/>
      <c r="D54" s="46"/>
      <c r="E54" s="47" t="s">
        <v>595</v>
      </c>
      <c r="F54" s="46"/>
      <c r="G54" s="46"/>
      <c r="H54" s="46"/>
      <c r="I54" s="46"/>
      <c r="J54" s="48"/>
    </row>
    <row r="55" ht="45">
      <c r="A55" s="37" t="s">
        <v>599</v>
      </c>
      <c r="B55" s="45"/>
      <c r="C55" s="46"/>
      <c r="D55" s="46"/>
      <c r="E55" s="49" t="s">
        <v>10471</v>
      </c>
      <c r="F55" s="46"/>
      <c r="G55" s="46"/>
      <c r="H55" s="46"/>
      <c r="I55" s="46"/>
      <c r="J55" s="48"/>
    </row>
    <row r="56" ht="30">
      <c r="A56" s="37" t="s">
        <v>601</v>
      </c>
      <c r="B56" s="45"/>
      <c r="C56" s="46"/>
      <c r="D56" s="46"/>
      <c r="E56" s="39" t="s">
        <v>4481</v>
      </c>
      <c r="F56" s="46"/>
      <c r="G56" s="46"/>
      <c r="H56" s="46"/>
      <c r="I56" s="46"/>
      <c r="J56" s="48"/>
    </row>
    <row r="57">
      <c r="A57" s="37" t="s">
        <v>593</v>
      </c>
      <c r="B57" s="37">
        <v>12</v>
      </c>
      <c r="C57" s="38" t="s">
        <v>9773</v>
      </c>
      <c r="D57" s="37" t="s">
        <v>595</v>
      </c>
      <c r="E57" s="39" t="s">
        <v>9774</v>
      </c>
      <c r="F57" s="40" t="s">
        <v>650</v>
      </c>
      <c r="G57" s="41">
        <v>186.25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10472</v>
      </c>
      <c r="F59" s="46"/>
      <c r="G59" s="46"/>
      <c r="H59" s="46"/>
      <c r="I59" s="46"/>
      <c r="J59" s="48"/>
    </row>
    <row r="60" ht="45">
      <c r="A60" s="37" t="s">
        <v>601</v>
      </c>
      <c r="B60" s="45"/>
      <c r="C60" s="46"/>
      <c r="D60" s="46"/>
      <c r="E60" s="39" t="s">
        <v>4492</v>
      </c>
      <c r="F60" s="46"/>
      <c r="G60" s="46"/>
      <c r="H60" s="46"/>
      <c r="I60" s="46"/>
      <c r="J60" s="48"/>
    </row>
    <row r="61">
      <c r="A61" s="37" t="s">
        <v>593</v>
      </c>
      <c r="B61" s="37">
        <v>13</v>
      </c>
      <c r="C61" s="38" t="s">
        <v>4493</v>
      </c>
      <c r="D61" s="37" t="s">
        <v>595</v>
      </c>
      <c r="E61" s="39" t="s">
        <v>4494</v>
      </c>
      <c r="F61" s="40" t="s">
        <v>650</v>
      </c>
      <c r="G61" s="41">
        <v>186.25</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10473</v>
      </c>
      <c r="F63" s="46"/>
      <c r="G63" s="46"/>
      <c r="H63" s="46"/>
      <c r="I63" s="46"/>
      <c r="J63" s="48"/>
    </row>
    <row r="64" ht="30">
      <c r="A64" s="37" t="s">
        <v>601</v>
      </c>
      <c r="B64" s="45"/>
      <c r="C64" s="46"/>
      <c r="D64" s="46"/>
      <c r="E64" s="39" t="s">
        <v>4496</v>
      </c>
      <c r="F64" s="46"/>
      <c r="G64" s="46"/>
      <c r="H64" s="46"/>
      <c r="I64" s="46"/>
      <c r="J64" s="48"/>
    </row>
    <row r="65">
      <c r="A65" s="37" t="s">
        <v>593</v>
      </c>
      <c r="B65" s="37">
        <v>14</v>
      </c>
      <c r="C65" s="38" t="s">
        <v>4497</v>
      </c>
      <c r="D65" s="37" t="s">
        <v>595</v>
      </c>
      <c r="E65" s="39" t="s">
        <v>4498</v>
      </c>
      <c r="F65" s="40" t="s">
        <v>650</v>
      </c>
      <c r="G65" s="41">
        <v>186.25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10473</v>
      </c>
      <c r="F67" s="46"/>
      <c r="G67" s="46"/>
      <c r="H67" s="46"/>
      <c r="I67" s="46"/>
      <c r="J67" s="48"/>
    </row>
    <row r="68" ht="45">
      <c r="A68" s="37" t="s">
        <v>601</v>
      </c>
      <c r="B68" s="45"/>
      <c r="C68" s="46"/>
      <c r="D68" s="46"/>
      <c r="E68" s="39" t="s">
        <v>4499</v>
      </c>
      <c r="F68" s="46"/>
      <c r="G68" s="46"/>
      <c r="H68" s="46"/>
      <c r="I68" s="46"/>
      <c r="J68" s="48"/>
    </row>
    <row r="69">
      <c r="A69" s="37" t="s">
        <v>593</v>
      </c>
      <c r="B69" s="37">
        <v>15</v>
      </c>
      <c r="C69" s="38" t="s">
        <v>9780</v>
      </c>
      <c r="D69" s="37" t="s">
        <v>595</v>
      </c>
      <c r="E69" s="39" t="s">
        <v>9781</v>
      </c>
      <c r="F69" s="40" t="s">
        <v>641</v>
      </c>
      <c r="G69" s="41">
        <v>1.863</v>
      </c>
      <c r="H69" s="42">
        <v>0</v>
      </c>
      <c r="I69" s="43">
        <f>ROUND(G69*H69,P4)</f>
        <v>0</v>
      </c>
      <c r="J69" s="37"/>
      <c r="O69" s="44">
        <f>I69*0.21</f>
        <v>0</v>
      </c>
      <c r="P69">
        <v>3</v>
      </c>
    </row>
    <row r="70">
      <c r="A70" s="37" t="s">
        <v>598</v>
      </c>
      <c r="B70" s="45"/>
      <c r="C70" s="46"/>
      <c r="D70" s="46"/>
      <c r="E70" s="47" t="s">
        <v>595</v>
      </c>
      <c r="F70" s="46"/>
      <c r="G70" s="46"/>
      <c r="H70" s="46"/>
      <c r="I70" s="46"/>
      <c r="J70" s="48"/>
    </row>
    <row r="71" ht="75">
      <c r="A71" s="37" t="s">
        <v>599</v>
      </c>
      <c r="B71" s="45"/>
      <c r="C71" s="46"/>
      <c r="D71" s="46"/>
      <c r="E71" s="49" t="s">
        <v>10474</v>
      </c>
      <c r="F71" s="46"/>
      <c r="G71" s="46"/>
      <c r="H71" s="46"/>
      <c r="I71" s="46"/>
      <c r="J71" s="48"/>
    </row>
    <row r="72" ht="45">
      <c r="A72" s="37" t="s">
        <v>601</v>
      </c>
      <c r="B72" s="45"/>
      <c r="C72" s="46"/>
      <c r="D72" s="46"/>
      <c r="E72" s="39" t="s">
        <v>9783</v>
      </c>
      <c r="F72" s="46"/>
      <c r="G72" s="46"/>
      <c r="H72" s="46"/>
      <c r="I72" s="46"/>
      <c r="J72" s="48"/>
    </row>
    <row r="73">
      <c r="A73" s="37" t="s">
        <v>593</v>
      </c>
      <c r="B73" s="37">
        <v>16</v>
      </c>
      <c r="C73" s="38" t="s">
        <v>9784</v>
      </c>
      <c r="D73" s="37" t="s">
        <v>595</v>
      </c>
      <c r="E73" s="39" t="s">
        <v>9785</v>
      </c>
      <c r="F73" s="40" t="s">
        <v>608</v>
      </c>
      <c r="G73" s="41">
        <v>3</v>
      </c>
      <c r="H73" s="42">
        <v>0</v>
      </c>
      <c r="I73" s="43">
        <f>ROUND(G73*H73,P4)</f>
        <v>0</v>
      </c>
      <c r="J73" s="37"/>
      <c r="O73" s="44">
        <f>I73*0.21</f>
        <v>0</v>
      </c>
      <c r="P73">
        <v>3</v>
      </c>
    </row>
    <row r="74">
      <c r="A74" s="37" t="s">
        <v>598</v>
      </c>
      <c r="B74" s="45"/>
      <c r="C74" s="46"/>
      <c r="D74" s="46"/>
      <c r="E74" s="39" t="s">
        <v>9785</v>
      </c>
      <c r="F74" s="46"/>
      <c r="G74" s="46"/>
      <c r="H74" s="46"/>
      <c r="I74" s="46"/>
      <c r="J74" s="48"/>
    </row>
    <row r="75" ht="60">
      <c r="A75" s="37" t="s">
        <v>599</v>
      </c>
      <c r="B75" s="45"/>
      <c r="C75" s="46"/>
      <c r="D75" s="46"/>
      <c r="E75" s="49" t="s">
        <v>10475</v>
      </c>
      <c r="F75" s="46"/>
      <c r="G75" s="46"/>
      <c r="H75" s="46"/>
      <c r="I75" s="46"/>
      <c r="J75" s="48"/>
    </row>
    <row r="76">
      <c r="A76" s="37" t="s">
        <v>601</v>
      </c>
      <c r="B76" s="45"/>
      <c r="C76" s="46"/>
      <c r="D76" s="46"/>
      <c r="E76" s="47" t="s">
        <v>595</v>
      </c>
      <c r="F76" s="46"/>
      <c r="G76" s="46"/>
      <c r="H76" s="46"/>
      <c r="I76" s="46"/>
      <c r="J76" s="48"/>
    </row>
    <row r="77">
      <c r="A77" s="31" t="s">
        <v>591</v>
      </c>
      <c r="B77" s="32"/>
      <c r="C77" s="33" t="s">
        <v>653</v>
      </c>
      <c r="D77" s="34"/>
      <c r="E77" s="31" t="s">
        <v>4504</v>
      </c>
      <c r="F77" s="34"/>
      <c r="G77" s="34"/>
      <c r="H77" s="34"/>
      <c r="I77" s="35">
        <f>SUMIFS(I78:I89,A78:A89,"P")</f>
        <v>0</v>
      </c>
      <c r="J77" s="36"/>
    </row>
    <row r="78">
      <c r="A78" s="37" t="s">
        <v>593</v>
      </c>
      <c r="B78" s="37">
        <v>17</v>
      </c>
      <c r="C78" s="38" t="s">
        <v>4513</v>
      </c>
      <c r="D78" s="37" t="s">
        <v>595</v>
      </c>
      <c r="E78" s="39" t="s">
        <v>4514</v>
      </c>
      <c r="F78" s="40" t="s">
        <v>650</v>
      </c>
      <c r="G78" s="41">
        <v>607.10000000000002</v>
      </c>
      <c r="H78" s="42">
        <v>0</v>
      </c>
      <c r="I78" s="43">
        <f>ROUND(G78*H78,P4)</f>
        <v>0</v>
      </c>
      <c r="J78" s="37"/>
      <c r="O78" s="44">
        <f>I78*0.21</f>
        <v>0</v>
      </c>
      <c r="P78">
        <v>3</v>
      </c>
    </row>
    <row r="79">
      <c r="A79" s="37" t="s">
        <v>598</v>
      </c>
      <c r="B79" s="45"/>
      <c r="C79" s="46"/>
      <c r="D79" s="46"/>
      <c r="E79" s="47" t="s">
        <v>595</v>
      </c>
      <c r="F79" s="46"/>
      <c r="G79" s="46"/>
      <c r="H79" s="46"/>
      <c r="I79" s="46"/>
      <c r="J79" s="48"/>
    </row>
    <row r="80" ht="45">
      <c r="A80" s="37" t="s">
        <v>599</v>
      </c>
      <c r="B80" s="45"/>
      <c r="C80" s="46"/>
      <c r="D80" s="46"/>
      <c r="E80" s="49" t="s">
        <v>10476</v>
      </c>
      <c r="F80" s="46"/>
      <c r="G80" s="46"/>
      <c r="H80" s="46"/>
      <c r="I80" s="46"/>
      <c r="J80" s="48"/>
    </row>
    <row r="81" ht="120">
      <c r="A81" s="37" t="s">
        <v>601</v>
      </c>
      <c r="B81" s="45"/>
      <c r="C81" s="46"/>
      <c r="D81" s="46"/>
      <c r="E81" s="39" t="s">
        <v>4512</v>
      </c>
      <c r="F81" s="46"/>
      <c r="G81" s="46"/>
      <c r="H81" s="46"/>
      <c r="I81" s="46"/>
      <c r="J81" s="48"/>
    </row>
    <row r="82">
      <c r="A82" s="37" t="s">
        <v>593</v>
      </c>
      <c r="B82" s="37">
        <v>18</v>
      </c>
      <c r="C82" s="38" t="s">
        <v>9462</v>
      </c>
      <c r="D82" s="37" t="s">
        <v>595</v>
      </c>
      <c r="E82" s="39" t="s">
        <v>9463</v>
      </c>
      <c r="F82" s="40" t="s">
        <v>650</v>
      </c>
      <c r="G82" s="41">
        <v>52.5</v>
      </c>
      <c r="H82" s="42">
        <v>0</v>
      </c>
      <c r="I82" s="43">
        <f>ROUND(G82*H82,P4)</f>
        <v>0</v>
      </c>
      <c r="J82" s="37"/>
      <c r="O82" s="44">
        <f>I82*0.21</f>
        <v>0</v>
      </c>
      <c r="P82">
        <v>3</v>
      </c>
    </row>
    <row r="83">
      <c r="A83" s="37" t="s">
        <v>598</v>
      </c>
      <c r="B83" s="45"/>
      <c r="C83" s="46"/>
      <c r="D83" s="46"/>
      <c r="E83" s="47" t="s">
        <v>595</v>
      </c>
      <c r="F83" s="46"/>
      <c r="G83" s="46"/>
      <c r="H83" s="46"/>
      <c r="I83" s="46"/>
      <c r="J83" s="48"/>
    </row>
    <row r="84" ht="75">
      <c r="A84" s="37" t="s">
        <v>599</v>
      </c>
      <c r="B84" s="45"/>
      <c r="C84" s="46"/>
      <c r="D84" s="46"/>
      <c r="E84" s="49" t="s">
        <v>10477</v>
      </c>
      <c r="F84" s="46"/>
      <c r="G84" s="46"/>
      <c r="H84" s="46"/>
      <c r="I84" s="46"/>
      <c r="J84" s="48"/>
    </row>
    <row r="85" ht="45">
      <c r="A85" s="37" t="s">
        <v>601</v>
      </c>
      <c r="B85" s="45"/>
      <c r="C85" s="46"/>
      <c r="D85" s="46"/>
      <c r="E85" s="39" t="s">
        <v>9466</v>
      </c>
      <c r="F85" s="46"/>
      <c r="G85" s="46"/>
      <c r="H85" s="46"/>
      <c r="I85" s="46"/>
      <c r="J85" s="48"/>
    </row>
    <row r="86" ht="30">
      <c r="A86" s="37" t="s">
        <v>593</v>
      </c>
      <c r="B86" s="37">
        <v>19</v>
      </c>
      <c r="C86" s="38" t="s">
        <v>10324</v>
      </c>
      <c r="D86" s="37" t="s">
        <v>595</v>
      </c>
      <c r="E86" s="39" t="s">
        <v>10325</v>
      </c>
      <c r="F86" s="40" t="s">
        <v>650</v>
      </c>
      <c r="G86" s="41">
        <v>105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10478</v>
      </c>
      <c r="F88" s="46"/>
      <c r="G88" s="46"/>
      <c r="H88" s="46"/>
      <c r="I88" s="46"/>
      <c r="J88" s="48"/>
    </row>
    <row r="89" ht="45">
      <c r="A89" s="37" t="s">
        <v>601</v>
      </c>
      <c r="B89" s="45"/>
      <c r="C89" s="46"/>
      <c r="D89" s="46"/>
      <c r="E89" s="39" t="s">
        <v>10327</v>
      </c>
      <c r="F89" s="46"/>
      <c r="G89" s="46"/>
      <c r="H89" s="46"/>
      <c r="I89" s="46"/>
      <c r="J89" s="48"/>
    </row>
    <row r="90">
      <c r="A90" s="31" t="s">
        <v>591</v>
      </c>
      <c r="B90" s="32"/>
      <c r="C90" s="33" t="s">
        <v>823</v>
      </c>
      <c r="D90" s="34"/>
      <c r="E90" s="31" t="s">
        <v>7512</v>
      </c>
      <c r="F90" s="34"/>
      <c r="G90" s="34"/>
      <c r="H90" s="34"/>
      <c r="I90" s="35">
        <f>SUMIFS(I91:I106,A91:A106,"P")</f>
        <v>0</v>
      </c>
      <c r="J90" s="36"/>
    </row>
    <row r="91" ht="30">
      <c r="A91" s="37" t="s">
        <v>593</v>
      </c>
      <c r="B91" s="37">
        <v>20</v>
      </c>
      <c r="C91" s="38" t="s">
        <v>10441</v>
      </c>
      <c r="D91" s="37" t="s">
        <v>595</v>
      </c>
      <c r="E91" s="39" t="s">
        <v>10442</v>
      </c>
      <c r="F91" s="40" t="s">
        <v>650</v>
      </c>
      <c r="G91" s="41">
        <v>317</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10479</v>
      </c>
      <c r="F93" s="46"/>
      <c r="G93" s="46"/>
      <c r="H93" s="46"/>
      <c r="I93" s="46"/>
      <c r="J93" s="48"/>
    </row>
    <row r="94" ht="60">
      <c r="A94" s="37" t="s">
        <v>601</v>
      </c>
      <c r="B94" s="45"/>
      <c r="C94" s="46"/>
      <c r="D94" s="46"/>
      <c r="E94" s="39" t="s">
        <v>9797</v>
      </c>
      <c r="F94" s="46"/>
      <c r="G94" s="46"/>
      <c r="H94" s="46"/>
      <c r="I94" s="46"/>
      <c r="J94" s="48"/>
    </row>
    <row r="95">
      <c r="A95" s="37" t="s">
        <v>593</v>
      </c>
      <c r="B95" s="37">
        <v>21</v>
      </c>
      <c r="C95" s="38" t="s">
        <v>6972</v>
      </c>
      <c r="D95" s="37" t="s">
        <v>595</v>
      </c>
      <c r="E95" s="39" t="s">
        <v>9904</v>
      </c>
      <c r="F95" s="40" t="s">
        <v>650</v>
      </c>
      <c r="G95" s="41">
        <v>400</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10480</v>
      </c>
      <c r="F97" s="46"/>
      <c r="G97" s="46"/>
      <c r="H97" s="46"/>
      <c r="I97" s="46"/>
      <c r="J97" s="48"/>
    </row>
    <row r="98" ht="60">
      <c r="A98" s="37" t="s">
        <v>601</v>
      </c>
      <c r="B98" s="45"/>
      <c r="C98" s="46"/>
      <c r="D98" s="46"/>
      <c r="E98" s="39" t="s">
        <v>9797</v>
      </c>
      <c r="F98" s="46"/>
      <c r="G98" s="46"/>
      <c r="H98" s="46"/>
      <c r="I98" s="46"/>
      <c r="J98" s="48"/>
    </row>
    <row r="99">
      <c r="A99" s="37" t="s">
        <v>593</v>
      </c>
      <c r="B99" s="37">
        <v>22</v>
      </c>
      <c r="C99" s="38" t="s">
        <v>9798</v>
      </c>
      <c r="D99" s="37" t="s">
        <v>595</v>
      </c>
      <c r="E99" s="39" t="s">
        <v>9799</v>
      </c>
      <c r="F99" s="40" t="s">
        <v>650</v>
      </c>
      <c r="G99" s="41">
        <v>37.5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10481</v>
      </c>
      <c r="F101" s="46"/>
      <c r="G101" s="46"/>
      <c r="H101" s="46"/>
      <c r="I101" s="46"/>
      <c r="J101" s="48"/>
    </row>
    <row r="102" ht="120">
      <c r="A102" s="37" t="s">
        <v>601</v>
      </c>
      <c r="B102" s="45"/>
      <c r="C102" s="46"/>
      <c r="D102" s="46"/>
      <c r="E102" s="39" t="s">
        <v>9625</v>
      </c>
      <c r="F102" s="46"/>
      <c r="G102" s="46"/>
      <c r="H102" s="46"/>
      <c r="I102" s="46"/>
      <c r="J102" s="48"/>
    </row>
    <row r="103">
      <c r="A103" s="37" t="s">
        <v>593</v>
      </c>
      <c r="B103" s="37">
        <v>23</v>
      </c>
      <c r="C103" s="38" t="s">
        <v>10446</v>
      </c>
      <c r="D103" s="37" t="s">
        <v>595</v>
      </c>
      <c r="E103" s="39" t="s">
        <v>10447</v>
      </c>
      <c r="F103" s="40" t="s">
        <v>650</v>
      </c>
      <c r="G103" s="41">
        <v>317</v>
      </c>
      <c r="H103" s="42">
        <v>0</v>
      </c>
      <c r="I103" s="43">
        <f>ROUND(G103*H103,P4)</f>
        <v>0</v>
      </c>
      <c r="J103" s="37"/>
      <c r="O103" s="44">
        <f>I103*0.21</f>
        <v>0</v>
      </c>
      <c r="P103">
        <v>3</v>
      </c>
    </row>
    <row r="104">
      <c r="A104" s="37" t="s">
        <v>598</v>
      </c>
      <c r="B104" s="45"/>
      <c r="C104" s="46"/>
      <c r="D104" s="46"/>
      <c r="E104" s="39" t="s">
        <v>10447</v>
      </c>
      <c r="F104" s="46"/>
      <c r="G104" s="46"/>
      <c r="H104" s="46"/>
      <c r="I104" s="46"/>
      <c r="J104" s="48"/>
    </row>
    <row r="105" ht="90">
      <c r="A105" s="37" t="s">
        <v>599</v>
      </c>
      <c r="B105" s="45"/>
      <c r="C105" s="46"/>
      <c r="D105" s="46"/>
      <c r="E105" s="49" t="s">
        <v>10482</v>
      </c>
      <c r="F105" s="46"/>
      <c r="G105" s="46"/>
      <c r="H105" s="46"/>
      <c r="I105" s="46"/>
      <c r="J105" s="48"/>
    </row>
    <row r="106" ht="30">
      <c r="A106" s="37" t="s">
        <v>601</v>
      </c>
      <c r="B106" s="45"/>
      <c r="C106" s="46"/>
      <c r="D106" s="46"/>
      <c r="E106" s="39" t="s">
        <v>10449</v>
      </c>
      <c r="F106" s="46"/>
      <c r="G106" s="46"/>
      <c r="H106" s="46"/>
      <c r="I106" s="46"/>
      <c r="J106" s="48"/>
    </row>
    <row r="107">
      <c r="A107" s="31" t="s">
        <v>591</v>
      </c>
      <c r="B107" s="32"/>
      <c r="C107" s="33" t="s">
        <v>4817</v>
      </c>
      <c r="D107" s="34"/>
      <c r="E107" s="31" t="s">
        <v>4818</v>
      </c>
      <c r="F107" s="34"/>
      <c r="G107" s="34"/>
      <c r="H107" s="34"/>
      <c r="I107" s="35">
        <f>SUMIFS(I108:I122,A108:A122,"P")</f>
        <v>0</v>
      </c>
      <c r="J107" s="36"/>
    </row>
    <row r="108">
      <c r="A108" s="37" t="s">
        <v>593</v>
      </c>
      <c r="B108" s="37">
        <v>24</v>
      </c>
      <c r="C108" s="38" t="s">
        <v>4681</v>
      </c>
      <c r="D108" s="37" t="s">
        <v>595</v>
      </c>
      <c r="E108" s="39" t="s">
        <v>4682</v>
      </c>
      <c r="F108" s="40" t="s">
        <v>641</v>
      </c>
      <c r="G108" s="41">
        <v>0.64000000000000001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10483</v>
      </c>
      <c r="F110" s="46"/>
      <c r="G110" s="46"/>
      <c r="H110" s="46"/>
      <c r="I110" s="46"/>
      <c r="J110" s="48"/>
    </row>
    <row r="111" ht="150">
      <c r="A111" s="37" t="s">
        <v>601</v>
      </c>
      <c r="B111" s="45"/>
      <c r="C111" s="46"/>
      <c r="D111" s="46"/>
      <c r="E111" s="39" t="s">
        <v>4684</v>
      </c>
      <c r="F111" s="46"/>
      <c r="G111" s="46"/>
      <c r="H111" s="46"/>
      <c r="I111" s="46"/>
      <c r="J111" s="48"/>
    </row>
    <row r="112">
      <c r="A112" s="37" t="s">
        <v>593</v>
      </c>
      <c r="B112" s="37">
        <v>25</v>
      </c>
      <c r="C112" s="38" t="s">
        <v>6253</v>
      </c>
      <c r="D112" s="37" t="s">
        <v>595</v>
      </c>
      <c r="E112" s="39" t="s">
        <v>6254</v>
      </c>
      <c r="F112" s="40" t="s">
        <v>641</v>
      </c>
      <c r="G112" s="41">
        <v>0.32000000000000001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10484</v>
      </c>
      <c r="F114" s="46"/>
      <c r="G114" s="46"/>
      <c r="H114" s="46"/>
      <c r="I114" s="46"/>
      <c r="J114" s="48"/>
    </row>
    <row r="115" ht="150">
      <c r="A115" s="37" t="s">
        <v>601</v>
      </c>
      <c r="B115" s="45"/>
      <c r="C115" s="46"/>
      <c r="D115" s="46"/>
      <c r="E115" s="39" t="s">
        <v>4684</v>
      </c>
      <c r="F115" s="46"/>
      <c r="G115" s="46"/>
      <c r="H115" s="46"/>
      <c r="I115" s="46"/>
      <c r="J115" s="48"/>
    </row>
    <row r="116">
      <c r="A116" s="37" t="s">
        <v>593</v>
      </c>
      <c r="B116" s="37">
        <v>26</v>
      </c>
      <c r="C116" s="38" t="s">
        <v>10485</v>
      </c>
      <c r="D116" s="37" t="s">
        <v>595</v>
      </c>
      <c r="E116" s="39" t="s">
        <v>9828</v>
      </c>
      <c r="F116" s="40" t="s">
        <v>1797</v>
      </c>
      <c r="G116" s="41">
        <v>1</v>
      </c>
      <c r="H116" s="42">
        <v>0</v>
      </c>
      <c r="I116" s="43">
        <f>ROUND(G116*H116,P4)</f>
        <v>0</v>
      </c>
      <c r="J116" s="37"/>
      <c r="O116" s="44">
        <f>I116*0.21</f>
        <v>0</v>
      </c>
      <c r="P116">
        <v>3</v>
      </c>
    </row>
    <row r="117">
      <c r="A117" s="37" t="s">
        <v>598</v>
      </c>
      <c r="B117" s="45"/>
      <c r="C117" s="46"/>
      <c r="D117" s="46"/>
      <c r="E117" s="39" t="s">
        <v>9828</v>
      </c>
      <c r="F117" s="46"/>
      <c r="G117" s="46"/>
      <c r="H117" s="46"/>
      <c r="I117" s="46"/>
      <c r="J117" s="48"/>
    </row>
    <row r="118" ht="120">
      <c r="A118" s="37" t="s">
        <v>599</v>
      </c>
      <c r="B118" s="45"/>
      <c r="C118" s="46"/>
      <c r="D118" s="46"/>
      <c r="E118" s="49" t="s">
        <v>9829</v>
      </c>
      <c r="F118" s="46"/>
      <c r="G118" s="46"/>
      <c r="H118" s="46"/>
      <c r="I118" s="46"/>
      <c r="J118" s="48"/>
    </row>
    <row r="119">
      <c r="A119" s="37" t="s">
        <v>601</v>
      </c>
      <c r="B119" s="45"/>
      <c r="C119" s="46"/>
      <c r="D119" s="46"/>
      <c r="E119" s="47" t="s">
        <v>595</v>
      </c>
      <c r="F119" s="46"/>
      <c r="G119" s="46"/>
      <c r="H119" s="46"/>
      <c r="I119" s="46"/>
      <c r="J119" s="48"/>
    </row>
    <row r="120">
      <c r="A120" s="37" t="s">
        <v>593</v>
      </c>
      <c r="B120" s="37">
        <v>27</v>
      </c>
      <c r="C120" s="38" t="s">
        <v>10486</v>
      </c>
      <c r="D120" s="37" t="s">
        <v>595</v>
      </c>
      <c r="E120" s="39" t="s">
        <v>9832</v>
      </c>
      <c r="F120" s="40" t="s">
        <v>1797</v>
      </c>
      <c r="G120" s="41">
        <v>1</v>
      </c>
      <c r="H120" s="42">
        <v>0</v>
      </c>
      <c r="I120" s="43">
        <f>ROUND(G120*H120,P4)</f>
        <v>0</v>
      </c>
      <c r="J120" s="37"/>
      <c r="O120" s="44">
        <f>I120*0.21</f>
        <v>0</v>
      </c>
      <c r="P120">
        <v>3</v>
      </c>
    </row>
    <row r="121">
      <c r="A121" s="37" t="s">
        <v>598</v>
      </c>
      <c r="B121" s="45"/>
      <c r="C121" s="46"/>
      <c r="D121" s="46"/>
      <c r="E121" s="39" t="s">
        <v>9832</v>
      </c>
      <c r="F121" s="46"/>
      <c r="G121" s="46"/>
      <c r="H121" s="46"/>
      <c r="I121" s="46"/>
      <c r="J121" s="48"/>
    </row>
    <row r="122">
      <c r="A122" s="37" t="s">
        <v>601</v>
      </c>
      <c r="B122" s="45"/>
      <c r="C122" s="46"/>
      <c r="D122" s="46"/>
      <c r="E122" s="47" t="s">
        <v>595</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28</v>
      </c>
      <c r="C124" s="38" t="s">
        <v>1814</v>
      </c>
      <c r="D124" s="37" t="s">
        <v>1815</v>
      </c>
      <c r="E124" s="39" t="s">
        <v>1816</v>
      </c>
      <c r="F124" s="40" t="s">
        <v>1127</v>
      </c>
      <c r="G124" s="41">
        <v>65.739999999999995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05">
      <c r="A126" s="37" t="s">
        <v>599</v>
      </c>
      <c r="B126" s="45"/>
      <c r="C126" s="46"/>
      <c r="D126" s="46"/>
      <c r="E126" s="49" t="s">
        <v>10487</v>
      </c>
      <c r="F126" s="46"/>
      <c r="G126" s="46"/>
      <c r="H126" s="46"/>
      <c r="I126" s="46"/>
      <c r="J126" s="48"/>
    </row>
    <row r="127" ht="120">
      <c r="A127" s="37" t="s">
        <v>601</v>
      </c>
      <c r="B127" s="45"/>
      <c r="C127" s="46"/>
      <c r="D127" s="46"/>
      <c r="E127" s="39" t="s">
        <v>1819</v>
      </c>
      <c r="F127" s="46"/>
      <c r="G127" s="46"/>
      <c r="H127" s="46"/>
      <c r="I127" s="46"/>
      <c r="J127" s="48"/>
    </row>
    <row r="128" ht="60">
      <c r="A128" s="37" t="s">
        <v>593</v>
      </c>
      <c r="B128" s="37">
        <v>29</v>
      </c>
      <c r="C128" s="38" t="s">
        <v>2447</v>
      </c>
      <c r="D128" s="37" t="s">
        <v>2448</v>
      </c>
      <c r="E128" s="39" t="s">
        <v>2449</v>
      </c>
      <c r="F128" s="40" t="s">
        <v>1127</v>
      </c>
      <c r="G128" s="41">
        <v>2.1760000000000002</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75">
      <c r="A130" s="37" t="s">
        <v>599</v>
      </c>
      <c r="B130" s="45"/>
      <c r="C130" s="46"/>
      <c r="D130" s="46"/>
      <c r="E130" s="49" t="s">
        <v>10488</v>
      </c>
      <c r="F130" s="46"/>
      <c r="G130" s="46"/>
      <c r="H130" s="46"/>
      <c r="I130" s="46"/>
      <c r="J130" s="48"/>
    </row>
    <row r="131">
      <c r="A131" s="37" t="s">
        <v>601</v>
      </c>
      <c r="B131" s="50"/>
      <c r="C131" s="51"/>
      <c r="D131" s="51"/>
      <c r="E131" s="53" t="s">
        <v>595</v>
      </c>
      <c r="F131" s="51"/>
      <c r="G131" s="51"/>
      <c r="H131" s="51"/>
      <c r="I131" s="51"/>
      <c r="J131" s="52"/>
    </row>
  </sheetData>
  <sheetProtection sheet="1" objects="1" scenarios="1" spinCount="100000" saltValue="eT9VCGom8zdrXmjX/uNo28viA1qSSvkCgs+Sp5mZ5jdC+YhrB8J0eWKEh5zZXdK+H/QCVM9kwwEDMQ6C/det4w==" hashValue="8Ngx9bBbh+c5W09PGQ0AsW8DyVkkaSrFXn9hq0q2i54t5RY+uzFHWz/4eIUTZW5IYh81Jm5SPXyc0Q8r8qeZ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10489</v>
      </c>
      <c r="I3" s="25">
        <f>SUMIFS(I12:I266,A12:A266,"SD")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10490</v>
      </c>
      <c r="D7" s="22"/>
      <c r="E7" s="23" t="s">
        <v>356</v>
      </c>
      <c r="F7" s="17"/>
      <c r="G7" s="17"/>
      <c r="H7" s="17"/>
      <c r="I7" s="17"/>
      <c r="J7" s="19"/>
    </row>
    <row r="8">
      <c r="A8" s="3" t="s">
        <v>1569</v>
      </c>
      <c r="B8" s="20" t="s">
        <v>579</v>
      </c>
      <c r="C8" s="21" t="s">
        <v>10489</v>
      </c>
      <c r="D8" s="22"/>
      <c r="E8" s="23" t="s">
        <v>356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SUMIFS(I13:I100,A13:A100,"P")</f>
        <v>0</v>
      </c>
      <c r="J12" s="36"/>
    </row>
    <row r="13" ht="30">
      <c r="A13" s="37" t="s">
        <v>593</v>
      </c>
      <c r="B13" s="37">
        <v>1</v>
      </c>
      <c r="C13" s="38" t="s">
        <v>5154</v>
      </c>
      <c r="D13" s="37" t="s">
        <v>595</v>
      </c>
      <c r="E13" s="39" t="s">
        <v>5155</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10491</v>
      </c>
      <c r="F15" s="46"/>
      <c r="G15" s="46"/>
      <c r="H15" s="46"/>
      <c r="I15" s="46"/>
      <c r="J15" s="48"/>
    </row>
    <row r="16" ht="90">
      <c r="A16" s="37" t="s">
        <v>601</v>
      </c>
      <c r="B16" s="45"/>
      <c r="C16" s="46"/>
      <c r="D16" s="46"/>
      <c r="E16" s="39" t="s">
        <v>4690</v>
      </c>
      <c r="F16" s="46"/>
      <c r="G16" s="46"/>
      <c r="H16" s="46"/>
      <c r="I16" s="46"/>
      <c r="J16" s="48"/>
    </row>
    <row r="17">
      <c r="A17" s="37" t="s">
        <v>593</v>
      </c>
      <c r="B17" s="37">
        <v>2</v>
      </c>
      <c r="C17" s="38" t="s">
        <v>5280</v>
      </c>
      <c r="D17" s="37" t="s">
        <v>595</v>
      </c>
      <c r="E17" s="39" t="s">
        <v>9421</v>
      </c>
      <c r="F17" s="40" t="s">
        <v>641</v>
      </c>
      <c r="G17" s="41">
        <v>1601.55</v>
      </c>
      <c r="H17" s="42">
        <v>0</v>
      </c>
      <c r="I17" s="43">
        <f>ROUND(G17*H17,P4)</f>
        <v>0</v>
      </c>
      <c r="J17" s="37"/>
      <c r="O17" s="44">
        <f>I17*0.21</f>
        <v>0</v>
      </c>
      <c r="P17">
        <v>3</v>
      </c>
    </row>
    <row r="18">
      <c r="A18" s="37" t="s">
        <v>598</v>
      </c>
      <c r="B18" s="45"/>
      <c r="C18" s="46"/>
      <c r="D18" s="46"/>
      <c r="E18" s="47" t="s">
        <v>595</v>
      </c>
      <c r="F18" s="46"/>
      <c r="G18" s="46"/>
      <c r="H18" s="46"/>
      <c r="I18" s="46"/>
      <c r="J18" s="48"/>
    </row>
    <row r="19" ht="270">
      <c r="A19" s="37" t="s">
        <v>599</v>
      </c>
      <c r="B19" s="45"/>
      <c r="C19" s="46"/>
      <c r="D19" s="46"/>
      <c r="E19" s="49" t="s">
        <v>10492</v>
      </c>
      <c r="F19" s="46"/>
      <c r="G19" s="46"/>
      <c r="H19" s="46"/>
      <c r="I19" s="46"/>
      <c r="J19" s="48"/>
    </row>
    <row r="20" ht="45">
      <c r="A20" s="37" t="s">
        <v>601</v>
      </c>
      <c r="B20" s="45"/>
      <c r="C20" s="46"/>
      <c r="D20" s="46"/>
      <c r="E20" s="39" t="s">
        <v>9424</v>
      </c>
      <c r="F20" s="46"/>
      <c r="G20" s="46"/>
      <c r="H20" s="46"/>
      <c r="I20" s="46"/>
      <c r="J20" s="48"/>
    </row>
    <row r="21">
      <c r="A21" s="37" t="s">
        <v>593</v>
      </c>
      <c r="B21" s="37">
        <v>3</v>
      </c>
      <c r="C21" s="38" t="s">
        <v>4420</v>
      </c>
      <c r="D21" s="37" t="s">
        <v>595</v>
      </c>
      <c r="E21" s="39" t="s">
        <v>4421</v>
      </c>
      <c r="F21" s="40" t="s">
        <v>4422</v>
      </c>
      <c r="G21" s="41">
        <v>30279.75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10493</v>
      </c>
      <c r="F23" s="46"/>
      <c r="G23" s="46"/>
      <c r="H23" s="46"/>
      <c r="I23" s="46"/>
      <c r="J23" s="48"/>
    </row>
    <row r="24" ht="30">
      <c r="A24" s="37" t="s">
        <v>601</v>
      </c>
      <c r="B24" s="45"/>
      <c r="C24" s="46"/>
      <c r="D24" s="46"/>
      <c r="E24" s="39" t="s">
        <v>4424</v>
      </c>
      <c r="F24" s="46"/>
      <c r="G24" s="46"/>
      <c r="H24" s="46"/>
      <c r="I24" s="46"/>
      <c r="J24" s="48"/>
    </row>
    <row r="25">
      <c r="A25" s="37" t="s">
        <v>593</v>
      </c>
      <c r="B25" s="37">
        <v>4</v>
      </c>
      <c r="C25" s="38" t="s">
        <v>5284</v>
      </c>
      <c r="D25" s="37" t="s">
        <v>595</v>
      </c>
      <c r="E25" s="39" t="s">
        <v>9760</v>
      </c>
      <c r="F25" s="40" t="s">
        <v>641</v>
      </c>
      <c r="G25" s="41">
        <v>1114.5</v>
      </c>
      <c r="H25" s="42">
        <v>0</v>
      </c>
      <c r="I25" s="43">
        <f>ROUND(G25*H25,P4)</f>
        <v>0</v>
      </c>
      <c r="J25" s="37"/>
      <c r="O25" s="44">
        <f>I25*0.21</f>
        <v>0</v>
      </c>
      <c r="P25">
        <v>3</v>
      </c>
    </row>
    <row r="26">
      <c r="A26" s="37" t="s">
        <v>598</v>
      </c>
      <c r="B26" s="45"/>
      <c r="C26" s="46"/>
      <c r="D26" s="46"/>
      <c r="E26" s="47" t="s">
        <v>595</v>
      </c>
      <c r="F26" s="46"/>
      <c r="G26" s="46"/>
      <c r="H26" s="46"/>
      <c r="I26" s="46"/>
      <c r="J26" s="48"/>
    </row>
    <row r="27" ht="120">
      <c r="A27" s="37" t="s">
        <v>599</v>
      </c>
      <c r="B27" s="45"/>
      <c r="C27" s="46"/>
      <c r="D27" s="46"/>
      <c r="E27" s="49" t="s">
        <v>10494</v>
      </c>
      <c r="F27" s="46"/>
      <c r="G27" s="46"/>
      <c r="H27" s="46"/>
      <c r="I27" s="46"/>
      <c r="J27" s="48"/>
    </row>
    <row r="28" ht="409.5">
      <c r="A28" s="37" t="s">
        <v>601</v>
      </c>
      <c r="B28" s="45"/>
      <c r="C28" s="46"/>
      <c r="D28" s="46"/>
      <c r="E28" s="39" t="s">
        <v>4694</v>
      </c>
      <c r="F28" s="46"/>
      <c r="G28" s="46"/>
      <c r="H28" s="46"/>
      <c r="I28" s="46"/>
      <c r="J28" s="48"/>
    </row>
    <row r="29">
      <c r="A29" s="37" t="s">
        <v>593</v>
      </c>
      <c r="B29" s="37">
        <v>5</v>
      </c>
      <c r="C29" s="38" t="s">
        <v>9762</v>
      </c>
      <c r="D29" s="37" t="s">
        <v>595</v>
      </c>
      <c r="E29" s="39" t="s">
        <v>9763</v>
      </c>
      <c r="F29" s="40" t="s">
        <v>4422</v>
      </c>
      <c r="G29" s="41">
        <v>16717.5</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10495</v>
      </c>
      <c r="F31" s="46"/>
      <c r="G31" s="46"/>
      <c r="H31" s="46"/>
      <c r="I31" s="46"/>
      <c r="J31" s="48"/>
    </row>
    <row r="32" ht="30">
      <c r="A32" s="37" t="s">
        <v>601</v>
      </c>
      <c r="B32" s="45"/>
      <c r="C32" s="46"/>
      <c r="D32" s="46"/>
      <c r="E32" s="39" t="s">
        <v>4424</v>
      </c>
      <c r="F32" s="46"/>
      <c r="G32" s="46"/>
      <c r="H32" s="46"/>
      <c r="I32" s="46"/>
      <c r="J32" s="48"/>
    </row>
    <row r="33">
      <c r="A33" s="37" t="s">
        <v>593</v>
      </c>
      <c r="B33" s="37">
        <v>6</v>
      </c>
      <c r="C33" s="38" t="s">
        <v>4691</v>
      </c>
      <c r="D33" s="37" t="s">
        <v>595</v>
      </c>
      <c r="E33" s="39" t="s">
        <v>4692</v>
      </c>
      <c r="F33" s="40" t="s">
        <v>641</v>
      </c>
      <c r="G33" s="41">
        <v>13287.625</v>
      </c>
      <c r="H33" s="42">
        <v>0</v>
      </c>
      <c r="I33" s="43">
        <f>ROUND(G33*H33,P4)</f>
        <v>0</v>
      </c>
      <c r="J33" s="37"/>
      <c r="O33" s="44">
        <f>I33*0.21</f>
        <v>0</v>
      </c>
      <c r="P33">
        <v>3</v>
      </c>
    </row>
    <row r="34">
      <c r="A34" s="37" t="s">
        <v>598</v>
      </c>
      <c r="B34" s="45"/>
      <c r="C34" s="46"/>
      <c r="D34" s="46"/>
      <c r="E34" s="47" t="s">
        <v>595</v>
      </c>
      <c r="F34" s="46"/>
      <c r="G34" s="46"/>
      <c r="H34" s="46"/>
      <c r="I34" s="46"/>
      <c r="J34" s="48"/>
    </row>
    <row r="35" ht="150">
      <c r="A35" s="37" t="s">
        <v>599</v>
      </c>
      <c r="B35" s="45"/>
      <c r="C35" s="46"/>
      <c r="D35" s="46"/>
      <c r="E35" s="49" t="s">
        <v>10496</v>
      </c>
      <c r="F35" s="46"/>
      <c r="G35" s="46"/>
      <c r="H35" s="46"/>
      <c r="I35" s="46"/>
      <c r="J35" s="48"/>
    </row>
    <row r="36" ht="409.5">
      <c r="A36" s="37" t="s">
        <v>601</v>
      </c>
      <c r="B36" s="45"/>
      <c r="C36" s="46"/>
      <c r="D36" s="46"/>
      <c r="E36" s="39" t="s">
        <v>4694</v>
      </c>
      <c r="F36" s="46"/>
      <c r="G36" s="46"/>
      <c r="H36" s="46"/>
      <c r="I36" s="46"/>
      <c r="J36" s="48"/>
    </row>
    <row r="37">
      <c r="A37" s="37" t="s">
        <v>593</v>
      </c>
      <c r="B37" s="37">
        <v>7</v>
      </c>
      <c r="C37" s="38" t="s">
        <v>4429</v>
      </c>
      <c r="D37" s="37" t="s">
        <v>595</v>
      </c>
      <c r="E37" s="39" t="s">
        <v>4430</v>
      </c>
      <c r="F37" s="40" t="s">
        <v>4422</v>
      </c>
      <c r="G37" s="41">
        <v>11775</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10497</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414.19999999999999</v>
      </c>
      <c r="H41" s="42">
        <v>0</v>
      </c>
      <c r="I41" s="43">
        <f>ROUND(G41*H41,P4)</f>
        <v>0</v>
      </c>
      <c r="J41" s="37"/>
      <c r="O41" s="44">
        <f>I41*0.21</f>
        <v>0</v>
      </c>
      <c r="P41">
        <v>3</v>
      </c>
    </row>
    <row r="42">
      <c r="A42" s="37" t="s">
        <v>598</v>
      </c>
      <c r="B42" s="45"/>
      <c r="C42" s="46"/>
      <c r="D42" s="46"/>
      <c r="E42" s="47" t="s">
        <v>595</v>
      </c>
      <c r="F42" s="46"/>
      <c r="G42" s="46"/>
      <c r="H42" s="46"/>
      <c r="I42" s="46"/>
      <c r="J42" s="48"/>
    </row>
    <row r="43" ht="409.5">
      <c r="A43" s="37" t="s">
        <v>599</v>
      </c>
      <c r="B43" s="45"/>
      <c r="C43" s="46"/>
      <c r="D43" s="46"/>
      <c r="E43" s="49" t="s">
        <v>10498</v>
      </c>
      <c r="F43" s="46"/>
      <c r="G43" s="46"/>
      <c r="H43" s="46"/>
      <c r="I43" s="46"/>
      <c r="J43" s="48"/>
    </row>
    <row r="44" ht="405">
      <c r="A44" s="37" t="s">
        <v>601</v>
      </c>
      <c r="B44" s="45"/>
      <c r="C44" s="46"/>
      <c r="D44" s="46"/>
      <c r="E44" s="39" t="s">
        <v>4440</v>
      </c>
      <c r="F44" s="46"/>
      <c r="G44" s="46"/>
      <c r="H44" s="46"/>
      <c r="I44" s="46"/>
      <c r="J44" s="48"/>
    </row>
    <row r="45">
      <c r="A45" s="37" t="s">
        <v>593</v>
      </c>
      <c r="B45" s="37">
        <v>9</v>
      </c>
      <c r="C45" s="38" t="s">
        <v>10034</v>
      </c>
      <c r="D45" s="37" t="s">
        <v>595</v>
      </c>
      <c r="E45" s="39" t="s">
        <v>10035</v>
      </c>
      <c r="F45" s="40" t="s">
        <v>4422</v>
      </c>
      <c r="G45" s="41">
        <v>2370</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10499</v>
      </c>
      <c r="F47" s="46"/>
      <c r="G47" s="46"/>
      <c r="H47" s="46"/>
      <c r="I47" s="46"/>
      <c r="J47" s="48"/>
    </row>
    <row r="48" ht="30">
      <c r="A48" s="37" t="s">
        <v>601</v>
      </c>
      <c r="B48" s="45"/>
      <c r="C48" s="46"/>
      <c r="D48" s="46"/>
      <c r="E48" s="39" t="s">
        <v>4424</v>
      </c>
      <c r="F48" s="46"/>
      <c r="G48" s="46"/>
      <c r="H48" s="46"/>
      <c r="I48" s="46"/>
      <c r="J48" s="48"/>
    </row>
    <row r="49">
      <c r="A49" s="37" t="s">
        <v>593</v>
      </c>
      <c r="B49" s="37">
        <v>10</v>
      </c>
      <c r="C49" s="38" t="s">
        <v>2436</v>
      </c>
      <c r="D49" s="37" t="s">
        <v>595</v>
      </c>
      <c r="E49" s="39" t="s">
        <v>2437</v>
      </c>
      <c r="F49" s="40" t="s">
        <v>641</v>
      </c>
      <c r="G49" s="41">
        <v>785</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10500</v>
      </c>
      <c r="F51" s="46"/>
      <c r="G51" s="46"/>
      <c r="H51" s="46"/>
      <c r="I51" s="46"/>
      <c r="J51" s="48"/>
    </row>
    <row r="52" ht="345">
      <c r="A52" s="37" t="s">
        <v>601</v>
      </c>
      <c r="B52" s="45"/>
      <c r="C52" s="46"/>
      <c r="D52" s="46"/>
      <c r="E52" s="39" t="s">
        <v>4448</v>
      </c>
      <c r="F52" s="46"/>
      <c r="G52" s="46"/>
      <c r="H52" s="46"/>
      <c r="I52" s="46"/>
      <c r="J52" s="48"/>
    </row>
    <row r="53">
      <c r="A53" s="37" t="s">
        <v>593</v>
      </c>
      <c r="B53" s="37">
        <v>11</v>
      </c>
      <c r="C53" s="38" t="s">
        <v>4449</v>
      </c>
      <c r="D53" s="37" t="s">
        <v>595</v>
      </c>
      <c r="E53" s="39" t="s">
        <v>4450</v>
      </c>
      <c r="F53" s="40" t="s">
        <v>641</v>
      </c>
      <c r="G53" s="41">
        <v>1135.25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10501</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4456</v>
      </c>
      <c r="D57" s="37" t="s">
        <v>595</v>
      </c>
      <c r="E57" s="39" t="s">
        <v>4457</v>
      </c>
      <c r="F57" s="40" t="s">
        <v>641</v>
      </c>
      <c r="G57" s="41">
        <v>309</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10502</v>
      </c>
      <c r="F59" s="46"/>
      <c r="G59" s="46"/>
      <c r="H59" s="46"/>
      <c r="I59" s="46"/>
      <c r="J59" s="48"/>
    </row>
    <row r="60" ht="375">
      <c r="A60" s="37" t="s">
        <v>601</v>
      </c>
      <c r="B60" s="45"/>
      <c r="C60" s="46"/>
      <c r="D60" s="46"/>
      <c r="E60" s="39" t="s">
        <v>4459</v>
      </c>
      <c r="F60" s="46"/>
      <c r="G60" s="46"/>
      <c r="H60" s="46"/>
      <c r="I60" s="46"/>
      <c r="J60" s="48"/>
    </row>
    <row r="61">
      <c r="A61" s="37" t="s">
        <v>593</v>
      </c>
      <c r="B61" s="37">
        <v>13</v>
      </c>
      <c r="C61" s="38" t="s">
        <v>644</v>
      </c>
      <c r="D61" s="37" t="s">
        <v>595</v>
      </c>
      <c r="E61" s="39" t="s">
        <v>645</v>
      </c>
      <c r="F61" s="40" t="s">
        <v>641</v>
      </c>
      <c r="G61" s="41">
        <v>158</v>
      </c>
      <c r="H61" s="42">
        <v>0</v>
      </c>
      <c r="I61" s="43">
        <f>ROUND(G61*H61,P4)</f>
        <v>0</v>
      </c>
      <c r="J61" s="37"/>
      <c r="O61" s="44">
        <f>I61*0.21</f>
        <v>0</v>
      </c>
      <c r="P61">
        <v>3</v>
      </c>
    </row>
    <row r="62">
      <c r="A62" s="37" t="s">
        <v>598</v>
      </c>
      <c r="B62" s="45"/>
      <c r="C62" s="46"/>
      <c r="D62" s="46"/>
      <c r="E62" s="47" t="s">
        <v>595</v>
      </c>
      <c r="F62" s="46"/>
      <c r="G62" s="46"/>
      <c r="H62" s="46"/>
      <c r="I62" s="46"/>
      <c r="J62" s="48"/>
    </row>
    <row r="63" ht="409.5">
      <c r="A63" s="37" t="s">
        <v>599</v>
      </c>
      <c r="B63" s="45"/>
      <c r="C63" s="46"/>
      <c r="D63" s="46"/>
      <c r="E63" s="49" t="s">
        <v>10503</v>
      </c>
      <c r="F63" s="46"/>
      <c r="G63" s="46"/>
      <c r="H63" s="46"/>
      <c r="I63" s="46"/>
      <c r="J63" s="48"/>
    </row>
    <row r="64" ht="300">
      <c r="A64" s="37" t="s">
        <v>601</v>
      </c>
      <c r="B64" s="45"/>
      <c r="C64" s="46"/>
      <c r="D64" s="46"/>
      <c r="E64" s="39" t="s">
        <v>647</v>
      </c>
      <c r="F64" s="46"/>
      <c r="G64" s="46"/>
      <c r="H64" s="46"/>
      <c r="I64" s="46"/>
      <c r="J64" s="48"/>
    </row>
    <row r="65">
      <c r="A65" s="37" t="s">
        <v>593</v>
      </c>
      <c r="B65" s="37">
        <v>14</v>
      </c>
      <c r="C65" s="38" t="s">
        <v>3362</v>
      </c>
      <c r="D65" s="37" t="s">
        <v>595</v>
      </c>
      <c r="E65" s="39" t="s">
        <v>3363</v>
      </c>
      <c r="F65" s="40" t="s">
        <v>650</v>
      </c>
      <c r="G65" s="41">
        <v>3027.25</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10504</v>
      </c>
      <c r="F67" s="46"/>
      <c r="G67" s="46"/>
      <c r="H67" s="46"/>
      <c r="I67" s="46"/>
      <c r="J67" s="48"/>
    </row>
    <row r="68" ht="30">
      <c r="A68" s="37" t="s">
        <v>601</v>
      </c>
      <c r="B68" s="45"/>
      <c r="C68" s="46"/>
      <c r="D68" s="46"/>
      <c r="E68" s="39" t="s">
        <v>4481</v>
      </c>
      <c r="F68" s="46"/>
      <c r="G68" s="46"/>
      <c r="H68" s="46"/>
      <c r="I68" s="46"/>
      <c r="J68" s="48"/>
    </row>
    <row r="69">
      <c r="A69" s="37" t="s">
        <v>593</v>
      </c>
      <c r="B69" s="37">
        <v>15</v>
      </c>
      <c r="C69" s="38" t="s">
        <v>6556</v>
      </c>
      <c r="D69" s="37" t="s">
        <v>595</v>
      </c>
      <c r="E69" s="39" t="s">
        <v>10505</v>
      </c>
      <c r="F69" s="40" t="s">
        <v>650</v>
      </c>
      <c r="G69" s="41">
        <v>1685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10506</v>
      </c>
      <c r="F71" s="46"/>
      <c r="G71" s="46"/>
      <c r="H71" s="46"/>
      <c r="I71" s="46"/>
      <c r="J71" s="48"/>
    </row>
    <row r="72" ht="45">
      <c r="A72" s="37" t="s">
        <v>601</v>
      </c>
      <c r="B72" s="45"/>
      <c r="C72" s="46"/>
      <c r="D72" s="46"/>
      <c r="E72" s="39" t="s">
        <v>4488</v>
      </c>
      <c r="F72" s="46"/>
      <c r="G72" s="46"/>
      <c r="H72" s="46"/>
      <c r="I72" s="46"/>
      <c r="J72" s="48"/>
    </row>
    <row r="73">
      <c r="A73" s="37" t="s">
        <v>593</v>
      </c>
      <c r="B73" s="37">
        <v>16</v>
      </c>
      <c r="C73" s="38" t="s">
        <v>9773</v>
      </c>
      <c r="D73" s="37" t="s">
        <v>595</v>
      </c>
      <c r="E73" s="39" t="s">
        <v>9774</v>
      </c>
      <c r="F73" s="40" t="s">
        <v>650</v>
      </c>
      <c r="G73" s="41">
        <v>30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10507</v>
      </c>
      <c r="F75" s="46"/>
      <c r="G75" s="46"/>
      <c r="H75" s="46"/>
      <c r="I75" s="46"/>
      <c r="J75" s="48"/>
    </row>
    <row r="76" ht="45">
      <c r="A76" s="37" t="s">
        <v>601</v>
      </c>
      <c r="B76" s="45"/>
      <c r="C76" s="46"/>
      <c r="D76" s="46"/>
      <c r="E76" s="39" t="s">
        <v>4492</v>
      </c>
      <c r="F76" s="46"/>
      <c r="G76" s="46"/>
      <c r="H76" s="46"/>
      <c r="I76" s="46"/>
      <c r="J76" s="48"/>
    </row>
    <row r="77">
      <c r="A77" s="37" t="s">
        <v>593</v>
      </c>
      <c r="B77" s="37">
        <v>17</v>
      </c>
      <c r="C77" s="38" t="s">
        <v>9776</v>
      </c>
      <c r="D77" s="37" t="s">
        <v>595</v>
      </c>
      <c r="E77" s="39" t="s">
        <v>9777</v>
      </c>
      <c r="F77" s="40" t="s">
        <v>650</v>
      </c>
      <c r="G77" s="41">
        <v>4171</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10508</v>
      </c>
      <c r="F79" s="46"/>
      <c r="G79" s="46"/>
      <c r="H79" s="46"/>
      <c r="I79" s="46"/>
      <c r="J79" s="48"/>
    </row>
    <row r="80" ht="45">
      <c r="A80" s="37" t="s">
        <v>601</v>
      </c>
      <c r="B80" s="45"/>
      <c r="C80" s="46"/>
      <c r="D80" s="46"/>
      <c r="E80" s="39" t="s">
        <v>4492</v>
      </c>
      <c r="F80" s="46"/>
      <c r="G80" s="46"/>
      <c r="H80" s="46"/>
      <c r="I80" s="46"/>
      <c r="J80" s="48"/>
    </row>
    <row r="81">
      <c r="A81" s="37" t="s">
        <v>593</v>
      </c>
      <c r="B81" s="37">
        <v>18</v>
      </c>
      <c r="C81" s="38" t="s">
        <v>4493</v>
      </c>
      <c r="D81" s="37" t="s">
        <v>595</v>
      </c>
      <c r="E81" s="39" t="s">
        <v>4494</v>
      </c>
      <c r="F81" s="40" t="s">
        <v>650</v>
      </c>
      <c r="G81" s="41">
        <v>1715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10509</v>
      </c>
      <c r="F83" s="46"/>
      <c r="G83" s="46"/>
      <c r="H83" s="46"/>
      <c r="I83" s="46"/>
      <c r="J83" s="48"/>
    </row>
    <row r="84" ht="30">
      <c r="A84" s="37" t="s">
        <v>601</v>
      </c>
      <c r="B84" s="45"/>
      <c r="C84" s="46"/>
      <c r="D84" s="46"/>
      <c r="E84" s="39" t="s">
        <v>4496</v>
      </c>
      <c r="F84" s="46"/>
      <c r="G84" s="46"/>
      <c r="H84" s="46"/>
      <c r="I84" s="46"/>
      <c r="J84" s="48"/>
    </row>
    <row r="85">
      <c r="A85" s="37" t="s">
        <v>593</v>
      </c>
      <c r="B85" s="37">
        <v>19</v>
      </c>
      <c r="C85" s="38" t="s">
        <v>4497</v>
      </c>
      <c r="D85" s="37" t="s">
        <v>595</v>
      </c>
      <c r="E85" s="39" t="s">
        <v>4498</v>
      </c>
      <c r="F85" s="40" t="s">
        <v>650</v>
      </c>
      <c r="G85" s="41">
        <v>1715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10509</v>
      </c>
      <c r="F87" s="46"/>
      <c r="G87" s="46"/>
      <c r="H87" s="46"/>
      <c r="I87" s="46"/>
      <c r="J87" s="48"/>
    </row>
    <row r="88" ht="45">
      <c r="A88" s="37" t="s">
        <v>601</v>
      </c>
      <c r="B88" s="45"/>
      <c r="C88" s="46"/>
      <c r="D88" s="46"/>
      <c r="E88" s="39" t="s">
        <v>4499</v>
      </c>
      <c r="F88" s="46"/>
      <c r="G88" s="46"/>
      <c r="H88" s="46"/>
      <c r="I88" s="46"/>
      <c r="J88" s="48"/>
    </row>
    <row r="89">
      <c r="A89" s="37" t="s">
        <v>593</v>
      </c>
      <c r="B89" s="37">
        <v>20</v>
      </c>
      <c r="C89" s="38" t="s">
        <v>9780</v>
      </c>
      <c r="D89" s="37" t="s">
        <v>595</v>
      </c>
      <c r="E89" s="39" t="s">
        <v>9781</v>
      </c>
      <c r="F89" s="40" t="s">
        <v>641</v>
      </c>
      <c r="G89" s="41">
        <v>17.149999999999999</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10510</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9</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10511</v>
      </c>
      <c r="F95" s="46"/>
      <c r="G95" s="46"/>
      <c r="H95" s="46"/>
      <c r="I95" s="46"/>
      <c r="J95" s="48"/>
    </row>
    <row r="96">
      <c r="A96" s="37" t="s">
        <v>601</v>
      </c>
      <c r="B96" s="45"/>
      <c r="C96" s="46"/>
      <c r="D96" s="46"/>
      <c r="E96" s="47" t="s">
        <v>595</v>
      </c>
      <c r="F96" s="46"/>
      <c r="G96" s="46"/>
      <c r="H96" s="46"/>
      <c r="I96" s="46"/>
      <c r="J96" s="48"/>
    </row>
    <row r="97" ht="30">
      <c r="A97" s="37" t="s">
        <v>593</v>
      </c>
      <c r="B97" s="37">
        <v>22</v>
      </c>
      <c r="C97" s="38" t="s">
        <v>10512</v>
      </c>
      <c r="D97" s="37" t="s">
        <v>595</v>
      </c>
      <c r="E97" s="39" t="s">
        <v>10513</v>
      </c>
      <c r="F97" s="40" t="s">
        <v>1797</v>
      </c>
      <c r="G97" s="41">
        <v>1</v>
      </c>
      <c r="H97" s="42">
        <v>0</v>
      </c>
      <c r="I97" s="43">
        <f>ROUND(G97*H97,P4)</f>
        <v>0</v>
      </c>
      <c r="J97" s="37"/>
      <c r="O97" s="44">
        <f>I97*0.21</f>
        <v>0</v>
      </c>
      <c r="P97">
        <v>3</v>
      </c>
    </row>
    <row r="98">
      <c r="A98" s="37" t="s">
        <v>598</v>
      </c>
      <c r="B98" s="45"/>
      <c r="C98" s="46"/>
      <c r="D98" s="46"/>
      <c r="E98" s="39" t="s">
        <v>9785</v>
      </c>
      <c r="F98" s="46"/>
      <c r="G98" s="46"/>
      <c r="H98" s="46"/>
      <c r="I98" s="46"/>
      <c r="J98" s="48"/>
    </row>
    <row r="99" ht="45">
      <c r="A99" s="37" t="s">
        <v>599</v>
      </c>
      <c r="B99" s="45"/>
      <c r="C99" s="46"/>
      <c r="D99" s="46"/>
      <c r="E99" s="49" t="s">
        <v>10514</v>
      </c>
      <c r="F99" s="46"/>
      <c r="G99" s="46"/>
      <c r="H99" s="46"/>
      <c r="I99" s="46"/>
      <c r="J99" s="48"/>
    </row>
    <row r="100" ht="45">
      <c r="A100" s="37" t="s">
        <v>601</v>
      </c>
      <c r="B100" s="45"/>
      <c r="C100" s="46"/>
      <c r="D100" s="46"/>
      <c r="E100" s="39" t="s">
        <v>9830</v>
      </c>
      <c r="F100" s="46"/>
      <c r="G100" s="46"/>
      <c r="H100" s="46"/>
      <c r="I100" s="46"/>
      <c r="J100" s="48"/>
    </row>
    <row r="101">
      <c r="A101" s="31" t="s">
        <v>591</v>
      </c>
      <c r="B101" s="32"/>
      <c r="C101" s="33" t="s">
        <v>653</v>
      </c>
      <c r="D101" s="34"/>
      <c r="E101" s="31" t="s">
        <v>4504</v>
      </c>
      <c r="F101" s="34"/>
      <c r="G101" s="34"/>
      <c r="H101" s="34"/>
      <c r="I101" s="35">
        <f>SUMIFS(I102:I125,A102:A125,"P")</f>
        <v>0</v>
      </c>
      <c r="J101" s="36"/>
    </row>
    <row r="102">
      <c r="A102" s="37" t="s">
        <v>593</v>
      </c>
      <c r="B102" s="37">
        <v>23</v>
      </c>
      <c r="C102" s="38" t="s">
        <v>9888</v>
      </c>
      <c r="D102" s="37" t="s">
        <v>595</v>
      </c>
      <c r="E102" s="39" t="s">
        <v>9889</v>
      </c>
      <c r="F102" s="40" t="s">
        <v>650</v>
      </c>
      <c r="G102" s="41">
        <v>922.24000000000001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599</v>
      </c>
      <c r="B104" s="45"/>
      <c r="C104" s="46"/>
      <c r="D104" s="46"/>
      <c r="E104" s="49" t="s">
        <v>10515</v>
      </c>
      <c r="F104" s="46"/>
      <c r="G104" s="46"/>
      <c r="H104" s="46"/>
      <c r="I104" s="46"/>
      <c r="J104" s="48"/>
    </row>
    <row r="105" ht="45">
      <c r="A105" s="37" t="s">
        <v>601</v>
      </c>
      <c r="B105" s="45"/>
      <c r="C105" s="46"/>
      <c r="D105" s="46"/>
      <c r="E105" s="39" t="s">
        <v>9891</v>
      </c>
      <c r="F105" s="46"/>
      <c r="G105" s="46"/>
      <c r="H105" s="46"/>
      <c r="I105" s="46"/>
      <c r="J105" s="48"/>
    </row>
    <row r="106">
      <c r="A106" s="37" t="s">
        <v>593</v>
      </c>
      <c r="B106" s="37">
        <v>24</v>
      </c>
      <c r="C106" s="38" t="s">
        <v>9892</v>
      </c>
      <c r="D106" s="37" t="s">
        <v>595</v>
      </c>
      <c r="E106" s="39" t="s">
        <v>9893</v>
      </c>
      <c r="F106" s="40" t="s">
        <v>641</v>
      </c>
      <c r="G106" s="41">
        <v>157.19999999999999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10516</v>
      </c>
      <c r="F108" s="46"/>
      <c r="G108" s="46"/>
      <c r="H108" s="46"/>
      <c r="I108" s="46"/>
      <c r="J108" s="48"/>
    </row>
    <row r="109" ht="60">
      <c r="A109" s="37" t="s">
        <v>601</v>
      </c>
      <c r="B109" s="45"/>
      <c r="C109" s="46"/>
      <c r="D109" s="46"/>
      <c r="E109" s="39" t="s">
        <v>4534</v>
      </c>
      <c r="F109" s="46"/>
      <c r="G109" s="46"/>
      <c r="H109" s="46"/>
      <c r="I109" s="46"/>
      <c r="J109" s="48"/>
    </row>
    <row r="110">
      <c r="A110" s="37" t="s">
        <v>593</v>
      </c>
      <c r="B110" s="37">
        <v>25</v>
      </c>
      <c r="C110" s="38" t="s">
        <v>5589</v>
      </c>
      <c r="D110" s="37" t="s">
        <v>595</v>
      </c>
      <c r="E110" s="39" t="s">
        <v>9787</v>
      </c>
      <c r="F110" s="40" t="s">
        <v>641</v>
      </c>
      <c r="G110" s="41">
        <v>28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10517</v>
      </c>
      <c r="F112" s="46"/>
      <c r="G112" s="46"/>
      <c r="H112" s="46"/>
      <c r="I112" s="46"/>
      <c r="J112" s="48"/>
    </row>
    <row r="113" ht="60">
      <c r="A113" s="37" t="s">
        <v>601</v>
      </c>
      <c r="B113" s="45"/>
      <c r="C113" s="46"/>
      <c r="D113" s="46"/>
      <c r="E113" s="39" t="s">
        <v>4534</v>
      </c>
      <c r="F113" s="46"/>
      <c r="G113" s="46"/>
      <c r="H113" s="46"/>
      <c r="I113" s="46"/>
      <c r="J113" s="48"/>
    </row>
    <row r="114">
      <c r="A114" s="37" t="s">
        <v>593</v>
      </c>
      <c r="B114" s="37">
        <v>26</v>
      </c>
      <c r="C114" s="38" t="s">
        <v>4513</v>
      </c>
      <c r="D114" s="37" t="s">
        <v>595</v>
      </c>
      <c r="E114" s="39" t="s">
        <v>4514</v>
      </c>
      <c r="F114" s="40" t="s">
        <v>650</v>
      </c>
      <c r="G114" s="41">
        <v>3027.25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105">
      <c r="A116" s="37" t="s">
        <v>599</v>
      </c>
      <c r="B116" s="45"/>
      <c r="C116" s="46"/>
      <c r="D116" s="46"/>
      <c r="E116" s="49" t="s">
        <v>10518</v>
      </c>
      <c r="F116" s="46"/>
      <c r="G116" s="46"/>
      <c r="H116" s="46"/>
      <c r="I116" s="46"/>
      <c r="J116" s="48"/>
    </row>
    <row r="117" ht="120">
      <c r="A117" s="37" t="s">
        <v>601</v>
      </c>
      <c r="B117" s="45"/>
      <c r="C117" s="46"/>
      <c r="D117" s="46"/>
      <c r="E117" s="39" t="s">
        <v>4512</v>
      </c>
      <c r="F117" s="46"/>
      <c r="G117" s="46"/>
      <c r="H117" s="46"/>
      <c r="I117" s="46"/>
      <c r="J117" s="48"/>
    </row>
    <row r="118">
      <c r="A118" s="37" t="s">
        <v>593</v>
      </c>
      <c r="B118" s="37">
        <v>27</v>
      </c>
      <c r="C118" s="38" t="s">
        <v>9462</v>
      </c>
      <c r="D118" s="37" t="s">
        <v>595</v>
      </c>
      <c r="E118" s="39" t="s">
        <v>9463</v>
      </c>
      <c r="F118" s="40" t="s">
        <v>650</v>
      </c>
      <c r="G118" s="41">
        <v>2915.25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75">
      <c r="A120" s="37" t="s">
        <v>599</v>
      </c>
      <c r="B120" s="45"/>
      <c r="C120" s="46"/>
      <c r="D120" s="46"/>
      <c r="E120" s="49" t="s">
        <v>10519</v>
      </c>
      <c r="F120" s="46"/>
      <c r="G120" s="46"/>
      <c r="H120" s="46"/>
      <c r="I120" s="46"/>
      <c r="J120" s="48"/>
    </row>
    <row r="121" ht="45">
      <c r="A121" s="37" t="s">
        <v>601</v>
      </c>
      <c r="B121" s="45"/>
      <c r="C121" s="46"/>
      <c r="D121" s="46"/>
      <c r="E121" s="39" t="s">
        <v>9466</v>
      </c>
      <c r="F121" s="46"/>
      <c r="G121" s="46"/>
      <c r="H121" s="46"/>
      <c r="I121" s="46"/>
      <c r="J121" s="48"/>
    </row>
    <row r="122" ht="30">
      <c r="A122" s="37" t="s">
        <v>593</v>
      </c>
      <c r="B122" s="37">
        <v>28</v>
      </c>
      <c r="C122" s="38" t="s">
        <v>10324</v>
      </c>
      <c r="D122" s="37" t="s">
        <v>595</v>
      </c>
      <c r="E122" s="39" t="s">
        <v>10325</v>
      </c>
      <c r="F122" s="40" t="s">
        <v>650</v>
      </c>
      <c r="G122" s="41">
        <v>5830.5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10520</v>
      </c>
      <c r="F124" s="46"/>
      <c r="G124" s="46"/>
      <c r="H124" s="46"/>
      <c r="I124" s="46"/>
      <c r="J124" s="48"/>
    </row>
    <row r="125" ht="45">
      <c r="A125" s="37" t="s">
        <v>601</v>
      </c>
      <c r="B125" s="45"/>
      <c r="C125" s="46"/>
      <c r="D125" s="46"/>
      <c r="E125" s="39" t="s">
        <v>10327</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4521</v>
      </c>
      <c r="D127" s="37" t="s">
        <v>595</v>
      </c>
      <c r="E127" s="39" t="s">
        <v>4522</v>
      </c>
      <c r="F127" s="40" t="s">
        <v>641</v>
      </c>
      <c r="G127" s="41">
        <v>18.440000000000001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10521</v>
      </c>
      <c r="F129" s="46"/>
      <c r="G129" s="46"/>
      <c r="H129" s="46"/>
      <c r="I129" s="46"/>
      <c r="J129" s="48"/>
    </row>
    <row r="130" ht="409.5">
      <c r="A130" s="37" t="s">
        <v>601</v>
      </c>
      <c r="B130" s="45"/>
      <c r="C130" s="46"/>
      <c r="D130" s="46"/>
      <c r="E130" s="39" t="s">
        <v>4524</v>
      </c>
      <c r="F130" s="46"/>
      <c r="G130" s="46"/>
      <c r="H130" s="46"/>
      <c r="I130" s="46"/>
      <c r="J130" s="48"/>
    </row>
    <row r="131">
      <c r="A131" s="37" t="s">
        <v>593</v>
      </c>
      <c r="B131" s="37">
        <v>30</v>
      </c>
      <c r="C131" s="38" t="s">
        <v>4531</v>
      </c>
      <c r="D131" s="37" t="s">
        <v>595</v>
      </c>
      <c r="E131" s="39" t="s">
        <v>4532</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10522</v>
      </c>
      <c r="F133" s="46"/>
      <c r="G133" s="46"/>
      <c r="H133" s="46"/>
      <c r="I133" s="46"/>
      <c r="J133" s="48"/>
    </row>
    <row r="134" ht="60">
      <c r="A134" s="37" t="s">
        <v>601</v>
      </c>
      <c r="B134" s="45"/>
      <c r="C134" s="46"/>
      <c r="D134" s="46"/>
      <c r="E134" s="39" t="s">
        <v>4534</v>
      </c>
      <c r="F134" s="46"/>
      <c r="G134" s="46"/>
      <c r="H134" s="46"/>
      <c r="I134" s="46"/>
      <c r="J134" s="48"/>
    </row>
    <row r="135">
      <c r="A135" s="37" t="s">
        <v>593</v>
      </c>
      <c r="B135" s="37">
        <v>31</v>
      </c>
      <c r="C135" s="38" t="s">
        <v>4542</v>
      </c>
      <c r="D135" s="37" t="s">
        <v>595</v>
      </c>
      <c r="E135" s="39" t="s">
        <v>4543</v>
      </c>
      <c r="F135" s="40" t="s">
        <v>641</v>
      </c>
      <c r="G135" s="41">
        <v>10</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10523</v>
      </c>
      <c r="F137" s="46"/>
      <c r="G137" s="46"/>
      <c r="H137" s="46"/>
      <c r="I137" s="46"/>
      <c r="J137" s="48"/>
    </row>
    <row r="138" ht="150">
      <c r="A138" s="37" t="s">
        <v>601</v>
      </c>
      <c r="B138" s="45"/>
      <c r="C138" s="46"/>
      <c r="D138" s="46"/>
      <c r="E138" s="39" t="s">
        <v>4545</v>
      </c>
      <c r="F138" s="46"/>
      <c r="G138" s="46"/>
      <c r="H138" s="46"/>
      <c r="I138" s="46"/>
      <c r="J138" s="48"/>
    </row>
    <row r="139">
      <c r="A139" s="31" t="s">
        <v>591</v>
      </c>
      <c r="B139" s="32"/>
      <c r="C139" s="33" t="s">
        <v>823</v>
      </c>
      <c r="D139" s="34"/>
      <c r="E139" s="31" t="s">
        <v>7512</v>
      </c>
      <c r="F139" s="34"/>
      <c r="G139" s="34"/>
      <c r="H139" s="34"/>
      <c r="I139" s="35">
        <f>SUMIFS(I140:I171,A140:A171,"P")</f>
        <v>0</v>
      </c>
      <c r="J139" s="36"/>
    </row>
    <row r="140">
      <c r="A140" s="37" t="s">
        <v>593</v>
      </c>
      <c r="B140" s="37">
        <v>32</v>
      </c>
      <c r="C140" s="38" t="s">
        <v>9794</v>
      </c>
      <c r="D140" s="37" t="s">
        <v>595</v>
      </c>
      <c r="E140" s="39" t="s">
        <v>9795</v>
      </c>
      <c r="F140" s="40" t="s">
        <v>650</v>
      </c>
      <c r="G140" s="41">
        <v>5703.75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599</v>
      </c>
      <c r="B142" s="45"/>
      <c r="C142" s="46"/>
      <c r="D142" s="46"/>
      <c r="E142" s="49" t="s">
        <v>10524</v>
      </c>
      <c r="F142" s="46"/>
      <c r="G142" s="46"/>
      <c r="H142" s="46"/>
      <c r="I142" s="46"/>
      <c r="J142" s="48"/>
    </row>
    <row r="143" ht="60">
      <c r="A143" s="37" t="s">
        <v>601</v>
      </c>
      <c r="B143" s="45"/>
      <c r="C143" s="46"/>
      <c r="D143" s="46"/>
      <c r="E143" s="39" t="s">
        <v>9797</v>
      </c>
      <c r="F143" s="46"/>
      <c r="G143" s="46"/>
      <c r="H143" s="46"/>
      <c r="I143" s="46"/>
      <c r="J143" s="48"/>
    </row>
    <row r="144">
      <c r="A144" s="37" t="s">
        <v>593</v>
      </c>
      <c r="B144" s="37">
        <v>33</v>
      </c>
      <c r="C144" s="38" t="s">
        <v>9901</v>
      </c>
      <c r="D144" s="37" t="s">
        <v>595</v>
      </c>
      <c r="E144" s="39" t="s">
        <v>9902</v>
      </c>
      <c r="F144" s="40" t="s">
        <v>650</v>
      </c>
      <c r="G144" s="41">
        <v>112</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10525</v>
      </c>
      <c r="F146" s="46"/>
      <c r="G146" s="46"/>
      <c r="H146" s="46"/>
      <c r="I146" s="46"/>
      <c r="J146" s="48"/>
    </row>
    <row r="147" ht="60">
      <c r="A147" s="37" t="s">
        <v>601</v>
      </c>
      <c r="B147" s="45"/>
      <c r="C147" s="46"/>
      <c r="D147" s="46"/>
      <c r="E147" s="39" t="s">
        <v>9797</v>
      </c>
      <c r="F147" s="46"/>
      <c r="G147" s="46"/>
      <c r="H147" s="46"/>
      <c r="I147" s="46"/>
      <c r="J147" s="48"/>
    </row>
    <row r="148">
      <c r="A148" s="37" t="s">
        <v>593</v>
      </c>
      <c r="B148" s="37">
        <v>34</v>
      </c>
      <c r="C148" s="38" t="s">
        <v>10330</v>
      </c>
      <c r="D148" s="37" t="s">
        <v>595</v>
      </c>
      <c r="E148" s="39" t="s">
        <v>10331</v>
      </c>
      <c r="F148" s="40" t="s">
        <v>650</v>
      </c>
      <c r="G148" s="41">
        <v>568.20000000000005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10526</v>
      </c>
      <c r="F150" s="46"/>
      <c r="G150" s="46"/>
      <c r="H150" s="46"/>
      <c r="I150" s="46"/>
      <c r="J150" s="48"/>
    </row>
    <row r="151" ht="120">
      <c r="A151" s="37" t="s">
        <v>601</v>
      </c>
      <c r="B151" s="45"/>
      <c r="C151" s="46"/>
      <c r="D151" s="46"/>
      <c r="E151" s="39" t="s">
        <v>9625</v>
      </c>
      <c r="F151" s="46"/>
      <c r="G151" s="46"/>
      <c r="H151" s="46"/>
      <c r="I151" s="46"/>
      <c r="J151" s="48"/>
    </row>
    <row r="152">
      <c r="A152" s="37" t="s">
        <v>593</v>
      </c>
      <c r="B152" s="37">
        <v>35</v>
      </c>
      <c r="C152" s="38" t="s">
        <v>9801</v>
      </c>
      <c r="D152" s="37" t="s">
        <v>595</v>
      </c>
      <c r="E152" s="39" t="s">
        <v>9802</v>
      </c>
      <c r="F152" s="40" t="s">
        <v>650</v>
      </c>
      <c r="G152" s="41">
        <v>2712.4499999999998</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10527</v>
      </c>
      <c r="F154" s="46"/>
      <c r="G154" s="46"/>
      <c r="H154" s="46"/>
      <c r="I154" s="46"/>
      <c r="J154" s="48"/>
    </row>
    <row r="155" ht="75">
      <c r="A155" s="37" t="s">
        <v>601</v>
      </c>
      <c r="B155" s="45"/>
      <c r="C155" s="46"/>
      <c r="D155" s="46"/>
      <c r="E155" s="39" t="s">
        <v>9804</v>
      </c>
      <c r="F155" s="46"/>
      <c r="G155" s="46"/>
      <c r="H155" s="46"/>
      <c r="I155" s="46"/>
      <c r="J155" s="48"/>
    </row>
    <row r="156">
      <c r="A156" s="37" t="s">
        <v>593</v>
      </c>
      <c r="B156" s="37">
        <v>36</v>
      </c>
      <c r="C156" s="38" t="s">
        <v>7089</v>
      </c>
      <c r="D156" s="37" t="s">
        <v>595</v>
      </c>
      <c r="E156" s="39" t="s">
        <v>9805</v>
      </c>
      <c r="F156" s="40" t="s">
        <v>650</v>
      </c>
      <c r="G156" s="41">
        <v>2535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10528</v>
      </c>
      <c r="F158" s="46"/>
      <c r="G158" s="46"/>
      <c r="H158" s="46"/>
      <c r="I158" s="46"/>
      <c r="J158" s="48"/>
    </row>
    <row r="159" ht="75">
      <c r="A159" s="37" t="s">
        <v>601</v>
      </c>
      <c r="B159" s="45"/>
      <c r="C159" s="46"/>
      <c r="D159" s="46"/>
      <c r="E159" s="39" t="s">
        <v>9804</v>
      </c>
      <c r="F159" s="46"/>
      <c r="G159" s="46"/>
      <c r="H159" s="46"/>
      <c r="I159" s="46"/>
      <c r="J159" s="48"/>
    </row>
    <row r="160">
      <c r="A160" s="37" t="s">
        <v>593</v>
      </c>
      <c r="B160" s="37">
        <v>37</v>
      </c>
      <c r="C160" s="38" t="s">
        <v>9807</v>
      </c>
      <c r="D160" s="37" t="s">
        <v>595</v>
      </c>
      <c r="E160" s="39" t="s">
        <v>9808</v>
      </c>
      <c r="F160" s="40" t="s">
        <v>650</v>
      </c>
      <c r="G160" s="41">
        <v>2535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10529</v>
      </c>
      <c r="F162" s="46"/>
      <c r="G162" s="46"/>
      <c r="H162" s="46"/>
      <c r="I162" s="46"/>
      <c r="J162" s="48"/>
    </row>
    <row r="163" ht="165">
      <c r="A163" s="37" t="s">
        <v>601</v>
      </c>
      <c r="B163" s="45"/>
      <c r="C163" s="46"/>
      <c r="D163" s="46"/>
      <c r="E163" s="39" t="s">
        <v>9810</v>
      </c>
      <c r="F163" s="46"/>
      <c r="G163" s="46"/>
      <c r="H163" s="46"/>
      <c r="I163" s="46"/>
      <c r="J163" s="48"/>
    </row>
    <row r="164">
      <c r="A164" s="37" t="s">
        <v>593</v>
      </c>
      <c r="B164" s="37">
        <v>38</v>
      </c>
      <c r="C164" s="38" t="s">
        <v>9811</v>
      </c>
      <c r="D164" s="37" t="s">
        <v>595</v>
      </c>
      <c r="E164" s="39" t="s">
        <v>9812</v>
      </c>
      <c r="F164" s="40" t="s">
        <v>650</v>
      </c>
      <c r="G164" s="41">
        <v>2661.75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10530</v>
      </c>
      <c r="F166" s="46"/>
      <c r="G166" s="46"/>
      <c r="H166" s="46"/>
      <c r="I166" s="46"/>
      <c r="J166" s="48"/>
    </row>
    <row r="167" ht="165">
      <c r="A167" s="37" t="s">
        <v>601</v>
      </c>
      <c r="B167" s="45"/>
      <c r="C167" s="46"/>
      <c r="D167" s="46"/>
      <c r="E167" s="39" t="s">
        <v>9810</v>
      </c>
      <c r="F167" s="46"/>
      <c r="G167" s="46"/>
      <c r="H167" s="46"/>
      <c r="I167" s="46"/>
      <c r="J167" s="48"/>
    </row>
    <row r="168">
      <c r="A168" s="37" t="s">
        <v>593</v>
      </c>
      <c r="B168" s="37">
        <v>39</v>
      </c>
      <c r="C168" s="38" t="s">
        <v>10531</v>
      </c>
      <c r="D168" s="37" t="s">
        <v>595</v>
      </c>
      <c r="E168" s="39" t="s">
        <v>10532</v>
      </c>
      <c r="F168" s="40" t="s">
        <v>650</v>
      </c>
      <c r="G168" s="41">
        <v>112</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90">
      <c r="A170" s="37" t="s">
        <v>599</v>
      </c>
      <c r="B170" s="45"/>
      <c r="C170" s="46"/>
      <c r="D170" s="46"/>
      <c r="E170" s="49" t="s">
        <v>10533</v>
      </c>
      <c r="F170" s="46"/>
      <c r="G170" s="46"/>
      <c r="H170" s="46"/>
      <c r="I170" s="46"/>
      <c r="J170" s="48"/>
    </row>
    <row r="171" ht="195">
      <c r="A171" s="37" t="s">
        <v>601</v>
      </c>
      <c r="B171" s="45"/>
      <c r="C171" s="46"/>
      <c r="D171" s="46"/>
      <c r="E171" s="39" t="s">
        <v>6082</v>
      </c>
      <c r="F171" s="46"/>
      <c r="G171" s="46"/>
      <c r="H171" s="46"/>
      <c r="I171" s="46"/>
      <c r="J171" s="48"/>
    </row>
    <row r="172">
      <c r="A172" s="31" t="s">
        <v>591</v>
      </c>
      <c r="B172" s="32"/>
      <c r="C172" s="33" t="s">
        <v>4880</v>
      </c>
      <c r="D172" s="34"/>
      <c r="E172" s="31" t="s">
        <v>4881</v>
      </c>
      <c r="F172" s="34"/>
      <c r="G172" s="34"/>
      <c r="H172" s="34"/>
      <c r="I172" s="35">
        <f>SUMIFS(I173:I176,A173:A176,"P")</f>
        <v>0</v>
      </c>
      <c r="J172" s="36"/>
    </row>
    <row r="173">
      <c r="A173" s="37" t="s">
        <v>593</v>
      </c>
      <c r="B173" s="37">
        <v>40</v>
      </c>
      <c r="C173" s="38" t="s">
        <v>10534</v>
      </c>
      <c r="D173" s="37" t="s">
        <v>595</v>
      </c>
      <c r="E173" s="39" t="s">
        <v>10535</v>
      </c>
      <c r="F173" s="40" t="s">
        <v>650</v>
      </c>
      <c r="G173" s="41">
        <v>58</v>
      </c>
      <c r="H173" s="42">
        <v>0</v>
      </c>
      <c r="I173" s="43">
        <f>ROUND(G173*H173,P4)</f>
        <v>0</v>
      </c>
      <c r="J173" s="37"/>
      <c r="O173" s="44">
        <f>I173*0</f>
        <v>0</v>
      </c>
      <c r="P173">
        <v>1</v>
      </c>
    </row>
    <row r="174">
      <c r="A174" s="37" t="s">
        <v>598</v>
      </c>
      <c r="B174" s="45"/>
      <c r="C174" s="46"/>
      <c r="D174" s="46"/>
      <c r="E174" s="47" t="s">
        <v>595</v>
      </c>
      <c r="F174" s="46"/>
      <c r="G174" s="46"/>
      <c r="H174" s="46"/>
      <c r="I174" s="46"/>
      <c r="J174" s="48"/>
    </row>
    <row r="175" ht="45">
      <c r="A175" s="37" t="s">
        <v>599</v>
      </c>
      <c r="B175" s="45"/>
      <c r="C175" s="46"/>
      <c r="D175" s="46"/>
      <c r="E175" s="49" t="s">
        <v>10536</v>
      </c>
      <c r="F175" s="46"/>
      <c r="G175" s="46"/>
      <c r="H175" s="46"/>
      <c r="I175" s="46"/>
      <c r="J175" s="48"/>
    </row>
    <row r="176" ht="270">
      <c r="A176" s="37" t="s">
        <v>601</v>
      </c>
      <c r="B176" s="45"/>
      <c r="C176" s="46"/>
      <c r="D176" s="46"/>
      <c r="E176" s="39" t="s">
        <v>4575</v>
      </c>
      <c r="F176" s="46"/>
      <c r="G176" s="46"/>
      <c r="H176" s="46"/>
      <c r="I176" s="46"/>
      <c r="J176" s="48"/>
    </row>
    <row r="177">
      <c r="A177" s="31" t="s">
        <v>591</v>
      </c>
      <c r="B177" s="32"/>
      <c r="C177" s="33" t="s">
        <v>4580</v>
      </c>
      <c r="D177" s="34"/>
      <c r="E177" s="31" t="s">
        <v>4581</v>
      </c>
      <c r="F177" s="34"/>
      <c r="G177" s="34"/>
      <c r="H177" s="34"/>
      <c r="I177" s="35">
        <f>SUMIFS(I178:I197,A178:A197,"P")</f>
        <v>0</v>
      </c>
      <c r="J177" s="36"/>
    </row>
    <row r="178">
      <c r="A178" s="37" t="s">
        <v>593</v>
      </c>
      <c r="B178" s="37">
        <v>41</v>
      </c>
      <c r="C178" s="38" t="s">
        <v>4602</v>
      </c>
      <c r="D178" s="37" t="s">
        <v>595</v>
      </c>
      <c r="E178" s="39" t="s">
        <v>4603</v>
      </c>
      <c r="F178" s="40" t="s">
        <v>597</v>
      </c>
      <c r="G178" s="41">
        <v>763</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409.5">
      <c r="A180" s="37" t="s">
        <v>599</v>
      </c>
      <c r="B180" s="45"/>
      <c r="C180" s="46"/>
      <c r="D180" s="46"/>
      <c r="E180" s="49" t="s">
        <v>10537</v>
      </c>
      <c r="F180" s="46"/>
      <c r="G180" s="46"/>
      <c r="H180" s="46"/>
      <c r="I180" s="46"/>
      <c r="J180" s="48"/>
    </row>
    <row r="181" ht="300">
      <c r="A181" s="37" t="s">
        <v>601</v>
      </c>
      <c r="B181" s="45"/>
      <c r="C181" s="46"/>
      <c r="D181" s="46"/>
      <c r="E181" s="39" t="s">
        <v>4604</v>
      </c>
      <c r="F181" s="46"/>
      <c r="G181" s="46"/>
      <c r="H181" s="46"/>
      <c r="I181" s="46"/>
      <c r="J181" s="48"/>
    </row>
    <row r="182">
      <c r="A182" s="37" t="s">
        <v>593</v>
      </c>
      <c r="B182" s="37">
        <v>42</v>
      </c>
      <c r="C182" s="38" t="s">
        <v>10538</v>
      </c>
      <c r="D182" s="37" t="s">
        <v>595</v>
      </c>
      <c r="E182" s="39" t="s">
        <v>10539</v>
      </c>
      <c r="F182" s="40" t="s">
        <v>608</v>
      </c>
      <c r="G182" s="41">
        <v>1</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5">
      <c r="A184" s="37" t="s">
        <v>599</v>
      </c>
      <c r="B184" s="45"/>
      <c r="C184" s="46"/>
      <c r="D184" s="46"/>
      <c r="E184" s="49" t="s">
        <v>10540</v>
      </c>
      <c r="F184" s="46"/>
      <c r="G184" s="46"/>
      <c r="H184" s="46"/>
      <c r="I184" s="46"/>
      <c r="J184" s="48"/>
    </row>
    <row r="185" ht="30">
      <c r="A185" s="37" t="s">
        <v>601</v>
      </c>
      <c r="B185" s="45"/>
      <c r="C185" s="46"/>
      <c r="D185" s="46"/>
      <c r="E185" s="39" t="s">
        <v>10346</v>
      </c>
      <c r="F185" s="46"/>
      <c r="G185" s="46"/>
      <c r="H185" s="46"/>
      <c r="I185" s="46"/>
      <c r="J185" s="48"/>
    </row>
    <row r="186">
      <c r="A186" s="37" t="s">
        <v>593</v>
      </c>
      <c r="B186" s="37">
        <v>43</v>
      </c>
      <c r="C186" s="38" t="s">
        <v>10541</v>
      </c>
      <c r="D186" s="37" t="s">
        <v>595</v>
      </c>
      <c r="E186" s="39" t="s">
        <v>10542</v>
      </c>
      <c r="F186" s="40" t="s">
        <v>608</v>
      </c>
      <c r="G186" s="41">
        <v>1</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45">
      <c r="A188" s="37" t="s">
        <v>599</v>
      </c>
      <c r="B188" s="45"/>
      <c r="C188" s="46"/>
      <c r="D188" s="46"/>
      <c r="E188" s="49" t="s">
        <v>10543</v>
      </c>
      <c r="F188" s="46"/>
      <c r="G188" s="46"/>
      <c r="H188" s="46"/>
      <c r="I188" s="46"/>
      <c r="J188" s="48"/>
    </row>
    <row r="189" ht="30">
      <c r="A189" s="37" t="s">
        <v>601</v>
      </c>
      <c r="B189" s="45"/>
      <c r="C189" s="46"/>
      <c r="D189" s="46"/>
      <c r="E189" s="39" t="s">
        <v>10350</v>
      </c>
      <c r="F189" s="46"/>
      <c r="G189" s="46"/>
      <c r="H189" s="46"/>
      <c r="I189" s="46"/>
      <c r="J189" s="48"/>
    </row>
    <row r="190">
      <c r="A190" s="37" t="s">
        <v>593</v>
      </c>
      <c r="B190" s="37">
        <v>44</v>
      </c>
      <c r="C190" s="38" t="s">
        <v>10076</v>
      </c>
      <c r="D190" s="37" t="s">
        <v>595</v>
      </c>
      <c r="E190" s="39" t="s">
        <v>10077</v>
      </c>
      <c r="F190" s="40" t="s">
        <v>597</v>
      </c>
      <c r="G190" s="41">
        <v>763</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345">
      <c r="A192" s="37" t="s">
        <v>599</v>
      </c>
      <c r="B192" s="45"/>
      <c r="C192" s="46"/>
      <c r="D192" s="46"/>
      <c r="E192" s="49" t="s">
        <v>10544</v>
      </c>
      <c r="F192" s="46"/>
      <c r="G192" s="46"/>
      <c r="H192" s="46"/>
      <c r="I192" s="46"/>
      <c r="J192" s="48"/>
    </row>
    <row r="193" ht="45">
      <c r="A193" s="37" t="s">
        <v>601</v>
      </c>
      <c r="B193" s="45"/>
      <c r="C193" s="46"/>
      <c r="D193" s="46"/>
      <c r="E193" s="39" t="s">
        <v>10079</v>
      </c>
      <c r="F193" s="46"/>
      <c r="G193" s="46"/>
      <c r="H193" s="46"/>
      <c r="I193" s="46"/>
      <c r="J193" s="48"/>
    </row>
    <row r="194">
      <c r="A194" s="37" t="s">
        <v>593</v>
      </c>
      <c r="B194" s="37">
        <v>45</v>
      </c>
      <c r="C194" s="38" t="s">
        <v>4625</v>
      </c>
      <c r="D194" s="37" t="s">
        <v>595</v>
      </c>
      <c r="E194" s="39" t="s">
        <v>4626</v>
      </c>
      <c r="F194" s="40" t="s">
        <v>641</v>
      </c>
      <c r="G194" s="41">
        <v>71.75</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09.5">
      <c r="A196" s="37" t="s">
        <v>599</v>
      </c>
      <c r="B196" s="45"/>
      <c r="C196" s="46"/>
      <c r="D196" s="46"/>
      <c r="E196" s="49" t="s">
        <v>10545</v>
      </c>
      <c r="F196" s="46"/>
      <c r="G196" s="46"/>
      <c r="H196" s="46"/>
      <c r="I196" s="46"/>
      <c r="J196" s="48"/>
    </row>
    <row r="197" ht="409.5">
      <c r="A197" s="37" t="s">
        <v>601</v>
      </c>
      <c r="B197" s="45"/>
      <c r="C197" s="46"/>
      <c r="D197" s="46"/>
      <c r="E197" s="39" t="s">
        <v>4524</v>
      </c>
      <c r="F197" s="46"/>
      <c r="G197" s="46"/>
      <c r="H197" s="46"/>
      <c r="I197" s="46"/>
      <c r="J197" s="48"/>
    </row>
    <row r="198">
      <c r="A198" s="31" t="s">
        <v>591</v>
      </c>
      <c r="B198" s="32"/>
      <c r="C198" s="33" t="s">
        <v>4817</v>
      </c>
      <c r="D198" s="34"/>
      <c r="E198" s="31" t="s">
        <v>4818</v>
      </c>
      <c r="F198" s="34"/>
      <c r="G198" s="34"/>
      <c r="H198" s="34"/>
      <c r="I198" s="35">
        <f>SUMIFS(I199:I253,A199:A253,"P")</f>
        <v>0</v>
      </c>
      <c r="J198" s="36"/>
    </row>
    <row r="199" ht="30">
      <c r="A199" s="37" t="s">
        <v>593</v>
      </c>
      <c r="B199" s="37">
        <v>46</v>
      </c>
      <c r="C199" s="38" t="s">
        <v>10356</v>
      </c>
      <c r="D199" s="37" t="s">
        <v>595</v>
      </c>
      <c r="E199" s="39" t="s">
        <v>10357</v>
      </c>
      <c r="F199" s="40" t="s">
        <v>597</v>
      </c>
      <c r="G199" s="41">
        <v>75</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10546</v>
      </c>
      <c r="F201" s="46"/>
      <c r="G201" s="46"/>
      <c r="H201" s="46"/>
      <c r="I201" s="46"/>
      <c r="J201" s="48"/>
    </row>
    <row r="202" ht="165">
      <c r="A202" s="37" t="s">
        <v>601</v>
      </c>
      <c r="B202" s="45"/>
      <c r="C202" s="46"/>
      <c r="D202" s="46"/>
      <c r="E202" s="39" t="s">
        <v>10359</v>
      </c>
      <c r="F202" s="46"/>
      <c r="G202" s="46"/>
      <c r="H202" s="46"/>
      <c r="I202" s="46"/>
      <c r="J202" s="48"/>
    </row>
    <row r="203">
      <c r="A203" s="37" t="s">
        <v>593</v>
      </c>
      <c r="B203" s="37">
        <v>47</v>
      </c>
      <c r="C203" s="38" t="s">
        <v>9941</v>
      </c>
      <c r="D203" s="37" t="s">
        <v>595</v>
      </c>
      <c r="E203" s="39" t="s">
        <v>9942</v>
      </c>
      <c r="F203" s="40" t="s">
        <v>608</v>
      </c>
      <c r="G203" s="41">
        <v>2</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60">
      <c r="A205" s="37" t="s">
        <v>599</v>
      </c>
      <c r="B205" s="45"/>
      <c r="C205" s="46"/>
      <c r="D205" s="46"/>
      <c r="E205" s="49" t="s">
        <v>10360</v>
      </c>
      <c r="F205" s="46"/>
      <c r="G205" s="46"/>
      <c r="H205" s="46"/>
      <c r="I205" s="46"/>
      <c r="J205" s="48"/>
    </row>
    <row r="206" ht="60">
      <c r="A206" s="37" t="s">
        <v>601</v>
      </c>
      <c r="B206" s="45"/>
      <c r="C206" s="46"/>
      <c r="D206" s="46"/>
      <c r="E206" s="39" t="s">
        <v>9944</v>
      </c>
      <c r="F206" s="46"/>
      <c r="G206" s="46"/>
      <c r="H206" s="46"/>
      <c r="I206" s="46"/>
      <c r="J206" s="48"/>
    </row>
    <row r="207" ht="30">
      <c r="A207" s="37" t="s">
        <v>593</v>
      </c>
      <c r="B207" s="37">
        <v>48</v>
      </c>
      <c r="C207" s="38" t="s">
        <v>9945</v>
      </c>
      <c r="D207" s="37" t="s">
        <v>595</v>
      </c>
      <c r="E207" s="39" t="s">
        <v>9946</v>
      </c>
      <c r="F207" s="40" t="s">
        <v>608</v>
      </c>
      <c r="G207" s="41">
        <v>2</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10547</v>
      </c>
      <c r="F209" s="46"/>
      <c r="G209" s="46"/>
      <c r="H209" s="46"/>
      <c r="I209" s="46"/>
      <c r="J209" s="48"/>
    </row>
    <row r="210" ht="30">
      <c r="A210" s="37" t="s">
        <v>601</v>
      </c>
      <c r="B210" s="45"/>
      <c r="C210" s="46"/>
      <c r="D210" s="46"/>
      <c r="E210" s="39" t="s">
        <v>9948</v>
      </c>
      <c r="F210" s="46"/>
      <c r="G210" s="46"/>
      <c r="H210" s="46"/>
      <c r="I210" s="46"/>
      <c r="J210" s="48"/>
    </row>
    <row r="211" ht="30">
      <c r="A211" s="37" t="s">
        <v>593</v>
      </c>
      <c r="B211" s="37">
        <v>49</v>
      </c>
      <c r="C211" s="38" t="s">
        <v>9953</v>
      </c>
      <c r="D211" s="37" t="s">
        <v>595</v>
      </c>
      <c r="E211" s="39" t="s">
        <v>9954</v>
      </c>
      <c r="F211" s="40" t="s">
        <v>608</v>
      </c>
      <c r="G211" s="41">
        <v>1</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60">
      <c r="A213" s="37" t="s">
        <v>599</v>
      </c>
      <c r="B213" s="45"/>
      <c r="C213" s="46"/>
      <c r="D213" s="46"/>
      <c r="E213" s="49" t="s">
        <v>10548</v>
      </c>
      <c r="F213" s="46"/>
      <c r="G213" s="46"/>
      <c r="H213" s="46"/>
      <c r="I213" s="46"/>
      <c r="J213" s="48"/>
    </row>
    <row r="214" ht="45">
      <c r="A214" s="37" t="s">
        <v>601</v>
      </c>
      <c r="B214" s="45"/>
      <c r="C214" s="46"/>
      <c r="D214" s="46"/>
      <c r="E214" s="39" t="s">
        <v>9956</v>
      </c>
      <c r="F214" s="46"/>
      <c r="G214" s="46"/>
      <c r="H214" s="46"/>
      <c r="I214" s="46"/>
      <c r="J214" s="48"/>
    </row>
    <row r="215" ht="30">
      <c r="A215" s="37" t="s">
        <v>593</v>
      </c>
      <c r="B215" s="37">
        <v>50</v>
      </c>
      <c r="C215" s="38" t="s">
        <v>5033</v>
      </c>
      <c r="D215" s="37" t="s">
        <v>595</v>
      </c>
      <c r="E215" s="39" t="s">
        <v>5034</v>
      </c>
      <c r="F215" s="40" t="s">
        <v>597</v>
      </c>
      <c r="G215" s="41">
        <v>38</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45">
      <c r="A217" s="37" t="s">
        <v>599</v>
      </c>
      <c r="B217" s="45"/>
      <c r="C217" s="46"/>
      <c r="D217" s="46"/>
      <c r="E217" s="49" t="s">
        <v>10549</v>
      </c>
      <c r="F217" s="46"/>
      <c r="G217" s="46"/>
      <c r="H217" s="46"/>
      <c r="I217" s="46"/>
      <c r="J217" s="48"/>
    </row>
    <row r="218" ht="60">
      <c r="A218" s="37" t="s">
        <v>601</v>
      </c>
      <c r="B218" s="45"/>
      <c r="C218" s="46"/>
      <c r="D218" s="46"/>
      <c r="E218" s="39" t="s">
        <v>5036</v>
      </c>
      <c r="F218" s="46"/>
      <c r="G218" s="46"/>
      <c r="H218" s="46"/>
      <c r="I218" s="46"/>
      <c r="J218" s="48"/>
    </row>
    <row r="219" ht="30">
      <c r="A219" s="37" t="s">
        <v>593</v>
      </c>
      <c r="B219" s="37">
        <v>51</v>
      </c>
      <c r="C219" s="38" t="s">
        <v>6808</v>
      </c>
      <c r="D219" s="37" t="s">
        <v>595</v>
      </c>
      <c r="E219" s="39" t="s">
        <v>9815</v>
      </c>
      <c r="F219" s="40" t="s">
        <v>597</v>
      </c>
      <c r="G219" s="41">
        <v>22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35">
      <c r="A221" s="37" t="s">
        <v>599</v>
      </c>
      <c r="B221" s="45"/>
      <c r="C221" s="46"/>
      <c r="D221" s="46"/>
      <c r="E221" s="49" t="s">
        <v>10550</v>
      </c>
      <c r="F221" s="46"/>
      <c r="G221" s="46"/>
      <c r="H221" s="46"/>
      <c r="I221" s="46"/>
      <c r="J221" s="48"/>
    </row>
    <row r="222" ht="60">
      <c r="A222" s="37" t="s">
        <v>601</v>
      </c>
      <c r="B222" s="45"/>
      <c r="C222" s="46"/>
      <c r="D222" s="46"/>
      <c r="E222" s="39" t="s">
        <v>5036</v>
      </c>
      <c r="F222" s="46"/>
      <c r="G222" s="46"/>
      <c r="H222" s="46"/>
      <c r="I222" s="46"/>
      <c r="J222" s="48"/>
    </row>
    <row r="223">
      <c r="A223" s="37" t="s">
        <v>593</v>
      </c>
      <c r="B223" s="37">
        <v>52</v>
      </c>
      <c r="C223" s="38" t="s">
        <v>10089</v>
      </c>
      <c r="D223" s="37" t="s">
        <v>595</v>
      </c>
      <c r="E223" s="39" t="s">
        <v>10090</v>
      </c>
      <c r="F223" s="40" t="s">
        <v>597</v>
      </c>
      <c r="G223" s="41">
        <v>16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10551</v>
      </c>
      <c r="F225" s="46"/>
      <c r="G225" s="46"/>
      <c r="H225" s="46"/>
      <c r="I225" s="46"/>
      <c r="J225" s="48"/>
    </row>
    <row r="226" ht="30">
      <c r="A226" s="37" t="s">
        <v>601</v>
      </c>
      <c r="B226" s="45"/>
      <c r="C226" s="46"/>
      <c r="D226" s="46"/>
      <c r="E226" s="39" t="s">
        <v>9824</v>
      </c>
      <c r="F226" s="46"/>
      <c r="G226" s="46"/>
      <c r="H226" s="46"/>
      <c r="I226" s="46"/>
      <c r="J226" s="48"/>
    </row>
    <row r="227" ht="30">
      <c r="A227" s="37" t="s">
        <v>593</v>
      </c>
      <c r="B227" s="37">
        <v>53</v>
      </c>
      <c r="C227" s="38" t="s">
        <v>10552</v>
      </c>
      <c r="D227" s="37" t="s">
        <v>595</v>
      </c>
      <c r="E227" s="39" t="s">
        <v>10553</v>
      </c>
      <c r="F227" s="40" t="s">
        <v>597</v>
      </c>
      <c r="G227" s="41">
        <v>24</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45">
      <c r="A229" s="37" t="s">
        <v>599</v>
      </c>
      <c r="B229" s="45"/>
      <c r="C229" s="46"/>
      <c r="D229" s="46"/>
      <c r="E229" s="49" t="s">
        <v>10554</v>
      </c>
      <c r="F229" s="46"/>
      <c r="G229" s="46"/>
      <c r="H229" s="46"/>
      <c r="I229" s="46"/>
      <c r="J229" s="48"/>
    </row>
    <row r="230" ht="105">
      <c r="A230" s="37" t="s">
        <v>601</v>
      </c>
      <c r="B230" s="45"/>
      <c r="C230" s="46"/>
      <c r="D230" s="46"/>
      <c r="E230" s="39" t="s">
        <v>10555</v>
      </c>
      <c r="F230" s="46"/>
      <c r="G230" s="46"/>
      <c r="H230" s="46"/>
      <c r="I230" s="46"/>
      <c r="J230" s="48"/>
    </row>
    <row r="231" ht="30">
      <c r="A231" s="37" t="s">
        <v>593</v>
      </c>
      <c r="B231" s="37">
        <v>54</v>
      </c>
      <c r="C231" s="38" t="s">
        <v>5706</v>
      </c>
      <c r="D231" s="37" t="s">
        <v>595</v>
      </c>
      <c r="E231" s="39" t="s">
        <v>6113</v>
      </c>
      <c r="F231" s="40" t="s">
        <v>597</v>
      </c>
      <c r="G231" s="41">
        <v>80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10556</v>
      </c>
      <c r="F233" s="46"/>
      <c r="G233" s="46"/>
      <c r="H233" s="46"/>
      <c r="I233" s="46"/>
      <c r="J233" s="48"/>
    </row>
    <row r="234" ht="120">
      <c r="A234" s="37" t="s">
        <v>601</v>
      </c>
      <c r="B234" s="45"/>
      <c r="C234" s="46"/>
      <c r="D234" s="46"/>
      <c r="E234" s="39" t="s">
        <v>4655</v>
      </c>
      <c r="F234" s="46"/>
      <c r="G234" s="46"/>
      <c r="H234" s="46"/>
      <c r="I234" s="46"/>
      <c r="J234" s="48"/>
    </row>
    <row r="235">
      <c r="A235" s="37" t="s">
        <v>593</v>
      </c>
      <c r="B235" s="37">
        <v>55</v>
      </c>
      <c r="C235" s="38" t="s">
        <v>4681</v>
      </c>
      <c r="D235" s="37" t="s">
        <v>595</v>
      </c>
      <c r="E235" s="39" t="s">
        <v>4682</v>
      </c>
      <c r="F235" s="40" t="s">
        <v>641</v>
      </c>
      <c r="G235" s="41">
        <v>236.03999999999999</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30">
      <c r="A237" s="37" t="s">
        <v>599</v>
      </c>
      <c r="B237" s="45"/>
      <c r="C237" s="46"/>
      <c r="D237" s="46"/>
      <c r="E237" s="49" t="s">
        <v>10557</v>
      </c>
      <c r="F237" s="46"/>
      <c r="G237" s="46"/>
      <c r="H237" s="46"/>
      <c r="I237" s="46"/>
      <c r="J237" s="48"/>
    </row>
    <row r="238" ht="150">
      <c r="A238" s="37" t="s">
        <v>601</v>
      </c>
      <c r="B238" s="45"/>
      <c r="C238" s="46"/>
      <c r="D238" s="46"/>
      <c r="E238" s="39" t="s">
        <v>4684</v>
      </c>
      <c r="F238" s="46"/>
      <c r="G238" s="46"/>
      <c r="H238" s="46"/>
      <c r="I238" s="46"/>
      <c r="J238" s="48"/>
    </row>
    <row r="239">
      <c r="A239" s="37" t="s">
        <v>593</v>
      </c>
      <c r="B239" s="37">
        <v>56</v>
      </c>
      <c r="C239" s="38" t="s">
        <v>6253</v>
      </c>
      <c r="D239" s="37" t="s">
        <v>595</v>
      </c>
      <c r="E239" s="39" t="s">
        <v>6254</v>
      </c>
      <c r="F239" s="40" t="s">
        <v>641</v>
      </c>
      <c r="G239" s="41">
        <v>118.02</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30">
      <c r="A241" s="37" t="s">
        <v>599</v>
      </c>
      <c r="B241" s="45"/>
      <c r="C241" s="46"/>
      <c r="D241" s="46"/>
      <c r="E241" s="49" t="s">
        <v>10558</v>
      </c>
      <c r="F241" s="46"/>
      <c r="G241" s="46"/>
      <c r="H241" s="46"/>
      <c r="I241" s="46"/>
      <c r="J241" s="48"/>
    </row>
    <row r="242" ht="150">
      <c r="A242" s="37" t="s">
        <v>601</v>
      </c>
      <c r="B242" s="45"/>
      <c r="C242" s="46"/>
      <c r="D242" s="46"/>
      <c r="E242" s="39" t="s">
        <v>4684</v>
      </c>
      <c r="F242" s="46"/>
      <c r="G242" s="46"/>
      <c r="H242" s="46"/>
      <c r="I242" s="46"/>
      <c r="J242" s="48"/>
    </row>
    <row r="243" ht="45">
      <c r="A243" s="37" t="s">
        <v>593</v>
      </c>
      <c r="B243" s="37">
        <v>57</v>
      </c>
      <c r="C243" s="38" t="s">
        <v>10559</v>
      </c>
      <c r="D243" s="37" t="s">
        <v>595</v>
      </c>
      <c r="E243" s="39" t="s">
        <v>10560</v>
      </c>
      <c r="F243" s="40" t="s">
        <v>608</v>
      </c>
      <c r="G243" s="41">
        <v>1</v>
      </c>
      <c r="H243" s="42">
        <v>0</v>
      </c>
      <c r="I243" s="43">
        <f>ROUND(G243*H243,P4)</f>
        <v>0</v>
      </c>
      <c r="J243" s="37"/>
      <c r="O243" s="44">
        <f>I243*0.21</f>
        <v>0</v>
      </c>
      <c r="P243">
        <v>3</v>
      </c>
    </row>
    <row r="244" ht="45">
      <c r="A244" s="37" t="s">
        <v>598</v>
      </c>
      <c r="B244" s="45"/>
      <c r="C244" s="46"/>
      <c r="D244" s="46"/>
      <c r="E244" s="39" t="s">
        <v>10560</v>
      </c>
      <c r="F244" s="46"/>
      <c r="G244" s="46"/>
      <c r="H244" s="46"/>
      <c r="I244" s="46"/>
      <c r="J244" s="48"/>
    </row>
    <row r="245" ht="30">
      <c r="A245" s="37" t="s">
        <v>599</v>
      </c>
      <c r="B245" s="45"/>
      <c r="C245" s="46"/>
      <c r="D245" s="46"/>
      <c r="E245" s="49" t="s">
        <v>10413</v>
      </c>
      <c r="F245" s="46"/>
      <c r="G245" s="46"/>
      <c r="H245" s="46"/>
      <c r="I245" s="46"/>
      <c r="J245" s="48"/>
    </row>
    <row r="246" ht="45">
      <c r="A246" s="37" t="s">
        <v>601</v>
      </c>
      <c r="B246" s="45"/>
      <c r="C246" s="46"/>
      <c r="D246" s="46"/>
      <c r="E246" s="39" t="s">
        <v>9830</v>
      </c>
      <c r="F246" s="46"/>
      <c r="G246" s="46"/>
      <c r="H246" s="46"/>
      <c r="I246" s="46"/>
      <c r="J246" s="48"/>
    </row>
    <row r="247">
      <c r="A247" s="37" t="s">
        <v>593</v>
      </c>
      <c r="B247" s="37">
        <v>58</v>
      </c>
      <c r="C247" s="38" t="s">
        <v>10561</v>
      </c>
      <c r="D247" s="37" t="s">
        <v>595</v>
      </c>
      <c r="E247" s="39" t="s">
        <v>9828</v>
      </c>
      <c r="F247" s="40" t="s">
        <v>1797</v>
      </c>
      <c r="G247" s="41">
        <v>1</v>
      </c>
      <c r="H247" s="42">
        <v>0</v>
      </c>
      <c r="I247" s="43">
        <f>ROUND(G247*H247,P4)</f>
        <v>0</v>
      </c>
      <c r="J247" s="37"/>
      <c r="O247" s="44">
        <f>I247*0.21</f>
        <v>0</v>
      </c>
      <c r="P247">
        <v>3</v>
      </c>
    </row>
    <row r="248">
      <c r="A248" s="37" t="s">
        <v>598</v>
      </c>
      <c r="B248" s="45"/>
      <c r="C248" s="46"/>
      <c r="D248" s="46"/>
      <c r="E248" s="39" t="s">
        <v>9828</v>
      </c>
      <c r="F248" s="46"/>
      <c r="G248" s="46"/>
      <c r="H248" s="46"/>
      <c r="I248" s="46"/>
      <c r="J248" s="48"/>
    </row>
    <row r="249" ht="120">
      <c r="A249" s="37" t="s">
        <v>599</v>
      </c>
      <c r="B249" s="45"/>
      <c r="C249" s="46"/>
      <c r="D249" s="46"/>
      <c r="E249" s="49" t="s">
        <v>9829</v>
      </c>
      <c r="F249" s="46"/>
      <c r="G249" s="46"/>
      <c r="H249" s="46"/>
      <c r="I249" s="46"/>
      <c r="J249" s="48"/>
    </row>
    <row r="250" ht="45">
      <c r="A250" s="37" t="s">
        <v>601</v>
      </c>
      <c r="B250" s="45"/>
      <c r="C250" s="46"/>
      <c r="D250" s="46"/>
      <c r="E250" s="39" t="s">
        <v>9830</v>
      </c>
      <c r="F250" s="46"/>
      <c r="G250" s="46"/>
      <c r="H250" s="46"/>
      <c r="I250" s="46"/>
      <c r="J250" s="48"/>
    </row>
    <row r="251">
      <c r="A251" s="37" t="s">
        <v>593</v>
      </c>
      <c r="B251" s="37">
        <v>59</v>
      </c>
      <c r="C251" s="38" t="s">
        <v>10562</v>
      </c>
      <c r="D251" s="37" t="s">
        <v>595</v>
      </c>
      <c r="E251" s="39" t="s">
        <v>9832</v>
      </c>
      <c r="F251" s="40" t="s">
        <v>1797</v>
      </c>
      <c r="G251" s="41">
        <v>1</v>
      </c>
      <c r="H251" s="42">
        <v>0</v>
      </c>
      <c r="I251" s="43">
        <f>ROUND(G251*H251,P4)</f>
        <v>0</v>
      </c>
      <c r="J251" s="37"/>
      <c r="O251" s="44">
        <f>I251*0.21</f>
        <v>0</v>
      </c>
      <c r="P251">
        <v>3</v>
      </c>
    </row>
    <row r="252">
      <c r="A252" s="37" t="s">
        <v>598</v>
      </c>
      <c r="B252" s="45"/>
      <c r="C252" s="46"/>
      <c r="D252" s="46"/>
      <c r="E252" s="39" t="s">
        <v>9832</v>
      </c>
      <c r="F252" s="46"/>
      <c r="G252" s="46"/>
      <c r="H252" s="46"/>
      <c r="I252" s="46"/>
      <c r="J252" s="48"/>
    </row>
    <row r="253" ht="45">
      <c r="A253" s="37" t="s">
        <v>601</v>
      </c>
      <c r="B253" s="45"/>
      <c r="C253" s="46"/>
      <c r="D253" s="46"/>
      <c r="E253" s="39" t="s">
        <v>9830</v>
      </c>
      <c r="F253" s="46"/>
      <c r="G253" s="46"/>
      <c r="H253" s="46"/>
      <c r="I253" s="46"/>
      <c r="J253" s="48"/>
    </row>
    <row r="254">
      <c r="A254" s="31" t="s">
        <v>591</v>
      </c>
      <c r="B254" s="32"/>
      <c r="C254" s="33" t="s">
        <v>1812</v>
      </c>
      <c r="D254" s="34"/>
      <c r="E254" s="31" t="s">
        <v>1813</v>
      </c>
      <c r="F254" s="34"/>
      <c r="G254" s="34"/>
      <c r="H254" s="34"/>
      <c r="I254" s="35">
        <f>SUMIFS(I255:I266,A255:A266,"P")</f>
        <v>0</v>
      </c>
      <c r="J254" s="36"/>
    </row>
    <row r="255" ht="45">
      <c r="A255" s="37" t="s">
        <v>593</v>
      </c>
      <c r="B255" s="37">
        <v>60</v>
      </c>
      <c r="C255" s="38" t="s">
        <v>1814</v>
      </c>
      <c r="D255" s="37" t="s">
        <v>1815</v>
      </c>
      <c r="E255" s="39" t="s">
        <v>1816</v>
      </c>
      <c r="F255" s="40" t="s">
        <v>1127</v>
      </c>
      <c r="G255" s="41">
        <v>21419.080000000002</v>
      </c>
      <c r="H255" s="42">
        <v>0</v>
      </c>
      <c r="I255" s="43">
        <f>ROUND(G255*H255,P4)</f>
        <v>0</v>
      </c>
      <c r="J255" s="37"/>
      <c r="O255" s="44">
        <f>I255*0.21</f>
        <v>0</v>
      </c>
      <c r="P255">
        <v>3</v>
      </c>
    </row>
    <row r="256">
      <c r="A256" s="37" t="s">
        <v>598</v>
      </c>
      <c r="B256" s="45"/>
      <c r="C256" s="46"/>
      <c r="D256" s="46"/>
      <c r="E256" s="39" t="s">
        <v>1817</v>
      </c>
      <c r="F256" s="46"/>
      <c r="G256" s="46"/>
      <c r="H256" s="46"/>
      <c r="I256" s="46"/>
      <c r="J256" s="48"/>
    </row>
    <row r="257" ht="135">
      <c r="A257" s="37" t="s">
        <v>599</v>
      </c>
      <c r="B257" s="45"/>
      <c r="C257" s="46"/>
      <c r="D257" s="46"/>
      <c r="E257" s="49" t="s">
        <v>10563</v>
      </c>
      <c r="F257" s="46"/>
      <c r="G257" s="46"/>
      <c r="H257" s="46"/>
      <c r="I257" s="46"/>
      <c r="J257" s="48"/>
    </row>
    <row r="258" ht="120">
      <c r="A258" s="37" t="s">
        <v>601</v>
      </c>
      <c r="B258" s="45"/>
      <c r="C258" s="46"/>
      <c r="D258" s="46"/>
      <c r="E258" s="39" t="s">
        <v>1819</v>
      </c>
      <c r="F258" s="46"/>
      <c r="G258" s="46"/>
      <c r="H258" s="46"/>
      <c r="I258" s="46"/>
      <c r="J258" s="48"/>
    </row>
    <row r="259" ht="60">
      <c r="A259" s="37" t="s">
        <v>593</v>
      </c>
      <c r="B259" s="37">
        <v>61</v>
      </c>
      <c r="C259" s="38" t="s">
        <v>2447</v>
      </c>
      <c r="D259" s="37" t="s">
        <v>2448</v>
      </c>
      <c r="E259" s="39" t="s">
        <v>2449</v>
      </c>
      <c r="F259" s="40" t="s">
        <v>1127</v>
      </c>
      <c r="G259" s="41">
        <v>802.53599999999994</v>
      </c>
      <c r="H259" s="42">
        <v>0</v>
      </c>
      <c r="I259" s="43">
        <f>ROUND(G259*H259,P4)</f>
        <v>0</v>
      </c>
      <c r="J259" s="37"/>
      <c r="O259" s="44">
        <f>I259*0.21</f>
        <v>0</v>
      </c>
      <c r="P259">
        <v>3</v>
      </c>
    </row>
    <row r="260">
      <c r="A260" s="37" t="s">
        <v>598</v>
      </c>
      <c r="B260" s="45"/>
      <c r="C260" s="46"/>
      <c r="D260" s="46"/>
      <c r="E260" s="39" t="s">
        <v>1817</v>
      </c>
      <c r="F260" s="46"/>
      <c r="G260" s="46"/>
      <c r="H260" s="46"/>
      <c r="I260" s="46"/>
      <c r="J260" s="48"/>
    </row>
    <row r="261" ht="75">
      <c r="A261" s="37" t="s">
        <v>599</v>
      </c>
      <c r="B261" s="45"/>
      <c r="C261" s="46"/>
      <c r="D261" s="46"/>
      <c r="E261" s="49" t="s">
        <v>10564</v>
      </c>
      <c r="F261" s="46"/>
      <c r="G261" s="46"/>
      <c r="H261" s="46"/>
      <c r="I261" s="46"/>
      <c r="J261" s="48"/>
    </row>
    <row r="262">
      <c r="A262" s="37" t="s">
        <v>601</v>
      </c>
      <c r="B262" s="45"/>
      <c r="C262" s="46"/>
      <c r="D262" s="46"/>
      <c r="E262" s="47" t="s">
        <v>595</v>
      </c>
      <c r="F262" s="46"/>
      <c r="G262" s="46"/>
      <c r="H262" s="46"/>
      <c r="I262" s="46"/>
      <c r="J262" s="48"/>
    </row>
    <row r="263" ht="45">
      <c r="A263" s="37" t="s">
        <v>593</v>
      </c>
      <c r="B263" s="37">
        <v>62</v>
      </c>
      <c r="C263" s="38" t="s">
        <v>6262</v>
      </c>
      <c r="D263" s="37" t="s">
        <v>6263</v>
      </c>
      <c r="E263" s="39" t="s">
        <v>6264</v>
      </c>
      <c r="F263" s="40" t="s">
        <v>1127</v>
      </c>
      <c r="G263" s="41">
        <v>30.75</v>
      </c>
      <c r="H263" s="42">
        <v>0</v>
      </c>
      <c r="I263" s="43">
        <f>ROUND(G263*H263,P4)</f>
        <v>0</v>
      </c>
      <c r="J263" s="37"/>
      <c r="O263" s="44">
        <f>I263*0.21</f>
        <v>0</v>
      </c>
      <c r="P263">
        <v>3</v>
      </c>
    </row>
    <row r="264">
      <c r="A264" s="37" t="s">
        <v>598</v>
      </c>
      <c r="B264" s="45"/>
      <c r="C264" s="46"/>
      <c r="D264" s="46"/>
      <c r="E264" s="39" t="s">
        <v>1817</v>
      </c>
      <c r="F264" s="46"/>
      <c r="G264" s="46"/>
      <c r="H264" s="46"/>
      <c r="I264" s="46"/>
      <c r="J264" s="48"/>
    </row>
    <row r="265" ht="30">
      <c r="A265" s="37" t="s">
        <v>599</v>
      </c>
      <c r="B265" s="45"/>
      <c r="C265" s="46"/>
      <c r="D265" s="46"/>
      <c r="E265" s="49" t="s">
        <v>10565</v>
      </c>
      <c r="F265" s="46"/>
      <c r="G265" s="46"/>
      <c r="H265" s="46"/>
      <c r="I265" s="46"/>
      <c r="J265" s="48"/>
    </row>
    <row r="266">
      <c r="A266" s="37" t="s">
        <v>601</v>
      </c>
      <c r="B266" s="50"/>
      <c r="C266" s="51"/>
      <c r="D266" s="51"/>
      <c r="E266" s="53" t="s">
        <v>595</v>
      </c>
      <c r="F266" s="51"/>
      <c r="G266" s="51"/>
      <c r="H266" s="51"/>
      <c r="I266" s="51"/>
      <c r="J266" s="52"/>
    </row>
  </sheetData>
  <sheetProtection sheet="1" objects="1" scenarios="1" spinCount="100000" saltValue="ve4Yy2FUuze++3H4UtYv6oI//BR+AvHUEZ3O+QStYMUHDgRYpXhupcrHZ7gkTFld2KYqfBnJzB8V8ahsX8Wnxw==" hashValue="JSjQu+vi3yZztqm7nf314/YCOI7EKSjtIi7FB9Tq6uu2I2Xyr3m5RoZXIiri9IMS1JL3uJQPe3cA9/1pGl2o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10566</v>
      </c>
      <c r="I3" s="25">
        <f>SUMIFS(I12:I114,A12:A114,"SD")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10490</v>
      </c>
      <c r="D7" s="22"/>
      <c r="E7" s="23" t="s">
        <v>356</v>
      </c>
      <c r="F7" s="17"/>
      <c r="G7" s="17"/>
      <c r="H7" s="17"/>
      <c r="I7" s="17"/>
      <c r="J7" s="19"/>
    </row>
    <row r="8" ht="30">
      <c r="A8" s="3" t="s">
        <v>1569</v>
      </c>
      <c r="B8" s="20" t="s">
        <v>579</v>
      </c>
      <c r="C8" s="21" t="s">
        <v>10566</v>
      </c>
      <c r="D8" s="22"/>
      <c r="E8" s="23" t="s">
        <v>359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SUMIFS(I13:I28,A13:A28,"P")</f>
        <v>0</v>
      </c>
      <c r="J12" s="36"/>
    </row>
    <row r="13">
      <c r="A13" s="37" t="s">
        <v>593</v>
      </c>
      <c r="B13" s="37">
        <v>1</v>
      </c>
      <c r="C13" s="38" t="s">
        <v>5255</v>
      </c>
      <c r="D13" s="37" t="s">
        <v>595</v>
      </c>
      <c r="E13" s="39" t="s">
        <v>5256</v>
      </c>
      <c r="F13" s="40" t="s">
        <v>1797</v>
      </c>
      <c r="G13" s="41">
        <v>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10567</v>
      </c>
      <c r="F15" s="46"/>
      <c r="G15" s="46"/>
      <c r="H15" s="46"/>
      <c r="I15" s="46"/>
      <c r="J15" s="48"/>
    </row>
    <row r="16" ht="30">
      <c r="A16" s="37" t="s">
        <v>601</v>
      </c>
      <c r="B16" s="45"/>
      <c r="C16" s="46"/>
      <c r="D16" s="46"/>
      <c r="E16" s="39" t="s">
        <v>5258</v>
      </c>
      <c r="F16" s="46"/>
      <c r="G16" s="46"/>
      <c r="H16" s="46"/>
      <c r="I16" s="46"/>
      <c r="J16" s="48"/>
    </row>
    <row r="17">
      <c r="A17" s="37" t="s">
        <v>593</v>
      </c>
      <c r="B17" s="37">
        <v>2</v>
      </c>
      <c r="C17" s="38" t="s">
        <v>10568</v>
      </c>
      <c r="D17" s="37" t="s">
        <v>595</v>
      </c>
      <c r="E17" s="39" t="s">
        <v>5253</v>
      </c>
      <c r="F17" s="40" t="s">
        <v>1797</v>
      </c>
      <c r="G17" s="41">
        <v>1</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10569</v>
      </c>
      <c r="F19" s="46"/>
      <c r="G19" s="46"/>
      <c r="H19" s="46"/>
      <c r="I19" s="46"/>
      <c r="J19" s="48"/>
    </row>
    <row r="20" ht="30">
      <c r="A20" s="37" t="s">
        <v>601</v>
      </c>
      <c r="B20" s="45"/>
      <c r="C20" s="46"/>
      <c r="D20" s="46"/>
      <c r="E20" s="39" t="s">
        <v>4289</v>
      </c>
      <c r="F20" s="46"/>
      <c r="G20" s="46"/>
      <c r="H20" s="46"/>
      <c r="I20" s="46"/>
      <c r="J20" s="48"/>
    </row>
    <row r="21">
      <c r="A21" s="37" t="s">
        <v>593</v>
      </c>
      <c r="B21" s="37">
        <v>3</v>
      </c>
      <c r="C21" s="38" t="s">
        <v>10570</v>
      </c>
      <c r="D21" s="37" t="s">
        <v>595</v>
      </c>
      <c r="E21" s="39" t="s">
        <v>5273</v>
      </c>
      <c r="F21" s="40" t="s">
        <v>1797</v>
      </c>
      <c r="G21" s="41">
        <v>1</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10571</v>
      </c>
      <c r="F23" s="46"/>
      <c r="G23" s="46"/>
      <c r="H23" s="46"/>
      <c r="I23" s="46"/>
      <c r="J23" s="48"/>
    </row>
    <row r="24">
      <c r="A24" s="37" t="s">
        <v>601</v>
      </c>
      <c r="B24" s="45"/>
      <c r="C24" s="46"/>
      <c r="D24" s="46"/>
      <c r="E24" s="39" t="s">
        <v>5274</v>
      </c>
      <c r="F24" s="46"/>
      <c r="G24" s="46"/>
      <c r="H24" s="46"/>
      <c r="I24" s="46"/>
      <c r="J24" s="48"/>
    </row>
    <row r="25">
      <c r="A25" s="37" t="s">
        <v>593</v>
      </c>
      <c r="B25" s="37">
        <v>4</v>
      </c>
      <c r="C25" s="38" t="s">
        <v>10572</v>
      </c>
      <c r="D25" s="37" t="s">
        <v>595</v>
      </c>
      <c r="E25" s="39" t="s">
        <v>10573</v>
      </c>
      <c r="F25" s="40" t="s">
        <v>1797</v>
      </c>
      <c r="G25" s="41">
        <v>1</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10574</v>
      </c>
      <c r="F27" s="46"/>
      <c r="G27" s="46"/>
      <c r="H27" s="46"/>
      <c r="I27" s="46"/>
      <c r="J27" s="48"/>
    </row>
    <row r="28" ht="30">
      <c r="A28" s="37" t="s">
        <v>601</v>
      </c>
      <c r="B28" s="45"/>
      <c r="C28" s="46"/>
      <c r="D28" s="46"/>
      <c r="E28" s="39" t="s">
        <v>5271</v>
      </c>
      <c r="F28" s="46"/>
      <c r="G28" s="46"/>
      <c r="H28" s="46"/>
      <c r="I28" s="46"/>
      <c r="J28" s="48"/>
    </row>
    <row r="29">
      <c r="A29" s="31" t="s">
        <v>591</v>
      </c>
      <c r="B29" s="32"/>
      <c r="C29" s="33" t="s">
        <v>592</v>
      </c>
      <c r="D29" s="34"/>
      <c r="E29" s="31" t="s">
        <v>638</v>
      </c>
      <c r="F29" s="34"/>
      <c r="G29" s="34"/>
      <c r="H29" s="34"/>
      <c r="I29" s="35">
        <f>SUMIFS(I30:I37,A30:A37,"P")</f>
        <v>0</v>
      </c>
      <c r="J29" s="36"/>
    </row>
    <row r="30">
      <c r="A30" s="37" t="s">
        <v>593</v>
      </c>
      <c r="B30" s="37">
        <v>5</v>
      </c>
      <c r="C30" s="38" t="s">
        <v>3398</v>
      </c>
      <c r="D30" s="37" t="s">
        <v>595</v>
      </c>
      <c r="E30" s="39" t="s">
        <v>6038</v>
      </c>
      <c r="F30" s="40" t="s">
        <v>641</v>
      </c>
      <c r="G30" s="41">
        <v>228</v>
      </c>
      <c r="H30" s="42">
        <v>0</v>
      </c>
      <c r="I30" s="43">
        <f>ROUND(G30*H30,P4)</f>
        <v>0</v>
      </c>
      <c r="J30" s="37"/>
      <c r="O30" s="44">
        <f>I30*0.21</f>
        <v>0</v>
      </c>
      <c r="P30">
        <v>3</v>
      </c>
    </row>
    <row r="31">
      <c r="A31" s="37" t="s">
        <v>598</v>
      </c>
      <c r="B31" s="45"/>
      <c r="C31" s="46"/>
      <c r="D31" s="46"/>
      <c r="E31" s="47" t="s">
        <v>595</v>
      </c>
      <c r="F31" s="46"/>
      <c r="G31" s="46"/>
      <c r="H31" s="46"/>
      <c r="I31" s="46"/>
      <c r="J31" s="48"/>
    </row>
    <row r="32" ht="60">
      <c r="A32" s="37" t="s">
        <v>599</v>
      </c>
      <c r="B32" s="45"/>
      <c r="C32" s="46"/>
      <c r="D32" s="46"/>
      <c r="E32" s="49" t="s">
        <v>10575</v>
      </c>
      <c r="F32" s="46"/>
      <c r="G32" s="46"/>
      <c r="H32" s="46"/>
      <c r="I32" s="46"/>
      <c r="J32" s="48"/>
    </row>
    <row r="33" ht="405">
      <c r="A33" s="37" t="s">
        <v>601</v>
      </c>
      <c r="B33" s="45"/>
      <c r="C33" s="46"/>
      <c r="D33" s="46"/>
      <c r="E33" s="39" t="s">
        <v>4440</v>
      </c>
      <c r="F33" s="46"/>
      <c r="G33" s="46"/>
      <c r="H33" s="46"/>
      <c r="I33" s="46"/>
      <c r="J33" s="48"/>
    </row>
    <row r="34">
      <c r="A34" s="37" t="s">
        <v>593</v>
      </c>
      <c r="B34" s="37">
        <v>6</v>
      </c>
      <c r="C34" s="38" t="s">
        <v>4449</v>
      </c>
      <c r="D34" s="37" t="s">
        <v>595</v>
      </c>
      <c r="E34" s="39" t="s">
        <v>4450</v>
      </c>
      <c r="F34" s="40" t="s">
        <v>641</v>
      </c>
      <c r="G34" s="41">
        <v>308.54000000000002</v>
      </c>
      <c r="H34" s="42">
        <v>0</v>
      </c>
      <c r="I34" s="43">
        <f>ROUND(G34*H34,P4)</f>
        <v>0</v>
      </c>
      <c r="J34" s="37"/>
      <c r="O34" s="44">
        <f>I34*0.21</f>
        <v>0</v>
      </c>
      <c r="P34">
        <v>3</v>
      </c>
    </row>
    <row r="35">
      <c r="A35" s="37" t="s">
        <v>598</v>
      </c>
      <c r="B35" s="45"/>
      <c r="C35" s="46"/>
      <c r="D35" s="46"/>
      <c r="E35" s="47" t="s">
        <v>595</v>
      </c>
      <c r="F35" s="46"/>
      <c r="G35" s="46"/>
      <c r="H35" s="46"/>
      <c r="I35" s="46"/>
      <c r="J35" s="48"/>
    </row>
    <row r="36" ht="75">
      <c r="A36" s="37" t="s">
        <v>599</v>
      </c>
      <c r="B36" s="45"/>
      <c r="C36" s="46"/>
      <c r="D36" s="46"/>
      <c r="E36" s="49" t="s">
        <v>10576</v>
      </c>
      <c r="F36" s="46"/>
      <c r="G36" s="46"/>
      <c r="H36" s="46"/>
      <c r="I36" s="46"/>
      <c r="J36" s="48"/>
    </row>
    <row r="37" ht="240">
      <c r="A37" s="37" t="s">
        <v>601</v>
      </c>
      <c r="B37" s="45"/>
      <c r="C37" s="46"/>
      <c r="D37" s="46"/>
      <c r="E37" s="39" t="s">
        <v>4452</v>
      </c>
      <c r="F37" s="46"/>
      <c r="G37" s="46"/>
      <c r="H37" s="46"/>
      <c r="I37" s="46"/>
      <c r="J37" s="48"/>
    </row>
    <row r="38">
      <c r="A38" s="31" t="s">
        <v>591</v>
      </c>
      <c r="B38" s="32"/>
      <c r="C38" s="33" t="s">
        <v>653</v>
      </c>
      <c r="D38" s="34"/>
      <c r="E38" s="31" t="s">
        <v>4957</v>
      </c>
      <c r="F38" s="34"/>
      <c r="G38" s="34"/>
      <c r="H38" s="34"/>
      <c r="I38" s="35">
        <f>SUMIFS(I39:I54,A39:A54,"P")</f>
        <v>0</v>
      </c>
      <c r="J38" s="36"/>
    </row>
    <row r="39">
      <c r="A39" s="37" t="s">
        <v>593</v>
      </c>
      <c r="B39" s="37">
        <v>7</v>
      </c>
      <c r="C39" s="38" t="s">
        <v>4962</v>
      </c>
      <c r="D39" s="37" t="s">
        <v>595</v>
      </c>
      <c r="E39" s="39" t="s">
        <v>4963</v>
      </c>
      <c r="F39" s="40" t="s">
        <v>641</v>
      </c>
      <c r="G39" s="41">
        <v>80.540000000000006</v>
      </c>
      <c r="H39" s="42">
        <v>0</v>
      </c>
      <c r="I39" s="43">
        <f>ROUND(G39*H39,P4)</f>
        <v>0</v>
      </c>
      <c r="J39" s="37"/>
      <c r="O39" s="44">
        <f>I39*0.21</f>
        <v>0</v>
      </c>
      <c r="P39">
        <v>3</v>
      </c>
    </row>
    <row r="40">
      <c r="A40" s="37" t="s">
        <v>598</v>
      </c>
      <c r="B40" s="45"/>
      <c r="C40" s="46"/>
      <c r="D40" s="46"/>
      <c r="E40" s="47" t="s">
        <v>595</v>
      </c>
      <c r="F40" s="46"/>
      <c r="G40" s="46"/>
      <c r="H40" s="46"/>
      <c r="I40" s="46"/>
      <c r="J40" s="48"/>
    </row>
    <row r="41" ht="105">
      <c r="A41" s="37" t="s">
        <v>599</v>
      </c>
      <c r="B41" s="45"/>
      <c r="C41" s="46"/>
      <c r="D41" s="46"/>
      <c r="E41" s="49" t="s">
        <v>10577</v>
      </c>
      <c r="F41" s="46"/>
      <c r="G41" s="46"/>
      <c r="H41" s="46"/>
      <c r="I41" s="46"/>
      <c r="J41" s="48"/>
    </row>
    <row r="42" ht="409.5">
      <c r="A42" s="37" t="s">
        <v>601</v>
      </c>
      <c r="B42" s="45"/>
      <c r="C42" s="46"/>
      <c r="D42" s="46"/>
      <c r="E42" s="39" t="s">
        <v>4961</v>
      </c>
      <c r="F42" s="46"/>
      <c r="G42" s="46"/>
      <c r="H42" s="46"/>
      <c r="I42" s="46"/>
      <c r="J42" s="48"/>
    </row>
    <row r="43">
      <c r="A43" s="37" t="s">
        <v>593</v>
      </c>
      <c r="B43" s="37">
        <v>8</v>
      </c>
      <c r="C43" s="38" t="s">
        <v>4965</v>
      </c>
      <c r="D43" s="37" t="s">
        <v>595</v>
      </c>
      <c r="E43" s="39" t="s">
        <v>4966</v>
      </c>
      <c r="F43" s="40" t="s">
        <v>1127</v>
      </c>
      <c r="G43" s="41">
        <v>19.870000000000001</v>
      </c>
      <c r="H43" s="42">
        <v>0</v>
      </c>
      <c r="I43" s="43">
        <f>ROUND(G43*H43,P4)</f>
        <v>0</v>
      </c>
      <c r="J43" s="37"/>
      <c r="O43" s="44">
        <f>I43*0.21</f>
        <v>0</v>
      </c>
      <c r="P43">
        <v>3</v>
      </c>
    </row>
    <row r="44">
      <c r="A44" s="37" t="s">
        <v>598</v>
      </c>
      <c r="B44" s="45"/>
      <c r="C44" s="46"/>
      <c r="D44" s="46"/>
      <c r="E44" s="47" t="s">
        <v>595</v>
      </c>
      <c r="F44" s="46"/>
      <c r="G44" s="46"/>
      <c r="H44" s="46"/>
      <c r="I44" s="46"/>
      <c r="J44" s="48"/>
    </row>
    <row r="45" ht="60">
      <c r="A45" s="37" t="s">
        <v>599</v>
      </c>
      <c r="B45" s="45"/>
      <c r="C45" s="46"/>
      <c r="D45" s="46"/>
      <c r="E45" s="49" t="s">
        <v>10578</v>
      </c>
      <c r="F45" s="46"/>
      <c r="G45" s="46"/>
      <c r="H45" s="46"/>
      <c r="I45" s="46"/>
      <c r="J45" s="48"/>
    </row>
    <row r="46" ht="330">
      <c r="A46" s="37" t="s">
        <v>601</v>
      </c>
      <c r="B46" s="45"/>
      <c r="C46" s="46"/>
      <c r="D46" s="46"/>
      <c r="E46" s="39" t="s">
        <v>4968</v>
      </c>
      <c r="F46" s="46"/>
      <c r="G46" s="46"/>
      <c r="H46" s="46"/>
      <c r="I46" s="46"/>
      <c r="J46" s="48"/>
    </row>
    <row r="47">
      <c r="A47" s="37" t="s">
        <v>593</v>
      </c>
      <c r="B47" s="37">
        <v>9</v>
      </c>
      <c r="C47" s="38" t="s">
        <v>10579</v>
      </c>
      <c r="D47" s="37" t="s">
        <v>595</v>
      </c>
      <c r="E47" s="39" t="s">
        <v>10580</v>
      </c>
      <c r="F47" s="40" t="s">
        <v>597</v>
      </c>
      <c r="G47" s="41">
        <v>285</v>
      </c>
      <c r="H47" s="42">
        <v>0</v>
      </c>
      <c r="I47" s="43">
        <f>ROUND(G47*H47,P4)</f>
        <v>0</v>
      </c>
      <c r="J47" s="37"/>
      <c r="O47" s="44">
        <f>I47*0.21</f>
        <v>0</v>
      </c>
      <c r="P47">
        <v>3</v>
      </c>
    </row>
    <row r="48">
      <c r="A48" s="37" t="s">
        <v>598</v>
      </c>
      <c r="B48" s="45"/>
      <c r="C48" s="46"/>
      <c r="D48" s="46"/>
      <c r="E48" s="47" t="s">
        <v>595</v>
      </c>
      <c r="F48" s="46"/>
      <c r="G48" s="46"/>
      <c r="H48" s="46"/>
      <c r="I48" s="46"/>
      <c r="J48" s="48"/>
    </row>
    <row r="49" ht="60">
      <c r="A49" s="37" t="s">
        <v>599</v>
      </c>
      <c r="B49" s="45"/>
      <c r="C49" s="46"/>
      <c r="D49" s="46"/>
      <c r="E49" s="49" t="s">
        <v>10581</v>
      </c>
      <c r="F49" s="46"/>
      <c r="G49" s="46"/>
      <c r="H49" s="46"/>
      <c r="I49" s="46"/>
      <c r="J49" s="48"/>
    </row>
    <row r="50" ht="225">
      <c r="A50" s="37" t="s">
        <v>601</v>
      </c>
      <c r="B50" s="45"/>
      <c r="C50" s="46"/>
      <c r="D50" s="46"/>
      <c r="E50" s="39" t="s">
        <v>4972</v>
      </c>
      <c r="F50" s="46"/>
      <c r="G50" s="46"/>
      <c r="H50" s="46"/>
      <c r="I50" s="46"/>
      <c r="J50" s="48"/>
    </row>
    <row r="51">
      <c r="A51" s="37" t="s">
        <v>593</v>
      </c>
      <c r="B51" s="37">
        <v>10</v>
      </c>
      <c r="C51" s="38" t="s">
        <v>4979</v>
      </c>
      <c r="D51" s="37" t="s">
        <v>595</v>
      </c>
      <c r="E51" s="39" t="s">
        <v>4980</v>
      </c>
      <c r="F51" s="40" t="s">
        <v>641</v>
      </c>
      <c r="G51" s="41">
        <v>51.979999999999997</v>
      </c>
      <c r="H51" s="42">
        <v>0</v>
      </c>
      <c r="I51" s="43">
        <f>ROUND(G51*H51,P4)</f>
        <v>0</v>
      </c>
      <c r="J51" s="37"/>
      <c r="O51" s="44">
        <f>I51*0.21</f>
        <v>0</v>
      </c>
      <c r="P51">
        <v>3</v>
      </c>
    </row>
    <row r="52">
      <c r="A52" s="37" t="s">
        <v>598</v>
      </c>
      <c r="B52" s="45"/>
      <c r="C52" s="46"/>
      <c r="D52" s="46"/>
      <c r="E52" s="47" t="s">
        <v>595</v>
      </c>
      <c r="F52" s="46"/>
      <c r="G52" s="46"/>
      <c r="H52" s="46"/>
      <c r="I52" s="46"/>
      <c r="J52" s="48"/>
    </row>
    <row r="53" ht="60">
      <c r="A53" s="37" t="s">
        <v>599</v>
      </c>
      <c r="B53" s="45"/>
      <c r="C53" s="46"/>
      <c r="D53" s="46"/>
      <c r="E53" s="49" t="s">
        <v>10582</v>
      </c>
      <c r="F53" s="46"/>
      <c r="G53" s="46"/>
      <c r="H53" s="46"/>
      <c r="I53" s="46"/>
      <c r="J53" s="48"/>
    </row>
    <row r="54" ht="409.5">
      <c r="A54" s="37" t="s">
        <v>601</v>
      </c>
      <c r="B54" s="45"/>
      <c r="C54" s="46"/>
      <c r="D54" s="46"/>
      <c r="E54" s="39" t="s">
        <v>4982</v>
      </c>
      <c r="F54" s="46"/>
      <c r="G54" s="46"/>
      <c r="H54" s="46"/>
      <c r="I54" s="46"/>
      <c r="J54" s="48"/>
    </row>
    <row r="55">
      <c r="A55" s="31" t="s">
        <v>591</v>
      </c>
      <c r="B55" s="32"/>
      <c r="C55" s="33" t="s">
        <v>689</v>
      </c>
      <c r="D55" s="34"/>
      <c r="E55" s="31" t="s">
        <v>4987</v>
      </c>
      <c r="F55" s="34"/>
      <c r="G55" s="34"/>
      <c r="H55" s="34"/>
      <c r="I55" s="35">
        <f>SUMIFS(I56:I71,A56:A71,"P")</f>
        <v>0</v>
      </c>
      <c r="J55" s="36"/>
    </row>
    <row r="56">
      <c r="A56" s="37" t="s">
        <v>593</v>
      </c>
      <c r="B56" s="37">
        <v>11</v>
      </c>
      <c r="C56" s="38" t="s">
        <v>5331</v>
      </c>
      <c r="D56" s="37" t="s">
        <v>595</v>
      </c>
      <c r="E56" s="39" t="s">
        <v>6055</v>
      </c>
      <c r="F56" s="40" t="s">
        <v>641</v>
      </c>
      <c r="G56" s="41">
        <v>5.3600000000000003</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10583</v>
      </c>
      <c r="F58" s="46"/>
      <c r="G58" s="46"/>
      <c r="H58" s="46"/>
      <c r="I58" s="46"/>
      <c r="J58" s="48"/>
    </row>
    <row r="59" ht="409.5">
      <c r="A59" s="37" t="s">
        <v>601</v>
      </c>
      <c r="B59" s="45"/>
      <c r="C59" s="46"/>
      <c r="D59" s="46"/>
      <c r="E59" s="39" t="s">
        <v>6057</v>
      </c>
      <c r="F59" s="46"/>
      <c r="G59" s="46"/>
      <c r="H59" s="46"/>
      <c r="I59" s="46"/>
      <c r="J59" s="48"/>
    </row>
    <row r="60">
      <c r="A60" s="37" t="s">
        <v>593</v>
      </c>
      <c r="B60" s="37">
        <v>12</v>
      </c>
      <c r="C60" s="38" t="s">
        <v>5607</v>
      </c>
      <c r="D60" s="37" t="s">
        <v>595</v>
      </c>
      <c r="E60" s="39" t="s">
        <v>10584</v>
      </c>
      <c r="F60" s="40" t="s">
        <v>641</v>
      </c>
      <c r="G60" s="41">
        <v>48.630000000000003</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10585</v>
      </c>
      <c r="F62" s="46"/>
      <c r="G62" s="46"/>
      <c r="H62" s="46"/>
      <c r="I62" s="46"/>
      <c r="J62" s="48"/>
    </row>
    <row r="63" ht="409.5">
      <c r="A63" s="37" t="s">
        <v>601</v>
      </c>
      <c r="B63" s="45"/>
      <c r="C63" s="46"/>
      <c r="D63" s="46"/>
      <c r="E63" s="39" t="s">
        <v>4524</v>
      </c>
      <c r="F63" s="46"/>
      <c r="G63" s="46"/>
      <c r="H63" s="46"/>
      <c r="I63" s="46"/>
      <c r="J63" s="48"/>
    </row>
    <row r="64">
      <c r="A64" s="37" t="s">
        <v>593</v>
      </c>
      <c r="B64" s="37">
        <v>13</v>
      </c>
      <c r="C64" s="38" t="s">
        <v>5506</v>
      </c>
      <c r="D64" s="37" t="s">
        <v>595</v>
      </c>
      <c r="E64" s="39" t="s">
        <v>10586</v>
      </c>
      <c r="F64" s="40" t="s">
        <v>1127</v>
      </c>
      <c r="G64" s="41">
        <v>23.899999999999999</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10587</v>
      </c>
      <c r="F66" s="46"/>
      <c r="G66" s="46"/>
      <c r="H66" s="46"/>
      <c r="I66" s="46"/>
      <c r="J66" s="48"/>
    </row>
    <row r="67" ht="330">
      <c r="A67" s="37" t="s">
        <v>601</v>
      </c>
      <c r="B67" s="45"/>
      <c r="C67" s="46"/>
      <c r="D67" s="46"/>
      <c r="E67" s="39" t="s">
        <v>4986</v>
      </c>
      <c r="F67" s="46"/>
      <c r="G67" s="46"/>
      <c r="H67" s="46"/>
      <c r="I67" s="46"/>
      <c r="J67" s="48"/>
    </row>
    <row r="68">
      <c r="A68" s="37" t="s">
        <v>593</v>
      </c>
      <c r="B68" s="37">
        <v>14</v>
      </c>
      <c r="C68" s="38" t="s">
        <v>5000</v>
      </c>
      <c r="D68" s="37" t="s">
        <v>595</v>
      </c>
      <c r="E68" s="39" t="s">
        <v>5001</v>
      </c>
      <c r="F68" s="40" t="s">
        <v>1719</v>
      </c>
      <c r="G68" s="41">
        <v>718</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10588</v>
      </c>
      <c r="F70" s="46"/>
      <c r="G70" s="46"/>
      <c r="H70" s="46"/>
      <c r="I70" s="46"/>
      <c r="J70" s="48"/>
    </row>
    <row r="71" ht="375">
      <c r="A71" s="37" t="s">
        <v>601</v>
      </c>
      <c r="B71" s="45"/>
      <c r="C71" s="46"/>
      <c r="D71" s="46"/>
      <c r="E71" s="39" t="s">
        <v>4991</v>
      </c>
      <c r="F71" s="46"/>
      <c r="G71" s="46"/>
      <c r="H71" s="46"/>
      <c r="I71" s="46"/>
      <c r="J71" s="48"/>
    </row>
    <row r="72">
      <c r="A72" s="31" t="s">
        <v>591</v>
      </c>
      <c r="B72" s="32"/>
      <c r="C72" s="33" t="s">
        <v>755</v>
      </c>
      <c r="D72" s="34"/>
      <c r="E72" s="31" t="s">
        <v>1643</v>
      </c>
      <c r="F72" s="34"/>
      <c r="G72" s="34"/>
      <c r="H72" s="34"/>
      <c r="I72" s="35">
        <f>SUMIFS(I73:I76,A73:A76,"P")</f>
        <v>0</v>
      </c>
      <c r="J72" s="36"/>
    </row>
    <row r="73">
      <c r="A73" s="37" t="s">
        <v>593</v>
      </c>
      <c r="B73" s="37">
        <v>15</v>
      </c>
      <c r="C73" s="38" t="s">
        <v>5017</v>
      </c>
      <c r="D73" s="37" t="s">
        <v>595</v>
      </c>
      <c r="E73" s="39" t="s">
        <v>5018</v>
      </c>
      <c r="F73" s="40" t="s">
        <v>641</v>
      </c>
      <c r="G73" s="41">
        <v>14.039999999999999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10589</v>
      </c>
      <c r="F75" s="46"/>
      <c r="G75" s="46"/>
      <c r="H75" s="46"/>
      <c r="I75" s="46"/>
      <c r="J75" s="48"/>
    </row>
    <row r="76" ht="409.5">
      <c r="A76" s="37" t="s">
        <v>601</v>
      </c>
      <c r="B76" s="45"/>
      <c r="C76" s="46"/>
      <c r="D76" s="46"/>
      <c r="E76" s="39" t="s">
        <v>4524</v>
      </c>
      <c r="F76" s="46"/>
      <c r="G76" s="46"/>
      <c r="H76" s="46"/>
      <c r="I76" s="46"/>
      <c r="J76" s="48"/>
    </row>
    <row r="77">
      <c r="A77" s="31" t="s">
        <v>591</v>
      </c>
      <c r="B77" s="32"/>
      <c r="C77" s="33" t="s">
        <v>1689</v>
      </c>
      <c r="D77" s="34"/>
      <c r="E77" s="31" t="s">
        <v>5174</v>
      </c>
      <c r="F77" s="34"/>
      <c r="G77" s="34"/>
      <c r="H77" s="34"/>
      <c r="I77" s="35">
        <f>SUMIFS(I78:I89,A78:A89,"P")</f>
        <v>0</v>
      </c>
      <c r="J77" s="36"/>
    </row>
    <row r="78" ht="30">
      <c r="A78" s="37" t="s">
        <v>593</v>
      </c>
      <c r="B78" s="37">
        <v>16</v>
      </c>
      <c r="C78" s="38" t="s">
        <v>4572</v>
      </c>
      <c r="D78" s="37" t="s">
        <v>595</v>
      </c>
      <c r="E78" s="39" t="s">
        <v>4573</v>
      </c>
      <c r="F78" s="40" t="s">
        <v>650</v>
      </c>
      <c r="G78" s="41">
        <v>717.25</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599</v>
      </c>
      <c r="B80" s="45"/>
      <c r="C80" s="46"/>
      <c r="D80" s="46"/>
      <c r="E80" s="49" t="s">
        <v>10590</v>
      </c>
      <c r="F80" s="46"/>
      <c r="G80" s="46"/>
      <c r="H80" s="46"/>
      <c r="I80" s="46"/>
      <c r="J80" s="48"/>
    </row>
    <row r="81" ht="270">
      <c r="A81" s="37" t="s">
        <v>601</v>
      </c>
      <c r="B81" s="45"/>
      <c r="C81" s="46"/>
      <c r="D81" s="46"/>
      <c r="E81" s="39" t="s">
        <v>4575</v>
      </c>
      <c r="F81" s="46"/>
      <c r="G81" s="46"/>
      <c r="H81" s="46"/>
      <c r="I81" s="46"/>
      <c r="J81" s="48"/>
    </row>
    <row r="82" ht="30">
      <c r="A82" s="37" t="s">
        <v>593</v>
      </c>
      <c r="B82" s="37">
        <v>17</v>
      </c>
      <c r="C82" s="38" t="s">
        <v>5392</v>
      </c>
      <c r="D82" s="37" t="s">
        <v>595</v>
      </c>
      <c r="E82" s="39" t="s">
        <v>6091</v>
      </c>
      <c r="F82" s="40" t="s">
        <v>650</v>
      </c>
      <c r="G82" s="41">
        <v>186.25</v>
      </c>
      <c r="H82" s="42">
        <v>0</v>
      </c>
      <c r="I82" s="43">
        <f>ROUND(G82*H82,P4)</f>
        <v>0</v>
      </c>
      <c r="J82" s="37"/>
      <c r="O82" s="44">
        <f>I82*0.21</f>
        <v>0</v>
      </c>
      <c r="P82">
        <v>3</v>
      </c>
    </row>
    <row r="83">
      <c r="A83" s="37" t="s">
        <v>598</v>
      </c>
      <c r="B83" s="45"/>
      <c r="C83" s="46"/>
      <c r="D83" s="46"/>
      <c r="E83" s="47" t="s">
        <v>595</v>
      </c>
      <c r="F83" s="46"/>
      <c r="G83" s="46"/>
      <c r="H83" s="46"/>
      <c r="I83" s="46"/>
      <c r="J83" s="48"/>
    </row>
    <row r="84" ht="90">
      <c r="A84" s="37" t="s">
        <v>599</v>
      </c>
      <c r="B84" s="45"/>
      <c r="C84" s="46"/>
      <c r="D84" s="46"/>
      <c r="E84" s="49" t="s">
        <v>10591</v>
      </c>
      <c r="F84" s="46"/>
      <c r="G84" s="46"/>
      <c r="H84" s="46"/>
      <c r="I84" s="46"/>
      <c r="J84" s="48"/>
    </row>
    <row r="85" ht="270">
      <c r="A85" s="37" t="s">
        <v>601</v>
      </c>
      <c r="B85" s="45"/>
      <c r="C85" s="46"/>
      <c r="D85" s="46"/>
      <c r="E85" s="39" t="s">
        <v>4575</v>
      </c>
      <c r="F85" s="46"/>
      <c r="G85" s="46"/>
      <c r="H85" s="46"/>
      <c r="I85" s="46"/>
      <c r="J85" s="48"/>
    </row>
    <row r="86">
      <c r="A86" s="37" t="s">
        <v>593</v>
      </c>
      <c r="B86" s="37">
        <v>18</v>
      </c>
      <c r="C86" s="38" t="s">
        <v>5399</v>
      </c>
      <c r="D86" s="37" t="s">
        <v>595</v>
      </c>
      <c r="E86" s="39" t="s">
        <v>5400</v>
      </c>
      <c r="F86" s="40" t="s">
        <v>650</v>
      </c>
      <c r="G86" s="41">
        <v>186.25</v>
      </c>
      <c r="H86" s="42">
        <v>0</v>
      </c>
      <c r="I86" s="43">
        <f>ROUND(G86*H86,P4)</f>
        <v>0</v>
      </c>
      <c r="J86" s="37"/>
      <c r="O86" s="44">
        <f>I86*0.21</f>
        <v>0</v>
      </c>
      <c r="P86">
        <v>3</v>
      </c>
    </row>
    <row r="87">
      <c r="A87" s="37" t="s">
        <v>598</v>
      </c>
      <c r="B87" s="45"/>
      <c r="C87" s="46"/>
      <c r="D87" s="46"/>
      <c r="E87" s="47" t="s">
        <v>595</v>
      </c>
      <c r="F87" s="46"/>
      <c r="G87" s="46"/>
      <c r="H87" s="46"/>
      <c r="I87" s="46"/>
      <c r="J87" s="48"/>
    </row>
    <row r="88" ht="75">
      <c r="A88" s="37" t="s">
        <v>599</v>
      </c>
      <c r="B88" s="45"/>
      <c r="C88" s="46"/>
      <c r="D88" s="46"/>
      <c r="E88" s="49" t="s">
        <v>10592</v>
      </c>
      <c r="F88" s="46"/>
      <c r="G88" s="46"/>
      <c r="H88" s="46"/>
      <c r="I88" s="46"/>
      <c r="J88" s="48"/>
    </row>
    <row r="89" ht="45">
      <c r="A89" s="37" t="s">
        <v>601</v>
      </c>
      <c r="B89" s="45"/>
      <c r="C89" s="46"/>
      <c r="D89" s="46"/>
      <c r="E89" s="39" t="s">
        <v>5668</v>
      </c>
      <c r="F89" s="46"/>
      <c r="G89" s="46"/>
      <c r="H89" s="46"/>
      <c r="I89" s="46"/>
      <c r="J89" s="48"/>
    </row>
    <row r="90">
      <c r="A90" s="31" t="s">
        <v>591</v>
      </c>
      <c r="B90" s="32"/>
      <c r="C90" s="33" t="s">
        <v>4817</v>
      </c>
      <c r="D90" s="34"/>
      <c r="E90" s="31" t="s">
        <v>4639</v>
      </c>
      <c r="F90" s="34"/>
      <c r="G90" s="34"/>
      <c r="H90" s="34"/>
      <c r="I90" s="35">
        <f>SUMIFS(I91:I109,A91:A109,"P")</f>
        <v>0</v>
      </c>
      <c r="J90" s="36"/>
    </row>
    <row r="91">
      <c r="A91" s="37" t="s">
        <v>593</v>
      </c>
      <c r="B91" s="37">
        <v>19</v>
      </c>
      <c r="C91" s="38" t="s">
        <v>5427</v>
      </c>
      <c r="D91" s="37" t="s">
        <v>595</v>
      </c>
      <c r="E91" s="39" t="s">
        <v>6110</v>
      </c>
      <c r="F91" s="40" t="s">
        <v>608</v>
      </c>
      <c r="G91" s="41">
        <v>2</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10593</v>
      </c>
      <c r="F93" s="46"/>
      <c r="G93" s="46"/>
      <c r="H93" s="46"/>
      <c r="I93" s="46"/>
      <c r="J93" s="48"/>
    </row>
    <row r="94" ht="45">
      <c r="A94" s="37" t="s">
        <v>601</v>
      </c>
      <c r="B94" s="45"/>
      <c r="C94" s="46"/>
      <c r="D94" s="46"/>
      <c r="E94" s="39" t="s">
        <v>6112</v>
      </c>
      <c r="F94" s="46"/>
      <c r="G94" s="46"/>
      <c r="H94" s="46"/>
      <c r="I94" s="46"/>
      <c r="J94" s="48"/>
    </row>
    <row r="95" ht="30">
      <c r="A95" s="37" t="s">
        <v>593</v>
      </c>
      <c r="B95" s="37">
        <v>24</v>
      </c>
      <c r="C95" s="38" t="s">
        <v>5563</v>
      </c>
      <c r="D95" s="37" t="s">
        <v>595</v>
      </c>
      <c r="E95" s="39" t="s">
        <v>5564</v>
      </c>
      <c r="F95" s="40" t="s">
        <v>608</v>
      </c>
      <c r="G95" s="41">
        <v>11</v>
      </c>
      <c r="H95" s="42">
        <v>0</v>
      </c>
      <c r="I95" s="43">
        <f>ROUND(G95*H95,P4)</f>
        <v>0</v>
      </c>
      <c r="J95" s="37"/>
      <c r="O95" s="44">
        <f>I95*0.21</f>
        <v>0</v>
      </c>
      <c r="P95">
        <v>3</v>
      </c>
    </row>
    <row r="96">
      <c r="A96" s="37" t="s">
        <v>598</v>
      </c>
      <c r="B96" s="45"/>
      <c r="C96" s="46"/>
      <c r="D96" s="46"/>
      <c r="E96" s="47" t="s">
        <v>595</v>
      </c>
      <c r="F96" s="46"/>
      <c r="G96" s="46"/>
      <c r="H96" s="46"/>
      <c r="I96" s="46"/>
      <c r="J96" s="48"/>
    </row>
    <row r="97" ht="75">
      <c r="A97" s="37" t="s">
        <v>601</v>
      </c>
      <c r="B97" s="45"/>
      <c r="C97" s="46"/>
      <c r="D97" s="46"/>
      <c r="E97" s="39" t="s">
        <v>5566</v>
      </c>
      <c r="F97" s="46"/>
      <c r="G97" s="46"/>
      <c r="H97" s="46"/>
      <c r="I97" s="46"/>
      <c r="J97" s="48"/>
    </row>
    <row r="98" ht="30">
      <c r="A98" s="37" t="s">
        <v>593</v>
      </c>
      <c r="B98" s="37">
        <v>20</v>
      </c>
      <c r="C98" s="38" t="s">
        <v>4652</v>
      </c>
      <c r="D98" s="37" t="s">
        <v>595</v>
      </c>
      <c r="E98" s="39" t="s">
        <v>4653</v>
      </c>
      <c r="F98" s="40" t="s">
        <v>597</v>
      </c>
      <c r="G98" s="41">
        <v>35</v>
      </c>
      <c r="H98" s="42">
        <v>0</v>
      </c>
      <c r="I98" s="43">
        <f>ROUND(G98*H98,P4)</f>
        <v>0</v>
      </c>
      <c r="J98" s="37"/>
      <c r="O98" s="44">
        <f>I98*0.21</f>
        <v>0</v>
      </c>
      <c r="P98">
        <v>3</v>
      </c>
    </row>
    <row r="99">
      <c r="A99" s="37" t="s">
        <v>598</v>
      </c>
      <c r="B99" s="45"/>
      <c r="C99" s="46"/>
      <c r="D99" s="46"/>
      <c r="E99" s="47" t="s">
        <v>595</v>
      </c>
      <c r="F99" s="46"/>
      <c r="G99" s="46"/>
      <c r="H99" s="46"/>
      <c r="I99" s="46"/>
      <c r="J99" s="48"/>
    </row>
    <row r="100" ht="75">
      <c r="A100" s="37" t="s">
        <v>599</v>
      </c>
      <c r="B100" s="45"/>
      <c r="C100" s="46"/>
      <c r="D100" s="46"/>
      <c r="E100" s="49" t="s">
        <v>10594</v>
      </c>
      <c r="F100" s="46"/>
      <c r="G100" s="46"/>
      <c r="H100" s="46"/>
      <c r="I100" s="46"/>
      <c r="J100" s="48"/>
    </row>
    <row r="101" ht="120">
      <c r="A101" s="37" t="s">
        <v>601</v>
      </c>
      <c r="B101" s="45"/>
      <c r="C101" s="46"/>
      <c r="D101" s="46"/>
      <c r="E101" s="39" t="s">
        <v>4655</v>
      </c>
      <c r="F101" s="46"/>
      <c r="G101" s="46"/>
      <c r="H101" s="46"/>
      <c r="I101" s="46"/>
      <c r="J101" s="48"/>
    </row>
    <row r="102">
      <c r="A102" s="37" t="s">
        <v>593</v>
      </c>
      <c r="B102" s="37">
        <v>21</v>
      </c>
      <c r="C102" s="38" t="s">
        <v>5045</v>
      </c>
      <c r="D102" s="37" t="s">
        <v>595</v>
      </c>
      <c r="E102" s="39" t="s">
        <v>5046</v>
      </c>
      <c r="F102" s="40" t="s">
        <v>1719</v>
      </c>
      <c r="G102" s="41">
        <v>11.199999999999999</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10595</v>
      </c>
      <c r="F104" s="46"/>
      <c r="G104" s="46"/>
      <c r="H104" s="46"/>
      <c r="I104" s="46"/>
      <c r="J104" s="48"/>
    </row>
    <row r="105" ht="409.5">
      <c r="A105" s="37" t="s">
        <v>601</v>
      </c>
      <c r="B105" s="45"/>
      <c r="C105" s="46"/>
      <c r="D105" s="46"/>
      <c r="E105" s="39" t="s">
        <v>5048</v>
      </c>
      <c r="F105" s="46"/>
      <c r="G105" s="46"/>
      <c r="H105" s="46"/>
      <c r="I105" s="46"/>
      <c r="J105" s="48"/>
    </row>
    <row r="106">
      <c r="A106" s="37" t="s">
        <v>593</v>
      </c>
      <c r="B106" s="37">
        <v>22</v>
      </c>
      <c r="C106" s="38" t="s">
        <v>5434</v>
      </c>
      <c r="D106" s="37" t="s">
        <v>595</v>
      </c>
      <c r="E106" s="39" t="s">
        <v>6115</v>
      </c>
      <c r="F106" s="40" t="s">
        <v>1719</v>
      </c>
      <c r="G106" s="41">
        <v>43.200000000000003</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75">
      <c r="A108" s="37" t="s">
        <v>599</v>
      </c>
      <c r="B108" s="45"/>
      <c r="C108" s="46"/>
      <c r="D108" s="46"/>
      <c r="E108" s="49" t="s">
        <v>10596</v>
      </c>
      <c r="F108" s="46"/>
      <c r="G108" s="46"/>
      <c r="H108" s="46"/>
      <c r="I108" s="46"/>
      <c r="J108" s="48"/>
    </row>
    <row r="109" ht="409.5">
      <c r="A109" s="37" t="s">
        <v>601</v>
      </c>
      <c r="B109" s="45"/>
      <c r="C109" s="46"/>
      <c r="D109" s="46"/>
      <c r="E109" s="39" t="s">
        <v>6117</v>
      </c>
      <c r="F109" s="46"/>
      <c r="G109" s="46"/>
      <c r="H109" s="46"/>
      <c r="I109" s="46"/>
      <c r="J109" s="48"/>
    </row>
    <row r="110">
      <c r="A110" s="31" t="s">
        <v>591</v>
      </c>
      <c r="B110" s="32"/>
      <c r="C110" s="33" t="s">
        <v>1812</v>
      </c>
      <c r="D110" s="34"/>
      <c r="E110" s="31" t="s">
        <v>1813</v>
      </c>
      <c r="F110" s="34"/>
      <c r="G110" s="34"/>
      <c r="H110" s="34"/>
      <c r="I110" s="35">
        <f>SUMIFS(I111:I114,A111:A114,"P")</f>
        <v>0</v>
      </c>
      <c r="J110" s="36"/>
    </row>
    <row r="111" ht="45">
      <c r="A111" s="37" t="s">
        <v>593</v>
      </c>
      <c r="B111" s="37">
        <v>23</v>
      </c>
      <c r="C111" s="38" t="s">
        <v>1814</v>
      </c>
      <c r="D111" s="37" t="s">
        <v>1815</v>
      </c>
      <c r="E111" s="39" t="s">
        <v>10597</v>
      </c>
      <c r="F111" s="40" t="s">
        <v>1127</v>
      </c>
      <c r="G111" s="41">
        <v>586.23000000000002</v>
      </c>
      <c r="H111" s="42">
        <v>0</v>
      </c>
      <c r="I111" s="43">
        <f>ROUND(G111*H111,P4)</f>
        <v>0</v>
      </c>
      <c r="J111" s="37"/>
      <c r="O111" s="44">
        <f>I111*0.21</f>
        <v>0</v>
      </c>
      <c r="P111">
        <v>3</v>
      </c>
    </row>
    <row r="112">
      <c r="A112" s="37" t="s">
        <v>598</v>
      </c>
      <c r="B112" s="45"/>
      <c r="C112" s="46"/>
      <c r="D112" s="46"/>
      <c r="E112" s="39" t="s">
        <v>1817</v>
      </c>
      <c r="F112" s="46"/>
      <c r="G112" s="46"/>
      <c r="H112" s="46"/>
      <c r="I112" s="46"/>
      <c r="J112" s="48"/>
    </row>
    <row r="113" ht="30">
      <c r="A113" s="37" t="s">
        <v>599</v>
      </c>
      <c r="B113" s="45"/>
      <c r="C113" s="46"/>
      <c r="D113" s="46"/>
      <c r="E113" s="49" t="s">
        <v>10598</v>
      </c>
      <c r="F113" s="46"/>
      <c r="G113" s="46"/>
      <c r="H113" s="46"/>
      <c r="I113" s="46"/>
      <c r="J113" s="48"/>
    </row>
    <row r="114" ht="120">
      <c r="A114" s="37" t="s">
        <v>601</v>
      </c>
      <c r="B114" s="50"/>
      <c r="C114" s="51"/>
      <c r="D114" s="51"/>
      <c r="E114" s="39" t="s">
        <v>1819</v>
      </c>
      <c r="F114" s="51"/>
      <c r="G114" s="51"/>
      <c r="H114" s="51"/>
      <c r="I114" s="51"/>
      <c r="J114" s="52"/>
    </row>
  </sheetData>
  <sheetProtection sheet="1" objects="1" scenarios="1" spinCount="100000" saltValue="vvM/aYL3yMGxwgmUBPhxDz//N490uin5MpfrIyaTqc0lmWHJnYUc8Q98moyidtlzy+bk7VYkoFuMabXXOWn5zA==" hashValue="4uSOoEO6cxQbTti8vcGWJfOLWfKlgegNGs6+agJD3rLlzYB147R84d/XAACWNCT861bCUVHnfDow9T2JMamw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10599</v>
      </c>
      <c r="I3" s="25">
        <f>SUMIFS(I11:I179,A11:A179,"SD")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10599</v>
      </c>
      <c r="D7" s="22"/>
      <c r="E7" s="23" t="s">
        <v>361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6703</v>
      </c>
      <c r="D12" s="37" t="s">
        <v>595</v>
      </c>
      <c r="E12" s="39" t="s">
        <v>9752</v>
      </c>
      <c r="F12" s="40" t="s">
        <v>641</v>
      </c>
      <c r="G12" s="41">
        <v>8.1400000000000006</v>
      </c>
      <c r="H12" s="42">
        <v>0</v>
      </c>
      <c r="I12" s="43">
        <f>ROUND(G12*H12,P4)</f>
        <v>0</v>
      </c>
      <c r="J12" s="37"/>
      <c r="O12" s="44">
        <f>I12*0.21</f>
        <v>0</v>
      </c>
      <c r="P12">
        <v>3</v>
      </c>
    </row>
    <row r="13">
      <c r="A13" s="37" t="s">
        <v>598</v>
      </c>
      <c r="B13" s="45"/>
      <c r="C13" s="46"/>
      <c r="D13" s="46"/>
      <c r="E13" s="47" t="s">
        <v>595</v>
      </c>
      <c r="F13" s="46"/>
      <c r="G13" s="46"/>
      <c r="H13" s="46"/>
      <c r="I13" s="46"/>
      <c r="J13" s="48"/>
    </row>
    <row r="14" ht="60">
      <c r="A14" s="37" t="s">
        <v>599</v>
      </c>
      <c r="B14" s="45"/>
      <c r="C14" s="46"/>
      <c r="D14" s="46"/>
      <c r="E14" s="49" t="s">
        <v>10600</v>
      </c>
      <c r="F14" s="46"/>
      <c r="G14" s="46"/>
      <c r="H14" s="46"/>
      <c r="I14" s="46"/>
      <c r="J14" s="48"/>
    </row>
    <row r="15" ht="90">
      <c r="A15" s="37" t="s">
        <v>601</v>
      </c>
      <c r="B15" s="45"/>
      <c r="C15" s="46"/>
      <c r="D15" s="46"/>
      <c r="E15" s="39" t="s">
        <v>4690</v>
      </c>
      <c r="F15" s="46"/>
      <c r="G15" s="46"/>
      <c r="H15" s="46"/>
      <c r="I15" s="46"/>
      <c r="J15" s="48"/>
    </row>
    <row r="16" ht="30">
      <c r="A16" s="37" t="s">
        <v>593</v>
      </c>
      <c r="B16" s="37">
        <v>2</v>
      </c>
      <c r="C16" s="38" t="s">
        <v>5154</v>
      </c>
      <c r="D16" s="37" t="s">
        <v>595</v>
      </c>
      <c r="E16" s="39" t="s">
        <v>5155</v>
      </c>
      <c r="F16" s="40" t="s">
        <v>641</v>
      </c>
      <c r="G16" s="41">
        <v>25.899999999999999</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10601</v>
      </c>
      <c r="F18" s="46"/>
      <c r="G18" s="46"/>
      <c r="H18" s="46"/>
      <c r="I18" s="46"/>
      <c r="J18" s="48"/>
    </row>
    <row r="19" ht="90">
      <c r="A19" s="37" t="s">
        <v>601</v>
      </c>
      <c r="B19" s="45"/>
      <c r="C19" s="46"/>
      <c r="D19" s="46"/>
      <c r="E19" s="39" t="s">
        <v>4690</v>
      </c>
      <c r="F19" s="46"/>
      <c r="G19" s="46"/>
      <c r="H19" s="46"/>
      <c r="I19" s="46"/>
      <c r="J19" s="48"/>
    </row>
    <row r="20">
      <c r="A20" s="37" t="s">
        <v>593</v>
      </c>
      <c r="B20" s="37">
        <v>3</v>
      </c>
      <c r="C20" s="38" t="s">
        <v>9853</v>
      </c>
      <c r="D20" s="37" t="s">
        <v>595</v>
      </c>
      <c r="E20" s="39" t="s">
        <v>9854</v>
      </c>
      <c r="F20" s="40" t="s">
        <v>597</v>
      </c>
      <c r="G20" s="41">
        <v>7</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10602</v>
      </c>
      <c r="F22" s="46"/>
      <c r="G22" s="46"/>
      <c r="H22" s="46"/>
      <c r="I22" s="46"/>
      <c r="J22" s="48"/>
    </row>
    <row r="23" ht="90">
      <c r="A23" s="37" t="s">
        <v>601</v>
      </c>
      <c r="B23" s="45"/>
      <c r="C23" s="46"/>
      <c r="D23" s="46"/>
      <c r="E23" s="39" t="s">
        <v>4690</v>
      </c>
      <c r="F23" s="46"/>
      <c r="G23" s="46"/>
      <c r="H23" s="46"/>
      <c r="I23" s="46"/>
      <c r="J23" s="48"/>
    </row>
    <row r="24">
      <c r="A24" s="37" t="s">
        <v>593</v>
      </c>
      <c r="B24" s="37">
        <v>4</v>
      </c>
      <c r="C24" s="38" t="s">
        <v>9856</v>
      </c>
      <c r="D24" s="37" t="s">
        <v>595</v>
      </c>
      <c r="E24" s="39" t="s">
        <v>9857</v>
      </c>
      <c r="F24" s="40" t="s">
        <v>641</v>
      </c>
      <c r="G24" s="41">
        <v>0.20000000000000001</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10603</v>
      </c>
      <c r="F26" s="46"/>
      <c r="G26" s="46"/>
      <c r="H26" s="46"/>
      <c r="I26" s="46"/>
      <c r="J26" s="48"/>
    </row>
    <row r="27" ht="90">
      <c r="A27" s="37" t="s">
        <v>601</v>
      </c>
      <c r="B27" s="45"/>
      <c r="C27" s="46"/>
      <c r="D27" s="46"/>
      <c r="E27" s="39" t="s">
        <v>4690</v>
      </c>
      <c r="F27" s="46"/>
      <c r="G27" s="46"/>
      <c r="H27" s="46"/>
      <c r="I27" s="46"/>
      <c r="J27" s="48"/>
    </row>
    <row r="28">
      <c r="A28" s="37" t="s">
        <v>593</v>
      </c>
      <c r="B28" s="37">
        <v>5</v>
      </c>
      <c r="C28" s="38" t="s">
        <v>5280</v>
      </c>
      <c r="D28" s="37" t="s">
        <v>595</v>
      </c>
      <c r="E28" s="39" t="s">
        <v>9421</v>
      </c>
      <c r="F28" s="40" t="s">
        <v>641</v>
      </c>
      <c r="G28" s="41">
        <v>3.6000000000000001</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10604</v>
      </c>
      <c r="F30" s="46"/>
      <c r="G30" s="46"/>
      <c r="H30" s="46"/>
      <c r="I30" s="46"/>
      <c r="J30" s="48"/>
    </row>
    <row r="31" ht="45">
      <c r="A31" s="37" t="s">
        <v>601</v>
      </c>
      <c r="B31" s="45"/>
      <c r="C31" s="46"/>
      <c r="D31" s="46"/>
      <c r="E31" s="39" t="s">
        <v>9424</v>
      </c>
      <c r="F31" s="46"/>
      <c r="G31" s="46"/>
      <c r="H31" s="46"/>
      <c r="I31" s="46"/>
      <c r="J31" s="48"/>
    </row>
    <row r="32">
      <c r="A32" s="37" t="s">
        <v>593</v>
      </c>
      <c r="B32" s="37">
        <v>6</v>
      </c>
      <c r="C32" s="38" t="s">
        <v>4420</v>
      </c>
      <c r="D32" s="37" t="s">
        <v>595</v>
      </c>
      <c r="E32" s="39" t="s">
        <v>4421</v>
      </c>
      <c r="F32" s="40" t="s">
        <v>4422</v>
      </c>
      <c r="G32" s="41">
        <v>54</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10605</v>
      </c>
      <c r="F34" s="46"/>
      <c r="G34" s="46"/>
      <c r="H34" s="46"/>
      <c r="I34" s="46"/>
      <c r="J34" s="48"/>
    </row>
    <row r="35" ht="30">
      <c r="A35" s="37" t="s">
        <v>601</v>
      </c>
      <c r="B35" s="45"/>
      <c r="C35" s="46"/>
      <c r="D35" s="46"/>
      <c r="E35" s="39" t="s">
        <v>4424</v>
      </c>
      <c r="F35" s="46"/>
      <c r="G35" s="46"/>
      <c r="H35" s="46"/>
      <c r="I35" s="46"/>
      <c r="J35" s="48"/>
    </row>
    <row r="36">
      <c r="A36" s="37" t="s">
        <v>593</v>
      </c>
      <c r="B36" s="37">
        <v>7</v>
      </c>
      <c r="C36" s="38" t="s">
        <v>5284</v>
      </c>
      <c r="D36" s="37" t="s">
        <v>595</v>
      </c>
      <c r="E36" s="39" t="s">
        <v>9760</v>
      </c>
      <c r="F36" s="40" t="s">
        <v>641</v>
      </c>
      <c r="G36" s="41">
        <v>2.2999999999999998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10606</v>
      </c>
      <c r="F38" s="46"/>
      <c r="G38" s="46"/>
      <c r="H38" s="46"/>
      <c r="I38" s="46"/>
      <c r="J38" s="48"/>
    </row>
    <row r="39" ht="409.5">
      <c r="A39" s="37" t="s">
        <v>601</v>
      </c>
      <c r="B39" s="45"/>
      <c r="C39" s="46"/>
      <c r="D39" s="46"/>
      <c r="E39" s="39" t="s">
        <v>4694</v>
      </c>
      <c r="F39" s="46"/>
      <c r="G39" s="46"/>
      <c r="H39" s="46"/>
      <c r="I39" s="46"/>
      <c r="J39" s="48"/>
    </row>
    <row r="40">
      <c r="A40" s="37" t="s">
        <v>593</v>
      </c>
      <c r="B40" s="37">
        <v>8</v>
      </c>
      <c r="C40" s="38" t="s">
        <v>9762</v>
      </c>
      <c r="D40" s="37" t="s">
        <v>595</v>
      </c>
      <c r="E40" s="39" t="s">
        <v>9763</v>
      </c>
      <c r="F40" s="40" t="s">
        <v>4422</v>
      </c>
      <c r="G40" s="41">
        <v>34.5</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10607</v>
      </c>
      <c r="F42" s="46"/>
      <c r="G42" s="46"/>
      <c r="H42" s="46"/>
      <c r="I42" s="46"/>
      <c r="J42" s="48"/>
    </row>
    <row r="43" ht="30">
      <c r="A43" s="37" t="s">
        <v>601</v>
      </c>
      <c r="B43" s="45"/>
      <c r="C43" s="46"/>
      <c r="D43" s="46"/>
      <c r="E43" s="39" t="s">
        <v>4424</v>
      </c>
      <c r="F43" s="46"/>
      <c r="G43" s="46"/>
      <c r="H43" s="46"/>
      <c r="I43" s="46"/>
      <c r="J43" s="48"/>
    </row>
    <row r="44">
      <c r="A44" s="37" t="s">
        <v>593</v>
      </c>
      <c r="B44" s="37">
        <v>9</v>
      </c>
      <c r="C44" s="38" t="s">
        <v>4691</v>
      </c>
      <c r="D44" s="37" t="s">
        <v>595</v>
      </c>
      <c r="E44" s="39" t="s">
        <v>4692</v>
      </c>
      <c r="F44" s="40" t="s">
        <v>641</v>
      </c>
      <c r="G44" s="41">
        <v>69</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10608</v>
      </c>
      <c r="F46" s="46"/>
      <c r="G46" s="46"/>
      <c r="H46" s="46"/>
      <c r="I46" s="46"/>
      <c r="J46" s="48"/>
    </row>
    <row r="47" ht="409.5">
      <c r="A47" s="37" t="s">
        <v>601</v>
      </c>
      <c r="B47" s="45"/>
      <c r="C47" s="46"/>
      <c r="D47" s="46"/>
      <c r="E47" s="39" t="s">
        <v>4694</v>
      </c>
      <c r="F47" s="46"/>
      <c r="G47" s="46"/>
      <c r="H47" s="46"/>
      <c r="I47" s="46"/>
      <c r="J47" s="48"/>
    </row>
    <row r="48">
      <c r="A48" s="37" t="s">
        <v>593</v>
      </c>
      <c r="B48" s="37">
        <v>10</v>
      </c>
      <c r="C48" s="38" t="s">
        <v>4429</v>
      </c>
      <c r="D48" s="37" t="s">
        <v>595</v>
      </c>
      <c r="E48" s="39" t="s">
        <v>4430</v>
      </c>
      <c r="F48" s="40" t="s">
        <v>4422</v>
      </c>
      <c r="G48" s="41">
        <v>15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10609</v>
      </c>
      <c r="F50" s="46"/>
      <c r="G50" s="46"/>
      <c r="H50" s="46"/>
      <c r="I50" s="46"/>
      <c r="J50" s="48"/>
    </row>
    <row r="51" ht="30">
      <c r="A51" s="37" t="s">
        <v>601</v>
      </c>
      <c r="B51" s="45"/>
      <c r="C51" s="46"/>
      <c r="D51" s="46"/>
      <c r="E51" s="39" t="s">
        <v>4424</v>
      </c>
      <c r="F51" s="46"/>
      <c r="G51" s="46"/>
      <c r="H51" s="46"/>
      <c r="I51" s="46"/>
      <c r="J51" s="48"/>
    </row>
    <row r="52">
      <c r="A52" s="37" t="s">
        <v>593</v>
      </c>
      <c r="B52" s="37">
        <v>11</v>
      </c>
      <c r="C52" s="38" t="s">
        <v>2436</v>
      </c>
      <c r="D52" s="37" t="s">
        <v>595</v>
      </c>
      <c r="E52" s="39" t="s">
        <v>2437</v>
      </c>
      <c r="F52" s="40" t="s">
        <v>641</v>
      </c>
      <c r="G52" s="41">
        <v>1</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10610</v>
      </c>
      <c r="F54" s="46"/>
      <c r="G54" s="46"/>
      <c r="H54" s="46"/>
      <c r="I54" s="46"/>
      <c r="J54" s="48"/>
    </row>
    <row r="55" ht="345">
      <c r="A55" s="37" t="s">
        <v>601</v>
      </c>
      <c r="B55" s="45"/>
      <c r="C55" s="46"/>
      <c r="D55" s="46"/>
      <c r="E55" s="39" t="s">
        <v>4448</v>
      </c>
      <c r="F55" s="46"/>
      <c r="G55" s="46"/>
      <c r="H55" s="46"/>
      <c r="I55" s="46"/>
      <c r="J55" s="48"/>
    </row>
    <row r="56">
      <c r="A56" s="37" t="s">
        <v>593</v>
      </c>
      <c r="B56" s="37">
        <v>12</v>
      </c>
      <c r="C56" s="38" t="s">
        <v>4449</v>
      </c>
      <c r="D56" s="37" t="s">
        <v>595</v>
      </c>
      <c r="E56" s="39" t="s">
        <v>4450</v>
      </c>
      <c r="F56" s="40" t="s">
        <v>641</v>
      </c>
      <c r="G56" s="41">
        <v>4.5999999999999996</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10611</v>
      </c>
      <c r="F58" s="46"/>
      <c r="G58" s="46"/>
      <c r="H58" s="46"/>
      <c r="I58" s="46"/>
      <c r="J58" s="48"/>
    </row>
    <row r="59" ht="240">
      <c r="A59" s="37" t="s">
        <v>601</v>
      </c>
      <c r="B59" s="45"/>
      <c r="C59" s="46"/>
      <c r="D59" s="46"/>
      <c r="E59" s="39" t="s">
        <v>4452</v>
      </c>
      <c r="F59" s="46"/>
      <c r="G59" s="46"/>
      <c r="H59" s="46"/>
      <c r="I59" s="46"/>
      <c r="J59" s="48"/>
    </row>
    <row r="60">
      <c r="A60" s="37" t="s">
        <v>593</v>
      </c>
      <c r="B60" s="37">
        <v>13</v>
      </c>
      <c r="C60" s="38" t="s">
        <v>3362</v>
      </c>
      <c r="D60" s="37" t="s">
        <v>595</v>
      </c>
      <c r="E60" s="39" t="s">
        <v>3363</v>
      </c>
      <c r="F60" s="40" t="s">
        <v>650</v>
      </c>
      <c r="G60" s="41">
        <v>95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10612</v>
      </c>
      <c r="F62" s="46"/>
      <c r="G62" s="46"/>
      <c r="H62" s="46"/>
      <c r="I62" s="46"/>
      <c r="J62" s="48"/>
    </row>
    <row r="63" ht="30">
      <c r="A63" s="37" t="s">
        <v>601</v>
      </c>
      <c r="B63" s="45"/>
      <c r="C63" s="46"/>
      <c r="D63" s="46"/>
      <c r="E63" s="39" t="s">
        <v>4481</v>
      </c>
      <c r="F63" s="46"/>
      <c r="G63" s="46"/>
      <c r="H63" s="46"/>
      <c r="I63" s="46"/>
      <c r="J63" s="48"/>
    </row>
    <row r="64">
      <c r="A64" s="37" t="s">
        <v>593</v>
      </c>
      <c r="B64" s="37">
        <v>14</v>
      </c>
      <c r="C64" s="38" t="s">
        <v>9773</v>
      </c>
      <c r="D64" s="37" t="s">
        <v>595</v>
      </c>
      <c r="E64" s="39" t="s">
        <v>9774</v>
      </c>
      <c r="F64" s="40" t="s">
        <v>650</v>
      </c>
      <c r="G64" s="41">
        <v>13</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10613</v>
      </c>
      <c r="F66" s="46"/>
      <c r="G66" s="46"/>
      <c r="H66" s="46"/>
      <c r="I66" s="46"/>
      <c r="J66" s="48"/>
    </row>
    <row r="67" ht="45">
      <c r="A67" s="37" t="s">
        <v>601</v>
      </c>
      <c r="B67" s="45"/>
      <c r="C67" s="46"/>
      <c r="D67" s="46"/>
      <c r="E67" s="39" t="s">
        <v>4492</v>
      </c>
      <c r="F67" s="46"/>
      <c r="G67" s="46"/>
      <c r="H67" s="46"/>
      <c r="I67" s="46"/>
      <c r="J67" s="48"/>
    </row>
    <row r="68">
      <c r="A68" s="37" t="s">
        <v>593</v>
      </c>
      <c r="B68" s="37">
        <v>15</v>
      </c>
      <c r="C68" s="38" t="s">
        <v>4493</v>
      </c>
      <c r="D68" s="37" t="s">
        <v>595</v>
      </c>
      <c r="E68" s="39" t="s">
        <v>4494</v>
      </c>
      <c r="F68" s="40" t="s">
        <v>650</v>
      </c>
      <c r="G68" s="41">
        <v>13</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10614</v>
      </c>
      <c r="F70" s="46"/>
      <c r="G70" s="46"/>
      <c r="H70" s="46"/>
      <c r="I70" s="46"/>
      <c r="J70" s="48"/>
    </row>
    <row r="71" ht="30">
      <c r="A71" s="37" t="s">
        <v>601</v>
      </c>
      <c r="B71" s="45"/>
      <c r="C71" s="46"/>
      <c r="D71" s="46"/>
      <c r="E71" s="39" t="s">
        <v>4496</v>
      </c>
      <c r="F71" s="46"/>
      <c r="G71" s="46"/>
      <c r="H71" s="46"/>
      <c r="I71" s="46"/>
      <c r="J71" s="48"/>
    </row>
    <row r="72">
      <c r="A72" s="37" t="s">
        <v>593</v>
      </c>
      <c r="B72" s="37">
        <v>16</v>
      </c>
      <c r="C72" s="38" t="s">
        <v>4497</v>
      </c>
      <c r="D72" s="37" t="s">
        <v>595</v>
      </c>
      <c r="E72" s="39" t="s">
        <v>4498</v>
      </c>
      <c r="F72" s="40" t="s">
        <v>650</v>
      </c>
      <c r="G72" s="41">
        <v>13</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10614</v>
      </c>
      <c r="F74" s="46"/>
      <c r="G74" s="46"/>
      <c r="H74" s="46"/>
      <c r="I74" s="46"/>
      <c r="J74" s="48"/>
    </row>
    <row r="75" ht="45">
      <c r="A75" s="37" t="s">
        <v>601</v>
      </c>
      <c r="B75" s="45"/>
      <c r="C75" s="46"/>
      <c r="D75" s="46"/>
      <c r="E75" s="39" t="s">
        <v>4499</v>
      </c>
      <c r="F75" s="46"/>
      <c r="G75" s="46"/>
      <c r="H75" s="46"/>
      <c r="I75" s="46"/>
      <c r="J75" s="48"/>
    </row>
    <row r="76">
      <c r="A76" s="37" t="s">
        <v>593</v>
      </c>
      <c r="B76" s="37">
        <v>17</v>
      </c>
      <c r="C76" s="38" t="s">
        <v>9780</v>
      </c>
      <c r="D76" s="37" t="s">
        <v>595</v>
      </c>
      <c r="E76" s="39" t="s">
        <v>9781</v>
      </c>
      <c r="F76" s="40" t="s">
        <v>641</v>
      </c>
      <c r="G76" s="41">
        <v>0.13</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10615</v>
      </c>
      <c r="F78" s="46"/>
      <c r="G78" s="46"/>
      <c r="H78" s="46"/>
      <c r="I78" s="46"/>
      <c r="J78" s="48"/>
    </row>
    <row r="79" ht="45">
      <c r="A79" s="37" t="s">
        <v>601</v>
      </c>
      <c r="B79" s="45"/>
      <c r="C79" s="46"/>
      <c r="D79" s="46"/>
      <c r="E79" s="39" t="s">
        <v>9783</v>
      </c>
      <c r="F79" s="46"/>
      <c r="G79" s="46"/>
      <c r="H79" s="46"/>
      <c r="I79" s="46"/>
      <c r="J79" s="48"/>
    </row>
    <row r="80">
      <c r="A80" s="37" t="s">
        <v>593</v>
      </c>
      <c r="B80" s="37">
        <v>18</v>
      </c>
      <c r="C80" s="38" t="s">
        <v>9784</v>
      </c>
      <c r="D80" s="37" t="s">
        <v>595</v>
      </c>
      <c r="E80" s="39" t="s">
        <v>9785</v>
      </c>
      <c r="F80" s="40" t="s">
        <v>608</v>
      </c>
      <c r="G80" s="41">
        <v>3</v>
      </c>
      <c r="H80" s="42">
        <v>0</v>
      </c>
      <c r="I80" s="43">
        <f>ROUND(G80*H80,P4)</f>
        <v>0</v>
      </c>
      <c r="J80" s="37"/>
      <c r="O80" s="44">
        <f>I80*0.21</f>
        <v>0</v>
      </c>
      <c r="P80">
        <v>3</v>
      </c>
    </row>
    <row r="81">
      <c r="A81" s="37" t="s">
        <v>598</v>
      </c>
      <c r="B81" s="45"/>
      <c r="C81" s="46"/>
      <c r="D81" s="46"/>
      <c r="E81" s="39" t="s">
        <v>9785</v>
      </c>
      <c r="F81" s="46"/>
      <c r="G81" s="46"/>
      <c r="H81" s="46"/>
      <c r="I81" s="46"/>
      <c r="J81" s="48"/>
    </row>
    <row r="82" ht="60">
      <c r="A82" s="37" t="s">
        <v>599</v>
      </c>
      <c r="B82" s="45"/>
      <c r="C82" s="46"/>
      <c r="D82" s="46"/>
      <c r="E82" s="49" t="s">
        <v>10150</v>
      </c>
      <c r="F82" s="46"/>
      <c r="G82" s="46"/>
      <c r="H82" s="46"/>
      <c r="I82" s="46"/>
      <c r="J82" s="48"/>
    </row>
    <row r="83">
      <c r="A83" s="37" t="s">
        <v>601</v>
      </c>
      <c r="B83" s="45"/>
      <c r="C83" s="46"/>
      <c r="D83" s="46"/>
      <c r="E83" s="47" t="s">
        <v>595</v>
      </c>
      <c r="F83" s="46"/>
      <c r="G83" s="46"/>
      <c r="H83" s="46"/>
      <c r="I83" s="46"/>
      <c r="J83" s="48"/>
    </row>
    <row r="84" ht="30">
      <c r="A84" s="37" t="s">
        <v>593</v>
      </c>
      <c r="B84" s="37">
        <v>19</v>
      </c>
      <c r="C84" s="38" t="s">
        <v>10616</v>
      </c>
      <c r="D84" s="37" t="s">
        <v>595</v>
      </c>
      <c r="E84" s="39" t="s">
        <v>10617</v>
      </c>
      <c r="F84" s="40" t="s">
        <v>1797</v>
      </c>
      <c r="G84" s="41">
        <v>1</v>
      </c>
      <c r="H84" s="42">
        <v>0</v>
      </c>
      <c r="I84" s="43">
        <f>ROUND(G84*H84,P4)</f>
        <v>0</v>
      </c>
      <c r="J84" s="37"/>
      <c r="O84" s="44">
        <f>I84*0.21</f>
        <v>0</v>
      </c>
      <c r="P84">
        <v>3</v>
      </c>
    </row>
    <row r="85" ht="30">
      <c r="A85" s="37" t="s">
        <v>598</v>
      </c>
      <c r="B85" s="45"/>
      <c r="C85" s="46"/>
      <c r="D85" s="46"/>
      <c r="E85" s="39" t="s">
        <v>10617</v>
      </c>
      <c r="F85" s="46"/>
      <c r="G85" s="46"/>
      <c r="H85" s="46"/>
      <c r="I85" s="46"/>
      <c r="J85" s="48"/>
    </row>
    <row r="86" ht="60">
      <c r="A86" s="37" t="s">
        <v>599</v>
      </c>
      <c r="B86" s="45"/>
      <c r="C86" s="46"/>
      <c r="D86" s="46"/>
      <c r="E86" s="49" t="s">
        <v>10618</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4504</v>
      </c>
      <c r="F88" s="34"/>
      <c r="G88" s="34"/>
      <c r="H88" s="34"/>
      <c r="I88" s="35">
        <f>SUMIFS(I89:I96,A89:A96,"P")</f>
        <v>0</v>
      </c>
      <c r="J88" s="36"/>
    </row>
    <row r="89">
      <c r="A89" s="37" t="s">
        <v>593</v>
      </c>
      <c r="B89" s="37">
        <v>20</v>
      </c>
      <c r="C89" s="38" t="s">
        <v>5589</v>
      </c>
      <c r="D89" s="37" t="s">
        <v>595</v>
      </c>
      <c r="E89" s="39" t="s">
        <v>9787</v>
      </c>
      <c r="F89" s="40" t="s">
        <v>641</v>
      </c>
      <c r="G89" s="41">
        <v>57</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10619</v>
      </c>
      <c r="F91" s="46"/>
      <c r="G91" s="46"/>
      <c r="H91" s="46"/>
      <c r="I91" s="46"/>
      <c r="J91" s="48"/>
    </row>
    <row r="92" ht="60">
      <c r="A92" s="37" t="s">
        <v>601</v>
      </c>
      <c r="B92" s="45"/>
      <c r="C92" s="46"/>
      <c r="D92" s="46"/>
      <c r="E92" s="39" t="s">
        <v>4534</v>
      </c>
      <c r="F92" s="46"/>
      <c r="G92" s="46"/>
      <c r="H92" s="46"/>
      <c r="I92" s="46"/>
      <c r="J92" s="48"/>
    </row>
    <row r="93">
      <c r="A93" s="37" t="s">
        <v>593</v>
      </c>
      <c r="B93" s="37">
        <v>21</v>
      </c>
      <c r="C93" s="38" t="s">
        <v>4513</v>
      </c>
      <c r="D93" s="37" t="s">
        <v>595</v>
      </c>
      <c r="E93" s="39" t="s">
        <v>4514</v>
      </c>
      <c r="F93" s="40" t="s">
        <v>650</v>
      </c>
      <c r="G93" s="41">
        <v>95</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10620</v>
      </c>
      <c r="F95" s="46"/>
      <c r="G95" s="46"/>
      <c r="H95" s="46"/>
      <c r="I95" s="46"/>
      <c r="J95" s="48"/>
    </row>
    <row r="96" ht="120">
      <c r="A96" s="37" t="s">
        <v>601</v>
      </c>
      <c r="B96" s="45"/>
      <c r="C96" s="46"/>
      <c r="D96" s="46"/>
      <c r="E96" s="39" t="s">
        <v>4512</v>
      </c>
      <c r="F96" s="46"/>
      <c r="G96" s="46"/>
      <c r="H96" s="46"/>
      <c r="I96" s="46"/>
      <c r="J96" s="48"/>
    </row>
    <row r="97">
      <c r="A97" s="31" t="s">
        <v>591</v>
      </c>
      <c r="B97" s="32"/>
      <c r="C97" s="33" t="s">
        <v>823</v>
      </c>
      <c r="D97" s="34"/>
      <c r="E97" s="31" t="s">
        <v>7512</v>
      </c>
      <c r="F97" s="34"/>
      <c r="G97" s="34"/>
      <c r="H97" s="34"/>
      <c r="I97" s="35">
        <f>SUMIFS(I98:I125,A98:A125,"P")</f>
        <v>0</v>
      </c>
      <c r="J97" s="36"/>
    </row>
    <row r="98">
      <c r="A98" s="37" t="s">
        <v>593</v>
      </c>
      <c r="B98" s="37">
        <v>22</v>
      </c>
      <c r="C98" s="38" t="s">
        <v>9794</v>
      </c>
      <c r="D98" s="37" t="s">
        <v>595</v>
      </c>
      <c r="E98" s="39" t="s">
        <v>9795</v>
      </c>
      <c r="F98" s="40" t="s">
        <v>650</v>
      </c>
      <c r="G98" s="41">
        <v>85</v>
      </c>
      <c r="H98" s="42">
        <v>0</v>
      </c>
      <c r="I98" s="43">
        <f>ROUND(G98*H98,P4)</f>
        <v>0</v>
      </c>
      <c r="J98" s="37"/>
      <c r="O98" s="44">
        <f>I98*0.21</f>
        <v>0</v>
      </c>
      <c r="P98">
        <v>3</v>
      </c>
    </row>
    <row r="99">
      <c r="A99" s="37" t="s">
        <v>598</v>
      </c>
      <c r="B99" s="45"/>
      <c r="C99" s="46"/>
      <c r="D99" s="46"/>
      <c r="E99" s="47" t="s">
        <v>595</v>
      </c>
      <c r="F99" s="46"/>
      <c r="G99" s="46"/>
      <c r="H99" s="46"/>
      <c r="I99" s="46"/>
      <c r="J99" s="48"/>
    </row>
    <row r="100" ht="60">
      <c r="A100" s="37" t="s">
        <v>599</v>
      </c>
      <c r="B100" s="45"/>
      <c r="C100" s="46"/>
      <c r="D100" s="46"/>
      <c r="E100" s="49" t="s">
        <v>10621</v>
      </c>
      <c r="F100" s="46"/>
      <c r="G100" s="46"/>
      <c r="H100" s="46"/>
      <c r="I100" s="46"/>
      <c r="J100" s="48"/>
    </row>
    <row r="101" ht="60">
      <c r="A101" s="37" t="s">
        <v>601</v>
      </c>
      <c r="B101" s="45"/>
      <c r="C101" s="46"/>
      <c r="D101" s="46"/>
      <c r="E101" s="39" t="s">
        <v>9797</v>
      </c>
      <c r="F101" s="46"/>
      <c r="G101" s="46"/>
      <c r="H101" s="46"/>
      <c r="I101" s="46"/>
      <c r="J101" s="48"/>
    </row>
    <row r="102">
      <c r="A102" s="37" t="s">
        <v>593</v>
      </c>
      <c r="B102" s="37">
        <v>23</v>
      </c>
      <c r="C102" s="38" t="s">
        <v>9901</v>
      </c>
      <c r="D102" s="37" t="s">
        <v>595</v>
      </c>
      <c r="E102" s="39" t="s">
        <v>9902</v>
      </c>
      <c r="F102" s="40" t="s">
        <v>650</v>
      </c>
      <c r="G102" s="41">
        <v>95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10622</v>
      </c>
      <c r="F104" s="46"/>
      <c r="G104" s="46"/>
      <c r="H104" s="46"/>
      <c r="I104" s="46"/>
      <c r="J104" s="48"/>
    </row>
    <row r="105" ht="60">
      <c r="A105" s="37" t="s">
        <v>601</v>
      </c>
      <c r="B105" s="45"/>
      <c r="C105" s="46"/>
      <c r="D105" s="46"/>
      <c r="E105" s="39" t="s">
        <v>9797</v>
      </c>
      <c r="F105" s="46"/>
      <c r="G105" s="46"/>
      <c r="H105" s="46"/>
      <c r="I105" s="46"/>
      <c r="J105" s="48"/>
    </row>
    <row r="106">
      <c r="A106" s="37" t="s">
        <v>593</v>
      </c>
      <c r="B106" s="37">
        <v>24</v>
      </c>
      <c r="C106" s="38" t="s">
        <v>10623</v>
      </c>
      <c r="D106" s="37" t="s">
        <v>595</v>
      </c>
      <c r="E106" s="39" t="s">
        <v>10624</v>
      </c>
      <c r="F106" s="40" t="s">
        <v>650</v>
      </c>
      <c r="G106" s="41">
        <v>14.4</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10625</v>
      </c>
      <c r="F108" s="46"/>
      <c r="G108" s="46"/>
      <c r="H108" s="46"/>
      <c r="I108" s="46"/>
      <c r="J108" s="48"/>
    </row>
    <row r="109" ht="45">
      <c r="A109" s="37" t="s">
        <v>601</v>
      </c>
      <c r="B109" s="45"/>
      <c r="C109" s="46"/>
      <c r="D109" s="46"/>
      <c r="E109" s="39" t="s">
        <v>10626</v>
      </c>
      <c r="F109" s="46"/>
      <c r="G109" s="46"/>
      <c r="H109" s="46"/>
      <c r="I109" s="46"/>
      <c r="J109" s="48"/>
    </row>
    <row r="110">
      <c r="A110" s="37" t="s">
        <v>593</v>
      </c>
      <c r="B110" s="37">
        <v>25</v>
      </c>
      <c r="C110" s="38" t="s">
        <v>9801</v>
      </c>
      <c r="D110" s="37" t="s">
        <v>595</v>
      </c>
      <c r="E110" s="39" t="s">
        <v>9802</v>
      </c>
      <c r="F110" s="40" t="s">
        <v>650</v>
      </c>
      <c r="G110" s="41">
        <v>82.5</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60">
      <c r="A112" s="37" t="s">
        <v>599</v>
      </c>
      <c r="B112" s="45"/>
      <c r="C112" s="46"/>
      <c r="D112" s="46"/>
      <c r="E112" s="49" t="s">
        <v>10627</v>
      </c>
      <c r="F112" s="46"/>
      <c r="G112" s="46"/>
      <c r="H112" s="46"/>
      <c r="I112" s="46"/>
      <c r="J112" s="48"/>
    </row>
    <row r="113" ht="75">
      <c r="A113" s="37" t="s">
        <v>601</v>
      </c>
      <c r="B113" s="45"/>
      <c r="C113" s="46"/>
      <c r="D113" s="46"/>
      <c r="E113" s="39" t="s">
        <v>9804</v>
      </c>
      <c r="F113" s="46"/>
      <c r="G113" s="46"/>
      <c r="H113" s="46"/>
      <c r="I113" s="46"/>
      <c r="J113" s="48"/>
    </row>
    <row r="114">
      <c r="A114" s="37" t="s">
        <v>593</v>
      </c>
      <c r="B114" s="37">
        <v>26</v>
      </c>
      <c r="C114" s="38" t="s">
        <v>6878</v>
      </c>
      <c r="D114" s="37" t="s">
        <v>595</v>
      </c>
      <c r="E114" s="39" t="s">
        <v>10628</v>
      </c>
      <c r="F114" s="40" t="s">
        <v>650</v>
      </c>
      <c r="G114" s="41">
        <v>82.5</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10629</v>
      </c>
      <c r="F116" s="46"/>
      <c r="G116" s="46"/>
      <c r="H116" s="46"/>
      <c r="I116" s="46"/>
      <c r="J116" s="48"/>
    </row>
    <row r="117" ht="75">
      <c r="A117" s="37" t="s">
        <v>601</v>
      </c>
      <c r="B117" s="45"/>
      <c r="C117" s="46"/>
      <c r="D117" s="46"/>
      <c r="E117" s="39" t="s">
        <v>9804</v>
      </c>
      <c r="F117" s="46"/>
      <c r="G117" s="46"/>
      <c r="H117" s="46"/>
      <c r="I117" s="46"/>
      <c r="J117" s="48"/>
    </row>
    <row r="118">
      <c r="A118" s="37" t="s">
        <v>593</v>
      </c>
      <c r="B118" s="37">
        <v>27</v>
      </c>
      <c r="C118" s="38" t="s">
        <v>9807</v>
      </c>
      <c r="D118" s="37" t="s">
        <v>595</v>
      </c>
      <c r="E118" s="39" t="s">
        <v>9808</v>
      </c>
      <c r="F118" s="40" t="s">
        <v>650</v>
      </c>
      <c r="G118" s="41">
        <v>82.5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10630</v>
      </c>
      <c r="F120" s="46"/>
      <c r="G120" s="46"/>
      <c r="H120" s="46"/>
      <c r="I120" s="46"/>
      <c r="J120" s="48"/>
    </row>
    <row r="121" ht="165">
      <c r="A121" s="37" t="s">
        <v>601</v>
      </c>
      <c r="B121" s="45"/>
      <c r="C121" s="46"/>
      <c r="D121" s="46"/>
      <c r="E121" s="39" t="s">
        <v>9810</v>
      </c>
      <c r="F121" s="46"/>
      <c r="G121" s="46"/>
      <c r="H121" s="46"/>
      <c r="I121" s="46"/>
      <c r="J121" s="48"/>
    </row>
    <row r="122">
      <c r="A122" s="37" t="s">
        <v>593</v>
      </c>
      <c r="B122" s="37">
        <v>28</v>
      </c>
      <c r="C122" s="38" t="s">
        <v>9811</v>
      </c>
      <c r="D122" s="37" t="s">
        <v>595</v>
      </c>
      <c r="E122" s="39" t="s">
        <v>9812</v>
      </c>
      <c r="F122" s="40" t="s">
        <v>650</v>
      </c>
      <c r="G122" s="41">
        <v>82.5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10631</v>
      </c>
      <c r="F124" s="46"/>
      <c r="G124" s="46"/>
      <c r="H124" s="46"/>
      <c r="I124" s="46"/>
      <c r="J124" s="48"/>
    </row>
    <row r="125" ht="165">
      <c r="A125" s="37" t="s">
        <v>601</v>
      </c>
      <c r="B125" s="45"/>
      <c r="C125" s="46"/>
      <c r="D125" s="46"/>
      <c r="E125" s="39" t="s">
        <v>9810</v>
      </c>
      <c r="F125" s="46"/>
      <c r="G125" s="46"/>
      <c r="H125" s="46"/>
      <c r="I125" s="46"/>
      <c r="J125" s="48"/>
    </row>
    <row r="126">
      <c r="A126" s="31" t="s">
        <v>591</v>
      </c>
      <c r="B126" s="32"/>
      <c r="C126" s="33" t="s">
        <v>4580</v>
      </c>
      <c r="D126" s="34"/>
      <c r="E126" s="31" t="s">
        <v>4581</v>
      </c>
      <c r="F126" s="34"/>
      <c r="G126" s="34"/>
      <c r="H126" s="34"/>
      <c r="I126" s="35">
        <f>SUMIFS(I127:I130,A127:A130,"P")</f>
        <v>0</v>
      </c>
      <c r="J126" s="36"/>
    </row>
    <row r="127">
      <c r="A127" s="37" t="s">
        <v>593</v>
      </c>
      <c r="B127" s="37">
        <v>29</v>
      </c>
      <c r="C127" s="38" t="s">
        <v>9931</v>
      </c>
      <c r="D127" s="37" t="s">
        <v>595</v>
      </c>
      <c r="E127" s="39" t="s">
        <v>9932</v>
      </c>
      <c r="F127" s="40" t="s">
        <v>608</v>
      </c>
      <c r="G127" s="41">
        <v>1</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10632</v>
      </c>
      <c r="F129" s="46"/>
      <c r="G129" s="46"/>
      <c r="H129" s="46"/>
      <c r="I129" s="46"/>
      <c r="J129" s="48"/>
    </row>
    <row r="130" ht="45">
      <c r="A130" s="37" t="s">
        <v>601</v>
      </c>
      <c r="B130" s="45"/>
      <c r="C130" s="46"/>
      <c r="D130" s="46"/>
      <c r="E130" s="39" t="s">
        <v>9934</v>
      </c>
      <c r="F130" s="46"/>
      <c r="G130" s="46"/>
      <c r="H130" s="46"/>
      <c r="I130" s="46"/>
      <c r="J130" s="48"/>
    </row>
    <row r="131">
      <c r="A131" s="31" t="s">
        <v>591</v>
      </c>
      <c r="B131" s="32"/>
      <c r="C131" s="33" t="s">
        <v>4817</v>
      </c>
      <c r="D131" s="34"/>
      <c r="E131" s="31" t="s">
        <v>4818</v>
      </c>
      <c r="F131" s="34"/>
      <c r="G131" s="34"/>
      <c r="H131" s="34"/>
      <c r="I131" s="35">
        <f>SUMIFS(I132:I162,A132:A162,"P")</f>
        <v>0</v>
      </c>
      <c r="J131" s="36"/>
    </row>
    <row r="132" ht="30">
      <c r="A132" s="37" t="s">
        <v>593</v>
      </c>
      <c r="B132" s="37">
        <v>30</v>
      </c>
      <c r="C132" s="38" t="s">
        <v>6808</v>
      </c>
      <c r="D132" s="37" t="s">
        <v>595</v>
      </c>
      <c r="E132" s="39" t="s">
        <v>9815</v>
      </c>
      <c r="F132" s="40" t="s">
        <v>597</v>
      </c>
      <c r="G132" s="41">
        <v>19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10633</v>
      </c>
      <c r="F134" s="46"/>
      <c r="G134" s="46"/>
      <c r="H134" s="46"/>
      <c r="I134" s="46"/>
      <c r="J134" s="48"/>
    </row>
    <row r="135" ht="60">
      <c r="A135" s="37" t="s">
        <v>601</v>
      </c>
      <c r="B135" s="45"/>
      <c r="C135" s="46"/>
      <c r="D135" s="46"/>
      <c r="E135" s="39" t="s">
        <v>5036</v>
      </c>
      <c r="F135" s="46"/>
      <c r="G135" s="46"/>
      <c r="H135" s="46"/>
      <c r="I135" s="46"/>
      <c r="J135" s="48"/>
    </row>
    <row r="136">
      <c r="A136" s="37" t="s">
        <v>593</v>
      </c>
      <c r="B136" s="37">
        <v>31</v>
      </c>
      <c r="C136" s="38" t="s">
        <v>9821</v>
      </c>
      <c r="D136" s="37" t="s">
        <v>595</v>
      </c>
      <c r="E136" s="39" t="s">
        <v>9822</v>
      </c>
      <c r="F136" s="40" t="s">
        <v>597</v>
      </c>
      <c r="G136" s="41">
        <v>9.0999999999999996</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45">
      <c r="A138" s="37" t="s">
        <v>599</v>
      </c>
      <c r="B138" s="45"/>
      <c r="C138" s="46"/>
      <c r="D138" s="46"/>
      <c r="E138" s="49" t="s">
        <v>10634</v>
      </c>
      <c r="F138" s="46"/>
      <c r="G138" s="46"/>
      <c r="H138" s="46"/>
      <c r="I138" s="46"/>
      <c r="J138" s="48"/>
    </row>
    <row r="139" ht="30">
      <c r="A139" s="37" t="s">
        <v>601</v>
      </c>
      <c r="B139" s="45"/>
      <c r="C139" s="46"/>
      <c r="D139" s="46"/>
      <c r="E139" s="39" t="s">
        <v>9824</v>
      </c>
      <c r="F139" s="46"/>
      <c r="G139" s="46"/>
      <c r="H139" s="46"/>
      <c r="I139" s="46"/>
      <c r="J139" s="48"/>
    </row>
    <row r="140">
      <c r="A140" s="37" t="s">
        <v>593</v>
      </c>
      <c r="B140" s="37">
        <v>32</v>
      </c>
      <c r="C140" s="38" t="s">
        <v>9973</v>
      </c>
      <c r="D140" s="37" t="s">
        <v>595</v>
      </c>
      <c r="E140" s="39" t="s">
        <v>9974</v>
      </c>
      <c r="F140" s="40" t="s">
        <v>597</v>
      </c>
      <c r="G140" s="41">
        <v>9.0999999999999996</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10635</v>
      </c>
      <c r="F142" s="46"/>
      <c r="G142" s="46"/>
      <c r="H142" s="46"/>
      <c r="I142" s="46"/>
      <c r="J142" s="48"/>
    </row>
    <row r="143" ht="45">
      <c r="A143" s="37" t="s">
        <v>601</v>
      </c>
      <c r="B143" s="45"/>
      <c r="C143" s="46"/>
      <c r="D143" s="46"/>
      <c r="E143" s="39" t="s">
        <v>9976</v>
      </c>
      <c r="F143" s="46"/>
      <c r="G143" s="46"/>
      <c r="H143" s="46"/>
      <c r="I143" s="46"/>
      <c r="J143" s="48"/>
    </row>
    <row r="144">
      <c r="A144" s="37" t="s">
        <v>593</v>
      </c>
      <c r="B144" s="37">
        <v>33</v>
      </c>
      <c r="C144" s="38" t="s">
        <v>4696</v>
      </c>
      <c r="D144" s="37" t="s">
        <v>595</v>
      </c>
      <c r="E144" s="39" t="s">
        <v>4697</v>
      </c>
      <c r="F144" s="40" t="s">
        <v>650</v>
      </c>
      <c r="G144" s="41">
        <v>8.6999999999999993</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10636</v>
      </c>
      <c r="F146" s="46"/>
      <c r="G146" s="46"/>
      <c r="H146" s="46"/>
      <c r="I146" s="46"/>
      <c r="J146" s="48"/>
    </row>
    <row r="147" ht="225">
      <c r="A147" s="37" t="s">
        <v>601</v>
      </c>
      <c r="B147" s="45"/>
      <c r="C147" s="46"/>
      <c r="D147" s="46"/>
      <c r="E147" s="39" t="s">
        <v>4699</v>
      </c>
      <c r="F147" s="46"/>
      <c r="G147" s="46"/>
      <c r="H147" s="46"/>
      <c r="I147" s="46"/>
      <c r="J147" s="48"/>
    </row>
    <row r="148">
      <c r="A148" s="37" t="s">
        <v>593</v>
      </c>
      <c r="B148" s="37">
        <v>34</v>
      </c>
      <c r="C148" s="38" t="s">
        <v>4681</v>
      </c>
      <c r="D148" s="37" t="s">
        <v>595</v>
      </c>
      <c r="E148" s="39" t="s">
        <v>4682</v>
      </c>
      <c r="F148" s="40" t="s">
        <v>641</v>
      </c>
      <c r="G148" s="41">
        <v>1.3799999999999999</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10637</v>
      </c>
      <c r="F150" s="46"/>
      <c r="G150" s="46"/>
      <c r="H150" s="46"/>
      <c r="I150" s="46"/>
      <c r="J150" s="48"/>
    </row>
    <row r="151" ht="150">
      <c r="A151" s="37" t="s">
        <v>601</v>
      </c>
      <c r="B151" s="45"/>
      <c r="C151" s="46"/>
      <c r="D151" s="46"/>
      <c r="E151" s="39" t="s">
        <v>4684</v>
      </c>
      <c r="F151" s="46"/>
      <c r="G151" s="46"/>
      <c r="H151" s="46"/>
      <c r="I151" s="46"/>
      <c r="J151" s="48"/>
    </row>
    <row r="152">
      <c r="A152" s="37" t="s">
        <v>593</v>
      </c>
      <c r="B152" s="37">
        <v>35</v>
      </c>
      <c r="C152" s="38" t="s">
        <v>6253</v>
      </c>
      <c r="D152" s="37" t="s">
        <v>595</v>
      </c>
      <c r="E152" s="39" t="s">
        <v>6254</v>
      </c>
      <c r="F152" s="40" t="s">
        <v>641</v>
      </c>
      <c r="G152" s="41">
        <v>0.68999999999999995</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10638</v>
      </c>
      <c r="F154" s="46"/>
      <c r="G154" s="46"/>
      <c r="H154" s="46"/>
      <c r="I154" s="46"/>
      <c r="J154" s="48"/>
    </row>
    <row r="155" ht="150">
      <c r="A155" s="37" t="s">
        <v>601</v>
      </c>
      <c r="B155" s="45"/>
      <c r="C155" s="46"/>
      <c r="D155" s="46"/>
      <c r="E155" s="39" t="s">
        <v>4684</v>
      </c>
      <c r="F155" s="46"/>
      <c r="G155" s="46"/>
      <c r="H155" s="46"/>
      <c r="I155" s="46"/>
      <c r="J155" s="48"/>
    </row>
    <row r="156">
      <c r="A156" s="37" t="s">
        <v>593</v>
      </c>
      <c r="B156" s="37">
        <v>36</v>
      </c>
      <c r="C156" s="38" t="s">
        <v>10639</v>
      </c>
      <c r="D156" s="37" t="s">
        <v>595</v>
      </c>
      <c r="E156" s="39" t="s">
        <v>9828</v>
      </c>
      <c r="F156" s="40" t="s">
        <v>1797</v>
      </c>
      <c r="G156" s="41">
        <v>1</v>
      </c>
      <c r="H156" s="42">
        <v>0</v>
      </c>
      <c r="I156" s="43">
        <f>ROUND(G156*H156,P4)</f>
        <v>0</v>
      </c>
      <c r="J156" s="37"/>
      <c r="O156" s="44">
        <f>I156*0.21</f>
        <v>0</v>
      </c>
      <c r="P156">
        <v>3</v>
      </c>
    </row>
    <row r="157">
      <c r="A157" s="37" t="s">
        <v>598</v>
      </c>
      <c r="B157" s="45"/>
      <c r="C157" s="46"/>
      <c r="D157" s="46"/>
      <c r="E157" s="39" t="s">
        <v>9828</v>
      </c>
      <c r="F157" s="46"/>
      <c r="G157" s="46"/>
      <c r="H157" s="46"/>
      <c r="I157" s="46"/>
      <c r="J157" s="48"/>
    </row>
    <row r="158" ht="120">
      <c r="A158" s="37" t="s">
        <v>599</v>
      </c>
      <c r="B158" s="45"/>
      <c r="C158" s="46"/>
      <c r="D158" s="46"/>
      <c r="E158" s="49" t="s">
        <v>9829</v>
      </c>
      <c r="F158" s="46"/>
      <c r="G158" s="46"/>
      <c r="H158" s="46"/>
      <c r="I158" s="46"/>
      <c r="J158" s="48"/>
    </row>
    <row r="159" ht="45">
      <c r="A159" s="37" t="s">
        <v>601</v>
      </c>
      <c r="B159" s="45"/>
      <c r="C159" s="46"/>
      <c r="D159" s="46"/>
      <c r="E159" s="39" t="s">
        <v>9830</v>
      </c>
      <c r="F159" s="46"/>
      <c r="G159" s="46"/>
      <c r="H159" s="46"/>
      <c r="I159" s="46"/>
      <c r="J159" s="48"/>
    </row>
    <row r="160">
      <c r="A160" s="37" t="s">
        <v>593</v>
      </c>
      <c r="B160" s="37">
        <v>37</v>
      </c>
      <c r="C160" s="38" t="s">
        <v>10640</v>
      </c>
      <c r="D160" s="37" t="s">
        <v>595</v>
      </c>
      <c r="E160" s="39" t="s">
        <v>9832</v>
      </c>
      <c r="F160" s="40" t="s">
        <v>1797</v>
      </c>
      <c r="G160" s="41">
        <v>1</v>
      </c>
      <c r="H160" s="42">
        <v>0</v>
      </c>
      <c r="I160" s="43">
        <f>ROUND(G160*H160,P4)</f>
        <v>0</v>
      </c>
      <c r="J160" s="37"/>
      <c r="O160" s="44">
        <f>I160*0.21</f>
        <v>0</v>
      </c>
      <c r="P160">
        <v>3</v>
      </c>
    </row>
    <row r="161">
      <c r="A161" s="37" t="s">
        <v>598</v>
      </c>
      <c r="B161" s="45"/>
      <c r="C161" s="46"/>
      <c r="D161" s="46"/>
      <c r="E161" s="39" t="s">
        <v>9832</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SUMIFS(I164:I179,A164:A179,"P")</f>
        <v>0</v>
      </c>
      <c r="J163" s="36"/>
    </row>
    <row r="164" ht="45">
      <c r="A164" s="37" t="s">
        <v>593</v>
      </c>
      <c r="B164" s="37">
        <v>38</v>
      </c>
      <c r="C164" s="38" t="s">
        <v>1814</v>
      </c>
      <c r="D164" s="37" t="s">
        <v>1815</v>
      </c>
      <c r="E164" s="39" t="s">
        <v>1816</v>
      </c>
      <c r="F164" s="40" t="s">
        <v>1127</v>
      </c>
      <c r="G164" s="41">
        <v>129.19999999999999</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75">
      <c r="A166" s="37" t="s">
        <v>599</v>
      </c>
      <c r="B166" s="45"/>
      <c r="C166" s="46"/>
      <c r="D166" s="46"/>
      <c r="E166" s="49" t="s">
        <v>10641</v>
      </c>
      <c r="F166" s="46"/>
      <c r="G166" s="46"/>
      <c r="H166" s="46"/>
      <c r="I166" s="46"/>
      <c r="J166" s="48"/>
    </row>
    <row r="167" ht="120">
      <c r="A167" s="37" t="s">
        <v>601</v>
      </c>
      <c r="B167" s="45"/>
      <c r="C167" s="46"/>
      <c r="D167" s="46"/>
      <c r="E167" s="39" t="s">
        <v>1819</v>
      </c>
      <c r="F167" s="46"/>
      <c r="G167" s="46"/>
      <c r="H167" s="46"/>
      <c r="I167" s="46"/>
      <c r="J167" s="48"/>
    </row>
    <row r="168" ht="45">
      <c r="A168" s="37" t="s">
        <v>593</v>
      </c>
      <c r="B168" s="37">
        <v>39</v>
      </c>
      <c r="C168" s="38" t="s">
        <v>4712</v>
      </c>
      <c r="D168" s="37" t="s">
        <v>4713</v>
      </c>
      <c r="E168" s="39" t="s">
        <v>4714</v>
      </c>
      <c r="F168" s="40" t="s">
        <v>1127</v>
      </c>
      <c r="G168" s="41">
        <v>18.347999999999999</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10642</v>
      </c>
      <c r="F170" s="46"/>
      <c r="G170" s="46"/>
      <c r="H170" s="46"/>
      <c r="I170" s="46"/>
      <c r="J170" s="48"/>
    </row>
    <row r="171" ht="120">
      <c r="A171" s="37" t="s">
        <v>601</v>
      </c>
      <c r="B171" s="45"/>
      <c r="C171" s="46"/>
      <c r="D171" s="46"/>
      <c r="E171" s="39" t="s">
        <v>1819</v>
      </c>
      <c r="F171" s="46"/>
      <c r="G171" s="46"/>
      <c r="H171" s="46"/>
      <c r="I171" s="46"/>
      <c r="J171" s="48"/>
    </row>
    <row r="172" ht="60">
      <c r="A172" s="37" t="s">
        <v>593</v>
      </c>
      <c r="B172" s="37">
        <v>40</v>
      </c>
      <c r="C172" s="38" t="s">
        <v>2447</v>
      </c>
      <c r="D172" s="37" t="s">
        <v>2448</v>
      </c>
      <c r="E172" s="39" t="s">
        <v>2449</v>
      </c>
      <c r="F172" s="40" t="s">
        <v>1127</v>
      </c>
      <c r="G172" s="41">
        <v>6.1269999999999998</v>
      </c>
      <c r="H172" s="42">
        <v>0</v>
      </c>
      <c r="I172" s="43">
        <f>ROUND(G172*H172,P4)</f>
        <v>0</v>
      </c>
      <c r="J172" s="37"/>
      <c r="O172" s="44">
        <f>I172*0.21</f>
        <v>0</v>
      </c>
      <c r="P172">
        <v>3</v>
      </c>
    </row>
    <row r="173">
      <c r="A173" s="37" t="s">
        <v>598</v>
      </c>
      <c r="B173" s="45"/>
      <c r="C173" s="46"/>
      <c r="D173" s="46"/>
      <c r="E173" s="39" t="s">
        <v>1817</v>
      </c>
      <c r="F173" s="46"/>
      <c r="G173" s="46"/>
      <c r="H173" s="46"/>
      <c r="I173" s="46"/>
      <c r="J173" s="48"/>
    </row>
    <row r="174" ht="105">
      <c r="A174" s="37" t="s">
        <v>599</v>
      </c>
      <c r="B174" s="45"/>
      <c r="C174" s="46"/>
      <c r="D174" s="46"/>
      <c r="E174" s="49" t="s">
        <v>10643</v>
      </c>
      <c r="F174" s="46"/>
      <c r="G174" s="46"/>
      <c r="H174" s="46"/>
      <c r="I174" s="46"/>
      <c r="J174" s="48"/>
    </row>
    <row r="175">
      <c r="A175" s="37" t="s">
        <v>601</v>
      </c>
      <c r="B175" s="45"/>
      <c r="C175" s="46"/>
      <c r="D175" s="46"/>
      <c r="E175" s="47" t="s">
        <v>595</v>
      </c>
      <c r="F175" s="46"/>
      <c r="G175" s="46"/>
      <c r="H175" s="46"/>
      <c r="I175" s="46"/>
      <c r="J175" s="48"/>
    </row>
    <row r="176" ht="45">
      <c r="A176" s="37" t="s">
        <v>593</v>
      </c>
      <c r="B176" s="37">
        <v>41</v>
      </c>
      <c r="C176" s="38" t="s">
        <v>6262</v>
      </c>
      <c r="D176" s="37" t="s">
        <v>6263</v>
      </c>
      <c r="E176" s="39" t="s">
        <v>6264</v>
      </c>
      <c r="F176" s="40" t="s">
        <v>1127</v>
      </c>
      <c r="G176" s="41">
        <v>53.094999999999999</v>
      </c>
      <c r="H176" s="42">
        <v>0</v>
      </c>
      <c r="I176" s="43">
        <f>ROUND(G176*H176,P4)</f>
        <v>0</v>
      </c>
      <c r="J176" s="37"/>
      <c r="O176" s="44">
        <f>I176*0.21</f>
        <v>0</v>
      </c>
      <c r="P176">
        <v>3</v>
      </c>
    </row>
    <row r="177">
      <c r="A177" s="37" t="s">
        <v>598</v>
      </c>
      <c r="B177" s="45"/>
      <c r="C177" s="46"/>
      <c r="D177" s="46"/>
      <c r="E177" s="39" t="s">
        <v>1817</v>
      </c>
      <c r="F177" s="46"/>
      <c r="G177" s="46"/>
      <c r="H177" s="46"/>
      <c r="I177" s="46"/>
      <c r="J177" s="48"/>
    </row>
    <row r="178" ht="30">
      <c r="A178" s="37" t="s">
        <v>599</v>
      </c>
      <c r="B178" s="45"/>
      <c r="C178" s="46"/>
      <c r="D178" s="46"/>
      <c r="E178" s="49" t="s">
        <v>10644</v>
      </c>
      <c r="F178" s="46"/>
      <c r="G178" s="46"/>
      <c r="H178" s="46"/>
      <c r="I178" s="46"/>
      <c r="J178" s="48"/>
    </row>
    <row r="179">
      <c r="A179" s="37" t="s">
        <v>601</v>
      </c>
      <c r="B179" s="50"/>
      <c r="C179" s="51"/>
      <c r="D179" s="51"/>
      <c r="E179" s="53" t="s">
        <v>595</v>
      </c>
      <c r="F179" s="51"/>
      <c r="G179" s="51"/>
      <c r="H179" s="51"/>
      <c r="I179" s="51"/>
      <c r="J179" s="52"/>
    </row>
  </sheetData>
  <sheetProtection sheet="1" objects="1" scenarios="1" spinCount="100000" saltValue="DsfBUSvAk8WvEM2mdmbry9CZRzWfITg2ihiMzkR+YiZkH1cctGF7bRCgbUvbCUZt09IxHznztvNbI3zHe2gTIA==" hashValue="RK/sFC0xfPsStf7M2gKiWx8IsqIduO53dPKA2GEVoyDHzUw+ofTNgUNpmcbvViSRssWnUuaV6oIUvvRGFs7Wo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10645</v>
      </c>
      <c r="I3" s="25">
        <f>SUMIFS(I11:I252,A11:A252,"SD")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10645</v>
      </c>
      <c r="D7" s="22"/>
      <c r="E7" s="23" t="s">
        <v>363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SUMIFS(I12:I103,A12:A103,"P")</f>
        <v>0</v>
      </c>
      <c r="J11" s="36"/>
    </row>
    <row r="12" ht="30">
      <c r="A12" s="37" t="s">
        <v>593</v>
      </c>
      <c r="B12" s="37">
        <v>1</v>
      </c>
      <c r="C12" s="38" t="s">
        <v>5154</v>
      </c>
      <c r="D12" s="37" t="s">
        <v>595</v>
      </c>
      <c r="E12" s="39" t="s">
        <v>5155</v>
      </c>
      <c r="F12" s="40" t="s">
        <v>641</v>
      </c>
      <c r="G12" s="41">
        <v>204.15000000000001</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10646</v>
      </c>
      <c r="F14" s="46"/>
      <c r="G14" s="46"/>
      <c r="H14" s="46"/>
      <c r="I14" s="46"/>
      <c r="J14" s="48"/>
    </row>
    <row r="15" ht="90">
      <c r="A15" s="37" t="s">
        <v>601</v>
      </c>
      <c r="B15" s="45"/>
      <c r="C15" s="46"/>
      <c r="D15" s="46"/>
      <c r="E15" s="39" t="s">
        <v>4690</v>
      </c>
      <c r="F15" s="46"/>
      <c r="G15" s="46"/>
      <c r="H15" s="46"/>
      <c r="I15" s="46"/>
      <c r="J15" s="48"/>
    </row>
    <row r="16">
      <c r="A16" s="37" t="s">
        <v>593</v>
      </c>
      <c r="B16" s="37">
        <v>2</v>
      </c>
      <c r="C16" s="38" t="s">
        <v>10647</v>
      </c>
      <c r="D16" s="37" t="s">
        <v>595</v>
      </c>
      <c r="E16" s="39" t="s">
        <v>10648</v>
      </c>
      <c r="F16" s="40" t="s">
        <v>641</v>
      </c>
      <c r="G16" s="41">
        <v>120.75</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10649</v>
      </c>
      <c r="F18" s="46"/>
      <c r="G18" s="46"/>
      <c r="H18" s="46"/>
      <c r="I18" s="46"/>
      <c r="J18" s="48"/>
    </row>
    <row r="19" ht="90">
      <c r="A19" s="37" t="s">
        <v>601</v>
      </c>
      <c r="B19" s="45"/>
      <c r="C19" s="46"/>
      <c r="D19" s="46"/>
      <c r="E19" s="39" t="s">
        <v>4690</v>
      </c>
      <c r="F19" s="46"/>
      <c r="G19" s="46"/>
      <c r="H19" s="46"/>
      <c r="I19" s="46"/>
      <c r="J19" s="48"/>
    </row>
    <row r="20">
      <c r="A20" s="37" t="s">
        <v>593</v>
      </c>
      <c r="B20" s="37">
        <v>3</v>
      </c>
      <c r="C20" s="38" t="s">
        <v>9853</v>
      </c>
      <c r="D20" s="37" t="s">
        <v>595</v>
      </c>
      <c r="E20" s="39" t="s">
        <v>9854</v>
      </c>
      <c r="F20" s="40" t="s">
        <v>597</v>
      </c>
      <c r="G20" s="41">
        <v>235</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10650</v>
      </c>
      <c r="F22" s="46"/>
      <c r="G22" s="46"/>
      <c r="H22" s="46"/>
      <c r="I22" s="46"/>
      <c r="J22" s="48"/>
    </row>
    <row r="23" ht="90">
      <c r="A23" s="37" t="s">
        <v>601</v>
      </c>
      <c r="B23" s="45"/>
      <c r="C23" s="46"/>
      <c r="D23" s="46"/>
      <c r="E23" s="39" t="s">
        <v>4690</v>
      </c>
      <c r="F23" s="46"/>
      <c r="G23" s="46"/>
      <c r="H23" s="46"/>
      <c r="I23" s="46"/>
      <c r="J23" s="48"/>
    </row>
    <row r="24">
      <c r="A24" s="37" t="s">
        <v>593</v>
      </c>
      <c r="B24" s="37">
        <v>4</v>
      </c>
      <c r="C24" s="38" t="s">
        <v>9856</v>
      </c>
      <c r="D24" s="37" t="s">
        <v>595</v>
      </c>
      <c r="E24" s="39" t="s">
        <v>9857</v>
      </c>
      <c r="F24" s="40" t="s">
        <v>641</v>
      </c>
      <c r="G24" s="41">
        <v>80.5</v>
      </c>
      <c r="H24" s="42">
        <v>0</v>
      </c>
      <c r="I24" s="43">
        <f>ROUND(G24*H24,P4)</f>
        <v>0</v>
      </c>
      <c r="J24" s="37"/>
      <c r="O24" s="44">
        <f>I24*0.21</f>
        <v>0</v>
      </c>
      <c r="P24">
        <v>3</v>
      </c>
    </row>
    <row r="25">
      <c r="A25" s="37" t="s">
        <v>598</v>
      </c>
      <c r="B25" s="45"/>
      <c r="C25" s="46"/>
      <c r="D25" s="46"/>
      <c r="E25" s="47" t="s">
        <v>595</v>
      </c>
      <c r="F25" s="46"/>
      <c r="G25" s="46"/>
      <c r="H25" s="46"/>
      <c r="I25" s="46"/>
      <c r="J25" s="48"/>
    </row>
    <row r="26" ht="75">
      <c r="A26" s="37" t="s">
        <v>599</v>
      </c>
      <c r="B26" s="45"/>
      <c r="C26" s="46"/>
      <c r="D26" s="46"/>
      <c r="E26" s="49" t="s">
        <v>10651</v>
      </c>
      <c r="F26" s="46"/>
      <c r="G26" s="46"/>
      <c r="H26" s="46"/>
      <c r="I26" s="46"/>
      <c r="J26" s="48"/>
    </row>
    <row r="27" ht="90">
      <c r="A27" s="37" t="s">
        <v>601</v>
      </c>
      <c r="B27" s="45"/>
      <c r="C27" s="46"/>
      <c r="D27" s="46"/>
      <c r="E27" s="39" t="s">
        <v>4690</v>
      </c>
      <c r="F27" s="46"/>
      <c r="G27" s="46"/>
      <c r="H27" s="46"/>
      <c r="I27" s="46"/>
      <c r="J27" s="48"/>
    </row>
    <row r="28">
      <c r="A28" s="37" t="s">
        <v>593</v>
      </c>
      <c r="B28" s="37">
        <v>5</v>
      </c>
      <c r="C28" s="38" t="s">
        <v>5280</v>
      </c>
      <c r="D28" s="37" t="s">
        <v>595</v>
      </c>
      <c r="E28" s="39" t="s">
        <v>9421</v>
      </c>
      <c r="F28" s="40" t="s">
        <v>641</v>
      </c>
      <c r="G28" s="41">
        <v>36</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10652</v>
      </c>
      <c r="F30" s="46"/>
      <c r="G30" s="46"/>
      <c r="H30" s="46"/>
      <c r="I30" s="46"/>
      <c r="J30" s="48"/>
    </row>
    <row r="31" ht="45">
      <c r="A31" s="37" t="s">
        <v>601</v>
      </c>
      <c r="B31" s="45"/>
      <c r="C31" s="46"/>
      <c r="D31" s="46"/>
      <c r="E31" s="39" t="s">
        <v>9424</v>
      </c>
      <c r="F31" s="46"/>
      <c r="G31" s="46"/>
      <c r="H31" s="46"/>
      <c r="I31" s="46"/>
      <c r="J31" s="48"/>
    </row>
    <row r="32">
      <c r="A32" s="37" t="s">
        <v>593</v>
      </c>
      <c r="B32" s="37">
        <v>6</v>
      </c>
      <c r="C32" s="38" t="s">
        <v>4420</v>
      </c>
      <c r="D32" s="37" t="s">
        <v>595</v>
      </c>
      <c r="E32" s="39" t="s">
        <v>4421</v>
      </c>
      <c r="F32" s="40" t="s">
        <v>4422</v>
      </c>
      <c r="G32" s="41">
        <v>540</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10653</v>
      </c>
      <c r="F34" s="46"/>
      <c r="G34" s="46"/>
      <c r="H34" s="46"/>
      <c r="I34" s="46"/>
      <c r="J34" s="48"/>
    </row>
    <row r="35" ht="30">
      <c r="A35" s="37" t="s">
        <v>601</v>
      </c>
      <c r="B35" s="45"/>
      <c r="C35" s="46"/>
      <c r="D35" s="46"/>
      <c r="E35" s="39" t="s">
        <v>4424</v>
      </c>
      <c r="F35" s="46"/>
      <c r="G35" s="46"/>
      <c r="H35" s="46"/>
      <c r="I35" s="46"/>
      <c r="J35" s="48"/>
    </row>
    <row r="36">
      <c r="A36" s="37" t="s">
        <v>593</v>
      </c>
      <c r="B36" s="37">
        <v>7</v>
      </c>
      <c r="C36" s="38" t="s">
        <v>5284</v>
      </c>
      <c r="D36" s="37" t="s">
        <v>595</v>
      </c>
      <c r="E36" s="39" t="s">
        <v>9760</v>
      </c>
      <c r="F36" s="40" t="s">
        <v>641</v>
      </c>
      <c r="G36" s="41">
        <v>456.5</v>
      </c>
      <c r="H36" s="42">
        <v>0</v>
      </c>
      <c r="I36" s="43">
        <f>ROUND(G36*H36,P4)</f>
        <v>0</v>
      </c>
      <c r="J36" s="37"/>
      <c r="O36" s="44">
        <f>I36*0.21</f>
        <v>0</v>
      </c>
      <c r="P36">
        <v>3</v>
      </c>
    </row>
    <row r="37">
      <c r="A37" s="37" t="s">
        <v>598</v>
      </c>
      <c r="B37" s="45"/>
      <c r="C37" s="46"/>
      <c r="D37" s="46"/>
      <c r="E37" s="47" t="s">
        <v>595</v>
      </c>
      <c r="F37" s="46"/>
      <c r="G37" s="46"/>
      <c r="H37" s="46"/>
      <c r="I37" s="46"/>
      <c r="J37" s="48"/>
    </row>
    <row r="38" ht="120">
      <c r="A38" s="37" t="s">
        <v>599</v>
      </c>
      <c r="B38" s="45"/>
      <c r="C38" s="46"/>
      <c r="D38" s="46"/>
      <c r="E38" s="49" t="s">
        <v>10654</v>
      </c>
      <c r="F38" s="46"/>
      <c r="G38" s="46"/>
      <c r="H38" s="46"/>
      <c r="I38" s="46"/>
      <c r="J38" s="48"/>
    </row>
    <row r="39" ht="409.5">
      <c r="A39" s="37" t="s">
        <v>601</v>
      </c>
      <c r="B39" s="45"/>
      <c r="C39" s="46"/>
      <c r="D39" s="46"/>
      <c r="E39" s="39" t="s">
        <v>4694</v>
      </c>
      <c r="F39" s="46"/>
      <c r="G39" s="46"/>
      <c r="H39" s="46"/>
      <c r="I39" s="46"/>
      <c r="J39" s="48"/>
    </row>
    <row r="40">
      <c r="A40" s="37" t="s">
        <v>593</v>
      </c>
      <c r="B40" s="37">
        <v>8</v>
      </c>
      <c r="C40" s="38" t="s">
        <v>9762</v>
      </c>
      <c r="D40" s="37" t="s">
        <v>595</v>
      </c>
      <c r="E40" s="39" t="s">
        <v>9763</v>
      </c>
      <c r="F40" s="40" t="s">
        <v>4422</v>
      </c>
      <c r="G40" s="41">
        <v>6847.5</v>
      </c>
      <c r="H40" s="42">
        <v>0</v>
      </c>
      <c r="I40" s="43">
        <f>ROUND(G40*H40,P4)</f>
        <v>0</v>
      </c>
      <c r="J40" s="37"/>
      <c r="O40" s="44">
        <f>I40*0.21</f>
        <v>0</v>
      </c>
      <c r="P40">
        <v>3</v>
      </c>
    </row>
    <row r="41">
      <c r="A41" s="37" t="s">
        <v>598</v>
      </c>
      <c r="B41" s="45"/>
      <c r="C41" s="46"/>
      <c r="D41" s="46"/>
      <c r="E41" s="47" t="s">
        <v>595</v>
      </c>
      <c r="F41" s="46"/>
      <c r="G41" s="46"/>
      <c r="H41" s="46"/>
      <c r="I41" s="46"/>
      <c r="J41" s="48"/>
    </row>
    <row r="42" ht="120">
      <c r="A42" s="37" t="s">
        <v>599</v>
      </c>
      <c r="B42" s="45"/>
      <c r="C42" s="46"/>
      <c r="D42" s="46"/>
      <c r="E42" s="49" t="s">
        <v>10655</v>
      </c>
      <c r="F42" s="46"/>
      <c r="G42" s="46"/>
      <c r="H42" s="46"/>
      <c r="I42" s="46"/>
      <c r="J42" s="48"/>
    </row>
    <row r="43" ht="30">
      <c r="A43" s="37" t="s">
        <v>601</v>
      </c>
      <c r="B43" s="45"/>
      <c r="C43" s="46"/>
      <c r="D43" s="46"/>
      <c r="E43" s="39" t="s">
        <v>4424</v>
      </c>
      <c r="F43" s="46"/>
      <c r="G43" s="46"/>
      <c r="H43" s="46"/>
      <c r="I43" s="46"/>
      <c r="J43" s="48"/>
    </row>
    <row r="44">
      <c r="A44" s="37" t="s">
        <v>593</v>
      </c>
      <c r="B44" s="37">
        <v>9</v>
      </c>
      <c r="C44" s="38" t="s">
        <v>4691</v>
      </c>
      <c r="D44" s="37" t="s">
        <v>595</v>
      </c>
      <c r="E44" s="39" t="s">
        <v>4692</v>
      </c>
      <c r="F44" s="40" t="s">
        <v>641</v>
      </c>
      <c r="G44" s="41">
        <v>650.72400000000005</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10656</v>
      </c>
      <c r="F46" s="46"/>
      <c r="G46" s="46"/>
      <c r="H46" s="46"/>
      <c r="I46" s="46"/>
      <c r="J46" s="48"/>
    </row>
    <row r="47" ht="409.5">
      <c r="A47" s="37" t="s">
        <v>601</v>
      </c>
      <c r="B47" s="45"/>
      <c r="C47" s="46"/>
      <c r="D47" s="46"/>
      <c r="E47" s="39" t="s">
        <v>4694</v>
      </c>
      <c r="F47" s="46"/>
      <c r="G47" s="46"/>
      <c r="H47" s="46"/>
      <c r="I47" s="46"/>
      <c r="J47" s="48"/>
    </row>
    <row r="48">
      <c r="A48" s="37" t="s">
        <v>593</v>
      </c>
      <c r="B48" s="37">
        <v>10</v>
      </c>
      <c r="C48" s="38" t="s">
        <v>4429</v>
      </c>
      <c r="D48" s="37" t="s">
        <v>595</v>
      </c>
      <c r="E48" s="39" t="s">
        <v>4430</v>
      </c>
      <c r="F48" s="40" t="s">
        <v>4422</v>
      </c>
      <c r="G48" s="41">
        <v>6375</v>
      </c>
      <c r="H48" s="42">
        <v>0</v>
      </c>
      <c r="I48" s="43">
        <f>ROUND(G48*H48,P4)</f>
        <v>0</v>
      </c>
      <c r="J48" s="37"/>
      <c r="O48" s="44">
        <f>I48*0.21</f>
        <v>0</v>
      </c>
      <c r="P48">
        <v>3</v>
      </c>
    </row>
    <row r="49">
      <c r="A49" s="37" t="s">
        <v>598</v>
      </c>
      <c r="B49" s="45"/>
      <c r="C49" s="46"/>
      <c r="D49" s="46"/>
      <c r="E49" s="47" t="s">
        <v>595</v>
      </c>
      <c r="F49" s="46"/>
      <c r="G49" s="46"/>
      <c r="H49" s="46"/>
      <c r="I49" s="46"/>
      <c r="J49" s="48"/>
    </row>
    <row r="50" ht="30">
      <c r="A50" s="37" t="s">
        <v>599</v>
      </c>
      <c r="B50" s="45"/>
      <c r="C50" s="46"/>
      <c r="D50" s="46"/>
      <c r="E50" s="49" t="s">
        <v>10657</v>
      </c>
      <c r="F50" s="46"/>
      <c r="G50" s="46"/>
      <c r="H50" s="46"/>
      <c r="I50" s="46"/>
      <c r="J50" s="48"/>
    </row>
    <row r="51" ht="30">
      <c r="A51" s="37" t="s">
        <v>601</v>
      </c>
      <c r="B51" s="45"/>
      <c r="C51" s="46"/>
      <c r="D51" s="46"/>
      <c r="E51" s="39" t="s">
        <v>4424</v>
      </c>
      <c r="F51" s="46"/>
      <c r="G51" s="46"/>
      <c r="H51" s="46"/>
      <c r="I51" s="46"/>
      <c r="J51" s="48"/>
    </row>
    <row r="52">
      <c r="A52" s="37" t="s">
        <v>593</v>
      </c>
      <c r="B52" s="37">
        <v>11</v>
      </c>
      <c r="C52" s="38" t="s">
        <v>9866</v>
      </c>
      <c r="D52" s="37" t="s">
        <v>595</v>
      </c>
      <c r="E52" s="39" t="s">
        <v>9867</v>
      </c>
      <c r="F52" s="40" t="s">
        <v>608</v>
      </c>
      <c r="G52" s="41">
        <v>1</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10413</v>
      </c>
      <c r="F54" s="46"/>
      <c r="G54" s="46"/>
      <c r="H54" s="46"/>
      <c r="I54" s="46"/>
      <c r="J54" s="48"/>
    </row>
    <row r="55" ht="90">
      <c r="A55" s="37" t="s">
        <v>601</v>
      </c>
      <c r="B55" s="45"/>
      <c r="C55" s="46"/>
      <c r="D55" s="46"/>
      <c r="E55" s="39" t="s">
        <v>9869</v>
      </c>
      <c r="F55" s="46"/>
      <c r="G55" s="46"/>
      <c r="H55" s="46"/>
      <c r="I55" s="46"/>
      <c r="J55" s="48"/>
    </row>
    <row r="56">
      <c r="A56" s="37" t="s">
        <v>593</v>
      </c>
      <c r="B56" s="37">
        <v>12</v>
      </c>
      <c r="C56" s="38" t="s">
        <v>3358</v>
      </c>
      <c r="D56" s="37" t="s">
        <v>595</v>
      </c>
      <c r="E56" s="39" t="s">
        <v>3359</v>
      </c>
      <c r="F56" s="40" t="s">
        <v>641</v>
      </c>
      <c r="G56" s="41">
        <v>62.5</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10658</v>
      </c>
      <c r="F58" s="46"/>
      <c r="G58" s="46"/>
      <c r="H58" s="46"/>
      <c r="I58" s="46"/>
      <c r="J58" s="48"/>
    </row>
    <row r="59" ht="405">
      <c r="A59" s="37" t="s">
        <v>601</v>
      </c>
      <c r="B59" s="45"/>
      <c r="C59" s="46"/>
      <c r="D59" s="46"/>
      <c r="E59" s="39" t="s">
        <v>4440</v>
      </c>
      <c r="F59" s="46"/>
      <c r="G59" s="46"/>
      <c r="H59" s="46"/>
      <c r="I59" s="46"/>
      <c r="J59" s="48"/>
    </row>
    <row r="60">
      <c r="A60" s="37" t="s">
        <v>593</v>
      </c>
      <c r="B60" s="37">
        <v>13</v>
      </c>
      <c r="C60" s="38" t="s">
        <v>10034</v>
      </c>
      <c r="D60" s="37" t="s">
        <v>595</v>
      </c>
      <c r="E60" s="39" t="s">
        <v>10035</v>
      </c>
      <c r="F60" s="40" t="s">
        <v>4422</v>
      </c>
      <c r="G60" s="41">
        <v>330</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10659</v>
      </c>
      <c r="F62" s="46"/>
      <c r="G62" s="46"/>
      <c r="H62" s="46"/>
      <c r="I62" s="46"/>
      <c r="J62" s="48"/>
    </row>
    <row r="63" ht="30">
      <c r="A63" s="37" t="s">
        <v>601</v>
      </c>
      <c r="B63" s="45"/>
      <c r="C63" s="46"/>
      <c r="D63" s="46"/>
      <c r="E63" s="39" t="s">
        <v>4424</v>
      </c>
      <c r="F63" s="46"/>
      <c r="G63" s="46"/>
      <c r="H63" s="46"/>
      <c r="I63" s="46"/>
      <c r="J63" s="48"/>
    </row>
    <row r="64">
      <c r="A64" s="37" t="s">
        <v>593</v>
      </c>
      <c r="B64" s="37">
        <v>14</v>
      </c>
      <c r="C64" s="38" t="s">
        <v>2436</v>
      </c>
      <c r="D64" s="37" t="s">
        <v>595</v>
      </c>
      <c r="E64" s="39" t="s">
        <v>2437</v>
      </c>
      <c r="F64" s="40" t="s">
        <v>641</v>
      </c>
      <c r="G64" s="41">
        <v>425</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10660</v>
      </c>
      <c r="F66" s="46"/>
      <c r="G66" s="46"/>
      <c r="H66" s="46"/>
      <c r="I66" s="46"/>
      <c r="J66" s="48"/>
    </row>
    <row r="67" ht="345">
      <c r="A67" s="37" t="s">
        <v>601</v>
      </c>
      <c r="B67" s="45"/>
      <c r="C67" s="46"/>
      <c r="D67" s="46"/>
      <c r="E67" s="39" t="s">
        <v>4448</v>
      </c>
      <c r="F67" s="46"/>
      <c r="G67" s="46"/>
      <c r="H67" s="46"/>
      <c r="I67" s="46"/>
      <c r="J67" s="48"/>
    </row>
    <row r="68">
      <c r="A68" s="37" t="s">
        <v>593</v>
      </c>
      <c r="B68" s="37">
        <v>15</v>
      </c>
      <c r="C68" s="38" t="s">
        <v>4449</v>
      </c>
      <c r="D68" s="37" t="s">
        <v>595</v>
      </c>
      <c r="E68" s="39" t="s">
        <v>4450</v>
      </c>
      <c r="F68" s="40" t="s">
        <v>641</v>
      </c>
      <c r="G68" s="41">
        <v>461</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10661</v>
      </c>
      <c r="F70" s="46"/>
      <c r="G70" s="46"/>
      <c r="H70" s="46"/>
      <c r="I70" s="46"/>
      <c r="J70" s="48"/>
    </row>
    <row r="71" ht="240">
      <c r="A71" s="37" t="s">
        <v>601</v>
      </c>
      <c r="B71" s="45"/>
      <c r="C71" s="46"/>
      <c r="D71" s="46"/>
      <c r="E71" s="39" t="s">
        <v>4452</v>
      </c>
      <c r="F71" s="46"/>
      <c r="G71" s="46"/>
      <c r="H71" s="46"/>
      <c r="I71" s="46"/>
      <c r="J71" s="48"/>
    </row>
    <row r="72">
      <c r="A72" s="37" t="s">
        <v>593</v>
      </c>
      <c r="B72" s="37">
        <v>16</v>
      </c>
      <c r="C72" s="38" t="s">
        <v>644</v>
      </c>
      <c r="D72" s="37" t="s">
        <v>595</v>
      </c>
      <c r="E72" s="39" t="s">
        <v>645</v>
      </c>
      <c r="F72" s="40" t="s">
        <v>641</v>
      </c>
      <c r="G72" s="41">
        <v>22</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10662</v>
      </c>
      <c r="F74" s="46"/>
      <c r="G74" s="46"/>
      <c r="H74" s="46"/>
      <c r="I74" s="46"/>
      <c r="J74" s="48"/>
    </row>
    <row r="75" ht="300">
      <c r="A75" s="37" t="s">
        <v>601</v>
      </c>
      <c r="B75" s="45"/>
      <c r="C75" s="46"/>
      <c r="D75" s="46"/>
      <c r="E75" s="39" t="s">
        <v>647</v>
      </c>
      <c r="F75" s="46"/>
      <c r="G75" s="46"/>
      <c r="H75" s="46"/>
      <c r="I75" s="46"/>
      <c r="J75" s="48"/>
    </row>
    <row r="76">
      <c r="A76" s="37" t="s">
        <v>593</v>
      </c>
      <c r="B76" s="37">
        <v>17</v>
      </c>
      <c r="C76" s="38" t="s">
        <v>3362</v>
      </c>
      <c r="D76" s="37" t="s">
        <v>595</v>
      </c>
      <c r="E76" s="39" t="s">
        <v>3363</v>
      </c>
      <c r="F76" s="40" t="s">
        <v>650</v>
      </c>
      <c r="G76" s="41">
        <v>972.03999999999996</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10663</v>
      </c>
      <c r="F78" s="46"/>
      <c r="G78" s="46"/>
      <c r="H78" s="46"/>
      <c r="I78" s="46"/>
      <c r="J78" s="48"/>
    </row>
    <row r="79" ht="30">
      <c r="A79" s="37" t="s">
        <v>601</v>
      </c>
      <c r="B79" s="45"/>
      <c r="C79" s="46"/>
      <c r="D79" s="46"/>
      <c r="E79" s="39" t="s">
        <v>4481</v>
      </c>
      <c r="F79" s="46"/>
      <c r="G79" s="46"/>
      <c r="H79" s="46"/>
      <c r="I79" s="46"/>
      <c r="J79" s="48"/>
    </row>
    <row r="80">
      <c r="A80" s="37" t="s">
        <v>593</v>
      </c>
      <c r="B80" s="37">
        <v>18</v>
      </c>
      <c r="C80" s="38" t="s">
        <v>9773</v>
      </c>
      <c r="D80" s="37" t="s">
        <v>595</v>
      </c>
      <c r="E80" s="39" t="s">
        <v>9774</v>
      </c>
      <c r="F80" s="40" t="s">
        <v>650</v>
      </c>
      <c r="G80" s="41">
        <v>95</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10664</v>
      </c>
      <c r="F82" s="46"/>
      <c r="G82" s="46"/>
      <c r="H82" s="46"/>
      <c r="I82" s="46"/>
      <c r="J82" s="48"/>
    </row>
    <row r="83" ht="45">
      <c r="A83" s="37" t="s">
        <v>601</v>
      </c>
      <c r="B83" s="45"/>
      <c r="C83" s="46"/>
      <c r="D83" s="46"/>
      <c r="E83" s="39" t="s">
        <v>4492</v>
      </c>
      <c r="F83" s="46"/>
      <c r="G83" s="46"/>
      <c r="H83" s="46"/>
      <c r="I83" s="46"/>
      <c r="J83" s="48"/>
    </row>
    <row r="84">
      <c r="A84" s="37" t="s">
        <v>593</v>
      </c>
      <c r="B84" s="37">
        <v>19</v>
      </c>
      <c r="C84" s="38" t="s">
        <v>4493</v>
      </c>
      <c r="D84" s="37" t="s">
        <v>595</v>
      </c>
      <c r="E84" s="39" t="s">
        <v>4494</v>
      </c>
      <c r="F84" s="40" t="s">
        <v>650</v>
      </c>
      <c r="G84" s="41">
        <v>95</v>
      </c>
      <c r="H84" s="42">
        <v>0</v>
      </c>
      <c r="I84" s="43">
        <f>ROUND(G84*H84,P4)</f>
        <v>0</v>
      </c>
      <c r="J84" s="37"/>
      <c r="O84" s="44">
        <f>I84*0.21</f>
        <v>0</v>
      </c>
      <c r="P84">
        <v>3</v>
      </c>
    </row>
    <row r="85">
      <c r="A85" s="37" t="s">
        <v>598</v>
      </c>
      <c r="B85" s="45"/>
      <c r="C85" s="46"/>
      <c r="D85" s="46"/>
      <c r="E85" s="47" t="s">
        <v>595</v>
      </c>
      <c r="F85" s="46"/>
      <c r="G85" s="46"/>
      <c r="H85" s="46"/>
      <c r="I85" s="46"/>
      <c r="J85" s="48"/>
    </row>
    <row r="86" ht="45">
      <c r="A86" s="37" t="s">
        <v>599</v>
      </c>
      <c r="B86" s="45"/>
      <c r="C86" s="46"/>
      <c r="D86" s="46"/>
      <c r="E86" s="49" t="s">
        <v>10665</v>
      </c>
      <c r="F86" s="46"/>
      <c r="G86" s="46"/>
      <c r="H86" s="46"/>
      <c r="I86" s="46"/>
      <c r="J86" s="48"/>
    </row>
    <row r="87" ht="30">
      <c r="A87" s="37" t="s">
        <v>601</v>
      </c>
      <c r="B87" s="45"/>
      <c r="C87" s="46"/>
      <c r="D87" s="46"/>
      <c r="E87" s="39" t="s">
        <v>4496</v>
      </c>
      <c r="F87" s="46"/>
      <c r="G87" s="46"/>
      <c r="H87" s="46"/>
      <c r="I87" s="46"/>
      <c r="J87" s="48"/>
    </row>
    <row r="88">
      <c r="A88" s="37" t="s">
        <v>593</v>
      </c>
      <c r="B88" s="37">
        <v>20</v>
      </c>
      <c r="C88" s="38" t="s">
        <v>4497</v>
      </c>
      <c r="D88" s="37" t="s">
        <v>595</v>
      </c>
      <c r="E88" s="39" t="s">
        <v>4498</v>
      </c>
      <c r="F88" s="40" t="s">
        <v>650</v>
      </c>
      <c r="G88" s="41">
        <v>95</v>
      </c>
      <c r="H88" s="42">
        <v>0</v>
      </c>
      <c r="I88" s="43">
        <f>ROUND(G88*H88,P4)</f>
        <v>0</v>
      </c>
      <c r="J88" s="37"/>
      <c r="O88" s="44">
        <f>I88*0.21</f>
        <v>0</v>
      </c>
      <c r="P88">
        <v>3</v>
      </c>
    </row>
    <row r="89">
      <c r="A89" s="37" t="s">
        <v>598</v>
      </c>
      <c r="B89" s="45"/>
      <c r="C89" s="46"/>
      <c r="D89" s="46"/>
      <c r="E89" s="47" t="s">
        <v>595</v>
      </c>
      <c r="F89" s="46"/>
      <c r="G89" s="46"/>
      <c r="H89" s="46"/>
      <c r="I89" s="46"/>
      <c r="J89" s="48"/>
    </row>
    <row r="90" ht="45">
      <c r="A90" s="37" t="s">
        <v>599</v>
      </c>
      <c r="B90" s="45"/>
      <c r="C90" s="46"/>
      <c r="D90" s="46"/>
      <c r="E90" s="49" t="s">
        <v>10665</v>
      </c>
      <c r="F90" s="46"/>
      <c r="G90" s="46"/>
      <c r="H90" s="46"/>
      <c r="I90" s="46"/>
      <c r="J90" s="48"/>
    </row>
    <row r="91" ht="45">
      <c r="A91" s="37" t="s">
        <v>601</v>
      </c>
      <c r="B91" s="45"/>
      <c r="C91" s="46"/>
      <c r="D91" s="46"/>
      <c r="E91" s="39" t="s">
        <v>4499</v>
      </c>
      <c r="F91" s="46"/>
      <c r="G91" s="46"/>
      <c r="H91" s="46"/>
      <c r="I91" s="46"/>
      <c r="J91" s="48"/>
    </row>
    <row r="92">
      <c r="A92" s="37" t="s">
        <v>593</v>
      </c>
      <c r="B92" s="37">
        <v>21</v>
      </c>
      <c r="C92" s="38" t="s">
        <v>9780</v>
      </c>
      <c r="D92" s="37" t="s">
        <v>595</v>
      </c>
      <c r="E92" s="39" t="s">
        <v>9781</v>
      </c>
      <c r="F92" s="40" t="s">
        <v>641</v>
      </c>
      <c r="G92" s="41">
        <v>0.94999999999999996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10666</v>
      </c>
      <c r="F94" s="46"/>
      <c r="G94" s="46"/>
      <c r="H94" s="46"/>
      <c r="I94" s="46"/>
      <c r="J94" s="48"/>
    </row>
    <row r="95" ht="45">
      <c r="A95" s="37" t="s">
        <v>601</v>
      </c>
      <c r="B95" s="45"/>
      <c r="C95" s="46"/>
      <c r="D95" s="46"/>
      <c r="E95" s="39" t="s">
        <v>9783</v>
      </c>
      <c r="F95" s="46"/>
      <c r="G95" s="46"/>
      <c r="H95" s="46"/>
      <c r="I95" s="46"/>
      <c r="J95" s="48"/>
    </row>
    <row r="96">
      <c r="A96" s="37" t="s">
        <v>593</v>
      </c>
      <c r="B96" s="37">
        <v>22</v>
      </c>
      <c r="C96" s="38" t="s">
        <v>9784</v>
      </c>
      <c r="D96" s="37" t="s">
        <v>595</v>
      </c>
      <c r="E96" s="39" t="s">
        <v>9785</v>
      </c>
      <c r="F96" s="40" t="s">
        <v>608</v>
      </c>
      <c r="G96" s="41">
        <v>3</v>
      </c>
      <c r="H96" s="42">
        <v>0</v>
      </c>
      <c r="I96" s="43">
        <f>ROUND(G96*H96,P4)</f>
        <v>0</v>
      </c>
      <c r="J96" s="37"/>
      <c r="O96" s="44">
        <f>I96*0.21</f>
        <v>0</v>
      </c>
      <c r="P96">
        <v>3</v>
      </c>
    </row>
    <row r="97">
      <c r="A97" s="37" t="s">
        <v>598</v>
      </c>
      <c r="B97" s="45"/>
      <c r="C97" s="46"/>
      <c r="D97" s="46"/>
      <c r="E97" s="39" t="s">
        <v>9785</v>
      </c>
      <c r="F97" s="46"/>
      <c r="G97" s="46"/>
      <c r="H97" s="46"/>
      <c r="I97" s="46"/>
      <c r="J97" s="48"/>
    </row>
    <row r="98" ht="60">
      <c r="A98" s="37" t="s">
        <v>599</v>
      </c>
      <c r="B98" s="45"/>
      <c r="C98" s="46"/>
      <c r="D98" s="46"/>
      <c r="E98" s="49" t="s">
        <v>10150</v>
      </c>
      <c r="F98" s="46"/>
      <c r="G98" s="46"/>
      <c r="H98" s="46"/>
      <c r="I98" s="46"/>
      <c r="J98" s="48"/>
    </row>
    <row r="99">
      <c r="A99" s="37" t="s">
        <v>601</v>
      </c>
      <c r="B99" s="45"/>
      <c r="C99" s="46"/>
      <c r="D99" s="46"/>
      <c r="E99" s="47" t="s">
        <v>595</v>
      </c>
      <c r="F99" s="46"/>
      <c r="G99" s="46"/>
      <c r="H99" s="46"/>
      <c r="I99" s="46"/>
      <c r="J99" s="48"/>
    </row>
    <row r="100" ht="30">
      <c r="A100" s="37" t="s">
        <v>593</v>
      </c>
      <c r="B100" s="37">
        <v>23</v>
      </c>
      <c r="C100" s="38" t="s">
        <v>10616</v>
      </c>
      <c r="D100" s="37" t="s">
        <v>595</v>
      </c>
      <c r="E100" s="39" t="s">
        <v>10617</v>
      </c>
      <c r="F100" s="40" t="s">
        <v>1797</v>
      </c>
      <c r="G100" s="41">
        <v>1</v>
      </c>
      <c r="H100" s="42">
        <v>0</v>
      </c>
      <c r="I100" s="43">
        <f>ROUND(G100*H100,P4)</f>
        <v>0</v>
      </c>
      <c r="J100" s="37"/>
      <c r="O100" s="44">
        <f>I100*0.21</f>
        <v>0</v>
      </c>
      <c r="P100">
        <v>3</v>
      </c>
    </row>
    <row r="101" ht="30">
      <c r="A101" s="37" t="s">
        <v>598</v>
      </c>
      <c r="B101" s="45"/>
      <c r="C101" s="46"/>
      <c r="D101" s="46"/>
      <c r="E101" s="39" t="s">
        <v>10617</v>
      </c>
      <c r="F101" s="46"/>
      <c r="G101" s="46"/>
      <c r="H101" s="46"/>
      <c r="I101" s="46"/>
      <c r="J101" s="48"/>
    </row>
    <row r="102" ht="60">
      <c r="A102" s="37" t="s">
        <v>599</v>
      </c>
      <c r="B102" s="45"/>
      <c r="C102" s="46"/>
      <c r="D102" s="46"/>
      <c r="E102" s="49" t="s">
        <v>10618</v>
      </c>
      <c r="F102" s="46"/>
      <c r="G102" s="46"/>
      <c r="H102" s="46"/>
      <c r="I102" s="46"/>
      <c r="J102" s="48"/>
    </row>
    <row r="103">
      <c r="A103" s="37" t="s">
        <v>601</v>
      </c>
      <c r="B103" s="45"/>
      <c r="C103" s="46"/>
      <c r="D103" s="46"/>
      <c r="E103" s="47" t="s">
        <v>595</v>
      </c>
      <c r="F103" s="46"/>
      <c r="G103" s="46"/>
      <c r="H103" s="46"/>
      <c r="I103" s="46"/>
      <c r="J103" s="48"/>
    </row>
    <row r="104">
      <c r="A104" s="31" t="s">
        <v>591</v>
      </c>
      <c r="B104" s="32"/>
      <c r="C104" s="33" t="s">
        <v>653</v>
      </c>
      <c r="D104" s="34"/>
      <c r="E104" s="31" t="s">
        <v>4504</v>
      </c>
      <c r="F104" s="34"/>
      <c r="G104" s="34"/>
      <c r="H104" s="34"/>
      <c r="I104" s="35">
        <f>SUMIFS(I105:I116,A105:A116,"P")</f>
        <v>0</v>
      </c>
      <c r="J104" s="36"/>
    </row>
    <row r="105">
      <c r="A105" s="37" t="s">
        <v>593</v>
      </c>
      <c r="B105" s="37">
        <v>24</v>
      </c>
      <c r="C105" s="38" t="s">
        <v>9892</v>
      </c>
      <c r="D105" s="37" t="s">
        <v>595</v>
      </c>
      <c r="E105" s="39" t="s">
        <v>9893</v>
      </c>
      <c r="F105" s="40" t="s">
        <v>641</v>
      </c>
      <c r="G105" s="41">
        <v>22.329999999999998</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10667</v>
      </c>
      <c r="F107" s="46"/>
      <c r="G107" s="46"/>
      <c r="H107" s="46"/>
      <c r="I107" s="46"/>
      <c r="J107" s="48"/>
    </row>
    <row r="108" ht="60">
      <c r="A108" s="37" t="s">
        <v>601</v>
      </c>
      <c r="B108" s="45"/>
      <c r="C108" s="46"/>
      <c r="D108" s="46"/>
      <c r="E108" s="39" t="s">
        <v>4534</v>
      </c>
      <c r="F108" s="46"/>
      <c r="G108" s="46"/>
      <c r="H108" s="46"/>
      <c r="I108" s="46"/>
      <c r="J108" s="48"/>
    </row>
    <row r="109">
      <c r="A109" s="37" t="s">
        <v>593</v>
      </c>
      <c r="B109" s="37">
        <v>25</v>
      </c>
      <c r="C109" s="38" t="s">
        <v>5589</v>
      </c>
      <c r="D109" s="37" t="s">
        <v>595</v>
      </c>
      <c r="E109" s="39" t="s">
        <v>9787</v>
      </c>
      <c r="F109" s="40" t="s">
        <v>641</v>
      </c>
      <c r="G109" s="41">
        <v>583.22400000000005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60">
      <c r="A111" s="37" t="s">
        <v>599</v>
      </c>
      <c r="B111" s="45"/>
      <c r="C111" s="46"/>
      <c r="D111" s="46"/>
      <c r="E111" s="49" t="s">
        <v>10668</v>
      </c>
      <c r="F111" s="46"/>
      <c r="G111" s="46"/>
      <c r="H111" s="46"/>
      <c r="I111" s="46"/>
      <c r="J111" s="48"/>
    </row>
    <row r="112" ht="60">
      <c r="A112" s="37" t="s">
        <v>601</v>
      </c>
      <c r="B112" s="45"/>
      <c r="C112" s="46"/>
      <c r="D112" s="46"/>
      <c r="E112" s="39" t="s">
        <v>4534</v>
      </c>
      <c r="F112" s="46"/>
      <c r="G112" s="46"/>
      <c r="H112" s="46"/>
      <c r="I112" s="46"/>
      <c r="J112" s="48"/>
    </row>
    <row r="113">
      <c r="A113" s="37" t="s">
        <v>593</v>
      </c>
      <c r="B113" s="37">
        <v>26</v>
      </c>
      <c r="C113" s="38" t="s">
        <v>4513</v>
      </c>
      <c r="D113" s="37" t="s">
        <v>595</v>
      </c>
      <c r="E113" s="39" t="s">
        <v>4514</v>
      </c>
      <c r="F113" s="40" t="s">
        <v>650</v>
      </c>
      <c r="G113" s="41">
        <v>972.03999999999996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10669</v>
      </c>
      <c r="F115" s="46"/>
      <c r="G115" s="46"/>
      <c r="H115" s="46"/>
      <c r="I115" s="46"/>
      <c r="J115" s="48"/>
    </row>
    <row r="116" ht="120">
      <c r="A116" s="37" t="s">
        <v>601</v>
      </c>
      <c r="B116" s="45"/>
      <c r="C116" s="46"/>
      <c r="D116" s="46"/>
      <c r="E116" s="39" t="s">
        <v>4512</v>
      </c>
      <c r="F116" s="46"/>
      <c r="G116" s="46"/>
      <c r="H116" s="46"/>
      <c r="I116" s="46"/>
      <c r="J116" s="48"/>
    </row>
    <row r="117">
      <c r="A117" s="31" t="s">
        <v>591</v>
      </c>
      <c r="B117" s="32"/>
      <c r="C117" s="33" t="s">
        <v>755</v>
      </c>
      <c r="D117" s="34"/>
      <c r="E117" s="31" t="s">
        <v>1643</v>
      </c>
      <c r="F117" s="34"/>
      <c r="G117" s="34"/>
      <c r="H117" s="34"/>
      <c r="I117" s="35">
        <f>SUMIFS(I118:I121,A118:A121,"P")</f>
        <v>0</v>
      </c>
      <c r="J117" s="36"/>
    </row>
    <row r="118">
      <c r="A118" s="37" t="s">
        <v>593</v>
      </c>
      <c r="B118" s="37">
        <v>27</v>
      </c>
      <c r="C118" s="38" t="s">
        <v>4535</v>
      </c>
      <c r="D118" s="37" t="s">
        <v>595</v>
      </c>
      <c r="E118" s="39" t="s">
        <v>4536</v>
      </c>
      <c r="F118" s="40" t="s">
        <v>641</v>
      </c>
      <c r="G118" s="41">
        <v>4.5999999999999996</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10670</v>
      </c>
      <c r="F120" s="46"/>
      <c r="G120" s="46"/>
      <c r="H120" s="46"/>
      <c r="I120" s="46"/>
      <c r="J120" s="48"/>
    </row>
    <row r="121" ht="60">
      <c r="A121" s="37" t="s">
        <v>601</v>
      </c>
      <c r="B121" s="45"/>
      <c r="C121" s="46"/>
      <c r="D121" s="46"/>
      <c r="E121" s="39" t="s">
        <v>4534</v>
      </c>
      <c r="F121" s="46"/>
      <c r="G121" s="46"/>
      <c r="H121" s="46"/>
      <c r="I121" s="46"/>
      <c r="J121" s="48"/>
    </row>
    <row r="122">
      <c r="A122" s="31" t="s">
        <v>591</v>
      </c>
      <c r="B122" s="32"/>
      <c r="C122" s="33" t="s">
        <v>823</v>
      </c>
      <c r="D122" s="34"/>
      <c r="E122" s="31" t="s">
        <v>7512</v>
      </c>
      <c r="F122" s="34"/>
      <c r="G122" s="34"/>
      <c r="H122" s="34"/>
      <c r="I122" s="35">
        <f>SUMIFS(I123:I158,A123:A158,"P")</f>
        <v>0</v>
      </c>
      <c r="J122" s="36"/>
    </row>
    <row r="123">
      <c r="A123" s="37" t="s">
        <v>593</v>
      </c>
      <c r="B123" s="37">
        <v>28</v>
      </c>
      <c r="C123" s="38" t="s">
        <v>9794</v>
      </c>
      <c r="D123" s="37" t="s">
        <v>595</v>
      </c>
      <c r="E123" s="39" t="s">
        <v>9795</v>
      </c>
      <c r="F123" s="40" t="s">
        <v>650</v>
      </c>
      <c r="G123" s="41">
        <v>845.25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10671</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9901</v>
      </c>
      <c r="D127" s="37" t="s">
        <v>595</v>
      </c>
      <c r="E127" s="39" t="s">
        <v>9902</v>
      </c>
      <c r="F127" s="40" t="s">
        <v>650</v>
      </c>
      <c r="G127" s="41">
        <v>808.5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10672</v>
      </c>
      <c r="F129" s="46"/>
      <c r="G129" s="46"/>
      <c r="H129" s="46"/>
      <c r="I129" s="46"/>
      <c r="J129" s="48"/>
    </row>
    <row r="130" ht="60">
      <c r="A130" s="37" t="s">
        <v>601</v>
      </c>
      <c r="B130" s="45"/>
      <c r="C130" s="46"/>
      <c r="D130" s="46"/>
      <c r="E130" s="39" t="s">
        <v>9797</v>
      </c>
      <c r="F130" s="46"/>
      <c r="G130" s="46"/>
      <c r="H130" s="46"/>
      <c r="I130" s="46"/>
      <c r="J130" s="48"/>
    </row>
    <row r="131">
      <c r="A131" s="37" t="s">
        <v>593</v>
      </c>
      <c r="B131" s="37">
        <v>30</v>
      </c>
      <c r="C131" s="38" t="s">
        <v>10330</v>
      </c>
      <c r="D131" s="37" t="s">
        <v>595</v>
      </c>
      <c r="E131" s="39" t="s">
        <v>10331</v>
      </c>
      <c r="F131" s="40" t="s">
        <v>650</v>
      </c>
      <c r="G131" s="41">
        <v>5</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45">
      <c r="A133" s="37" t="s">
        <v>599</v>
      </c>
      <c r="B133" s="45"/>
      <c r="C133" s="46"/>
      <c r="D133" s="46"/>
      <c r="E133" s="49" t="s">
        <v>10673</v>
      </c>
      <c r="F133" s="46"/>
      <c r="G133" s="46"/>
      <c r="H133" s="46"/>
      <c r="I133" s="46"/>
      <c r="J133" s="48"/>
    </row>
    <row r="134" ht="120">
      <c r="A134" s="37" t="s">
        <v>601</v>
      </c>
      <c r="B134" s="45"/>
      <c r="C134" s="46"/>
      <c r="D134" s="46"/>
      <c r="E134" s="39" t="s">
        <v>9625</v>
      </c>
      <c r="F134" s="46"/>
      <c r="G134" s="46"/>
      <c r="H134" s="46"/>
      <c r="I134" s="46"/>
      <c r="J134" s="48"/>
    </row>
    <row r="135">
      <c r="A135" s="37" t="s">
        <v>593</v>
      </c>
      <c r="B135" s="37">
        <v>31</v>
      </c>
      <c r="C135" s="38" t="s">
        <v>9801</v>
      </c>
      <c r="D135" s="37" t="s">
        <v>595</v>
      </c>
      <c r="E135" s="39" t="s">
        <v>9802</v>
      </c>
      <c r="F135" s="40" t="s">
        <v>650</v>
      </c>
      <c r="G135" s="41">
        <v>825.76999999999998</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10674</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6878</v>
      </c>
      <c r="D139" s="37" t="s">
        <v>595</v>
      </c>
      <c r="E139" s="39" t="s">
        <v>10628</v>
      </c>
      <c r="F139" s="40" t="s">
        <v>650</v>
      </c>
      <c r="G139" s="41">
        <v>735</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10675</v>
      </c>
      <c r="F141" s="46"/>
      <c r="G141" s="46"/>
      <c r="H141" s="46"/>
      <c r="I141" s="46"/>
      <c r="J141" s="48"/>
    </row>
    <row r="142" ht="75">
      <c r="A142" s="37" t="s">
        <v>601</v>
      </c>
      <c r="B142" s="45"/>
      <c r="C142" s="46"/>
      <c r="D142" s="46"/>
      <c r="E142" s="39" t="s">
        <v>9804</v>
      </c>
      <c r="F142" s="46"/>
      <c r="G142" s="46"/>
      <c r="H142" s="46"/>
      <c r="I142" s="46"/>
      <c r="J142" s="48"/>
    </row>
    <row r="143">
      <c r="A143" s="37" t="s">
        <v>593</v>
      </c>
      <c r="B143" s="37">
        <v>33</v>
      </c>
      <c r="C143" s="38" t="s">
        <v>10676</v>
      </c>
      <c r="D143" s="37" t="s">
        <v>595</v>
      </c>
      <c r="E143" s="39" t="s">
        <v>10677</v>
      </c>
      <c r="F143" s="40" t="s">
        <v>650</v>
      </c>
      <c r="G143" s="41">
        <v>771.75</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10678</v>
      </c>
      <c r="F145" s="46"/>
      <c r="G145" s="46"/>
      <c r="H145" s="46"/>
      <c r="I145" s="46"/>
      <c r="J145" s="48"/>
    </row>
    <row r="146" ht="75">
      <c r="A146" s="37" t="s">
        <v>601</v>
      </c>
      <c r="B146" s="45"/>
      <c r="C146" s="46"/>
      <c r="D146" s="46"/>
      <c r="E146" s="39" t="s">
        <v>9804</v>
      </c>
      <c r="F146" s="46"/>
      <c r="G146" s="46"/>
      <c r="H146" s="46"/>
      <c r="I146" s="46"/>
      <c r="J146" s="48"/>
    </row>
    <row r="147">
      <c r="A147" s="37" t="s">
        <v>593</v>
      </c>
      <c r="B147" s="37">
        <v>34</v>
      </c>
      <c r="C147" s="38" t="s">
        <v>9807</v>
      </c>
      <c r="D147" s="37" t="s">
        <v>595</v>
      </c>
      <c r="E147" s="39" t="s">
        <v>9808</v>
      </c>
      <c r="F147" s="40" t="s">
        <v>650</v>
      </c>
      <c r="G147" s="41">
        <v>735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10679</v>
      </c>
      <c r="F149" s="46"/>
      <c r="G149" s="46"/>
      <c r="H149" s="46"/>
      <c r="I149" s="46"/>
      <c r="J149" s="48"/>
    </row>
    <row r="150" ht="165">
      <c r="A150" s="37" t="s">
        <v>601</v>
      </c>
      <c r="B150" s="45"/>
      <c r="C150" s="46"/>
      <c r="D150" s="46"/>
      <c r="E150" s="39" t="s">
        <v>9810</v>
      </c>
      <c r="F150" s="46"/>
      <c r="G150" s="46"/>
      <c r="H150" s="46"/>
      <c r="I150" s="46"/>
      <c r="J150" s="48"/>
    </row>
    <row r="151">
      <c r="A151" s="37" t="s">
        <v>593</v>
      </c>
      <c r="B151" s="37">
        <v>35</v>
      </c>
      <c r="C151" s="38" t="s">
        <v>9916</v>
      </c>
      <c r="D151" s="37" t="s">
        <v>595</v>
      </c>
      <c r="E151" s="39" t="s">
        <v>9917</v>
      </c>
      <c r="F151" s="40" t="s">
        <v>650</v>
      </c>
      <c r="G151" s="41">
        <v>771.75</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10680</v>
      </c>
      <c r="F153" s="46"/>
      <c r="G153" s="46"/>
      <c r="H153" s="46"/>
      <c r="I153" s="46"/>
      <c r="J153" s="48"/>
    </row>
    <row r="154" ht="165">
      <c r="A154" s="37" t="s">
        <v>601</v>
      </c>
      <c r="B154" s="45"/>
      <c r="C154" s="46"/>
      <c r="D154" s="46"/>
      <c r="E154" s="39" t="s">
        <v>9810</v>
      </c>
      <c r="F154" s="46"/>
      <c r="G154" s="46"/>
      <c r="H154" s="46"/>
      <c r="I154" s="46"/>
      <c r="J154" s="48"/>
    </row>
    <row r="155">
      <c r="A155" s="37" t="s">
        <v>593</v>
      </c>
      <c r="B155" s="37">
        <v>36</v>
      </c>
      <c r="C155" s="38" t="s">
        <v>9919</v>
      </c>
      <c r="D155" s="37" t="s">
        <v>595</v>
      </c>
      <c r="E155" s="39" t="s">
        <v>9920</v>
      </c>
      <c r="F155" s="40" t="s">
        <v>650</v>
      </c>
      <c r="G155" s="41">
        <v>810.34000000000003</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10681</v>
      </c>
      <c r="F157" s="46"/>
      <c r="G157" s="46"/>
      <c r="H157" s="46"/>
      <c r="I157" s="46"/>
      <c r="J157" s="48"/>
    </row>
    <row r="158" ht="165">
      <c r="A158" s="37" t="s">
        <v>601</v>
      </c>
      <c r="B158" s="45"/>
      <c r="C158" s="46"/>
      <c r="D158" s="46"/>
      <c r="E158" s="39" t="s">
        <v>9810</v>
      </c>
      <c r="F158" s="46"/>
      <c r="G158" s="46"/>
      <c r="H158" s="46"/>
      <c r="I158" s="46"/>
      <c r="J158" s="48"/>
    </row>
    <row r="159">
      <c r="A159" s="31" t="s">
        <v>591</v>
      </c>
      <c r="B159" s="32"/>
      <c r="C159" s="33" t="s">
        <v>4580</v>
      </c>
      <c r="D159" s="34"/>
      <c r="E159" s="31" t="s">
        <v>4581</v>
      </c>
      <c r="F159" s="34"/>
      <c r="G159" s="34"/>
      <c r="H159" s="34"/>
      <c r="I159" s="35">
        <f>SUMIFS(I160:I179,A160:A179,"P")</f>
        <v>0</v>
      </c>
      <c r="J159" s="36"/>
    </row>
    <row r="160">
      <c r="A160" s="37" t="s">
        <v>593</v>
      </c>
      <c r="B160" s="37">
        <v>37</v>
      </c>
      <c r="C160" s="38" t="s">
        <v>9704</v>
      </c>
      <c r="D160" s="37" t="s">
        <v>595</v>
      </c>
      <c r="E160" s="39" t="s">
        <v>9705</v>
      </c>
      <c r="F160" s="40" t="s">
        <v>597</v>
      </c>
      <c r="G160" s="41">
        <v>115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10682</v>
      </c>
      <c r="F162" s="46"/>
      <c r="G162" s="46"/>
      <c r="H162" s="46"/>
      <c r="I162" s="46"/>
      <c r="J162" s="48"/>
    </row>
    <row r="163" ht="315">
      <c r="A163" s="37" t="s">
        <v>601</v>
      </c>
      <c r="B163" s="45"/>
      <c r="C163" s="46"/>
      <c r="D163" s="46"/>
      <c r="E163" s="39" t="s">
        <v>4598</v>
      </c>
      <c r="F163" s="46"/>
      <c r="G163" s="46"/>
      <c r="H163" s="46"/>
      <c r="I163" s="46"/>
      <c r="J163" s="48"/>
    </row>
    <row r="164">
      <c r="A164" s="37" t="s">
        <v>593</v>
      </c>
      <c r="B164" s="37">
        <v>38</v>
      </c>
      <c r="C164" s="38" t="s">
        <v>4602</v>
      </c>
      <c r="D164" s="37" t="s">
        <v>595</v>
      </c>
      <c r="E164" s="39" t="s">
        <v>4603</v>
      </c>
      <c r="F164" s="40" t="s">
        <v>597</v>
      </c>
      <c r="G164" s="41">
        <v>50</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75">
      <c r="A166" s="37" t="s">
        <v>599</v>
      </c>
      <c r="B166" s="45"/>
      <c r="C166" s="46"/>
      <c r="D166" s="46"/>
      <c r="E166" s="49" t="s">
        <v>10683</v>
      </c>
      <c r="F166" s="46"/>
      <c r="G166" s="46"/>
      <c r="H166" s="46"/>
      <c r="I166" s="46"/>
      <c r="J166" s="48"/>
    </row>
    <row r="167" ht="300">
      <c r="A167" s="37" t="s">
        <v>601</v>
      </c>
      <c r="B167" s="45"/>
      <c r="C167" s="46"/>
      <c r="D167" s="46"/>
      <c r="E167" s="39" t="s">
        <v>4604</v>
      </c>
      <c r="F167" s="46"/>
      <c r="G167" s="46"/>
      <c r="H167" s="46"/>
      <c r="I167" s="46"/>
      <c r="J167" s="48"/>
    </row>
    <row r="168">
      <c r="A168" s="37" t="s">
        <v>593</v>
      </c>
      <c r="B168" s="37">
        <v>39</v>
      </c>
      <c r="C168" s="38" t="s">
        <v>9931</v>
      </c>
      <c r="D168" s="37" t="s">
        <v>595</v>
      </c>
      <c r="E168" s="39" t="s">
        <v>9932</v>
      </c>
      <c r="F168" s="40" t="s">
        <v>608</v>
      </c>
      <c r="G168" s="41">
        <v>3</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10684</v>
      </c>
      <c r="F170" s="46"/>
      <c r="G170" s="46"/>
      <c r="H170" s="46"/>
      <c r="I170" s="46"/>
      <c r="J170" s="48"/>
    </row>
    <row r="171" ht="45">
      <c r="A171" s="37" t="s">
        <v>601</v>
      </c>
      <c r="B171" s="45"/>
      <c r="C171" s="46"/>
      <c r="D171" s="46"/>
      <c r="E171" s="39" t="s">
        <v>9934</v>
      </c>
      <c r="F171" s="46"/>
      <c r="G171" s="46"/>
      <c r="H171" s="46"/>
      <c r="I171" s="46"/>
      <c r="J171" s="48"/>
    </row>
    <row r="172">
      <c r="A172" s="37" t="s">
        <v>593</v>
      </c>
      <c r="B172" s="37">
        <v>40</v>
      </c>
      <c r="C172" s="38" t="s">
        <v>10076</v>
      </c>
      <c r="D172" s="37" t="s">
        <v>595</v>
      </c>
      <c r="E172" s="39" t="s">
        <v>10077</v>
      </c>
      <c r="F172" s="40" t="s">
        <v>597</v>
      </c>
      <c r="G172" s="41">
        <v>50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10685</v>
      </c>
      <c r="F174" s="46"/>
      <c r="G174" s="46"/>
      <c r="H174" s="46"/>
      <c r="I174" s="46"/>
      <c r="J174" s="48"/>
    </row>
    <row r="175" ht="45">
      <c r="A175" s="37" t="s">
        <v>601</v>
      </c>
      <c r="B175" s="45"/>
      <c r="C175" s="46"/>
      <c r="D175" s="46"/>
      <c r="E175" s="39" t="s">
        <v>10079</v>
      </c>
      <c r="F175" s="46"/>
      <c r="G175" s="46"/>
      <c r="H175" s="46"/>
      <c r="I175" s="46"/>
      <c r="J175" s="48"/>
    </row>
    <row r="176">
      <c r="A176" s="37" t="s">
        <v>593</v>
      </c>
      <c r="B176" s="37">
        <v>41</v>
      </c>
      <c r="C176" s="38" t="s">
        <v>4625</v>
      </c>
      <c r="D176" s="37" t="s">
        <v>595</v>
      </c>
      <c r="E176" s="39" t="s">
        <v>4626</v>
      </c>
      <c r="F176" s="40" t="s">
        <v>641</v>
      </c>
      <c r="G176" s="41">
        <v>4.5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75">
      <c r="A178" s="37" t="s">
        <v>599</v>
      </c>
      <c r="B178" s="45"/>
      <c r="C178" s="46"/>
      <c r="D178" s="46"/>
      <c r="E178" s="49" t="s">
        <v>10686</v>
      </c>
      <c r="F178" s="46"/>
      <c r="G178" s="46"/>
      <c r="H178" s="46"/>
      <c r="I178" s="46"/>
      <c r="J178" s="48"/>
    </row>
    <row r="179" ht="409.5">
      <c r="A179" s="37" t="s">
        <v>601</v>
      </c>
      <c r="B179" s="45"/>
      <c r="C179" s="46"/>
      <c r="D179" s="46"/>
      <c r="E179" s="39" t="s">
        <v>4524</v>
      </c>
      <c r="F179" s="46"/>
      <c r="G179" s="46"/>
      <c r="H179" s="46"/>
      <c r="I179" s="46"/>
      <c r="J179" s="48"/>
    </row>
    <row r="180">
      <c r="A180" s="31" t="s">
        <v>591</v>
      </c>
      <c r="B180" s="32"/>
      <c r="C180" s="33" t="s">
        <v>4817</v>
      </c>
      <c r="D180" s="34"/>
      <c r="E180" s="31" t="s">
        <v>4818</v>
      </c>
      <c r="F180" s="34"/>
      <c r="G180" s="34"/>
      <c r="H180" s="34"/>
      <c r="I180" s="35">
        <f>SUMIFS(I181:I231,A181:A231,"P")</f>
        <v>0</v>
      </c>
      <c r="J180" s="36"/>
    </row>
    <row r="181" ht="30">
      <c r="A181" s="37" t="s">
        <v>593</v>
      </c>
      <c r="B181" s="37">
        <v>42</v>
      </c>
      <c r="C181" s="38" t="s">
        <v>10687</v>
      </c>
      <c r="D181" s="37" t="s">
        <v>595</v>
      </c>
      <c r="E181" s="39" t="s">
        <v>10688</v>
      </c>
      <c r="F181" s="40" t="s">
        <v>608</v>
      </c>
      <c r="G181" s="41">
        <v>2</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20">
      <c r="A183" s="37" t="s">
        <v>599</v>
      </c>
      <c r="B183" s="45"/>
      <c r="C183" s="46"/>
      <c r="D183" s="46"/>
      <c r="E183" s="49" t="s">
        <v>10689</v>
      </c>
      <c r="F183" s="46"/>
      <c r="G183" s="46"/>
      <c r="H183" s="46"/>
      <c r="I183" s="46"/>
      <c r="J183" s="48"/>
    </row>
    <row r="184" ht="75">
      <c r="A184" s="37" t="s">
        <v>601</v>
      </c>
      <c r="B184" s="45"/>
      <c r="C184" s="46"/>
      <c r="D184" s="46"/>
      <c r="E184" s="39" t="s">
        <v>10690</v>
      </c>
      <c r="F184" s="46"/>
      <c r="G184" s="46"/>
      <c r="H184" s="46"/>
      <c r="I184" s="46"/>
      <c r="J184" s="48"/>
    </row>
    <row r="185" ht="30">
      <c r="A185" s="37" t="s">
        <v>593</v>
      </c>
      <c r="B185" s="37">
        <v>43</v>
      </c>
      <c r="C185" s="38" t="s">
        <v>9949</v>
      </c>
      <c r="D185" s="37" t="s">
        <v>595</v>
      </c>
      <c r="E185" s="39" t="s">
        <v>9950</v>
      </c>
      <c r="F185" s="40" t="s">
        <v>608</v>
      </c>
      <c r="G185" s="41">
        <v>8</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180">
      <c r="A187" s="37" t="s">
        <v>599</v>
      </c>
      <c r="B187" s="45"/>
      <c r="C187" s="46"/>
      <c r="D187" s="46"/>
      <c r="E187" s="49" t="s">
        <v>10691</v>
      </c>
      <c r="F187" s="46"/>
      <c r="G187" s="46"/>
      <c r="H187" s="46"/>
      <c r="I187" s="46"/>
      <c r="J187" s="48"/>
    </row>
    <row r="188" ht="30">
      <c r="A188" s="37" t="s">
        <v>601</v>
      </c>
      <c r="B188" s="45"/>
      <c r="C188" s="46"/>
      <c r="D188" s="46"/>
      <c r="E188" s="39" t="s">
        <v>9952</v>
      </c>
      <c r="F188" s="46"/>
      <c r="G188" s="46"/>
      <c r="H188" s="46"/>
      <c r="I188" s="46"/>
      <c r="J188" s="48"/>
    </row>
    <row r="189">
      <c r="A189" s="37" t="s">
        <v>593</v>
      </c>
      <c r="B189" s="37">
        <v>44</v>
      </c>
      <c r="C189" s="38" t="s">
        <v>10692</v>
      </c>
      <c r="D189" s="37" t="s">
        <v>595</v>
      </c>
      <c r="E189" s="39" t="s">
        <v>10693</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20">
      <c r="A191" s="37" t="s">
        <v>599</v>
      </c>
      <c r="B191" s="45"/>
      <c r="C191" s="46"/>
      <c r="D191" s="46"/>
      <c r="E191" s="49" t="s">
        <v>10689</v>
      </c>
      <c r="F191" s="46"/>
      <c r="G191" s="46"/>
      <c r="H191" s="46"/>
      <c r="I191" s="46"/>
      <c r="J191" s="48"/>
    </row>
    <row r="192" ht="75">
      <c r="A192" s="37" t="s">
        <v>601</v>
      </c>
      <c r="B192" s="45"/>
      <c r="C192" s="46"/>
      <c r="D192" s="46"/>
      <c r="E192" s="39" t="s">
        <v>10694</v>
      </c>
      <c r="F192" s="46"/>
      <c r="G192" s="46"/>
      <c r="H192" s="46"/>
      <c r="I192" s="46"/>
      <c r="J192" s="48"/>
    </row>
    <row r="193">
      <c r="A193" s="37" t="s">
        <v>593</v>
      </c>
      <c r="B193" s="37">
        <v>45</v>
      </c>
      <c r="C193" s="38" t="s">
        <v>9957</v>
      </c>
      <c r="D193" s="37" t="s">
        <v>595</v>
      </c>
      <c r="E193" s="39" t="s">
        <v>9958</v>
      </c>
      <c r="F193" s="40" t="s">
        <v>608</v>
      </c>
      <c r="G193" s="41">
        <v>8</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180">
      <c r="A195" s="37" t="s">
        <v>599</v>
      </c>
      <c r="B195" s="45"/>
      <c r="C195" s="46"/>
      <c r="D195" s="46"/>
      <c r="E195" s="49" t="s">
        <v>10691</v>
      </c>
      <c r="F195" s="46"/>
      <c r="G195" s="46"/>
      <c r="H195" s="46"/>
      <c r="I195" s="46"/>
      <c r="J195" s="48"/>
    </row>
    <row r="196" ht="30">
      <c r="A196" s="37" t="s">
        <v>601</v>
      </c>
      <c r="B196" s="45"/>
      <c r="C196" s="46"/>
      <c r="D196" s="46"/>
      <c r="E196" s="39" t="s">
        <v>9952</v>
      </c>
      <c r="F196" s="46"/>
      <c r="G196" s="46"/>
      <c r="H196" s="46"/>
      <c r="I196" s="46"/>
      <c r="J196" s="48"/>
    </row>
    <row r="197" ht="30">
      <c r="A197" s="37" t="s">
        <v>593</v>
      </c>
      <c r="B197" s="37">
        <v>46</v>
      </c>
      <c r="C197" s="38" t="s">
        <v>9960</v>
      </c>
      <c r="D197" s="37" t="s">
        <v>595</v>
      </c>
      <c r="E197" s="39" t="s">
        <v>9961</v>
      </c>
      <c r="F197" s="40" t="s">
        <v>650</v>
      </c>
      <c r="G197" s="41">
        <v>15.25</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90">
      <c r="A199" s="37" t="s">
        <v>599</v>
      </c>
      <c r="B199" s="45"/>
      <c r="C199" s="46"/>
      <c r="D199" s="46"/>
      <c r="E199" s="49" t="s">
        <v>10695</v>
      </c>
      <c r="F199" s="46"/>
      <c r="G199" s="46"/>
      <c r="H199" s="46"/>
      <c r="I199" s="46"/>
      <c r="J199" s="48"/>
    </row>
    <row r="200" ht="60">
      <c r="A200" s="37" t="s">
        <v>601</v>
      </c>
      <c r="B200" s="45"/>
      <c r="C200" s="46"/>
      <c r="D200" s="46"/>
      <c r="E200" s="39" t="s">
        <v>9963</v>
      </c>
      <c r="F200" s="46"/>
      <c r="G200" s="46"/>
      <c r="H200" s="46"/>
      <c r="I200" s="46"/>
      <c r="J200" s="48"/>
    </row>
    <row r="201" ht="30">
      <c r="A201" s="37" t="s">
        <v>593</v>
      </c>
      <c r="B201" s="37">
        <v>47</v>
      </c>
      <c r="C201" s="38" t="s">
        <v>9964</v>
      </c>
      <c r="D201" s="37" t="s">
        <v>595</v>
      </c>
      <c r="E201" s="39" t="s">
        <v>9965</v>
      </c>
      <c r="F201" s="40" t="s">
        <v>650</v>
      </c>
      <c r="G201" s="41">
        <v>15.25</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90">
      <c r="A203" s="37" t="s">
        <v>599</v>
      </c>
      <c r="B203" s="45"/>
      <c r="C203" s="46"/>
      <c r="D203" s="46"/>
      <c r="E203" s="49" t="s">
        <v>10695</v>
      </c>
      <c r="F203" s="46"/>
      <c r="G203" s="46"/>
      <c r="H203" s="46"/>
      <c r="I203" s="46"/>
      <c r="J203" s="48"/>
    </row>
    <row r="204" ht="60">
      <c r="A204" s="37" t="s">
        <v>601</v>
      </c>
      <c r="B204" s="45"/>
      <c r="C204" s="46"/>
      <c r="D204" s="46"/>
      <c r="E204" s="39" t="s">
        <v>9963</v>
      </c>
      <c r="F204" s="46"/>
      <c r="G204" s="46"/>
      <c r="H204" s="46"/>
      <c r="I204" s="46"/>
      <c r="J204" s="48"/>
    </row>
    <row r="205" ht="30">
      <c r="A205" s="37" t="s">
        <v>593</v>
      </c>
      <c r="B205" s="37">
        <v>48</v>
      </c>
      <c r="C205" s="38" t="s">
        <v>6808</v>
      </c>
      <c r="D205" s="37" t="s">
        <v>595</v>
      </c>
      <c r="E205" s="39" t="s">
        <v>9815</v>
      </c>
      <c r="F205" s="40" t="s">
        <v>597</v>
      </c>
      <c r="G205" s="41">
        <v>217</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150">
      <c r="A207" s="37" t="s">
        <v>599</v>
      </c>
      <c r="B207" s="45"/>
      <c r="C207" s="46"/>
      <c r="D207" s="46"/>
      <c r="E207" s="49" t="s">
        <v>10696</v>
      </c>
      <c r="F207" s="46"/>
      <c r="G207" s="46"/>
      <c r="H207" s="46"/>
      <c r="I207" s="46"/>
      <c r="J207" s="48"/>
    </row>
    <row r="208" ht="60">
      <c r="A208" s="37" t="s">
        <v>601</v>
      </c>
      <c r="B208" s="45"/>
      <c r="C208" s="46"/>
      <c r="D208" s="46"/>
      <c r="E208" s="39" t="s">
        <v>5036</v>
      </c>
      <c r="F208" s="46"/>
      <c r="G208" s="46"/>
      <c r="H208" s="46"/>
      <c r="I208" s="46"/>
      <c r="J208" s="48"/>
    </row>
    <row r="209">
      <c r="A209" s="37" t="s">
        <v>593</v>
      </c>
      <c r="B209" s="37">
        <v>49</v>
      </c>
      <c r="C209" s="38" t="s">
        <v>9968</v>
      </c>
      <c r="D209" s="37" t="s">
        <v>595</v>
      </c>
      <c r="E209" s="39" t="s">
        <v>9969</v>
      </c>
      <c r="F209" s="40" t="s">
        <v>597</v>
      </c>
      <c r="G209" s="41">
        <v>434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10697</v>
      </c>
      <c r="F211" s="46"/>
      <c r="G211" s="46"/>
      <c r="H211" s="46"/>
      <c r="I211" s="46"/>
      <c r="J211" s="48"/>
    </row>
    <row r="212" ht="60">
      <c r="A212" s="37" t="s">
        <v>601</v>
      </c>
      <c r="B212" s="45"/>
      <c r="C212" s="46"/>
      <c r="D212" s="46"/>
      <c r="E212" s="39" t="s">
        <v>9971</v>
      </c>
      <c r="F212" s="46"/>
      <c r="G212" s="46"/>
      <c r="H212" s="46"/>
      <c r="I212" s="46"/>
      <c r="J212" s="48"/>
    </row>
    <row r="213">
      <c r="A213" s="37" t="s">
        <v>593</v>
      </c>
      <c r="B213" s="37">
        <v>50</v>
      </c>
      <c r="C213" s="38" t="s">
        <v>10089</v>
      </c>
      <c r="D213" s="37" t="s">
        <v>595</v>
      </c>
      <c r="E213" s="39" t="s">
        <v>10090</v>
      </c>
      <c r="F213" s="40" t="s">
        <v>597</v>
      </c>
      <c r="G213" s="41">
        <v>15</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10698</v>
      </c>
      <c r="F215" s="46"/>
      <c r="G215" s="46"/>
      <c r="H215" s="46"/>
      <c r="I215" s="46"/>
      <c r="J215" s="48"/>
    </row>
    <row r="216" ht="30">
      <c r="A216" s="37" t="s">
        <v>601</v>
      </c>
      <c r="B216" s="45"/>
      <c r="C216" s="46"/>
      <c r="D216" s="46"/>
      <c r="E216" s="39" t="s">
        <v>9824</v>
      </c>
      <c r="F216" s="46"/>
      <c r="G216" s="46"/>
      <c r="H216" s="46"/>
      <c r="I216" s="46"/>
      <c r="J216" s="48"/>
    </row>
    <row r="217">
      <c r="A217" s="37" t="s">
        <v>593</v>
      </c>
      <c r="B217" s="37">
        <v>51</v>
      </c>
      <c r="C217" s="38" t="s">
        <v>4681</v>
      </c>
      <c r="D217" s="37" t="s">
        <v>595</v>
      </c>
      <c r="E217" s="39" t="s">
        <v>4682</v>
      </c>
      <c r="F217" s="40" t="s">
        <v>641</v>
      </c>
      <c r="G217" s="41">
        <v>13.013999999999999</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10699</v>
      </c>
      <c r="F219" s="46"/>
      <c r="G219" s="46"/>
      <c r="H219" s="46"/>
      <c r="I219" s="46"/>
      <c r="J219" s="48"/>
    </row>
    <row r="220" ht="150">
      <c r="A220" s="37" t="s">
        <v>601</v>
      </c>
      <c r="B220" s="45"/>
      <c r="C220" s="46"/>
      <c r="D220" s="46"/>
      <c r="E220" s="39" t="s">
        <v>4684</v>
      </c>
      <c r="F220" s="46"/>
      <c r="G220" s="46"/>
      <c r="H220" s="46"/>
      <c r="I220" s="46"/>
      <c r="J220" s="48"/>
    </row>
    <row r="221">
      <c r="A221" s="37" t="s">
        <v>593</v>
      </c>
      <c r="B221" s="37">
        <v>52</v>
      </c>
      <c r="C221" s="38" t="s">
        <v>6253</v>
      </c>
      <c r="D221" s="37" t="s">
        <v>595</v>
      </c>
      <c r="E221" s="39" t="s">
        <v>6254</v>
      </c>
      <c r="F221" s="40" t="s">
        <v>641</v>
      </c>
      <c r="G221" s="41">
        <v>6.5069999999999997</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10700</v>
      </c>
      <c r="F223" s="46"/>
      <c r="G223" s="46"/>
      <c r="H223" s="46"/>
      <c r="I223" s="46"/>
      <c r="J223" s="48"/>
    </row>
    <row r="224" ht="150">
      <c r="A224" s="37" t="s">
        <v>601</v>
      </c>
      <c r="B224" s="45"/>
      <c r="C224" s="46"/>
      <c r="D224" s="46"/>
      <c r="E224" s="39" t="s">
        <v>4684</v>
      </c>
      <c r="F224" s="46"/>
      <c r="G224" s="46"/>
      <c r="H224" s="46"/>
      <c r="I224" s="46"/>
      <c r="J224" s="48"/>
    </row>
    <row r="225">
      <c r="A225" s="37" t="s">
        <v>593</v>
      </c>
      <c r="B225" s="37">
        <v>53</v>
      </c>
      <c r="C225" s="38" t="s">
        <v>10701</v>
      </c>
      <c r="D225" s="37" t="s">
        <v>595</v>
      </c>
      <c r="E225" s="39" t="s">
        <v>9828</v>
      </c>
      <c r="F225" s="40" t="s">
        <v>1797</v>
      </c>
      <c r="G225" s="41">
        <v>1</v>
      </c>
      <c r="H225" s="42">
        <v>0</v>
      </c>
      <c r="I225" s="43">
        <f>ROUND(G225*H225,P4)</f>
        <v>0</v>
      </c>
      <c r="J225" s="37"/>
      <c r="O225" s="44">
        <f>I225*0.21</f>
        <v>0</v>
      </c>
      <c r="P225">
        <v>3</v>
      </c>
    </row>
    <row r="226">
      <c r="A226" s="37" t="s">
        <v>598</v>
      </c>
      <c r="B226" s="45"/>
      <c r="C226" s="46"/>
      <c r="D226" s="46"/>
      <c r="E226" s="39" t="s">
        <v>9828</v>
      </c>
      <c r="F226" s="46"/>
      <c r="G226" s="46"/>
      <c r="H226" s="46"/>
      <c r="I226" s="46"/>
      <c r="J226" s="48"/>
    </row>
    <row r="227" ht="120">
      <c r="A227" s="37" t="s">
        <v>599</v>
      </c>
      <c r="B227" s="45"/>
      <c r="C227" s="46"/>
      <c r="D227" s="46"/>
      <c r="E227" s="49" t="s">
        <v>9829</v>
      </c>
      <c r="F227" s="46"/>
      <c r="G227" s="46"/>
      <c r="H227" s="46"/>
      <c r="I227" s="46"/>
      <c r="J227" s="48"/>
    </row>
    <row r="228" ht="45">
      <c r="A228" s="37" t="s">
        <v>601</v>
      </c>
      <c r="B228" s="45"/>
      <c r="C228" s="46"/>
      <c r="D228" s="46"/>
      <c r="E228" s="39" t="s">
        <v>9830</v>
      </c>
      <c r="F228" s="46"/>
      <c r="G228" s="46"/>
      <c r="H228" s="46"/>
      <c r="I228" s="46"/>
      <c r="J228" s="48"/>
    </row>
    <row r="229">
      <c r="A229" s="37" t="s">
        <v>593</v>
      </c>
      <c r="B229" s="37">
        <v>54</v>
      </c>
      <c r="C229" s="38" t="s">
        <v>10702</v>
      </c>
      <c r="D229" s="37" t="s">
        <v>595</v>
      </c>
      <c r="E229" s="39" t="s">
        <v>9832</v>
      </c>
      <c r="F229" s="40" t="s">
        <v>1797</v>
      </c>
      <c r="G229" s="41">
        <v>1</v>
      </c>
      <c r="H229" s="42">
        <v>0</v>
      </c>
      <c r="I229" s="43">
        <f>ROUND(G229*H229,P4)</f>
        <v>0</v>
      </c>
      <c r="J229" s="37"/>
      <c r="O229" s="44">
        <f>I229*0.21</f>
        <v>0</v>
      </c>
      <c r="P229">
        <v>3</v>
      </c>
    </row>
    <row r="230">
      <c r="A230" s="37" t="s">
        <v>598</v>
      </c>
      <c r="B230" s="45"/>
      <c r="C230" s="46"/>
      <c r="D230" s="46"/>
      <c r="E230" s="39" t="s">
        <v>9832</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1812</v>
      </c>
      <c r="D232" s="34"/>
      <c r="E232" s="31" t="s">
        <v>1813</v>
      </c>
      <c r="F232" s="34"/>
      <c r="G232" s="34"/>
      <c r="H232" s="34"/>
      <c r="I232" s="35">
        <f>SUMIFS(I233:I252,A233:A252,"P")</f>
        <v>0</v>
      </c>
      <c r="J232" s="36"/>
    </row>
    <row r="233" ht="45">
      <c r="A233" s="37" t="s">
        <v>593</v>
      </c>
      <c r="B233" s="37">
        <v>55</v>
      </c>
      <c r="C233" s="38" t="s">
        <v>1814</v>
      </c>
      <c r="D233" s="37" t="s">
        <v>1815</v>
      </c>
      <c r="E233" s="39" t="s">
        <v>1816</v>
      </c>
      <c r="F233" s="40" t="s">
        <v>1127</v>
      </c>
      <c r="G233" s="41">
        <v>505.82600000000002</v>
      </c>
      <c r="H233" s="42">
        <v>0</v>
      </c>
      <c r="I233" s="43">
        <f>ROUND(G233*H233,P4)</f>
        <v>0</v>
      </c>
      <c r="J233" s="37"/>
      <c r="O233" s="44">
        <f>I233*0.21</f>
        <v>0</v>
      </c>
      <c r="P233">
        <v>3</v>
      </c>
    </row>
    <row r="234">
      <c r="A234" s="37" t="s">
        <v>598</v>
      </c>
      <c r="B234" s="45"/>
      <c r="C234" s="46"/>
      <c r="D234" s="46"/>
      <c r="E234" s="39" t="s">
        <v>1817</v>
      </c>
      <c r="F234" s="46"/>
      <c r="G234" s="46"/>
      <c r="H234" s="46"/>
      <c r="I234" s="46"/>
      <c r="J234" s="48"/>
    </row>
    <row r="235" ht="135">
      <c r="A235" s="37" t="s">
        <v>599</v>
      </c>
      <c r="B235" s="45"/>
      <c r="C235" s="46"/>
      <c r="D235" s="46"/>
      <c r="E235" s="49" t="s">
        <v>10703</v>
      </c>
      <c r="F235" s="46"/>
      <c r="G235" s="46"/>
      <c r="H235" s="46"/>
      <c r="I235" s="46"/>
      <c r="J235" s="48"/>
    </row>
    <row r="236" ht="120">
      <c r="A236" s="37" t="s">
        <v>601</v>
      </c>
      <c r="B236" s="45"/>
      <c r="C236" s="46"/>
      <c r="D236" s="46"/>
      <c r="E236" s="39" t="s">
        <v>1819</v>
      </c>
      <c r="F236" s="46"/>
      <c r="G236" s="46"/>
      <c r="H236" s="46"/>
      <c r="I236" s="46"/>
      <c r="J236" s="48"/>
    </row>
    <row r="237" ht="60">
      <c r="A237" s="37" t="s">
        <v>593</v>
      </c>
      <c r="B237" s="37">
        <v>56</v>
      </c>
      <c r="C237" s="38" t="s">
        <v>2447</v>
      </c>
      <c r="D237" s="37" t="s">
        <v>2448</v>
      </c>
      <c r="E237" s="39" t="s">
        <v>2449</v>
      </c>
      <c r="F237" s="40" t="s">
        <v>1127</v>
      </c>
      <c r="G237" s="41">
        <v>358.07299999999998</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35">
      <c r="A239" s="37" t="s">
        <v>599</v>
      </c>
      <c r="B239" s="45"/>
      <c r="C239" s="46"/>
      <c r="D239" s="46"/>
      <c r="E239" s="49" t="s">
        <v>10704</v>
      </c>
      <c r="F239" s="46"/>
      <c r="G239" s="46"/>
      <c r="H239" s="46"/>
      <c r="I239" s="46"/>
      <c r="J239" s="48"/>
    </row>
    <row r="240">
      <c r="A240" s="37" t="s">
        <v>601</v>
      </c>
      <c r="B240" s="45"/>
      <c r="C240" s="46"/>
      <c r="D240" s="46"/>
      <c r="E240" s="47" t="s">
        <v>595</v>
      </c>
      <c r="F240" s="46"/>
      <c r="G240" s="46"/>
      <c r="H240" s="46"/>
      <c r="I240" s="46"/>
      <c r="J240" s="48"/>
    </row>
    <row r="241" ht="45">
      <c r="A241" s="37" t="s">
        <v>593</v>
      </c>
      <c r="B241" s="37">
        <v>57</v>
      </c>
      <c r="C241" s="38" t="s">
        <v>6262</v>
      </c>
      <c r="D241" s="37" t="s">
        <v>6263</v>
      </c>
      <c r="E241" s="39" t="s">
        <v>6264</v>
      </c>
      <c r="F241" s="40" t="s">
        <v>1127</v>
      </c>
      <c r="G241" s="41">
        <v>419.53300000000002</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75">
      <c r="A243" s="37" t="s">
        <v>599</v>
      </c>
      <c r="B243" s="45"/>
      <c r="C243" s="46"/>
      <c r="D243" s="46"/>
      <c r="E243" s="49" t="s">
        <v>10705</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9992</v>
      </c>
      <c r="D245" s="37" t="s">
        <v>9993</v>
      </c>
      <c r="E245" s="39" t="s">
        <v>9994</v>
      </c>
      <c r="F245" s="40" t="s">
        <v>1127</v>
      </c>
      <c r="G245" s="41">
        <v>177.09999999999999</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10706</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3525</v>
      </c>
      <c r="D249" s="37" t="s">
        <v>3526</v>
      </c>
      <c r="E249" s="39" t="s">
        <v>4848</v>
      </c>
      <c r="F249" s="40" t="s">
        <v>1127</v>
      </c>
      <c r="G249" s="41">
        <v>0.40000000000000002</v>
      </c>
      <c r="H249" s="42">
        <v>0</v>
      </c>
      <c r="I249" s="43">
        <f>ROUND(G249*H249,P4)</f>
        <v>0</v>
      </c>
      <c r="J249" s="37"/>
      <c r="O249" s="44">
        <f>I249*0.21</f>
        <v>0</v>
      </c>
      <c r="P249">
        <v>3</v>
      </c>
    </row>
    <row r="250">
      <c r="A250" s="37" t="s">
        <v>598</v>
      </c>
      <c r="B250" s="45"/>
      <c r="C250" s="46"/>
      <c r="D250" s="46"/>
      <c r="E250" s="39" t="s">
        <v>1817</v>
      </c>
      <c r="F250" s="46"/>
      <c r="G250" s="46"/>
      <c r="H250" s="46"/>
      <c r="I250" s="46"/>
      <c r="J250" s="48"/>
    </row>
    <row r="251" ht="30">
      <c r="A251" s="37" t="s">
        <v>599</v>
      </c>
      <c r="B251" s="45"/>
      <c r="C251" s="46"/>
      <c r="D251" s="46"/>
      <c r="E251" s="49" t="s">
        <v>10707</v>
      </c>
      <c r="F251" s="46"/>
      <c r="G251" s="46"/>
      <c r="H251" s="46"/>
      <c r="I251" s="46"/>
      <c r="J251" s="48"/>
    </row>
    <row r="252" ht="135">
      <c r="A252" s="37" t="s">
        <v>601</v>
      </c>
      <c r="B252" s="50"/>
      <c r="C252" s="51"/>
      <c r="D252" s="51"/>
      <c r="E252" s="39" t="s">
        <v>4280</v>
      </c>
      <c r="F252" s="51"/>
      <c r="G252" s="51"/>
      <c r="H252" s="51"/>
      <c r="I252" s="51"/>
      <c r="J252" s="52"/>
    </row>
  </sheetData>
  <sheetProtection sheet="1" objects="1" scenarios="1" spinCount="100000" saltValue="lOyE7iN0MpfvPRhr16Mp3JP9kDwHCceIB4LkQ9vbp3lMjIUCRvFhIf+LcQ2rx3NVzhWSY9GCuvm3Hi37zrsENw==" hashValue="PY6C7lcryLY07E0wp2VvYpMl7V1Qf7/UqzhAEQyveIvtdX3pbFeyykJuyStmUAy1rawsLbU/dGodj4l+F6yA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10708</v>
      </c>
      <c r="I3" s="25">
        <f>SUMIFS(I11:I139,A11:A139,"SD")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10708</v>
      </c>
      <c r="D7" s="22"/>
      <c r="E7" s="23" t="s">
        <v>365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9845</v>
      </c>
      <c r="D12" s="37" t="s">
        <v>595</v>
      </c>
      <c r="E12" s="39" t="s">
        <v>9846</v>
      </c>
      <c r="F12" s="40" t="s">
        <v>641</v>
      </c>
      <c r="G12" s="41">
        <v>2.2799999999999998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10709</v>
      </c>
      <c r="F14" s="46"/>
      <c r="G14" s="46"/>
      <c r="H14" s="46"/>
      <c r="I14" s="46"/>
      <c r="J14" s="48"/>
    </row>
    <row r="15" ht="90">
      <c r="A15" s="37" t="s">
        <v>601</v>
      </c>
      <c r="B15" s="45"/>
      <c r="C15" s="46"/>
      <c r="D15" s="46"/>
      <c r="E15" s="39" t="s">
        <v>4690</v>
      </c>
      <c r="F15" s="46"/>
      <c r="G15" s="46"/>
      <c r="H15" s="46"/>
      <c r="I15" s="46"/>
      <c r="J15" s="48"/>
    </row>
    <row r="16" ht="30">
      <c r="A16" s="37" t="s">
        <v>593</v>
      </c>
      <c r="B16" s="37">
        <v>2</v>
      </c>
      <c r="C16" s="38" t="s">
        <v>5154</v>
      </c>
      <c r="D16" s="37" t="s">
        <v>595</v>
      </c>
      <c r="E16" s="39" t="s">
        <v>5155</v>
      </c>
      <c r="F16" s="40" t="s">
        <v>641</v>
      </c>
      <c r="G16" s="41">
        <v>9.3000000000000007</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10710</v>
      </c>
      <c r="F18" s="46"/>
      <c r="G18" s="46"/>
      <c r="H18" s="46"/>
      <c r="I18" s="46"/>
      <c r="J18" s="48"/>
    </row>
    <row r="19" ht="90">
      <c r="A19" s="37" t="s">
        <v>601</v>
      </c>
      <c r="B19" s="45"/>
      <c r="C19" s="46"/>
      <c r="D19" s="46"/>
      <c r="E19" s="39" t="s">
        <v>4690</v>
      </c>
      <c r="F19" s="46"/>
      <c r="G19" s="46"/>
      <c r="H19" s="46"/>
      <c r="I19" s="46"/>
      <c r="J19" s="48"/>
    </row>
    <row r="20">
      <c r="A20" s="37" t="s">
        <v>593</v>
      </c>
      <c r="B20" s="37">
        <v>3</v>
      </c>
      <c r="C20" s="38" t="s">
        <v>9853</v>
      </c>
      <c r="D20" s="37" t="s">
        <v>595</v>
      </c>
      <c r="E20" s="39" t="s">
        <v>9854</v>
      </c>
      <c r="F20" s="40" t="s">
        <v>597</v>
      </c>
      <c r="G20" s="41">
        <v>26</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10711</v>
      </c>
      <c r="F22" s="46"/>
      <c r="G22" s="46"/>
      <c r="H22" s="46"/>
      <c r="I22" s="46"/>
      <c r="J22" s="48"/>
    </row>
    <row r="23" ht="90">
      <c r="A23" s="37" t="s">
        <v>601</v>
      </c>
      <c r="B23" s="45"/>
      <c r="C23" s="46"/>
      <c r="D23" s="46"/>
      <c r="E23" s="39" t="s">
        <v>4690</v>
      </c>
      <c r="F23" s="46"/>
      <c r="G23" s="46"/>
      <c r="H23" s="46"/>
      <c r="I23" s="46"/>
      <c r="J23" s="48"/>
    </row>
    <row r="24">
      <c r="A24" s="37" t="s">
        <v>593</v>
      </c>
      <c r="B24" s="37">
        <v>4</v>
      </c>
      <c r="C24" s="38" t="s">
        <v>5280</v>
      </c>
      <c r="D24" s="37" t="s">
        <v>595</v>
      </c>
      <c r="E24" s="39" t="s">
        <v>9421</v>
      </c>
      <c r="F24" s="40" t="s">
        <v>641</v>
      </c>
      <c r="G24" s="41">
        <v>49.950000000000003</v>
      </c>
      <c r="H24" s="42">
        <v>0</v>
      </c>
      <c r="I24" s="43">
        <f>ROUND(G24*H24,P4)</f>
        <v>0</v>
      </c>
      <c r="J24" s="37"/>
      <c r="O24" s="44">
        <f>I24*0.21</f>
        <v>0</v>
      </c>
      <c r="P24">
        <v>3</v>
      </c>
    </row>
    <row r="25">
      <c r="A25" s="37" t="s">
        <v>598</v>
      </c>
      <c r="B25" s="45"/>
      <c r="C25" s="46"/>
      <c r="D25" s="46"/>
      <c r="E25" s="47" t="s">
        <v>595</v>
      </c>
      <c r="F25" s="46"/>
      <c r="G25" s="46"/>
      <c r="H25" s="46"/>
      <c r="I25" s="46"/>
      <c r="J25" s="48"/>
    </row>
    <row r="26" ht="60">
      <c r="A26" s="37" t="s">
        <v>599</v>
      </c>
      <c r="B26" s="45"/>
      <c r="C26" s="46"/>
      <c r="D26" s="46"/>
      <c r="E26" s="49" t="s">
        <v>10712</v>
      </c>
      <c r="F26" s="46"/>
      <c r="G26" s="46"/>
      <c r="H26" s="46"/>
      <c r="I26" s="46"/>
      <c r="J26" s="48"/>
    </row>
    <row r="27" ht="45">
      <c r="A27" s="37" t="s">
        <v>601</v>
      </c>
      <c r="B27" s="45"/>
      <c r="C27" s="46"/>
      <c r="D27" s="46"/>
      <c r="E27" s="39" t="s">
        <v>9424</v>
      </c>
      <c r="F27" s="46"/>
      <c r="G27" s="46"/>
      <c r="H27" s="46"/>
      <c r="I27" s="46"/>
      <c r="J27" s="48"/>
    </row>
    <row r="28">
      <c r="A28" s="37" t="s">
        <v>593</v>
      </c>
      <c r="B28" s="37">
        <v>5</v>
      </c>
      <c r="C28" s="38" t="s">
        <v>4420</v>
      </c>
      <c r="D28" s="37" t="s">
        <v>595</v>
      </c>
      <c r="E28" s="39" t="s">
        <v>4421</v>
      </c>
      <c r="F28" s="40" t="s">
        <v>4422</v>
      </c>
      <c r="G28" s="41">
        <v>749.25</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10713</v>
      </c>
      <c r="F30" s="46"/>
      <c r="G30" s="46"/>
      <c r="H30" s="46"/>
      <c r="I30" s="46"/>
      <c r="J30" s="48"/>
    </row>
    <row r="31" ht="30">
      <c r="A31" s="37" t="s">
        <v>601</v>
      </c>
      <c r="B31" s="45"/>
      <c r="C31" s="46"/>
      <c r="D31" s="46"/>
      <c r="E31" s="39" t="s">
        <v>4424</v>
      </c>
      <c r="F31" s="46"/>
      <c r="G31" s="46"/>
      <c r="H31" s="46"/>
      <c r="I31" s="46"/>
      <c r="J31" s="48"/>
    </row>
    <row r="32">
      <c r="A32" s="37" t="s">
        <v>593</v>
      </c>
      <c r="B32" s="37">
        <v>6</v>
      </c>
      <c r="C32" s="38" t="s">
        <v>5284</v>
      </c>
      <c r="D32" s="37" t="s">
        <v>595</v>
      </c>
      <c r="E32" s="39" t="s">
        <v>9760</v>
      </c>
      <c r="F32" s="40" t="s">
        <v>641</v>
      </c>
      <c r="G32" s="41">
        <v>137.875</v>
      </c>
      <c r="H32" s="42">
        <v>0</v>
      </c>
      <c r="I32" s="43">
        <f>ROUND(G32*H32,P4)</f>
        <v>0</v>
      </c>
      <c r="J32" s="37"/>
      <c r="O32" s="44">
        <f>I32*0.21</f>
        <v>0</v>
      </c>
      <c r="P32">
        <v>3</v>
      </c>
    </row>
    <row r="33">
      <c r="A33" s="37" t="s">
        <v>598</v>
      </c>
      <c r="B33" s="45"/>
      <c r="C33" s="46"/>
      <c r="D33" s="46"/>
      <c r="E33" s="47" t="s">
        <v>595</v>
      </c>
      <c r="F33" s="46"/>
      <c r="G33" s="46"/>
      <c r="H33" s="46"/>
      <c r="I33" s="46"/>
      <c r="J33" s="48"/>
    </row>
    <row r="34" ht="90">
      <c r="A34" s="37" t="s">
        <v>599</v>
      </c>
      <c r="B34" s="45"/>
      <c r="C34" s="46"/>
      <c r="D34" s="46"/>
      <c r="E34" s="49" t="s">
        <v>10714</v>
      </c>
      <c r="F34" s="46"/>
      <c r="G34" s="46"/>
      <c r="H34" s="46"/>
      <c r="I34" s="46"/>
      <c r="J34" s="48"/>
    </row>
    <row r="35" ht="409.5">
      <c r="A35" s="37" t="s">
        <v>601</v>
      </c>
      <c r="B35" s="45"/>
      <c r="C35" s="46"/>
      <c r="D35" s="46"/>
      <c r="E35" s="39" t="s">
        <v>4694</v>
      </c>
      <c r="F35" s="46"/>
      <c r="G35" s="46"/>
      <c r="H35" s="46"/>
      <c r="I35" s="46"/>
      <c r="J35" s="48"/>
    </row>
    <row r="36">
      <c r="A36" s="37" t="s">
        <v>593</v>
      </c>
      <c r="B36" s="37">
        <v>7</v>
      </c>
      <c r="C36" s="38" t="s">
        <v>9762</v>
      </c>
      <c r="D36" s="37" t="s">
        <v>595</v>
      </c>
      <c r="E36" s="39" t="s">
        <v>9763</v>
      </c>
      <c r="F36" s="40" t="s">
        <v>4422</v>
      </c>
      <c r="G36" s="41">
        <v>2068.125</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10715</v>
      </c>
      <c r="F38" s="46"/>
      <c r="G38" s="46"/>
      <c r="H38" s="46"/>
      <c r="I38" s="46"/>
      <c r="J38" s="48"/>
    </row>
    <row r="39" ht="30">
      <c r="A39" s="37" t="s">
        <v>601</v>
      </c>
      <c r="B39" s="45"/>
      <c r="C39" s="46"/>
      <c r="D39" s="46"/>
      <c r="E39" s="39" t="s">
        <v>4424</v>
      </c>
      <c r="F39" s="46"/>
      <c r="G39" s="46"/>
      <c r="H39" s="46"/>
      <c r="I39" s="46"/>
      <c r="J39" s="48"/>
    </row>
    <row r="40">
      <c r="A40" s="37" t="s">
        <v>593</v>
      </c>
      <c r="B40" s="37">
        <v>8</v>
      </c>
      <c r="C40" s="38" t="s">
        <v>4691</v>
      </c>
      <c r="D40" s="37" t="s">
        <v>595</v>
      </c>
      <c r="E40" s="39" t="s">
        <v>4692</v>
      </c>
      <c r="F40" s="40" t="s">
        <v>641</v>
      </c>
      <c r="G40" s="41">
        <v>67.5</v>
      </c>
      <c r="H40" s="42">
        <v>0</v>
      </c>
      <c r="I40" s="43">
        <f>ROUND(G40*H40,P4)</f>
        <v>0</v>
      </c>
      <c r="J40" s="37"/>
      <c r="O40" s="44">
        <f>I40*0.21</f>
        <v>0</v>
      </c>
      <c r="P40">
        <v>3</v>
      </c>
    </row>
    <row r="41">
      <c r="A41" s="37" t="s">
        <v>598</v>
      </c>
      <c r="B41" s="45"/>
      <c r="C41" s="46"/>
      <c r="D41" s="46"/>
      <c r="E41" s="47" t="s">
        <v>595</v>
      </c>
      <c r="F41" s="46"/>
      <c r="G41" s="46"/>
      <c r="H41" s="46"/>
      <c r="I41" s="46"/>
      <c r="J41" s="48"/>
    </row>
    <row r="42" ht="105">
      <c r="A42" s="37" t="s">
        <v>599</v>
      </c>
      <c r="B42" s="45"/>
      <c r="C42" s="46"/>
      <c r="D42" s="46"/>
      <c r="E42" s="49" t="s">
        <v>10716</v>
      </c>
      <c r="F42" s="46"/>
      <c r="G42" s="46"/>
      <c r="H42" s="46"/>
      <c r="I42" s="46"/>
      <c r="J42" s="48"/>
    </row>
    <row r="43" ht="409.5">
      <c r="A43" s="37" t="s">
        <v>601</v>
      </c>
      <c r="B43" s="45"/>
      <c r="C43" s="46"/>
      <c r="D43" s="46"/>
      <c r="E43" s="39" t="s">
        <v>4694</v>
      </c>
      <c r="F43" s="46"/>
      <c r="G43" s="46"/>
      <c r="H43" s="46"/>
      <c r="I43" s="46"/>
      <c r="J43" s="48"/>
    </row>
    <row r="44">
      <c r="A44" s="37" t="s">
        <v>593</v>
      </c>
      <c r="B44" s="37">
        <v>9</v>
      </c>
      <c r="C44" s="38" t="s">
        <v>4429</v>
      </c>
      <c r="D44" s="37" t="s">
        <v>595</v>
      </c>
      <c r="E44" s="39" t="s">
        <v>4430</v>
      </c>
      <c r="F44" s="40" t="s">
        <v>4422</v>
      </c>
      <c r="G44" s="41">
        <v>1012.5</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10717</v>
      </c>
      <c r="F46" s="46"/>
      <c r="G46" s="46"/>
      <c r="H46" s="46"/>
      <c r="I46" s="46"/>
      <c r="J46" s="48"/>
    </row>
    <row r="47" ht="30">
      <c r="A47" s="37" t="s">
        <v>601</v>
      </c>
      <c r="B47" s="45"/>
      <c r="C47" s="46"/>
      <c r="D47" s="46"/>
      <c r="E47" s="39" t="s">
        <v>4424</v>
      </c>
      <c r="F47" s="46"/>
      <c r="G47" s="46"/>
      <c r="H47" s="46"/>
      <c r="I47" s="46"/>
      <c r="J47" s="48"/>
    </row>
    <row r="48">
      <c r="A48" s="37" t="s">
        <v>593</v>
      </c>
      <c r="B48" s="37">
        <v>10</v>
      </c>
      <c r="C48" s="38" t="s">
        <v>2436</v>
      </c>
      <c r="D48" s="37" t="s">
        <v>595</v>
      </c>
      <c r="E48" s="39" t="s">
        <v>2437</v>
      </c>
      <c r="F48" s="40" t="s">
        <v>641</v>
      </c>
      <c r="G48" s="41">
        <v>130</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10718</v>
      </c>
      <c r="F50" s="46"/>
      <c r="G50" s="46"/>
      <c r="H50" s="46"/>
      <c r="I50" s="46"/>
      <c r="J50" s="48"/>
    </row>
    <row r="51" ht="345">
      <c r="A51" s="37" t="s">
        <v>601</v>
      </c>
      <c r="B51" s="45"/>
      <c r="C51" s="46"/>
      <c r="D51" s="46"/>
      <c r="E51" s="39" t="s">
        <v>4448</v>
      </c>
      <c r="F51" s="46"/>
      <c r="G51" s="46"/>
      <c r="H51" s="46"/>
      <c r="I51" s="46"/>
      <c r="J51" s="48"/>
    </row>
    <row r="52">
      <c r="A52" s="37" t="s">
        <v>593</v>
      </c>
      <c r="B52" s="37">
        <v>11</v>
      </c>
      <c r="C52" s="38" t="s">
        <v>4449</v>
      </c>
      <c r="D52" s="37" t="s">
        <v>595</v>
      </c>
      <c r="E52" s="39" t="s">
        <v>4450</v>
      </c>
      <c r="F52" s="40" t="s">
        <v>641</v>
      </c>
      <c r="G52" s="41">
        <v>179.94999999999999</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599</v>
      </c>
      <c r="B54" s="45"/>
      <c r="C54" s="46"/>
      <c r="D54" s="46"/>
      <c r="E54" s="49" t="s">
        <v>10719</v>
      </c>
      <c r="F54" s="46"/>
      <c r="G54" s="46"/>
      <c r="H54" s="46"/>
      <c r="I54" s="46"/>
      <c r="J54" s="48"/>
    </row>
    <row r="55" ht="240">
      <c r="A55" s="37" t="s">
        <v>601</v>
      </c>
      <c r="B55" s="45"/>
      <c r="C55" s="46"/>
      <c r="D55" s="46"/>
      <c r="E55" s="39" t="s">
        <v>4452</v>
      </c>
      <c r="F55" s="46"/>
      <c r="G55" s="46"/>
      <c r="H55" s="46"/>
      <c r="I55" s="46"/>
      <c r="J55" s="48"/>
    </row>
    <row r="56">
      <c r="A56" s="37" t="s">
        <v>593</v>
      </c>
      <c r="B56" s="37">
        <v>12</v>
      </c>
      <c r="C56" s="38" t="s">
        <v>3362</v>
      </c>
      <c r="D56" s="37" t="s">
        <v>595</v>
      </c>
      <c r="E56" s="39" t="s">
        <v>3363</v>
      </c>
      <c r="F56" s="40" t="s">
        <v>650</v>
      </c>
      <c r="G56" s="41">
        <v>188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10720</v>
      </c>
      <c r="F58" s="46"/>
      <c r="G58" s="46"/>
      <c r="H58" s="46"/>
      <c r="I58" s="46"/>
      <c r="J58" s="48"/>
    </row>
    <row r="59" ht="30">
      <c r="A59" s="37" t="s">
        <v>601</v>
      </c>
      <c r="B59" s="45"/>
      <c r="C59" s="46"/>
      <c r="D59" s="46"/>
      <c r="E59" s="39" t="s">
        <v>4481</v>
      </c>
      <c r="F59" s="46"/>
      <c r="G59" s="46"/>
      <c r="H59" s="46"/>
      <c r="I59" s="46"/>
      <c r="J59" s="48"/>
    </row>
    <row r="60">
      <c r="A60" s="37" t="s">
        <v>593</v>
      </c>
      <c r="B60" s="37">
        <v>13</v>
      </c>
      <c r="C60" s="38" t="s">
        <v>9773</v>
      </c>
      <c r="D60" s="37" t="s">
        <v>595</v>
      </c>
      <c r="E60" s="39" t="s">
        <v>9774</v>
      </c>
      <c r="F60" s="40" t="s">
        <v>650</v>
      </c>
      <c r="G60" s="41">
        <v>78.75</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10721</v>
      </c>
      <c r="F62" s="46"/>
      <c r="G62" s="46"/>
      <c r="H62" s="46"/>
      <c r="I62" s="46"/>
      <c r="J62" s="48"/>
    </row>
    <row r="63" ht="45">
      <c r="A63" s="37" t="s">
        <v>601</v>
      </c>
      <c r="B63" s="45"/>
      <c r="C63" s="46"/>
      <c r="D63" s="46"/>
      <c r="E63" s="39" t="s">
        <v>4492</v>
      </c>
      <c r="F63" s="46"/>
      <c r="G63" s="46"/>
      <c r="H63" s="46"/>
      <c r="I63" s="46"/>
      <c r="J63" s="48"/>
    </row>
    <row r="64">
      <c r="A64" s="37" t="s">
        <v>593</v>
      </c>
      <c r="B64" s="37">
        <v>14</v>
      </c>
      <c r="C64" s="38" t="s">
        <v>4493</v>
      </c>
      <c r="D64" s="37" t="s">
        <v>595</v>
      </c>
      <c r="E64" s="39" t="s">
        <v>4494</v>
      </c>
      <c r="F64" s="40" t="s">
        <v>650</v>
      </c>
      <c r="G64" s="41">
        <v>78.75</v>
      </c>
      <c r="H64" s="42">
        <v>0</v>
      </c>
      <c r="I64" s="43">
        <f>ROUND(G64*H64,P4)</f>
        <v>0</v>
      </c>
      <c r="J64" s="37"/>
      <c r="O64" s="44">
        <f>I64*0.21</f>
        <v>0</v>
      </c>
      <c r="P64">
        <v>3</v>
      </c>
    </row>
    <row r="65">
      <c r="A65" s="37" t="s">
        <v>598</v>
      </c>
      <c r="B65" s="45"/>
      <c r="C65" s="46"/>
      <c r="D65" s="46"/>
      <c r="E65" s="47" t="s">
        <v>595</v>
      </c>
      <c r="F65" s="46"/>
      <c r="G65" s="46"/>
      <c r="H65" s="46"/>
      <c r="I65" s="46"/>
      <c r="J65" s="48"/>
    </row>
    <row r="66" ht="45">
      <c r="A66" s="37" t="s">
        <v>599</v>
      </c>
      <c r="B66" s="45"/>
      <c r="C66" s="46"/>
      <c r="D66" s="46"/>
      <c r="E66" s="49" t="s">
        <v>10722</v>
      </c>
      <c r="F66" s="46"/>
      <c r="G66" s="46"/>
      <c r="H66" s="46"/>
      <c r="I66" s="46"/>
      <c r="J66" s="48"/>
    </row>
    <row r="67" ht="30">
      <c r="A67" s="37" t="s">
        <v>601</v>
      </c>
      <c r="B67" s="45"/>
      <c r="C67" s="46"/>
      <c r="D67" s="46"/>
      <c r="E67" s="39" t="s">
        <v>4496</v>
      </c>
      <c r="F67" s="46"/>
      <c r="G67" s="46"/>
      <c r="H67" s="46"/>
      <c r="I67" s="46"/>
      <c r="J67" s="48"/>
    </row>
    <row r="68">
      <c r="A68" s="37" t="s">
        <v>593</v>
      </c>
      <c r="B68" s="37">
        <v>15</v>
      </c>
      <c r="C68" s="38" t="s">
        <v>4497</v>
      </c>
      <c r="D68" s="37" t="s">
        <v>595</v>
      </c>
      <c r="E68" s="39" t="s">
        <v>4498</v>
      </c>
      <c r="F68" s="40" t="s">
        <v>650</v>
      </c>
      <c r="G68" s="41">
        <v>78.75</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10722</v>
      </c>
      <c r="F70" s="46"/>
      <c r="G70" s="46"/>
      <c r="H70" s="46"/>
      <c r="I70" s="46"/>
      <c r="J70" s="48"/>
    </row>
    <row r="71" ht="45">
      <c r="A71" s="37" t="s">
        <v>601</v>
      </c>
      <c r="B71" s="45"/>
      <c r="C71" s="46"/>
      <c r="D71" s="46"/>
      <c r="E71" s="39" t="s">
        <v>4499</v>
      </c>
      <c r="F71" s="46"/>
      <c r="G71" s="46"/>
      <c r="H71" s="46"/>
      <c r="I71" s="46"/>
      <c r="J71" s="48"/>
    </row>
    <row r="72">
      <c r="A72" s="37" t="s">
        <v>593</v>
      </c>
      <c r="B72" s="37">
        <v>16</v>
      </c>
      <c r="C72" s="38" t="s">
        <v>9780</v>
      </c>
      <c r="D72" s="37" t="s">
        <v>595</v>
      </c>
      <c r="E72" s="39" t="s">
        <v>9781</v>
      </c>
      <c r="F72" s="40" t="s">
        <v>641</v>
      </c>
      <c r="G72" s="41">
        <v>0.78800000000000003</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10723</v>
      </c>
      <c r="F74" s="46"/>
      <c r="G74" s="46"/>
      <c r="H74" s="46"/>
      <c r="I74" s="46"/>
      <c r="J74" s="48"/>
    </row>
    <row r="75" ht="45">
      <c r="A75" s="37" t="s">
        <v>601</v>
      </c>
      <c r="B75" s="45"/>
      <c r="C75" s="46"/>
      <c r="D75" s="46"/>
      <c r="E75" s="39" t="s">
        <v>9783</v>
      </c>
      <c r="F75" s="46"/>
      <c r="G75" s="46"/>
      <c r="H75" s="46"/>
      <c r="I75" s="46"/>
      <c r="J75" s="48"/>
    </row>
    <row r="76">
      <c r="A76" s="31" t="s">
        <v>591</v>
      </c>
      <c r="B76" s="32"/>
      <c r="C76" s="33" t="s">
        <v>653</v>
      </c>
      <c r="D76" s="34"/>
      <c r="E76" s="31" t="s">
        <v>4504</v>
      </c>
      <c r="F76" s="34"/>
      <c r="G76" s="34"/>
      <c r="H76" s="34"/>
      <c r="I76" s="35">
        <f>SUMIFS(I77:I84,A77:A84,"P")</f>
        <v>0</v>
      </c>
      <c r="J76" s="36"/>
    </row>
    <row r="77">
      <c r="A77" s="37" t="s">
        <v>593</v>
      </c>
      <c r="B77" s="37">
        <v>17</v>
      </c>
      <c r="C77" s="38" t="s">
        <v>5589</v>
      </c>
      <c r="D77" s="37" t="s">
        <v>595</v>
      </c>
      <c r="E77" s="39" t="s">
        <v>9787</v>
      </c>
      <c r="F77" s="40" t="s">
        <v>641</v>
      </c>
      <c r="G77" s="41">
        <v>47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10724</v>
      </c>
      <c r="F79" s="46"/>
      <c r="G79" s="46"/>
      <c r="H79" s="46"/>
      <c r="I79" s="46"/>
      <c r="J79" s="48"/>
    </row>
    <row r="80" ht="60">
      <c r="A80" s="37" t="s">
        <v>601</v>
      </c>
      <c r="B80" s="45"/>
      <c r="C80" s="46"/>
      <c r="D80" s="46"/>
      <c r="E80" s="39" t="s">
        <v>4534</v>
      </c>
      <c r="F80" s="46"/>
      <c r="G80" s="46"/>
      <c r="H80" s="46"/>
      <c r="I80" s="46"/>
      <c r="J80" s="48"/>
    </row>
    <row r="81">
      <c r="A81" s="37" t="s">
        <v>593</v>
      </c>
      <c r="B81" s="37">
        <v>18</v>
      </c>
      <c r="C81" s="38" t="s">
        <v>10111</v>
      </c>
      <c r="D81" s="37" t="s">
        <v>595</v>
      </c>
      <c r="E81" s="39" t="s">
        <v>10112</v>
      </c>
      <c r="F81" s="40" t="s">
        <v>650</v>
      </c>
      <c r="G81" s="41">
        <v>188</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10725</v>
      </c>
      <c r="F83" s="46"/>
      <c r="G83" s="46"/>
      <c r="H83" s="46"/>
      <c r="I83" s="46"/>
      <c r="J83" s="48"/>
    </row>
    <row r="84" ht="120">
      <c r="A84" s="37" t="s">
        <v>601</v>
      </c>
      <c r="B84" s="45"/>
      <c r="C84" s="46"/>
      <c r="D84" s="46"/>
      <c r="E84" s="39" t="s">
        <v>4512</v>
      </c>
      <c r="F84" s="46"/>
      <c r="G84" s="46"/>
      <c r="H84" s="46"/>
      <c r="I84" s="46"/>
      <c r="J84" s="48"/>
    </row>
    <row r="85">
      <c r="A85" s="31" t="s">
        <v>591</v>
      </c>
      <c r="B85" s="32"/>
      <c r="C85" s="33" t="s">
        <v>823</v>
      </c>
      <c r="D85" s="34"/>
      <c r="E85" s="31" t="s">
        <v>7512</v>
      </c>
      <c r="F85" s="34"/>
      <c r="G85" s="34"/>
      <c r="H85" s="34"/>
      <c r="I85" s="35">
        <f>SUMIFS(I86:I101,A86:A101,"P")</f>
        <v>0</v>
      </c>
      <c r="J85" s="36"/>
    </row>
    <row r="86">
      <c r="A86" s="37" t="s">
        <v>593</v>
      </c>
      <c r="B86" s="37">
        <v>19</v>
      </c>
      <c r="C86" s="38" t="s">
        <v>9901</v>
      </c>
      <c r="D86" s="37" t="s">
        <v>595</v>
      </c>
      <c r="E86" s="39" t="s">
        <v>9902</v>
      </c>
      <c r="F86" s="40" t="s">
        <v>650</v>
      </c>
      <c r="G86" s="41">
        <v>188</v>
      </c>
      <c r="H86" s="42">
        <v>0</v>
      </c>
      <c r="I86" s="43">
        <f>ROUND(G86*H86,P4)</f>
        <v>0</v>
      </c>
      <c r="J86" s="37"/>
      <c r="O86" s="44">
        <f>I86*0.21</f>
        <v>0</v>
      </c>
      <c r="P86">
        <v>3</v>
      </c>
    </row>
    <row r="87">
      <c r="A87" s="37" t="s">
        <v>598</v>
      </c>
      <c r="B87" s="45"/>
      <c r="C87" s="46"/>
      <c r="D87" s="46"/>
      <c r="E87" s="47" t="s">
        <v>595</v>
      </c>
      <c r="F87" s="46"/>
      <c r="G87" s="46"/>
      <c r="H87" s="46"/>
      <c r="I87" s="46"/>
      <c r="J87" s="48"/>
    </row>
    <row r="88" ht="60">
      <c r="A88" s="37" t="s">
        <v>599</v>
      </c>
      <c r="B88" s="45"/>
      <c r="C88" s="46"/>
      <c r="D88" s="46"/>
      <c r="E88" s="49" t="s">
        <v>10726</v>
      </c>
      <c r="F88" s="46"/>
      <c r="G88" s="46"/>
      <c r="H88" s="46"/>
      <c r="I88" s="46"/>
      <c r="J88" s="48"/>
    </row>
    <row r="89" ht="60">
      <c r="A89" s="37" t="s">
        <v>601</v>
      </c>
      <c r="B89" s="45"/>
      <c r="C89" s="46"/>
      <c r="D89" s="46"/>
      <c r="E89" s="39" t="s">
        <v>9797</v>
      </c>
      <c r="F89" s="46"/>
      <c r="G89" s="46"/>
      <c r="H89" s="46"/>
      <c r="I89" s="46"/>
      <c r="J89" s="48"/>
    </row>
    <row r="90">
      <c r="A90" s="37" t="s">
        <v>593</v>
      </c>
      <c r="B90" s="37">
        <v>20</v>
      </c>
      <c r="C90" s="38" t="s">
        <v>10531</v>
      </c>
      <c r="D90" s="37" t="s">
        <v>595</v>
      </c>
      <c r="E90" s="39" t="s">
        <v>10532</v>
      </c>
      <c r="F90" s="40" t="s">
        <v>650</v>
      </c>
      <c r="G90" s="41">
        <v>163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10727</v>
      </c>
      <c r="F92" s="46"/>
      <c r="G92" s="46"/>
      <c r="H92" s="46"/>
      <c r="I92" s="46"/>
      <c r="J92" s="48"/>
    </row>
    <row r="93" ht="195">
      <c r="A93" s="37" t="s">
        <v>601</v>
      </c>
      <c r="B93" s="45"/>
      <c r="C93" s="46"/>
      <c r="D93" s="46"/>
      <c r="E93" s="39" t="s">
        <v>6082</v>
      </c>
      <c r="F93" s="46"/>
      <c r="G93" s="46"/>
      <c r="H93" s="46"/>
      <c r="I93" s="46"/>
      <c r="J93" s="48"/>
    </row>
    <row r="94">
      <c r="A94" s="37" t="s">
        <v>593</v>
      </c>
      <c r="B94" s="37">
        <v>21</v>
      </c>
      <c r="C94" s="38" t="s">
        <v>10728</v>
      </c>
      <c r="D94" s="37" t="s">
        <v>595</v>
      </c>
      <c r="E94" s="39" t="s">
        <v>10729</v>
      </c>
      <c r="F94" s="40" t="s">
        <v>650</v>
      </c>
      <c r="G94" s="41">
        <v>12.5</v>
      </c>
      <c r="H94" s="42">
        <v>0</v>
      </c>
      <c r="I94" s="43">
        <f>ROUND(G94*H94,P4)</f>
        <v>0</v>
      </c>
      <c r="J94" s="37"/>
      <c r="O94" s="44">
        <f>I94*0.21</f>
        <v>0</v>
      </c>
      <c r="P94">
        <v>3</v>
      </c>
    </row>
    <row r="95">
      <c r="A95" s="37" t="s">
        <v>598</v>
      </c>
      <c r="B95" s="45"/>
      <c r="C95" s="46"/>
      <c r="D95" s="46"/>
      <c r="E95" s="47" t="s">
        <v>595</v>
      </c>
      <c r="F95" s="46"/>
      <c r="G95" s="46"/>
      <c r="H95" s="46"/>
      <c r="I95" s="46"/>
      <c r="J95" s="48"/>
    </row>
    <row r="96" ht="75">
      <c r="A96" s="37" t="s">
        <v>599</v>
      </c>
      <c r="B96" s="45"/>
      <c r="C96" s="46"/>
      <c r="D96" s="46"/>
      <c r="E96" s="49" t="s">
        <v>10730</v>
      </c>
      <c r="F96" s="46"/>
      <c r="G96" s="46"/>
      <c r="H96" s="46"/>
      <c r="I96" s="46"/>
      <c r="J96" s="48"/>
    </row>
    <row r="97" ht="195">
      <c r="A97" s="37" t="s">
        <v>601</v>
      </c>
      <c r="B97" s="45"/>
      <c r="C97" s="46"/>
      <c r="D97" s="46"/>
      <c r="E97" s="39" t="s">
        <v>6082</v>
      </c>
      <c r="F97" s="46"/>
      <c r="G97" s="46"/>
      <c r="H97" s="46"/>
      <c r="I97" s="46"/>
      <c r="J97" s="48"/>
    </row>
    <row r="98" ht="30">
      <c r="A98" s="37" t="s">
        <v>593</v>
      </c>
      <c r="B98" s="37">
        <v>22</v>
      </c>
      <c r="C98" s="38" t="s">
        <v>10731</v>
      </c>
      <c r="D98" s="37" t="s">
        <v>595</v>
      </c>
      <c r="E98" s="39" t="s">
        <v>10732</v>
      </c>
      <c r="F98" s="40" t="s">
        <v>650</v>
      </c>
      <c r="G98" s="41">
        <v>12.5</v>
      </c>
      <c r="H98" s="42">
        <v>0</v>
      </c>
      <c r="I98" s="43">
        <f>ROUND(G98*H98,P4)</f>
        <v>0</v>
      </c>
      <c r="J98" s="37"/>
      <c r="O98" s="44">
        <f>I98*0.21</f>
        <v>0</v>
      </c>
      <c r="P98">
        <v>3</v>
      </c>
    </row>
    <row r="99">
      <c r="A99" s="37" t="s">
        <v>598</v>
      </c>
      <c r="B99" s="45"/>
      <c r="C99" s="46"/>
      <c r="D99" s="46"/>
      <c r="E99" s="47" t="s">
        <v>595</v>
      </c>
      <c r="F99" s="46"/>
      <c r="G99" s="46"/>
      <c r="H99" s="46"/>
      <c r="I99" s="46"/>
      <c r="J99" s="48"/>
    </row>
    <row r="100" ht="150">
      <c r="A100" s="37" t="s">
        <v>599</v>
      </c>
      <c r="B100" s="45"/>
      <c r="C100" s="46"/>
      <c r="D100" s="46"/>
      <c r="E100" s="49" t="s">
        <v>10733</v>
      </c>
      <c r="F100" s="46"/>
      <c r="G100" s="46"/>
      <c r="H100" s="46"/>
      <c r="I100" s="46"/>
      <c r="J100" s="48"/>
    </row>
    <row r="101" ht="195">
      <c r="A101" s="37" t="s">
        <v>601</v>
      </c>
      <c r="B101" s="45"/>
      <c r="C101" s="46"/>
      <c r="D101" s="46"/>
      <c r="E101" s="39" t="s">
        <v>6082</v>
      </c>
      <c r="F101" s="46"/>
      <c r="G101" s="46"/>
      <c r="H101" s="46"/>
      <c r="I101" s="46"/>
      <c r="J101" s="48"/>
    </row>
    <row r="102">
      <c r="A102" s="31" t="s">
        <v>591</v>
      </c>
      <c r="B102" s="32"/>
      <c r="C102" s="33" t="s">
        <v>4580</v>
      </c>
      <c r="D102" s="34"/>
      <c r="E102" s="31" t="s">
        <v>4581</v>
      </c>
      <c r="F102" s="34"/>
      <c r="G102" s="34"/>
      <c r="H102" s="34"/>
      <c r="I102" s="35">
        <f>SUMIFS(I103:I106,A103:A106,"P")</f>
        <v>0</v>
      </c>
      <c r="J102" s="36"/>
    </row>
    <row r="103">
      <c r="A103" s="37" t="s">
        <v>593</v>
      </c>
      <c r="B103" s="37">
        <v>23</v>
      </c>
      <c r="C103" s="38" t="s">
        <v>9931</v>
      </c>
      <c r="D103" s="37" t="s">
        <v>595</v>
      </c>
      <c r="E103" s="39" t="s">
        <v>9932</v>
      </c>
      <c r="F103" s="40" t="s">
        <v>608</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45">
      <c r="A105" s="37" t="s">
        <v>599</v>
      </c>
      <c r="B105" s="45"/>
      <c r="C105" s="46"/>
      <c r="D105" s="46"/>
      <c r="E105" s="49" t="s">
        <v>10734</v>
      </c>
      <c r="F105" s="46"/>
      <c r="G105" s="46"/>
      <c r="H105" s="46"/>
      <c r="I105" s="46"/>
      <c r="J105" s="48"/>
    </row>
    <row r="106" ht="45">
      <c r="A106" s="37" t="s">
        <v>601</v>
      </c>
      <c r="B106" s="45"/>
      <c r="C106" s="46"/>
      <c r="D106" s="46"/>
      <c r="E106" s="39" t="s">
        <v>9934</v>
      </c>
      <c r="F106" s="46"/>
      <c r="G106" s="46"/>
      <c r="H106" s="46"/>
      <c r="I106" s="46"/>
      <c r="J106" s="48"/>
    </row>
    <row r="107">
      <c r="A107" s="31" t="s">
        <v>591</v>
      </c>
      <c r="B107" s="32"/>
      <c r="C107" s="33" t="s">
        <v>4817</v>
      </c>
      <c r="D107" s="34"/>
      <c r="E107" s="31" t="s">
        <v>4818</v>
      </c>
      <c r="F107" s="34"/>
      <c r="G107" s="34"/>
      <c r="H107" s="34"/>
      <c r="I107" s="35">
        <f>SUMIFS(I108:I130,A108:A130,"P")</f>
        <v>0</v>
      </c>
      <c r="J107" s="36"/>
    </row>
    <row r="108" ht="30">
      <c r="A108" s="37" t="s">
        <v>593</v>
      </c>
      <c r="B108" s="37">
        <v>24</v>
      </c>
      <c r="C108" s="38" t="s">
        <v>5033</v>
      </c>
      <c r="D108" s="37" t="s">
        <v>595</v>
      </c>
      <c r="E108" s="39" t="s">
        <v>5034</v>
      </c>
      <c r="F108" s="40" t="s">
        <v>597</v>
      </c>
      <c r="G108" s="41">
        <v>63</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10735</v>
      </c>
      <c r="F110" s="46"/>
      <c r="G110" s="46"/>
      <c r="H110" s="46"/>
      <c r="I110" s="46"/>
      <c r="J110" s="48"/>
    </row>
    <row r="111" ht="60">
      <c r="A111" s="37" t="s">
        <v>601</v>
      </c>
      <c r="B111" s="45"/>
      <c r="C111" s="46"/>
      <c r="D111" s="46"/>
      <c r="E111" s="39" t="s">
        <v>5036</v>
      </c>
      <c r="F111" s="46"/>
      <c r="G111" s="46"/>
      <c r="H111" s="46"/>
      <c r="I111" s="46"/>
      <c r="J111" s="48"/>
    </row>
    <row r="112">
      <c r="A112" s="37" t="s">
        <v>593</v>
      </c>
      <c r="B112" s="37">
        <v>25</v>
      </c>
      <c r="C112" s="38" t="s">
        <v>10089</v>
      </c>
      <c r="D112" s="37" t="s">
        <v>595</v>
      </c>
      <c r="E112" s="39" t="s">
        <v>10090</v>
      </c>
      <c r="F112" s="40" t="s">
        <v>597</v>
      </c>
      <c r="G112" s="41">
        <v>2</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10736</v>
      </c>
      <c r="F114" s="46"/>
      <c r="G114" s="46"/>
      <c r="H114" s="46"/>
      <c r="I114" s="46"/>
      <c r="J114" s="48"/>
    </row>
    <row r="115" ht="30">
      <c r="A115" s="37" t="s">
        <v>601</v>
      </c>
      <c r="B115" s="45"/>
      <c r="C115" s="46"/>
      <c r="D115" s="46"/>
      <c r="E115" s="39" t="s">
        <v>9824</v>
      </c>
      <c r="F115" s="46"/>
      <c r="G115" s="46"/>
      <c r="H115" s="46"/>
      <c r="I115" s="46"/>
      <c r="J115" s="48"/>
    </row>
    <row r="116">
      <c r="A116" s="37" t="s">
        <v>593</v>
      </c>
      <c r="B116" s="37">
        <v>26</v>
      </c>
      <c r="C116" s="38" t="s">
        <v>4681</v>
      </c>
      <c r="D116" s="37" t="s">
        <v>595</v>
      </c>
      <c r="E116" s="39" t="s">
        <v>4682</v>
      </c>
      <c r="F116" s="40" t="s">
        <v>641</v>
      </c>
      <c r="G116" s="41">
        <v>1.3500000000000001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10737</v>
      </c>
      <c r="F118" s="46"/>
      <c r="G118" s="46"/>
      <c r="H118" s="46"/>
      <c r="I118" s="46"/>
      <c r="J118" s="48"/>
    </row>
    <row r="119" ht="150">
      <c r="A119" s="37" t="s">
        <v>601</v>
      </c>
      <c r="B119" s="45"/>
      <c r="C119" s="46"/>
      <c r="D119" s="46"/>
      <c r="E119" s="39" t="s">
        <v>4684</v>
      </c>
      <c r="F119" s="46"/>
      <c r="G119" s="46"/>
      <c r="H119" s="46"/>
      <c r="I119" s="46"/>
      <c r="J119" s="48"/>
    </row>
    <row r="120">
      <c r="A120" s="37" t="s">
        <v>593</v>
      </c>
      <c r="B120" s="37">
        <v>27</v>
      </c>
      <c r="C120" s="38" t="s">
        <v>6253</v>
      </c>
      <c r="D120" s="37" t="s">
        <v>595</v>
      </c>
      <c r="E120" s="39" t="s">
        <v>6254</v>
      </c>
      <c r="F120" s="40" t="s">
        <v>641</v>
      </c>
      <c r="G120" s="41">
        <v>0.67500000000000004</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10738</v>
      </c>
      <c r="F122" s="46"/>
      <c r="G122" s="46"/>
      <c r="H122" s="46"/>
      <c r="I122" s="46"/>
      <c r="J122" s="48"/>
    </row>
    <row r="123" ht="150">
      <c r="A123" s="37" t="s">
        <v>601</v>
      </c>
      <c r="B123" s="45"/>
      <c r="C123" s="46"/>
      <c r="D123" s="46"/>
      <c r="E123" s="39" t="s">
        <v>4684</v>
      </c>
      <c r="F123" s="46"/>
      <c r="G123" s="46"/>
      <c r="H123" s="46"/>
      <c r="I123" s="46"/>
      <c r="J123" s="48"/>
    </row>
    <row r="124">
      <c r="A124" s="37" t="s">
        <v>593</v>
      </c>
      <c r="B124" s="37">
        <v>28</v>
      </c>
      <c r="C124" s="38" t="s">
        <v>10739</v>
      </c>
      <c r="D124" s="37" t="s">
        <v>595</v>
      </c>
      <c r="E124" s="39" t="s">
        <v>9828</v>
      </c>
      <c r="F124" s="40" t="s">
        <v>1797</v>
      </c>
      <c r="G124" s="41">
        <v>1</v>
      </c>
      <c r="H124" s="42">
        <v>0</v>
      </c>
      <c r="I124" s="43">
        <f>ROUND(G124*H124,P4)</f>
        <v>0</v>
      </c>
      <c r="J124" s="37"/>
      <c r="O124" s="44">
        <f>I124*0.21</f>
        <v>0</v>
      </c>
      <c r="P124">
        <v>3</v>
      </c>
    </row>
    <row r="125">
      <c r="A125" s="37" t="s">
        <v>598</v>
      </c>
      <c r="B125" s="45"/>
      <c r="C125" s="46"/>
      <c r="D125" s="46"/>
      <c r="E125" s="39" t="s">
        <v>9828</v>
      </c>
      <c r="F125" s="46"/>
      <c r="G125" s="46"/>
      <c r="H125" s="46"/>
      <c r="I125" s="46"/>
      <c r="J125" s="48"/>
    </row>
    <row r="126" ht="120">
      <c r="A126" s="37" t="s">
        <v>599</v>
      </c>
      <c r="B126" s="45"/>
      <c r="C126" s="46"/>
      <c r="D126" s="46"/>
      <c r="E126" s="49" t="s">
        <v>9829</v>
      </c>
      <c r="F126" s="46"/>
      <c r="G126" s="46"/>
      <c r="H126" s="46"/>
      <c r="I126" s="46"/>
      <c r="J126" s="48"/>
    </row>
    <row r="127" ht="45">
      <c r="A127" s="37" t="s">
        <v>601</v>
      </c>
      <c r="B127" s="45"/>
      <c r="C127" s="46"/>
      <c r="D127" s="46"/>
      <c r="E127" s="39" t="s">
        <v>9830</v>
      </c>
      <c r="F127" s="46"/>
      <c r="G127" s="46"/>
      <c r="H127" s="46"/>
      <c r="I127" s="46"/>
      <c r="J127" s="48"/>
    </row>
    <row r="128">
      <c r="A128" s="37" t="s">
        <v>593</v>
      </c>
      <c r="B128" s="37">
        <v>29</v>
      </c>
      <c r="C128" s="38" t="s">
        <v>10740</v>
      </c>
      <c r="D128" s="37" t="s">
        <v>595</v>
      </c>
      <c r="E128" s="39" t="s">
        <v>9832</v>
      </c>
      <c r="F128" s="40" t="s">
        <v>1797</v>
      </c>
      <c r="G128" s="41">
        <v>1</v>
      </c>
      <c r="H128" s="42">
        <v>0</v>
      </c>
      <c r="I128" s="43">
        <f>ROUND(G128*H128,P4)</f>
        <v>0</v>
      </c>
      <c r="J128" s="37"/>
      <c r="O128" s="44">
        <f>I128*0.21</f>
        <v>0</v>
      </c>
      <c r="P128">
        <v>3</v>
      </c>
    </row>
    <row r="129">
      <c r="A129" s="37" t="s">
        <v>598</v>
      </c>
      <c r="B129" s="45"/>
      <c r="C129" s="46"/>
      <c r="D129" s="46"/>
      <c r="E129" s="39" t="s">
        <v>9832</v>
      </c>
      <c r="F129" s="46"/>
      <c r="G129" s="46"/>
      <c r="H129" s="46"/>
      <c r="I129" s="46"/>
      <c r="J129" s="48"/>
    </row>
    <row r="130">
      <c r="A130" s="37" t="s">
        <v>601</v>
      </c>
      <c r="B130" s="45"/>
      <c r="C130" s="46"/>
      <c r="D130" s="46"/>
      <c r="E130" s="47" t="s">
        <v>595</v>
      </c>
      <c r="F130" s="46"/>
      <c r="G130" s="46"/>
      <c r="H130" s="46"/>
      <c r="I130" s="46"/>
      <c r="J130" s="48"/>
    </row>
    <row r="131">
      <c r="A131" s="31" t="s">
        <v>591</v>
      </c>
      <c r="B131" s="32"/>
      <c r="C131" s="33" t="s">
        <v>1812</v>
      </c>
      <c r="D131" s="34"/>
      <c r="E131" s="31" t="s">
        <v>1813</v>
      </c>
      <c r="F131" s="34"/>
      <c r="G131" s="34"/>
      <c r="H131" s="34"/>
      <c r="I131" s="35">
        <f>SUMIFS(I132:I139,A132:A139,"P")</f>
        <v>0</v>
      </c>
      <c r="J131" s="36"/>
    </row>
    <row r="132" ht="60">
      <c r="A132" s="37" t="s">
        <v>593</v>
      </c>
      <c r="B132" s="37">
        <v>30</v>
      </c>
      <c r="C132" s="38" t="s">
        <v>2447</v>
      </c>
      <c r="D132" s="37" t="s">
        <v>2448</v>
      </c>
      <c r="E132" s="39" t="s">
        <v>2449</v>
      </c>
      <c r="F132" s="40" t="s">
        <v>1127</v>
      </c>
      <c r="G132" s="41">
        <v>9.9199999999999999</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105">
      <c r="A134" s="37" t="s">
        <v>599</v>
      </c>
      <c r="B134" s="45"/>
      <c r="C134" s="46"/>
      <c r="D134" s="46"/>
      <c r="E134" s="49" t="s">
        <v>10741</v>
      </c>
      <c r="F134" s="46"/>
      <c r="G134" s="46"/>
      <c r="H134" s="46"/>
      <c r="I134" s="46"/>
      <c r="J134" s="48"/>
    </row>
    <row r="135">
      <c r="A135" s="37" t="s">
        <v>601</v>
      </c>
      <c r="B135" s="45"/>
      <c r="C135" s="46"/>
      <c r="D135" s="46"/>
      <c r="E135" s="47" t="s">
        <v>595</v>
      </c>
      <c r="F135" s="46"/>
      <c r="G135" s="46"/>
      <c r="H135" s="46"/>
      <c r="I135" s="46"/>
      <c r="J135" s="48"/>
    </row>
    <row r="136" ht="45">
      <c r="A136" s="37" t="s">
        <v>593</v>
      </c>
      <c r="B136" s="37">
        <v>31</v>
      </c>
      <c r="C136" s="38" t="s">
        <v>6262</v>
      </c>
      <c r="D136" s="37" t="s">
        <v>6263</v>
      </c>
      <c r="E136" s="39" t="s">
        <v>6264</v>
      </c>
      <c r="F136" s="40" t="s">
        <v>1127</v>
      </c>
      <c r="G136" s="41">
        <v>19.065000000000001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45">
      <c r="A138" s="37" t="s">
        <v>599</v>
      </c>
      <c r="B138" s="45"/>
      <c r="C138" s="46"/>
      <c r="D138" s="46"/>
      <c r="E138" s="49" t="s">
        <v>10742</v>
      </c>
      <c r="F138" s="46"/>
      <c r="G138" s="46"/>
      <c r="H138" s="46"/>
      <c r="I138" s="46"/>
      <c r="J138" s="48"/>
    </row>
    <row r="139">
      <c r="A139" s="37" t="s">
        <v>601</v>
      </c>
      <c r="B139" s="50"/>
      <c r="C139" s="51"/>
      <c r="D139" s="51"/>
      <c r="E139" s="53" t="s">
        <v>595</v>
      </c>
      <c r="F139" s="51"/>
      <c r="G139" s="51"/>
      <c r="H139" s="51"/>
      <c r="I139" s="51"/>
      <c r="J139" s="52"/>
    </row>
  </sheetData>
  <sheetProtection sheet="1" objects="1" scenarios="1" spinCount="100000" saltValue="fhnvyR7CnjvSDC1sGTl4uGvaLIuudYAZ/fP0cKXbCDsJss5IhaGhtvPDp0iwxzAoIXQ/ukXX6hZELcr+DGdtaw==" hashValue="E+BqVfiAXD2QvM7QfqZc74SDFMEnX6guyEJwMIVIdkulcCZVnBmCW5CYgT2GUJdivFUbeDAdNSycqI5TaBuou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10743</v>
      </c>
      <c r="I3" s="25">
        <f>SUMIFS(I12:I277,A12:A277,"SD")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10744</v>
      </c>
      <c r="D7" s="22"/>
      <c r="E7" s="23" t="s">
        <v>367</v>
      </c>
      <c r="F7" s="17"/>
      <c r="G7" s="17"/>
      <c r="H7" s="17"/>
      <c r="I7" s="17"/>
      <c r="J7" s="19"/>
    </row>
    <row r="8">
      <c r="A8" s="3" t="s">
        <v>1569</v>
      </c>
      <c r="B8" s="20" t="s">
        <v>579</v>
      </c>
      <c r="C8" s="21" t="s">
        <v>10743</v>
      </c>
      <c r="D8" s="22"/>
      <c r="E8" s="23" t="s">
        <v>367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SUMIFS(I13:I96,A13:A96,"P")</f>
        <v>0</v>
      </c>
      <c r="J12" s="36"/>
    </row>
    <row r="13" ht="30">
      <c r="A13" s="37" t="s">
        <v>593</v>
      </c>
      <c r="B13" s="37">
        <v>1</v>
      </c>
      <c r="C13" s="38" t="s">
        <v>5154</v>
      </c>
      <c r="D13" s="37" t="s">
        <v>595</v>
      </c>
      <c r="E13" s="39" t="s">
        <v>5155</v>
      </c>
      <c r="F13" s="40" t="s">
        <v>641</v>
      </c>
      <c r="G13" s="41">
        <v>15</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10491</v>
      </c>
      <c r="F15" s="46"/>
      <c r="G15" s="46"/>
      <c r="H15" s="46"/>
      <c r="I15" s="46"/>
      <c r="J15" s="48"/>
    </row>
    <row r="16" ht="90">
      <c r="A16" s="37" t="s">
        <v>601</v>
      </c>
      <c r="B16" s="45"/>
      <c r="C16" s="46"/>
      <c r="D16" s="46"/>
      <c r="E16" s="39" t="s">
        <v>4690</v>
      </c>
      <c r="F16" s="46"/>
      <c r="G16" s="46"/>
      <c r="H16" s="46"/>
      <c r="I16" s="46"/>
      <c r="J16" s="48"/>
    </row>
    <row r="17">
      <c r="A17" s="37" t="s">
        <v>593</v>
      </c>
      <c r="B17" s="37">
        <v>2</v>
      </c>
      <c r="C17" s="38" t="s">
        <v>5280</v>
      </c>
      <c r="D17" s="37" t="s">
        <v>595</v>
      </c>
      <c r="E17" s="39" t="s">
        <v>9421</v>
      </c>
      <c r="F17" s="40" t="s">
        <v>641</v>
      </c>
      <c r="G17" s="41">
        <v>1692</v>
      </c>
      <c r="H17" s="42">
        <v>0</v>
      </c>
      <c r="I17" s="43">
        <f>ROUND(G17*H17,P4)</f>
        <v>0</v>
      </c>
      <c r="J17" s="37"/>
      <c r="O17" s="44">
        <f>I17*0.21</f>
        <v>0</v>
      </c>
      <c r="P17">
        <v>3</v>
      </c>
    </row>
    <row r="18">
      <c r="A18" s="37" t="s">
        <v>598</v>
      </c>
      <c r="B18" s="45"/>
      <c r="C18" s="46"/>
      <c r="D18" s="46"/>
      <c r="E18" s="47" t="s">
        <v>595</v>
      </c>
      <c r="F18" s="46"/>
      <c r="G18" s="46"/>
      <c r="H18" s="46"/>
      <c r="I18" s="46"/>
      <c r="J18" s="48"/>
    </row>
    <row r="19" ht="150">
      <c r="A19" s="37" t="s">
        <v>599</v>
      </c>
      <c r="B19" s="45"/>
      <c r="C19" s="46"/>
      <c r="D19" s="46"/>
      <c r="E19" s="49" t="s">
        <v>10745</v>
      </c>
      <c r="F19" s="46"/>
      <c r="G19" s="46"/>
      <c r="H19" s="46"/>
      <c r="I19" s="46"/>
      <c r="J19" s="48"/>
    </row>
    <row r="20" ht="45">
      <c r="A20" s="37" t="s">
        <v>601</v>
      </c>
      <c r="B20" s="45"/>
      <c r="C20" s="46"/>
      <c r="D20" s="46"/>
      <c r="E20" s="39" t="s">
        <v>9424</v>
      </c>
      <c r="F20" s="46"/>
      <c r="G20" s="46"/>
      <c r="H20" s="46"/>
      <c r="I20" s="46"/>
      <c r="J20" s="48"/>
    </row>
    <row r="21">
      <c r="A21" s="37" t="s">
        <v>593</v>
      </c>
      <c r="B21" s="37">
        <v>3</v>
      </c>
      <c r="C21" s="38" t="s">
        <v>4420</v>
      </c>
      <c r="D21" s="37" t="s">
        <v>595</v>
      </c>
      <c r="E21" s="39" t="s">
        <v>4421</v>
      </c>
      <c r="F21" s="40" t="s">
        <v>4422</v>
      </c>
      <c r="G21" s="41">
        <v>28787.5</v>
      </c>
      <c r="H21" s="42">
        <v>0</v>
      </c>
      <c r="I21" s="43">
        <f>ROUND(G21*H21,P4)</f>
        <v>0</v>
      </c>
      <c r="J21" s="37"/>
      <c r="O21" s="44">
        <f>I21*0.21</f>
        <v>0</v>
      </c>
      <c r="P21">
        <v>3</v>
      </c>
    </row>
    <row r="22">
      <c r="A22" s="37" t="s">
        <v>598</v>
      </c>
      <c r="B22" s="45"/>
      <c r="C22" s="46"/>
      <c r="D22" s="46"/>
      <c r="E22" s="47" t="s">
        <v>595</v>
      </c>
      <c r="F22" s="46"/>
      <c r="G22" s="46"/>
      <c r="H22" s="46"/>
      <c r="I22" s="46"/>
      <c r="J22" s="48"/>
    </row>
    <row r="23" ht="90">
      <c r="A23" s="37" t="s">
        <v>599</v>
      </c>
      <c r="B23" s="45"/>
      <c r="C23" s="46"/>
      <c r="D23" s="46"/>
      <c r="E23" s="49" t="s">
        <v>10746</v>
      </c>
      <c r="F23" s="46"/>
      <c r="G23" s="46"/>
      <c r="H23" s="46"/>
      <c r="I23" s="46"/>
      <c r="J23" s="48"/>
    </row>
    <row r="24" ht="30">
      <c r="A24" s="37" t="s">
        <v>601</v>
      </c>
      <c r="B24" s="45"/>
      <c r="C24" s="46"/>
      <c r="D24" s="46"/>
      <c r="E24" s="39" t="s">
        <v>4424</v>
      </c>
      <c r="F24" s="46"/>
      <c r="G24" s="46"/>
      <c r="H24" s="46"/>
      <c r="I24" s="46"/>
      <c r="J24" s="48"/>
    </row>
    <row r="25">
      <c r="A25" s="37" t="s">
        <v>593</v>
      </c>
      <c r="B25" s="37">
        <v>4</v>
      </c>
      <c r="C25" s="38" t="s">
        <v>5284</v>
      </c>
      <c r="D25" s="37" t="s">
        <v>595</v>
      </c>
      <c r="E25" s="39" t="s">
        <v>9760</v>
      </c>
      <c r="F25" s="40" t="s">
        <v>641</v>
      </c>
      <c r="G25" s="41">
        <v>227.5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10747</v>
      </c>
      <c r="F27" s="46"/>
      <c r="G27" s="46"/>
      <c r="H27" s="46"/>
      <c r="I27" s="46"/>
      <c r="J27" s="48"/>
    </row>
    <row r="28" ht="409.5">
      <c r="A28" s="37" t="s">
        <v>601</v>
      </c>
      <c r="B28" s="45"/>
      <c r="C28" s="46"/>
      <c r="D28" s="46"/>
      <c r="E28" s="39" t="s">
        <v>4694</v>
      </c>
      <c r="F28" s="46"/>
      <c r="G28" s="46"/>
      <c r="H28" s="46"/>
      <c r="I28" s="46"/>
      <c r="J28" s="48"/>
    </row>
    <row r="29">
      <c r="A29" s="37" t="s">
        <v>593</v>
      </c>
      <c r="B29" s="37">
        <v>5</v>
      </c>
      <c r="C29" s="38" t="s">
        <v>9762</v>
      </c>
      <c r="D29" s="37" t="s">
        <v>595</v>
      </c>
      <c r="E29" s="39" t="s">
        <v>9763</v>
      </c>
      <c r="F29" s="40" t="s">
        <v>4422</v>
      </c>
      <c r="G29" s="41">
        <v>3412.5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10748</v>
      </c>
      <c r="F31" s="46"/>
      <c r="G31" s="46"/>
      <c r="H31" s="46"/>
      <c r="I31" s="46"/>
      <c r="J31" s="48"/>
    </row>
    <row r="32" ht="30">
      <c r="A32" s="37" t="s">
        <v>601</v>
      </c>
      <c r="B32" s="45"/>
      <c r="C32" s="46"/>
      <c r="D32" s="46"/>
      <c r="E32" s="39" t="s">
        <v>4424</v>
      </c>
      <c r="F32" s="46"/>
      <c r="G32" s="46"/>
      <c r="H32" s="46"/>
      <c r="I32" s="46"/>
      <c r="J32" s="48"/>
    </row>
    <row r="33">
      <c r="A33" s="37" t="s">
        <v>593</v>
      </c>
      <c r="B33" s="37">
        <v>6</v>
      </c>
      <c r="C33" s="38" t="s">
        <v>4691</v>
      </c>
      <c r="D33" s="37" t="s">
        <v>595</v>
      </c>
      <c r="E33" s="39" t="s">
        <v>4692</v>
      </c>
      <c r="F33" s="40" t="s">
        <v>641</v>
      </c>
      <c r="G33" s="41">
        <v>1809.586</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10749</v>
      </c>
      <c r="F35" s="46"/>
      <c r="G35" s="46"/>
      <c r="H35" s="46"/>
      <c r="I35" s="46"/>
      <c r="J35" s="48"/>
    </row>
    <row r="36" ht="409.5">
      <c r="A36" s="37" t="s">
        <v>601</v>
      </c>
      <c r="B36" s="45"/>
      <c r="C36" s="46"/>
      <c r="D36" s="46"/>
      <c r="E36" s="39" t="s">
        <v>4694</v>
      </c>
      <c r="F36" s="46"/>
      <c r="G36" s="46"/>
      <c r="H36" s="46"/>
      <c r="I36" s="46"/>
      <c r="J36" s="48"/>
    </row>
    <row r="37">
      <c r="A37" s="37" t="s">
        <v>593</v>
      </c>
      <c r="B37" s="37">
        <v>7</v>
      </c>
      <c r="C37" s="38" t="s">
        <v>4429</v>
      </c>
      <c r="D37" s="37" t="s">
        <v>595</v>
      </c>
      <c r="E37" s="39" t="s">
        <v>4430</v>
      </c>
      <c r="F37" s="40" t="s">
        <v>4422</v>
      </c>
      <c r="G37" s="41">
        <v>1800</v>
      </c>
      <c r="H37" s="42">
        <v>0</v>
      </c>
      <c r="I37" s="43">
        <f>ROUND(G37*H37,P4)</f>
        <v>0</v>
      </c>
      <c r="J37" s="37"/>
      <c r="O37" s="44">
        <f>I37*0.21</f>
        <v>0</v>
      </c>
      <c r="P37">
        <v>3</v>
      </c>
    </row>
    <row r="38">
      <c r="A38" s="37" t="s">
        <v>598</v>
      </c>
      <c r="B38" s="45"/>
      <c r="C38" s="46"/>
      <c r="D38" s="46"/>
      <c r="E38" s="47" t="s">
        <v>595</v>
      </c>
      <c r="F38" s="46"/>
      <c r="G38" s="46"/>
      <c r="H38" s="46"/>
      <c r="I38" s="46"/>
      <c r="J38" s="48"/>
    </row>
    <row r="39" ht="30">
      <c r="A39" s="37" t="s">
        <v>599</v>
      </c>
      <c r="B39" s="45"/>
      <c r="C39" s="46"/>
      <c r="D39" s="46"/>
      <c r="E39" s="49" t="s">
        <v>10750</v>
      </c>
      <c r="F39" s="46"/>
      <c r="G39" s="46"/>
      <c r="H39" s="46"/>
      <c r="I39" s="46"/>
      <c r="J39" s="48"/>
    </row>
    <row r="40" ht="30">
      <c r="A40" s="37" t="s">
        <v>601</v>
      </c>
      <c r="B40" s="45"/>
      <c r="C40" s="46"/>
      <c r="D40" s="46"/>
      <c r="E40" s="39" t="s">
        <v>4424</v>
      </c>
      <c r="F40" s="46"/>
      <c r="G40" s="46"/>
      <c r="H40" s="46"/>
      <c r="I40" s="46"/>
      <c r="J40" s="48"/>
    </row>
    <row r="41">
      <c r="A41" s="37" t="s">
        <v>593</v>
      </c>
      <c r="B41" s="37">
        <v>8</v>
      </c>
      <c r="C41" s="38" t="s">
        <v>3358</v>
      </c>
      <c r="D41" s="37" t="s">
        <v>595</v>
      </c>
      <c r="E41" s="39" t="s">
        <v>3359</v>
      </c>
      <c r="F41" s="40" t="s">
        <v>641</v>
      </c>
      <c r="G41" s="41">
        <v>122</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10751</v>
      </c>
      <c r="F43" s="46"/>
      <c r="G43" s="46"/>
      <c r="H43" s="46"/>
      <c r="I43" s="46"/>
      <c r="J43" s="48"/>
    </row>
    <row r="44" ht="405">
      <c r="A44" s="37" t="s">
        <v>601</v>
      </c>
      <c r="B44" s="45"/>
      <c r="C44" s="46"/>
      <c r="D44" s="46"/>
      <c r="E44" s="39" t="s">
        <v>4440</v>
      </c>
      <c r="F44" s="46"/>
      <c r="G44" s="46"/>
      <c r="H44" s="46"/>
      <c r="I44" s="46"/>
      <c r="J44" s="48"/>
    </row>
    <row r="45">
      <c r="A45" s="37" t="s">
        <v>593</v>
      </c>
      <c r="B45" s="37">
        <v>9</v>
      </c>
      <c r="C45" s="38" t="s">
        <v>4441</v>
      </c>
      <c r="D45" s="37" t="s">
        <v>595</v>
      </c>
      <c r="E45" s="39" t="s">
        <v>4442</v>
      </c>
      <c r="F45" s="40" t="s">
        <v>641</v>
      </c>
      <c r="G45" s="41">
        <v>3</v>
      </c>
      <c r="H45" s="42">
        <v>0</v>
      </c>
      <c r="I45" s="43">
        <f>ROUND(G45*H45,P4)</f>
        <v>0</v>
      </c>
      <c r="J45" s="37"/>
      <c r="O45" s="44">
        <f>I45*0.21</f>
        <v>0</v>
      </c>
      <c r="P45">
        <v>3</v>
      </c>
    </row>
    <row r="46">
      <c r="A46" s="37" t="s">
        <v>598</v>
      </c>
      <c r="B46" s="45"/>
      <c r="C46" s="46"/>
      <c r="D46" s="46"/>
      <c r="E46" s="47" t="s">
        <v>595</v>
      </c>
      <c r="F46" s="46"/>
      <c r="G46" s="46"/>
      <c r="H46" s="46"/>
      <c r="I46" s="46"/>
      <c r="J46" s="48"/>
    </row>
    <row r="47" ht="60">
      <c r="A47" s="37" t="s">
        <v>599</v>
      </c>
      <c r="B47" s="45"/>
      <c r="C47" s="46"/>
      <c r="D47" s="46"/>
      <c r="E47" s="49" t="s">
        <v>10752</v>
      </c>
      <c r="F47" s="46"/>
      <c r="G47" s="46"/>
      <c r="H47" s="46"/>
      <c r="I47" s="46"/>
      <c r="J47" s="48"/>
    </row>
    <row r="48" ht="405">
      <c r="A48" s="37" t="s">
        <v>601</v>
      </c>
      <c r="B48" s="45"/>
      <c r="C48" s="46"/>
      <c r="D48" s="46"/>
      <c r="E48" s="39" t="s">
        <v>4440</v>
      </c>
      <c r="F48" s="46"/>
      <c r="G48" s="46"/>
      <c r="H48" s="46"/>
      <c r="I48" s="46"/>
      <c r="J48" s="48"/>
    </row>
    <row r="49">
      <c r="A49" s="37" t="s">
        <v>593</v>
      </c>
      <c r="B49" s="37">
        <v>10</v>
      </c>
      <c r="C49" s="38" t="s">
        <v>2436</v>
      </c>
      <c r="D49" s="37" t="s">
        <v>595</v>
      </c>
      <c r="E49" s="39" t="s">
        <v>2437</v>
      </c>
      <c r="F49" s="40" t="s">
        <v>641</v>
      </c>
      <c r="G49" s="41">
        <v>120</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10753</v>
      </c>
      <c r="F51" s="46"/>
      <c r="G51" s="46"/>
      <c r="H51" s="46"/>
      <c r="I51" s="46"/>
      <c r="J51" s="48"/>
    </row>
    <row r="52" ht="345">
      <c r="A52" s="37" t="s">
        <v>601</v>
      </c>
      <c r="B52" s="45"/>
      <c r="C52" s="46"/>
      <c r="D52" s="46"/>
      <c r="E52" s="39" t="s">
        <v>4448</v>
      </c>
      <c r="F52" s="46"/>
      <c r="G52" s="46"/>
      <c r="H52" s="46"/>
      <c r="I52" s="46"/>
      <c r="J52" s="48"/>
    </row>
    <row r="53">
      <c r="A53" s="37" t="s">
        <v>593</v>
      </c>
      <c r="B53" s="37">
        <v>11</v>
      </c>
      <c r="C53" s="38" t="s">
        <v>4449</v>
      </c>
      <c r="D53" s="37" t="s">
        <v>595</v>
      </c>
      <c r="E53" s="39" t="s">
        <v>4450</v>
      </c>
      <c r="F53" s="40" t="s">
        <v>641</v>
      </c>
      <c r="G53" s="41">
        <v>1130.5</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10754</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4456</v>
      </c>
      <c r="D57" s="37" t="s">
        <v>595</v>
      </c>
      <c r="E57" s="39" t="s">
        <v>4457</v>
      </c>
      <c r="F57" s="40" t="s">
        <v>641</v>
      </c>
      <c r="G57" s="41">
        <v>41</v>
      </c>
      <c r="H57" s="42">
        <v>0</v>
      </c>
      <c r="I57" s="43">
        <f>ROUND(G57*H57,P4)</f>
        <v>0</v>
      </c>
      <c r="J57" s="37"/>
      <c r="O57" s="44">
        <f>I57*0.21</f>
        <v>0</v>
      </c>
      <c r="P57">
        <v>3</v>
      </c>
    </row>
    <row r="58">
      <c r="A58" s="37" t="s">
        <v>598</v>
      </c>
      <c r="B58" s="45"/>
      <c r="C58" s="46"/>
      <c r="D58" s="46"/>
      <c r="E58" s="47" t="s">
        <v>595</v>
      </c>
      <c r="F58" s="46"/>
      <c r="G58" s="46"/>
      <c r="H58" s="46"/>
      <c r="I58" s="46"/>
      <c r="J58" s="48"/>
    </row>
    <row r="59" ht="45">
      <c r="A59" s="37" t="s">
        <v>599</v>
      </c>
      <c r="B59" s="45"/>
      <c r="C59" s="46"/>
      <c r="D59" s="46"/>
      <c r="E59" s="49" t="s">
        <v>10755</v>
      </c>
      <c r="F59" s="46"/>
      <c r="G59" s="46"/>
      <c r="H59" s="46"/>
      <c r="I59" s="46"/>
      <c r="J59" s="48"/>
    </row>
    <row r="60" ht="375">
      <c r="A60" s="37" t="s">
        <v>601</v>
      </c>
      <c r="B60" s="45"/>
      <c r="C60" s="46"/>
      <c r="D60" s="46"/>
      <c r="E60" s="39" t="s">
        <v>4459</v>
      </c>
      <c r="F60" s="46"/>
      <c r="G60" s="46"/>
      <c r="H60" s="46"/>
      <c r="I60" s="46"/>
      <c r="J60" s="48"/>
    </row>
    <row r="61">
      <c r="A61" s="37" t="s">
        <v>593</v>
      </c>
      <c r="B61" s="37">
        <v>13</v>
      </c>
      <c r="C61" s="38" t="s">
        <v>4468</v>
      </c>
      <c r="D61" s="37" t="s">
        <v>595</v>
      </c>
      <c r="E61" s="39" t="s">
        <v>4469</v>
      </c>
      <c r="F61" s="40" t="s">
        <v>641</v>
      </c>
      <c r="G61" s="41">
        <v>2.1000000000000001</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10756</v>
      </c>
      <c r="F63" s="46"/>
      <c r="G63" s="46"/>
      <c r="H63" s="46"/>
      <c r="I63" s="46"/>
      <c r="J63" s="48"/>
    </row>
    <row r="64" ht="300">
      <c r="A64" s="37" t="s">
        <v>601</v>
      </c>
      <c r="B64" s="45"/>
      <c r="C64" s="46"/>
      <c r="D64" s="46"/>
      <c r="E64" s="39" t="s">
        <v>4471</v>
      </c>
      <c r="F64" s="46"/>
      <c r="G64" s="46"/>
      <c r="H64" s="46"/>
      <c r="I64" s="46"/>
      <c r="J64" s="48"/>
    </row>
    <row r="65">
      <c r="A65" s="37" t="s">
        <v>593</v>
      </c>
      <c r="B65" s="37">
        <v>14</v>
      </c>
      <c r="C65" s="38" t="s">
        <v>3362</v>
      </c>
      <c r="D65" s="37" t="s">
        <v>595</v>
      </c>
      <c r="E65" s="39" t="s">
        <v>3363</v>
      </c>
      <c r="F65" s="40" t="s">
        <v>650</v>
      </c>
      <c r="G65" s="41">
        <v>1540.5599999999999</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10757</v>
      </c>
      <c r="F67" s="46"/>
      <c r="G67" s="46"/>
      <c r="H67" s="46"/>
      <c r="I67" s="46"/>
      <c r="J67" s="48"/>
    </row>
    <row r="68" ht="30">
      <c r="A68" s="37" t="s">
        <v>601</v>
      </c>
      <c r="B68" s="45"/>
      <c r="C68" s="46"/>
      <c r="D68" s="46"/>
      <c r="E68" s="39" t="s">
        <v>4481</v>
      </c>
      <c r="F68" s="46"/>
      <c r="G68" s="46"/>
      <c r="H68" s="46"/>
      <c r="I68" s="46"/>
      <c r="J68" s="48"/>
    </row>
    <row r="69">
      <c r="A69" s="37" t="s">
        <v>593</v>
      </c>
      <c r="B69" s="37">
        <v>15</v>
      </c>
      <c r="C69" s="38" t="s">
        <v>6556</v>
      </c>
      <c r="D69" s="37" t="s">
        <v>595</v>
      </c>
      <c r="E69" s="39" t="s">
        <v>10505</v>
      </c>
      <c r="F69" s="40" t="s">
        <v>650</v>
      </c>
      <c r="G69" s="41">
        <v>725</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10758</v>
      </c>
      <c r="F71" s="46"/>
      <c r="G71" s="46"/>
      <c r="H71" s="46"/>
      <c r="I71" s="46"/>
      <c r="J71" s="48"/>
    </row>
    <row r="72" ht="45">
      <c r="A72" s="37" t="s">
        <v>601</v>
      </c>
      <c r="B72" s="45"/>
      <c r="C72" s="46"/>
      <c r="D72" s="46"/>
      <c r="E72" s="39" t="s">
        <v>4488</v>
      </c>
      <c r="F72" s="46"/>
      <c r="G72" s="46"/>
      <c r="H72" s="46"/>
      <c r="I72" s="46"/>
      <c r="J72" s="48"/>
    </row>
    <row r="73">
      <c r="A73" s="37" t="s">
        <v>593</v>
      </c>
      <c r="B73" s="37">
        <v>16</v>
      </c>
      <c r="C73" s="38" t="s">
        <v>9773</v>
      </c>
      <c r="D73" s="37" t="s">
        <v>595</v>
      </c>
      <c r="E73" s="39" t="s">
        <v>9774</v>
      </c>
      <c r="F73" s="40" t="s">
        <v>650</v>
      </c>
      <c r="G73" s="41">
        <v>350</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10759</v>
      </c>
      <c r="F75" s="46"/>
      <c r="G75" s="46"/>
      <c r="H75" s="46"/>
      <c r="I75" s="46"/>
      <c r="J75" s="48"/>
    </row>
    <row r="76" ht="45">
      <c r="A76" s="37" t="s">
        <v>601</v>
      </c>
      <c r="B76" s="45"/>
      <c r="C76" s="46"/>
      <c r="D76" s="46"/>
      <c r="E76" s="39" t="s">
        <v>4492</v>
      </c>
      <c r="F76" s="46"/>
      <c r="G76" s="46"/>
      <c r="H76" s="46"/>
      <c r="I76" s="46"/>
      <c r="J76" s="48"/>
    </row>
    <row r="77">
      <c r="A77" s="37" t="s">
        <v>593</v>
      </c>
      <c r="B77" s="37">
        <v>17</v>
      </c>
      <c r="C77" s="38" t="s">
        <v>9776</v>
      </c>
      <c r="D77" s="37" t="s">
        <v>595</v>
      </c>
      <c r="E77" s="39" t="s">
        <v>9777</v>
      </c>
      <c r="F77" s="40" t="s">
        <v>650</v>
      </c>
      <c r="G77" s="41">
        <v>2271.6669999999999</v>
      </c>
      <c r="H77" s="42">
        <v>0</v>
      </c>
      <c r="I77" s="43">
        <f>ROUND(G77*H77,P4)</f>
        <v>0</v>
      </c>
      <c r="J77" s="37"/>
      <c r="O77" s="44">
        <f>I77*0.21</f>
        <v>0</v>
      </c>
      <c r="P77">
        <v>3</v>
      </c>
    </row>
    <row r="78">
      <c r="A78" s="37" t="s">
        <v>598</v>
      </c>
      <c r="B78" s="45"/>
      <c r="C78" s="46"/>
      <c r="D78" s="46"/>
      <c r="E78" s="47" t="s">
        <v>595</v>
      </c>
      <c r="F78" s="46"/>
      <c r="G78" s="46"/>
      <c r="H78" s="46"/>
      <c r="I78" s="46"/>
      <c r="J78" s="48"/>
    </row>
    <row r="79" ht="30">
      <c r="A79" s="37" t="s">
        <v>599</v>
      </c>
      <c r="B79" s="45"/>
      <c r="C79" s="46"/>
      <c r="D79" s="46"/>
      <c r="E79" s="49" t="s">
        <v>10760</v>
      </c>
      <c r="F79" s="46"/>
      <c r="G79" s="46"/>
      <c r="H79" s="46"/>
      <c r="I79" s="46"/>
      <c r="J79" s="48"/>
    </row>
    <row r="80" ht="45">
      <c r="A80" s="37" t="s">
        <v>601</v>
      </c>
      <c r="B80" s="45"/>
      <c r="C80" s="46"/>
      <c r="D80" s="46"/>
      <c r="E80" s="39" t="s">
        <v>4492</v>
      </c>
      <c r="F80" s="46"/>
      <c r="G80" s="46"/>
      <c r="H80" s="46"/>
      <c r="I80" s="46"/>
      <c r="J80" s="48"/>
    </row>
    <row r="81">
      <c r="A81" s="37" t="s">
        <v>593</v>
      </c>
      <c r="B81" s="37">
        <v>18</v>
      </c>
      <c r="C81" s="38" t="s">
        <v>4493</v>
      </c>
      <c r="D81" s="37" t="s">
        <v>595</v>
      </c>
      <c r="E81" s="39" t="s">
        <v>4494</v>
      </c>
      <c r="F81" s="40" t="s">
        <v>650</v>
      </c>
      <c r="G81" s="41">
        <v>1075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10761</v>
      </c>
      <c r="F83" s="46"/>
      <c r="G83" s="46"/>
      <c r="H83" s="46"/>
      <c r="I83" s="46"/>
      <c r="J83" s="48"/>
    </row>
    <row r="84" ht="30">
      <c r="A84" s="37" t="s">
        <v>601</v>
      </c>
      <c r="B84" s="45"/>
      <c r="C84" s="46"/>
      <c r="D84" s="46"/>
      <c r="E84" s="39" t="s">
        <v>4496</v>
      </c>
      <c r="F84" s="46"/>
      <c r="G84" s="46"/>
      <c r="H84" s="46"/>
      <c r="I84" s="46"/>
      <c r="J84" s="48"/>
    </row>
    <row r="85">
      <c r="A85" s="37" t="s">
        <v>593</v>
      </c>
      <c r="B85" s="37">
        <v>19</v>
      </c>
      <c r="C85" s="38" t="s">
        <v>4497</v>
      </c>
      <c r="D85" s="37" t="s">
        <v>595</v>
      </c>
      <c r="E85" s="39" t="s">
        <v>4498</v>
      </c>
      <c r="F85" s="40" t="s">
        <v>650</v>
      </c>
      <c r="G85" s="41">
        <v>1075</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10761</v>
      </c>
      <c r="F87" s="46"/>
      <c r="G87" s="46"/>
      <c r="H87" s="46"/>
      <c r="I87" s="46"/>
      <c r="J87" s="48"/>
    </row>
    <row r="88" ht="45">
      <c r="A88" s="37" t="s">
        <v>601</v>
      </c>
      <c r="B88" s="45"/>
      <c r="C88" s="46"/>
      <c r="D88" s="46"/>
      <c r="E88" s="39" t="s">
        <v>4499</v>
      </c>
      <c r="F88" s="46"/>
      <c r="G88" s="46"/>
      <c r="H88" s="46"/>
      <c r="I88" s="46"/>
      <c r="J88" s="48"/>
    </row>
    <row r="89">
      <c r="A89" s="37" t="s">
        <v>593</v>
      </c>
      <c r="B89" s="37">
        <v>20</v>
      </c>
      <c r="C89" s="38" t="s">
        <v>9780</v>
      </c>
      <c r="D89" s="37" t="s">
        <v>595</v>
      </c>
      <c r="E89" s="39" t="s">
        <v>9781</v>
      </c>
      <c r="F89" s="40" t="s">
        <v>641</v>
      </c>
      <c r="G89" s="41">
        <v>10.75</v>
      </c>
      <c r="H89" s="42">
        <v>0</v>
      </c>
      <c r="I89" s="43">
        <f>ROUND(G89*H89,P4)</f>
        <v>0</v>
      </c>
      <c r="J89" s="37"/>
      <c r="O89" s="44">
        <f>I89*0.21</f>
        <v>0</v>
      </c>
      <c r="P89">
        <v>3</v>
      </c>
    </row>
    <row r="90">
      <c r="A90" s="37" t="s">
        <v>598</v>
      </c>
      <c r="B90" s="45"/>
      <c r="C90" s="46"/>
      <c r="D90" s="46"/>
      <c r="E90" s="47" t="s">
        <v>595</v>
      </c>
      <c r="F90" s="46"/>
      <c r="G90" s="46"/>
      <c r="H90" s="46"/>
      <c r="I90" s="46"/>
      <c r="J90" s="48"/>
    </row>
    <row r="91" ht="105">
      <c r="A91" s="37" t="s">
        <v>599</v>
      </c>
      <c r="B91" s="45"/>
      <c r="C91" s="46"/>
      <c r="D91" s="46"/>
      <c r="E91" s="49" t="s">
        <v>10762</v>
      </c>
      <c r="F91" s="46"/>
      <c r="G91" s="46"/>
      <c r="H91" s="46"/>
      <c r="I91" s="46"/>
      <c r="J91" s="48"/>
    </row>
    <row r="92" ht="45">
      <c r="A92" s="37" t="s">
        <v>601</v>
      </c>
      <c r="B92" s="45"/>
      <c r="C92" s="46"/>
      <c r="D92" s="46"/>
      <c r="E92" s="39" t="s">
        <v>9783</v>
      </c>
      <c r="F92" s="46"/>
      <c r="G92" s="46"/>
      <c r="H92" s="46"/>
      <c r="I92" s="46"/>
      <c r="J92" s="48"/>
    </row>
    <row r="93">
      <c r="A93" s="37" t="s">
        <v>593</v>
      </c>
      <c r="B93" s="37">
        <v>21</v>
      </c>
      <c r="C93" s="38" t="s">
        <v>9784</v>
      </c>
      <c r="D93" s="37" t="s">
        <v>595</v>
      </c>
      <c r="E93" s="39" t="s">
        <v>9785</v>
      </c>
      <c r="F93" s="40" t="s">
        <v>608</v>
      </c>
      <c r="G93" s="41">
        <v>6</v>
      </c>
      <c r="H93" s="42">
        <v>0</v>
      </c>
      <c r="I93" s="43">
        <f>ROUND(G93*H93,P4)</f>
        <v>0</v>
      </c>
      <c r="J93" s="37"/>
      <c r="O93" s="44">
        <f>I93*0.21</f>
        <v>0</v>
      </c>
      <c r="P93">
        <v>3</v>
      </c>
    </row>
    <row r="94">
      <c r="A94" s="37" t="s">
        <v>598</v>
      </c>
      <c r="B94" s="45"/>
      <c r="C94" s="46"/>
      <c r="D94" s="46"/>
      <c r="E94" s="39" t="s">
        <v>9785</v>
      </c>
      <c r="F94" s="46"/>
      <c r="G94" s="46"/>
      <c r="H94" s="46"/>
      <c r="I94" s="46"/>
      <c r="J94" s="48"/>
    </row>
    <row r="95" ht="60">
      <c r="A95" s="37" t="s">
        <v>599</v>
      </c>
      <c r="B95" s="45"/>
      <c r="C95" s="46"/>
      <c r="D95" s="46"/>
      <c r="E95" s="49" t="s">
        <v>10110</v>
      </c>
      <c r="F95" s="46"/>
      <c r="G95" s="46"/>
      <c r="H95" s="46"/>
      <c r="I95" s="46"/>
      <c r="J95" s="48"/>
    </row>
    <row r="96">
      <c r="A96" s="37" t="s">
        <v>601</v>
      </c>
      <c r="B96" s="45"/>
      <c r="C96" s="46"/>
      <c r="D96" s="46"/>
      <c r="E96" s="47" t="s">
        <v>595</v>
      </c>
      <c r="F96" s="46"/>
      <c r="G96" s="46"/>
      <c r="H96" s="46"/>
      <c r="I96" s="46"/>
      <c r="J96" s="48"/>
    </row>
    <row r="97">
      <c r="A97" s="31" t="s">
        <v>591</v>
      </c>
      <c r="B97" s="32"/>
      <c r="C97" s="33" t="s">
        <v>653</v>
      </c>
      <c r="D97" s="34"/>
      <c r="E97" s="31" t="s">
        <v>4504</v>
      </c>
      <c r="F97" s="34"/>
      <c r="G97" s="34"/>
      <c r="H97" s="34"/>
      <c r="I97" s="35">
        <f>SUMIFS(I98:I125,A98:A125,"P")</f>
        <v>0</v>
      </c>
      <c r="J97" s="36"/>
    </row>
    <row r="98">
      <c r="A98" s="37" t="s">
        <v>593</v>
      </c>
      <c r="B98" s="37">
        <v>22</v>
      </c>
      <c r="C98" s="38" t="s">
        <v>9888</v>
      </c>
      <c r="D98" s="37" t="s">
        <v>595</v>
      </c>
      <c r="E98" s="39" t="s">
        <v>9889</v>
      </c>
      <c r="F98" s="40" t="s">
        <v>650</v>
      </c>
      <c r="G98" s="41">
        <v>475.19999999999999</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10763</v>
      </c>
      <c r="F100" s="46"/>
      <c r="G100" s="46"/>
      <c r="H100" s="46"/>
      <c r="I100" s="46"/>
      <c r="J100" s="48"/>
    </row>
    <row r="101" ht="45">
      <c r="A101" s="37" t="s">
        <v>601</v>
      </c>
      <c r="B101" s="45"/>
      <c r="C101" s="46"/>
      <c r="D101" s="46"/>
      <c r="E101" s="39" t="s">
        <v>9891</v>
      </c>
      <c r="F101" s="46"/>
      <c r="G101" s="46"/>
      <c r="H101" s="46"/>
      <c r="I101" s="46"/>
      <c r="J101" s="48"/>
    </row>
    <row r="102">
      <c r="A102" s="37" t="s">
        <v>593</v>
      </c>
      <c r="B102" s="37">
        <v>23</v>
      </c>
      <c r="C102" s="38" t="s">
        <v>9892</v>
      </c>
      <c r="D102" s="37" t="s">
        <v>595</v>
      </c>
      <c r="E102" s="39" t="s">
        <v>9893</v>
      </c>
      <c r="F102" s="40" t="s">
        <v>641</v>
      </c>
      <c r="G102" s="41">
        <v>98.480000000000004</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599</v>
      </c>
      <c r="B104" s="45"/>
      <c r="C104" s="46"/>
      <c r="D104" s="46"/>
      <c r="E104" s="49" t="s">
        <v>10764</v>
      </c>
      <c r="F104" s="46"/>
      <c r="G104" s="46"/>
      <c r="H104" s="46"/>
      <c r="I104" s="46"/>
      <c r="J104" s="48"/>
    </row>
    <row r="105" ht="60">
      <c r="A105" s="37" t="s">
        <v>601</v>
      </c>
      <c r="B105" s="45"/>
      <c r="C105" s="46"/>
      <c r="D105" s="46"/>
      <c r="E105" s="39" t="s">
        <v>4534</v>
      </c>
      <c r="F105" s="46"/>
      <c r="G105" s="46"/>
      <c r="H105" s="46"/>
      <c r="I105" s="46"/>
      <c r="J105" s="48"/>
    </row>
    <row r="106">
      <c r="A106" s="37" t="s">
        <v>593</v>
      </c>
      <c r="B106" s="37">
        <v>24</v>
      </c>
      <c r="C106" s="38" t="s">
        <v>5589</v>
      </c>
      <c r="D106" s="37" t="s">
        <v>595</v>
      </c>
      <c r="E106" s="39" t="s">
        <v>9787</v>
      </c>
      <c r="F106" s="40" t="s">
        <v>641</v>
      </c>
      <c r="G106" s="41">
        <v>859.58600000000001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20">
      <c r="A108" s="37" t="s">
        <v>599</v>
      </c>
      <c r="B108" s="45"/>
      <c r="C108" s="46"/>
      <c r="D108" s="46"/>
      <c r="E108" s="49" t="s">
        <v>10765</v>
      </c>
      <c r="F108" s="46"/>
      <c r="G108" s="46"/>
      <c r="H108" s="46"/>
      <c r="I108" s="46"/>
      <c r="J108" s="48"/>
    </row>
    <row r="109" ht="60">
      <c r="A109" s="37" t="s">
        <v>601</v>
      </c>
      <c r="B109" s="45"/>
      <c r="C109" s="46"/>
      <c r="D109" s="46"/>
      <c r="E109" s="39" t="s">
        <v>4534</v>
      </c>
      <c r="F109" s="46"/>
      <c r="G109" s="46"/>
      <c r="H109" s="46"/>
      <c r="I109" s="46"/>
      <c r="J109" s="48"/>
    </row>
    <row r="110">
      <c r="A110" s="37" t="s">
        <v>593</v>
      </c>
      <c r="B110" s="37">
        <v>25</v>
      </c>
      <c r="C110" s="38" t="s">
        <v>4513</v>
      </c>
      <c r="D110" s="37" t="s">
        <v>595</v>
      </c>
      <c r="E110" s="39" t="s">
        <v>4514</v>
      </c>
      <c r="F110" s="40" t="s">
        <v>650</v>
      </c>
      <c r="G110" s="41">
        <v>1540.5599999999999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10766</v>
      </c>
      <c r="F112" s="46"/>
      <c r="G112" s="46"/>
      <c r="H112" s="46"/>
      <c r="I112" s="46"/>
      <c r="J112" s="48"/>
    </row>
    <row r="113" ht="120">
      <c r="A113" s="37" t="s">
        <v>601</v>
      </c>
      <c r="B113" s="45"/>
      <c r="C113" s="46"/>
      <c r="D113" s="46"/>
      <c r="E113" s="39" t="s">
        <v>4512</v>
      </c>
      <c r="F113" s="46"/>
      <c r="G113" s="46"/>
      <c r="H113" s="46"/>
      <c r="I113" s="46"/>
      <c r="J113" s="48"/>
    </row>
    <row r="114">
      <c r="A114" s="37" t="s">
        <v>593</v>
      </c>
      <c r="B114" s="37">
        <v>26</v>
      </c>
      <c r="C114" s="38" t="s">
        <v>5074</v>
      </c>
      <c r="D114" s="37" t="s">
        <v>595</v>
      </c>
      <c r="E114" s="39" t="s">
        <v>5075</v>
      </c>
      <c r="F114" s="40" t="s">
        <v>641</v>
      </c>
      <c r="G114" s="41">
        <v>1.1120000000000001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10767</v>
      </c>
      <c r="F116" s="46"/>
      <c r="G116" s="46"/>
      <c r="H116" s="46"/>
      <c r="I116" s="46"/>
      <c r="J116" s="48"/>
    </row>
    <row r="117" ht="409.5">
      <c r="A117" s="37" t="s">
        <v>601</v>
      </c>
      <c r="B117" s="45"/>
      <c r="C117" s="46"/>
      <c r="D117" s="46"/>
      <c r="E117" s="39" t="s">
        <v>4982</v>
      </c>
      <c r="F117" s="46"/>
      <c r="G117" s="46"/>
      <c r="H117" s="46"/>
      <c r="I117" s="46"/>
      <c r="J117" s="48"/>
    </row>
    <row r="118">
      <c r="A118" s="37" t="s">
        <v>593</v>
      </c>
      <c r="B118" s="37">
        <v>27</v>
      </c>
      <c r="C118" s="38" t="s">
        <v>4983</v>
      </c>
      <c r="D118" s="37" t="s">
        <v>595</v>
      </c>
      <c r="E118" s="39" t="s">
        <v>4984</v>
      </c>
      <c r="F118" s="40" t="s">
        <v>1127</v>
      </c>
      <c r="G118" s="41">
        <v>0.02</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10768</v>
      </c>
      <c r="F120" s="46"/>
      <c r="G120" s="46"/>
      <c r="H120" s="46"/>
      <c r="I120" s="46"/>
      <c r="J120" s="48"/>
    </row>
    <row r="121" ht="330">
      <c r="A121" s="37" t="s">
        <v>601</v>
      </c>
      <c r="B121" s="45"/>
      <c r="C121" s="46"/>
      <c r="D121" s="46"/>
      <c r="E121" s="39" t="s">
        <v>4986</v>
      </c>
      <c r="F121" s="46"/>
      <c r="G121" s="46"/>
      <c r="H121" s="46"/>
      <c r="I121" s="46"/>
      <c r="J121" s="48"/>
    </row>
    <row r="122">
      <c r="A122" s="37" t="s">
        <v>593</v>
      </c>
      <c r="B122" s="37">
        <v>28</v>
      </c>
      <c r="C122" s="38" t="s">
        <v>5601</v>
      </c>
      <c r="D122" s="37" t="s">
        <v>595</v>
      </c>
      <c r="E122" s="39" t="s">
        <v>6053</v>
      </c>
      <c r="F122" s="40" t="s">
        <v>1127</v>
      </c>
      <c r="G122" s="41">
        <v>0.052999999999999999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10769</v>
      </c>
      <c r="F124" s="46"/>
      <c r="G124" s="46"/>
      <c r="H124" s="46"/>
      <c r="I124" s="46"/>
      <c r="J124" s="48"/>
    </row>
    <row r="125" ht="330">
      <c r="A125" s="37" t="s">
        <v>601</v>
      </c>
      <c r="B125" s="45"/>
      <c r="C125" s="46"/>
      <c r="D125" s="46"/>
      <c r="E125" s="39" t="s">
        <v>4986</v>
      </c>
      <c r="F125" s="46"/>
      <c r="G125" s="46"/>
      <c r="H125" s="46"/>
      <c r="I125" s="46"/>
      <c r="J125" s="48"/>
    </row>
    <row r="126">
      <c r="A126" s="31" t="s">
        <v>591</v>
      </c>
      <c r="B126" s="32"/>
      <c r="C126" s="33" t="s">
        <v>755</v>
      </c>
      <c r="D126" s="34"/>
      <c r="E126" s="31" t="s">
        <v>1643</v>
      </c>
      <c r="F126" s="34"/>
      <c r="G126" s="34"/>
      <c r="H126" s="34"/>
      <c r="I126" s="35">
        <f>SUMIFS(I127:I138,A127:A138,"P")</f>
        <v>0</v>
      </c>
      <c r="J126" s="36"/>
    </row>
    <row r="127">
      <c r="A127" s="37" t="s">
        <v>593</v>
      </c>
      <c r="B127" s="37">
        <v>29</v>
      </c>
      <c r="C127" s="38" t="s">
        <v>4521</v>
      </c>
      <c r="D127" s="37" t="s">
        <v>595</v>
      </c>
      <c r="E127" s="39" t="s">
        <v>4522</v>
      </c>
      <c r="F127" s="40" t="s">
        <v>641</v>
      </c>
      <c r="G127" s="41">
        <v>6.9489999999999998</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35">
      <c r="A129" s="37" t="s">
        <v>599</v>
      </c>
      <c r="B129" s="45"/>
      <c r="C129" s="46"/>
      <c r="D129" s="46"/>
      <c r="E129" s="49" t="s">
        <v>10770</v>
      </c>
      <c r="F129" s="46"/>
      <c r="G129" s="46"/>
      <c r="H129" s="46"/>
      <c r="I129" s="46"/>
      <c r="J129" s="48"/>
    </row>
    <row r="130" ht="409.5">
      <c r="A130" s="37" t="s">
        <v>601</v>
      </c>
      <c r="B130" s="45"/>
      <c r="C130" s="46"/>
      <c r="D130" s="46"/>
      <c r="E130" s="39" t="s">
        <v>4524</v>
      </c>
      <c r="F130" s="46"/>
      <c r="G130" s="46"/>
      <c r="H130" s="46"/>
      <c r="I130" s="46"/>
      <c r="J130" s="48"/>
    </row>
    <row r="131">
      <c r="A131" s="37" t="s">
        <v>593</v>
      </c>
      <c r="B131" s="37">
        <v>30</v>
      </c>
      <c r="C131" s="38" t="s">
        <v>4531</v>
      </c>
      <c r="D131" s="37" t="s">
        <v>595</v>
      </c>
      <c r="E131" s="39" t="s">
        <v>4532</v>
      </c>
      <c r="F131" s="40" t="s">
        <v>641</v>
      </c>
      <c r="G131" s="41">
        <v>2.2999999999999998</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10522</v>
      </c>
      <c r="F133" s="46"/>
      <c r="G133" s="46"/>
      <c r="H133" s="46"/>
      <c r="I133" s="46"/>
      <c r="J133" s="48"/>
    </row>
    <row r="134" ht="60">
      <c r="A134" s="37" t="s">
        <v>601</v>
      </c>
      <c r="B134" s="45"/>
      <c r="C134" s="46"/>
      <c r="D134" s="46"/>
      <c r="E134" s="39" t="s">
        <v>4534</v>
      </c>
      <c r="F134" s="46"/>
      <c r="G134" s="46"/>
      <c r="H134" s="46"/>
      <c r="I134" s="46"/>
      <c r="J134" s="48"/>
    </row>
    <row r="135">
      <c r="A135" s="37" t="s">
        <v>593</v>
      </c>
      <c r="B135" s="37">
        <v>31</v>
      </c>
      <c r="C135" s="38" t="s">
        <v>4535</v>
      </c>
      <c r="D135" s="37" t="s">
        <v>595</v>
      </c>
      <c r="E135" s="39" t="s">
        <v>4536</v>
      </c>
      <c r="F135" s="40" t="s">
        <v>641</v>
      </c>
      <c r="G135" s="41">
        <v>3.6000000000000001</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10771</v>
      </c>
      <c r="F137" s="46"/>
      <c r="G137" s="46"/>
      <c r="H137" s="46"/>
      <c r="I137" s="46"/>
      <c r="J137" s="48"/>
    </row>
    <row r="138" ht="60">
      <c r="A138" s="37" t="s">
        <v>601</v>
      </c>
      <c r="B138" s="45"/>
      <c r="C138" s="46"/>
      <c r="D138" s="46"/>
      <c r="E138" s="39" t="s">
        <v>4534</v>
      </c>
      <c r="F138" s="46"/>
      <c r="G138" s="46"/>
      <c r="H138" s="46"/>
      <c r="I138" s="46"/>
      <c r="J138" s="48"/>
    </row>
    <row r="139">
      <c r="A139" s="31" t="s">
        <v>591</v>
      </c>
      <c r="B139" s="32"/>
      <c r="C139" s="33" t="s">
        <v>823</v>
      </c>
      <c r="D139" s="34"/>
      <c r="E139" s="31" t="s">
        <v>7512</v>
      </c>
      <c r="F139" s="34"/>
      <c r="G139" s="34"/>
      <c r="H139" s="34"/>
      <c r="I139" s="35">
        <f>SUMIFS(I140:I187,A140:A187,"P")</f>
        <v>0</v>
      </c>
      <c r="J139" s="36"/>
    </row>
    <row r="140">
      <c r="A140" s="37" t="s">
        <v>593</v>
      </c>
      <c r="B140" s="37">
        <v>32</v>
      </c>
      <c r="C140" s="38" t="s">
        <v>9794</v>
      </c>
      <c r="D140" s="37" t="s">
        <v>595</v>
      </c>
      <c r="E140" s="39" t="s">
        <v>9795</v>
      </c>
      <c r="F140" s="40" t="s">
        <v>650</v>
      </c>
      <c r="G140" s="41">
        <v>1178.75</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60">
      <c r="A142" s="37" t="s">
        <v>599</v>
      </c>
      <c r="B142" s="45"/>
      <c r="C142" s="46"/>
      <c r="D142" s="46"/>
      <c r="E142" s="49" t="s">
        <v>10772</v>
      </c>
      <c r="F142" s="46"/>
      <c r="G142" s="46"/>
      <c r="H142" s="46"/>
      <c r="I142" s="46"/>
      <c r="J142" s="48"/>
    </row>
    <row r="143" ht="60">
      <c r="A143" s="37" t="s">
        <v>601</v>
      </c>
      <c r="B143" s="45"/>
      <c r="C143" s="46"/>
      <c r="D143" s="46"/>
      <c r="E143" s="39" t="s">
        <v>9797</v>
      </c>
      <c r="F143" s="46"/>
      <c r="G143" s="46"/>
      <c r="H143" s="46"/>
      <c r="I143" s="46"/>
      <c r="J143" s="48"/>
    </row>
    <row r="144">
      <c r="A144" s="37" t="s">
        <v>593</v>
      </c>
      <c r="B144" s="37">
        <v>33</v>
      </c>
      <c r="C144" s="38" t="s">
        <v>9901</v>
      </c>
      <c r="D144" s="37" t="s">
        <v>595</v>
      </c>
      <c r="E144" s="39" t="s">
        <v>9902</v>
      </c>
      <c r="F144" s="40" t="s">
        <v>650</v>
      </c>
      <c r="G144" s="41">
        <v>1312.5</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120">
      <c r="A146" s="37" t="s">
        <v>599</v>
      </c>
      <c r="B146" s="45"/>
      <c r="C146" s="46"/>
      <c r="D146" s="46"/>
      <c r="E146" s="49" t="s">
        <v>10773</v>
      </c>
      <c r="F146" s="46"/>
      <c r="G146" s="46"/>
      <c r="H146" s="46"/>
      <c r="I146" s="46"/>
      <c r="J146" s="48"/>
    </row>
    <row r="147" ht="60">
      <c r="A147" s="37" t="s">
        <v>601</v>
      </c>
      <c r="B147" s="45"/>
      <c r="C147" s="46"/>
      <c r="D147" s="46"/>
      <c r="E147" s="39" t="s">
        <v>9797</v>
      </c>
      <c r="F147" s="46"/>
      <c r="G147" s="46"/>
      <c r="H147" s="46"/>
      <c r="I147" s="46"/>
      <c r="J147" s="48"/>
    </row>
    <row r="148">
      <c r="A148" s="37" t="s">
        <v>593</v>
      </c>
      <c r="B148" s="37">
        <v>34</v>
      </c>
      <c r="C148" s="38" t="s">
        <v>10330</v>
      </c>
      <c r="D148" s="37" t="s">
        <v>595</v>
      </c>
      <c r="E148" s="39" t="s">
        <v>10331</v>
      </c>
      <c r="F148" s="40" t="s">
        <v>650</v>
      </c>
      <c r="G148" s="41">
        <v>68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10774</v>
      </c>
      <c r="F150" s="46"/>
      <c r="G150" s="46"/>
      <c r="H150" s="46"/>
      <c r="I150" s="46"/>
      <c r="J150" s="48"/>
    </row>
    <row r="151" ht="120">
      <c r="A151" s="37" t="s">
        <v>601</v>
      </c>
      <c r="B151" s="45"/>
      <c r="C151" s="46"/>
      <c r="D151" s="46"/>
      <c r="E151" s="39" t="s">
        <v>9625</v>
      </c>
      <c r="F151" s="46"/>
      <c r="G151" s="46"/>
      <c r="H151" s="46"/>
      <c r="I151" s="46"/>
      <c r="J151" s="48"/>
    </row>
    <row r="152">
      <c r="A152" s="37" t="s">
        <v>593</v>
      </c>
      <c r="B152" s="37">
        <v>35</v>
      </c>
      <c r="C152" s="38" t="s">
        <v>9801</v>
      </c>
      <c r="D152" s="37" t="s">
        <v>595</v>
      </c>
      <c r="E152" s="39" t="s">
        <v>9802</v>
      </c>
      <c r="F152" s="40" t="s">
        <v>650</v>
      </c>
      <c r="G152" s="41">
        <v>1151.5899999999999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10775</v>
      </c>
      <c r="F154" s="46"/>
      <c r="G154" s="46"/>
      <c r="H154" s="46"/>
      <c r="I154" s="46"/>
      <c r="J154" s="48"/>
    </row>
    <row r="155" ht="75">
      <c r="A155" s="37" t="s">
        <v>601</v>
      </c>
      <c r="B155" s="45"/>
      <c r="C155" s="46"/>
      <c r="D155" s="46"/>
      <c r="E155" s="39" t="s">
        <v>9804</v>
      </c>
      <c r="F155" s="46"/>
      <c r="G155" s="46"/>
      <c r="H155" s="46"/>
      <c r="I155" s="46"/>
      <c r="J155" s="48"/>
    </row>
    <row r="156">
      <c r="A156" s="37" t="s">
        <v>593</v>
      </c>
      <c r="B156" s="37">
        <v>36</v>
      </c>
      <c r="C156" s="38" t="s">
        <v>6878</v>
      </c>
      <c r="D156" s="37" t="s">
        <v>595</v>
      </c>
      <c r="E156" s="39" t="s">
        <v>10628</v>
      </c>
      <c r="F156" s="40" t="s">
        <v>650</v>
      </c>
      <c r="G156" s="41">
        <v>1025</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10776</v>
      </c>
      <c r="F158" s="46"/>
      <c r="G158" s="46"/>
      <c r="H158" s="46"/>
      <c r="I158" s="46"/>
      <c r="J158" s="48"/>
    </row>
    <row r="159" ht="75">
      <c r="A159" s="37" t="s">
        <v>601</v>
      </c>
      <c r="B159" s="45"/>
      <c r="C159" s="46"/>
      <c r="D159" s="46"/>
      <c r="E159" s="39" t="s">
        <v>9804</v>
      </c>
      <c r="F159" s="46"/>
      <c r="G159" s="46"/>
      <c r="H159" s="46"/>
      <c r="I159" s="46"/>
      <c r="J159" s="48"/>
    </row>
    <row r="160">
      <c r="A160" s="37" t="s">
        <v>593</v>
      </c>
      <c r="B160" s="37">
        <v>37</v>
      </c>
      <c r="C160" s="38" t="s">
        <v>10676</v>
      </c>
      <c r="D160" s="37" t="s">
        <v>595</v>
      </c>
      <c r="E160" s="39" t="s">
        <v>10677</v>
      </c>
      <c r="F160" s="40" t="s">
        <v>650</v>
      </c>
      <c r="G160" s="41">
        <v>1076.25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60">
      <c r="A162" s="37" t="s">
        <v>599</v>
      </c>
      <c r="B162" s="45"/>
      <c r="C162" s="46"/>
      <c r="D162" s="46"/>
      <c r="E162" s="49" t="s">
        <v>10777</v>
      </c>
      <c r="F162" s="46"/>
      <c r="G162" s="46"/>
      <c r="H162" s="46"/>
      <c r="I162" s="46"/>
      <c r="J162" s="48"/>
    </row>
    <row r="163" ht="75">
      <c r="A163" s="37" t="s">
        <v>601</v>
      </c>
      <c r="B163" s="45"/>
      <c r="C163" s="46"/>
      <c r="D163" s="46"/>
      <c r="E163" s="39" t="s">
        <v>9804</v>
      </c>
      <c r="F163" s="46"/>
      <c r="G163" s="46"/>
      <c r="H163" s="46"/>
      <c r="I163" s="46"/>
      <c r="J163" s="48"/>
    </row>
    <row r="164">
      <c r="A164" s="37" t="s">
        <v>593</v>
      </c>
      <c r="B164" s="37">
        <v>38</v>
      </c>
      <c r="C164" s="38" t="s">
        <v>9807</v>
      </c>
      <c r="D164" s="37" t="s">
        <v>595</v>
      </c>
      <c r="E164" s="39" t="s">
        <v>9808</v>
      </c>
      <c r="F164" s="40" t="s">
        <v>650</v>
      </c>
      <c r="G164" s="41">
        <v>1025</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10778</v>
      </c>
      <c r="F166" s="46"/>
      <c r="G166" s="46"/>
      <c r="H166" s="46"/>
      <c r="I166" s="46"/>
      <c r="J166" s="48"/>
    </row>
    <row r="167" ht="165">
      <c r="A167" s="37" t="s">
        <v>601</v>
      </c>
      <c r="B167" s="45"/>
      <c r="C167" s="46"/>
      <c r="D167" s="46"/>
      <c r="E167" s="39" t="s">
        <v>9810</v>
      </c>
      <c r="F167" s="46"/>
      <c r="G167" s="46"/>
      <c r="H167" s="46"/>
      <c r="I167" s="46"/>
      <c r="J167" s="48"/>
    </row>
    <row r="168">
      <c r="A168" s="37" t="s">
        <v>593</v>
      </c>
      <c r="B168" s="37">
        <v>39</v>
      </c>
      <c r="C168" s="38" t="s">
        <v>9916</v>
      </c>
      <c r="D168" s="37" t="s">
        <v>595</v>
      </c>
      <c r="E168" s="39" t="s">
        <v>9917</v>
      </c>
      <c r="F168" s="40" t="s">
        <v>650</v>
      </c>
      <c r="G168" s="41">
        <v>1076.25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10779</v>
      </c>
      <c r="F170" s="46"/>
      <c r="G170" s="46"/>
      <c r="H170" s="46"/>
      <c r="I170" s="46"/>
      <c r="J170" s="48"/>
    </row>
    <row r="171" ht="165">
      <c r="A171" s="37" t="s">
        <v>601</v>
      </c>
      <c r="B171" s="45"/>
      <c r="C171" s="46"/>
      <c r="D171" s="46"/>
      <c r="E171" s="39" t="s">
        <v>9810</v>
      </c>
      <c r="F171" s="46"/>
      <c r="G171" s="46"/>
      <c r="H171" s="46"/>
      <c r="I171" s="46"/>
      <c r="J171" s="48"/>
    </row>
    <row r="172">
      <c r="A172" s="37" t="s">
        <v>593</v>
      </c>
      <c r="B172" s="37">
        <v>40</v>
      </c>
      <c r="C172" s="38" t="s">
        <v>9919</v>
      </c>
      <c r="D172" s="37" t="s">
        <v>595</v>
      </c>
      <c r="E172" s="39" t="s">
        <v>9920</v>
      </c>
      <c r="F172" s="40" t="s">
        <v>650</v>
      </c>
      <c r="G172" s="41">
        <v>1130.0599999999999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10780</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10531</v>
      </c>
      <c r="D176" s="37" t="s">
        <v>595</v>
      </c>
      <c r="E176" s="39" t="s">
        <v>10532</v>
      </c>
      <c r="F176" s="40" t="s">
        <v>650</v>
      </c>
      <c r="G176" s="41">
        <v>185</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90">
      <c r="A178" s="37" t="s">
        <v>599</v>
      </c>
      <c r="B178" s="45"/>
      <c r="C178" s="46"/>
      <c r="D178" s="46"/>
      <c r="E178" s="49" t="s">
        <v>10781</v>
      </c>
      <c r="F178" s="46"/>
      <c r="G178" s="46"/>
      <c r="H178" s="46"/>
      <c r="I178" s="46"/>
      <c r="J178" s="48"/>
    </row>
    <row r="179" ht="195">
      <c r="A179" s="37" t="s">
        <v>601</v>
      </c>
      <c r="B179" s="45"/>
      <c r="C179" s="46"/>
      <c r="D179" s="46"/>
      <c r="E179" s="39" t="s">
        <v>6082</v>
      </c>
      <c r="F179" s="46"/>
      <c r="G179" s="46"/>
      <c r="H179" s="46"/>
      <c r="I179" s="46"/>
      <c r="J179" s="48"/>
    </row>
    <row r="180">
      <c r="A180" s="37" t="s">
        <v>593</v>
      </c>
      <c r="B180" s="37">
        <v>42</v>
      </c>
      <c r="C180" s="38" t="s">
        <v>10728</v>
      </c>
      <c r="D180" s="37" t="s">
        <v>595</v>
      </c>
      <c r="E180" s="39" t="s">
        <v>10729</v>
      </c>
      <c r="F180" s="40" t="s">
        <v>650</v>
      </c>
      <c r="G180" s="41">
        <v>15.5</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10782</v>
      </c>
      <c r="F182" s="46"/>
      <c r="G182" s="46"/>
      <c r="H182" s="46"/>
      <c r="I182" s="46"/>
      <c r="J182" s="48"/>
    </row>
    <row r="183" ht="195">
      <c r="A183" s="37" t="s">
        <v>601</v>
      </c>
      <c r="B183" s="45"/>
      <c r="C183" s="46"/>
      <c r="D183" s="46"/>
      <c r="E183" s="39" t="s">
        <v>6082</v>
      </c>
      <c r="F183" s="46"/>
      <c r="G183" s="46"/>
      <c r="H183" s="46"/>
      <c r="I183" s="46"/>
      <c r="J183" s="48"/>
    </row>
    <row r="184" ht="30">
      <c r="A184" s="37" t="s">
        <v>593</v>
      </c>
      <c r="B184" s="37">
        <v>43</v>
      </c>
      <c r="C184" s="38" t="s">
        <v>10731</v>
      </c>
      <c r="D184" s="37" t="s">
        <v>595</v>
      </c>
      <c r="E184" s="39" t="s">
        <v>10732</v>
      </c>
      <c r="F184" s="40" t="s">
        <v>650</v>
      </c>
      <c r="G184" s="41">
        <v>3</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90">
      <c r="A186" s="37" t="s">
        <v>599</v>
      </c>
      <c r="B186" s="45"/>
      <c r="C186" s="46"/>
      <c r="D186" s="46"/>
      <c r="E186" s="49" t="s">
        <v>10783</v>
      </c>
      <c r="F186" s="46"/>
      <c r="G186" s="46"/>
      <c r="H186" s="46"/>
      <c r="I186" s="46"/>
      <c r="J186" s="48"/>
    </row>
    <row r="187" ht="195">
      <c r="A187" s="37" t="s">
        <v>601</v>
      </c>
      <c r="B187" s="45"/>
      <c r="C187" s="46"/>
      <c r="D187" s="46"/>
      <c r="E187" s="39" t="s">
        <v>6082</v>
      </c>
      <c r="F187" s="46"/>
      <c r="G187" s="46"/>
      <c r="H187" s="46"/>
      <c r="I187" s="46"/>
      <c r="J187" s="48"/>
    </row>
    <row r="188">
      <c r="A188" s="31" t="s">
        <v>591</v>
      </c>
      <c r="B188" s="32"/>
      <c r="C188" s="33" t="s">
        <v>4580</v>
      </c>
      <c r="D188" s="34"/>
      <c r="E188" s="31" t="s">
        <v>4581</v>
      </c>
      <c r="F188" s="34"/>
      <c r="G188" s="34"/>
      <c r="H188" s="34"/>
      <c r="I188" s="35">
        <f>SUMIFS(I189:I204,A189:A204,"P")</f>
        <v>0</v>
      </c>
      <c r="J188" s="36"/>
    </row>
    <row r="189">
      <c r="A189" s="37" t="s">
        <v>593</v>
      </c>
      <c r="B189" s="37">
        <v>44</v>
      </c>
      <c r="C189" s="38" t="s">
        <v>9704</v>
      </c>
      <c r="D189" s="37" t="s">
        <v>595</v>
      </c>
      <c r="E189" s="39" t="s">
        <v>9705</v>
      </c>
      <c r="F189" s="40" t="s">
        <v>597</v>
      </c>
      <c r="G189" s="41">
        <v>90</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10784</v>
      </c>
      <c r="F191" s="46"/>
      <c r="G191" s="46"/>
      <c r="H191" s="46"/>
      <c r="I191" s="46"/>
      <c r="J191" s="48"/>
    </row>
    <row r="192" ht="315">
      <c r="A192" s="37" t="s">
        <v>601</v>
      </c>
      <c r="B192" s="45"/>
      <c r="C192" s="46"/>
      <c r="D192" s="46"/>
      <c r="E192" s="39" t="s">
        <v>4598</v>
      </c>
      <c r="F192" s="46"/>
      <c r="G192" s="46"/>
      <c r="H192" s="46"/>
      <c r="I192" s="46"/>
      <c r="J192" s="48"/>
    </row>
    <row r="193">
      <c r="A193" s="37" t="s">
        <v>593</v>
      </c>
      <c r="B193" s="37">
        <v>45</v>
      </c>
      <c r="C193" s="38" t="s">
        <v>9928</v>
      </c>
      <c r="D193" s="37" t="s">
        <v>595</v>
      </c>
      <c r="E193" s="39" t="s">
        <v>9929</v>
      </c>
      <c r="F193" s="40" t="s">
        <v>608</v>
      </c>
      <c r="G193" s="41">
        <v>3</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75">
      <c r="A195" s="37" t="s">
        <v>599</v>
      </c>
      <c r="B195" s="45"/>
      <c r="C195" s="46"/>
      <c r="D195" s="46"/>
      <c r="E195" s="49" t="s">
        <v>10785</v>
      </c>
      <c r="F195" s="46"/>
      <c r="G195" s="46"/>
      <c r="H195" s="46"/>
      <c r="I195" s="46"/>
      <c r="J195" s="48"/>
    </row>
    <row r="196" ht="90">
      <c r="A196" s="37" t="s">
        <v>601</v>
      </c>
      <c r="B196" s="45"/>
      <c r="C196" s="46"/>
      <c r="D196" s="46"/>
      <c r="E196" s="39" t="s">
        <v>4620</v>
      </c>
      <c r="F196" s="46"/>
      <c r="G196" s="46"/>
      <c r="H196" s="46"/>
      <c r="I196" s="46"/>
      <c r="J196" s="48"/>
    </row>
    <row r="197">
      <c r="A197" s="37" t="s">
        <v>593</v>
      </c>
      <c r="B197" s="37">
        <v>46</v>
      </c>
      <c r="C197" s="38" t="s">
        <v>10538</v>
      </c>
      <c r="D197" s="37" t="s">
        <v>595</v>
      </c>
      <c r="E197" s="39" t="s">
        <v>10539</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10540</v>
      </c>
      <c r="F199" s="46"/>
      <c r="G199" s="46"/>
      <c r="H199" s="46"/>
      <c r="I199" s="46"/>
      <c r="J199" s="48"/>
    </row>
    <row r="200" ht="30">
      <c r="A200" s="37" t="s">
        <v>601</v>
      </c>
      <c r="B200" s="45"/>
      <c r="C200" s="46"/>
      <c r="D200" s="46"/>
      <c r="E200" s="39" t="s">
        <v>10346</v>
      </c>
      <c r="F200" s="46"/>
      <c r="G200" s="46"/>
      <c r="H200" s="46"/>
      <c r="I200" s="46"/>
      <c r="J200" s="48"/>
    </row>
    <row r="201">
      <c r="A201" s="37" t="s">
        <v>593</v>
      </c>
      <c r="B201" s="37">
        <v>47</v>
      </c>
      <c r="C201" s="38" t="s">
        <v>10541</v>
      </c>
      <c r="D201" s="37" t="s">
        <v>595</v>
      </c>
      <c r="E201" s="39" t="s">
        <v>10542</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10543</v>
      </c>
      <c r="F203" s="46"/>
      <c r="G203" s="46"/>
      <c r="H203" s="46"/>
      <c r="I203" s="46"/>
      <c r="J203" s="48"/>
    </row>
    <row r="204" ht="30">
      <c r="A204" s="37" t="s">
        <v>601</v>
      </c>
      <c r="B204" s="45"/>
      <c r="C204" s="46"/>
      <c r="D204" s="46"/>
      <c r="E204" s="39" t="s">
        <v>10350</v>
      </c>
      <c r="F204" s="46"/>
      <c r="G204" s="46"/>
      <c r="H204" s="46"/>
      <c r="I204" s="46"/>
      <c r="J204" s="48"/>
    </row>
    <row r="205">
      <c r="A205" s="31" t="s">
        <v>591</v>
      </c>
      <c r="B205" s="32"/>
      <c r="C205" s="33" t="s">
        <v>4817</v>
      </c>
      <c r="D205" s="34"/>
      <c r="E205" s="31" t="s">
        <v>4818</v>
      </c>
      <c r="F205" s="34"/>
      <c r="G205" s="34"/>
      <c r="H205" s="34"/>
      <c r="I205" s="35">
        <f>SUMIFS(I206:I264,A206:A264,"P")</f>
        <v>0</v>
      </c>
      <c r="J205" s="36"/>
    </row>
    <row r="206" ht="30">
      <c r="A206" s="37" t="s">
        <v>593</v>
      </c>
      <c r="B206" s="37">
        <v>48</v>
      </c>
      <c r="C206" s="38" t="s">
        <v>9945</v>
      </c>
      <c r="D206" s="37" t="s">
        <v>595</v>
      </c>
      <c r="E206" s="39" t="s">
        <v>9946</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135">
      <c r="A208" s="37" t="s">
        <v>599</v>
      </c>
      <c r="B208" s="45"/>
      <c r="C208" s="46"/>
      <c r="D208" s="46"/>
      <c r="E208" s="49" t="s">
        <v>10786</v>
      </c>
      <c r="F208" s="46"/>
      <c r="G208" s="46"/>
      <c r="H208" s="46"/>
      <c r="I208" s="46"/>
      <c r="J208" s="48"/>
    </row>
    <row r="209" ht="30">
      <c r="A209" s="37" t="s">
        <v>601</v>
      </c>
      <c r="B209" s="45"/>
      <c r="C209" s="46"/>
      <c r="D209" s="46"/>
      <c r="E209" s="39" t="s">
        <v>9948</v>
      </c>
      <c r="F209" s="46"/>
      <c r="G209" s="46"/>
      <c r="H209" s="46"/>
      <c r="I209" s="46"/>
      <c r="J209" s="48"/>
    </row>
    <row r="210" ht="30">
      <c r="A210" s="37" t="s">
        <v>593</v>
      </c>
      <c r="B210" s="37">
        <v>49</v>
      </c>
      <c r="C210" s="38" t="s">
        <v>9953</v>
      </c>
      <c r="D210" s="37" t="s">
        <v>595</v>
      </c>
      <c r="E210" s="39" t="s">
        <v>9954</v>
      </c>
      <c r="F210" s="40" t="s">
        <v>608</v>
      </c>
      <c r="G210" s="41">
        <v>3</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135">
      <c r="A212" s="37" t="s">
        <v>599</v>
      </c>
      <c r="B212" s="45"/>
      <c r="C212" s="46"/>
      <c r="D212" s="46"/>
      <c r="E212" s="49" t="s">
        <v>10787</v>
      </c>
      <c r="F212" s="46"/>
      <c r="G212" s="46"/>
      <c r="H212" s="46"/>
      <c r="I212" s="46"/>
      <c r="J212" s="48"/>
    </row>
    <row r="213" ht="45">
      <c r="A213" s="37" t="s">
        <v>601</v>
      </c>
      <c r="B213" s="45"/>
      <c r="C213" s="46"/>
      <c r="D213" s="46"/>
      <c r="E213" s="39" t="s">
        <v>9956</v>
      </c>
      <c r="F213" s="46"/>
      <c r="G213" s="46"/>
      <c r="H213" s="46"/>
      <c r="I213" s="46"/>
      <c r="J213" s="48"/>
    </row>
    <row r="214" ht="30">
      <c r="A214" s="37" t="s">
        <v>593</v>
      </c>
      <c r="B214" s="37">
        <v>50</v>
      </c>
      <c r="C214" s="38" t="s">
        <v>9960</v>
      </c>
      <c r="D214" s="37" t="s">
        <v>595</v>
      </c>
      <c r="E214" s="39" t="s">
        <v>9961</v>
      </c>
      <c r="F214" s="40" t="s">
        <v>650</v>
      </c>
      <c r="G214" s="41">
        <v>111.75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105">
      <c r="A216" s="37" t="s">
        <v>599</v>
      </c>
      <c r="B216" s="45"/>
      <c r="C216" s="46"/>
      <c r="D216" s="46"/>
      <c r="E216" s="49" t="s">
        <v>10788</v>
      </c>
      <c r="F216" s="46"/>
      <c r="G216" s="46"/>
      <c r="H216" s="46"/>
      <c r="I216" s="46"/>
      <c r="J216" s="48"/>
    </row>
    <row r="217" ht="60">
      <c r="A217" s="37" t="s">
        <v>601</v>
      </c>
      <c r="B217" s="45"/>
      <c r="C217" s="46"/>
      <c r="D217" s="46"/>
      <c r="E217" s="39" t="s">
        <v>9963</v>
      </c>
      <c r="F217" s="46"/>
      <c r="G217" s="46"/>
      <c r="H217" s="46"/>
      <c r="I217" s="46"/>
      <c r="J217" s="48"/>
    </row>
    <row r="218" ht="30">
      <c r="A218" s="37" t="s">
        <v>593</v>
      </c>
      <c r="B218" s="37">
        <v>51</v>
      </c>
      <c r="C218" s="38" t="s">
        <v>9964</v>
      </c>
      <c r="D218" s="37" t="s">
        <v>595</v>
      </c>
      <c r="E218" s="39" t="s">
        <v>9965</v>
      </c>
      <c r="F218" s="40" t="s">
        <v>650</v>
      </c>
      <c r="G218" s="41">
        <v>111.75</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105">
      <c r="A220" s="37" t="s">
        <v>599</v>
      </c>
      <c r="B220" s="45"/>
      <c r="C220" s="46"/>
      <c r="D220" s="46"/>
      <c r="E220" s="49" t="s">
        <v>10788</v>
      </c>
      <c r="F220" s="46"/>
      <c r="G220" s="46"/>
      <c r="H220" s="46"/>
      <c r="I220" s="46"/>
      <c r="J220" s="48"/>
    </row>
    <row r="221" ht="60">
      <c r="A221" s="37" t="s">
        <v>601</v>
      </c>
      <c r="B221" s="45"/>
      <c r="C221" s="46"/>
      <c r="D221" s="46"/>
      <c r="E221" s="39" t="s">
        <v>9963</v>
      </c>
      <c r="F221" s="46"/>
      <c r="G221" s="46"/>
      <c r="H221" s="46"/>
      <c r="I221" s="46"/>
      <c r="J221" s="48"/>
    </row>
    <row r="222" ht="30">
      <c r="A222" s="37" t="s">
        <v>593</v>
      </c>
      <c r="B222" s="37">
        <v>52</v>
      </c>
      <c r="C222" s="38" t="s">
        <v>5033</v>
      </c>
      <c r="D222" s="37" t="s">
        <v>595</v>
      </c>
      <c r="E222" s="39" t="s">
        <v>5034</v>
      </c>
      <c r="F222" s="40" t="s">
        <v>597</v>
      </c>
      <c r="G222" s="41">
        <v>138</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120">
      <c r="A224" s="37" t="s">
        <v>599</v>
      </c>
      <c r="B224" s="45"/>
      <c r="C224" s="46"/>
      <c r="D224" s="46"/>
      <c r="E224" s="49" t="s">
        <v>10789</v>
      </c>
      <c r="F224" s="46"/>
      <c r="G224" s="46"/>
      <c r="H224" s="46"/>
      <c r="I224" s="46"/>
      <c r="J224" s="48"/>
    </row>
    <row r="225" ht="60">
      <c r="A225" s="37" t="s">
        <v>601</v>
      </c>
      <c r="B225" s="45"/>
      <c r="C225" s="46"/>
      <c r="D225" s="46"/>
      <c r="E225" s="39" t="s">
        <v>5036</v>
      </c>
      <c r="F225" s="46"/>
      <c r="G225" s="46"/>
      <c r="H225" s="46"/>
      <c r="I225" s="46"/>
      <c r="J225" s="48"/>
    </row>
    <row r="226" ht="30">
      <c r="A226" s="37" t="s">
        <v>593</v>
      </c>
      <c r="B226" s="37">
        <v>53</v>
      </c>
      <c r="C226" s="38" t="s">
        <v>6808</v>
      </c>
      <c r="D226" s="37" t="s">
        <v>595</v>
      </c>
      <c r="E226" s="39" t="s">
        <v>9815</v>
      </c>
      <c r="F226" s="40" t="s">
        <v>597</v>
      </c>
      <c r="G226" s="41">
        <v>136</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120">
      <c r="A228" s="37" t="s">
        <v>599</v>
      </c>
      <c r="B228" s="45"/>
      <c r="C228" s="46"/>
      <c r="D228" s="46"/>
      <c r="E228" s="49" t="s">
        <v>10790</v>
      </c>
      <c r="F228" s="46"/>
      <c r="G228" s="46"/>
      <c r="H228" s="46"/>
      <c r="I228" s="46"/>
      <c r="J228" s="48"/>
    </row>
    <row r="229" ht="60">
      <c r="A229" s="37" t="s">
        <v>601</v>
      </c>
      <c r="B229" s="45"/>
      <c r="C229" s="46"/>
      <c r="D229" s="46"/>
      <c r="E229" s="39" t="s">
        <v>5036</v>
      </c>
      <c r="F229" s="46"/>
      <c r="G229" s="46"/>
      <c r="H229" s="46"/>
      <c r="I229" s="46"/>
      <c r="J229" s="48"/>
    </row>
    <row r="230">
      <c r="A230" s="37" t="s">
        <v>593</v>
      </c>
      <c r="B230" s="37">
        <v>54</v>
      </c>
      <c r="C230" s="38" t="s">
        <v>10791</v>
      </c>
      <c r="D230" s="37" t="s">
        <v>595</v>
      </c>
      <c r="E230" s="39" t="s">
        <v>10792</v>
      </c>
      <c r="F230" s="40" t="s">
        <v>597</v>
      </c>
      <c r="G230" s="41">
        <v>31</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75">
      <c r="A232" s="37" t="s">
        <v>599</v>
      </c>
      <c r="B232" s="45"/>
      <c r="C232" s="46"/>
      <c r="D232" s="46"/>
      <c r="E232" s="49" t="s">
        <v>10793</v>
      </c>
      <c r="F232" s="46"/>
      <c r="G232" s="46"/>
      <c r="H232" s="46"/>
      <c r="I232" s="46"/>
      <c r="J232" s="48"/>
    </row>
    <row r="233" ht="60">
      <c r="A233" s="37" t="s">
        <v>601</v>
      </c>
      <c r="B233" s="45"/>
      <c r="C233" s="46"/>
      <c r="D233" s="46"/>
      <c r="E233" s="39" t="s">
        <v>5036</v>
      </c>
      <c r="F233" s="46"/>
      <c r="G233" s="46"/>
      <c r="H233" s="46"/>
      <c r="I233" s="46"/>
      <c r="J233" s="48"/>
    </row>
    <row r="234">
      <c r="A234" s="37" t="s">
        <v>593</v>
      </c>
      <c r="B234" s="37">
        <v>55</v>
      </c>
      <c r="C234" s="38" t="s">
        <v>10089</v>
      </c>
      <c r="D234" s="37" t="s">
        <v>595</v>
      </c>
      <c r="E234" s="39" t="s">
        <v>10090</v>
      </c>
      <c r="F234" s="40" t="s">
        <v>597</v>
      </c>
      <c r="G234" s="41">
        <v>35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45">
      <c r="A236" s="37" t="s">
        <v>599</v>
      </c>
      <c r="B236" s="45"/>
      <c r="C236" s="46"/>
      <c r="D236" s="46"/>
      <c r="E236" s="49" t="s">
        <v>10794</v>
      </c>
      <c r="F236" s="46"/>
      <c r="G236" s="46"/>
      <c r="H236" s="46"/>
      <c r="I236" s="46"/>
      <c r="J236" s="48"/>
    </row>
    <row r="237" ht="30">
      <c r="A237" s="37" t="s">
        <v>601</v>
      </c>
      <c r="B237" s="45"/>
      <c r="C237" s="46"/>
      <c r="D237" s="46"/>
      <c r="E237" s="39" t="s">
        <v>9824</v>
      </c>
      <c r="F237" s="46"/>
      <c r="G237" s="46"/>
      <c r="H237" s="46"/>
      <c r="I237" s="46"/>
      <c r="J237" s="48"/>
    </row>
    <row r="238" ht="30">
      <c r="A238" s="37" t="s">
        <v>593</v>
      </c>
      <c r="B238" s="37">
        <v>56</v>
      </c>
      <c r="C238" s="38" t="s">
        <v>10552</v>
      </c>
      <c r="D238" s="37" t="s">
        <v>595</v>
      </c>
      <c r="E238" s="39" t="s">
        <v>10553</v>
      </c>
      <c r="F238" s="40" t="s">
        <v>597</v>
      </c>
      <c r="G238" s="41">
        <v>16</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45">
      <c r="A240" s="37" t="s">
        <v>599</v>
      </c>
      <c r="B240" s="45"/>
      <c r="C240" s="46"/>
      <c r="D240" s="46"/>
      <c r="E240" s="49" t="s">
        <v>10795</v>
      </c>
      <c r="F240" s="46"/>
      <c r="G240" s="46"/>
      <c r="H240" s="46"/>
      <c r="I240" s="46"/>
      <c r="J240" s="48"/>
    </row>
    <row r="241" ht="105">
      <c r="A241" s="37" t="s">
        <v>601</v>
      </c>
      <c r="B241" s="45"/>
      <c r="C241" s="46"/>
      <c r="D241" s="46"/>
      <c r="E241" s="39" t="s">
        <v>10555</v>
      </c>
      <c r="F241" s="46"/>
      <c r="G241" s="46"/>
      <c r="H241" s="46"/>
      <c r="I241" s="46"/>
      <c r="J241" s="48"/>
    </row>
    <row r="242" ht="30">
      <c r="A242" s="37" t="s">
        <v>593</v>
      </c>
      <c r="B242" s="37">
        <v>57</v>
      </c>
      <c r="C242" s="38" t="s">
        <v>5706</v>
      </c>
      <c r="D242" s="37" t="s">
        <v>595</v>
      </c>
      <c r="E242" s="39" t="s">
        <v>6113</v>
      </c>
      <c r="F242" s="40" t="s">
        <v>597</v>
      </c>
      <c r="G242" s="41">
        <v>30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60">
      <c r="A244" s="37" t="s">
        <v>599</v>
      </c>
      <c r="B244" s="45"/>
      <c r="C244" s="46"/>
      <c r="D244" s="46"/>
      <c r="E244" s="49" t="s">
        <v>10796</v>
      </c>
      <c r="F244" s="46"/>
      <c r="G244" s="46"/>
      <c r="H244" s="46"/>
      <c r="I244" s="46"/>
      <c r="J244" s="48"/>
    </row>
    <row r="245" ht="120">
      <c r="A245" s="37" t="s">
        <v>601</v>
      </c>
      <c r="B245" s="45"/>
      <c r="C245" s="46"/>
      <c r="D245" s="46"/>
      <c r="E245" s="39" t="s">
        <v>4655</v>
      </c>
      <c r="F245" s="46"/>
      <c r="G245" s="46"/>
      <c r="H245" s="46"/>
      <c r="I245" s="46"/>
      <c r="J245" s="48"/>
    </row>
    <row r="246">
      <c r="A246" s="37" t="s">
        <v>593</v>
      </c>
      <c r="B246" s="37">
        <v>58</v>
      </c>
      <c r="C246" s="38" t="s">
        <v>4681</v>
      </c>
      <c r="D246" s="37" t="s">
        <v>595</v>
      </c>
      <c r="E246" s="39" t="s">
        <v>4682</v>
      </c>
      <c r="F246" s="40" t="s">
        <v>641</v>
      </c>
      <c r="G246" s="41">
        <v>36.192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10797</v>
      </c>
      <c r="F248" s="46"/>
      <c r="G248" s="46"/>
      <c r="H248" s="46"/>
      <c r="I248" s="46"/>
      <c r="J248" s="48"/>
    </row>
    <row r="249" ht="150">
      <c r="A249" s="37" t="s">
        <v>601</v>
      </c>
      <c r="B249" s="45"/>
      <c r="C249" s="46"/>
      <c r="D249" s="46"/>
      <c r="E249" s="39" t="s">
        <v>4684</v>
      </c>
      <c r="F249" s="46"/>
      <c r="G249" s="46"/>
      <c r="H249" s="46"/>
      <c r="I249" s="46"/>
      <c r="J249" s="48"/>
    </row>
    <row r="250">
      <c r="A250" s="37" t="s">
        <v>593</v>
      </c>
      <c r="B250" s="37">
        <v>59</v>
      </c>
      <c r="C250" s="38" t="s">
        <v>6253</v>
      </c>
      <c r="D250" s="37" t="s">
        <v>595</v>
      </c>
      <c r="E250" s="39" t="s">
        <v>6254</v>
      </c>
      <c r="F250" s="40" t="s">
        <v>641</v>
      </c>
      <c r="G250" s="41">
        <v>18.096</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10798</v>
      </c>
      <c r="F252" s="46"/>
      <c r="G252" s="46"/>
      <c r="H252" s="46"/>
      <c r="I252" s="46"/>
      <c r="J252" s="48"/>
    </row>
    <row r="253" ht="150">
      <c r="A253" s="37" t="s">
        <v>601</v>
      </c>
      <c r="B253" s="45"/>
      <c r="C253" s="46"/>
      <c r="D253" s="46"/>
      <c r="E253" s="39" t="s">
        <v>4684</v>
      </c>
      <c r="F253" s="46"/>
      <c r="G253" s="46"/>
      <c r="H253" s="46"/>
      <c r="I253" s="46"/>
      <c r="J253" s="48"/>
    </row>
    <row r="254">
      <c r="A254" s="37" t="s">
        <v>593</v>
      </c>
      <c r="B254" s="37">
        <v>60</v>
      </c>
      <c r="C254" s="38" t="s">
        <v>10799</v>
      </c>
      <c r="D254" s="37" t="s">
        <v>595</v>
      </c>
      <c r="E254" s="39" t="s">
        <v>9828</v>
      </c>
      <c r="F254" s="40" t="s">
        <v>1797</v>
      </c>
      <c r="G254" s="41">
        <v>1</v>
      </c>
      <c r="H254" s="42">
        <v>0</v>
      </c>
      <c r="I254" s="43">
        <f>ROUND(G254*H254,P4)</f>
        <v>0</v>
      </c>
      <c r="J254" s="37"/>
      <c r="O254" s="44">
        <f>I254*0.21</f>
        <v>0</v>
      </c>
      <c r="P254">
        <v>3</v>
      </c>
    </row>
    <row r="255">
      <c r="A255" s="37" t="s">
        <v>598</v>
      </c>
      <c r="B255" s="45"/>
      <c r="C255" s="46"/>
      <c r="D255" s="46"/>
      <c r="E255" s="39" t="s">
        <v>9828</v>
      </c>
      <c r="F255" s="46"/>
      <c r="G255" s="46"/>
      <c r="H255" s="46"/>
      <c r="I255" s="46"/>
      <c r="J255" s="48"/>
    </row>
    <row r="256" ht="120">
      <c r="A256" s="37" t="s">
        <v>599</v>
      </c>
      <c r="B256" s="45"/>
      <c r="C256" s="46"/>
      <c r="D256" s="46"/>
      <c r="E256" s="49" t="s">
        <v>9829</v>
      </c>
      <c r="F256" s="46"/>
      <c r="G256" s="46"/>
      <c r="H256" s="46"/>
      <c r="I256" s="46"/>
      <c r="J256" s="48"/>
    </row>
    <row r="257" ht="45">
      <c r="A257" s="37" t="s">
        <v>601</v>
      </c>
      <c r="B257" s="45"/>
      <c r="C257" s="46"/>
      <c r="D257" s="46"/>
      <c r="E257" s="39" t="s">
        <v>9830</v>
      </c>
      <c r="F257" s="46"/>
      <c r="G257" s="46"/>
      <c r="H257" s="46"/>
      <c r="I257" s="46"/>
      <c r="J257" s="48"/>
    </row>
    <row r="258">
      <c r="A258" s="37" t="s">
        <v>593</v>
      </c>
      <c r="B258" s="37">
        <v>61</v>
      </c>
      <c r="C258" s="38" t="s">
        <v>10800</v>
      </c>
      <c r="D258" s="37" t="s">
        <v>595</v>
      </c>
      <c r="E258" s="39" t="s">
        <v>9832</v>
      </c>
      <c r="F258" s="40" t="s">
        <v>1797</v>
      </c>
      <c r="G258" s="41">
        <v>1</v>
      </c>
      <c r="H258" s="42">
        <v>0</v>
      </c>
      <c r="I258" s="43">
        <f>ROUND(G258*H258,P4)</f>
        <v>0</v>
      </c>
      <c r="J258" s="37"/>
      <c r="O258" s="44">
        <f>I258*0.21</f>
        <v>0</v>
      </c>
      <c r="P258">
        <v>3</v>
      </c>
    </row>
    <row r="259">
      <c r="A259" s="37" t="s">
        <v>598</v>
      </c>
      <c r="B259" s="45"/>
      <c r="C259" s="46"/>
      <c r="D259" s="46"/>
      <c r="E259" s="39" t="s">
        <v>9832</v>
      </c>
      <c r="F259" s="46"/>
      <c r="G259" s="46"/>
      <c r="H259" s="46"/>
      <c r="I259" s="46"/>
      <c r="J259" s="48"/>
    </row>
    <row r="260">
      <c r="A260" s="37" t="s">
        <v>601</v>
      </c>
      <c r="B260" s="45"/>
      <c r="C260" s="46"/>
      <c r="D260" s="46"/>
      <c r="E260" s="47" t="s">
        <v>595</v>
      </c>
      <c r="F260" s="46"/>
      <c r="G260" s="46"/>
      <c r="H260" s="46"/>
      <c r="I260" s="46"/>
      <c r="J260" s="48"/>
    </row>
    <row r="261">
      <c r="A261" s="37" t="s">
        <v>593</v>
      </c>
      <c r="B261" s="37">
        <v>62</v>
      </c>
      <c r="C261" s="38" t="s">
        <v>10801</v>
      </c>
      <c r="D261" s="37" t="s">
        <v>595</v>
      </c>
      <c r="E261" s="39" t="s">
        <v>10802</v>
      </c>
      <c r="F261" s="40" t="s">
        <v>608</v>
      </c>
      <c r="G261" s="41">
        <v>1</v>
      </c>
      <c r="H261" s="42">
        <v>0</v>
      </c>
      <c r="I261" s="43">
        <f>ROUND(G261*H261,P4)</f>
        <v>0</v>
      </c>
      <c r="J261" s="37"/>
      <c r="O261" s="44">
        <f>I261*0.21</f>
        <v>0</v>
      </c>
      <c r="P261">
        <v>3</v>
      </c>
    </row>
    <row r="262">
      <c r="A262" s="37" t="s">
        <v>598</v>
      </c>
      <c r="B262" s="45"/>
      <c r="C262" s="46"/>
      <c r="D262" s="46"/>
      <c r="E262" s="39" t="s">
        <v>10802</v>
      </c>
      <c r="F262" s="46"/>
      <c r="G262" s="46"/>
      <c r="H262" s="46"/>
      <c r="I262" s="46"/>
      <c r="J262" s="48"/>
    </row>
    <row r="263" ht="409.5">
      <c r="A263" s="37" t="s">
        <v>599</v>
      </c>
      <c r="B263" s="45"/>
      <c r="C263" s="46"/>
      <c r="D263" s="46"/>
      <c r="E263" s="49" t="s">
        <v>10803</v>
      </c>
      <c r="F263" s="46"/>
      <c r="G263" s="46"/>
      <c r="H263" s="46"/>
      <c r="I263" s="46"/>
      <c r="J263" s="48"/>
    </row>
    <row r="264" ht="45">
      <c r="A264" s="37" t="s">
        <v>601</v>
      </c>
      <c r="B264" s="45"/>
      <c r="C264" s="46"/>
      <c r="D264" s="46"/>
      <c r="E264" s="39" t="s">
        <v>9830</v>
      </c>
      <c r="F264" s="46"/>
      <c r="G264" s="46"/>
      <c r="H264" s="46"/>
      <c r="I264" s="46"/>
      <c r="J264" s="48"/>
    </row>
    <row r="265">
      <c r="A265" s="31" t="s">
        <v>591</v>
      </c>
      <c r="B265" s="32"/>
      <c r="C265" s="33" t="s">
        <v>1812</v>
      </c>
      <c r="D265" s="34"/>
      <c r="E265" s="31" t="s">
        <v>1813</v>
      </c>
      <c r="F265" s="34"/>
      <c r="G265" s="34"/>
      <c r="H265" s="34"/>
      <c r="I265" s="35">
        <f>SUMIFS(I266:I277,A266:A277,"P")</f>
        <v>0</v>
      </c>
      <c r="J265" s="36"/>
    </row>
    <row r="266" ht="45">
      <c r="A266" s="37" t="s">
        <v>593</v>
      </c>
      <c r="B266" s="37">
        <v>63</v>
      </c>
      <c r="C266" s="38" t="s">
        <v>1814</v>
      </c>
      <c r="D266" s="37" t="s">
        <v>1815</v>
      </c>
      <c r="E266" s="39" t="s">
        <v>1816</v>
      </c>
      <c r="F266" s="40" t="s">
        <v>1127</v>
      </c>
      <c r="G266" s="41">
        <v>3447.7130000000002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135">
      <c r="A268" s="37" t="s">
        <v>599</v>
      </c>
      <c r="B268" s="45"/>
      <c r="C268" s="46"/>
      <c r="D268" s="46"/>
      <c r="E268" s="49" t="s">
        <v>10804</v>
      </c>
      <c r="F268" s="46"/>
      <c r="G268" s="46"/>
      <c r="H268" s="46"/>
      <c r="I268" s="46"/>
      <c r="J268" s="48"/>
    </row>
    <row r="269" ht="120">
      <c r="A269" s="37" t="s">
        <v>601</v>
      </c>
      <c r="B269" s="45"/>
      <c r="C269" s="46"/>
      <c r="D269" s="46"/>
      <c r="E269" s="39" t="s">
        <v>1819</v>
      </c>
      <c r="F269" s="46"/>
      <c r="G269" s="46"/>
      <c r="H269" s="46"/>
      <c r="I269" s="46"/>
      <c r="J269" s="48"/>
    </row>
    <row r="270" ht="60">
      <c r="A270" s="37" t="s">
        <v>593</v>
      </c>
      <c r="B270" s="37">
        <v>64</v>
      </c>
      <c r="C270" s="38" t="s">
        <v>2447</v>
      </c>
      <c r="D270" s="37" t="s">
        <v>2448</v>
      </c>
      <c r="E270" s="39" t="s">
        <v>2449</v>
      </c>
      <c r="F270" s="40" t="s">
        <v>1127</v>
      </c>
      <c r="G270" s="41">
        <v>123.05200000000001</v>
      </c>
      <c r="H270" s="42">
        <v>0</v>
      </c>
      <c r="I270" s="43">
        <f>ROUND(G270*H270,P4)</f>
        <v>0</v>
      </c>
      <c r="J270" s="37"/>
      <c r="O270" s="44">
        <f>I270*0.21</f>
        <v>0</v>
      </c>
      <c r="P270">
        <v>3</v>
      </c>
    </row>
    <row r="271">
      <c r="A271" s="37" t="s">
        <v>598</v>
      </c>
      <c r="B271" s="45"/>
      <c r="C271" s="46"/>
      <c r="D271" s="46"/>
      <c r="E271" s="39" t="s">
        <v>1817</v>
      </c>
      <c r="F271" s="46"/>
      <c r="G271" s="46"/>
      <c r="H271" s="46"/>
      <c r="I271" s="46"/>
      <c r="J271" s="48"/>
    </row>
    <row r="272" ht="75">
      <c r="A272" s="37" t="s">
        <v>599</v>
      </c>
      <c r="B272" s="45"/>
      <c r="C272" s="46"/>
      <c r="D272" s="46"/>
      <c r="E272" s="49" t="s">
        <v>10805</v>
      </c>
      <c r="F272" s="46"/>
      <c r="G272" s="46"/>
      <c r="H272" s="46"/>
      <c r="I272" s="46"/>
      <c r="J272" s="48"/>
    </row>
    <row r="273">
      <c r="A273" s="37" t="s">
        <v>601</v>
      </c>
      <c r="B273" s="45"/>
      <c r="C273" s="46"/>
      <c r="D273" s="46"/>
      <c r="E273" s="47" t="s">
        <v>595</v>
      </c>
      <c r="F273" s="46"/>
      <c r="G273" s="46"/>
      <c r="H273" s="46"/>
      <c r="I273" s="46"/>
      <c r="J273" s="48"/>
    </row>
    <row r="274" ht="45">
      <c r="A274" s="37" t="s">
        <v>593</v>
      </c>
      <c r="B274" s="37">
        <v>65</v>
      </c>
      <c r="C274" s="38" t="s">
        <v>6262</v>
      </c>
      <c r="D274" s="37" t="s">
        <v>6263</v>
      </c>
      <c r="E274" s="39" t="s">
        <v>6264</v>
      </c>
      <c r="F274" s="40" t="s">
        <v>1127</v>
      </c>
      <c r="G274" s="41">
        <v>30.75</v>
      </c>
      <c r="H274" s="42">
        <v>0</v>
      </c>
      <c r="I274" s="43">
        <f>ROUND(G274*H274,P4)</f>
        <v>0</v>
      </c>
      <c r="J274" s="37"/>
      <c r="O274" s="44">
        <f>I274*0.21</f>
        <v>0</v>
      </c>
      <c r="P274">
        <v>3</v>
      </c>
    </row>
    <row r="275">
      <c r="A275" s="37" t="s">
        <v>598</v>
      </c>
      <c r="B275" s="45"/>
      <c r="C275" s="46"/>
      <c r="D275" s="46"/>
      <c r="E275" s="39" t="s">
        <v>1817</v>
      </c>
      <c r="F275" s="46"/>
      <c r="G275" s="46"/>
      <c r="H275" s="46"/>
      <c r="I275" s="46"/>
      <c r="J275" s="48"/>
    </row>
    <row r="276" ht="30">
      <c r="A276" s="37" t="s">
        <v>599</v>
      </c>
      <c r="B276" s="45"/>
      <c r="C276" s="46"/>
      <c r="D276" s="46"/>
      <c r="E276" s="49" t="s">
        <v>10565</v>
      </c>
      <c r="F276" s="46"/>
      <c r="G276" s="46"/>
      <c r="H276" s="46"/>
      <c r="I276" s="46"/>
      <c r="J276" s="48"/>
    </row>
    <row r="277">
      <c r="A277" s="37" t="s">
        <v>601</v>
      </c>
      <c r="B277" s="50"/>
      <c r="C277" s="51"/>
      <c r="D277" s="51"/>
      <c r="E277" s="53" t="s">
        <v>595</v>
      </c>
      <c r="F277" s="51"/>
      <c r="G277" s="51"/>
      <c r="H277" s="51"/>
      <c r="I277" s="51"/>
      <c r="J277" s="52"/>
    </row>
  </sheetData>
  <sheetProtection sheet="1" objects="1" scenarios="1" spinCount="100000" saltValue="SS2BrsW8wU3yjyhQx3wQjlW2x8CCm925icrROkmrN+G0x8KCpEOmYfK/ewk5i+BQZGXTSh4VGNdXUoAavEsxOg==" hashValue="MJHVduCBckg0ngqRaL974tIVg2CwHF1FP6m/+DH7oBgfVZZ6YA0COl0kV5/MTUl1pByFXRcR1uZB5Bn9Oqb92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10806</v>
      </c>
      <c r="I3" s="25">
        <f>SUMIFS(I12:I269,A12:A269,"SD")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10744</v>
      </c>
      <c r="D7" s="22"/>
      <c r="E7" s="23" t="s">
        <v>367</v>
      </c>
      <c r="F7" s="17"/>
      <c r="G7" s="17"/>
      <c r="H7" s="17"/>
      <c r="I7" s="17"/>
      <c r="J7" s="19"/>
    </row>
    <row r="8">
      <c r="A8" s="3" t="s">
        <v>1569</v>
      </c>
      <c r="B8" s="20" t="s">
        <v>579</v>
      </c>
      <c r="C8" s="21" t="s">
        <v>10806</v>
      </c>
      <c r="D8" s="22"/>
      <c r="E8" s="23" t="s">
        <v>370</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ht="30">
      <c r="A13" s="37" t="s">
        <v>593</v>
      </c>
      <c r="B13" s="37">
        <v>1</v>
      </c>
      <c r="C13" s="38" t="s">
        <v>5154</v>
      </c>
      <c r="D13" s="37" t="s">
        <v>595</v>
      </c>
      <c r="E13" s="39" t="s">
        <v>5155</v>
      </c>
      <c r="F13" s="40" t="s">
        <v>641</v>
      </c>
      <c r="G13" s="41">
        <v>343</v>
      </c>
      <c r="H13" s="42">
        <v>0</v>
      </c>
      <c r="I13" s="43">
        <f>ROUND(G13*H13,P4)</f>
        <v>0</v>
      </c>
      <c r="J13" s="37"/>
      <c r="O13" s="44">
        <f>I13*0.21</f>
        <v>0</v>
      </c>
      <c r="P13">
        <v>3</v>
      </c>
    </row>
    <row r="14">
      <c r="A14" s="37" t="s">
        <v>598</v>
      </c>
      <c r="B14" s="45"/>
      <c r="C14" s="46"/>
      <c r="D14" s="46"/>
      <c r="E14" s="47" t="s">
        <v>595</v>
      </c>
      <c r="F14" s="46"/>
      <c r="G14" s="46"/>
      <c r="H14" s="46"/>
      <c r="I14" s="46"/>
      <c r="J14" s="48"/>
    </row>
    <row r="15" ht="60">
      <c r="A15" s="37" t="s">
        <v>599</v>
      </c>
      <c r="B15" s="45"/>
      <c r="C15" s="46"/>
      <c r="D15" s="46"/>
      <c r="E15" s="49" t="s">
        <v>10807</v>
      </c>
      <c r="F15" s="46"/>
      <c r="G15" s="46"/>
      <c r="H15" s="46"/>
      <c r="I15" s="46"/>
      <c r="J15" s="48"/>
    </row>
    <row r="16" ht="90">
      <c r="A16" s="37" t="s">
        <v>601</v>
      </c>
      <c r="B16" s="45"/>
      <c r="C16" s="46"/>
      <c r="D16" s="46"/>
      <c r="E16" s="39" t="s">
        <v>4690</v>
      </c>
      <c r="F16" s="46"/>
      <c r="G16" s="46"/>
      <c r="H16" s="46"/>
      <c r="I16" s="46"/>
      <c r="J16" s="48"/>
    </row>
    <row r="17" ht="30">
      <c r="A17" s="37" t="s">
        <v>593</v>
      </c>
      <c r="B17" s="37">
        <v>2</v>
      </c>
      <c r="C17" s="38" t="s">
        <v>10808</v>
      </c>
      <c r="D17" s="37" t="s">
        <v>595</v>
      </c>
      <c r="E17" s="39" t="s">
        <v>10809</v>
      </c>
      <c r="F17" s="40" t="s">
        <v>2342</v>
      </c>
      <c r="G17" s="41">
        <v>14063</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10810</v>
      </c>
      <c r="F19" s="46"/>
      <c r="G19" s="46"/>
      <c r="H19" s="46"/>
      <c r="I19" s="46"/>
      <c r="J19" s="48"/>
    </row>
    <row r="20" ht="45">
      <c r="A20" s="37" t="s">
        <v>601</v>
      </c>
      <c r="B20" s="45"/>
      <c r="C20" s="46"/>
      <c r="D20" s="46"/>
      <c r="E20" s="39" t="s">
        <v>10811</v>
      </c>
      <c r="F20" s="46"/>
      <c r="G20" s="46"/>
      <c r="H20" s="46"/>
      <c r="I20" s="46"/>
      <c r="J20" s="48"/>
    </row>
    <row r="21">
      <c r="A21" s="37" t="s">
        <v>593</v>
      </c>
      <c r="B21" s="37">
        <v>3</v>
      </c>
      <c r="C21" s="38" t="s">
        <v>5280</v>
      </c>
      <c r="D21" s="37" t="s">
        <v>595</v>
      </c>
      <c r="E21" s="39" t="s">
        <v>9421</v>
      </c>
      <c r="F21" s="40" t="s">
        <v>641</v>
      </c>
      <c r="G21" s="41">
        <v>1016.55</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10812</v>
      </c>
      <c r="F23" s="46"/>
      <c r="G23" s="46"/>
      <c r="H23" s="46"/>
      <c r="I23" s="46"/>
      <c r="J23" s="48"/>
    </row>
    <row r="24" ht="45">
      <c r="A24" s="37" t="s">
        <v>601</v>
      </c>
      <c r="B24" s="45"/>
      <c r="C24" s="46"/>
      <c r="D24" s="46"/>
      <c r="E24" s="39" t="s">
        <v>9424</v>
      </c>
      <c r="F24" s="46"/>
      <c r="G24" s="46"/>
      <c r="H24" s="46"/>
      <c r="I24" s="46"/>
      <c r="J24" s="48"/>
    </row>
    <row r="25">
      <c r="A25" s="37" t="s">
        <v>593</v>
      </c>
      <c r="B25" s="37">
        <v>4</v>
      </c>
      <c r="C25" s="38" t="s">
        <v>4420</v>
      </c>
      <c r="D25" s="37" t="s">
        <v>595</v>
      </c>
      <c r="E25" s="39" t="s">
        <v>4421</v>
      </c>
      <c r="F25" s="40" t="s">
        <v>4422</v>
      </c>
      <c r="G25" s="41">
        <v>17060.75</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10813</v>
      </c>
      <c r="F27" s="46"/>
      <c r="G27" s="46"/>
      <c r="H27" s="46"/>
      <c r="I27" s="46"/>
      <c r="J27" s="48"/>
    </row>
    <row r="28" ht="30">
      <c r="A28" s="37" t="s">
        <v>601</v>
      </c>
      <c r="B28" s="45"/>
      <c r="C28" s="46"/>
      <c r="D28" s="46"/>
      <c r="E28" s="39" t="s">
        <v>4424</v>
      </c>
      <c r="F28" s="46"/>
      <c r="G28" s="46"/>
      <c r="H28" s="46"/>
      <c r="I28" s="46"/>
      <c r="J28" s="48"/>
    </row>
    <row r="29">
      <c r="A29" s="37" t="s">
        <v>593</v>
      </c>
      <c r="B29" s="37">
        <v>5</v>
      </c>
      <c r="C29" s="38" t="s">
        <v>5284</v>
      </c>
      <c r="D29" s="37" t="s">
        <v>595</v>
      </c>
      <c r="E29" s="39" t="s">
        <v>9760</v>
      </c>
      <c r="F29" s="40" t="s">
        <v>641</v>
      </c>
      <c r="G29" s="41">
        <v>996.83000000000004</v>
      </c>
      <c r="H29" s="42">
        <v>0</v>
      </c>
      <c r="I29" s="43">
        <f>ROUND(G29*H29,P4)</f>
        <v>0</v>
      </c>
      <c r="J29" s="37"/>
      <c r="O29" s="44">
        <f>I29*0.21</f>
        <v>0</v>
      </c>
      <c r="P29">
        <v>3</v>
      </c>
    </row>
    <row r="30">
      <c r="A30" s="37" t="s">
        <v>598</v>
      </c>
      <c r="B30" s="45"/>
      <c r="C30" s="46"/>
      <c r="D30" s="46"/>
      <c r="E30" s="47" t="s">
        <v>595</v>
      </c>
      <c r="F30" s="46"/>
      <c r="G30" s="46"/>
      <c r="H30" s="46"/>
      <c r="I30" s="46"/>
      <c r="J30" s="48"/>
    </row>
    <row r="31" ht="120">
      <c r="A31" s="37" t="s">
        <v>599</v>
      </c>
      <c r="B31" s="45"/>
      <c r="C31" s="46"/>
      <c r="D31" s="46"/>
      <c r="E31" s="49" t="s">
        <v>10814</v>
      </c>
      <c r="F31" s="46"/>
      <c r="G31" s="46"/>
      <c r="H31" s="46"/>
      <c r="I31" s="46"/>
      <c r="J31" s="48"/>
    </row>
    <row r="32" ht="409.5">
      <c r="A32" s="37" t="s">
        <v>601</v>
      </c>
      <c r="B32" s="45"/>
      <c r="C32" s="46"/>
      <c r="D32" s="46"/>
      <c r="E32" s="39" t="s">
        <v>4694</v>
      </c>
      <c r="F32" s="46"/>
      <c r="G32" s="46"/>
      <c r="H32" s="46"/>
      <c r="I32" s="46"/>
      <c r="J32" s="48"/>
    </row>
    <row r="33">
      <c r="A33" s="37" t="s">
        <v>593</v>
      </c>
      <c r="B33" s="37">
        <v>6</v>
      </c>
      <c r="C33" s="38" t="s">
        <v>9762</v>
      </c>
      <c r="D33" s="37" t="s">
        <v>595</v>
      </c>
      <c r="E33" s="39" t="s">
        <v>9763</v>
      </c>
      <c r="F33" s="40" t="s">
        <v>4422</v>
      </c>
      <c r="G33" s="41">
        <v>14952.450000000001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10815</v>
      </c>
      <c r="F35" s="46"/>
      <c r="G35" s="46"/>
      <c r="H35" s="46"/>
      <c r="I35" s="46"/>
      <c r="J35" s="48"/>
    </row>
    <row r="36" ht="30">
      <c r="A36" s="37" t="s">
        <v>601</v>
      </c>
      <c r="B36" s="45"/>
      <c r="C36" s="46"/>
      <c r="D36" s="46"/>
      <c r="E36" s="39" t="s">
        <v>4424</v>
      </c>
      <c r="F36" s="46"/>
      <c r="G36" s="46"/>
      <c r="H36" s="46"/>
      <c r="I36" s="46"/>
      <c r="J36" s="48"/>
    </row>
    <row r="37">
      <c r="A37" s="37" t="s">
        <v>593</v>
      </c>
      <c r="B37" s="37">
        <v>7</v>
      </c>
      <c r="C37" s="38" t="s">
        <v>4691</v>
      </c>
      <c r="D37" s="37" t="s">
        <v>595</v>
      </c>
      <c r="E37" s="39" t="s">
        <v>4692</v>
      </c>
      <c r="F37" s="40" t="s">
        <v>641</v>
      </c>
      <c r="G37" s="41">
        <v>4279.9920000000002</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10816</v>
      </c>
      <c r="F39" s="46"/>
      <c r="G39" s="46"/>
      <c r="H39" s="46"/>
      <c r="I39" s="46"/>
      <c r="J39" s="48"/>
    </row>
    <row r="40" ht="409.5">
      <c r="A40" s="37" t="s">
        <v>601</v>
      </c>
      <c r="B40" s="45"/>
      <c r="C40" s="46"/>
      <c r="D40" s="46"/>
      <c r="E40" s="39" t="s">
        <v>4694</v>
      </c>
      <c r="F40" s="46"/>
      <c r="G40" s="46"/>
      <c r="H40" s="46"/>
      <c r="I40" s="46"/>
      <c r="J40" s="48"/>
    </row>
    <row r="41">
      <c r="A41" s="37" t="s">
        <v>593</v>
      </c>
      <c r="B41" s="37">
        <v>8</v>
      </c>
      <c r="C41" s="38" t="s">
        <v>4429</v>
      </c>
      <c r="D41" s="37" t="s">
        <v>595</v>
      </c>
      <c r="E41" s="39" t="s">
        <v>4430</v>
      </c>
      <c r="F41" s="40" t="s">
        <v>4422</v>
      </c>
      <c r="G41" s="41">
        <v>10830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10817</v>
      </c>
      <c r="F43" s="46"/>
      <c r="G43" s="46"/>
      <c r="H43" s="46"/>
      <c r="I43" s="46"/>
      <c r="J43" s="48"/>
    </row>
    <row r="44" ht="30">
      <c r="A44" s="37" t="s">
        <v>601</v>
      </c>
      <c r="B44" s="45"/>
      <c r="C44" s="46"/>
      <c r="D44" s="46"/>
      <c r="E44" s="39" t="s">
        <v>4424</v>
      </c>
      <c r="F44" s="46"/>
      <c r="G44" s="46"/>
      <c r="H44" s="46"/>
      <c r="I44" s="46"/>
      <c r="J44" s="48"/>
    </row>
    <row r="45">
      <c r="A45" s="37" t="s">
        <v>593</v>
      </c>
      <c r="B45" s="37">
        <v>9</v>
      </c>
      <c r="C45" s="38" t="s">
        <v>3358</v>
      </c>
      <c r="D45" s="37" t="s">
        <v>595</v>
      </c>
      <c r="E45" s="39" t="s">
        <v>3359</v>
      </c>
      <c r="F45" s="40" t="s">
        <v>641</v>
      </c>
      <c r="G45" s="41">
        <v>89</v>
      </c>
      <c r="H45" s="42">
        <v>0</v>
      </c>
      <c r="I45" s="43">
        <f>ROUND(G45*H45,P4)</f>
        <v>0</v>
      </c>
      <c r="J45" s="37"/>
      <c r="O45" s="44">
        <f>I45*0.21</f>
        <v>0</v>
      </c>
      <c r="P45">
        <v>3</v>
      </c>
    </row>
    <row r="46">
      <c r="A46" s="37" t="s">
        <v>598</v>
      </c>
      <c r="B46" s="45"/>
      <c r="C46" s="46"/>
      <c r="D46" s="46"/>
      <c r="E46" s="47" t="s">
        <v>595</v>
      </c>
      <c r="F46" s="46"/>
      <c r="G46" s="46"/>
      <c r="H46" s="46"/>
      <c r="I46" s="46"/>
      <c r="J46" s="48"/>
    </row>
    <row r="47" ht="409.5">
      <c r="A47" s="37" t="s">
        <v>599</v>
      </c>
      <c r="B47" s="45"/>
      <c r="C47" s="46"/>
      <c r="D47" s="46"/>
      <c r="E47" s="49" t="s">
        <v>10818</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10034</v>
      </c>
      <c r="D49" s="37" t="s">
        <v>595</v>
      </c>
      <c r="E49" s="39" t="s">
        <v>10035</v>
      </c>
      <c r="F49" s="40" t="s">
        <v>4422</v>
      </c>
      <c r="G49" s="41">
        <v>895.95000000000005</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10819</v>
      </c>
      <c r="F51" s="46"/>
      <c r="G51" s="46"/>
      <c r="H51" s="46"/>
      <c r="I51" s="46"/>
      <c r="J51" s="48"/>
    </row>
    <row r="52" ht="30">
      <c r="A52" s="37" t="s">
        <v>601</v>
      </c>
      <c r="B52" s="45"/>
      <c r="C52" s="46"/>
      <c r="D52" s="46"/>
      <c r="E52" s="39" t="s">
        <v>4424</v>
      </c>
      <c r="F52" s="46"/>
      <c r="G52" s="46"/>
      <c r="H52" s="46"/>
      <c r="I52" s="46"/>
      <c r="J52" s="48"/>
    </row>
    <row r="53">
      <c r="A53" s="37" t="s">
        <v>593</v>
      </c>
      <c r="B53" s="37">
        <v>11</v>
      </c>
      <c r="C53" s="38" t="s">
        <v>4441</v>
      </c>
      <c r="D53" s="37" t="s">
        <v>595</v>
      </c>
      <c r="E53" s="39" t="s">
        <v>4442</v>
      </c>
      <c r="F53" s="40" t="s">
        <v>641</v>
      </c>
      <c r="G53" s="41">
        <v>3</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10752</v>
      </c>
      <c r="F55" s="46"/>
      <c r="G55" s="46"/>
      <c r="H55" s="46"/>
      <c r="I55" s="46"/>
      <c r="J55" s="48"/>
    </row>
    <row r="56" ht="405">
      <c r="A56" s="37" t="s">
        <v>601</v>
      </c>
      <c r="B56" s="45"/>
      <c r="C56" s="46"/>
      <c r="D56" s="46"/>
      <c r="E56" s="39" t="s">
        <v>4440</v>
      </c>
      <c r="F56" s="46"/>
      <c r="G56" s="46"/>
      <c r="H56" s="46"/>
      <c r="I56" s="46"/>
      <c r="J56" s="48"/>
    </row>
    <row r="57">
      <c r="A57" s="37" t="s">
        <v>593</v>
      </c>
      <c r="B57" s="37">
        <v>12</v>
      </c>
      <c r="C57" s="38" t="s">
        <v>2436</v>
      </c>
      <c r="D57" s="37" t="s">
        <v>595</v>
      </c>
      <c r="E57" s="39" t="s">
        <v>2437</v>
      </c>
      <c r="F57" s="40" t="s">
        <v>641</v>
      </c>
      <c r="G57" s="41">
        <v>722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10820</v>
      </c>
      <c r="F59" s="46"/>
      <c r="G59" s="46"/>
      <c r="H59" s="46"/>
      <c r="I59" s="46"/>
      <c r="J59" s="48"/>
    </row>
    <row r="60" ht="345">
      <c r="A60" s="37" t="s">
        <v>601</v>
      </c>
      <c r="B60" s="45"/>
      <c r="C60" s="46"/>
      <c r="D60" s="46"/>
      <c r="E60" s="39" t="s">
        <v>4448</v>
      </c>
      <c r="F60" s="46"/>
      <c r="G60" s="46"/>
      <c r="H60" s="46"/>
      <c r="I60" s="46"/>
      <c r="J60" s="48"/>
    </row>
    <row r="61">
      <c r="A61" s="37" t="s">
        <v>593</v>
      </c>
      <c r="B61" s="37">
        <v>13</v>
      </c>
      <c r="C61" s="38" t="s">
        <v>4449</v>
      </c>
      <c r="D61" s="37" t="s">
        <v>595</v>
      </c>
      <c r="E61" s="39" t="s">
        <v>4450</v>
      </c>
      <c r="F61" s="40" t="s">
        <v>641</v>
      </c>
      <c r="G61" s="41">
        <v>1376.05</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10821</v>
      </c>
      <c r="F63" s="46"/>
      <c r="G63" s="46"/>
      <c r="H63" s="46"/>
      <c r="I63" s="46"/>
      <c r="J63" s="48"/>
    </row>
    <row r="64" ht="240">
      <c r="A64" s="37" t="s">
        <v>601</v>
      </c>
      <c r="B64" s="45"/>
      <c r="C64" s="46"/>
      <c r="D64" s="46"/>
      <c r="E64" s="39" t="s">
        <v>4452</v>
      </c>
      <c r="F64" s="46"/>
      <c r="G64" s="46"/>
      <c r="H64" s="46"/>
      <c r="I64" s="46"/>
      <c r="J64" s="48"/>
    </row>
    <row r="65">
      <c r="A65" s="37" t="s">
        <v>593</v>
      </c>
      <c r="B65" s="37">
        <v>14</v>
      </c>
      <c r="C65" s="38" t="s">
        <v>644</v>
      </c>
      <c r="D65" s="37" t="s">
        <v>595</v>
      </c>
      <c r="E65" s="39" t="s">
        <v>645</v>
      </c>
      <c r="F65" s="40" t="s">
        <v>641</v>
      </c>
      <c r="G65" s="41">
        <v>59.729999999999997</v>
      </c>
      <c r="H65" s="42">
        <v>0</v>
      </c>
      <c r="I65" s="43">
        <f>ROUND(G65*H65,P4)</f>
        <v>0</v>
      </c>
      <c r="J65" s="37"/>
      <c r="O65" s="44">
        <f>I65*0.21</f>
        <v>0</v>
      </c>
      <c r="P65">
        <v>3</v>
      </c>
    </row>
    <row r="66">
      <c r="A66" s="37" t="s">
        <v>598</v>
      </c>
      <c r="B66" s="45"/>
      <c r="C66" s="46"/>
      <c r="D66" s="46"/>
      <c r="E66" s="47" t="s">
        <v>595</v>
      </c>
      <c r="F66" s="46"/>
      <c r="G66" s="46"/>
      <c r="H66" s="46"/>
      <c r="I66" s="46"/>
      <c r="J66" s="48"/>
    </row>
    <row r="67" ht="409.5">
      <c r="A67" s="37" t="s">
        <v>599</v>
      </c>
      <c r="B67" s="45"/>
      <c r="C67" s="46"/>
      <c r="D67" s="46"/>
      <c r="E67" s="49" t="s">
        <v>10822</v>
      </c>
      <c r="F67" s="46"/>
      <c r="G67" s="46"/>
      <c r="H67" s="46"/>
      <c r="I67" s="46"/>
      <c r="J67" s="48"/>
    </row>
    <row r="68" ht="300">
      <c r="A68" s="37" t="s">
        <v>601</v>
      </c>
      <c r="B68" s="45"/>
      <c r="C68" s="46"/>
      <c r="D68" s="46"/>
      <c r="E68" s="39" t="s">
        <v>647</v>
      </c>
      <c r="F68" s="46"/>
      <c r="G68" s="46"/>
      <c r="H68" s="46"/>
      <c r="I68" s="46"/>
      <c r="J68" s="48"/>
    </row>
    <row r="69">
      <c r="A69" s="37" t="s">
        <v>593</v>
      </c>
      <c r="B69" s="37">
        <v>15</v>
      </c>
      <c r="C69" s="38" t="s">
        <v>4468</v>
      </c>
      <c r="D69" s="37" t="s">
        <v>595</v>
      </c>
      <c r="E69" s="39" t="s">
        <v>4469</v>
      </c>
      <c r="F69" s="40" t="s">
        <v>641</v>
      </c>
      <c r="G69" s="41">
        <v>2.1000000000000001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10756</v>
      </c>
      <c r="F71" s="46"/>
      <c r="G71" s="46"/>
      <c r="H71" s="46"/>
      <c r="I71" s="46"/>
      <c r="J71" s="48"/>
    </row>
    <row r="72" ht="300">
      <c r="A72" s="37" t="s">
        <v>601</v>
      </c>
      <c r="B72" s="45"/>
      <c r="C72" s="46"/>
      <c r="D72" s="46"/>
      <c r="E72" s="39" t="s">
        <v>4471</v>
      </c>
      <c r="F72" s="46"/>
      <c r="G72" s="46"/>
      <c r="H72" s="46"/>
      <c r="I72" s="46"/>
      <c r="J72" s="48"/>
    </row>
    <row r="73">
      <c r="A73" s="37" t="s">
        <v>593</v>
      </c>
      <c r="B73" s="37">
        <v>16</v>
      </c>
      <c r="C73" s="38" t="s">
        <v>3362</v>
      </c>
      <c r="D73" s="37" t="s">
        <v>595</v>
      </c>
      <c r="E73" s="39" t="s">
        <v>3363</v>
      </c>
      <c r="F73" s="40" t="s">
        <v>650</v>
      </c>
      <c r="G73" s="41">
        <v>1297.3499999999999</v>
      </c>
      <c r="H73" s="42">
        <v>0</v>
      </c>
      <c r="I73" s="43">
        <f>ROUND(G73*H73,P4)</f>
        <v>0</v>
      </c>
      <c r="J73" s="37"/>
      <c r="O73" s="44">
        <f>I73*0.21</f>
        <v>0</v>
      </c>
      <c r="P73">
        <v>3</v>
      </c>
    </row>
    <row r="74">
      <c r="A74" s="37" t="s">
        <v>598</v>
      </c>
      <c r="B74" s="45"/>
      <c r="C74" s="46"/>
      <c r="D74" s="46"/>
      <c r="E74" s="47" t="s">
        <v>595</v>
      </c>
      <c r="F74" s="46"/>
      <c r="G74" s="46"/>
      <c r="H74" s="46"/>
      <c r="I74" s="46"/>
      <c r="J74" s="48"/>
    </row>
    <row r="75" ht="135">
      <c r="A75" s="37" t="s">
        <v>599</v>
      </c>
      <c r="B75" s="45"/>
      <c r="C75" s="46"/>
      <c r="D75" s="46"/>
      <c r="E75" s="49" t="s">
        <v>10823</v>
      </c>
      <c r="F75" s="46"/>
      <c r="G75" s="46"/>
      <c r="H75" s="46"/>
      <c r="I75" s="46"/>
      <c r="J75" s="48"/>
    </row>
    <row r="76" ht="30">
      <c r="A76" s="37" t="s">
        <v>601</v>
      </c>
      <c r="B76" s="45"/>
      <c r="C76" s="46"/>
      <c r="D76" s="46"/>
      <c r="E76" s="39" t="s">
        <v>4481</v>
      </c>
      <c r="F76" s="46"/>
      <c r="G76" s="46"/>
      <c r="H76" s="46"/>
      <c r="I76" s="46"/>
      <c r="J76" s="48"/>
    </row>
    <row r="77">
      <c r="A77" s="37" t="s">
        <v>593</v>
      </c>
      <c r="B77" s="37">
        <v>17</v>
      </c>
      <c r="C77" s="38" t="s">
        <v>6556</v>
      </c>
      <c r="D77" s="37" t="s">
        <v>595</v>
      </c>
      <c r="E77" s="39" t="s">
        <v>10505</v>
      </c>
      <c r="F77" s="40" t="s">
        <v>650</v>
      </c>
      <c r="G77" s="41">
        <v>1895</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10824</v>
      </c>
      <c r="F79" s="46"/>
      <c r="G79" s="46"/>
      <c r="H79" s="46"/>
      <c r="I79" s="46"/>
      <c r="J79" s="48"/>
    </row>
    <row r="80" ht="45">
      <c r="A80" s="37" t="s">
        <v>601</v>
      </c>
      <c r="B80" s="45"/>
      <c r="C80" s="46"/>
      <c r="D80" s="46"/>
      <c r="E80" s="39" t="s">
        <v>4488</v>
      </c>
      <c r="F80" s="46"/>
      <c r="G80" s="46"/>
      <c r="H80" s="46"/>
      <c r="I80" s="46"/>
      <c r="J80" s="48"/>
    </row>
    <row r="81">
      <c r="A81" s="37" t="s">
        <v>593</v>
      </c>
      <c r="B81" s="37">
        <v>18</v>
      </c>
      <c r="C81" s="38" t="s">
        <v>9773</v>
      </c>
      <c r="D81" s="37" t="s">
        <v>595</v>
      </c>
      <c r="E81" s="39" t="s">
        <v>9774</v>
      </c>
      <c r="F81" s="40" t="s">
        <v>650</v>
      </c>
      <c r="G81" s="41">
        <v>256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10825</v>
      </c>
      <c r="F83" s="46"/>
      <c r="G83" s="46"/>
      <c r="H83" s="46"/>
      <c r="I83" s="46"/>
      <c r="J83" s="48"/>
    </row>
    <row r="84" ht="45">
      <c r="A84" s="37" t="s">
        <v>601</v>
      </c>
      <c r="B84" s="45"/>
      <c r="C84" s="46"/>
      <c r="D84" s="46"/>
      <c r="E84" s="39" t="s">
        <v>4492</v>
      </c>
      <c r="F84" s="46"/>
      <c r="G84" s="46"/>
      <c r="H84" s="46"/>
      <c r="I84" s="46"/>
      <c r="J84" s="48"/>
    </row>
    <row r="85">
      <c r="A85" s="37" t="s">
        <v>593</v>
      </c>
      <c r="B85" s="37">
        <v>19</v>
      </c>
      <c r="C85" s="38" t="s">
        <v>9776</v>
      </c>
      <c r="D85" s="37" t="s">
        <v>595</v>
      </c>
      <c r="E85" s="39" t="s">
        <v>9777</v>
      </c>
      <c r="F85" s="40" t="s">
        <v>650</v>
      </c>
      <c r="G85" s="41">
        <v>1208.3330000000001</v>
      </c>
      <c r="H85" s="42">
        <v>0</v>
      </c>
      <c r="I85" s="43">
        <f>ROUND(G85*H85,P4)</f>
        <v>0</v>
      </c>
      <c r="J85" s="37"/>
      <c r="O85" s="44">
        <f>I85*0.21</f>
        <v>0</v>
      </c>
      <c r="P85">
        <v>3</v>
      </c>
    </row>
    <row r="86">
      <c r="A86" s="37" t="s">
        <v>598</v>
      </c>
      <c r="B86" s="45"/>
      <c r="C86" s="46"/>
      <c r="D86" s="46"/>
      <c r="E86" s="47" t="s">
        <v>595</v>
      </c>
      <c r="F86" s="46"/>
      <c r="G86" s="46"/>
      <c r="H86" s="46"/>
      <c r="I86" s="46"/>
      <c r="J86" s="48"/>
    </row>
    <row r="87" ht="30">
      <c r="A87" s="37" t="s">
        <v>599</v>
      </c>
      <c r="B87" s="45"/>
      <c r="C87" s="46"/>
      <c r="D87" s="46"/>
      <c r="E87" s="49" t="s">
        <v>10826</v>
      </c>
      <c r="F87" s="46"/>
      <c r="G87" s="46"/>
      <c r="H87" s="46"/>
      <c r="I87" s="46"/>
      <c r="J87" s="48"/>
    </row>
    <row r="88" ht="45">
      <c r="A88" s="37" t="s">
        <v>601</v>
      </c>
      <c r="B88" s="45"/>
      <c r="C88" s="46"/>
      <c r="D88" s="46"/>
      <c r="E88" s="39" t="s">
        <v>4492</v>
      </c>
      <c r="F88" s="46"/>
      <c r="G88" s="46"/>
      <c r="H88" s="46"/>
      <c r="I88" s="46"/>
      <c r="J88" s="48"/>
    </row>
    <row r="89">
      <c r="A89" s="37" t="s">
        <v>593</v>
      </c>
      <c r="B89" s="37">
        <v>20</v>
      </c>
      <c r="C89" s="38" t="s">
        <v>4493</v>
      </c>
      <c r="D89" s="37" t="s">
        <v>595</v>
      </c>
      <c r="E89" s="39" t="s">
        <v>4494</v>
      </c>
      <c r="F89" s="40" t="s">
        <v>650</v>
      </c>
      <c r="G89" s="41">
        <v>2151</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10827</v>
      </c>
      <c r="F91" s="46"/>
      <c r="G91" s="46"/>
      <c r="H91" s="46"/>
      <c r="I91" s="46"/>
      <c r="J91" s="48"/>
    </row>
    <row r="92" ht="30">
      <c r="A92" s="37" t="s">
        <v>601</v>
      </c>
      <c r="B92" s="45"/>
      <c r="C92" s="46"/>
      <c r="D92" s="46"/>
      <c r="E92" s="39" t="s">
        <v>4496</v>
      </c>
      <c r="F92" s="46"/>
      <c r="G92" s="46"/>
      <c r="H92" s="46"/>
      <c r="I92" s="46"/>
      <c r="J92" s="48"/>
    </row>
    <row r="93">
      <c r="A93" s="37" t="s">
        <v>593</v>
      </c>
      <c r="B93" s="37">
        <v>21</v>
      </c>
      <c r="C93" s="38" t="s">
        <v>4497</v>
      </c>
      <c r="D93" s="37" t="s">
        <v>595</v>
      </c>
      <c r="E93" s="39" t="s">
        <v>4498</v>
      </c>
      <c r="F93" s="40" t="s">
        <v>650</v>
      </c>
      <c r="G93" s="41">
        <v>2151</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599</v>
      </c>
      <c r="B95" s="45"/>
      <c r="C95" s="46"/>
      <c r="D95" s="46"/>
      <c r="E95" s="49" t="s">
        <v>10827</v>
      </c>
      <c r="F95" s="46"/>
      <c r="G95" s="46"/>
      <c r="H95" s="46"/>
      <c r="I95" s="46"/>
      <c r="J95" s="48"/>
    </row>
    <row r="96" ht="45">
      <c r="A96" s="37" t="s">
        <v>601</v>
      </c>
      <c r="B96" s="45"/>
      <c r="C96" s="46"/>
      <c r="D96" s="46"/>
      <c r="E96" s="39" t="s">
        <v>4499</v>
      </c>
      <c r="F96" s="46"/>
      <c r="G96" s="46"/>
      <c r="H96" s="46"/>
      <c r="I96" s="46"/>
      <c r="J96" s="48"/>
    </row>
    <row r="97">
      <c r="A97" s="37" t="s">
        <v>593</v>
      </c>
      <c r="B97" s="37">
        <v>22</v>
      </c>
      <c r="C97" s="38" t="s">
        <v>9780</v>
      </c>
      <c r="D97" s="37" t="s">
        <v>595</v>
      </c>
      <c r="E97" s="39" t="s">
        <v>9781</v>
      </c>
      <c r="F97" s="40" t="s">
        <v>641</v>
      </c>
      <c r="G97" s="41">
        <v>21.510000000000002</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10828</v>
      </c>
      <c r="F99" s="46"/>
      <c r="G99" s="46"/>
      <c r="H99" s="46"/>
      <c r="I99" s="46"/>
      <c r="J99" s="48"/>
    </row>
    <row r="100" ht="45">
      <c r="A100" s="37" t="s">
        <v>601</v>
      </c>
      <c r="B100" s="45"/>
      <c r="C100" s="46"/>
      <c r="D100" s="46"/>
      <c r="E100" s="39" t="s">
        <v>9783</v>
      </c>
      <c r="F100" s="46"/>
      <c r="G100" s="46"/>
      <c r="H100" s="46"/>
      <c r="I100" s="46"/>
      <c r="J100" s="48"/>
    </row>
    <row r="101">
      <c r="A101" s="37" t="s">
        <v>593</v>
      </c>
      <c r="B101" s="37">
        <v>23</v>
      </c>
      <c r="C101" s="38" t="s">
        <v>9784</v>
      </c>
      <c r="D101" s="37" t="s">
        <v>595</v>
      </c>
      <c r="E101" s="39" t="s">
        <v>9785</v>
      </c>
      <c r="F101" s="40" t="s">
        <v>608</v>
      </c>
      <c r="G101" s="41">
        <v>6</v>
      </c>
      <c r="H101" s="42">
        <v>0</v>
      </c>
      <c r="I101" s="43">
        <f>ROUND(G101*H101,P4)</f>
        <v>0</v>
      </c>
      <c r="J101" s="37"/>
      <c r="O101" s="44">
        <f>I101*0.21</f>
        <v>0</v>
      </c>
      <c r="P101">
        <v>3</v>
      </c>
    </row>
    <row r="102">
      <c r="A102" s="37" t="s">
        <v>598</v>
      </c>
      <c r="B102" s="45"/>
      <c r="C102" s="46"/>
      <c r="D102" s="46"/>
      <c r="E102" s="39" t="s">
        <v>9785</v>
      </c>
      <c r="F102" s="46"/>
      <c r="G102" s="46"/>
      <c r="H102" s="46"/>
      <c r="I102" s="46"/>
      <c r="J102" s="48"/>
    </row>
    <row r="103" ht="60">
      <c r="A103" s="37" t="s">
        <v>599</v>
      </c>
      <c r="B103" s="45"/>
      <c r="C103" s="46"/>
      <c r="D103" s="46"/>
      <c r="E103" s="49" t="s">
        <v>10110</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4504</v>
      </c>
      <c r="F105" s="34"/>
      <c r="G105" s="34"/>
      <c r="H105" s="34"/>
      <c r="I105" s="35">
        <f>SUMIFS(I106:I121,A106:A121,"P")</f>
        <v>0</v>
      </c>
      <c r="J105" s="36"/>
    </row>
    <row r="106">
      <c r="A106" s="37" t="s">
        <v>593</v>
      </c>
      <c r="B106" s="37">
        <v>24</v>
      </c>
      <c r="C106" s="38" t="s">
        <v>5589</v>
      </c>
      <c r="D106" s="37" t="s">
        <v>595</v>
      </c>
      <c r="E106" s="39" t="s">
        <v>9787</v>
      </c>
      <c r="F106" s="40" t="s">
        <v>641</v>
      </c>
      <c r="G106" s="41">
        <v>321.83800000000002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35">
      <c r="A108" s="37" t="s">
        <v>599</v>
      </c>
      <c r="B108" s="45"/>
      <c r="C108" s="46"/>
      <c r="D108" s="46"/>
      <c r="E108" s="49" t="s">
        <v>10829</v>
      </c>
      <c r="F108" s="46"/>
      <c r="G108" s="46"/>
      <c r="H108" s="46"/>
      <c r="I108" s="46"/>
      <c r="J108" s="48"/>
    </row>
    <row r="109" ht="60">
      <c r="A109" s="37" t="s">
        <v>601</v>
      </c>
      <c r="B109" s="45"/>
      <c r="C109" s="46"/>
      <c r="D109" s="46"/>
      <c r="E109" s="39" t="s">
        <v>4534</v>
      </c>
      <c r="F109" s="46"/>
      <c r="G109" s="46"/>
      <c r="H109" s="46"/>
      <c r="I109" s="46"/>
      <c r="J109" s="48"/>
    </row>
    <row r="110">
      <c r="A110" s="37" t="s">
        <v>593</v>
      </c>
      <c r="B110" s="37">
        <v>25</v>
      </c>
      <c r="C110" s="38" t="s">
        <v>4513</v>
      </c>
      <c r="D110" s="37" t="s">
        <v>595</v>
      </c>
      <c r="E110" s="39" t="s">
        <v>4514</v>
      </c>
      <c r="F110" s="40" t="s">
        <v>650</v>
      </c>
      <c r="G110" s="41">
        <v>1287.3499999999999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35">
      <c r="A112" s="37" t="s">
        <v>599</v>
      </c>
      <c r="B112" s="45"/>
      <c r="C112" s="46"/>
      <c r="D112" s="46"/>
      <c r="E112" s="49" t="s">
        <v>10830</v>
      </c>
      <c r="F112" s="46"/>
      <c r="G112" s="46"/>
      <c r="H112" s="46"/>
      <c r="I112" s="46"/>
      <c r="J112" s="48"/>
    </row>
    <row r="113" ht="120">
      <c r="A113" s="37" t="s">
        <v>601</v>
      </c>
      <c r="B113" s="45"/>
      <c r="C113" s="46"/>
      <c r="D113" s="46"/>
      <c r="E113" s="39" t="s">
        <v>4512</v>
      </c>
      <c r="F113" s="46"/>
      <c r="G113" s="46"/>
      <c r="H113" s="46"/>
      <c r="I113" s="46"/>
      <c r="J113" s="48"/>
    </row>
    <row r="114">
      <c r="A114" s="37" t="s">
        <v>593</v>
      </c>
      <c r="B114" s="37">
        <v>26</v>
      </c>
      <c r="C114" s="38" t="s">
        <v>5074</v>
      </c>
      <c r="D114" s="37" t="s">
        <v>595</v>
      </c>
      <c r="E114" s="39" t="s">
        <v>5075</v>
      </c>
      <c r="F114" s="40" t="s">
        <v>641</v>
      </c>
      <c r="G114" s="41">
        <v>6.3419999999999996</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10831</v>
      </c>
      <c r="F116" s="46"/>
      <c r="G116" s="46"/>
      <c r="H116" s="46"/>
      <c r="I116" s="46"/>
      <c r="J116" s="48"/>
    </row>
    <row r="117" ht="409.5">
      <c r="A117" s="37" t="s">
        <v>601</v>
      </c>
      <c r="B117" s="45"/>
      <c r="C117" s="46"/>
      <c r="D117" s="46"/>
      <c r="E117" s="39" t="s">
        <v>4982</v>
      </c>
      <c r="F117" s="46"/>
      <c r="G117" s="46"/>
      <c r="H117" s="46"/>
      <c r="I117" s="46"/>
      <c r="J117" s="48"/>
    </row>
    <row r="118">
      <c r="A118" s="37" t="s">
        <v>593</v>
      </c>
      <c r="B118" s="37">
        <v>27</v>
      </c>
      <c r="C118" s="38" t="s">
        <v>5601</v>
      </c>
      <c r="D118" s="37" t="s">
        <v>595</v>
      </c>
      <c r="E118" s="39" t="s">
        <v>6053</v>
      </c>
      <c r="F118" s="40" t="s">
        <v>1127</v>
      </c>
      <c r="G118" s="41">
        <v>0.35799999999999998</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10832</v>
      </c>
      <c r="F120" s="46"/>
      <c r="G120" s="46"/>
      <c r="H120" s="46"/>
      <c r="I120" s="46"/>
      <c r="J120" s="48"/>
    </row>
    <row r="121" ht="330">
      <c r="A121" s="37" t="s">
        <v>601</v>
      </c>
      <c r="B121" s="45"/>
      <c r="C121" s="46"/>
      <c r="D121" s="46"/>
      <c r="E121" s="39" t="s">
        <v>4986</v>
      </c>
      <c r="F121" s="46"/>
      <c r="G121" s="46"/>
      <c r="H121" s="46"/>
      <c r="I121" s="46"/>
      <c r="J121" s="48"/>
    </row>
    <row r="122">
      <c r="A122" s="31" t="s">
        <v>591</v>
      </c>
      <c r="B122" s="32"/>
      <c r="C122" s="33" t="s">
        <v>689</v>
      </c>
      <c r="D122" s="34"/>
      <c r="E122" s="31" t="s">
        <v>4516</v>
      </c>
      <c r="F122" s="34"/>
      <c r="G122" s="34"/>
      <c r="H122" s="34"/>
      <c r="I122" s="35">
        <f>SUMIFS(I123:I130,A123:A130,"P")</f>
        <v>0</v>
      </c>
      <c r="J122" s="36"/>
    </row>
    <row r="123">
      <c r="A123" s="37" t="s">
        <v>593</v>
      </c>
      <c r="B123" s="37">
        <v>28</v>
      </c>
      <c r="C123" s="38" t="s">
        <v>5607</v>
      </c>
      <c r="D123" s="37" t="s">
        <v>595</v>
      </c>
      <c r="E123" s="39" t="s">
        <v>10584</v>
      </c>
      <c r="F123" s="40" t="s">
        <v>641</v>
      </c>
      <c r="G123" s="41">
        <v>48.453000000000003</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330">
      <c r="A125" s="37" t="s">
        <v>599</v>
      </c>
      <c r="B125" s="45"/>
      <c r="C125" s="46"/>
      <c r="D125" s="46"/>
      <c r="E125" s="49" t="s">
        <v>10833</v>
      </c>
      <c r="F125" s="46"/>
      <c r="G125" s="46"/>
      <c r="H125" s="46"/>
      <c r="I125" s="46"/>
      <c r="J125" s="48"/>
    </row>
    <row r="126" ht="409.5">
      <c r="A126" s="37" t="s">
        <v>601</v>
      </c>
      <c r="B126" s="45"/>
      <c r="C126" s="46"/>
      <c r="D126" s="46"/>
      <c r="E126" s="39" t="s">
        <v>4524</v>
      </c>
      <c r="F126" s="46"/>
      <c r="G126" s="46"/>
      <c r="H126" s="46"/>
      <c r="I126" s="46"/>
      <c r="J126" s="48"/>
    </row>
    <row r="127">
      <c r="A127" s="37" t="s">
        <v>593</v>
      </c>
      <c r="B127" s="37">
        <v>29</v>
      </c>
      <c r="C127" s="38" t="s">
        <v>5506</v>
      </c>
      <c r="D127" s="37" t="s">
        <v>595</v>
      </c>
      <c r="E127" s="39" t="s">
        <v>10586</v>
      </c>
      <c r="F127" s="40" t="s">
        <v>1127</v>
      </c>
      <c r="G127" s="41">
        <v>8.7219999999999995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10834</v>
      </c>
      <c r="F129" s="46"/>
      <c r="G129" s="46"/>
      <c r="H129" s="46"/>
      <c r="I129" s="46"/>
      <c r="J129" s="48"/>
    </row>
    <row r="130" ht="330">
      <c r="A130" s="37" t="s">
        <v>601</v>
      </c>
      <c r="B130" s="45"/>
      <c r="C130" s="46"/>
      <c r="D130" s="46"/>
      <c r="E130" s="39" t="s">
        <v>4986</v>
      </c>
      <c r="F130" s="46"/>
      <c r="G130" s="46"/>
      <c r="H130" s="46"/>
      <c r="I130" s="46"/>
      <c r="J130" s="48"/>
    </row>
    <row r="131">
      <c r="A131" s="31" t="s">
        <v>591</v>
      </c>
      <c r="B131" s="32"/>
      <c r="C131" s="33" t="s">
        <v>755</v>
      </c>
      <c r="D131" s="34"/>
      <c r="E131" s="31" t="s">
        <v>1643</v>
      </c>
      <c r="F131" s="34"/>
      <c r="G131" s="34"/>
      <c r="H131" s="34"/>
      <c r="I131" s="35">
        <f>SUMIFS(I132:I151,A132:A151,"P")</f>
        <v>0</v>
      </c>
      <c r="J131" s="36"/>
    </row>
    <row r="132">
      <c r="A132" s="37" t="s">
        <v>593</v>
      </c>
      <c r="B132" s="37">
        <v>30</v>
      </c>
      <c r="C132" s="38" t="s">
        <v>10835</v>
      </c>
      <c r="D132" s="37" t="s">
        <v>595</v>
      </c>
      <c r="E132" s="39" t="s">
        <v>10836</v>
      </c>
      <c r="F132" s="40" t="s">
        <v>641</v>
      </c>
      <c r="G132" s="41">
        <v>24.338999999999999</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05">
      <c r="A134" s="37" t="s">
        <v>599</v>
      </c>
      <c r="B134" s="45"/>
      <c r="C134" s="46"/>
      <c r="D134" s="46"/>
      <c r="E134" s="49" t="s">
        <v>10837</v>
      </c>
      <c r="F134" s="46"/>
      <c r="G134" s="46"/>
      <c r="H134" s="46"/>
      <c r="I134" s="46"/>
      <c r="J134" s="48"/>
    </row>
    <row r="135" ht="409.5">
      <c r="A135" s="37" t="s">
        <v>601</v>
      </c>
      <c r="B135" s="45"/>
      <c r="C135" s="46"/>
      <c r="D135" s="46"/>
      <c r="E135" s="39" t="s">
        <v>4524</v>
      </c>
      <c r="F135" s="46"/>
      <c r="G135" s="46"/>
      <c r="H135" s="46"/>
      <c r="I135" s="46"/>
      <c r="J135" s="48"/>
    </row>
    <row r="136">
      <c r="A136" s="37" t="s">
        <v>593</v>
      </c>
      <c r="B136" s="37">
        <v>31</v>
      </c>
      <c r="C136" s="38" t="s">
        <v>10838</v>
      </c>
      <c r="D136" s="37" t="s">
        <v>595</v>
      </c>
      <c r="E136" s="39" t="s">
        <v>10839</v>
      </c>
      <c r="F136" s="40" t="s">
        <v>1127</v>
      </c>
      <c r="G136" s="41">
        <v>2.2000000000000002</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75">
      <c r="A138" s="37" t="s">
        <v>599</v>
      </c>
      <c r="B138" s="45"/>
      <c r="C138" s="46"/>
      <c r="D138" s="46"/>
      <c r="E138" s="49" t="s">
        <v>10840</v>
      </c>
      <c r="F138" s="46"/>
      <c r="G138" s="46"/>
      <c r="H138" s="46"/>
      <c r="I138" s="46"/>
      <c r="J138" s="48"/>
    </row>
    <row r="139" ht="330">
      <c r="A139" s="37" t="s">
        <v>601</v>
      </c>
      <c r="B139" s="45"/>
      <c r="C139" s="46"/>
      <c r="D139" s="46"/>
      <c r="E139" s="39" t="s">
        <v>4986</v>
      </c>
      <c r="F139" s="46"/>
      <c r="G139" s="46"/>
      <c r="H139" s="46"/>
      <c r="I139" s="46"/>
      <c r="J139" s="48"/>
    </row>
    <row r="140">
      <c r="A140" s="37" t="s">
        <v>593</v>
      </c>
      <c r="B140" s="37">
        <v>32</v>
      </c>
      <c r="C140" s="38" t="s">
        <v>4521</v>
      </c>
      <c r="D140" s="37" t="s">
        <v>595</v>
      </c>
      <c r="E140" s="39" t="s">
        <v>4522</v>
      </c>
      <c r="F140" s="40" t="s">
        <v>641</v>
      </c>
      <c r="G140" s="41">
        <v>17.815000000000001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225">
      <c r="A142" s="37" t="s">
        <v>599</v>
      </c>
      <c r="B142" s="45"/>
      <c r="C142" s="46"/>
      <c r="D142" s="46"/>
      <c r="E142" s="49" t="s">
        <v>10841</v>
      </c>
      <c r="F142" s="46"/>
      <c r="G142" s="46"/>
      <c r="H142" s="46"/>
      <c r="I142" s="46"/>
      <c r="J142" s="48"/>
    </row>
    <row r="143" ht="409.5">
      <c r="A143" s="37" t="s">
        <v>601</v>
      </c>
      <c r="B143" s="45"/>
      <c r="C143" s="46"/>
      <c r="D143" s="46"/>
      <c r="E143" s="39" t="s">
        <v>4524</v>
      </c>
      <c r="F143" s="46"/>
      <c r="G143" s="46"/>
      <c r="H143" s="46"/>
      <c r="I143" s="46"/>
      <c r="J143" s="48"/>
    </row>
    <row r="144">
      <c r="A144" s="37" t="s">
        <v>593</v>
      </c>
      <c r="B144" s="37">
        <v>33</v>
      </c>
      <c r="C144" s="38" t="s">
        <v>4531</v>
      </c>
      <c r="D144" s="37" t="s">
        <v>595</v>
      </c>
      <c r="E144" s="39" t="s">
        <v>4532</v>
      </c>
      <c r="F144" s="40" t="s">
        <v>641</v>
      </c>
      <c r="G144" s="41">
        <v>2.2999999999999998</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10522</v>
      </c>
      <c r="F146" s="46"/>
      <c r="G146" s="46"/>
      <c r="H146" s="46"/>
      <c r="I146" s="46"/>
      <c r="J146" s="48"/>
    </row>
    <row r="147" ht="60">
      <c r="A147" s="37" t="s">
        <v>601</v>
      </c>
      <c r="B147" s="45"/>
      <c r="C147" s="46"/>
      <c r="D147" s="46"/>
      <c r="E147" s="39" t="s">
        <v>4534</v>
      </c>
      <c r="F147" s="46"/>
      <c r="G147" s="46"/>
      <c r="H147" s="46"/>
      <c r="I147" s="46"/>
      <c r="J147" s="48"/>
    </row>
    <row r="148">
      <c r="A148" s="37" t="s">
        <v>593</v>
      </c>
      <c r="B148" s="37">
        <v>34</v>
      </c>
      <c r="C148" s="38" t="s">
        <v>4535</v>
      </c>
      <c r="D148" s="37" t="s">
        <v>595</v>
      </c>
      <c r="E148" s="39" t="s">
        <v>4536</v>
      </c>
      <c r="F148" s="40" t="s">
        <v>641</v>
      </c>
      <c r="G148" s="41">
        <v>1.8120000000000001</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10842</v>
      </c>
      <c r="F150" s="46"/>
      <c r="G150" s="46"/>
      <c r="H150" s="46"/>
      <c r="I150" s="46"/>
      <c r="J150" s="48"/>
    </row>
    <row r="151" ht="60">
      <c r="A151" s="37" t="s">
        <v>601</v>
      </c>
      <c r="B151" s="45"/>
      <c r="C151" s="46"/>
      <c r="D151" s="46"/>
      <c r="E151" s="39" t="s">
        <v>4534</v>
      </c>
      <c r="F151" s="46"/>
      <c r="G151" s="46"/>
      <c r="H151" s="46"/>
      <c r="I151" s="46"/>
      <c r="J151" s="48"/>
    </row>
    <row r="152">
      <c r="A152" s="31" t="s">
        <v>591</v>
      </c>
      <c r="B152" s="32"/>
      <c r="C152" s="33" t="s">
        <v>823</v>
      </c>
      <c r="D152" s="34"/>
      <c r="E152" s="31" t="s">
        <v>7512</v>
      </c>
      <c r="F152" s="34"/>
      <c r="G152" s="34"/>
      <c r="H152" s="34"/>
      <c r="I152" s="35">
        <f>SUMIFS(I153:I180,A153:A180,"P")</f>
        <v>0</v>
      </c>
      <c r="J152" s="36"/>
    </row>
    <row r="153">
      <c r="A153" s="37" t="s">
        <v>593</v>
      </c>
      <c r="B153" s="37">
        <v>35</v>
      </c>
      <c r="C153" s="38" t="s">
        <v>9901</v>
      </c>
      <c r="D153" s="37" t="s">
        <v>595</v>
      </c>
      <c r="E153" s="39" t="s">
        <v>9902</v>
      </c>
      <c r="F153" s="40" t="s">
        <v>650</v>
      </c>
      <c r="G153" s="41">
        <v>1275.1300000000001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35">
      <c r="A155" s="37" t="s">
        <v>599</v>
      </c>
      <c r="B155" s="45"/>
      <c r="C155" s="46"/>
      <c r="D155" s="46"/>
      <c r="E155" s="49" t="s">
        <v>10843</v>
      </c>
      <c r="F155" s="46"/>
      <c r="G155" s="46"/>
      <c r="H155" s="46"/>
      <c r="I155" s="46"/>
      <c r="J155" s="48"/>
    </row>
    <row r="156" ht="60">
      <c r="A156" s="37" t="s">
        <v>601</v>
      </c>
      <c r="B156" s="45"/>
      <c r="C156" s="46"/>
      <c r="D156" s="46"/>
      <c r="E156" s="39" t="s">
        <v>9797</v>
      </c>
      <c r="F156" s="46"/>
      <c r="G156" s="46"/>
      <c r="H156" s="46"/>
      <c r="I156" s="46"/>
      <c r="J156" s="48"/>
    </row>
    <row r="157">
      <c r="A157" s="37" t="s">
        <v>593</v>
      </c>
      <c r="B157" s="37">
        <v>36</v>
      </c>
      <c r="C157" s="38" t="s">
        <v>10531</v>
      </c>
      <c r="D157" s="37" t="s">
        <v>595</v>
      </c>
      <c r="E157" s="39" t="s">
        <v>10532</v>
      </c>
      <c r="F157" s="40" t="s">
        <v>650</v>
      </c>
      <c r="G157" s="41">
        <v>725</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90">
      <c r="A159" s="37" t="s">
        <v>599</v>
      </c>
      <c r="B159" s="45"/>
      <c r="C159" s="46"/>
      <c r="D159" s="46"/>
      <c r="E159" s="49" t="s">
        <v>10844</v>
      </c>
      <c r="F159" s="46"/>
      <c r="G159" s="46"/>
      <c r="H159" s="46"/>
      <c r="I159" s="46"/>
      <c r="J159" s="48"/>
    </row>
    <row r="160" ht="195">
      <c r="A160" s="37" t="s">
        <v>601</v>
      </c>
      <c r="B160" s="45"/>
      <c r="C160" s="46"/>
      <c r="D160" s="46"/>
      <c r="E160" s="39" t="s">
        <v>6082</v>
      </c>
      <c r="F160" s="46"/>
      <c r="G160" s="46"/>
      <c r="H160" s="46"/>
      <c r="I160" s="46"/>
      <c r="J160" s="48"/>
    </row>
    <row r="161" ht="30">
      <c r="A161" s="37" t="s">
        <v>593</v>
      </c>
      <c r="B161" s="37">
        <v>37</v>
      </c>
      <c r="C161" s="38" t="s">
        <v>10731</v>
      </c>
      <c r="D161" s="37" t="s">
        <v>595</v>
      </c>
      <c r="E161" s="39" t="s">
        <v>10732</v>
      </c>
      <c r="F161" s="40" t="s">
        <v>650</v>
      </c>
      <c r="G161" s="41">
        <v>11.25</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10845</v>
      </c>
      <c r="F163" s="46"/>
      <c r="G163" s="46"/>
      <c r="H163" s="46"/>
      <c r="I163" s="46"/>
      <c r="J163" s="48"/>
    </row>
    <row r="164" ht="195">
      <c r="A164" s="37" t="s">
        <v>601</v>
      </c>
      <c r="B164" s="45"/>
      <c r="C164" s="46"/>
      <c r="D164" s="46"/>
      <c r="E164" s="39" t="s">
        <v>6082</v>
      </c>
      <c r="F164" s="46"/>
      <c r="G164" s="46"/>
      <c r="H164" s="46"/>
      <c r="I164" s="46"/>
      <c r="J164" s="48"/>
    </row>
    <row r="165">
      <c r="A165" s="37" t="s">
        <v>593</v>
      </c>
      <c r="B165" s="37">
        <v>38</v>
      </c>
      <c r="C165" s="38" t="s">
        <v>10846</v>
      </c>
      <c r="D165" s="37" t="s">
        <v>595</v>
      </c>
      <c r="E165" s="39" t="s">
        <v>10847</v>
      </c>
      <c r="F165" s="40" t="s">
        <v>650</v>
      </c>
      <c r="G165" s="41">
        <v>1143.3330000000001</v>
      </c>
      <c r="H165" s="42">
        <v>0</v>
      </c>
      <c r="I165" s="43">
        <f>ROUND(G165*H165,P4)</f>
        <v>0</v>
      </c>
      <c r="J165" s="37"/>
      <c r="O165" s="44">
        <f>I165*0.21</f>
        <v>0</v>
      </c>
      <c r="P165">
        <v>3</v>
      </c>
    </row>
    <row r="166">
      <c r="A166" s="37" t="s">
        <v>598</v>
      </c>
      <c r="B166" s="45"/>
      <c r="C166" s="46"/>
      <c r="D166" s="46"/>
      <c r="E166" s="39" t="s">
        <v>10847</v>
      </c>
      <c r="F166" s="46"/>
      <c r="G166" s="46"/>
      <c r="H166" s="46"/>
      <c r="I166" s="46"/>
      <c r="J166" s="48"/>
    </row>
    <row r="167" ht="45">
      <c r="A167" s="37" t="s">
        <v>599</v>
      </c>
      <c r="B167" s="45"/>
      <c r="C167" s="46"/>
      <c r="D167" s="46"/>
      <c r="E167" s="49" t="s">
        <v>10848</v>
      </c>
      <c r="F167" s="46"/>
      <c r="G167" s="46"/>
      <c r="H167" s="46"/>
      <c r="I167" s="46"/>
      <c r="J167" s="48"/>
    </row>
    <row r="168" ht="45">
      <c r="A168" s="37" t="s">
        <v>601</v>
      </c>
      <c r="B168" s="45"/>
      <c r="C168" s="46"/>
      <c r="D168" s="46"/>
      <c r="E168" s="39" t="s">
        <v>9830</v>
      </c>
      <c r="F168" s="46"/>
      <c r="G168" s="46"/>
      <c r="H168" s="46"/>
      <c r="I168" s="46"/>
      <c r="J168" s="48"/>
    </row>
    <row r="169" ht="30">
      <c r="A169" s="37" t="s">
        <v>593</v>
      </c>
      <c r="B169" s="37">
        <v>39</v>
      </c>
      <c r="C169" s="38" t="s">
        <v>10849</v>
      </c>
      <c r="D169" s="37" t="s">
        <v>595</v>
      </c>
      <c r="E169" s="39" t="s">
        <v>10850</v>
      </c>
      <c r="F169" s="40" t="s">
        <v>650</v>
      </c>
      <c r="G169" s="41">
        <v>503.19999999999999</v>
      </c>
      <c r="H169" s="42">
        <v>0</v>
      </c>
      <c r="I169" s="43">
        <f>ROUND(G169*H169,P4)</f>
        <v>0</v>
      </c>
      <c r="J169" s="37"/>
      <c r="O169" s="44">
        <f>I169*0.21</f>
        <v>0</v>
      </c>
      <c r="P169">
        <v>3</v>
      </c>
    </row>
    <row r="170" ht="30">
      <c r="A170" s="37" t="s">
        <v>598</v>
      </c>
      <c r="B170" s="45"/>
      <c r="C170" s="46"/>
      <c r="D170" s="46"/>
      <c r="E170" s="39" t="s">
        <v>10850</v>
      </c>
      <c r="F170" s="46"/>
      <c r="G170" s="46"/>
      <c r="H170" s="46"/>
      <c r="I170" s="46"/>
      <c r="J170" s="48"/>
    </row>
    <row r="171" ht="135">
      <c r="A171" s="37" t="s">
        <v>599</v>
      </c>
      <c r="B171" s="45"/>
      <c r="C171" s="46"/>
      <c r="D171" s="46"/>
      <c r="E171" s="49" t="s">
        <v>10851</v>
      </c>
      <c r="F171" s="46"/>
      <c r="G171" s="46"/>
      <c r="H171" s="46"/>
      <c r="I171" s="46"/>
      <c r="J171" s="48"/>
    </row>
    <row r="172" ht="45">
      <c r="A172" s="37" t="s">
        <v>601</v>
      </c>
      <c r="B172" s="45"/>
      <c r="C172" s="46"/>
      <c r="D172" s="46"/>
      <c r="E172" s="39" t="s">
        <v>9830</v>
      </c>
      <c r="F172" s="46"/>
      <c r="G172" s="46"/>
      <c r="H172" s="46"/>
      <c r="I172" s="46"/>
      <c r="J172" s="48"/>
    </row>
    <row r="173">
      <c r="A173" s="37" t="s">
        <v>593</v>
      </c>
      <c r="B173" s="37">
        <v>40</v>
      </c>
      <c r="C173" s="38" t="s">
        <v>10852</v>
      </c>
      <c r="D173" s="37" t="s">
        <v>595</v>
      </c>
      <c r="E173" s="39" t="s">
        <v>10853</v>
      </c>
      <c r="F173" s="40" t="s">
        <v>650</v>
      </c>
      <c r="G173" s="41">
        <v>503.19999999999999</v>
      </c>
      <c r="H173" s="42">
        <v>0</v>
      </c>
      <c r="I173" s="43">
        <f>ROUND(G173*H173,P4)</f>
        <v>0</v>
      </c>
      <c r="J173" s="37"/>
      <c r="O173" s="44">
        <f>I173*0.21</f>
        <v>0</v>
      </c>
      <c r="P173">
        <v>3</v>
      </c>
    </row>
    <row r="174">
      <c r="A174" s="37" t="s">
        <v>598</v>
      </c>
      <c r="B174" s="45"/>
      <c r="C174" s="46"/>
      <c r="D174" s="46"/>
      <c r="E174" s="39" t="s">
        <v>10853</v>
      </c>
      <c r="F174" s="46"/>
      <c r="G174" s="46"/>
      <c r="H174" s="46"/>
      <c r="I174" s="46"/>
      <c r="J174" s="48"/>
    </row>
    <row r="175" ht="135">
      <c r="A175" s="37" t="s">
        <v>599</v>
      </c>
      <c r="B175" s="45"/>
      <c r="C175" s="46"/>
      <c r="D175" s="46"/>
      <c r="E175" s="49" t="s">
        <v>10851</v>
      </c>
      <c r="F175" s="46"/>
      <c r="G175" s="46"/>
      <c r="H175" s="46"/>
      <c r="I175" s="46"/>
      <c r="J175" s="48"/>
    </row>
    <row r="176" ht="45">
      <c r="A176" s="37" t="s">
        <v>601</v>
      </c>
      <c r="B176" s="45"/>
      <c r="C176" s="46"/>
      <c r="D176" s="46"/>
      <c r="E176" s="39" t="s">
        <v>9830</v>
      </c>
      <c r="F176" s="46"/>
      <c r="G176" s="46"/>
      <c r="H176" s="46"/>
      <c r="I176" s="46"/>
      <c r="J176" s="48"/>
    </row>
    <row r="177" ht="30">
      <c r="A177" s="37" t="s">
        <v>593</v>
      </c>
      <c r="B177" s="37">
        <v>41</v>
      </c>
      <c r="C177" s="38" t="s">
        <v>10854</v>
      </c>
      <c r="D177" s="37" t="s">
        <v>595</v>
      </c>
      <c r="E177" s="39" t="s">
        <v>10855</v>
      </c>
      <c r="F177" s="40" t="s">
        <v>650</v>
      </c>
      <c r="G177" s="41">
        <v>503.19999999999999</v>
      </c>
      <c r="H177" s="42">
        <v>0</v>
      </c>
      <c r="I177" s="43">
        <f>ROUND(G177*H177,P4)</f>
        <v>0</v>
      </c>
      <c r="J177" s="37"/>
      <c r="O177" s="44">
        <f>I177*0.21</f>
        <v>0</v>
      </c>
      <c r="P177">
        <v>3</v>
      </c>
    </row>
    <row r="178" ht="30">
      <c r="A178" s="37" t="s">
        <v>598</v>
      </c>
      <c r="B178" s="45"/>
      <c r="C178" s="46"/>
      <c r="D178" s="46"/>
      <c r="E178" s="39" t="s">
        <v>10855</v>
      </c>
      <c r="F178" s="46"/>
      <c r="G178" s="46"/>
      <c r="H178" s="46"/>
      <c r="I178" s="46"/>
      <c r="J178" s="48"/>
    </row>
    <row r="179" ht="180">
      <c r="A179" s="37" t="s">
        <v>599</v>
      </c>
      <c r="B179" s="45"/>
      <c r="C179" s="46"/>
      <c r="D179" s="46"/>
      <c r="E179" s="49" t="s">
        <v>10856</v>
      </c>
      <c r="F179" s="46"/>
      <c r="G179" s="46"/>
      <c r="H179" s="46"/>
      <c r="I179" s="46"/>
      <c r="J179" s="48"/>
    </row>
    <row r="180" ht="45">
      <c r="A180" s="37" t="s">
        <v>601</v>
      </c>
      <c r="B180" s="45"/>
      <c r="C180" s="46"/>
      <c r="D180" s="46"/>
      <c r="E180" s="39" t="s">
        <v>9830</v>
      </c>
      <c r="F180" s="46"/>
      <c r="G180" s="46"/>
      <c r="H180" s="46"/>
      <c r="I180" s="46"/>
      <c r="J180" s="48"/>
    </row>
    <row r="181">
      <c r="A181" s="31" t="s">
        <v>591</v>
      </c>
      <c r="B181" s="32"/>
      <c r="C181" s="33" t="s">
        <v>4580</v>
      </c>
      <c r="D181" s="34"/>
      <c r="E181" s="31" t="s">
        <v>4581</v>
      </c>
      <c r="F181" s="34"/>
      <c r="G181" s="34"/>
      <c r="H181" s="34"/>
      <c r="I181" s="35">
        <f>SUMIFS(I182:I205,A182:A205,"P")</f>
        <v>0</v>
      </c>
      <c r="J181" s="36"/>
    </row>
    <row r="182">
      <c r="A182" s="37" t="s">
        <v>593</v>
      </c>
      <c r="B182" s="37">
        <v>42</v>
      </c>
      <c r="C182" s="38" t="s">
        <v>4602</v>
      </c>
      <c r="D182" s="37" t="s">
        <v>595</v>
      </c>
      <c r="E182" s="39" t="s">
        <v>4603</v>
      </c>
      <c r="F182" s="40" t="s">
        <v>597</v>
      </c>
      <c r="G182" s="41">
        <v>122</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390">
      <c r="A184" s="37" t="s">
        <v>599</v>
      </c>
      <c r="B184" s="45"/>
      <c r="C184" s="46"/>
      <c r="D184" s="46"/>
      <c r="E184" s="49" t="s">
        <v>10857</v>
      </c>
      <c r="F184" s="46"/>
      <c r="G184" s="46"/>
      <c r="H184" s="46"/>
      <c r="I184" s="46"/>
      <c r="J184" s="48"/>
    </row>
    <row r="185" ht="300">
      <c r="A185" s="37" t="s">
        <v>601</v>
      </c>
      <c r="B185" s="45"/>
      <c r="C185" s="46"/>
      <c r="D185" s="46"/>
      <c r="E185" s="39" t="s">
        <v>4604</v>
      </c>
      <c r="F185" s="46"/>
      <c r="G185" s="46"/>
      <c r="H185" s="46"/>
      <c r="I185" s="46"/>
      <c r="J185" s="48"/>
    </row>
    <row r="186">
      <c r="A186" s="37" t="s">
        <v>593</v>
      </c>
      <c r="B186" s="37">
        <v>43</v>
      </c>
      <c r="C186" s="38" t="s">
        <v>9928</v>
      </c>
      <c r="D186" s="37" t="s">
        <v>595</v>
      </c>
      <c r="E186" s="39" t="s">
        <v>9929</v>
      </c>
      <c r="F186" s="40" t="s">
        <v>608</v>
      </c>
      <c r="G186" s="41">
        <v>3</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10785</v>
      </c>
      <c r="F188" s="46"/>
      <c r="G188" s="46"/>
      <c r="H188" s="46"/>
      <c r="I188" s="46"/>
      <c r="J188" s="48"/>
    </row>
    <row r="189" ht="90">
      <c r="A189" s="37" t="s">
        <v>601</v>
      </c>
      <c r="B189" s="45"/>
      <c r="C189" s="46"/>
      <c r="D189" s="46"/>
      <c r="E189" s="39" t="s">
        <v>4620</v>
      </c>
      <c r="F189" s="46"/>
      <c r="G189" s="46"/>
      <c r="H189" s="46"/>
      <c r="I189" s="46"/>
      <c r="J189" s="48"/>
    </row>
    <row r="190">
      <c r="A190" s="37" t="s">
        <v>593</v>
      </c>
      <c r="B190" s="37">
        <v>44</v>
      </c>
      <c r="C190" s="38" t="s">
        <v>10538</v>
      </c>
      <c r="D190" s="37" t="s">
        <v>595</v>
      </c>
      <c r="E190" s="39" t="s">
        <v>10539</v>
      </c>
      <c r="F190" s="40" t="s">
        <v>608</v>
      </c>
      <c r="G190" s="41">
        <v>1</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45">
      <c r="A192" s="37" t="s">
        <v>599</v>
      </c>
      <c r="B192" s="45"/>
      <c r="C192" s="46"/>
      <c r="D192" s="46"/>
      <c r="E192" s="49" t="s">
        <v>10540</v>
      </c>
      <c r="F192" s="46"/>
      <c r="G192" s="46"/>
      <c r="H192" s="46"/>
      <c r="I192" s="46"/>
      <c r="J192" s="48"/>
    </row>
    <row r="193" ht="30">
      <c r="A193" s="37" t="s">
        <v>601</v>
      </c>
      <c r="B193" s="45"/>
      <c r="C193" s="46"/>
      <c r="D193" s="46"/>
      <c r="E193" s="39" t="s">
        <v>10346</v>
      </c>
      <c r="F193" s="46"/>
      <c r="G193" s="46"/>
      <c r="H193" s="46"/>
      <c r="I193" s="46"/>
      <c r="J193" s="48"/>
    </row>
    <row r="194">
      <c r="A194" s="37" t="s">
        <v>593</v>
      </c>
      <c r="B194" s="37">
        <v>45</v>
      </c>
      <c r="C194" s="38" t="s">
        <v>10541</v>
      </c>
      <c r="D194" s="37" t="s">
        <v>595</v>
      </c>
      <c r="E194" s="39" t="s">
        <v>10542</v>
      </c>
      <c r="F194" s="40" t="s">
        <v>608</v>
      </c>
      <c r="G194" s="41">
        <v>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10543</v>
      </c>
      <c r="F196" s="46"/>
      <c r="G196" s="46"/>
      <c r="H196" s="46"/>
      <c r="I196" s="46"/>
      <c r="J196" s="48"/>
    </row>
    <row r="197" ht="30">
      <c r="A197" s="37" t="s">
        <v>601</v>
      </c>
      <c r="B197" s="45"/>
      <c r="C197" s="46"/>
      <c r="D197" s="46"/>
      <c r="E197" s="39" t="s">
        <v>10350</v>
      </c>
      <c r="F197" s="46"/>
      <c r="G197" s="46"/>
      <c r="H197" s="46"/>
      <c r="I197" s="46"/>
      <c r="J197" s="48"/>
    </row>
    <row r="198">
      <c r="A198" s="37" t="s">
        <v>593</v>
      </c>
      <c r="B198" s="37">
        <v>46</v>
      </c>
      <c r="C198" s="38" t="s">
        <v>10076</v>
      </c>
      <c r="D198" s="37" t="s">
        <v>595</v>
      </c>
      <c r="E198" s="39" t="s">
        <v>10077</v>
      </c>
      <c r="F198" s="40" t="s">
        <v>597</v>
      </c>
      <c r="G198" s="41">
        <v>122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300">
      <c r="A200" s="37" t="s">
        <v>599</v>
      </c>
      <c r="B200" s="45"/>
      <c r="C200" s="46"/>
      <c r="D200" s="46"/>
      <c r="E200" s="49" t="s">
        <v>10858</v>
      </c>
      <c r="F200" s="46"/>
      <c r="G200" s="46"/>
      <c r="H200" s="46"/>
      <c r="I200" s="46"/>
      <c r="J200" s="48"/>
    </row>
    <row r="201" ht="45">
      <c r="A201" s="37" t="s">
        <v>601</v>
      </c>
      <c r="B201" s="45"/>
      <c r="C201" s="46"/>
      <c r="D201" s="46"/>
      <c r="E201" s="39" t="s">
        <v>10079</v>
      </c>
      <c r="F201" s="46"/>
      <c r="G201" s="46"/>
      <c r="H201" s="46"/>
      <c r="I201" s="46"/>
      <c r="J201" s="48"/>
    </row>
    <row r="202">
      <c r="A202" s="37" t="s">
        <v>593</v>
      </c>
      <c r="B202" s="37">
        <v>47</v>
      </c>
      <c r="C202" s="38" t="s">
        <v>4625</v>
      </c>
      <c r="D202" s="37" t="s">
        <v>595</v>
      </c>
      <c r="E202" s="39" t="s">
        <v>4626</v>
      </c>
      <c r="F202" s="40" t="s">
        <v>641</v>
      </c>
      <c r="G202" s="41">
        <v>12.5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390">
      <c r="A204" s="37" t="s">
        <v>599</v>
      </c>
      <c r="B204" s="45"/>
      <c r="C204" s="46"/>
      <c r="D204" s="46"/>
      <c r="E204" s="49" t="s">
        <v>10859</v>
      </c>
      <c r="F204" s="46"/>
      <c r="G204" s="46"/>
      <c r="H204" s="46"/>
      <c r="I204" s="46"/>
      <c r="J204" s="48"/>
    </row>
    <row r="205" ht="409.5">
      <c r="A205" s="37" t="s">
        <v>601</v>
      </c>
      <c r="B205" s="45"/>
      <c r="C205" s="46"/>
      <c r="D205" s="46"/>
      <c r="E205" s="39" t="s">
        <v>4524</v>
      </c>
      <c r="F205" s="46"/>
      <c r="G205" s="46"/>
      <c r="H205" s="46"/>
      <c r="I205" s="46"/>
      <c r="J205" s="48"/>
    </row>
    <row r="206">
      <c r="A206" s="31" t="s">
        <v>591</v>
      </c>
      <c r="B206" s="32"/>
      <c r="C206" s="33" t="s">
        <v>4817</v>
      </c>
      <c r="D206" s="34"/>
      <c r="E206" s="31" t="s">
        <v>4818</v>
      </c>
      <c r="F206" s="34"/>
      <c r="G206" s="34"/>
      <c r="H206" s="34"/>
      <c r="I206" s="35">
        <f>SUMIFS(I207:I260,A207:A260,"P")</f>
        <v>0</v>
      </c>
      <c r="J206" s="36"/>
    </row>
    <row r="207">
      <c r="A207" s="37" t="s">
        <v>593</v>
      </c>
      <c r="B207" s="37">
        <v>48</v>
      </c>
      <c r="C207" s="38" t="s">
        <v>10860</v>
      </c>
      <c r="D207" s="37" t="s">
        <v>595</v>
      </c>
      <c r="E207" s="39" t="s">
        <v>10861</v>
      </c>
      <c r="F207" s="40" t="s">
        <v>597</v>
      </c>
      <c r="G207" s="41">
        <v>173.02000000000001</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165">
      <c r="A209" s="37" t="s">
        <v>599</v>
      </c>
      <c r="B209" s="45"/>
      <c r="C209" s="46"/>
      <c r="D209" s="46"/>
      <c r="E209" s="49" t="s">
        <v>10862</v>
      </c>
      <c r="F209" s="46"/>
      <c r="G209" s="46"/>
      <c r="H209" s="46"/>
      <c r="I209" s="46"/>
      <c r="J209" s="48"/>
    </row>
    <row r="210" ht="75">
      <c r="A210" s="37" t="s">
        <v>601</v>
      </c>
      <c r="B210" s="45"/>
      <c r="C210" s="46"/>
      <c r="D210" s="46"/>
      <c r="E210" s="39" t="s">
        <v>10863</v>
      </c>
      <c r="F210" s="46"/>
      <c r="G210" s="46"/>
      <c r="H210" s="46"/>
      <c r="I210" s="46"/>
      <c r="J210" s="48"/>
    </row>
    <row r="211" ht="30">
      <c r="A211" s="37" t="s">
        <v>593</v>
      </c>
      <c r="B211" s="37">
        <v>49</v>
      </c>
      <c r="C211" s="38" t="s">
        <v>9945</v>
      </c>
      <c r="D211" s="37" t="s">
        <v>595</v>
      </c>
      <c r="E211" s="39" t="s">
        <v>9946</v>
      </c>
      <c r="F211" s="40" t="s">
        <v>608</v>
      </c>
      <c r="G211" s="41">
        <v>3</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10864</v>
      </c>
      <c r="F213" s="46"/>
      <c r="G213" s="46"/>
      <c r="H213" s="46"/>
      <c r="I213" s="46"/>
      <c r="J213" s="48"/>
    </row>
    <row r="214" ht="30">
      <c r="A214" s="37" t="s">
        <v>601</v>
      </c>
      <c r="B214" s="45"/>
      <c r="C214" s="46"/>
      <c r="D214" s="46"/>
      <c r="E214" s="39" t="s">
        <v>9948</v>
      </c>
      <c r="F214" s="46"/>
      <c r="G214" s="46"/>
      <c r="H214" s="46"/>
      <c r="I214" s="46"/>
      <c r="J214" s="48"/>
    </row>
    <row r="215" ht="30">
      <c r="A215" s="37" t="s">
        <v>593</v>
      </c>
      <c r="B215" s="37">
        <v>50</v>
      </c>
      <c r="C215" s="38" t="s">
        <v>9953</v>
      </c>
      <c r="D215" s="37" t="s">
        <v>595</v>
      </c>
      <c r="E215" s="39" t="s">
        <v>9954</v>
      </c>
      <c r="F215" s="40" t="s">
        <v>608</v>
      </c>
      <c r="G215" s="41">
        <v>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120">
      <c r="A217" s="37" t="s">
        <v>599</v>
      </c>
      <c r="B217" s="45"/>
      <c r="C217" s="46"/>
      <c r="D217" s="46"/>
      <c r="E217" s="49" t="s">
        <v>10864</v>
      </c>
      <c r="F217" s="46"/>
      <c r="G217" s="46"/>
      <c r="H217" s="46"/>
      <c r="I217" s="46"/>
      <c r="J217" s="48"/>
    </row>
    <row r="218" ht="45">
      <c r="A218" s="37" t="s">
        <v>601</v>
      </c>
      <c r="B218" s="45"/>
      <c r="C218" s="46"/>
      <c r="D218" s="46"/>
      <c r="E218" s="39" t="s">
        <v>9956</v>
      </c>
      <c r="F218" s="46"/>
      <c r="G218" s="46"/>
      <c r="H218" s="46"/>
      <c r="I218" s="46"/>
      <c r="J218" s="48"/>
    </row>
    <row r="219" ht="30">
      <c r="A219" s="37" t="s">
        <v>593</v>
      </c>
      <c r="B219" s="37">
        <v>51</v>
      </c>
      <c r="C219" s="38" t="s">
        <v>9960</v>
      </c>
      <c r="D219" s="37" t="s">
        <v>595</v>
      </c>
      <c r="E219" s="39" t="s">
        <v>9961</v>
      </c>
      <c r="F219" s="40" t="s">
        <v>650</v>
      </c>
      <c r="G219" s="41">
        <v>2</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45">
      <c r="A221" s="37" t="s">
        <v>599</v>
      </c>
      <c r="B221" s="45"/>
      <c r="C221" s="46"/>
      <c r="D221" s="46"/>
      <c r="E221" s="49" t="s">
        <v>10865</v>
      </c>
      <c r="F221" s="46"/>
      <c r="G221" s="46"/>
      <c r="H221" s="46"/>
      <c r="I221" s="46"/>
      <c r="J221" s="48"/>
    </row>
    <row r="222" ht="60">
      <c r="A222" s="37" t="s">
        <v>601</v>
      </c>
      <c r="B222" s="45"/>
      <c r="C222" s="46"/>
      <c r="D222" s="46"/>
      <c r="E222" s="39" t="s">
        <v>9963</v>
      </c>
      <c r="F222" s="46"/>
      <c r="G222" s="46"/>
      <c r="H222" s="46"/>
      <c r="I222" s="46"/>
      <c r="J222" s="48"/>
    </row>
    <row r="223" ht="30">
      <c r="A223" s="37" t="s">
        <v>593</v>
      </c>
      <c r="B223" s="37">
        <v>52</v>
      </c>
      <c r="C223" s="38" t="s">
        <v>9964</v>
      </c>
      <c r="D223" s="37" t="s">
        <v>595</v>
      </c>
      <c r="E223" s="39" t="s">
        <v>9965</v>
      </c>
      <c r="F223" s="40" t="s">
        <v>650</v>
      </c>
      <c r="G223" s="41">
        <v>2</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45">
      <c r="A225" s="37" t="s">
        <v>599</v>
      </c>
      <c r="B225" s="45"/>
      <c r="C225" s="46"/>
      <c r="D225" s="46"/>
      <c r="E225" s="49" t="s">
        <v>10865</v>
      </c>
      <c r="F225" s="46"/>
      <c r="G225" s="46"/>
      <c r="H225" s="46"/>
      <c r="I225" s="46"/>
      <c r="J225" s="48"/>
    </row>
    <row r="226" ht="60">
      <c r="A226" s="37" t="s">
        <v>601</v>
      </c>
      <c r="B226" s="45"/>
      <c r="C226" s="46"/>
      <c r="D226" s="46"/>
      <c r="E226" s="39" t="s">
        <v>9963</v>
      </c>
      <c r="F226" s="46"/>
      <c r="G226" s="46"/>
      <c r="H226" s="46"/>
      <c r="I226" s="46"/>
      <c r="J226" s="48"/>
    </row>
    <row r="227" ht="30">
      <c r="A227" s="37" t="s">
        <v>593</v>
      </c>
      <c r="B227" s="37">
        <v>53</v>
      </c>
      <c r="C227" s="38" t="s">
        <v>5033</v>
      </c>
      <c r="D227" s="37" t="s">
        <v>595</v>
      </c>
      <c r="E227" s="39" t="s">
        <v>5034</v>
      </c>
      <c r="F227" s="40" t="s">
        <v>597</v>
      </c>
      <c r="G227" s="41">
        <v>573</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120">
      <c r="A229" s="37" t="s">
        <v>599</v>
      </c>
      <c r="B229" s="45"/>
      <c r="C229" s="46"/>
      <c r="D229" s="46"/>
      <c r="E229" s="49" t="s">
        <v>10866</v>
      </c>
      <c r="F229" s="46"/>
      <c r="G229" s="46"/>
      <c r="H229" s="46"/>
      <c r="I229" s="46"/>
      <c r="J229" s="48"/>
    </row>
    <row r="230" ht="60">
      <c r="A230" s="37" t="s">
        <v>601</v>
      </c>
      <c r="B230" s="45"/>
      <c r="C230" s="46"/>
      <c r="D230" s="46"/>
      <c r="E230" s="39" t="s">
        <v>5036</v>
      </c>
      <c r="F230" s="46"/>
      <c r="G230" s="46"/>
      <c r="H230" s="46"/>
      <c r="I230" s="46"/>
      <c r="J230" s="48"/>
    </row>
    <row r="231" ht="30">
      <c r="A231" s="37" t="s">
        <v>593</v>
      </c>
      <c r="B231" s="37">
        <v>54</v>
      </c>
      <c r="C231" s="38" t="s">
        <v>6808</v>
      </c>
      <c r="D231" s="37" t="s">
        <v>595</v>
      </c>
      <c r="E231" s="39" t="s">
        <v>9815</v>
      </c>
      <c r="F231" s="40" t="s">
        <v>597</v>
      </c>
      <c r="G231" s="41">
        <v>153</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150">
      <c r="A233" s="37" t="s">
        <v>599</v>
      </c>
      <c r="B233" s="45"/>
      <c r="C233" s="46"/>
      <c r="D233" s="46"/>
      <c r="E233" s="49" t="s">
        <v>10867</v>
      </c>
      <c r="F233" s="46"/>
      <c r="G233" s="46"/>
      <c r="H233" s="46"/>
      <c r="I233" s="46"/>
      <c r="J233" s="48"/>
    </row>
    <row r="234" ht="60">
      <c r="A234" s="37" t="s">
        <v>601</v>
      </c>
      <c r="B234" s="45"/>
      <c r="C234" s="46"/>
      <c r="D234" s="46"/>
      <c r="E234" s="39" t="s">
        <v>5036</v>
      </c>
      <c r="F234" s="46"/>
      <c r="G234" s="46"/>
      <c r="H234" s="46"/>
      <c r="I234" s="46"/>
      <c r="J234" s="48"/>
    </row>
    <row r="235" ht="30">
      <c r="A235" s="37" t="s">
        <v>593</v>
      </c>
      <c r="B235" s="37">
        <v>55</v>
      </c>
      <c r="C235" s="38" t="s">
        <v>10552</v>
      </c>
      <c r="D235" s="37" t="s">
        <v>595</v>
      </c>
      <c r="E235" s="39" t="s">
        <v>10553</v>
      </c>
      <c r="F235" s="40" t="s">
        <v>597</v>
      </c>
      <c r="G235" s="41">
        <v>8</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45">
      <c r="A237" s="37" t="s">
        <v>599</v>
      </c>
      <c r="B237" s="45"/>
      <c r="C237" s="46"/>
      <c r="D237" s="46"/>
      <c r="E237" s="49" t="s">
        <v>10868</v>
      </c>
      <c r="F237" s="46"/>
      <c r="G237" s="46"/>
      <c r="H237" s="46"/>
      <c r="I237" s="46"/>
      <c r="J237" s="48"/>
    </row>
    <row r="238" ht="105">
      <c r="A238" s="37" t="s">
        <v>601</v>
      </c>
      <c r="B238" s="45"/>
      <c r="C238" s="46"/>
      <c r="D238" s="46"/>
      <c r="E238" s="39" t="s">
        <v>10555</v>
      </c>
      <c r="F238" s="46"/>
      <c r="G238" s="46"/>
      <c r="H238" s="46"/>
      <c r="I238" s="46"/>
      <c r="J238" s="48"/>
    </row>
    <row r="239">
      <c r="A239" s="37" t="s">
        <v>593</v>
      </c>
      <c r="B239" s="37">
        <v>56</v>
      </c>
      <c r="C239" s="38" t="s">
        <v>4681</v>
      </c>
      <c r="D239" s="37" t="s">
        <v>595</v>
      </c>
      <c r="E239" s="39" t="s">
        <v>4682</v>
      </c>
      <c r="F239" s="40" t="s">
        <v>641</v>
      </c>
      <c r="G239" s="41">
        <v>85.599999999999994</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45">
      <c r="A241" s="37" t="s">
        <v>599</v>
      </c>
      <c r="B241" s="45"/>
      <c r="C241" s="46"/>
      <c r="D241" s="46"/>
      <c r="E241" s="49" t="s">
        <v>10869</v>
      </c>
      <c r="F241" s="46"/>
      <c r="G241" s="46"/>
      <c r="H241" s="46"/>
      <c r="I241" s="46"/>
      <c r="J241" s="48"/>
    </row>
    <row r="242" ht="150">
      <c r="A242" s="37" t="s">
        <v>601</v>
      </c>
      <c r="B242" s="45"/>
      <c r="C242" s="46"/>
      <c r="D242" s="46"/>
      <c r="E242" s="39" t="s">
        <v>4684</v>
      </c>
      <c r="F242" s="46"/>
      <c r="G242" s="46"/>
      <c r="H242" s="46"/>
      <c r="I242" s="46"/>
      <c r="J242" s="48"/>
    </row>
    <row r="243">
      <c r="A243" s="37" t="s">
        <v>593</v>
      </c>
      <c r="B243" s="37">
        <v>57</v>
      </c>
      <c r="C243" s="38" t="s">
        <v>6253</v>
      </c>
      <c r="D243" s="37" t="s">
        <v>595</v>
      </c>
      <c r="E243" s="39" t="s">
        <v>6254</v>
      </c>
      <c r="F243" s="40" t="s">
        <v>641</v>
      </c>
      <c r="G243" s="41">
        <v>42.799999999999997</v>
      </c>
      <c r="H243" s="42">
        <v>0</v>
      </c>
      <c r="I243" s="43">
        <f>ROUND(G243*H243,P4)</f>
        <v>0</v>
      </c>
      <c r="J243" s="37"/>
      <c r="O243" s="44">
        <f>I243*0.21</f>
        <v>0</v>
      </c>
      <c r="P243">
        <v>3</v>
      </c>
    </row>
    <row r="244">
      <c r="A244" s="37" t="s">
        <v>598</v>
      </c>
      <c r="B244" s="45"/>
      <c r="C244" s="46"/>
      <c r="D244" s="46"/>
      <c r="E244" s="47" t="s">
        <v>595</v>
      </c>
      <c r="F244" s="46"/>
      <c r="G244" s="46"/>
      <c r="H244" s="46"/>
      <c r="I244" s="46"/>
      <c r="J244" s="48"/>
    </row>
    <row r="245" ht="45">
      <c r="A245" s="37" t="s">
        <v>599</v>
      </c>
      <c r="B245" s="45"/>
      <c r="C245" s="46"/>
      <c r="D245" s="46"/>
      <c r="E245" s="49" t="s">
        <v>10870</v>
      </c>
      <c r="F245" s="46"/>
      <c r="G245" s="46"/>
      <c r="H245" s="46"/>
      <c r="I245" s="46"/>
      <c r="J245" s="48"/>
    </row>
    <row r="246" ht="150">
      <c r="A246" s="37" t="s">
        <v>601</v>
      </c>
      <c r="B246" s="45"/>
      <c r="C246" s="46"/>
      <c r="D246" s="46"/>
      <c r="E246" s="39" t="s">
        <v>4684</v>
      </c>
      <c r="F246" s="46"/>
      <c r="G246" s="46"/>
      <c r="H246" s="46"/>
      <c r="I246" s="46"/>
      <c r="J246" s="48"/>
    </row>
    <row r="247">
      <c r="A247" s="37" t="s">
        <v>593</v>
      </c>
      <c r="B247" s="37">
        <v>58</v>
      </c>
      <c r="C247" s="38" t="s">
        <v>10871</v>
      </c>
      <c r="D247" s="37" t="s">
        <v>595</v>
      </c>
      <c r="E247" s="39" t="s">
        <v>9828</v>
      </c>
      <c r="F247" s="40" t="s">
        <v>1797</v>
      </c>
      <c r="G247" s="41">
        <v>1</v>
      </c>
      <c r="H247" s="42">
        <v>0</v>
      </c>
      <c r="I247" s="43">
        <f>ROUND(G247*H247,P4)</f>
        <v>0</v>
      </c>
      <c r="J247" s="37"/>
      <c r="O247" s="44">
        <f>I247*0.21</f>
        <v>0</v>
      </c>
      <c r="P247">
        <v>3</v>
      </c>
    </row>
    <row r="248">
      <c r="A248" s="37" t="s">
        <v>598</v>
      </c>
      <c r="B248" s="45"/>
      <c r="C248" s="46"/>
      <c r="D248" s="46"/>
      <c r="E248" s="39" t="s">
        <v>9828</v>
      </c>
      <c r="F248" s="46"/>
      <c r="G248" s="46"/>
      <c r="H248" s="46"/>
      <c r="I248" s="46"/>
      <c r="J248" s="48"/>
    </row>
    <row r="249" ht="120">
      <c r="A249" s="37" t="s">
        <v>599</v>
      </c>
      <c r="B249" s="45"/>
      <c r="C249" s="46"/>
      <c r="D249" s="46"/>
      <c r="E249" s="49" t="s">
        <v>9829</v>
      </c>
      <c r="F249" s="46"/>
      <c r="G249" s="46"/>
      <c r="H249" s="46"/>
      <c r="I249" s="46"/>
      <c r="J249" s="48"/>
    </row>
    <row r="250" ht="45">
      <c r="A250" s="37" t="s">
        <v>601</v>
      </c>
      <c r="B250" s="45"/>
      <c r="C250" s="46"/>
      <c r="D250" s="46"/>
      <c r="E250" s="39" t="s">
        <v>9830</v>
      </c>
      <c r="F250" s="46"/>
      <c r="G250" s="46"/>
      <c r="H250" s="46"/>
      <c r="I250" s="46"/>
      <c r="J250" s="48"/>
    </row>
    <row r="251">
      <c r="A251" s="37" t="s">
        <v>593</v>
      </c>
      <c r="B251" s="37">
        <v>59</v>
      </c>
      <c r="C251" s="38" t="s">
        <v>10872</v>
      </c>
      <c r="D251" s="37" t="s">
        <v>595</v>
      </c>
      <c r="E251" s="39" t="s">
        <v>9832</v>
      </c>
      <c r="F251" s="40" t="s">
        <v>1797</v>
      </c>
      <c r="G251" s="41">
        <v>1</v>
      </c>
      <c r="H251" s="42">
        <v>0</v>
      </c>
      <c r="I251" s="43">
        <f>ROUND(G251*H251,P4)</f>
        <v>0</v>
      </c>
      <c r="J251" s="37"/>
      <c r="O251" s="44">
        <f>I251*0.21</f>
        <v>0</v>
      </c>
      <c r="P251">
        <v>3</v>
      </c>
    </row>
    <row r="252">
      <c r="A252" s="37" t="s">
        <v>598</v>
      </c>
      <c r="B252" s="45"/>
      <c r="C252" s="46"/>
      <c r="D252" s="46"/>
      <c r="E252" s="39" t="s">
        <v>9832</v>
      </c>
      <c r="F252" s="46"/>
      <c r="G252" s="46"/>
      <c r="H252" s="46"/>
      <c r="I252" s="46"/>
      <c r="J252" s="48"/>
    </row>
    <row r="253">
      <c r="A253" s="37" t="s">
        <v>601</v>
      </c>
      <c r="B253" s="45"/>
      <c r="C253" s="46"/>
      <c r="D253" s="46"/>
      <c r="E253" s="47" t="s">
        <v>595</v>
      </c>
      <c r="F253" s="46"/>
      <c r="G253" s="46"/>
      <c r="H253" s="46"/>
      <c r="I253" s="46"/>
      <c r="J253" s="48"/>
    </row>
    <row r="254">
      <c r="A254" s="37" t="s">
        <v>593</v>
      </c>
      <c r="B254" s="37">
        <v>60</v>
      </c>
      <c r="C254" s="38" t="s">
        <v>10873</v>
      </c>
      <c r="D254" s="37" t="s">
        <v>595</v>
      </c>
      <c r="E254" s="39" t="s">
        <v>10874</v>
      </c>
      <c r="F254" s="40" t="s">
        <v>608</v>
      </c>
      <c r="G254" s="41">
        <v>1</v>
      </c>
      <c r="H254" s="42">
        <v>0</v>
      </c>
      <c r="I254" s="43">
        <f>ROUND(G254*H254,P4)</f>
        <v>0</v>
      </c>
      <c r="J254" s="37"/>
      <c r="O254" s="44">
        <f>I254*0.21</f>
        <v>0</v>
      </c>
      <c r="P254">
        <v>3</v>
      </c>
    </row>
    <row r="255">
      <c r="A255" s="37" t="s">
        <v>598</v>
      </c>
      <c r="B255" s="45"/>
      <c r="C255" s="46"/>
      <c r="D255" s="46"/>
      <c r="E255" s="39" t="s">
        <v>10874</v>
      </c>
      <c r="F255" s="46"/>
      <c r="G255" s="46"/>
      <c r="H255" s="46"/>
      <c r="I255" s="46"/>
      <c r="J255" s="48"/>
    </row>
    <row r="256" ht="135">
      <c r="A256" s="37" t="s">
        <v>599</v>
      </c>
      <c r="B256" s="45"/>
      <c r="C256" s="46"/>
      <c r="D256" s="46"/>
      <c r="E256" s="49" t="s">
        <v>10875</v>
      </c>
      <c r="F256" s="46"/>
      <c r="G256" s="46"/>
      <c r="H256" s="46"/>
      <c r="I256" s="46"/>
      <c r="J256" s="48"/>
    </row>
    <row r="257" ht="45">
      <c r="A257" s="37" t="s">
        <v>601</v>
      </c>
      <c r="B257" s="45"/>
      <c r="C257" s="46"/>
      <c r="D257" s="46"/>
      <c r="E257" s="39" t="s">
        <v>9830</v>
      </c>
      <c r="F257" s="46"/>
      <c r="G257" s="46"/>
      <c r="H257" s="46"/>
      <c r="I257" s="46"/>
      <c r="J257" s="48"/>
    </row>
    <row r="258">
      <c r="A258" s="37" t="s">
        <v>593</v>
      </c>
      <c r="B258" s="37">
        <v>61</v>
      </c>
      <c r="C258" s="38" t="s">
        <v>10876</v>
      </c>
      <c r="D258" s="37" t="s">
        <v>595</v>
      </c>
      <c r="E258" s="39" t="s">
        <v>10877</v>
      </c>
      <c r="F258" s="40" t="s">
        <v>2035</v>
      </c>
      <c r="G258" s="41">
        <v>1</v>
      </c>
      <c r="H258" s="42">
        <v>0</v>
      </c>
      <c r="I258" s="43">
        <f>ROUND(G258*H258,P4)</f>
        <v>0</v>
      </c>
      <c r="J258" s="37"/>
      <c r="O258" s="44">
        <f>I258*0.21</f>
        <v>0</v>
      </c>
      <c r="P258">
        <v>3</v>
      </c>
    </row>
    <row r="259">
      <c r="A259" s="37" t="s">
        <v>598</v>
      </c>
      <c r="B259" s="45"/>
      <c r="C259" s="46"/>
      <c r="D259" s="46"/>
      <c r="E259" s="39" t="s">
        <v>10877</v>
      </c>
      <c r="F259" s="46"/>
      <c r="G259" s="46"/>
      <c r="H259" s="46"/>
      <c r="I259" s="46"/>
      <c r="J259" s="48"/>
    </row>
    <row r="260">
      <c r="A260" s="37" t="s">
        <v>601</v>
      </c>
      <c r="B260" s="45"/>
      <c r="C260" s="46"/>
      <c r="D260" s="46"/>
      <c r="E260" s="47" t="s">
        <v>595</v>
      </c>
      <c r="F260" s="46"/>
      <c r="G260" s="46"/>
      <c r="H260" s="46"/>
      <c r="I260" s="46"/>
      <c r="J260" s="48"/>
    </row>
    <row r="261">
      <c r="A261" s="31" t="s">
        <v>591</v>
      </c>
      <c r="B261" s="32"/>
      <c r="C261" s="33" t="s">
        <v>1812</v>
      </c>
      <c r="D261" s="34"/>
      <c r="E261" s="31" t="s">
        <v>1813</v>
      </c>
      <c r="F261" s="34"/>
      <c r="G261" s="34"/>
      <c r="H261" s="34"/>
      <c r="I261" s="35">
        <f>SUMIFS(I262:I269,A262:A269,"P")</f>
        <v>0</v>
      </c>
      <c r="J261" s="36"/>
    </row>
    <row r="262" ht="45">
      <c r="A262" s="37" t="s">
        <v>593</v>
      </c>
      <c r="B262" s="37">
        <v>62</v>
      </c>
      <c r="C262" s="38" t="s">
        <v>1814</v>
      </c>
      <c r="D262" s="37" t="s">
        <v>1815</v>
      </c>
      <c r="E262" s="39" t="s">
        <v>1816</v>
      </c>
      <c r="F262" s="40" t="s">
        <v>1127</v>
      </c>
      <c r="G262" s="41">
        <v>6821.4979999999996</v>
      </c>
      <c r="H262" s="42">
        <v>0</v>
      </c>
      <c r="I262" s="43">
        <f>ROUND(G262*H262,P4)</f>
        <v>0</v>
      </c>
      <c r="J262" s="37"/>
      <c r="O262" s="44">
        <f>I262*0.21</f>
        <v>0</v>
      </c>
      <c r="P262">
        <v>3</v>
      </c>
    </row>
    <row r="263">
      <c r="A263" s="37" t="s">
        <v>598</v>
      </c>
      <c r="B263" s="45"/>
      <c r="C263" s="46"/>
      <c r="D263" s="46"/>
      <c r="E263" s="39" t="s">
        <v>1817</v>
      </c>
      <c r="F263" s="46"/>
      <c r="G263" s="46"/>
      <c r="H263" s="46"/>
      <c r="I263" s="46"/>
      <c r="J263" s="48"/>
    </row>
    <row r="264" ht="165">
      <c r="A264" s="37" t="s">
        <v>599</v>
      </c>
      <c r="B264" s="45"/>
      <c r="C264" s="46"/>
      <c r="D264" s="46"/>
      <c r="E264" s="49" t="s">
        <v>10878</v>
      </c>
      <c r="F264" s="46"/>
      <c r="G264" s="46"/>
      <c r="H264" s="46"/>
      <c r="I264" s="46"/>
      <c r="J264" s="48"/>
    </row>
    <row r="265" ht="120">
      <c r="A265" s="37" t="s">
        <v>601</v>
      </c>
      <c r="B265" s="45"/>
      <c r="C265" s="46"/>
      <c r="D265" s="46"/>
      <c r="E265" s="39" t="s">
        <v>1819</v>
      </c>
      <c r="F265" s="46"/>
      <c r="G265" s="46"/>
      <c r="H265" s="46"/>
      <c r="I265" s="46"/>
      <c r="J265" s="48"/>
    </row>
    <row r="266" ht="60">
      <c r="A266" s="37" t="s">
        <v>593</v>
      </c>
      <c r="B266" s="37">
        <v>63</v>
      </c>
      <c r="C266" s="38" t="s">
        <v>2447</v>
      </c>
      <c r="D266" s="37" t="s">
        <v>2448</v>
      </c>
      <c r="E266" s="39" t="s">
        <v>2449</v>
      </c>
      <c r="F266" s="40" t="s">
        <v>1127</v>
      </c>
      <c r="G266" s="41">
        <v>291.04000000000002</v>
      </c>
      <c r="H266" s="42">
        <v>0</v>
      </c>
      <c r="I266" s="43">
        <f>ROUND(G266*H266,P4)</f>
        <v>0</v>
      </c>
      <c r="J266" s="37"/>
      <c r="O266" s="44">
        <f>I266*0.21</f>
        <v>0</v>
      </c>
      <c r="P266">
        <v>3</v>
      </c>
    </row>
    <row r="267">
      <c r="A267" s="37" t="s">
        <v>598</v>
      </c>
      <c r="B267" s="45"/>
      <c r="C267" s="46"/>
      <c r="D267" s="46"/>
      <c r="E267" s="39" t="s">
        <v>1817</v>
      </c>
      <c r="F267" s="46"/>
      <c r="G267" s="46"/>
      <c r="H267" s="46"/>
      <c r="I267" s="46"/>
      <c r="J267" s="48"/>
    </row>
    <row r="268" ht="75">
      <c r="A268" s="37" t="s">
        <v>599</v>
      </c>
      <c r="B268" s="45"/>
      <c r="C268" s="46"/>
      <c r="D268" s="46"/>
      <c r="E268" s="49" t="s">
        <v>10879</v>
      </c>
      <c r="F268" s="46"/>
      <c r="G268" s="46"/>
      <c r="H268" s="46"/>
      <c r="I268" s="46"/>
      <c r="J268" s="48"/>
    </row>
    <row r="269">
      <c r="A269" s="37" t="s">
        <v>601</v>
      </c>
      <c r="B269" s="50"/>
      <c r="C269" s="51"/>
      <c r="D269" s="51"/>
      <c r="E269" s="53" t="s">
        <v>595</v>
      </c>
      <c r="F269" s="51"/>
      <c r="G269" s="51"/>
      <c r="H269" s="51"/>
      <c r="I269" s="51"/>
      <c r="J269" s="52"/>
    </row>
  </sheetData>
  <sheetProtection sheet="1" objects="1" scenarios="1" spinCount="100000" saltValue="Zrq8+DLl9WflnYYmX1VciHJiPjUe2ig3gg8ljQI0l+ELqpGA0rQNJS2tPvbdVkASVkziMC1gmHtyhqKIwvNIZg==" hashValue="PrcRyjJKQj/M2To7K16U0tGyg4m6mpwjdHve8Vgv9kvKZp08mDlP3750syMS/8H4oBxhnN28ISzD8+zVedcpg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10880</v>
      </c>
      <c r="I3" s="25">
        <f>SUMIFS(I11:I343,A11:A343,"SD")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10880</v>
      </c>
      <c r="D7" s="22"/>
      <c r="E7" s="23" t="s">
        <v>372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SUMIFS(I12:I123,A12:A123,"P")</f>
        <v>0</v>
      </c>
      <c r="J11" s="36"/>
    </row>
    <row r="12">
      <c r="A12" s="37" t="s">
        <v>593</v>
      </c>
      <c r="B12" s="37">
        <v>1</v>
      </c>
      <c r="C12" s="38" t="s">
        <v>9839</v>
      </c>
      <c r="D12" s="37" t="s">
        <v>595</v>
      </c>
      <c r="E12" s="39" t="s">
        <v>9840</v>
      </c>
      <c r="F12" s="40" t="s">
        <v>650</v>
      </c>
      <c r="G12" s="41">
        <v>2177.6999999999998</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10881</v>
      </c>
      <c r="F14" s="46"/>
      <c r="G14" s="46"/>
      <c r="H14" s="46"/>
      <c r="I14" s="46"/>
      <c r="J14" s="48"/>
    </row>
    <row r="15">
      <c r="A15" s="37" t="s">
        <v>601</v>
      </c>
      <c r="B15" s="45"/>
      <c r="C15" s="46"/>
      <c r="D15" s="46"/>
      <c r="E15" s="39" t="s">
        <v>9842</v>
      </c>
      <c r="F15" s="46"/>
      <c r="G15" s="46"/>
      <c r="H15" s="46"/>
      <c r="I15" s="46"/>
      <c r="J15" s="48"/>
    </row>
    <row r="16">
      <c r="A16" s="37" t="s">
        <v>593</v>
      </c>
      <c r="B16" s="37">
        <v>2</v>
      </c>
      <c r="C16" s="38" t="s">
        <v>5280</v>
      </c>
      <c r="D16" s="37" t="s">
        <v>595</v>
      </c>
      <c r="E16" s="39" t="s">
        <v>9421</v>
      </c>
      <c r="F16" s="40" t="s">
        <v>641</v>
      </c>
      <c r="G16" s="41">
        <v>15491.946</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599</v>
      </c>
      <c r="B18" s="45"/>
      <c r="C18" s="46"/>
      <c r="D18" s="46"/>
      <c r="E18" s="49" t="s">
        <v>10882</v>
      </c>
      <c r="F18" s="46"/>
      <c r="G18" s="46"/>
      <c r="H18" s="46"/>
      <c r="I18" s="46"/>
      <c r="J18" s="48"/>
    </row>
    <row r="19" ht="45">
      <c r="A19" s="37" t="s">
        <v>601</v>
      </c>
      <c r="B19" s="45"/>
      <c r="C19" s="46"/>
      <c r="D19" s="46"/>
      <c r="E19" s="39" t="s">
        <v>9424</v>
      </c>
      <c r="F19" s="46"/>
      <c r="G19" s="46"/>
      <c r="H19" s="46"/>
      <c r="I19" s="46"/>
      <c r="J19" s="48"/>
    </row>
    <row r="20">
      <c r="A20" s="37" t="s">
        <v>593</v>
      </c>
      <c r="B20" s="37">
        <v>3</v>
      </c>
      <c r="C20" s="38" t="s">
        <v>4420</v>
      </c>
      <c r="D20" s="37" t="s">
        <v>595</v>
      </c>
      <c r="E20" s="39" t="s">
        <v>4421</v>
      </c>
      <c r="F20" s="40" t="s">
        <v>4422</v>
      </c>
      <c r="G20" s="41">
        <v>270162.11499999999</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10883</v>
      </c>
      <c r="F22" s="46"/>
      <c r="G22" s="46"/>
      <c r="H22" s="46"/>
      <c r="I22" s="46"/>
      <c r="J22" s="48"/>
    </row>
    <row r="23" ht="30">
      <c r="A23" s="37" t="s">
        <v>601</v>
      </c>
      <c r="B23" s="45"/>
      <c r="C23" s="46"/>
      <c r="D23" s="46"/>
      <c r="E23" s="39" t="s">
        <v>4424</v>
      </c>
      <c r="F23" s="46"/>
      <c r="G23" s="46"/>
      <c r="H23" s="46"/>
      <c r="I23" s="46"/>
      <c r="J23" s="48"/>
    </row>
    <row r="24">
      <c r="A24" s="37" t="s">
        <v>593</v>
      </c>
      <c r="B24" s="37">
        <v>4</v>
      </c>
      <c r="C24" s="38" t="s">
        <v>5284</v>
      </c>
      <c r="D24" s="37" t="s">
        <v>595</v>
      </c>
      <c r="E24" s="39" t="s">
        <v>9760</v>
      </c>
      <c r="F24" s="40" t="s">
        <v>641</v>
      </c>
      <c r="G24" s="41">
        <v>25903.633000000002</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10884</v>
      </c>
      <c r="F26" s="46"/>
      <c r="G26" s="46"/>
      <c r="H26" s="46"/>
      <c r="I26" s="46"/>
      <c r="J26" s="48"/>
    </row>
    <row r="27" ht="409.5">
      <c r="A27" s="37" t="s">
        <v>601</v>
      </c>
      <c r="B27" s="45"/>
      <c r="C27" s="46"/>
      <c r="D27" s="46"/>
      <c r="E27" s="39" t="s">
        <v>4694</v>
      </c>
      <c r="F27" s="46"/>
      <c r="G27" s="46"/>
      <c r="H27" s="46"/>
      <c r="I27" s="46"/>
      <c r="J27" s="48"/>
    </row>
    <row r="28">
      <c r="A28" s="37" t="s">
        <v>593</v>
      </c>
      <c r="B28" s="37">
        <v>5</v>
      </c>
      <c r="C28" s="38" t="s">
        <v>9762</v>
      </c>
      <c r="D28" s="37" t="s">
        <v>595</v>
      </c>
      <c r="E28" s="39" t="s">
        <v>9763</v>
      </c>
      <c r="F28" s="40" t="s">
        <v>4422</v>
      </c>
      <c r="G28" s="41">
        <v>388554.495</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10885</v>
      </c>
      <c r="F30" s="46"/>
      <c r="G30" s="46"/>
      <c r="H30" s="46"/>
      <c r="I30" s="46"/>
      <c r="J30" s="48"/>
    </row>
    <row r="31" ht="30">
      <c r="A31" s="37" t="s">
        <v>601</v>
      </c>
      <c r="B31" s="45"/>
      <c r="C31" s="46"/>
      <c r="D31" s="46"/>
      <c r="E31" s="39" t="s">
        <v>4424</v>
      </c>
      <c r="F31" s="46"/>
      <c r="G31" s="46"/>
      <c r="H31" s="46"/>
      <c r="I31" s="46"/>
      <c r="J31" s="48"/>
    </row>
    <row r="32">
      <c r="A32" s="37" t="s">
        <v>593</v>
      </c>
      <c r="B32" s="37">
        <v>6</v>
      </c>
      <c r="C32" s="38" t="s">
        <v>4691</v>
      </c>
      <c r="D32" s="37" t="s">
        <v>595</v>
      </c>
      <c r="E32" s="39" t="s">
        <v>4692</v>
      </c>
      <c r="F32" s="40" t="s">
        <v>641</v>
      </c>
      <c r="G32" s="41">
        <v>30613.099999999999</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10886</v>
      </c>
      <c r="F34" s="46"/>
      <c r="G34" s="46"/>
      <c r="H34" s="46"/>
      <c r="I34" s="46"/>
      <c r="J34" s="48"/>
    </row>
    <row r="35" ht="409.5">
      <c r="A35" s="37" t="s">
        <v>601</v>
      </c>
      <c r="B35" s="45"/>
      <c r="C35" s="46"/>
      <c r="D35" s="46"/>
      <c r="E35" s="39" t="s">
        <v>4694</v>
      </c>
      <c r="F35" s="46"/>
      <c r="G35" s="46"/>
      <c r="H35" s="46"/>
      <c r="I35" s="46"/>
      <c r="J35" s="48"/>
    </row>
    <row r="36">
      <c r="A36" s="37" t="s">
        <v>593</v>
      </c>
      <c r="B36" s="37">
        <v>7</v>
      </c>
      <c r="C36" s="38" t="s">
        <v>4429</v>
      </c>
      <c r="D36" s="37" t="s">
        <v>595</v>
      </c>
      <c r="E36" s="39" t="s">
        <v>4430</v>
      </c>
      <c r="F36" s="40" t="s">
        <v>4422</v>
      </c>
      <c r="G36" s="41">
        <v>459196.5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10887</v>
      </c>
      <c r="F38" s="46"/>
      <c r="G38" s="46"/>
      <c r="H38" s="46"/>
      <c r="I38" s="46"/>
      <c r="J38" s="48"/>
    </row>
    <row r="39" ht="30">
      <c r="A39" s="37" t="s">
        <v>601</v>
      </c>
      <c r="B39" s="45"/>
      <c r="C39" s="46"/>
      <c r="D39" s="46"/>
      <c r="E39" s="39" t="s">
        <v>4424</v>
      </c>
      <c r="F39" s="46"/>
      <c r="G39" s="46"/>
      <c r="H39" s="46"/>
      <c r="I39" s="46"/>
      <c r="J39" s="48"/>
    </row>
    <row r="40">
      <c r="A40" s="37" t="s">
        <v>593</v>
      </c>
      <c r="B40" s="37">
        <v>8</v>
      </c>
      <c r="C40" s="38" t="s">
        <v>3398</v>
      </c>
      <c r="D40" s="37" t="s">
        <v>595</v>
      </c>
      <c r="E40" s="39" t="s">
        <v>6038</v>
      </c>
      <c r="F40" s="40" t="s">
        <v>641</v>
      </c>
      <c r="G40" s="41">
        <v>149.64599999999999</v>
      </c>
      <c r="H40" s="42">
        <v>0</v>
      </c>
      <c r="I40" s="43">
        <f>ROUND(G40*H40,P4)</f>
        <v>0</v>
      </c>
      <c r="J40" s="37"/>
      <c r="O40" s="44">
        <f>I40*0.21</f>
        <v>0</v>
      </c>
      <c r="P40">
        <v>3</v>
      </c>
    </row>
    <row r="41">
      <c r="A41" s="37" t="s">
        <v>598</v>
      </c>
      <c r="B41" s="45"/>
      <c r="C41" s="46"/>
      <c r="D41" s="46"/>
      <c r="E41" s="47" t="s">
        <v>595</v>
      </c>
      <c r="F41" s="46"/>
      <c r="G41" s="46"/>
      <c r="H41" s="46"/>
      <c r="I41" s="46"/>
      <c r="J41" s="48"/>
    </row>
    <row r="42" ht="45">
      <c r="A42" s="37" t="s">
        <v>599</v>
      </c>
      <c r="B42" s="45"/>
      <c r="C42" s="46"/>
      <c r="D42" s="46"/>
      <c r="E42" s="49" t="s">
        <v>10888</v>
      </c>
      <c r="F42" s="46"/>
      <c r="G42" s="46"/>
      <c r="H42" s="46"/>
      <c r="I42" s="46"/>
      <c r="J42" s="48"/>
    </row>
    <row r="43" ht="405">
      <c r="A43" s="37" t="s">
        <v>601</v>
      </c>
      <c r="B43" s="45"/>
      <c r="C43" s="46"/>
      <c r="D43" s="46"/>
      <c r="E43" s="39" t="s">
        <v>4440</v>
      </c>
      <c r="F43" s="46"/>
      <c r="G43" s="46"/>
      <c r="H43" s="46"/>
      <c r="I43" s="46"/>
      <c r="J43" s="48"/>
    </row>
    <row r="44">
      <c r="A44" s="37" t="s">
        <v>593</v>
      </c>
      <c r="B44" s="37">
        <v>9</v>
      </c>
      <c r="C44" s="38" t="s">
        <v>10001</v>
      </c>
      <c r="D44" s="37" t="s">
        <v>595</v>
      </c>
      <c r="E44" s="39" t="s">
        <v>10002</v>
      </c>
      <c r="F44" s="40" t="s">
        <v>4422</v>
      </c>
      <c r="G44" s="41">
        <v>2244.6900000000001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10889</v>
      </c>
      <c r="F46" s="46"/>
      <c r="G46" s="46"/>
      <c r="H46" s="46"/>
      <c r="I46" s="46"/>
      <c r="J46" s="48"/>
    </row>
    <row r="47" ht="30">
      <c r="A47" s="37" t="s">
        <v>601</v>
      </c>
      <c r="B47" s="45"/>
      <c r="C47" s="46"/>
      <c r="D47" s="46"/>
      <c r="E47" s="39" t="s">
        <v>4424</v>
      </c>
      <c r="F47" s="46"/>
      <c r="G47" s="46"/>
      <c r="H47" s="46"/>
      <c r="I47" s="46"/>
      <c r="J47" s="48"/>
    </row>
    <row r="48">
      <c r="A48" s="37" t="s">
        <v>593</v>
      </c>
      <c r="B48" s="37">
        <v>10</v>
      </c>
      <c r="C48" s="38" t="s">
        <v>3358</v>
      </c>
      <c r="D48" s="37" t="s">
        <v>595</v>
      </c>
      <c r="E48" s="39" t="s">
        <v>3359</v>
      </c>
      <c r="F48" s="40" t="s">
        <v>641</v>
      </c>
      <c r="G48" s="41">
        <v>162.82599999999999</v>
      </c>
      <c r="H48" s="42">
        <v>0</v>
      </c>
      <c r="I48" s="43">
        <f>ROUND(G48*H48,P4)</f>
        <v>0</v>
      </c>
      <c r="J48" s="37"/>
      <c r="O48" s="44">
        <f>I48*0.21</f>
        <v>0</v>
      </c>
      <c r="P48">
        <v>3</v>
      </c>
    </row>
    <row r="49">
      <c r="A49" s="37" t="s">
        <v>598</v>
      </c>
      <c r="B49" s="45"/>
      <c r="C49" s="46"/>
      <c r="D49" s="46"/>
      <c r="E49" s="47" t="s">
        <v>595</v>
      </c>
      <c r="F49" s="46"/>
      <c r="G49" s="46"/>
      <c r="H49" s="46"/>
      <c r="I49" s="46"/>
      <c r="J49" s="48"/>
    </row>
    <row r="50" ht="120">
      <c r="A50" s="37" t="s">
        <v>599</v>
      </c>
      <c r="B50" s="45"/>
      <c r="C50" s="46"/>
      <c r="D50" s="46"/>
      <c r="E50" s="49" t="s">
        <v>10890</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10034</v>
      </c>
      <c r="D52" s="37" t="s">
        <v>595</v>
      </c>
      <c r="E52" s="39" t="s">
        <v>10035</v>
      </c>
      <c r="F52" s="40" t="s">
        <v>4422</v>
      </c>
      <c r="G52" s="41">
        <v>2442.3899999999999</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10891</v>
      </c>
      <c r="F54" s="46"/>
      <c r="G54" s="46"/>
      <c r="H54" s="46"/>
      <c r="I54" s="46"/>
      <c r="J54" s="48"/>
    </row>
    <row r="55" ht="30">
      <c r="A55" s="37" t="s">
        <v>601</v>
      </c>
      <c r="B55" s="45"/>
      <c r="C55" s="46"/>
      <c r="D55" s="46"/>
      <c r="E55" s="39" t="s">
        <v>4424</v>
      </c>
      <c r="F55" s="46"/>
      <c r="G55" s="46"/>
      <c r="H55" s="46"/>
      <c r="I55" s="46"/>
      <c r="J55" s="48"/>
    </row>
    <row r="56">
      <c r="A56" s="37" t="s">
        <v>593</v>
      </c>
      <c r="B56" s="37">
        <v>12</v>
      </c>
      <c r="C56" s="38" t="s">
        <v>4441</v>
      </c>
      <c r="D56" s="37" t="s">
        <v>595</v>
      </c>
      <c r="E56" s="39" t="s">
        <v>4442</v>
      </c>
      <c r="F56" s="40" t="s">
        <v>641</v>
      </c>
      <c r="G56" s="41">
        <v>8.9600000000000009</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10892</v>
      </c>
      <c r="F58" s="46"/>
      <c r="G58" s="46"/>
      <c r="H58" s="46"/>
      <c r="I58" s="46"/>
      <c r="J58" s="48"/>
    </row>
    <row r="59" ht="405">
      <c r="A59" s="37" t="s">
        <v>601</v>
      </c>
      <c r="B59" s="45"/>
      <c r="C59" s="46"/>
      <c r="D59" s="46"/>
      <c r="E59" s="39" t="s">
        <v>4440</v>
      </c>
      <c r="F59" s="46"/>
      <c r="G59" s="46"/>
      <c r="H59" s="46"/>
      <c r="I59" s="46"/>
      <c r="J59" s="48"/>
    </row>
    <row r="60">
      <c r="A60" s="37" t="s">
        <v>593</v>
      </c>
      <c r="B60" s="37">
        <v>13</v>
      </c>
      <c r="C60" s="38" t="s">
        <v>10893</v>
      </c>
      <c r="D60" s="37" t="s">
        <v>595</v>
      </c>
      <c r="E60" s="39" t="s">
        <v>10894</v>
      </c>
      <c r="F60" s="40" t="s">
        <v>4422</v>
      </c>
      <c r="G60" s="41">
        <v>134.40000000000001</v>
      </c>
      <c r="H60" s="42">
        <v>0</v>
      </c>
      <c r="I60" s="43">
        <f>ROUND(G60*H60,P4)</f>
        <v>0</v>
      </c>
      <c r="J60" s="37"/>
      <c r="O60" s="44">
        <f>I60*0.21</f>
        <v>0</v>
      </c>
      <c r="P60">
        <v>3</v>
      </c>
    </row>
    <row r="61">
      <c r="A61" s="37" t="s">
        <v>598</v>
      </c>
      <c r="B61" s="45"/>
      <c r="C61" s="46"/>
      <c r="D61" s="46"/>
      <c r="E61" s="47" t="s">
        <v>595</v>
      </c>
      <c r="F61" s="46"/>
      <c r="G61" s="46"/>
      <c r="H61" s="46"/>
      <c r="I61" s="46"/>
      <c r="J61" s="48"/>
    </row>
    <row r="62" ht="30">
      <c r="A62" s="37" t="s">
        <v>599</v>
      </c>
      <c r="B62" s="45"/>
      <c r="C62" s="46"/>
      <c r="D62" s="46"/>
      <c r="E62" s="49" t="s">
        <v>10895</v>
      </c>
      <c r="F62" s="46"/>
      <c r="G62" s="46"/>
      <c r="H62" s="46"/>
      <c r="I62" s="46"/>
      <c r="J62" s="48"/>
    </row>
    <row r="63" ht="30">
      <c r="A63" s="37" t="s">
        <v>601</v>
      </c>
      <c r="B63" s="45"/>
      <c r="C63" s="46"/>
      <c r="D63" s="46"/>
      <c r="E63" s="39" t="s">
        <v>4424</v>
      </c>
      <c r="F63" s="46"/>
      <c r="G63" s="46"/>
      <c r="H63" s="46"/>
      <c r="I63" s="46"/>
      <c r="J63" s="48"/>
    </row>
    <row r="64">
      <c r="A64" s="37" t="s">
        <v>593</v>
      </c>
      <c r="B64" s="37">
        <v>14</v>
      </c>
      <c r="C64" s="38" t="s">
        <v>4449</v>
      </c>
      <c r="D64" s="37" t="s">
        <v>595</v>
      </c>
      <c r="E64" s="39" t="s">
        <v>4450</v>
      </c>
      <c r="F64" s="40" t="s">
        <v>641</v>
      </c>
      <c r="G64" s="41">
        <v>38869.892999999996</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10896</v>
      </c>
      <c r="F66" s="46"/>
      <c r="G66" s="46"/>
      <c r="H66" s="46"/>
      <c r="I66" s="46"/>
      <c r="J66" s="48"/>
    </row>
    <row r="67" ht="240">
      <c r="A67" s="37" t="s">
        <v>601</v>
      </c>
      <c r="B67" s="45"/>
      <c r="C67" s="46"/>
      <c r="D67" s="46"/>
      <c r="E67" s="39" t="s">
        <v>4452</v>
      </c>
      <c r="F67" s="46"/>
      <c r="G67" s="46"/>
      <c r="H67" s="46"/>
      <c r="I67" s="46"/>
      <c r="J67" s="48"/>
    </row>
    <row r="68">
      <c r="A68" s="37" t="s">
        <v>593</v>
      </c>
      <c r="B68" s="37">
        <v>15</v>
      </c>
      <c r="C68" s="38" t="s">
        <v>10897</v>
      </c>
      <c r="D68" s="37" t="s">
        <v>595</v>
      </c>
      <c r="E68" s="39" t="s">
        <v>10898</v>
      </c>
      <c r="F68" s="40" t="s">
        <v>641</v>
      </c>
      <c r="G68" s="41">
        <v>19100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10899</v>
      </c>
      <c r="F70" s="46"/>
      <c r="G70" s="46"/>
      <c r="H70" s="46"/>
      <c r="I70" s="46"/>
      <c r="J70" s="48"/>
    </row>
    <row r="71" ht="345">
      <c r="A71" s="37" t="s">
        <v>601</v>
      </c>
      <c r="B71" s="45"/>
      <c r="C71" s="46"/>
      <c r="D71" s="46"/>
      <c r="E71" s="39" t="s">
        <v>4448</v>
      </c>
      <c r="F71" s="46"/>
      <c r="G71" s="46"/>
      <c r="H71" s="46"/>
      <c r="I71" s="46"/>
      <c r="J71" s="48"/>
    </row>
    <row r="72" ht="30">
      <c r="A72" s="37" t="s">
        <v>593</v>
      </c>
      <c r="B72" s="37">
        <v>16</v>
      </c>
      <c r="C72" s="38" t="s">
        <v>5161</v>
      </c>
      <c r="D72" s="37" t="s">
        <v>595</v>
      </c>
      <c r="E72" s="39" t="s">
        <v>5162</v>
      </c>
      <c r="F72" s="40" t="s">
        <v>641</v>
      </c>
      <c r="G72" s="41">
        <v>1680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10900</v>
      </c>
      <c r="F74" s="46"/>
      <c r="G74" s="46"/>
      <c r="H74" s="46"/>
      <c r="I74" s="46"/>
      <c r="J74" s="48"/>
    </row>
    <row r="75" ht="345">
      <c r="A75" s="37" t="s">
        <v>601</v>
      </c>
      <c r="B75" s="45"/>
      <c r="C75" s="46"/>
      <c r="D75" s="46"/>
      <c r="E75" s="39" t="s">
        <v>4448</v>
      </c>
      <c r="F75" s="46"/>
      <c r="G75" s="46"/>
      <c r="H75" s="46"/>
      <c r="I75" s="46"/>
      <c r="J75" s="48"/>
    </row>
    <row r="76">
      <c r="A76" s="37" t="s">
        <v>593</v>
      </c>
      <c r="B76" s="37">
        <v>17</v>
      </c>
      <c r="C76" s="38" t="s">
        <v>4456</v>
      </c>
      <c r="D76" s="37" t="s">
        <v>595</v>
      </c>
      <c r="E76" s="39" t="s">
        <v>4457</v>
      </c>
      <c r="F76" s="40" t="s">
        <v>641</v>
      </c>
      <c r="G76" s="41">
        <v>5319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10901</v>
      </c>
      <c r="F78" s="46"/>
      <c r="G78" s="46"/>
      <c r="H78" s="46"/>
      <c r="I78" s="46"/>
      <c r="J78" s="48"/>
    </row>
    <row r="79" ht="375">
      <c r="A79" s="37" t="s">
        <v>601</v>
      </c>
      <c r="B79" s="45"/>
      <c r="C79" s="46"/>
      <c r="D79" s="46"/>
      <c r="E79" s="39" t="s">
        <v>4459</v>
      </c>
      <c r="F79" s="46"/>
      <c r="G79" s="46"/>
      <c r="H79" s="46"/>
      <c r="I79" s="46"/>
      <c r="J79" s="48"/>
    </row>
    <row r="80">
      <c r="A80" s="37" t="s">
        <v>593</v>
      </c>
      <c r="B80" s="37">
        <v>18</v>
      </c>
      <c r="C80" s="38" t="s">
        <v>644</v>
      </c>
      <c r="D80" s="37" t="s">
        <v>595</v>
      </c>
      <c r="E80" s="39" t="s">
        <v>645</v>
      </c>
      <c r="F80" s="40" t="s">
        <v>641</v>
      </c>
      <c r="G80" s="41">
        <v>3932.6329999999998</v>
      </c>
      <c r="H80" s="42">
        <v>0</v>
      </c>
      <c r="I80" s="43">
        <f>ROUND(G80*H80,P4)</f>
        <v>0</v>
      </c>
      <c r="J80" s="37"/>
      <c r="O80" s="44">
        <f>I80*0.21</f>
        <v>0</v>
      </c>
      <c r="P80">
        <v>3</v>
      </c>
    </row>
    <row r="81">
      <c r="A81" s="37" t="s">
        <v>598</v>
      </c>
      <c r="B81" s="45"/>
      <c r="C81" s="46"/>
      <c r="D81" s="46"/>
      <c r="E81" s="47" t="s">
        <v>595</v>
      </c>
      <c r="F81" s="46"/>
      <c r="G81" s="46"/>
      <c r="H81" s="46"/>
      <c r="I81" s="46"/>
      <c r="J81" s="48"/>
    </row>
    <row r="82" ht="150">
      <c r="A82" s="37" t="s">
        <v>599</v>
      </c>
      <c r="B82" s="45"/>
      <c r="C82" s="46"/>
      <c r="D82" s="46"/>
      <c r="E82" s="49" t="s">
        <v>10902</v>
      </c>
      <c r="F82" s="46"/>
      <c r="G82" s="46"/>
      <c r="H82" s="46"/>
      <c r="I82" s="46"/>
      <c r="J82" s="48"/>
    </row>
    <row r="83" ht="300">
      <c r="A83" s="37" t="s">
        <v>601</v>
      </c>
      <c r="B83" s="45"/>
      <c r="C83" s="46"/>
      <c r="D83" s="46"/>
      <c r="E83" s="39" t="s">
        <v>647</v>
      </c>
      <c r="F83" s="46"/>
      <c r="G83" s="46"/>
      <c r="H83" s="46"/>
      <c r="I83" s="46"/>
      <c r="J83" s="48"/>
    </row>
    <row r="84">
      <c r="A84" s="37" t="s">
        <v>593</v>
      </c>
      <c r="B84" s="37">
        <v>19</v>
      </c>
      <c r="C84" s="38" t="s">
        <v>4468</v>
      </c>
      <c r="D84" s="37" t="s">
        <v>595</v>
      </c>
      <c r="E84" s="39" t="s">
        <v>4469</v>
      </c>
      <c r="F84" s="40" t="s">
        <v>641</v>
      </c>
      <c r="G84" s="41">
        <v>778.62400000000002</v>
      </c>
      <c r="H84" s="42">
        <v>0</v>
      </c>
      <c r="I84" s="43">
        <f>ROUND(G84*H84,P4)</f>
        <v>0</v>
      </c>
      <c r="J84" s="37"/>
      <c r="O84" s="44">
        <f>I84*0.21</f>
        <v>0</v>
      </c>
      <c r="P84">
        <v>3</v>
      </c>
    </row>
    <row r="85">
      <c r="A85" s="37" t="s">
        <v>598</v>
      </c>
      <c r="B85" s="45"/>
      <c r="C85" s="46"/>
      <c r="D85" s="46"/>
      <c r="E85" s="47" t="s">
        <v>595</v>
      </c>
      <c r="F85" s="46"/>
      <c r="G85" s="46"/>
      <c r="H85" s="46"/>
      <c r="I85" s="46"/>
      <c r="J85" s="48"/>
    </row>
    <row r="86" ht="135">
      <c r="A86" s="37" t="s">
        <v>599</v>
      </c>
      <c r="B86" s="45"/>
      <c r="C86" s="46"/>
      <c r="D86" s="46"/>
      <c r="E86" s="49" t="s">
        <v>10903</v>
      </c>
      <c r="F86" s="46"/>
      <c r="G86" s="46"/>
      <c r="H86" s="46"/>
      <c r="I86" s="46"/>
      <c r="J86" s="48"/>
    </row>
    <row r="87" ht="300">
      <c r="A87" s="37" t="s">
        <v>601</v>
      </c>
      <c r="B87" s="45"/>
      <c r="C87" s="46"/>
      <c r="D87" s="46"/>
      <c r="E87" s="39" t="s">
        <v>4471</v>
      </c>
      <c r="F87" s="46"/>
      <c r="G87" s="46"/>
      <c r="H87" s="46"/>
      <c r="I87" s="46"/>
      <c r="J87" s="48"/>
    </row>
    <row r="88">
      <c r="A88" s="37" t="s">
        <v>593</v>
      </c>
      <c r="B88" s="37">
        <v>20</v>
      </c>
      <c r="C88" s="38" t="s">
        <v>4472</v>
      </c>
      <c r="D88" s="37" t="s">
        <v>595</v>
      </c>
      <c r="E88" s="39" t="s">
        <v>4473</v>
      </c>
      <c r="F88" s="40" t="s">
        <v>641</v>
      </c>
      <c r="G88" s="41">
        <v>15.976000000000001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599</v>
      </c>
      <c r="B90" s="45"/>
      <c r="C90" s="46"/>
      <c r="D90" s="46"/>
      <c r="E90" s="49" t="s">
        <v>10904</v>
      </c>
      <c r="F90" s="46"/>
      <c r="G90" s="46"/>
      <c r="H90" s="46"/>
      <c r="I90" s="46"/>
      <c r="J90" s="48"/>
    </row>
    <row r="91" ht="390">
      <c r="A91" s="37" t="s">
        <v>601</v>
      </c>
      <c r="B91" s="45"/>
      <c r="C91" s="46"/>
      <c r="D91" s="46"/>
      <c r="E91" s="39" t="s">
        <v>4475</v>
      </c>
      <c r="F91" s="46"/>
      <c r="G91" s="46"/>
      <c r="H91" s="46"/>
      <c r="I91" s="46"/>
      <c r="J91" s="48"/>
    </row>
    <row r="92">
      <c r="A92" s="37" t="s">
        <v>593</v>
      </c>
      <c r="B92" s="37">
        <v>21</v>
      </c>
      <c r="C92" s="38" t="s">
        <v>3362</v>
      </c>
      <c r="D92" s="37" t="s">
        <v>595</v>
      </c>
      <c r="E92" s="39" t="s">
        <v>3363</v>
      </c>
      <c r="F92" s="40" t="s">
        <v>650</v>
      </c>
      <c r="G92" s="41">
        <v>40243.800000000003</v>
      </c>
      <c r="H92" s="42">
        <v>0</v>
      </c>
      <c r="I92" s="43">
        <f>ROUND(G92*H92,P4)</f>
        <v>0</v>
      </c>
      <c r="J92" s="37"/>
      <c r="O92" s="44">
        <f>I92*0.21</f>
        <v>0</v>
      </c>
      <c r="P92">
        <v>3</v>
      </c>
    </row>
    <row r="93">
      <c r="A93" s="37" t="s">
        <v>598</v>
      </c>
      <c r="B93" s="45"/>
      <c r="C93" s="46"/>
      <c r="D93" s="46"/>
      <c r="E93" s="47" t="s">
        <v>595</v>
      </c>
      <c r="F93" s="46"/>
      <c r="G93" s="46"/>
      <c r="H93" s="46"/>
      <c r="I93" s="46"/>
      <c r="J93" s="48"/>
    </row>
    <row r="94" ht="90">
      <c r="A94" s="37" t="s">
        <v>599</v>
      </c>
      <c r="B94" s="45"/>
      <c r="C94" s="46"/>
      <c r="D94" s="46"/>
      <c r="E94" s="49" t="s">
        <v>10905</v>
      </c>
      <c r="F94" s="46"/>
      <c r="G94" s="46"/>
      <c r="H94" s="46"/>
      <c r="I94" s="46"/>
      <c r="J94" s="48"/>
    </row>
    <row r="95" ht="30">
      <c r="A95" s="37" t="s">
        <v>601</v>
      </c>
      <c r="B95" s="45"/>
      <c r="C95" s="46"/>
      <c r="D95" s="46"/>
      <c r="E95" s="39" t="s">
        <v>4481</v>
      </c>
      <c r="F95" s="46"/>
      <c r="G95" s="46"/>
      <c r="H95" s="46"/>
      <c r="I95" s="46"/>
      <c r="J95" s="48"/>
    </row>
    <row r="96">
      <c r="A96" s="37" t="s">
        <v>593</v>
      </c>
      <c r="B96" s="37">
        <v>22</v>
      </c>
      <c r="C96" s="38" t="s">
        <v>9773</v>
      </c>
      <c r="D96" s="37" t="s">
        <v>595</v>
      </c>
      <c r="E96" s="39" t="s">
        <v>9774</v>
      </c>
      <c r="F96" s="40" t="s">
        <v>650</v>
      </c>
      <c r="G96" s="41">
        <v>11910</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10906</v>
      </c>
      <c r="F98" s="46"/>
      <c r="G98" s="46"/>
      <c r="H98" s="46"/>
      <c r="I98" s="46"/>
      <c r="J98" s="48"/>
    </row>
    <row r="99" ht="45">
      <c r="A99" s="37" t="s">
        <v>601</v>
      </c>
      <c r="B99" s="45"/>
      <c r="C99" s="46"/>
      <c r="D99" s="46"/>
      <c r="E99" s="39" t="s">
        <v>4492</v>
      </c>
      <c r="F99" s="46"/>
      <c r="G99" s="46"/>
      <c r="H99" s="46"/>
      <c r="I99" s="46"/>
      <c r="J99" s="48"/>
    </row>
    <row r="100">
      <c r="A100" s="37" t="s">
        <v>593</v>
      </c>
      <c r="B100" s="37">
        <v>23</v>
      </c>
      <c r="C100" s="38" t="s">
        <v>9776</v>
      </c>
      <c r="D100" s="37" t="s">
        <v>595</v>
      </c>
      <c r="E100" s="39" t="s">
        <v>9777</v>
      </c>
      <c r="F100" s="40" t="s">
        <v>650</v>
      </c>
      <c r="G100" s="41">
        <v>25188.616999999998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30">
      <c r="A102" s="37" t="s">
        <v>599</v>
      </c>
      <c r="B102" s="45"/>
      <c r="C102" s="46"/>
      <c r="D102" s="46"/>
      <c r="E102" s="49" t="s">
        <v>10907</v>
      </c>
      <c r="F102" s="46"/>
      <c r="G102" s="46"/>
      <c r="H102" s="46"/>
      <c r="I102" s="46"/>
      <c r="J102" s="48"/>
    </row>
    <row r="103" ht="45">
      <c r="A103" s="37" t="s">
        <v>601</v>
      </c>
      <c r="B103" s="45"/>
      <c r="C103" s="46"/>
      <c r="D103" s="46"/>
      <c r="E103" s="39" t="s">
        <v>4492</v>
      </c>
      <c r="F103" s="46"/>
      <c r="G103" s="46"/>
      <c r="H103" s="46"/>
      <c r="I103" s="46"/>
      <c r="J103" s="48"/>
    </row>
    <row r="104">
      <c r="A104" s="37" t="s">
        <v>593</v>
      </c>
      <c r="B104" s="37">
        <v>24</v>
      </c>
      <c r="C104" s="38" t="s">
        <v>4493</v>
      </c>
      <c r="D104" s="37" t="s">
        <v>595</v>
      </c>
      <c r="E104" s="39" t="s">
        <v>4494</v>
      </c>
      <c r="F104" s="40" t="s">
        <v>650</v>
      </c>
      <c r="G104" s="41">
        <v>11910</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10908</v>
      </c>
      <c r="F106" s="46"/>
      <c r="G106" s="46"/>
      <c r="H106" s="46"/>
      <c r="I106" s="46"/>
      <c r="J106" s="48"/>
    </row>
    <row r="107" ht="30">
      <c r="A107" s="37" t="s">
        <v>601</v>
      </c>
      <c r="B107" s="45"/>
      <c r="C107" s="46"/>
      <c r="D107" s="46"/>
      <c r="E107" s="39" t="s">
        <v>4496</v>
      </c>
      <c r="F107" s="46"/>
      <c r="G107" s="46"/>
      <c r="H107" s="46"/>
      <c r="I107" s="46"/>
      <c r="J107" s="48"/>
    </row>
    <row r="108">
      <c r="A108" s="37" t="s">
        <v>593</v>
      </c>
      <c r="B108" s="37">
        <v>25</v>
      </c>
      <c r="C108" s="38" t="s">
        <v>10909</v>
      </c>
      <c r="D108" s="37" t="s">
        <v>595</v>
      </c>
      <c r="E108" s="39" t="s">
        <v>10910</v>
      </c>
      <c r="F108" s="40" t="s">
        <v>650</v>
      </c>
      <c r="G108" s="41">
        <v>3755.136</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75">
      <c r="A110" s="37" t="s">
        <v>599</v>
      </c>
      <c r="B110" s="45"/>
      <c r="C110" s="46"/>
      <c r="D110" s="46"/>
      <c r="E110" s="49" t="s">
        <v>10911</v>
      </c>
      <c r="F110" s="46"/>
      <c r="G110" s="46"/>
      <c r="H110" s="46"/>
      <c r="I110" s="46"/>
      <c r="J110" s="48"/>
    </row>
    <row r="111" ht="30">
      <c r="A111" s="37" t="s">
        <v>601</v>
      </c>
      <c r="B111" s="45"/>
      <c r="C111" s="46"/>
      <c r="D111" s="46"/>
      <c r="E111" s="39" t="s">
        <v>10912</v>
      </c>
      <c r="F111" s="46"/>
      <c r="G111" s="46"/>
      <c r="H111" s="46"/>
      <c r="I111" s="46"/>
      <c r="J111" s="48"/>
    </row>
    <row r="112">
      <c r="A112" s="37" t="s">
        <v>593</v>
      </c>
      <c r="B112" s="37">
        <v>26</v>
      </c>
      <c r="C112" s="38" t="s">
        <v>4497</v>
      </c>
      <c r="D112" s="37" t="s">
        <v>595</v>
      </c>
      <c r="E112" s="39" t="s">
        <v>4498</v>
      </c>
      <c r="F112" s="40" t="s">
        <v>650</v>
      </c>
      <c r="G112" s="41">
        <v>15665.136</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599</v>
      </c>
      <c r="B114" s="45"/>
      <c r="C114" s="46"/>
      <c r="D114" s="46"/>
      <c r="E114" s="49" t="s">
        <v>10913</v>
      </c>
      <c r="F114" s="46"/>
      <c r="G114" s="46"/>
      <c r="H114" s="46"/>
      <c r="I114" s="46"/>
      <c r="J114" s="48"/>
    </row>
    <row r="115" ht="45">
      <c r="A115" s="37" t="s">
        <v>601</v>
      </c>
      <c r="B115" s="45"/>
      <c r="C115" s="46"/>
      <c r="D115" s="46"/>
      <c r="E115" s="39" t="s">
        <v>4499</v>
      </c>
      <c r="F115" s="46"/>
      <c r="G115" s="46"/>
      <c r="H115" s="46"/>
      <c r="I115" s="46"/>
      <c r="J115" s="48"/>
    </row>
    <row r="116">
      <c r="A116" s="37" t="s">
        <v>593</v>
      </c>
      <c r="B116" s="37">
        <v>27</v>
      </c>
      <c r="C116" s="38" t="s">
        <v>9780</v>
      </c>
      <c r="D116" s="37" t="s">
        <v>595</v>
      </c>
      <c r="E116" s="39" t="s">
        <v>9781</v>
      </c>
      <c r="F116" s="40" t="s">
        <v>641</v>
      </c>
      <c r="G116" s="41">
        <v>156.65100000000001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35">
      <c r="A118" s="37" t="s">
        <v>599</v>
      </c>
      <c r="B118" s="45"/>
      <c r="C118" s="46"/>
      <c r="D118" s="46"/>
      <c r="E118" s="49" t="s">
        <v>10914</v>
      </c>
      <c r="F118" s="46"/>
      <c r="G118" s="46"/>
      <c r="H118" s="46"/>
      <c r="I118" s="46"/>
      <c r="J118" s="48"/>
    </row>
    <row r="119" ht="45">
      <c r="A119" s="37" t="s">
        <v>601</v>
      </c>
      <c r="B119" s="45"/>
      <c r="C119" s="46"/>
      <c r="D119" s="46"/>
      <c r="E119" s="39" t="s">
        <v>9783</v>
      </c>
      <c r="F119" s="46"/>
      <c r="G119" s="46"/>
      <c r="H119" s="46"/>
      <c r="I119" s="46"/>
      <c r="J119" s="48"/>
    </row>
    <row r="120">
      <c r="A120" s="37" t="s">
        <v>593</v>
      </c>
      <c r="B120" s="37">
        <v>28</v>
      </c>
      <c r="C120" s="38" t="s">
        <v>9784</v>
      </c>
      <c r="D120" s="37" t="s">
        <v>595</v>
      </c>
      <c r="E120" s="39" t="s">
        <v>9785</v>
      </c>
      <c r="F120" s="40" t="s">
        <v>608</v>
      </c>
      <c r="G120" s="41">
        <v>54</v>
      </c>
      <c r="H120" s="42">
        <v>0</v>
      </c>
      <c r="I120" s="43">
        <f>ROUND(G120*H120,P4)</f>
        <v>0</v>
      </c>
      <c r="J120" s="37"/>
      <c r="O120" s="44">
        <f>I120*0.21</f>
        <v>0</v>
      </c>
      <c r="P120">
        <v>3</v>
      </c>
    </row>
    <row r="121">
      <c r="A121" s="37" t="s">
        <v>598</v>
      </c>
      <c r="B121" s="45"/>
      <c r="C121" s="46"/>
      <c r="D121" s="46"/>
      <c r="E121" s="39" t="s">
        <v>9785</v>
      </c>
      <c r="F121" s="46"/>
      <c r="G121" s="46"/>
      <c r="H121" s="46"/>
      <c r="I121" s="46"/>
      <c r="J121" s="48"/>
    </row>
    <row r="122" ht="60">
      <c r="A122" s="37" t="s">
        <v>599</v>
      </c>
      <c r="B122" s="45"/>
      <c r="C122" s="46"/>
      <c r="D122" s="46"/>
      <c r="E122" s="49" t="s">
        <v>10915</v>
      </c>
      <c r="F122" s="46"/>
      <c r="G122" s="46"/>
      <c r="H122" s="46"/>
      <c r="I122" s="46"/>
      <c r="J122" s="48"/>
    </row>
    <row r="123">
      <c r="A123" s="37" t="s">
        <v>601</v>
      </c>
      <c r="B123" s="45"/>
      <c r="C123" s="46"/>
      <c r="D123" s="46"/>
      <c r="E123" s="47" t="s">
        <v>595</v>
      </c>
      <c r="F123" s="46"/>
      <c r="G123" s="46"/>
      <c r="H123" s="46"/>
      <c r="I123" s="46"/>
      <c r="J123" s="48"/>
    </row>
    <row r="124">
      <c r="A124" s="31" t="s">
        <v>591</v>
      </c>
      <c r="B124" s="32"/>
      <c r="C124" s="33" t="s">
        <v>653</v>
      </c>
      <c r="D124" s="34"/>
      <c r="E124" s="31" t="s">
        <v>4504</v>
      </c>
      <c r="F124" s="34"/>
      <c r="G124" s="34"/>
      <c r="H124" s="34"/>
      <c r="I124" s="35">
        <f>SUMIFS(I125:I168,A125:A168,"P")</f>
        <v>0</v>
      </c>
      <c r="J124" s="36"/>
    </row>
    <row r="125">
      <c r="A125" s="37" t="s">
        <v>593</v>
      </c>
      <c r="B125" s="37">
        <v>29</v>
      </c>
      <c r="C125" s="38" t="s">
        <v>4505</v>
      </c>
      <c r="D125" s="37" t="s">
        <v>595</v>
      </c>
      <c r="E125" s="39" t="s">
        <v>4506</v>
      </c>
      <c r="F125" s="40" t="s">
        <v>641</v>
      </c>
      <c r="G125" s="41">
        <v>1694.1600000000001</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210">
      <c r="A127" s="37" t="s">
        <v>599</v>
      </c>
      <c r="B127" s="45"/>
      <c r="C127" s="46"/>
      <c r="D127" s="46"/>
      <c r="E127" s="49" t="s">
        <v>10916</v>
      </c>
      <c r="F127" s="46"/>
      <c r="G127" s="46"/>
      <c r="H127" s="46"/>
      <c r="I127" s="46"/>
      <c r="J127" s="48"/>
    </row>
    <row r="128" ht="45">
      <c r="A128" s="37" t="s">
        <v>601</v>
      </c>
      <c r="B128" s="45"/>
      <c r="C128" s="46"/>
      <c r="D128" s="46"/>
      <c r="E128" s="39" t="s">
        <v>4508</v>
      </c>
      <c r="F128" s="46"/>
      <c r="G128" s="46"/>
      <c r="H128" s="46"/>
      <c r="I128" s="46"/>
      <c r="J128" s="48"/>
    </row>
    <row r="129">
      <c r="A129" s="37" t="s">
        <v>593</v>
      </c>
      <c r="B129" s="37">
        <v>30</v>
      </c>
      <c r="C129" s="38" t="s">
        <v>9888</v>
      </c>
      <c r="D129" s="37" t="s">
        <v>595</v>
      </c>
      <c r="E129" s="39" t="s">
        <v>9889</v>
      </c>
      <c r="F129" s="40" t="s">
        <v>650</v>
      </c>
      <c r="G129" s="41">
        <v>3065.9200000000001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150">
      <c r="A131" s="37" t="s">
        <v>599</v>
      </c>
      <c r="B131" s="45"/>
      <c r="C131" s="46"/>
      <c r="D131" s="46"/>
      <c r="E131" s="49" t="s">
        <v>10917</v>
      </c>
      <c r="F131" s="46"/>
      <c r="G131" s="46"/>
      <c r="H131" s="46"/>
      <c r="I131" s="46"/>
      <c r="J131" s="48"/>
    </row>
    <row r="132" ht="45">
      <c r="A132" s="37" t="s">
        <v>601</v>
      </c>
      <c r="B132" s="45"/>
      <c r="C132" s="46"/>
      <c r="D132" s="46"/>
      <c r="E132" s="39" t="s">
        <v>9891</v>
      </c>
      <c r="F132" s="46"/>
      <c r="G132" s="46"/>
      <c r="H132" s="46"/>
      <c r="I132" s="46"/>
      <c r="J132" s="48"/>
    </row>
    <row r="133">
      <c r="A133" s="37" t="s">
        <v>593</v>
      </c>
      <c r="B133" s="37">
        <v>31</v>
      </c>
      <c r="C133" s="38" t="s">
        <v>5589</v>
      </c>
      <c r="D133" s="37" t="s">
        <v>595</v>
      </c>
      <c r="E133" s="39" t="s">
        <v>9787</v>
      </c>
      <c r="F133" s="40" t="s">
        <v>641</v>
      </c>
      <c r="G133" s="41">
        <v>2040.0999999999999</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10918</v>
      </c>
      <c r="F135" s="46"/>
      <c r="G135" s="46"/>
      <c r="H135" s="46"/>
      <c r="I135" s="46"/>
      <c r="J135" s="48"/>
    </row>
    <row r="136" ht="60">
      <c r="A136" s="37" t="s">
        <v>601</v>
      </c>
      <c r="B136" s="45"/>
      <c r="C136" s="46"/>
      <c r="D136" s="46"/>
      <c r="E136" s="39" t="s">
        <v>4534</v>
      </c>
      <c r="F136" s="46"/>
      <c r="G136" s="46"/>
      <c r="H136" s="46"/>
      <c r="I136" s="46"/>
      <c r="J136" s="48"/>
    </row>
    <row r="137">
      <c r="A137" s="37" t="s">
        <v>593</v>
      </c>
      <c r="B137" s="37">
        <v>32</v>
      </c>
      <c r="C137" s="38" t="s">
        <v>4513</v>
      </c>
      <c r="D137" s="37" t="s">
        <v>595</v>
      </c>
      <c r="E137" s="39" t="s">
        <v>4514</v>
      </c>
      <c r="F137" s="40" t="s">
        <v>650</v>
      </c>
      <c r="G137" s="41">
        <v>52316.940000000002</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599</v>
      </c>
      <c r="B139" s="45"/>
      <c r="C139" s="46"/>
      <c r="D139" s="46"/>
      <c r="E139" s="49" t="s">
        <v>10919</v>
      </c>
      <c r="F139" s="46"/>
      <c r="G139" s="46"/>
      <c r="H139" s="46"/>
      <c r="I139" s="46"/>
      <c r="J139" s="48"/>
    </row>
    <row r="140" ht="120">
      <c r="A140" s="37" t="s">
        <v>601</v>
      </c>
      <c r="B140" s="45"/>
      <c r="C140" s="46"/>
      <c r="D140" s="46"/>
      <c r="E140" s="39" t="s">
        <v>4512</v>
      </c>
      <c r="F140" s="46"/>
      <c r="G140" s="46"/>
      <c r="H140" s="46"/>
      <c r="I140" s="46"/>
      <c r="J140" s="48"/>
    </row>
    <row r="141">
      <c r="A141" s="37" t="s">
        <v>593</v>
      </c>
      <c r="B141" s="37">
        <v>33</v>
      </c>
      <c r="C141" s="38" t="s">
        <v>10005</v>
      </c>
      <c r="D141" s="37" t="s">
        <v>595</v>
      </c>
      <c r="E141" s="39" t="s">
        <v>10006</v>
      </c>
      <c r="F141" s="40" t="s">
        <v>650</v>
      </c>
      <c r="G141" s="41">
        <v>202.67500000000001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60">
      <c r="A143" s="37" t="s">
        <v>599</v>
      </c>
      <c r="B143" s="45"/>
      <c r="C143" s="46"/>
      <c r="D143" s="46"/>
      <c r="E143" s="49" t="s">
        <v>10920</v>
      </c>
      <c r="F143" s="46"/>
      <c r="G143" s="46"/>
      <c r="H143" s="46"/>
      <c r="I143" s="46"/>
      <c r="J143" s="48"/>
    </row>
    <row r="144" ht="120">
      <c r="A144" s="37" t="s">
        <v>601</v>
      </c>
      <c r="B144" s="45"/>
      <c r="C144" s="46"/>
      <c r="D144" s="46"/>
      <c r="E144" s="39" t="s">
        <v>4512</v>
      </c>
      <c r="F144" s="46"/>
      <c r="G144" s="46"/>
      <c r="H144" s="46"/>
      <c r="I144" s="46"/>
      <c r="J144" s="48"/>
    </row>
    <row r="145">
      <c r="A145" s="37" t="s">
        <v>593</v>
      </c>
      <c r="B145" s="37">
        <v>34</v>
      </c>
      <c r="C145" s="38" t="s">
        <v>9462</v>
      </c>
      <c r="D145" s="37" t="s">
        <v>595</v>
      </c>
      <c r="E145" s="39" t="s">
        <v>9463</v>
      </c>
      <c r="F145" s="40" t="s">
        <v>650</v>
      </c>
      <c r="G145" s="41">
        <v>3846.5999999999999</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75">
      <c r="A147" s="37" t="s">
        <v>599</v>
      </c>
      <c r="B147" s="45"/>
      <c r="C147" s="46"/>
      <c r="D147" s="46"/>
      <c r="E147" s="49" t="s">
        <v>10921</v>
      </c>
      <c r="F147" s="46"/>
      <c r="G147" s="46"/>
      <c r="H147" s="46"/>
      <c r="I147" s="46"/>
      <c r="J147" s="48"/>
    </row>
    <row r="148" ht="45">
      <c r="A148" s="37" t="s">
        <v>601</v>
      </c>
      <c r="B148" s="45"/>
      <c r="C148" s="46"/>
      <c r="D148" s="46"/>
      <c r="E148" s="39" t="s">
        <v>9466</v>
      </c>
      <c r="F148" s="46"/>
      <c r="G148" s="46"/>
      <c r="H148" s="46"/>
      <c r="I148" s="46"/>
      <c r="J148" s="48"/>
    </row>
    <row r="149" ht="30">
      <c r="A149" s="37" t="s">
        <v>593</v>
      </c>
      <c r="B149" s="37">
        <v>35</v>
      </c>
      <c r="C149" s="38" t="s">
        <v>10324</v>
      </c>
      <c r="D149" s="37" t="s">
        <v>595</v>
      </c>
      <c r="E149" s="39" t="s">
        <v>10325</v>
      </c>
      <c r="F149" s="40" t="s">
        <v>650</v>
      </c>
      <c r="G149" s="41">
        <v>7693.1999999999998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75">
      <c r="A151" s="37" t="s">
        <v>599</v>
      </c>
      <c r="B151" s="45"/>
      <c r="C151" s="46"/>
      <c r="D151" s="46"/>
      <c r="E151" s="49" t="s">
        <v>10922</v>
      </c>
      <c r="F151" s="46"/>
      <c r="G151" s="46"/>
      <c r="H151" s="46"/>
      <c r="I151" s="46"/>
      <c r="J151" s="48"/>
    </row>
    <row r="152" ht="45">
      <c r="A152" s="37" t="s">
        <v>601</v>
      </c>
      <c r="B152" s="45"/>
      <c r="C152" s="46"/>
      <c r="D152" s="46"/>
      <c r="E152" s="39" t="s">
        <v>10327</v>
      </c>
      <c r="F152" s="46"/>
      <c r="G152" s="46"/>
      <c r="H152" s="46"/>
      <c r="I152" s="46"/>
      <c r="J152" s="48"/>
    </row>
    <row r="153">
      <c r="A153" s="37" t="s">
        <v>593</v>
      </c>
      <c r="B153" s="37">
        <v>36</v>
      </c>
      <c r="C153" s="38" t="s">
        <v>10923</v>
      </c>
      <c r="D153" s="37" t="s">
        <v>595</v>
      </c>
      <c r="E153" s="39" t="s">
        <v>10924</v>
      </c>
      <c r="F153" s="40" t="s">
        <v>641</v>
      </c>
      <c r="G153" s="41">
        <v>8.0640000000000001</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105">
      <c r="A155" s="37" t="s">
        <v>599</v>
      </c>
      <c r="B155" s="45"/>
      <c r="C155" s="46"/>
      <c r="D155" s="46"/>
      <c r="E155" s="49" t="s">
        <v>10925</v>
      </c>
      <c r="F155" s="46"/>
      <c r="G155" s="46"/>
      <c r="H155" s="46"/>
      <c r="I155" s="46"/>
      <c r="J155" s="48"/>
    </row>
    <row r="156" ht="409.5">
      <c r="A156" s="37" t="s">
        <v>601</v>
      </c>
      <c r="B156" s="45"/>
      <c r="C156" s="46"/>
      <c r="D156" s="46"/>
      <c r="E156" s="39" t="s">
        <v>4982</v>
      </c>
      <c r="F156" s="46"/>
      <c r="G156" s="46"/>
      <c r="H156" s="46"/>
      <c r="I156" s="46"/>
      <c r="J156" s="48"/>
    </row>
    <row r="157">
      <c r="A157" s="37" t="s">
        <v>593</v>
      </c>
      <c r="B157" s="37">
        <v>37</v>
      </c>
      <c r="C157" s="38" t="s">
        <v>10926</v>
      </c>
      <c r="D157" s="37" t="s">
        <v>595</v>
      </c>
      <c r="E157" s="39" t="s">
        <v>10927</v>
      </c>
      <c r="F157" s="40" t="s">
        <v>650</v>
      </c>
      <c r="G157" s="41">
        <v>3755.136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75">
      <c r="A159" s="37" t="s">
        <v>599</v>
      </c>
      <c r="B159" s="45"/>
      <c r="C159" s="46"/>
      <c r="D159" s="46"/>
      <c r="E159" s="49" t="s">
        <v>10911</v>
      </c>
      <c r="F159" s="46"/>
      <c r="G159" s="46"/>
      <c r="H159" s="46"/>
      <c r="I159" s="46"/>
      <c r="J159" s="48"/>
    </row>
    <row r="160" ht="105">
      <c r="A160" s="37" t="s">
        <v>601</v>
      </c>
      <c r="B160" s="45"/>
      <c r="C160" s="46"/>
      <c r="D160" s="46"/>
      <c r="E160" s="39" t="s">
        <v>10928</v>
      </c>
      <c r="F160" s="46"/>
      <c r="G160" s="46"/>
      <c r="H160" s="46"/>
      <c r="I160" s="46"/>
      <c r="J160" s="48"/>
    </row>
    <row r="161">
      <c r="A161" s="37" t="s">
        <v>593</v>
      </c>
      <c r="B161" s="37">
        <v>38</v>
      </c>
      <c r="C161" s="38" t="s">
        <v>5797</v>
      </c>
      <c r="D161" s="37" t="s">
        <v>595</v>
      </c>
      <c r="E161" s="39" t="s">
        <v>10929</v>
      </c>
      <c r="F161" s="40" t="s">
        <v>650</v>
      </c>
      <c r="G161" s="41">
        <v>39939.050000000003</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50">
      <c r="A163" s="37" t="s">
        <v>599</v>
      </c>
      <c r="B163" s="45"/>
      <c r="C163" s="46"/>
      <c r="D163" s="46"/>
      <c r="E163" s="49" t="s">
        <v>10930</v>
      </c>
      <c r="F163" s="46"/>
      <c r="G163" s="46"/>
      <c r="H163" s="46"/>
      <c r="I163" s="46"/>
      <c r="J163" s="48"/>
    </row>
    <row r="164" ht="120">
      <c r="A164" s="37" t="s">
        <v>601</v>
      </c>
      <c r="B164" s="45"/>
      <c r="C164" s="46"/>
      <c r="D164" s="46"/>
      <c r="E164" s="39" t="s">
        <v>10931</v>
      </c>
      <c r="F164" s="46"/>
      <c r="G164" s="46"/>
      <c r="H164" s="46"/>
      <c r="I164" s="46"/>
      <c r="J164" s="48"/>
    </row>
    <row r="165">
      <c r="A165" s="37" t="s">
        <v>593</v>
      </c>
      <c r="B165" s="37">
        <v>39</v>
      </c>
      <c r="C165" s="38" t="s">
        <v>10932</v>
      </c>
      <c r="D165" s="37" t="s">
        <v>595</v>
      </c>
      <c r="E165" s="39" t="s">
        <v>10933</v>
      </c>
      <c r="F165" s="40" t="s">
        <v>650</v>
      </c>
      <c r="G165" s="41">
        <v>3755.136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75">
      <c r="A167" s="37" t="s">
        <v>599</v>
      </c>
      <c r="B167" s="45"/>
      <c r="C167" s="46"/>
      <c r="D167" s="46"/>
      <c r="E167" s="49" t="s">
        <v>10911</v>
      </c>
      <c r="F167" s="46"/>
      <c r="G167" s="46"/>
      <c r="H167" s="46"/>
      <c r="I167" s="46"/>
      <c r="J167" s="48"/>
    </row>
    <row r="168" ht="120">
      <c r="A168" s="37" t="s">
        <v>601</v>
      </c>
      <c r="B168" s="45"/>
      <c r="C168" s="46"/>
      <c r="D168" s="46"/>
      <c r="E168" s="39" t="s">
        <v>10934</v>
      </c>
      <c r="F168" s="46"/>
      <c r="G168" s="46"/>
      <c r="H168" s="46"/>
      <c r="I168" s="46"/>
      <c r="J168" s="48"/>
    </row>
    <row r="169">
      <c r="A169" s="31" t="s">
        <v>591</v>
      </c>
      <c r="B169" s="32"/>
      <c r="C169" s="33" t="s">
        <v>755</v>
      </c>
      <c r="D169" s="34"/>
      <c r="E169" s="31" t="s">
        <v>1643</v>
      </c>
      <c r="F169" s="34"/>
      <c r="G169" s="34"/>
      <c r="H169" s="34"/>
      <c r="I169" s="35">
        <f>SUMIFS(I170:I205,A170:A205,"P")</f>
        <v>0</v>
      </c>
      <c r="J169" s="36"/>
    </row>
    <row r="170">
      <c r="A170" s="37" t="s">
        <v>593</v>
      </c>
      <c r="B170" s="37">
        <v>40</v>
      </c>
      <c r="C170" s="38" t="s">
        <v>4525</v>
      </c>
      <c r="D170" s="37" t="s">
        <v>595</v>
      </c>
      <c r="E170" s="39" t="s">
        <v>4526</v>
      </c>
      <c r="F170" s="40" t="s">
        <v>641</v>
      </c>
      <c r="G170" s="41">
        <v>65.424000000000007</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599</v>
      </c>
      <c r="B172" s="45"/>
      <c r="C172" s="46"/>
      <c r="D172" s="46"/>
      <c r="E172" s="49" t="s">
        <v>10935</v>
      </c>
      <c r="F172" s="46"/>
      <c r="G172" s="46"/>
      <c r="H172" s="46"/>
      <c r="I172" s="46"/>
      <c r="J172" s="48"/>
    </row>
    <row r="173" ht="409.5">
      <c r="A173" s="37" t="s">
        <v>601</v>
      </c>
      <c r="B173" s="45"/>
      <c r="C173" s="46"/>
      <c r="D173" s="46"/>
      <c r="E173" s="39" t="s">
        <v>4524</v>
      </c>
      <c r="F173" s="46"/>
      <c r="G173" s="46"/>
      <c r="H173" s="46"/>
      <c r="I173" s="46"/>
      <c r="J173" s="48"/>
    </row>
    <row r="174">
      <c r="A174" s="37" t="s">
        <v>593</v>
      </c>
      <c r="B174" s="37">
        <v>41</v>
      </c>
      <c r="C174" s="38" t="s">
        <v>4528</v>
      </c>
      <c r="D174" s="37" t="s">
        <v>595</v>
      </c>
      <c r="E174" s="39" t="s">
        <v>4529</v>
      </c>
      <c r="F174" s="40" t="s">
        <v>641</v>
      </c>
      <c r="G174" s="41">
        <v>46.904000000000003</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ht="210">
      <c r="A176" s="37" t="s">
        <v>599</v>
      </c>
      <c r="B176" s="45"/>
      <c r="C176" s="46"/>
      <c r="D176" s="46"/>
      <c r="E176" s="49" t="s">
        <v>10936</v>
      </c>
      <c r="F176" s="46"/>
      <c r="G176" s="46"/>
      <c r="H176" s="46"/>
      <c r="I176" s="46"/>
      <c r="J176" s="48"/>
    </row>
    <row r="177" ht="409.5">
      <c r="A177" s="37" t="s">
        <v>601</v>
      </c>
      <c r="B177" s="45"/>
      <c r="C177" s="46"/>
      <c r="D177" s="46"/>
      <c r="E177" s="39" t="s">
        <v>4524</v>
      </c>
      <c r="F177" s="46"/>
      <c r="G177" s="46"/>
      <c r="H177" s="46"/>
      <c r="I177" s="46"/>
      <c r="J177" s="48"/>
    </row>
    <row r="178">
      <c r="A178" s="37" t="s">
        <v>593</v>
      </c>
      <c r="B178" s="37">
        <v>42</v>
      </c>
      <c r="C178" s="38" t="s">
        <v>4531</v>
      </c>
      <c r="D178" s="37" t="s">
        <v>595</v>
      </c>
      <c r="E178" s="39" t="s">
        <v>4532</v>
      </c>
      <c r="F178" s="40" t="s">
        <v>641</v>
      </c>
      <c r="G178" s="41">
        <v>11.84</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20">
      <c r="A180" s="37" t="s">
        <v>599</v>
      </c>
      <c r="B180" s="45"/>
      <c r="C180" s="46"/>
      <c r="D180" s="46"/>
      <c r="E180" s="49" t="s">
        <v>10937</v>
      </c>
      <c r="F180" s="46"/>
      <c r="G180" s="46"/>
      <c r="H180" s="46"/>
      <c r="I180" s="46"/>
      <c r="J180" s="48"/>
    </row>
    <row r="181" ht="60">
      <c r="A181" s="37" t="s">
        <v>601</v>
      </c>
      <c r="B181" s="45"/>
      <c r="C181" s="46"/>
      <c r="D181" s="46"/>
      <c r="E181" s="39" t="s">
        <v>4534</v>
      </c>
      <c r="F181" s="46"/>
      <c r="G181" s="46"/>
      <c r="H181" s="46"/>
      <c r="I181" s="46"/>
      <c r="J181" s="48"/>
    </row>
    <row r="182">
      <c r="A182" s="37" t="s">
        <v>593</v>
      </c>
      <c r="B182" s="37">
        <v>43</v>
      </c>
      <c r="C182" s="38" t="s">
        <v>4535</v>
      </c>
      <c r="D182" s="37" t="s">
        <v>595</v>
      </c>
      <c r="E182" s="39" t="s">
        <v>4536</v>
      </c>
      <c r="F182" s="40" t="s">
        <v>641</v>
      </c>
      <c r="G182" s="41">
        <v>619.03200000000004</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ht="409.5">
      <c r="A184" s="37" t="s">
        <v>599</v>
      </c>
      <c r="B184" s="45"/>
      <c r="C184" s="46"/>
      <c r="D184" s="46"/>
      <c r="E184" s="49" t="s">
        <v>10938</v>
      </c>
      <c r="F184" s="46"/>
      <c r="G184" s="46"/>
      <c r="H184" s="46"/>
      <c r="I184" s="46"/>
      <c r="J184" s="48"/>
    </row>
    <row r="185" ht="60">
      <c r="A185" s="37" t="s">
        <v>601</v>
      </c>
      <c r="B185" s="45"/>
      <c r="C185" s="46"/>
      <c r="D185" s="46"/>
      <c r="E185" s="39" t="s">
        <v>4534</v>
      </c>
      <c r="F185" s="46"/>
      <c r="G185" s="46"/>
      <c r="H185" s="46"/>
      <c r="I185" s="46"/>
      <c r="J185" s="48"/>
    </row>
    <row r="186">
      <c r="A186" s="37" t="s">
        <v>593</v>
      </c>
      <c r="B186" s="37">
        <v>44</v>
      </c>
      <c r="C186" s="38" t="s">
        <v>5374</v>
      </c>
      <c r="D186" s="37" t="s">
        <v>595</v>
      </c>
      <c r="E186" s="39" t="s">
        <v>5375</v>
      </c>
      <c r="F186" s="40" t="s">
        <v>641</v>
      </c>
      <c r="G186" s="41">
        <v>534</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ht="75">
      <c r="A188" s="37" t="s">
        <v>599</v>
      </c>
      <c r="B188" s="45"/>
      <c r="C188" s="46"/>
      <c r="D188" s="46"/>
      <c r="E188" s="49" t="s">
        <v>10939</v>
      </c>
      <c r="F188" s="46"/>
      <c r="G188" s="46"/>
      <c r="H188" s="46"/>
      <c r="I188" s="46"/>
      <c r="J188" s="48"/>
    </row>
    <row r="189" ht="75">
      <c r="A189" s="37" t="s">
        <v>601</v>
      </c>
      <c r="B189" s="45"/>
      <c r="C189" s="46"/>
      <c r="D189" s="46"/>
      <c r="E189" s="39" t="s">
        <v>6074</v>
      </c>
      <c r="F189" s="46"/>
      <c r="G189" s="46"/>
      <c r="H189" s="46"/>
      <c r="I189" s="46"/>
      <c r="J189" s="48"/>
    </row>
    <row r="190">
      <c r="A190" s="37" t="s">
        <v>593</v>
      </c>
      <c r="B190" s="37">
        <v>45</v>
      </c>
      <c r="C190" s="38" t="s">
        <v>4542</v>
      </c>
      <c r="D190" s="37" t="s">
        <v>595</v>
      </c>
      <c r="E190" s="39" t="s">
        <v>4543</v>
      </c>
      <c r="F190" s="40" t="s">
        <v>641</v>
      </c>
      <c r="G190" s="41">
        <v>66.238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40">
      <c r="A192" s="37" t="s">
        <v>599</v>
      </c>
      <c r="B192" s="45"/>
      <c r="C192" s="46"/>
      <c r="D192" s="46"/>
      <c r="E192" s="49" t="s">
        <v>10940</v>
      </c>
      <c r="F192" s="46"/>
      <c r="G192" s="46"/>
      <c r="H192" s="46"/>
      <c r="I192" s="46"/>
      <c r="J192" s="48"/>
    </row>
    <row r="193" ht="150">
      <c r="A193" s="37" t="s">
        <v>601</v>
      </c>
      <c r="B193" s="45"/>
      <c r="C193" s="46"/>
      <c r="D193" s="46"/>
      <c r="E193" s="39" t="s">
        <v>4545</v>
      </c>
      <c r="F193" s="46"/>
      <c r="G193" s="46"/>
      <c r="H193" s="46"/>
      <c r="I193" s="46"/>
      <c r="J193" s="48"/>
    </row>
    <row r="194">
      <c r="A194" s="37" t="s">
        <v>593</v>
      </c>
      <c r="B194" s="37">
        <v>46</v>
      </c>
      <c r="C194" s="38" t="s">
        <v>4546</v>
      </c>
      <c r="D194" s="37" t="s">
        <v>595</v>
      </c>
      <c r="E194" s="39" t="s">
        <v>4547</v>
      </c>
      <c r="F194" s="40" t="s">
        <v>650</v>
      </c>
      <c r="G194" s="41">
        <v>9081.0720000000001</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10941</v>
      </c>
      <c r="F196" s="46"/>
      <c r="G196" s="46"/>
      <c r="H196" s="46"/>
      <c r="I196" s="46"/>
      <c r="J196" s="48"/>
    </row>
    <row r="197" ht="180">
      <c r="A197" s="37" t="s">
        <v>601</v>
      </c>
      <c r="B197" s="45"/>
      <c r="C197" s="46"/>
      <c r="D197" s="46"/>
      <c r="E197" s="39" t="s">
        <v>4549</v>
      </c>
      <c r="F197" s="46"/>
      <c r="G197" s="46"/>
      <c r="H197" s="46"/>
      <c r="I197" s="46"/>
      <c r="J197" s="48"/>
    </row>
    <row r="198">
      <c r="A198" s="37" t="s">
        <v>593</v>
      </c>
      <c r="B198" s="37">
        <v>47</v>
      </c>
      <c r="C198" s="38" t="s">
        <v>4550</v>
      </c>
      <c r="D198" s="37" t="s">
        <v>595</v>
      </c>
      <c r="E198" s="39" t="s">
        <v>4551</v>
      </c>
      <c r="F198" s="40" t="s">
        <v>641</v>
      </c>
      <c r="G198" s="41">
        <v>115.544</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60">
      <c r="A200" s="37" t="s">
        <v>599</v>
      </c>
      <c r="B200" s="45"/>
      <c r="C200" s="46"/>
      <c r="D200" s="46"/>
      <c r="E200" s="49" t="s">
        <v>10942</v>
      </c>
      <c r="F200" s="46"/>
      <c r="G200" s="46"/>
      <c r="H200" s="46"/>
      <c r="I200" s="46"/>
      <c r="J200" s="48"/>
    </row>
    <row r="201" ht="75">
      <c r="A201" s="37" t="s">
        <v>601</v>
      </c>
      <c r="B201" s="45"/>
      <c r="C201" s="46"/>
      <c r="D201" s="46"/>
      <c r="E201" s="39" t="s">
        <v>4553</v>
      </c>
      <c r="F201" s="46"/>
      <c r="G201" s="46"/>
      <c r="H201" s="46"/>
      <c r="I201" s="46"/>
      <c r="J201" s="48"/>
    </row>
    <row r="202">
      <c r="A202" s="37" t="s">
        <v>593</v>
      </c>
      <c r="B202" s="37">
        <v>48</v>
      </c>
      <c r="C202" s="38" t="s">
        <v>5531</v>
      </c>
      <c r="D202" s="37" t="s">
        <v>595</v>
      </c>
      <c r="E202" s="39" t="s">
        <v>10943</v>
      </c>
      <c r="F202" s="40" t="s">
        <v>641</v>
      </c>
      <c r="G202" s="41">
        <v>22.827000000000002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105">
      <c r="A204" s="37" t="s">
        <v>599</v>
      </c>
      <c r="B204" s="45"/>
      <c r="C204" s="46"/>
      <c r="D204" s="46"/>
      <c r="E204" s="49" t="s">
        <v>10944</v>
      </c>
      <c r="F204" s="46"/>
      <c r="G204" s="46"/>
      <c r="H204" s="46"/>
      <c r="I204" s="46"/>
      <c r="J204" s="48"/>
    </row>
    <row r="205" ht="409.5">
      <c r="A205" s="37" t="s">
        <v>601</v>
      </c>
      <c r="B205" s="45"/>
      <c r="C205" s="46"/>
      <c r="D205" s="46"/>
      <c r="E205" s="39" t="s">
        <v>4557</v>
      </c>
      <c r="F205" s="46"/>
      <c r="G205" s="46"/>
      <c r="H205" s="46"/>
      <c r="I205" s="46"/>
      <c r="J205" s="48"/>
    </row>
    <row r="206">
      <c r="A206" s="31" t="s">
        <v>591</v>
      </c>
      <c r="B206" s="32"/>
      <c r="C206" s="33" t="s">
        <v>823</v>
      </c>
      <c r="D206" s="34"/>
      <c r="E206" s="31" t="s">
        <v>7512</v>
      </c>
      <c r="F206" s="34"/>
      <c r="G206" s="34"/>
      <c r="H206" s="34"/>
      <c r="I206" s="35">
        <f>SUMIFS(I207:I242,A207:A242,"P")</f>
        <v>0</v>
      </c>
      <c r="J206" s="36"/>
    </row>
    <row r="207">
      <c r="A207" s="37" t="s">
        <v>593</v>
      </c>
      <c r="B207" s="37">
        <v>49</v>
      </c>
      <c r="C207" s="38" t="s">
        <v>9794</v>
      </c>
      <c r="D207" s="37" t="s">
        <v>595</v>
      </c>
      <c r="E207" s="39" t="s">
        <v>9795</v>
      </c>
      <c r="F207" s="40" t="s">
        <v>650</v>
      </c>
      <c r="G207" s="41">
        <v>9396</v>
      </c>
      <c r="H207" s="42">
        <v>0</v>
      </c>
      <c r="I207" s="43">
        <f>ROUND(G207*H207,P4)</f>
        <v>0</v>
      </c>
      <c r="J207" s="37"/>
      <c r="O207" s="44">
        <f>I207*0.21</f>
        <v>0</v>
      </c>
      <c r="P207">
        <v>3</v>
      </c>
    </row>
    <row r="208">
      <c r="A208" s="37" t="s">
        <v>598</v>
      </c>
      <c r="B208" s="45"/>
      <c r="C208" s="46"/>
      <c r="D208" s="46"/>
      <c r="E208" s="47" t="s">
        <v>595</v>
      </c>
      <c r="F208" s="46"/>
      <c r="G208" s="46"/>
      <c r="H208" s="46"/>
      <c r="I208" s="46"/>
      <c r="J208" s="48"/>
    </row>
    <row r="209" ht="60">
      <c r="A209" s="37" t="s">
        <v>599</v>
      </c>
      <c r="B209" s="45"/>
      <c r="C209" s="46"/>
      <c r="D209" s="46"/>
      <c r="E209" s="49" t="s">
        <v>10945</v>
      </c>
      <c r="F209" s="46"/>
      <c r="G209" s="46"/>
      <c r="H209" s="46"/>
      <c r="I209" s="46"/>
      <c r="J209" s="48"/>
    </row>
    <row r="210" ht="60">
      <c r="A210" s="37" t="s">
        <v>601</v>
      </c>
      <c r="B210" s="45"/>
      <c r="C210" s="46"/>
      <c r="D210" s="46"/>
      <c r="E210" s="39" t="s">
        <v>9797</v>
      </c>
      <c r="F210" s="46"/>
      <c r="G210" s="46"/>
      <c r="H210" s="46"/>
      <c r="I210" s="46"/>
      <c r="J210" s="48"/>
    </row>
    <row r="211">
      <c r="A211" s="37" t="s">
        <v>593</v>
      </c>
      <c r="B211" s="37">
        <v>50</v>
      </c>
      <c r="C211" s="38" t="s">
        <v>9901</v>
      </c>
      <c r="D211" s="37" t="s">
        <v>595</v>
      </c>
      <c r="E211" s="39" t="s">
        <v>9902</v>
      </c>
      <c r="F211" s="40" t="s">
        <v>650</v>
      </c>
      <c r="G211" s="41">
        <v>11527</v>
      </c>
      <c r="H211" s="42">
        <v>0</v>
      </c>
      <c r="I211" s="43">
        <f>ROUND(G211*H211,P4)</f>
        <v>0</v>
      </c>
      <c r="J211" s="37"/>
      <c r="O211" s="44">
        <f>I211*0.21</f>
        <v>0</v>
      </c>
      <c r="P211">
        <v>3</v>
      </c>
    </row>
    <row r="212">
      <c r="A212" s="37" t="s">
        <v>598</v>
      </c>
      <c r="B212" s="45"/>
      <c r="C212" s="46"/>
      <c r="D212" s="46"/>
      <c r="E212" s="47" t="s">
        <v>595</v>
      </c>
      <c r="F212" s="46"/>
      <c r="G212" s="46"/>
      <c r="H212" s="46"/>
      <c r="I212" s="46"/>
      <c r="J212" s="48"/>
    </row>
    <row r="213" ht="120">
      <c r="A213" s="37" t="s">
        <v>599</v>
      </c>
      <c r="B213" s="45"/>
      <c r="C213" s="46"/>
      <c r="D213" s="46"/>
      <c r="E213" s="49" t="s">
        <v>10946</v>
      </c>
      <c r="F213" s="46"/>
      <c r="G213" s="46"/>
      <c r="H213" s="46"/>
      <c r="I213" s="46"/>
      <c r="J213" s="48"/>
    </row>
    <row r="214" ht="60">
      <c r="A214" s="37" t="s">
        <v>601</v>
      </c>
      <c r="B214" s="45"/>
      <c r="C214" s="46"/>
      <c r="D214" s="46"/>
      <c r="E214" s="39" t="s">
        <v>9797</v>
      </c>
      <c r="F214" s="46"/>
      <c r="G214" s="46"/>
      <c r="H214" s="46"/>
      <c r="I214" s="46"/>
      <c r="J214" s="48"/>
    </row>
    <row r="215">
      <c r="A215" s="37" t="s">
        <v>593</v>
      </c>
      <c r="B215" s="37">
        <v>51</v>
      </c>
      <c r="C215" s="38" t="s">
        <v>10057</v>
      </c>
      <c r="D215" s="37" t="s">
        <v>595</v>
      </c>
      <c r="E215" s="39" t="s">
        <v>10058</v>
      </c>
      <c r="F215" s="40" t="s">
        <v>650</v>
      </c>
      <c r="G215" s="41">
        <v>43</v>
      </c>
      <c r="H215" s="42">
        <v>0</v>
      </c>
      <c r="I215" s="43">
        <f>ROUND(G215*H215,P4)</f>
        <v>0</v>
      </c>
      <c r="J215" s="37"/>
      <c r="O215" s="44">
        <f>I215*0.21</f>
        <v>0</v>
      </c>
      <c r="P215">
        <v>3</v>
      </c>
    </row>
    <row r="216">
      <c r="A216" s="37" t="s">
        <v>598</v>
      </c>
      <c r="B216" s="45"/>
      <c r="C216" s="46"/>
      <c r="D216" s="46"/>
      <c r="E216" s="47" t="s">
        <v>595</v>
      </c>
      <c r="F216" s="46"/>
      <c r="G216" s="46"/>
      <c r="H216" s="46"/>
      <c r="I216" s="46"/>
      <c r="J216" s="48"/>
    </row>
    <row r="217" ht="60">
      <c r="A217" s="37" t="s">
        <v>599</v>
      </c>
      <c r="B217" s="45"/>
      <c r="C217" s="46"/>
      <c r="D217" s="46"/>
      <c r="E217" s="49" t="s">
        <v>10947</v>
      </c>
      <c r="F217" s="46"/>
      <c r="G217" s="46"/>
      <c r="H217" s="46"/>
      <c r="I217" s="46"/>
      <c r="J217" s="48"/>
    </row>
    <row r="218" ht="60">
      <c r="A218" s="37" t="s">
        <v>601</v>
      </c>
      <c r="B218" s="45"/>
      <c r="C218" s="46"/>
      <c r="D218" s="46"/>
      <c r="E218" s="39" t="s">
        <v>9797</v>
      </c>
      <c r="F218" s="46"/>
      <c r="G218" s="46"/>
      <c r="H218" s="46"/>
      <c r="I218" s="46"/>
      <c r="J218" s="48"/>
    </row>
    <row r="219">
      <c r="A219" s="37" t="s">
        <v>593</v>
      </c>
      <c r="B219" s="37">
        <v>52</v>
      </c>
      <c r="C219" s="38" t="s">
        <v>9798</v>
      </c>
      <c r="D219" s="37" t="s">
        <v>595</v>
      </c>
      <c r="E219" s="39" t="s">
        <v>9799</v>
      </c>
      <c r="F219" s="40" t="s">
        <v>650</v>
      </c>
      <c r="G219" s="41">
        <v>3880.2840000000001</v>
      </c>
      <c r="H219" s="42">
        <v>0</v>
      </c>
      <c r="I219" s="43">
        <f>ROUND(G219*H219,P4)</f>
        <v>0</v>
      </c>
      <c r="J219" s="37"/>
      <c r="O219" s="44">
        <f>I219*0.21</f>
        <v>0</v>
      </c>
      <c r="P219">
        <v>3</v>
      </c>
    </row>
    <row r="220">
      <c r="A220" s="37" t="s">
        <v>598</v>
      </c>
      <c r="B220" s="45"/>
      <c r="C220" s="46"/>
      <c r="D220" s="46"/>
      <c r="E220" s="47" t="s">
        <v>595</v>
      </c>
      <c r="F220" s="46"/>
      <c r="G220" s="46"/>
      <c r="H220" s="46"/>
      <c r="I220" s="46"/>
      <c r="J220" s="48"/>
    </row>
    <row r="221" ht="195">
      <c r="A221" s="37" t="s">
        <v>599</v>
      </c>
      <c r="B221" s="45"/>
      <c r="C221" s="46"/>
      <c r="D221" s="46"/>
      <c r="E221" s="49" t="s">
        <v>10948</v>
      </c>
      <c r="F221" s="46"/>
      <c r="G221" s="46"/>
      <c r="H221" s="46"/>
      <c r="I221" s="46"/>
      <c r="J221" s="48"/>
    </row>
    <row r="222" ht="120">
      <c r="A222" s="37" t="s">
        <v>601</v>
      </c>
      <c r="B222" s="45"/>
      <c r="C222" s="46"/>
      <c r="D222" s="46"/>
      <c r="E222" s="39" t="s">
        <v>9625</v>
      </c>
      <c r="F222" s="46"/>
      <c r="G222" s="46"/>
      <c r="H222" s="46"/>
      <c r="I222" s="46"/>
      <c r="J222" s="48"/>
    </row>
    <row r="223">
      <c r="A223" s="37" t="s">
        <v>593</v>
      </c>
      <c r="B223" s="37">
        <v>53</v>
      </c>
      <c r="C223" s="38" t="s">
        <v>9801</v>
      </c>
      <c r="D223" s="37" t="s">
        <v>595</v>
      </c>
      <c r="E223" s="39" t="s">
        <v>9802</v>
      </c>
      <c r="F223" s="40" t="s">
        <v>650</v>
      </c>
      <c r="G223" s="41">
        <v>9396</v>
      </c>
      <c r="H223" s="42">
        <v>0</v>
      </c>
      <c r="I223" s="43">
        <f>ROUND(G223*H223,P4)</f>
        <v>0</v>
      </c>
      <c r="J223" s="37"/>
      <c r="O223" s="44">
        <f>I223*0.21</f>
        <v>0</v>
      </c>
      <c r="P223">
        <v>3</v>
      </c>
    </row>
    <row r="224">
      <c r="A224" s="37" t="s">
        <v>598</v>
      </c>
      <c r="B224" s="45"/>
      <c r="C224" s="46"/>
      <c r="D224" s="46"/>
      <c r="E224" s="47" t="s">
        <v>595</v>
      </c>
      <c r="F224" s="46"/>
      <c r="G224" s="46"/>
      <c r="H224" s="46"/>
      <c r="I224" s="46"/>
      <c r="J224" s="48"/>
    </row>
    <row r="225" ht="60">
      <c r="A225" s="37" t="s">
        <v>599</v>
      </c>
      <c r="B225" s="45"/>
      <c r="C225" s="46"/>
      <c r="D225" s="46"/>
      <c r="E225" s="49" t="s">
        <v>10949</v>
      </c>
      <c r="F225" s="46"/>
      <c r="G225" s="46"/>
      <c r="H225" s="46"/>
      <c r="I225" s="46"/>
      <c r="J225" s="48"/>
    </row>
    <row r="226" ht="75">
      <c r="A226" s="37" t="s">
        <v>601</v>
      </c>
      <c r="B226" s="45"/>
      <c r="C226" s="46"/>
      <c r="D226" s="46"/>
      <c r="E226" s="39" t="s">
        <v>9804</v>
      </c>
      <c r="F226" s="46"/>
      <c r="G226" s="46"/>
      <c r="H226" s="46"/>
      <c r="I226" s="46"/>
      <c r="J226" s="48"/>
    </row>
    <row r="227">
      <c r="A227" s="37" t="s">
        <v>593</v>
      </c>
      <c r="B227" s="37">
        <v>54</v>
      </c>
      <c r="C227" s="38" t="s">
        <v>7089</v>
      </c>
      <c r="D227" s="37" t="s">
        <v>595</v>
      </c>
      <c r="E227" s="39" t="s">
        <v>9805</v>
      </c>
      <c r="F227" s="40" t="s">
        <v>650</v>
      </c>
      <c r="G227" s="41">
        <v>8505</v>
      </c>
      <c r="H227" s="42">
        <v>0</v>
      </c>
      <c r="I227" s="43">
        <f>ROUND(G227*H227,P4)</f>
        <v>0</v>
      </c>
      <c r="J227" s="37"/>
      <c r="O227" s="44">
        <f>I227*0.21</f>
        <v>0</v>
      </c>
      <c r="P227">
        <v>3</v>
      </c>
    </row>
    <row r="228">
      <c r="A228" s="37" t="s">
        <v>598</v>
      </c>
      <c r="B228" s="45"/>
      <c r="C228" s="46"/>
      <c r="D228" s="46"/>
      <c r="E228" s="47" t="s">
        <v>595</v>
      </c>
      <c r="F228" s="46"/>
      <c r="G228" s="46"/>
      <c r="H228" s="46"/>
      <c r="I228" s="46"/>
      <c r="J228" s="48"/>
    </row>
    <row r="229" ht="60">
      <c r="A229" s="37" t="s">
        <v>599</v>
      </c>
      <c r="B229" s="45"/>
      <c r="C229" s="46"/>
      <c r="D229" s="46"/>
      <c r="E229" s="49" t="s">
        <v>10950</v>
      </c>
      <c r="F229" s="46"/>
      <c r="G229" s="46"/>
      <c r="H229" s="46"/>
      <c r="I229" s="46"/>
      <c r="J229" s="48"/>
    </row>
    <row r="230" ht="75">
      <c r="A230" s="37" t="s">
        <v>601</v>
      </c>
      <c r="B230" s="45"/>
      <c r="C230" s="46"/>
      <c r="D230" s="46"/>
      <c r="E230" s="39" t="s">
        <v>9804</v>
      </c>
      <c r="F230" s="46"/>
      <c r="G230" s="46"/>
      <c r="H230" s="46"/>
      <c r="I230" s="46"/>
      <c r="J230" s="48"/>
    </row>
    <row r="231">
      <c r="A231" s="37" t="s">
        <v>593</v>
      </c>
      <c r="B231" s="37">
        <v>55</v>
      </c>
      <c r="C231" s="38" t="s">
        <v>9807</v>
      </c>
      <c r="D231" s="37" t="s">
        <v>595</v>
      </c>
      <c r="E231" s="39" t="s">
        <v>9808</v>
      </c>
      <c r="F231" s="40" t="s">
        <v>650</v>
      </c>
      <c r="G231" s="41">
        <v>8100</v>
      </c>
      <c r="H231" s="42">
        <v>0</v>
      </c>
      <c r="I231" s="43">
        <f>ROUND(G231*H231,P4)</f>
        <v>0</v>
      </c>
      <c r="J231" s="37"/>
      <c r="O231" s="44">
        <f>I231*0.21</f>
        <v>0</v>
      </c>
      <c r="P231">
        <v>3</v>
      </c>
    </row>
    <row r="232">
      <c r="A232" s="37" t="s">
        <v>598</v>
      </c>
      <c r="B232" s="45"/>
      <c r="C232" s="46"/>
      <c r="D232" s="46"/>
      <c r="E232" s="47" t="s">
        <v>595</v>
      </c>
      <c r="F232" s="46"/>
      <c r="G232" s="46"/>
      <c r="H232" s="46"/>
      <c r="I232" s="46"/>
      <c r="J232" s="48"/>
    </row>
    <row r="233" ht="60">
      <c r="A233" s="37" t="s">
        <v>599</v>
      </c>
      <c r="B233" s="45"/>
      <c r="C233" s="46"/>
      <c r="D233" s="46"/>
      <c r="E233" s="49" t="s">
        <v>10951</v>
      </c>
      <c r="F233" s="46"/>
      <c r="G233" s="46"/>
      <c r="H233" s="46"/>
      <c r="I233" s="46"/>
      <c r="J233" s="48"/>
    </row>
    <row r="234" ht="165">
      <c r="A234" s="37" t="s">
        <v>601</v>
      </c>
      <c r="B234" s="45"/>
      <c r="C234" s="46"/>
      <c r="D234" s="46"/>
      <c r="E234" s="39" t="s">
        <v>9810</v>
      </c>
      <c r="F234" s="46"/>
      <c r="G234" s="46"/>
      <c r="H234" s="46"/>
      <c r="I234" s="46"/>
      <c r="J234" s="48"/>
    </row>
    <row r="235">
      <c r="A235" s="37" t="s">
        <v>593</v>
      </c>
      <c r="B235" s="37">
        <v>56</v>
      </c>
      <c r="C235" s="38" t="s">
        <v>9811</v>
      </c>
      <c r="D235" s="37" t="s">
        <v>595</v>
      </c>
      <c r="E235" s="39" t="s">
        <v>9812</v>
      </c>
      <c r="F235" s="40" t="s">
        <v>650</v>
      </c>
      <c r="G235" s="41">
        <v>8505</v>
      </c>
      <c r="H235" s="42">
        <v>0</v>
      </c>
      <c r="I235" s="43">
        <f>ROUND(G235*H235,P4)</f>
        <v>0</v>
      </c>
      <c r="J235" s="37"/>
      <c r="O235" s="44">
        <f>I235*0.21</f>
        <v>0</v>
      </c>
      <c r="P235">
        <v>3</v>
      </c>
    </row>
    <row r="236">
      <c r="A236" s="37" t="s">
        <v>598</v>
      </c>
      <c r="B236" s="45"/>
      <c r="C236" s="46"/>
      <c r="D236" s="46"/>
      <c r="E236" s="47" t="s">
        <v>595</v>
      </c>
      <c r="F236" s="46"/>
      <c r="G236" s="46"/>
      <c r="H236" s="46"/>
      <c r="I236" s="46"/>
      <c r="J236" s="48"/>
    </row>
    <row r="237" ht="60">
      <c r="A237" s="37" t="s">
        <v>599</v>
      </c>
      <c r="B237" s="45"/>
      <c r="C237" s="46"/>
      <c r="D237" s="46"/>
      <c r="E237" s="49" t="s">
        <v>10952</v>
      </c>
      <c r="F237" s="46"/>
      <c r="G237" s="46"/>
      <c r="H237" s="46"/>
      <c r="I237" s="46"/>
      <c r="J237" s="48"/>
    </row>
    <row r="238" ht="165">
      <c r="A238" s="37" t="s">
        <v>601</v>
      </c>
      <c r="B238" s="45"/>
      <c r="C238" s="46"/>
      <c r="D238" s="46"/>
      <c r="E238" s="39" t="s">
        <v>9810</v>
      </c>
      <c r="F238" s="46"/>
      <c r="G238" s="46"/>
      <c r="H238" s="46"/>
      <c r="I238" s="46"/>
      <c r="J238" s="48"/>
    </row>
    <row r="239">
      <c r="A239" s="37" t="s">
        <v>593</v>
      </c>
      <c r="B239" s="37">
        <v>57</v>
      </c>
      <c r="C239" s="38" t="s">
        <v>10184</v>
      </c>
      <c r="D239" s="37" t="s">
        <v>595</v>
      </c>
      <c r="E239" s="39" t="s">
        <v>10185</v>
      </c>
      <c r="F239" s="40" t="s">
        <v>650</v>
      </c>
      <c r="G239" s="41">
        <v>65</v>
      </c>
      <c r="H239" s="42">
        <v>0</v>
      </c>
      <c r="I239" s="43">
        <f>ROUND(G239*H239,P4)</f>
        <v>0</v>
      </c>
      <c r="J239" s="37"/>
      <c r="O239" s="44">
        <f>I239*0.21</f>
        <v>0</v>
      </c>
      <c r="P239">
        <v>3</v>
      </c>
    </row>
    <row r="240">
      <c r="A240" s="37" t="s">
        <v>598</v>
      </c>
      <c r="B240" s="45"/>
      <c r="C240" s="46"/>
      <c r="D240" s="46"/>
      <c r="E240" s="47" t="s">
        <v>595</v>
      </c>
      <c r="F240" s="46"/>
      <c r="G240" s="46"/>
      <c r="H240" s="46"/>
      <c r="I240" s="46"/>
      <c r="J240" s="48"/>
    </row>
    <row r="241" ht="120">
      <c r="A241" s="37" t="s">
        <v>599</v>
      </c>
      <c r="B241" s="45"/>
      <c r="C241" s="46"/>
      <c r="D241" s="46"/>
      <c r="E241" s="49" t="s">
        <v>10953</v>
      </c>
      <c r="F241" s="46"/>
      <c r="G241" s="46"/>
      <c r="H241" s="46"/>
      <c r="I241" s="46"/>
      <c r="J241" s="48"/>
    </row>
    <row r="242" ht="195">
      <c r="A242" s="37" t="s">
        <v>601</v>
      </c>
      <c r="B242" s="45"/>
      <c r="C242" s="46"/>
      <c r="D242" s="46"/>
      <c r="E242" s="39" t="s">
        <v>6082</v>
      </c>
      <c r="F242" s="46"/>
      <c r="G242" s="46"/>
      <c r="H242" s="46"/>
      <c r="I242" s="46"/>
      <c r="J242" s="48"/>
    </row>
    <row r="243">
      <c r="A243" s="31" t="s">
        <v>591</v>
      </c>
      <c r="B243" s="32"/>
      <c r="C243" s="33" t="s">
        <v>4580</v>
      </c>
      <c r="D243" s="34"/>
      <c r="E243" s="31" t="s">
        <v>4581</v>
      </c>
      <c r="F243" s="34"/>
      <c r="G243" s="34"/>
      <c r="H243" s="34"/>
      <c r="I243" s="35">
        <f>SUMIFS(I244:I267,A244:A267,"P")</f>
        <v>0</v>
      </c>
      <c r="J243" s="36"/>
    </row>
    <row r="244">
      <c r="A244" s="37" t="s">
        <v>593</v>
      </c>
      <c r="B244" s="37">
        <v>58</v>
      </c>
      <c r="C244" s="38" t="s">
        <v>5992</v>
      </c>
      <c r="D244" s="37" t="s">
        <v>595</v>
      </c>
      <c r="E244" s="39" t="s">
        <v>5993</v>
      </c>
      <c r="F244" s="40" t="s">
        <v>597</v>
      </c>
      <c r="G244" s="41">
        <v>4</v>
      </c>
      <c r="H244" s="42">
        <v>0</v>
      </c>
      <c r="I244" s="43">
        <f>ROUND(G244*H244,P4)</f>
        <v>0</v>
      </c>
      <c r="J244" s="37"/>
      <c r="O244" s="44">
        <f>I244*0.21</f>
        <v>0</v>
      </c>
      <c r="P244">
        <v>3</v>
      </c>
    </row>
    <row r="245">
      <c r="A245" s="37" t="s">
        <v>598</v>
      </c>
      <c r="B245" s="45"/>
      <c r="C245" s="46"/>
      <c r="D245" s="46"/>
      <c r="E245" s="47" t="s">
        <v>595</v>
      </c>
      <c r="F245" s="46"/>
      <c r="G245" s="46"/>
      <c r="H245" s="46"/>
      <c r="I245" s="46"/>
      <c r="J245" s="48"/>
    </row>
    <row r="246" ht="45">
      <c r="A246" s="37" t="s">
        <v>599</v>
      </c>
      <c r="B246" s="45"/>
      <c r="C246" s="46"/>
      <c r="D246" s="46"/>
      <c r="E246" s="49" t="s">
        <v>10954</v>
      </c>
      <c r="F246" s="46"/>
      <c r="G246" s="46"/>
      <c r="H246" s="46"/>
      <c r="I246" s="46"/>
      <c r="J246" s="48"/>
    </row>
    <row r="247" ht="330">
      <c r="A247" s="37" t="s">
        <v>601</v>
      </c>
      <c r="B247" s="45"/>
      <c r="C247" s="46"/>
      <c r="D247" s="46"/>
      <c r="E247" s="39" t="s">
        <v>4585</v>
      </c>
      <c r="F247" s="46"/>
      <c r="G247" s="46"/>
      <c r="H247" s="46"/>
      <c r="I247" s="46"/>
      <c r="J247" s="48"/>
    </row>
    <row r="248">
      <c r="A248" s="37" t="s">
        <v>593</v>
      </c>
      <c r="B248" s="37">
        <v>59</v>
      </c>
      <c r="C248" s="38" t="s">
        <v>6783</v>
      </c>
      <c r="D248" s="37" t="s">
        <v>595</v>
      </c>
      <c r="E248" s="39" t="s">
        <v>9699</v>
      </c>
      <c r="F248" s="40" t="s">
        <v>597</v>
      </c>
      <c r="G248" s="41">
        <v>98</v>
      </c>
      <c r="H248" s="42">
        <v>0</v>
      </c>
      <c r="I248" s="43">
        <f>ROUND(G248*H248,P4)</f>
        <v>0</v>
      </c>
      <c r="J248" s="37"/>
      <c r="O248" s="44">
        <f>I248*0.21</f>
        <v>0</v>
      </c>
      <c r="P248">
        <v>3</v>
      </c>
    </row>
    <row r="249">
      <c r="A249" s="37" t="s">
        <v>598</v>
      </c>
      <c r="B249" s="45"/>
      <c r="C249" s="46"/>
      <c r="D249" s="46"/>
      <c r="E249" s="47" t="s">
        <v>595</v>
      </c>
      <c r="F249" s="46"/>
      <c r="G249" s="46"/>
      <c r="H249" s="46"/>
      <c r="I249" s="46"/>
      <c r="J249" s="48"/>
    </row>
    <row r="250" ht="105">
      <c r="A250" s="37" t="s">
        <v>599</v>
      </c>
      <c r="B250" s="45"/>
      <c r="C250" s="46"/>
      <c r="D250" s="46"/>
      <c r="E250" s="49" t="s">
        <v>10955</v>
      </c>
      <c r="F250" s="46"/>
      <c r="G250" s="46"/>
      <c r="H250" s="46"/>
      <c r="I250" s="46"/>
      <c r="J250" s="48"/>
    </row>
    <row r="251" ht="315">
      <c r="A251" s="37" t="s">
        <v>601</v>
      </c>
      <c r="B251" s="45"/>
      <c r="C251" s="46"/>
      <c r="D251" s="46"/>
      <c r="E251" s="39" t="s">
        <v>4598</v>
      </c>
      <c r="F251" s="46"/>
      <c r="G251" s="46"/>
      <c r="H251" s="46"/>
      <c r="I251" s="46"/>
      <c r="J251" s="48"/>
    </row>
    <row r="252">
      <c r="A252" s="37" t="s">
        <v>593</v>
      </c>
      <c r="B252" s="37">
        <v>60</v>
      </c>
      <c r="C252" s="38" t="s">
        <v>4602</v>
      </c>
      <c r="D252" s="37" t="s">
        <v>595</v>
      </c>
      <c r="E252" s="39" t="s">
        <v>4603</v>
      </c>
      <c r="F252" s="40" t="s">
        <v>597</v>
      </c>
      <c r="G252" s="41">
        <v>933</v>
      </c>
      <c r="H252" s="42">
        <v>0</v>
      </c>
      <c r="I252" s="43">
        <f>ROUND(G252*H252,P4)</f>
        <v>0</v>
      </c>
      <c r="J252" s="37"/>
      <c r="O252" s="44">
        <f>I252*0.21</f>
        <v>0</v>
      </c>
      <c r="P252">
        <v>3</v>
      </c>
    </row>
    <row r="253">
      <c r="A253" s="37" t="s">
        <v>598</v>
      </c>
      <c r="B253" s="45"/>
      <c r="C253" s="46"/>
      <c r="D253" s="46"/>
      <c r="E253" s="47" t="s">
        <v>595</v>
      </c>
      <c r="F253" s="46"/>
      <c r="G253" s="46"/>
      <c r="H253" s="46"/>
      <c r="I253" s="46"/>
      <c r="J253" s="48"/>
    </row>
    <row r="254" ht="390">
      <c r="A254" s="37" t="s">
        <v>599</v>
      </c>
      <c r="B254" s="45"/>
      <c r="C254" s="46"/>
      <c r="D254" s="46"/>
      <c r="E254" s="49" t="s">
        <v>10956</v>
      </c>
      <c r="F254" s="46"/>
      <c r="G254" s="46"/>
      <c r="H254" s="46"/>
      <c r="I254" s="46"/>
      <c r="J254" s="48"/>
    </row>
    <row r="255" ht="300">
      <c r="A255" s="37" t="s">
        <v>601</v>
      </c>
      <c r="B255" s="45"/>
      <c r="C255" s="46"/>
      <c r="D255" s="46"/>
      <c r="E255" s="39" t="s">
        <v>4604</v>
      </c>
      <c r="F255" s="46"/>
      <c r="G255" s="46"/>
      <c r="H255" s="46"/>
      <c r="I255" s="46"/>
      <c r="J255" s="48"/>
    </row>
    <row r="256">
      <c r="A256" s="37" t="s">
        <v>593</v>
      </c>
      <c r="B256" s="37">
        <v>61</v>
      </c>
      <c r="C256" s="38" t="s">
        <v>10957</v>
      </c>
      <c r="D256" s="37" t="s">
        <v>595</v>
      </c>
      <c r="E256" s="39" t="s">
        <v>10958</v>
      </c>
      <c r="F256" s="40" t="s">
        <v>608</v>
      </c>
      <c r="G256" s="41">
        <v>1</v>
      </c>
      <c r="H256" s="42">
        <v>0</v>
      </c>
      <c r="I256" s="43">
        <f>ROUND(G256*H256,P4)</f>
        <v>0</v>
      </c>
      <c r="J256" s="37"/>
      <c r="O256" s="44">
        <f>I256*0.21</f>
        <v>0</v>
      </c>
      <c r="P256">
        <v>3</v>
      </c>
    </row>
    <row r="257">
      <c r="A257" s="37" t="s">
        <v>598</v>
      </c>
      <c r="B257" s="45"/>
      <c r="C257" s="46"/>
      <c r="D257" s="46"/>
      <c r="E257" s="47" t="s">
        <v>595</v>
      </c>
      <c r="F257" s="46"/>
      <c r="G257" s="46"/>
      <c r="H257" s="46"/>
      <c r="I257" s="46"/>
      <c r="J257" s="48"/>
    </row>
    <row r="258" ht="75">
      <c r="A258" s="37" t="s">
        <v>599</v>
      </c>
      <c r="B258" s="45"/>
      <c r="C258" s="46"/>
      <c r="D258" s="46"/>
      <c r="E258" s="49" t="s">
        <v>10959</v>
      </c>
      <c r="F258" s="46"/>
      <c r="G258" s="46"/>
      <c r="H258" s="46"/>
      <c r="I258" s="46"/>
      <c r="J258" s="48"/>
    </row>
    <row r="259" ht="30">
      <c r="A259" s="37" t="s">
        <v>601</v>
      </c>
      <c r="B259" s="45"/>
      <c r="C259" s="46"/>
      <c r="D259" s="46"/>
      <c r="E259" s="39" t="s">
        <v>10350</v>
      </c>
      <c r="F259" s="46"/>
      <c r="G259" s="46"/>
      <c r="H259" s="46"/>
      <c r="I259" s="46"/>
      <c r="J259" s="48"/>
    </row>
    <row r="260">
      <c r="A260" s="37" t="s">
        <v>593</v>
      </c>
      <c r="B260" s="37">
        <v>62</v>
      </c>
      <c r="C260" s="38" t="s">
        <v>10076</v>
      </c>
      <c r="D260" s="37" t="s">
        <v>595</v>
      </c>
      <c r="E260" s="39" t="s">
        <v>10077</v>
      </c>
      <c r="F260" s="40" t="s">
        <v>597</v>
      </c>
      <c r="G260" s="41">
        <v>933</v>
      </c>
      <c r="H260" s="42">
        <v>0</v>
      </c>
      <c r="I260" s="43">
        <f>ROUND(G260*H260,P4)</f>
        <v>0</v>
      </c>
      <c r="J260" s="37"/>
      <c r="O260" s="44">
        <f>I260*0.21</f>
        <v>0</v>
      </c>
      <c r="P260">
        <v>3</v>
      </c>
    </row>
    <row r="261">
      <c r="A261" s="37" t="s">
        <v>598</v>
      </c>
      <c r="B261" s="45"/>
      <c r="C261" s="46"/>
      <c r="D261" s="46"/>
      <c r="E261" s="47" t="s">
        <v>595</v>
      </c>
      <c r="F261" s="46"/>
      <c r="G261" s="46"/>
      <c r="H261" s="46"/>
      <c r="I261" s="46"/>
      <c r="J261" s="48"/>
    </row>
    <row r="262" ht="45">
      <c r="A262" s="37" t="s">
        <v>599</v>
      </c>
      <c r="B262" s="45"/>
      <c r="C262" s="46"/>
      <c r="D262" s="46"/>
      <c r="E262" s="49" t="s">
        <v>10960</v>
      </c>
      <c r="F262" s="46"/>
      <c r="G262" s="46"/>
      <c r="H262" s="46"/>
      <c r="I262" s="46"/>
      <c r="J262" s="48"/>
    </row>
    <row r="263" ht="45">
      <c r="A263" s="37" t="s">
        <v>601</v>
      </c>
      <c r="B263" s="45"/>
      <c r="C263" s="46"/>
      <c r="D263" s="46"/>
      <c r="E263" s="39" t="s">
        <v>10079</v>
      </c>
      <c r="F263" s="46"/>
      <c r="G263" s="46"/>
      <c r="H263" s="46"/>
      <c r="I263" s="46"/>
      <c r="J263" s="48"/>
    </row>
    <row r="264">
      <c r="A264" s="37" t="s">
        <v>593</v>
      </c>
      <c r="B264" s="37">
        <v>63</v>
      </c>
      <c r="C264" s="38" t="s">
        <v>4625</v>
      </c>
      <c r="D264" s="37" t="s">
        <v>595</v>
      </c>
      <c r="E264" s="39" t="s">
        <v>4626</v>
      </c>
      <c r="F264" s="40" t="s">
        <v>641</v>
      </c>
      <c r="G264" s="41">
        <v>86.959999999999994</v>
      </c>
      <c r="H264" s="42">
        <v>0</v>
      </c>
      <c r="I264" s="43">
        <f>ROUND(G264*H264,P4)</f>
        <v>0</v>
      </c>
      <c r="J264" s="37"/>
      <c r="O264" s="44">
        <f>I264*0.21</f>
        <v>0</v>
      </c>
      <c r="P264">
        <v>3</v>
      </c>
    </row>
    <row r="265">
      <c r="A265" s="37" t="s">
        <v>598</v>
      </c>
      <c r="B265" s="45"/>
      <c r="C265" s="46"/>
      <c r="D265" s="46"/>
      <c r="E265" s="47" t="s">
        <v>595</v>
      </c>
      <c r="F265" s="46"/>
      <c r="G265" s="46"/>
      <c r="H265" s="46"/>
      <c r="I265" s="46"/>
      <c r="J265" s="48"/>
    </row>
    <row r="266" ht="255">
      <c r="A266" s="37" t="s">
        <v>599</v>
      </c>
      <c r="B266" s="45"/>
      <c r="C266" s="46"/>
      <c r="D266" s="46"/>
      <c r="E266" s="49" t="s">
        <v>10961</v>
      </c>
      <c r="F266" s="46"/>
      <c r="G266" s="46"/>
      <c r="H266" s="46"/>
      <c r="I266" s="46"/>
      <c r="J266" s="48"/>
    </row>
    <row r="267" ht="409.5">
      <c r="A267" s="37" t="s">
        <v>601</v>
      </c>
      <c r="B267" s="45"/>
      <c r="C267" s="46"/>
      <c r="D267" s="46"/>
      <c r="E267" s="39" t="s">
        <v>4524</v>
      </c>
      <c r="F267" s="46"/>
      <c r="G267" s="46"/>
      <c r="H267" s="46"/>
      <c r="I267" s="46"/>
      <c r="J267" s="48"/>
    </row>
    <row r="268">
      <c r="A268" s="31" t="s">
        <v>591</v>
      </c>
      <c r="B268" s="32"/>
      <c r="C268" s="33" t="s">
        <v>4817</v>
      </c>
      <c r="D268" s="34"/>
      <c r="E268" s="31" t="s">
        <v>4818</v>
      </c>
      <c r="F268" s="34"/>
      <c r="G268" s="34"/>
      <c r="H268" s="34"/>
      <c r="I268" s="35">
        <f>SUMIFS(I269:I334,A269:A334,"P")</f>
        <v>0</v>
      </c>
      <c r="J268" s="36"/>
    </row>
    <row r="269">
      <c r="A269" s="37" t="s">
        <v>593</v>
      </c>
      <c r="B269" s="37">
        <v>64</v>
      </c>
      <c r="C269" s="38" t="s">
        <v>10962</v>
      </c>
      <c r="D269" s="37" t="s">
        <v>595</v>
      </c>
      <c r="E269" s="39" t="s">
        <v>5057</v>
      </c>
      <c r="F269" s="40" t="s">
        <v>597</v>
      </c>
      <c r="G269" s="41">
        <v>120.75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75">
      <c r="A271" s="37" t="s">
        <v>599</v>
      </c>
      <c r="B271" s="45"/>
      <c r="C271" s="46"/>
      <c r="D271" s="46"/>
      <c r="E271" s="49" t="s">
        <v>10963</v>
      </c>
      <c r="F271" s="46"/>
      <c r="G271" s="46"/>
      <c r="H271" s="46"/>
      <c r="I271" s="46"/>
      <c r="J271" s="48"/>
    </row>
    <row r="272" ht="75">
      <c r="A272" s="37" t="s">
        <v>601</v>
      </c>
      <c r="B272" s="45"/>
      <c r="C272" s="46"/>
      <c r="D272" s="46"/>
      <c r="E272" s="39" t="s">
        <v>10863</v>
      </c>
      <c r="F272" s="46"/>
      <c r="G272" s="46"/>
      <c r="H272" s="46"/>
      <c r="I272" s="46"/>
      <c r="J272" s="48"/>
    </row>
    <row r="273" ht="30">
      <c r="A273" s="37" t="s">
        <v>593</v>
      </c>
      <c r="B273" s="37">
        <v>65</v>
      </c>
      <c r="C273" s="38" t="s">
        <v>10356</v>
      </c>
      <c r="D273" s="37" t="s">
        <v>595</v>
      </c>
      <c r="E273" s="39" t="s">
        <v>10357</v>
      </c>
      <c r="F273" s="40" t="s">
        <v>597</v>
      </c>
      <c r="G273" s="41">
        <v>1815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60">
      <c r="A275" s="37" t="s">
        <v>599</v>
      </c>
      <c r="B275" s="45"/>
      <c r="C275" s="46"/>
      <c r="D275" s="46"/>
      <c r="E275" s="49" t="s">
        <v>10964</v>
      </c>
      <c r="F275" s="46"/>
      <c r="G275" s="46"/>
      <c r="H275" s="46"/>
      <c r="I275" s="46"/>
      <c r="J275" s="48"/>
    </row>
    <row r="276" ht="165">
      <c r="A276" s="37" t="s">
        <v>601</v>
      </c>
      <c r="B276" s="45"/>
      <c r="C276" s="46"/>
      <c r="D276" s="46"/>
      <c r="E276" s="39" t="s">
        <v>10359</v>
      </c>
      <c r="F276" s="46"/>
      <c r="G276" s="46"/>
      <c r="H276" s="46"/>
      <c r="I276" s="46"/>
      <c r="J276" s="48"/>
    </row>
    <row r="277" ht="30">
      <c r="A277" s="37" t="s">
        <v>593</v>
      </c>
      <c r="B277" s="37">
        <v>66</v>
      </c>
      <c r="C277" s="38" t="s">
        <v>9945</v>
      </c>
      <c r="D277" s="37" t="s">
        <v>595</v>
      </c>
      <c r="E277" s="39" t="s">
        <v>9946</v>
      </c>
      <c r="F277" s="40" t="s">
        <v>608</v>
      </c>
      <c r="G277" s="41">
        <v>2</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90">
      <c r="A279" s="37" t="s">
        <v>599</v>
      </c>
      <c r="B279" s="45"/>
      <c r="C279" s="46"/>
      <c r="D279" s="46"/>
      <c r="E279" s="49" t="s">
        <v>10965</v>
      </c>
      <c r="F279" s="46"/>
      <c r="G279" s="46"/>
      <c r="H279" s="46"/>
      <c r="I279" s="46"/>
      <c r="J279" s="48"/>
    </row>
    <row r="280" ht="30">
      <c r="A280" s="37" t="s">
        <v>601</v>
      </c>
      <c r="B280" s="45"/>
      <c r="C280" s="46"/>
      <c r="D280" s="46"/>
      <c r="E280" s="39" t="s">
        <v>9948</v>
      </c>
      <c r="F280" s="46"/>
      <c r="G280" s="46"/>
      <c r="H280" s="46"/>
      <c r="I280" s="46"/>
      <c r="J280" s="48"/>
    </row>
    <row r="281" ht="30">
      <c r="A281" s="37" t="s">
        <v>593</v>
      </c>
      <c r="B281" s="37">
        <v>67</v>
      </c>
      <c r="C281" s="38" t="s">
        <v>9953</v>
      </c>
      <c r="D281" s="37" t="s">
        <v>595</v>
      </c>
      <c r="E281" s="39" t="s">
        <v>9954</v>
      </c>
      <c r="F281" s="40" t="s">
        <v>608</v>
      </c>
      <c r="G281" s="41">
        <v>1</v>
      </c>
      <c r="H281" s="42">
        <v>0</v>
      </c>
      <c r="I281" s="43">
        <f>ROUND(G281*H281,P4)</f>
        <v>0</v>
      </c>
      <c r="J281" s="37"/>
      <c r="O281" s="44">
        <f>I281*0.21</f>
        <v>0</v>
      </c>
      <c r="P281">
        <v>3</v>
      </c>
    </row>
    <row r="282">
      <c r="A282" s="37" t="s">
        <v>598</v>
      </c>
      <c r="B282" s="45"/>
      <c r="C282" s="46"/>
      <c r="D282" s="46"/>
      <c r="E282" s="47" t="s">
        <v>595</v>
      </c>
      <c r="F282" s="46"/>
      <c r="G282" s="46"/>
      <c r="H282" s="46"/>
      <c r="I282" s="46"/>
      <c r="J282" s="48"/>
    </row>
    <row r="283" ht="45">
      <c r="A283" s="37" t="s">
        <v>599</v>
      </c>
      <c r="B283" s="45"/>
      <c r="C283" s="46"/>
      <c r="D283" s="46"/>
      <c r="E283" s="49" t="s">
        <v>10128</v>
      </c>
      <c r="F283" s="46"/>
      <c r="G283" s="46"/>
      <c r="H283" s="46"/>
      <c r="I283" s="46"/>
      <c r="J283" s="48"/>
    </row>
    <row r="284" ht="45">
      <c r="A284" s="37" t="s">
        <v>601</v>
      </c>
      <c r="B284" s="45"/>
      <c r="C284" s="46"/>
      <c r="D284" s="46"/>
      <c r="E284" s="39" t="s">
        <v>9956</v>
      </c>
      <c r="F284" s="46"/>
      <c r="G284" s="46"/>
      <c r="H284" s="46"/>
      <c r="I284" s="46"/>
      <c r="J284" s="48"/>
    </row>
    <row r="285" ht="30">
      <c r="A285" s="37" t="s">
        <v>593</v>
      </c>
      <c r="B285" s="37">
        <v>68</v>
      </c>
      <c r="C285" s="38" t="s">
        <v>5033</v>
      </c>
      <c r="D285" s="37" t="s">
        <v>595</v>
      </c>
      <c r="E285" s="39" t="s">
        <v>5034</v>
      </c>
      <c r="F285" s="40" t="s">
        <v>597</v>
      </c>
      <c r="G285" s="41">
        <v>40</v>
      </c>
      <c r="H285" s="42">
        <v>0</v>
      </c>
      <c r="I285" s="43">
        <f>ROUND(G285*H285,P4)</f>
        <v>0</v>
      </c>
      <c r="J285" s="37"/>
      <c r="O285" s="44">
        <f>I285*0.21</f>
        <v>0</v>
      </c>
      <c r="P285">
        <v>3</v>
      </c>
    </row>
    <row r="286">
      <c r="A286" s="37" t="s">
        <v>598</v>
      </c>
      <c r="B286" s="45"/>
      <c r="C286" s="46"/>
      <c r="D286" s="46"/>
      <c r="E286" s="47" t="s">
        <v>595</v>
      </c>
      <c r="F286" s="46"/>
      <c r="G286" s="46"/>
      <c r="H286" s="46"/>
      <c r="I286" s="46"/>
      <c r="J286" s="48"/>
    </row>
    <row r="287" ht="45">
      <c r="A287" s="37" t="s">
        <v>599</v>
      </c>
      <c r="B287" s="45"/>
      <c r="C287" s="46"/>
      <c r="D287" s="46"/>
      <c r="E287" s="49" t="s">
        <v>10966</v>
      </c>
      <c r="F287" s="46"/>
      <c r="G287" s="46"/>
      <c r="H287" s="46"/>
      <c r="I287" s="46"/>
      <c r="J287" s="48"/>
    </row>
    <row r="288" ht="60">
      <c r="A288" s="37" t="s">
        <v>601</v>
      </c>
      <c r="B288" s="45"/>
      <c r="C288" s="46"/>
      <c r="D288" s="46"/>
      <c r="E288" s="39" t="s">
        <v>5036</v>
      </c>
      <c r="F288" s="46"/>
      <c r="G288" s="46"/>
      <c r="H288" s="46"/>
      <c r="I288" s="46"/>
      <c r="J288" s="48"/>
    </row>
    <row r="289" ht="30">
      <c r="A289" s="37" t="s">
        <v>593</v>
      </c>
      <c r="B289" s="37">
        <v>69</v>
      </c>
      <c r="C289" s="38" t="s">
        <v>6808</v>
      </c>
      <c r="D289" s="37" t="s">
        <v>595</v>
      </c>
      <c r="E289" s="39" t="s">
        <v>9815</v>
      </c>
      <c r="F289" s="40" t="s">
        <v>597</v>
      </c>
      <c r="G289" s="41">
        <v>41</v>
      </c>
      <c r="H289" s="42">
        <v>0</v>
      </c>
      <c r="I289" s="43">
        <f>ROUND(G289*H289,P4)</f>
        <v>0</v>
      </c>
      <c r="J289" s="37"/>
      <c r="O289" s="44">
        <f>I289*0.21</f>
        <v>0</v>
      </c>
      <c r="P289">
        <v>3</v>
      </c>
    </row>
    <row r="290">
      <c r="A290" s="37" t="s">
        <v>598</v>
      </c>
      <c r="B290" s="45"/>
      <c r="C290" s="46"/>
      <c r="D290" s="46"/>
      <c r="E290" s="47" t="s">
        <v>595</v>
      </c>
      <c r="F290" s="46"/>
      <c r="G290" s="46"/>
      <c r="H290" s="46"/>
      <c r="I290" s="46"/>
      <c r="J290" s="48"/>
    </row>
    <row r="291" ht="90">
      <c r="A291" s="37" t="s">
        <v>599</v>
      </c>
      <c r="B291" s="45"/>
      <c r="C291" s="46"/>
      <c r="D291" s="46"/>
      <c r="E291" s="49" t="s">
        <v>10967</v>
      </c>
      <c r="F291" s="46"/>
      <c r="G291" s="46"/>
      <c r="H291" s="46"/>
      <c r="I291" s="46"/>
      <c r="J291" s="48"/>
    </row>
    <row r="292" ht="60">
      <c r="A292" s="37" t="s">
        <v>601</v>
      </c>
      <c r="B292" s="45"/>
      <c r="C292" s="46"/>
      <c r="D292" s="46"/>
      <c r="E292" s="39" t="s">
        <v>5036</v>
      </c>
      <c r="F292" s="46"/>
      <c r="G292" s="46"/>
      <c r="H292" s="46"/>
      <c r="I292" s="46"/>
      <c r="J292" s="48"/>
    </row>
    <row r="293">
      <c r="A293" s="37" t="s">
        <v>593</v>
      </c>
      <c r="B293" s="37">
        <v>70</v>
      </c>
      <c r="C293" s="38" t="s">
        <v>10968</v>
      </c>
      <c r="D293" s="37" t="s">
        <v>595</v>
      </c>
      <c r="E293" s="39" t="s">
        <v>10969</v>
      </c>
      <c r="F293" s="40" t="s">
        <v>597</v>
      </c>
      <c r="G293" s="41">
        <v>13</v>
      </c>
      <c r="H293" s="42">
        <v>0</v>
      </c>
      <c r="I293" s="43">
        <f>ROUND(G293*H293,P4)</f>
        <v>0</v>
      </c>
      <c r="J293" s="37"/>
      <c r="O293" s="44">
        <f>I293*0.21</f>
        <v>0</v>
      </c>
      <c r="P293">
        <v>3</v>
      </c>
    </row>
    <row r="294">
      <c r="A294" s="37" t="s">
        <v>598</v>
      </c>
      <c r="B294" s="45"/>
      <c r="C294" s="46"/>
      <c r="D294" s="46"/>
      <c r="E294" s="47" t="s">
        <v>595</v>
      </c>
      <c r="F294" s="46"/>
      <c r="G294" s="46"/>
      <c r="H294" s="46"/>
      <c r="I294" s="46"/>
      <c r="J294" s="48"/>
    </row>
    <row r="295" ht="45">
      <c r="A295" s="37" t="s">
        <v>599</v>
      </c>
      <c r="B295" s="45"/>
      <c r="C295" s="46"/>
      <c r="D295" s="46"/>
      <c r="E295" s="49" t="s">
        <v>10970</v>
      </c>
      <c r="F295" s="46"/>
      <c r="G295" s="46"/>
      <c r="H295" s="46"/>
      <c r="I295" s="46"/>
      <c r="J295" s="48"/>
    </row>
    <row r="296" ht="60">
      <c r="A296" s="37" t="s">
        <v>601</v>
      </c>
      <c r="B296" s="45"/>
      <c r="C296" s="46"/>
      <c r="D296" s="46"/>
      <c r="E296" s="39" t="s">
        <v>10971</v>
      </c>
      <c r="F296" s="46"/>
      <c r="G296" s="46"/>
      <c r="H296" s="46"/>
      <c r="I296" s="46"/>
      <c r="J296" s="48"/>
    </row>
    <row r="297">
      <c r="A297" s="37" t="s">
        <v>593</v>
      </c>
      <c r="B297" s="37">
        <v>71</v>
      </c>
      <c r="C297" s="38" t="s">
        <v>10972</v>
      </c>
      <c r="D297" s="37" t="s">
        <v>595</v>
      </c>
      <c r="E297" s="39" t="s">
        <v>10973</v>
      </c>
      <c r="F297" s="40" t="s">
        <v>597</v>
      </c>
      <c r="G297" s="41">
        <v>17</v>
      </c>
      <c r="H297" s="42">
        <v>0</v>
      </c>
      <c r="I297" s="43">
        <f>ROUND(G297*H297,P4)</f>
        <v>0</v>
      </c>
      <c r="J297" s="37"/>
      <c r="O297" s="44">
        <f>I297*0.21</f>
        <v>0</v>
      </c>
      <c r="P297">
        <v>3</v>
      </c>
    </row>
    <row r="298">
      <c r="A298" s="37" t="s">
        <v>598</v>
      </c>
      <c r="B298" s="45"/>
      <c r="C298" s="46"/>
      <c r="D298" s="46"/>
      <c r="E298" s="47" t="s">
        <v>595</v>
      </c>
      <c r="F298" s="46"/>
      <c r="G298" s="46"/>
      <c r="H298" s="46"/>
      <c r="I298" s="46"/>
      <c r="J298" s="48"/>
    </row>
    <row r="299" ht="45">
      <c r="A299" s="37" t="s">
        <v>599</v>
      </c>
      <c r="B299" s="45"/>
      <c r="C299" s="46"/>
      <c r="D299" s="46"/>
      <c r="E299" s="49" t="s">
        <v>10974</v>
      </c>
      <c r="F299" s="46"/>
      <c r="G299" s="46"/>
      <c r="H299" s="46"/>
      <c r="I299" s="46"/>
      <c r="J299" s="48"/>
    </row>
    <row r="300" ht="60">
      <c r="A300" s="37" t="s">
        <v>601</v>
      </c>
      <c r="B300" s="45"/>
      <c r="C300" s="46"/>
      <c r="D300" s="46"/>
      <c r="E300" s="39" t="s">
        <v>10975</v>
      </c>
      <c r="F300" s="46"/>
      <c r="G300" s="46"/>
      <c r="H300" s="46"/>
      <c r="I300" s="46"/>
      <c r="J300" s="48"/>
    </row>
    <row r="301">
      <c r="A301" s="37" t="s">
        <v>593</v>
      </c>
      <c r="B301" s="37">
        <v>72</v>
      </c>
      <c r="C301" s="38" t="s">
        <v>10976</v>
      </c>
      <c r="D301" s="37" t="s">
        <v>595</v>
      </c>
      <c r="E301" s="39" t="s">
        <v>10977</v>
      </c>
      <c r="F301" s="40" t="s">
        <v>597</v>
      </c>
      <c r="G301" s="41">
        <v>23.5</v>
      </c>
      <c r="H301" s="42">
        <v>0</v>
      </c>
      <c r="I301" s="43">
        <f>ROUND(G301*H301,P4)</f>
        <v>0</v>
      </c>
      <c r="J301" s="37"/>
      <c r="O301" s="44">
        <f>I301*0.21</f>
        <v>0</v>
      </c>
      <c r="P301">
        <v>3</v>
      </c>
    </row>
    <row r="302">
      <c r="A302" s="37" t="s">
        <v>598</v>
      </c>
      <c r="B302" s="45"/>
      <c r="C302" s="46"/>
      <c r="D302" s="46"/>
      <c r="E302" s="47" t="s">
        <v>595</v>
      </c>
      <c r="F302" s="46"/>
      <c r="G302" s="46"/>
      <c r="H302" s="46"/>
      <c r="I302" s="46"/>
      <c r="J302" s="48"/>
    </row>
    <row r="303" ht="75">
      <c r="A303" s="37" t="s">
        <v>599</v>
      </c>
      <c r="B303" s="45"/>
      <c r="C303" s="46"/>
      <c r="D303" s="46"/>
      <c r="E303" s="49" t="s">
        <v>10978</v>
      </c>
      <c r="F303" s="46"/>
      <c r="G303" s="46"/>
      <c r="H303" s="46"/>
      <c r="I303" s="46"/>
      <c r="J303" s="48"/>
    </row>
    <row r="304" ht="75">
      <c r="A304" s="37" t="s">
        <v>601</v>
      </c>
      <c r="B304" s="45"/>
      <c r="C304" s="46"/>
      <c r="D304" s="46"/>
      <c r="E304" s="39" t="s">
        <v>9820</v>
      </c>
      <c r="F304" s="46"/>
      <c r="G304" s="46"/>
      <c r="H304" s="46"/>
      <c r="I304" s="46"/>
      <c r="J304" s="48"/>
    </row>
    <row r="305">
      <c r="A305" s="37" t="s">
        <v>593</v>
      </c>
      <c r="B305" s="37">
        <v>73</v>
      </c>
      <c r="C305" s="38" t="s">
        <v>10979</v>
      </c>
      <c r="D305" s="37" t="s">
        <v>595</v>
      </c>
      <c r="E305" s="39" t="s">
        <v>10980</v>
      </c>
      <c r="F305" s="40" t="s">
        <v>597</v>
      </c>
      <c r="G305" s="41">
        <v>10</v>
      </c>
      <c r="H305" s="42">
        <v>0</v>
      </c>
      <c r="I305" s="43">
        <f>ROUND(G305*H305,P4)</f>
        <v>0</v>
      </c>
      <c r="J305" s="37"/>
      <c r="O305" s="44">
        <f>I305*0.21</f>
        <v>0</v>
      </c>
      <c r="P305">
        <v>3</v>
      </c>
    </row>
    <row r="306">
      <c r="A306" s="37" t="s">
        <v>598</v>
      </c>
      <c r="B306" s="45"/>
      <c r="C306" s="46"/>
      <c r="D306" s="46"/>
      <c r="E306" s="47" t="s">
        <v>595</v>
      </c>
      <c r="F306" s="46"/>
      <c r="G306" s="46"/>
      <c r="H306" s="46"/>
      <c r="I306" s="46"/>
      <c r="J306" s="48"/>
    </row>
    <row r="307" ht="75">
      <c r="A307" s="37" t="s">
        <v>599</v>
      </c>
      <c r="B307" s="45"/>
      <c r="C307" s="46"/>
      <c r="D307" s="46"/>
      <c r="E307" s="49" t="s">
        <v>10981</v>
      </c>
      <c r="F307" s="46"/>
      <c r="G307" s="46"/>
      <c r="H307" s="46"/>
      <c r="I307" s="46"/>
      <c r="J307" s="48"/>
    </row>
    <row r="308" ht="75">
      <c r="A308" s="37" t="s">
        <v>601</v>
      </c>
      <c r="B308" s="45"/>
      <c r="C308" s="46"/>
      <c r="D308" s="46"/>
      <c r="E308" s="39" t="s">
        <v>9820</v>
      </c>
      <c r="F308" s="46"/>
      <c r="G308" s="46"/>
      <c r="H308" s="46"/>
      <c r="I308" s="46"/>
      <c r="J308" s="48"/>
    </row>
    <row r="309" ht="30">
      <c r="A309" s="37" t="s">
        <v>593</v>
      </c>
      <c r="B309" s="37">
        <v>74</v>
      </c>
      <c r="C309" s="38" t="s">
        <v>10552</v>
      </c>
      <c r="D309" s="37" t="s">
        <v>595</v>
      </c>
      <c r="E309" s="39" t="s">
        <v>10553</v>
      </c>
      <c r="F309" s="40" t="s">
        <v>597</v>
      </c>
      <c r="G309" s="41">
        <v>5</v>
      </c>
      <c r="H309" s="42">
        <v>0</v>
      </c>
      <c r="I309" s="43">
        <f>ROUND(G309*H309,P4)</f>
        <v>0</v>
      </c>
      <c r="J309" s="37"/>
      <c r="O309" s="44">
        <f>I309*0.21</f>
        <v>0</v>
      </c>
      <c r="P309">
        <v>3</v>
      </c>
    </row>
    <row r="310">
      <c r="A310" s="37" t="s">
        <v>598</v>
      </c>
      <c r="B310" s="45"/>
      <c r="C310" s="46"/>
      <c r="D310" s="46"/>
      <c r="E310" s="47" t="s">
        <v>595</v>
      </c>
      <c r="F310" s="46"/>
      <c r="G310" s="46"/>
      <c r="H310" s="46"/>
      <c r="I310" s="46"/>
      <c r="J310" s="48"/>
    </row>
    <row r="311" ht="90">
      <c r="A311" s="37" t="s">
        <v>599</v>
      </c>
      <c r="B311" s="45"/>
      <c r="C311" s="46"/>
      <c r="D311" s="46"/>
      <c r="E311" s="49" t="s">
        <v>10982</v>
      </c>
      <c r="F311" s="46"/>
      <c r="G311" s="46"/>
      <c r="H311" s="46"/>
      <c r="I311" s="46"/>
      <c r="J311" s="48"/>
    </row>
    <row r="312" ht="105">
      <c r="A312" s="37" t="s">
        <v>601</v>
      </c>
      <c r="B312" s="45"/>
      <c r="C312" s="46"/>
      <c r="D312" s="46"/>
      <c r="E312" s="39" t="s">
        <v>10555</v>
      </c>
      <c r="F312" s="46"/>
      <c r="G312" s="46"/>
      <c r="H312" s="46"/>
      <c r="I312" s="46"/>
      <c r="J312" s="48"/>
    </row>
    <row r="313" ht="30">
      <c r="A313" s="37" t="s">
        <v>593</v>
      </c>
      <c r="B313" s="37">
        <v>75</v>
      </c>
      <c r="C313" s="38" t="s">
        <v>5872</v>
      </c>
      <c r="D313" s="37" t="s">
        <v>595</v>
      </c>
      <c r="E313" s="39" t="s">
        <v>10983</v>
      </c>
      <c r="F313" s="40" t="s">
        <v>597</v>
      </c>
      <c r="G313" s="41">
        <v>1504</v>
      </c>
      <c r="H313" s="42">
        <v>0</v>
      </c>
      <c r="I313" s="43">
        <f>ROUND(G313*H313,P4)</f>
        <v>0</v>
      </c>
      <c r="J313" s="37"/>
      <c r="O313" s="44">
        <f>I313*0.21</f>
        <v>0</v>
      </c>
      <c r="P313">
        <v>3</v>
      </c>
    </row>
    <row r="314">
      <c r="A314" s="37" t="s">
        <v>598</v>
      </c>
      <c r="B314" s="45"/>
      <c r="C314" s="46"/>
      <c r="D314" s="46"/>
      <c r="E314" s="47" t="s">
        <v>595</v>
      </c>
      <c r="F314" s="46"/>
      <c r="G314" s="46"/>
      <c r="H314" s="46"/>
      <c r="I314" s="46"/>
      <c r="J314" s="48"/>
    </row>
    <row r="315" ht="75">
      <c r="A315" s="37" t="s">
        <v>599</v>
      </c>
      <c r="B315" s="45"/>
      <c r="C315" s="46"/>
      <c r="D315" s="46"/>
      <c r="E315" s="49" t="s">
        <v>10984</v>
      </c>
      <c r="F315" s="46"/>
      <c r="G315" s="46"/>
      <c r="H315" s="46"/>
      <c r="I315" s="46"/>
      <c r="J315" s="48"/>
    </row>
    <row r="316" ht="120">
      <c r="A316" s="37" t="s">
        <v>601</v>
      </c>
      <c r="B316" s="45"/>
      <c r="C316" s="46"/>
      <c r="D316" s="46"/>
      <c r="E316" s="39" t="s">
        <v>4655</v>
      </c>
      <c r="F316" s="46"/>
      <c r="G316" s="46"/>
      <c r="H316" s="46"/>
      <c r="I316" s="46"/>
      <c r="J316" s="48"/>
    </row>
    <row r="317">
      <c r="A317" s="37" t="s">
        <v>593</v>
      </c>
      <c r="B317" s="37">
        <v>76</v>
      </c>
      <c r="C317" s="38" t="s">
        <v>4681</v>
      </c>
      <c r="D317" s="37" t="s">
        <v>595</v>
      </c>
      <c r="E317" s="39" t="s">
        <v>4682</v>
      </c>
      <c r="F317" s="40" t="s">
        <v>641</v>
      </c>
      <c r="G317" s="41">
        <v>612.26199999999994</v>
      </c>
      <c r="H317" s="42">
        <v>0</v>
      </c>
      <c r="I317" s="43">
        <f>ROUND(G317*H317,P4)</f>
        <v>0</v>
      </c>
      <c r="J317" s="37"/>
      <c r="O317" s="44">
        <f>I317*0.21</f>
        <v>0</v>
      </c>
      <c r="P317">
        <v>3</v>
      </c>
    </row>
    <row r="318">
      <c r="A318" s="37" t="s">
        <v>598</v>
      </c>
      <c r="B318" s="45"/>
      <c r="C318" s="46"/>
      <c r="D318" s="46"/>
      <c r="E318" s="47" t="s">
        <v>595</v>
      </c>
      <c r="F318" s="46"/>
      <c r="G318" s="46"/>
      <c r="H318" s="46"/>
      <c r="I318" s="46"/>
      <c r="J318" s="48"/>
    </row>
    <row r="319" ht="45">
      <c r="A319" s="37" t="s">
        <v>599</v>
      </c>
      <c r="B319" s="45"/>
      <c r="C319" s="46"/>
      <c r="D319" s="46"/>
      <c r="E319" s="49" t="s">
        <v>10985</v>
      </c>
      <c r="F319" s="46"/>
      <c r="G319" s="46"/>
      <c r="H319" s="46"/>
      <c r="I319" s="46"/>
      <c r="J319" s="48"/>
    </row>
    <row r="320" ht="150">
      <c r="A320" s="37" t="s">
        <v>601</v>
      </c>
      <c r="B320" s="45"/>
      <c r="C320" s="46"/>
      <c r="D320" s="46"/>
      <c r="E320" s="39" t="s">
        <v>4684</v>
      </c>
      <c r="F320" s="46"/>
      <c r="G320" s="46"/>
      <c r="H320" s="46"/>
      <c r="I320" s="46"/>
      <c r="J320" s="48"/>
    </row>
    <row r="321">
      <c r="A321" s="37" t="s">
        <v>593</v>
      </c>
      <c r="B321" s="37">
        <v>77</v>
      </c>
      <c r="C321" s="38" t="s">
        <v>6253</v>
      </c>
      <c r="D321" s="37" t="s">
        <v>595</v>
      </c>
      <c r="E321" s="39" t="s">
        <v>6254</v>
      </c>
      <c r="F321" s="40" t="s">
        <v>641</v>
      </c>
      <c r="G321" s="41">
        <v>306.13099999999997</v>
      </c>
      <c r="H321" s="42">
        <v>0</v>
      </c>
      <c r="I321" s="43">
        <f>ROUND(G321*H321,P4)</f>
        <v>0</v>
      </c>
      <c r="J321" s="37"/>
      <c r="O321" s="44">
        <f>I321*0.21</f>
        <v>0</v>
      </c>
      <c r="P321">
        <v>3</v>
      </c>
    </row>
    <row r="322">
      <c r="A322" s="37" t="s">
        <v>598</v>
      </c>
      <c r="B322" s="45"/>
      <c r="C322" s="46"/>
      <c r="D322" s="46"/>
      <c r="E322" s="47" t="s">
        <v>595</v>
      </c>
      <c r="F322" s="46"/>
      <c r="G322" s="46"/>
      <c r="H322" s="46"/>
      <c r="I322" s="46"/>
      <c r="J322" s="48"/>
    </row>
    <row r="323" ht="45">
      <c r="A323" s="37" t="s">
        <v>599</v>
      </c>
      <c r="B323" s="45"/>
      <c r="C323" s="46"/>
      <c r="D323" s="46"/>
      <c r="E323" s="49" t="s">
        <v>10986</v>
      </c>
      <c r="F323" s="46"/>
      <c r="G323" s="46"/>
      <c r="H323" s="46"/>
      <c r="I323" s="46"/>
      <c r="J323" s="48"/>
    </row>
    <row r="324" ht="150">
      <c r="A324" s="37" t="s">
        <v>601</v>
      </c>
      <c r="B324" s="45"/>
      <c r="C324" s="46"/>
      <c r="D324" s="46"/>
      <c r="E324" s="39" t="s">
        <v>4684</v>
      </c>
      <c r="F324" s="46"/>
      <c r="G324" s="46"/>
      <c r="H324" s="46"/>
      <c r="I324" s="46"/>
      <c r="J324" s="48"/>
    </row>
    <row r="325">
      <c r="A325" s="37" t="s">
        <v>593</v>
      </c>
      <c r="B325" s="37">
        <v>78</v>
      </c>
      <c r="C325" s="38" t="s">
        <v>10987</v>
      </c>
      <c r="D325" s="37" t="s">
        <v>595</v>
      </c>
      <c r="E325" s="39" t="s">
        <v>9828</v>
      </c>
      <c r="F325" s="40" t="s">
        <v>1797</v>
      </c>
      <c r="G325" s="41">
        <v>1</v>
      </c>
      <c r="H325" s="42">
        <v>0</v>
      </c>
      <c r="I325" s="43">
        <f>ROUND(G325*H325,P4)</f>
        <v>0</v>
      </c>
      <c r="J325" s="37"/>
      <c r="O325" s="44">
        <f>I325*0.21</f>
        <v>0</v>
      </c>
      <c r="P325">
        <v>3</v>
      </c>
    </row>
    <row r="326">
      <c r="A326" s="37" t="s">
        <v>598</v>
      </c>
      <c r="B326" s="45"/>
      <c r="C326" s="46"/>
      <c r="D326" s="46"/>
      <c r="E326" s="39" t="s">
        <v>9828</v>
      </c>
      <c r="F326" s="46"/>
      <c r="G326" s="46"/>
      <c r="H326" s="46"/>
      <c r="I326" s="46"/>
      <c r="J326" s="48"/>
    </row>
    <row r="327" ht="120">
      <c r="A327" s="37" t="s">
        <v>599</v>
      </c>
      <c r="B327" s="45"/>
      <c r="C327" s="46"/>
      <c r="D327" s="46"/>
      <c r="E327" s="49" t="s">
        <v>9829</v>
      </c>
      <c r="F327" s="46"/>
      <c r="G327" s="46"/>
      <c r="H327" s="46"/>
      <c r="I327" s="46"/>
      <c r="J327" s="48"/>
    </row>
    <row r="328">
      <c r="A328" s="37" t="s">
        <v>601</v>
      </c>
      <c r="B328" s="45"/>
      <c r="C328" s="46"/>
      <c r="D328" s="46"/>
      <c r="E328" s="47" t="s">
        <v>595</v>
      </c>
      <c r="F328" s="46"/>
      <c r="G328" s="46"/>
      <c r="H328" s="46"/>
      <c r="I328" s="46"/>
      <c r="J328" s="48"/>
    </row>
    <row r="329">
      <c r="A329" s="37" t="s">
        <v>593</v>
      </c>
      <c r="B329" s="37">
        <v>79</v>
      </c>
      <c r="C329" s="38" t="s">
        <v>10988</v>
      </c>
      <c r="D329" s="37" t="s">
        <v>595</v>
      </c>
      <c r="E329" s="39" t="s">
        <v>9832</v>
      </c>
      <c r="F329" s="40" t="s">
        <v>1797</v>
      </c>
      <c r="G329" s="41">
        <v>1</v>
      </c>
      <c r="H329" s="42">
        <v>0</v>
      </c>
      <c r="I329" s="43">
        <f>ROUND(G329*H329,P4)</f>
        <v>0</v>
      </c>
      <c r="J329" s="37"/>
      <c r="O329" s="44">
        <f>I329*0.21</f>
        <v>0</v>
      </c>
      <c r="P329">
        <v>3</v>
      </c>
    </row>
    <row r="330">
      <c r="A330" s="37" t="s">
        <v>598</v>
      </c>
      <c r="B330" s="45"/>
      <c r="C330" s="46"/>
      <c r="D330" s="46"/>
      <c r="E330" s="39" t="s">
        <v>9832</v>
      </c>
      <c r="F330" s="46"/>
      <c r="G330" s="46"/>
      <c r="H330" s="46"/>
      <c r="I330" s="46"/>
      <c r="J330" s="48"/>
    </row>
    <row r="331">
      <c r="A331" s="37" t="s">
        <v>601</v>
      </c>
      <c r="B331" s="45"/>
      <c r="C331" s="46"/>
      <c r="D331" s="46"/>
      <c r="E331" s="47" t="s">
        <v>595</v>
      </c>
      <c r="F331" s="46"/>
      <c r="G331" s="46"/>
      <c r="H331" s="46"/>
      <c r="I331" s="46"/>
      <c r="J331" s="48"/>
    </row>
    <row r="332">
      <c r="A332" s="37" t="s">
        <v>593</v>
      </c>
      <c r="B332" s="37">
        <v>80</v>
      </c>
      <c r="C332" s="38" t="s">
        <v>10989</v>
      </c>
      <c r="D332" s="37" t="s">
        <v>595</v>
      </c>
      <c r="E332" s="39" t="s">
        <v>10877</v>
      </c>
      <c r="F332" s="40" t="s">
        <v>2035</v>
      </c>
      <c r="G332" s="41">
        <v>1</v>
      </c>
      <c r="H332" s="42">
        <v>0</v>
      </c>
      <c r="I332" s="43">
        <f>ROUND(G332*H332,P4)</f>
        <v>0</v>
      </c>
      <c r="J332" s="37"/>
      <c r="O332" s="44">
        <f>I332*0.21</f>
        <v>0</v>
      </c>
      <c r="P332">
        <v>3</v>
      </c>
    </row>
    <row r="333">
      <c r="A333" s="37" t="s">
        <v>598</v>
      </c>
      <c r="B333" s="45"/>
      <c r="C333" s="46"/>
      <c r="D333" s="46"/>
      <c r="E333" s="39" t="s">
        <v>10877</v>
      </c>
      <c r="F333" s="46"/>
      <c r="G333" s="46"/>
      <c r="H333" s="46"/>
      <c r="I333" s="46"/>
      <c r="J333" s="48"/>
    </row>
    <row r="334">
      <c r="A334" s="37" t="s">
        <v>601</v>
      </c>
      <c r="B334" s="45"/>
      <c r="C334" s="46"/>
      <c r="D334" s="46"/>
      <c r="E334" s="47" t="s">
        <v>595</v>
      </c>
      <c r="F334" s="46"/>
      <c r="G334" s="46"/>
      <c r="H334" s="46"/>
      <c r="I334" s="46"/>
      <c r="J334" s="48"/>
    </row>
    <row r="335">
      <c r="A335" s="31" t="s">
        <v>591</v>
      </c>
      <c r="B335" s="32"/>
      <c r="C335" s="33" t="s">
        <v>1812</v>
      </c>
      <c r="D335" s="34"/>
      <c r="E335" s="31" t="s">
        <v>1813</v>
      </c>
      <c r="F335" s="34"/>
      <c r="G335" s="34"/>
      <c r="H335" s="34"/>
      <c r="I335" s="35">
        <f>SUMIFS(I336:I343,A336:A343,"P")</f>
        <v>0</v>
      </c>
      <c r="J335" s="36"/>
    </row>
    <row r="336" ht="45">
      <c r="A336" s="37" t="s">
        <v>593</v>
      </c>
      <c r="B336" s="37">
        <v>81</v>
      </c>
      <c r="C336" s="38" t="s">
        <v>1814</v>
      </c>
      <c r="D336" s="37" t="s">
        <v>1815</v>
      </c>
      <c r="E336" s="39" t="s">
        <v>1816</v>
      </c>
      <c r="F336" s="40" t="s">
        <v>1127</v>
      </c>
      <c r="G336" s="41">
        <v>413.76299999999998</v>
      </c>
      <c r="H336" s="42">
        <v>0</v>
      </c>
      <c r="I336" s="43">
        <f>ROUND(G336*H336,P4)</f>
        <v>0</v>
      </c>
      <c r="J336" s="37"/>
      <c r="O336" s="44">
        <f>I336*0.21</f>
        <v>0</v>
      </c>
      <c r="P336">
        <v>3</v>
      </c>
    </row>
    <row r="337">
      <c r="A337" s="37" t="s">
        <v>598</v>
      </c>
      <c r="B337" s="45"/>
      <c r="C337" s="46"/>
      <c r="D337" s="46"/>
      <c r="E337" s="39" t="s">
        <v>1817</v>
      </c>
      <c r="F337" s="46"/>
      <c r="G337" s="46"/>
      <c r="H337" s="46"/>
      <c r="I337" s="46"/>
      <c r="J337" s="48"/>
    </row>
    <row r="338" ht="45">
      <c r="A338" s="37" t="s">
        <v>599</v>
      </c>
      <c r="B338" s="45"/>
      <c r="C338" s="46"/>
      <c r="D338" s="46"/>
      <c r="E338" s="49" t="s">
        <v>10990</v>
      </c>
      <c r="F338" s="46"/>
      <c r="G338" s="46"/>
      <c r="H338" s="46"/>
      <c r="I338" s="46"/>
      <c r="J338" s="48"/>
    </row>
    <row r="339" ht="120">
      <c r="A339" s="37" t="s">
        <v>601</v>
      </c>
      <c r="B339" s="45"/>
      <c r="C339" s="46"/>
      <c r="D339" s="46"/>
      <c r="E339" s="39" t="s">
        <v>1819</v>
      </c>
      <c r="F339" s="46"/>
      <c r="G339" s="46"/>
      <c r="H339" s="46"/>
      <c r="I339" s="46"/>
      <c r="J339" s="48"/>
    </row>
    <row r="340" ht="60">
      <c r="A340" s="37" t="s">
        <v>593</v>
      </c>
      <c r="B340" s="37">
        <v>82</v>
      </c>
      <c r="C340" s="38" t="s">
        <v>2447</v>
      </c>
      <c r="D340" s="37" t="s">
        <v>2448</v>
      </c>
      <c r="E340" s="39" t="s">
        <v>2449</v>
      </c>
      <c r="F340" s="40" t="s">
        <v>1127</v>
      </c>
      <c r="G340" s="41">
        <v>2081.6900000000001</v>
      </c>
      <c r="H340" s="42">
        <v>0</v>
      </c>
      <c r="I340" s="43">
        <f>ROUND(G340*H340,P4)</f>
        <v>0</v>
      </c>
      <c r="J340" s="37"/>
      <c r="O340" s="44">
        <f>I340*0.21</f>
        <v>0</v>
      </c>
      <c r="P340">
        <v>3</v>
      </c>
    </row>
    <row r="341">
      <c r="A341" s="37" t="s">
        <v>598</v>
      </c>
      <c r="B341" s="45"/>
      <c r="C341" s="46"/>
      <c r="D341" s="46"/>
      <c r="E341" s="39" t="s">
        <v>1817</v>
      </c>
      <c r="F341" s="46"/>
      <c r="G341" s="46"/>
      <c r="H341" s="46"/>
      <c r="I341" s="46"/>
      <c r="J341" s="48"/>
    </row>
    <row r="342" ht="75">
      <c r="A342" s="37" t="s">
        <v>599</v>
      </c>
      <c r="B342" s="45"/>
      <c r="C342" s="46"/>
      <c r="D342" s="46"/>
      <c r="E342" s="49" t="s">
        <v>10991</v>
      </c>
      <c r="F342" s="46"/>
      <c r="G342" s="46"/>
      <c r="H342" s="46"/>
      <c r="I342" s="46"/>
      <c r="J342" s="48"/>
    </row>
    <row r="343">
      <c r="A343" s="37" t="s">
        <v>601</v>
      </c>
      <c r="B343" s="50"/>
      <c r="C343" s="51"/>
      <c r="D343" s="51"/>
      <c r="E343" s="53" t="s">
        <v>595</v>
      </c>
      <c r="F343" s="51"/>
      <c r="G343" s="51"/>
      <c r="H343" s="51"/>
      <c r="I343" s="51"/>
      <c r="J343" s="52"/>
    </row>
  </sheetData>
  <sheetProtection sheet="1" objects="1" scenarios="1" spinCount="100000" saltValue="asvXOD0m/ff0W1zR2+fBYNnIcFZDVkW2EJO71ODx1HVbH8wH+78i0sRGEK15TMt6Qmxl+19/BOfUthULV12M9g==" hashValue="kvPc44ofnvgS7uh5+XzFtnQDmNv1GehQlLOgZYYUJzjHRluZFjFEIPGGfltZhZv29H6T+ManwlcFfkqAO5adx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10992</v>
      </c>
      <c r="I3" s="25">
        <f>SUMIFS(I11:I228,A11:A228,"SD")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10992</v>
      </c>
      <c r="D7" s="22"/>
      <c r="E7" s="23" t="s">
        <v>374</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SUMIFS(I12:I91,A12:A91,"P")</f>
        <v>0</v>
      </c>
      <c r="J11" s="36"/>
    </row>
    <row r="12">
      <c r="A12" s="37" t="s">
        <v>593</v>
      </c>
      <c r="B12" s="37">
        <v>1</v>
      </c>
      <c r="C12" s="38" t="s">
        <v>9839</v>
      </c>
      <c r="D12" s="37" t="s">
        <v>595</v>
      </c>
      <c r="E12" s="39" t="s">
        <v>9840</v>
      </c>
      <c r="F12" s="40" t="s">
        <v>650</v>
      </c>
      <c r="G12" s="41">
        <v>564</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10993</v>
      </c>
      <c r="F14" s="46"/>
      <c r="G14" s="46"/>
      <c r="H14" s="46"/>
      <c r="I14" s="46"/>
      <c r="J14" s="48"/>
    </row>
    <row r="15">
      <c r="A15" s="37" t="s">
        <v>601</v>
      </c>
      <c r="B15" s="45"/>
      <c r="C15" s="46"/>
      <c r="D15" s="46"/>
      <c r="E15" s="39" t="s">
        <v>9842</v>
      </c>
      <c r="F15" s="46"/>
      <c r="G15" s="46"/>
      <c r="H15" s="46"/>
      <c r="I15" s="46"/>
      <c r="J15" s="48"/>
    </row>
    <row r="16">
      <c r="A16" s="37" t="s">
        <v>593</v>
      </c>
      <c r="B16" s="37">
        <v>2</v>
      </c>
      <c r="C16" s="38" t="s">
        <v>5280</v>
      </c>
      <c r="D16" s="37" t="s">
        <v>595</v>
      </c>
      <c r="E16" s="39" t="s">
        <v>9421</v>
      </c>
      <c r="F16" s="40" t="s">
        <v>641</v>
      </c>
      <c r="G16" s="41">
        <v>3677.0590000000002</v>
      </c>
      <c r="H16" s="42">
        <v>0</v>
      </c>
      <c r="I16" s="43">
        <f>ROUND(G16*H16,P4)</f>
        <v>0</v>
      </c>
      <c r="J16" s="37"/>
      <c r="O16" s="44">
        <f>I16*0.21</f>
        <v>0</v>
      </c>
      <c r="P16">
        <v>3</v>
      </c>
    </row>
    <row r="17">
      <c r="A17" s="37" t="s">
        <v>598</v>
      </c>
      <c r="B17" s="45"/>
      <c r="C17" s="46"/>
      <c r="D17" s="46"/>
      <c r="E17" s="47" t="s">
        <v>595</v>
      </c>
      <c r="F17" s="46"/>
      <c r="G17" s="46"/>
      <c r="H17" s="46"/>
      <c r="I17" s="46"/>
      <c r="J17" s="48"/>
    </row>
    <row r="18" ht="300">
      <c r="A18" s="37" t="s">
        <v>599</v>
      </c>
      <c r="B18" s="45"/>
      <c r="C18" s="46"/>
      <c r="D18" s="46"/>
      <c r="E18" s="49" t="s">
        <v>10994</v>
      </c>
      <c r="F18" s="46"/>
      <c r="G18" s="46"/>
      <c r="H18" s="46"/>
      <c r="I18" s="46"/>
      <c r="J18" s="48"/>
    </row>
    <row r="19" ht="45">
      <c r="A19" s="37" t="s">
        <v>601</v>
      </c>
      <c r="B19" s="45"/>
      <c r="C19" s="46"/>
      <c r="D19" s="46"/>
      <c r="E19" s="39" t="s">
        <v>9424</v>
      </c>
      <c r="F19" s="46"/>
      <c r="G19" s="46"/>
      <c r="H19" s="46"/>
      <c r="I19" s="46"/>
      <c r="J19" s="48"/>
    </row>
    <row r="20">
      <c r="A20" s="37" t="s">
        <v>593</v>
      </c>
      <c r="B20" s="37">
        <v>3</v>
      </c>
      <c r="C20" s="38" t="s">
        <v>4420</v>
      </c>
      <c r="D20" s="37" t="s">
        <v>595</v>
      </c>
      <c r="E20" s="39" t="s">
        <v>4421</v>
      </c>
      <c r="F20" s="40" t="s">
        <v>4422</v>
      </c>
      <c r="G20" s="41">
        <v>61636.760000000002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10995</v>
      </c>
      <c r="F22" s="46"/>
      <c r="G22" s="46"/>
      <c r="H22" s="46"/>
      <c r="I22" s="46"/>
      <c r="J22" s="48"/>
    </row>
    <row r="23" ht="30">
      <c r="A23" s="37" t="s">
        <v>601</v>
      </c>
      <c r="B23" s="45"/>
      <c r="C23" s="46"/>
      <c r="D23" s="46"/>
      <c r="E23" s="39" t="s">
        <v>4424</v>
      </c>
      <c r="F23" s="46"/>
      <c r="G23" s="46"/>
      <c r="H23" s="46"/>
      <c r="I23" s="46"/>
      <c r="J23" s="48"/>
    </row>
    <row r="24">
      <c r="A24" s="37" t="s">
        <v>593</v>
      </c>
      <c r="B24" s="37">
        <v>4</v>
      </c>
      <c r="C24" s="38" t="s">
        <v>5284</v>
      </c>
      <c r="D24" s="37" t="s">
        <v>595</v>
      </c>
      <c r="E24" s="39" t="s">
        <v>9760</v>
      </c>
      <c r="F24" s="40" t="s">
        <v>641</v>
      </c>
      <c r="G24" s="41">
        <v>1931.798</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10996</v>
      </c>
      <c r="F26" s="46"/>
      <c r="G26" s="46"/>
      <c r="H26" s="46"/>
      <c r="I26" s="46"/>
      <c r="J26" s="48"/>
    </row>
    <row r="27" ht="409.5">
      <c r="A27" s="37" t="s">
        <v>601</v>
      </c>
      <c r="B27" s="45"/>
      <c r="C27" s="46"/>
      <c r="D27" s="46"/>
      <c r="E27" s="39" t="s">
        <v>4694</v>
      </c>
      <c r="F27" s="46"/>
      <c r="G27" s="46"/>
      <c r="H27" s="46"/>
      <c r="I27" s="46"/>
      <c r="J27" s="48"/>
    </row>
    <row r="28">
      <c r="A28" s="37" t="s">
        <v>593</v>
      </c>
      <c r="B28" s="37">
        <v>5</v>
      </c>
      <c r="C28" s="38" t="s">
        <v>9762</v>
      </c>
      <c r="D28" s="37" t="s">
        <v>595</v>
      </c>
      <c r="E28" s="39" t="s">
        <v>9763</v>
      </c>
      <c r="F28" s="40" t="s">
        <v>4422</v>
      </c>
      <c r="G28" s="41">
        <v>28976.974999999999</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10997</v>
      </c>
      <c r="F30" s="46"/>
      <c r="G30" s="46"/>
      <c r="H30" s="46"/>
      <c r="I30" s="46"/>
      <c r="J30" s="48"/>
    </row>
    <row r="31" ht="30">
      <c r="A31" s="37" t="s">
        <v>601</v>
      </c>
      <c r="B31" s="45"/>
      <c r="C31" s="46"/>
      <c r="D31" s="46"/>
      <c r="E31" s="39" t="s">
        <v>4424</v>
      </c>
      <c r="F31" s="46"/>
      <c r="G31" s="46"/>
      <c r="H31" s="46"/>
      <c r="I31" s="46"/>
      <c r="J31" s="48"/>
    </row>
    <row r="32">
      <c r="A32" s="37" t="s">
        <v>593</v>
      </c>
      <c r="B32" s="37">
        <v>6</v>
      </c>
      <c r="C32" s="38" t="s">
        <v>4691</v>
      </c>
      <c r="D32" s="37" t="s">
        <v>595</v>
      </c>
      <c r="E32" s="39" t="s">
        <v>4692</v>
      </c>
      <c r="F32" s="40" t="s">
        <v>641</v>
      </c>
      <c r="G32" s="41">
        <v>931</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10998</v>
      </c>
      <c r="F34" s="46"/>
      <c r="G34" s="46"/>
      <c r="H34" s="46"/>
      <c r="I34" s="46"/>
      <c r="J34" s="48"/>
    </row>
    <row r="35" ht="409.5">
      <c r="A35" s="37" t="s">
        <v>601</v>
      </c>
      <c r="B35" s="45"/>
      <c r="C35" s="46"/>
      <c r="D35" s="46"/>
      <c r="E35" s="39" t="s">
        <v>4694</v>
      </c>
      <c r="F35" s="46"/>
      <c r="G35" s="46"/>
      <c r="H35" s="46"/>
      <c r="I35" s="46"/>
      <c r="J35" s="48"/>
    </row>
    <row r="36">
      <c r="A36" s="37" t="s">
        <v>593</v>
      </c>
      <c r="B36" s="37">
        <v>7</v>
      </c>
      <c r="C36" s="38" t="s">
        <v>4429</v>
      </c>
      <c r="D36" s="37" t="s">
        <v>595</v>
      </c>
      <c r="E36" s="39" t="s">
        <v>4430</v>
      </c>
      <c r="F36" s="40" t="s">
        <v>4422</v>
      </c>
      <c r="G36" s="41">
        <v>13965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10999</v>
      </c>
      <c r="F38" s="46"/>
      <c r="G38" s="46"/>
      <c r="H38" s="46"/>
      <c r="I38" s="46"/>
      <c r="J38" s="48"/>
    </row>
    <row r="39" ht="30">
      <c r="A39" s="37" t="s">
        <v>601</v>
      </c>
      <c r="B39" s="45"/>
      <c r="C39" s="46"/>
      <c r="D39" s="46"/>
      <c r="E39" s="39" t="s">
        <v>4424</v>
      </c>
      <c r="F39" s="46"/>
      <c r="G39" s="46"/>
      <c r="H39" s="46"/>
      <c r="I39" s="46"/>
      <c r="J39" s="48"/>
    </row>
    <row r="40">
      <c r="A40" s="37" t="s">
        <v>593</v>
      </c>
      <c r="B40" s="37">
        <v>8</v>
      </c>
      <c r="C40" s="38" t="s">
        <v>3358</v>
      </c>
      <c r="D40" s="37" t="s">
        <v>595</v>
      </c>
      <c r="E40" s="39" t="s">
        <v>3359</v>
      </c>
      <c r="F40" s="40" t="s">
        <v>641</v>
      </c>
      <c r="G40" s="41">
        <v>15.362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11000</v>
      </c>
      <c r="F42" s="46"/>
      <c r="G42" s="46"/>
      <c r="H42" s="46"/>
      <c r="I42" s="46"/>
      <c r="J42" s="48"/>
    </row>
    <row r="43" ht="405">
      <c r="A43" s="37" t="s">
        <v>601</v>
      </c>
      <c r="B43" s="45"/>
      <c r="C43" s="46"/>
      <c r="D43" s="46"/>
      <c r="E43" s="39" t="s">
        <v>4440</v>
      </c>
      <c r="F43" s="46"/>
      <c r="G43" s="46"/>
      <c r="H43" s="46"/>
      <c r="I43" s="46"/>
      <c r="J43" s="48"/>
    </row>
    <row r="44">
      <c r="A44" s="37" t="s">
        <v>593</v>
      </c>
      <c r="B44" s="37">
        <v>9</v>
      </c>
      <c r="C44" s="38" t="s">
        <v>10034</v>
      </c>
      <c r="D44" s="37" t="s">
        <v>595</v>
      </c>
      <c r="E44" s="39" t="s">
        <v>10035</v>
      </c>
      <c r="F44" s="40" t="s">
        <v>4422</v>
      </c>
      <c r="G44" s="41">
        <v>230.43000000000001</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11001</v>
      </c>
      <c r="F46" s="46"/>
      <c r="G46" s="46"/>
      <c r="H46" s="46"/>
      <c r="I46" s="46"/>
      <c r="J46" s="48"/>
    </row>
    <row r="47" ht="30">
      <c r="A47" s="37" t="s">
        <v>601</v>
      </c>
      <c r="B47" s="45"/>
      <c r="C47" s="46"/>
      <c r="D47" s="46"/>
      <c r="E47" s="39" t="s">
        <v>4424</v>
      </c>
      <c r="F47" s="46"/>
      <c r="G47" s="46"/>
      <c r="H47" s="46"/>
      <c r="I47" s="46"/>
      <c r="J47" s="48"/>
    </row>
    <row r="48">
      <c r="A48" s="37" t="s">
        <v>593</v>
      </c>
      <c r="B48" s="37">
        <v>10</v>
      </c>
      <c r="C48" s="38" t="s">
        <v>4449</v>
      </c>
      <c r="D48" s="37" t="s">
        <v>595</v>
      </c>
      <c r="E48" s="39" t="s">
        <v>4450</v>
      </c>
      <c r="F48" s="40" t="s">
        <v>641</v>
      </c>
      <c r="G48" s="41">
        <v>2380.884</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11002</v>
      </c>
      <c r="F50" s="46"/>
      <c r="G50" s="46"/>
      <c r="H50" s="46"/>
      <c r="I50" s="46"/>
      <c r="J50" s="48"/>
    </row>
    <row r="51" ht="240">
      <c r="A51" s="37" t="s">
        <v>601</v>
      </c>
      <c r="B51" s="45"/>
      <c r="C51" s="46"/>
      <c r="D51" s="46"/>
      <c r="E51" s="39" t="s">
        <v>4452</v>
      </c>
      <c r="F51" s="46"/>
      <c r="G51" s="46"/>
      <c r="H51" s="46"/>
      <c r="I51" s="46"/>
      <c r="J51" s="48"/>
    </row>
    <row r="52">
      <c r="A52" s="37" t="s">
        <v>593</v>
      </c>
      <c r="B52" s="37">
        <v>11</v>
      </c>
      <c r="C52" s="38" t="s">
        <v>4456</v>
      </c>
      <c r="D52" s="37" t="s">
        <v>595</v>
      </c>
      <c r="E52" s="39" t="s">
        <v>4457</v>
      </c>
      <c r="F52" s="40" t="s">
        <v>641</v>
      </c>
      <c r="G52" s="41">
        <v>2704.6999999999998</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11003</v>
      </c>
      <c r="F54" s="46"/>
      <c r="G54" s="46"/>
      <c r="H54" s="46"/>
      <c r="I54" s="46"/>
      <c r="J54" s="48"/>
    </row>
    <row r="55" ht="375">
      <c r="A55" s="37" t="s">
        <v>601</v>
      </c>
      <c r="B55" s="45"/>
      <c r="C55" s="46"/>
      <c r="D55" s="46"/>
      <c r="E55" s="39" t="s">
        <v>4459</v>
      </c>
      <c r="F55" s="46"/>
      <c r="G55" s="46"/>
      <c r="H55" s="46"/>
      <c r="I55" s="46"/>
      <c r="J55" s="48"/>
    </row>
    <row r="56">
      <c r="A56" s="37" t="s">
        <v>593</v>
      </c>
      <c r="B56" s="37">
        <v>12</v>
      </c>
      <c r="C56" s="38" t="s">
        <v>644</v>
      </c>
      <c r="D56" s="37" t="s">
        <v>595</v>
      </c>
      <c r="E56" s="39" t="s">
        <v>645</v>
      </c>
      <c r="F56" s="40" t="s">
        <v>641</v>
      </c>
      <c r="G56" s="41">
        <v>1693.4970000000001</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599</v>
      </c>
      <c r="B58" s="45"/>
      <c r="C58" s="46"/>
      <c r="D58" s="46"/>
      <c r="E58" s="49" t="s">
        <v>11004</v>
      </c>
      <c r="F58" s="46"/>
      <c r="G58" s="46"/>
      <c r="H58" s="46"/>
      <c r="I58" s="46"/>
      <c r="J58" s="48"/>
    </row>
    <row r="59" ht="300">
      <c r="A59" s="37" t="s">
        <v>601</v>
      </c>
      <c r="B59" s="45"/>
      <c r="C59" s="46"/>
      <c r="D59" s="46"/>
      <c r="E59" s="39" t="s">
        <v>647</v>
      </c>
      <c r="F59" s="46"/>
      <c r="G59" s="46"/>
      <c r="H59" s="46"/>
      <c r="I59" s="46"/>
      <c r="J59" s="48"/>
    </row>
    <row r="60">
      <c r="A60" s="37" t="s">
        <v>593</v>
      </c>
      <c r="B60" s="37">
        <v>13</v>
      </c>
      <c r="C60" s="38" t="s">
        <v>4468</v>
      </c>
      <c r="D60" s="37" t="s">
        <v>595</v>
      </c>
      <c r="E60" s="39" t="s">
        <v>4469</v>
      </c>
      <c r="F60" s="40" t="s">
        <v>641</v>
      </c>
      <c r="G60" s="41">
        <v>117.2</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11005</v>
      </c>
      <c r="F62" s="46"/>
      <c r="G62" s="46"/>
      <c r="H62" s="46"/>
      <c r="I62" s="46"/>
      <c r="J62" s="48"/>
    </row>
    <row r="63" ht="300">
      <c r="A63" s="37" t="s">
        <v>601</v>
      </c>
      <c r="B63" s="45"/>
      <c r="C63" s="46"/>
      <c r="D63" s="46"/>
      <c r="E63" s="39" t="s">
        <v>4471</v>
      </c>
      <c r="F63" s="46"/>
      <c r="G63" s="46"/>
      <c r="H63" s="46"/>
      <c r="I63" s="46"/>
      <c r="J63" s="48"/>
    </row>
    <row r="64">
      <c r="A64" s="37" t="s">
        <v>593</v>
      </c>
      <c r="B64" s="37">
        <v>14</v>
      </c>
      <c r="C64" s="38" t="s">
        <v>3362</v>
      </c>
      <c r="D64" s="37" t="s">
        <v>595</v>
      </c>
      <c r="E64" s="39" t="s">
        <v>3363</v>
      </c>
      <c r="F64" s="40" t="s">
        <v>650</v>
      </c>
      <c r="G64" s="41">
        <v>8247.5</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11006</v>
      </c>
      <c r="F66" s="46"/>
      <c r="G66" s="46"/>
      <c r="H66" s="46"/>
      <c r="I66" s="46"/>
      <c r="J66" s="48"/>
    </row>
    <row r="67" ht="30">
      <c r="A67" s="37" t="s">
        <v>601</v>
      </c>
      <c r="B67" s="45"/>
      <c r="C67" s="46"/>
      <c r="D67" s="46"/>
      <c r="E67" s="39" t="s">
        <v>4481</v>
      </c>
      <c r="F67" s="46"/>
      <c r="G67" s="46"/>
      <c r="H67" s="46"/>
      <c r="I67" s="46"/>
      <c r="J67" s="48"/>
    </row>
    <row r="68">
      <c r="A68" s="37" t="s">
        <v>593</v>
      </c>
      <c r="B68" s="37">
        <v>15</v>
      </c>
      <c r="C68" s="38" t="s">
        <v>9773</v>
      </c>
      <c r="D68" s="37" t="s">
        <v>595</v>
      </c>
      <c r="E68" s="39" t="s">
        <v>9774</v>
      </c>
      <c r="F68" s="40" t="s">
        <v>650</v>
      </c>
      <c r="G68" s="41">
        <v>2383.0129999999999</v>
      </c>
      <c r="H68" s="42">
        <v>0</v>
      </c>
      <c r="I68" s="43">
        <f>ROUND(G68*H68,P4)</f>
        <v>0</v>
      </c>
      <c r="J68" s="37"/>
      <c r="O68" s="44">
        <f>I68*0.21</f>
        <v>0</v>
      </c>
      <c r="P68">
        <v>3</v>
      </c>
    </row>
    <row r="69">
      <c r="A69" s="37" t="s">
        <v>598</v>
      </c>
      <c r="B69" s="45"/>
      <c r="C69" s="46"/>
      <c r="D69" s="46"/>
      <c r="E69" s="47" t="s">
        <v>595</v>
      </c>
      <c r="F69" s="46"/>
      <c r="G69" s="46"/>
      <c r="H69" s="46"/>
      <c r="I69" s="46"/>
      <c r="J69" s="48"/>
    </row>
    <row r="70" ht="60">
      <c r="A70" s="37" t="s">
        <v>599</v>
      </c>
      <c r="B70" s="45"/>
      <c r="C70" s="46"/>
      <c r="D70" s="46"/>
      <c r="E70" s="49" t="s">
        <v>11007</v>
      </c>
      <c r="F70" s="46"/>
      <c r="G70" s="46"/>
      <c r="H70" s="46"/>
      <c r="I70" s="46"/>
      <c r="J70" s="48"/>
    </row>
    <row r="71" ht="45">
      <c r="A71" s="37" t="s">
        <v>601</v>
      </c>
      <c r="B71" s="45"/>
      <c r="C71" s="46"/>
      <c r="D71" s="46"/>
      <c r="E71" s="39" t="s">
        <v>4492</v>
      </c>
      <c r="F71" s="46"/>
      <c r="G71" s="46"/>
      <c r="H71" s="46"/>
      <c r="I71" s="46"/>
      <c r="J71" s="48"/>
    </row>
    <row r="72">
      <c r="A72" s="37" t="s">
        <v>593</v>
      </c>
      <c r="B72" s="37">
        <v>16</v>
      </c>
      <c r="C72" s="38" t="s">
        <v>9776</v>
      </c>
      <c r="D72" s="37" t="s">
        <v>595</v>
      </c>
      <c r="E72" s="39" t="s">
        <v>9777</v>
      </c>
      <c r="F72" s="40" t="s">
        <v>650</v>
      </c>
      <c r="G72" s="41">
        <v>4320.5829999999996</v>
      </c>
      <c r="H72" s="42">
        <v>0</v>
      </c>
      <c r="I72" s="43">
        <f>ROUND(G72*H72,P4)</f>
        <v>0</v>
      </c>
      <c r="J72" s="37"/>
      <c r="O72" s="44">
        <f>I72*0.21</f>
        <v>0</v>
      </c>
      <c r="P72">
        <v>3</v>
      </c>
    </row>
    <row r="73">
      <c r="A73" s="37" t="s">
        <v>598</v>
      </c>
      <c r="B73" s="45"/>
      <c r="C73" s="46"/>
      <c r="D73" s="46"/>
      <c r="E73" s="47" t="s">
        <v>595</v>
      </c>
      <c r="F73" s="46"/>
      <c r="G73" s="46"/>
      <c r="H73" s="46"/>
      <c r="I73" s="46"/>
      <c r="J73" s="48"/>
    </row>
    <row r="74" ht="30">
      <c r="A74" s="37" t="s">
        <v>599</v>
      </c>
      <c r="B74" s="45"/>
      <c r="C74" s="46"/>
      <c r="D74" s="46"/>
      <c r="E74" s="49" t="s">
        <v>11008</v>
      </c>
      <c r="F74" s="46"/>
      <c r="G74" s="46"/>
      <c r="H74" s="46"/>
      <c r="I74" s="46"/>
      <c r="J74" s="48"/>
    </row>
    <row r="75" ht="45">
      <c r="A75" s="37" t="s">
        <v>601</v>
      </c>
      <c r="B75" s="45"/>
      <c r="C75" s="46"/>
      <c r="D75" s="46"/>
      <c r="E75" s="39" t="s">
        <v>4492</v>
      </c>
      <c r="F75" s="46"/>
      <c r="G75" s="46"/>
      <c r="H75" s="46"/>
      <c r="I75" s="46"/>
      <c r="J75" s="48"/>
    </row>
    <row r="76">
      <c r="A76" s="37" t="s">
        <v>593</v>
      </c>
      <c r="B76" s="37">
        <v>17</v>
      </c>
      <c r="C76" s="38" t="s">
        <v>4493</v>
      </c>
      <c r="D76" s="37" t="s">
        <v>595</v>
      </c>
      <c r="E76" s="39" t="s">
        <v>4494</v>
      </c>
      <c r="F76" s="40" t="s">
        <v>650</v>
      </c>
      <c r="G76" s="41">
        <v>2383.0129999999999</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11009</v>
      </c>
      <c r="F78" s="46"/>
      <c r="G78" s="46"/>
      <c r="H78" s="46"/>
      <c r="I78" s="46"/>
      <c r="J78" s="48"/>
    </row>
    <row r="79" ht="30">
      <c r="A79" s="37" t="s">
        <v>601</v>
      </c>
      <c r="B79" s="45"/>
      <c r="C79" s="46"/>
      <c r="D79" s="46"/>
      <c r="E79" s="39" t="s">
        <v>4496</v>
      </c>
      <c r="F79" s="46"/>
      <c r="G79" s="46"/>
      <c r="H79" s="46"/>
      <c r="I79" s="46"/>
      <c r="J79" s="48"/>
    </row>
    <row r="80">
      <c r="A80" s="37" t="s">
        <v>593</v>
      </c>
      <c r="B80" s="37">
        <v>18</v>
      </c>
      <c r="C80" s="38" t="s">
        <v>4497</v>
      </c>
      <c r="D80" s="37" t="s">
        <v>595</v>
      </c>
      <c r="E80" s="39" t="s">
        <v>4498</v>
      </c>
      <c r="F80" s="40" t="s">
        <v>650</v>
      </c>
      <c r="G80" s="41">
        <v>2383.0129999999999</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11009</v>
      </c>
      <c r="F82" s="46"/>
      <c r="G82" s="46"/>
      <c r="H82" s="46"/>
      <c r="I82" s="46"/>
      <c r="J82" s="48"/>
    </row>
    <row r="83" ht="45">
      <c r="A83" s="37" t="s">
        <v>601</v>
      </c>
      <c r="B83" s="45"/>
      <c r="C83" s="46"/>
      <c r="D83" s="46"/>
      <c r="E83" s="39" t="s">
        <v>4499</v>
      </c>
      <c r="F83" s="46"/>
      <c r="G83" s="46"/>
      <c r="H83" s="46"/>
      <c r="I83" s="46"/>
      <c r="J83" s="48"/>
    </row>
    <row r="84">
      <c r="A84" s="37" t="s">
        <v>593</v>
      </c>
      <c r="B84" s="37">
        <v>19</v>
      </c>
      <c r="C84" s="38" t="s">
        <v>9780</v>
      </c>
      <c r="D84" s="37" t="s">
        <v>595</v>
      </c>
      <c r="E84" s="39" t="s">
        <v>9781</v>
      </c>
      <c r="F84" s="40" t="s">
        <v>641</v>
      </c>
      <c r="G84" s="41">
        <v>23.829999999999998</v>
      </c>
      <c r="H84" s="42">
        <v>0</v>
      </c>
      <c r="I84" s="43">
        <f>ROUND(G84*H84,P4)</f>
        <v>0</v>
      </c>
      <c r="J84" s="37"/>
      <c r="O84" s="44">
        <f>I84*0.21</f>
        <v>0</v>
      </c>
      <c r="P84">
        <v>3</v>
      </c>
    </row>
    <row r="85">
      <c r="A85" s="37" t="s">
        <v>598</v>
      </c>
      <c r="B85" s="45"/>
      <c r="C85" s="46"/>
      <c r="D85" s="46"/>
      <c r="E85" s="47" t="s">
        <v>595</v>
      </c>
      <c r="F85" s="46"/>
      <c r="G85" s="46"/>
      <c r="H85" s="46"/>
      <c r="I85" s="46"/>
      <c r="J85" s="48"/>
    </row>
    <row r="86" ht="75">
      <c r="A86" s="37" t="s">
        <v>599</v>
      </c>
      <c r="B86" s="45"/>
      <c r="C86" s="46"/>
      <c r="D86" s="46"/>
      <c r="E86" s="49" t="s">
        <v>11010</v>
      </c>
      <c r="F86" s="46"/>
      <c r="G86" s="46"/>
      <c r="H86" s="46"/>
      <c r="I86" s="46"/>
      <c r="J86" s="48"/>
    </row>
    <row r="87" ht="45">
      <c r="A87" s="37" t="s">
        <v>601</v>
      </c>
      <c r="B87" s="45"/>
      <c r="C87" s="46"/>
      <c r="D87" s="46"/>
      <c r="E87" s="39" t="s">
        <v>9783</v>
      </c>
      <c r="F87" s="46"/>
      <c r="G87" s="46"/>
      <c r="H87" s="46"/>
      <c r="I87" s="46"/>
      <c r="J87" s="48"/>
    </row>
    <row r="88">
      <c r="A88" s="37" t="s">
        <v>593</v>
      </c>
      <c r="B88" s="37">
        <v>20</v>
      </c>
      <c r="C88" s="38" t="s">
        <v>9784</v>
      </c>
      <c r="D88" s="37" t="s">
        <v>595</v>
      </c>
      <c r="E88" s="39" t="s">
        <v>9785</v>
      </c>
      <c r="F88" s="40" t="s">
        <v>608</v>
      </c>
      <c r="G88" s="41">
        <v>12</v>
      </c>
      <c r="H88" s="42">
        <v>0</v>
      </c>
      <c r="I88" s="43">
        <f>ROUND(G88*H88,P4)</f>
        <v>0</v>
      </c>
      <c r="J88" s="37"/>
      <c r="O88" s="44">
        <f>I88*0.21</f>
        <v>0</v>
      </c>
      <c r="P88">
        <v>3</v>
      </c>
    </row>
    <row r="89">
      <c r="A89" s="37" t="s">
        <v>598</v>
      </c>
      <c r="B89" s="45"/>
      <c r="C89" s="46"/>
      <c r="D89" s="46"/>
      <c r="E89" s="39" t="s">
        <v>9785</v>
      </c>
      <c r="F89" s="46"/>
      <c r="G89" s="46"/>
      <c r="H89" s="46"/>
      <c r="I89" s="46"/>
      <c r="J89" s="48"/>
    </row>
    <row r="90" ht="60">
      <c r="A90" s="37" t="s">
        <v>599</v>
      </c>
      <c r="B90" s="45"/>
      <c r="C90" s="46"/>
      <c r="D90" s="46"/>
      <c r="E90" s="49" t="s">
        <v>11011</v>
      </c>
      <c r="F90" s="46"/>
      <c r="G90" s="46"/>
      <c r="H90" s="46"/>
      <c r="I90" s="46"/>
      <c r="J90" s="48"/>
    </row>
    <row r="91">
      <c r="A91" s="37" t="s">
        <v>601</v>
      </c>
      <c r="B91" s="45"/>
      <c r="C91" s="46"/>
      <c r="D91" s="46"/>
      <c r="E91" s="47" t="s">
        <v>595</v>
      </c>
      <c r="F91" s="46"/>
      <c r="G91" s="46"/>
      <c r="H91" s="46"/>
      <c r="I91" s="46"/>
      <c r="J91" s="48"/>
    </row>
    <row r="92">
      <c r="A92" s="31" t="s">
        <v>591</v>
      </c>
      <c r="B92" s="32"/>
      <c r="C92" s="33" t="s">
        <v>653</v>
      </c>
      <c r="D92" s="34"/>
      <c r="E92" s="31" t="s">
        <v>4504</v>
      </c>
      <c r="F92" s="34"/>
      <c r="G92" s="34"/>
      <c r="H92" s="34"/>
      <c r="I92" s="35">
        <f>SUMIFS(I93:I108,A93:A108,"P")</f>
        <v>0</v>
      </c>
      <c r="J92" s="36"/>
    </row>
    <row r="93">
      <c r="A93" s="37" t="s">
        <v>593</v>
      </c>
      <c r="B93" s="37">
        <v>21</v>
      </c>
      <c r="C93" s="38" t="s">
        <v>4505</v>
      </c>
      <c r="D93" s="37" t="s">
        <v>595</v>
      </c>
      <c r="E93" s="39" t="s">
        <v>4506</v>
      </c>
      <c r="F93" s="40" t="s">
        <v>641</v>
      </c>
      <c r="G93" s="41">
        <v>475.89999999999998</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11012</v>
      </c>
      <c r="F95" s="46"/>
      <c r="G95" s="46"/>
      <c r="H95" s="46"/>
      <c r="I95" s="46"/>
      <c r="J95" s="48"/>
    </row>
    <row r="96" ht="45">
      <c r="A96" s="37" t="s">
        <v>601</v>
      </c>
      <c r="B96" s="45"/>
      <c r="C96" s="46"/>
      <c r="D96" s="46"/>
      <c r="E96" s="39" t="s">
        <v>4508</v>
      </c>
      <c r="F96" s="46"/>
      <c r="G96" s="46"/>
      <c r="H96" s="46"/>
      <c r="I96" s="46"/>
      <c r="J96" s="48"/>
    </row>
    <row r="97">
      <c r="A97" s="37" t="s">
        <v>593</v>
      </c>
      <c r="B97" s="37">
        <v>22</v>
      </c>
      <c r="C97" s="38" t="s">
        <v>9888</v>
      </c>
      <c r="D97" s="37" t="s">
        <v>595</v>
      </c>
      <c r="E97" s="39" t="s">
        <v>9889</v>
      </c>
      <c r="F97" s="40" t="s">
        <v>650</v>
      </c>
      <c r="G97" s="41">
        <v>582.39999999999998</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11013</v>
      </c>
      <c r="F99" s="46"/>
      <c r="G99" s="46"/>
      <c r="H99" s="46"/>
      <c r="I99" s="46"/>
      <c r="J99" s="48"/>
    </row>
    <row r="100" ht="45">
      <c r="A100" s="37" t="s">
        <v>601</v>
      </c>
      <c r="B100" s="45"/>
      <c r="C100" s="46"/>
      <c r="D100" s="46"/>
      <c r="E100" s="39" t="s">
        <v>9891</v>
      </c>
      <c r="F100" s="46"/>
      <c r="G100" s="46"/>
      <c r="H100" s="46"/>
      <c r="I100" s="46"/>
      <c r="J100" s="48"/>
    </row>
    <row r="101">
      <c r="A101" s="37" t="s">
        <v>593</v>
      </c>
      <c r="B101" s="37">
        <v>23</v>
      </c>
      <c r="C101" s="38" t="s">
        <v>5589</v>
      </c>
      <c r="D101" s="37" t="s">
        <v>595</v>
      </c>
      <c r="E101" s="39" t="s">
        <v>9787</v>
      </c>
      <c r="F101" s="40" t="s">
        <v>641</v>
      </c>
      <c r="G101" s="41">
        <v>357.39999999999998</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11014</v>
      </c>
      <c r="F103" s="46"/>
      <c r="G103" s="46"/>
      <c r="H103" s="46"/>
      <c r="I103" s="46"/>
      <c r="J103" s="48"/>
    </row>
    <row r="104" ht="60">
      <c r="A104" s="37" t="s">
        <v>601</v>
      </c>
      <c r="B104" s="45"/>
      <c r="C104" s="46"/>
      <c r="D104" s="46"/>
      <c r="E104" s="39" t="s">
        <v>4534</v>
      </c>
      <c r="F104" s="46"/>
      <c r="G104" s="46"/>
      <c r="H104" s="46"/>
      <c r="I104" s="46"/>
      <c r="J104" s="48"/>
    </row>
    <row r="105">
      <c r="A105" s="37" t="s">
        <v>593</v>
      </c>
      <c r="B105" s="37">
        <v>24</v>
      </c>
      <c r="C105" s="38" t="s">
        <v>4513</v>
      </c>
      <c r="D105" s="37" t="s">
        <v>595</v>
      </c>
      <c r="E105" s="39" t="s">
        <v>4514</v>
      </c>
      <c r="F105" s="40" t="s">
        <v>650</v>
      </c>
      <c r="G105" s="41">
        <v>6774.1700000000001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11015</v>
      </c>
      <c r="F107" s="46"/>
      <c r="G107" s="46"/>
      <c r="H107" s="46"/>
      <c r="I107" s="46"/>
      <c r="J107" s="48"/>
    </row>
    <row r="108" ht="120">
      <c r="A108" s="37" t="s">
        <v>601</v>
      </c>
      <c r="B108" s="45"/>
      <c r="C108" s="46"/>
      <c r="D108" s="46"/>
      <c r="E108" s="39" t="s">
        <v>4512</v>
      </c>
      <c r="F108" s="46"/>
      <c r="G108" s="46"/>
      <c r="H108" s="46"/>
      <c r="I108" s="46"/>
      <c r="J108" s="48"/>
    </row>
    <row r="109">
      <c r="A109" s="31" t="s">
        <v>591</v>
      </c>
      <c r="B109" s="32"/>
      <c r="C109" s="33" t="s">
        <v>755</v>
      </c>
      <c r="D109" s="34"/>
      <c r="E109" s="31" t="s">
        <v>1643</v>
      </c>
      <c r="F109" s="34"/>
      <c r="G109" s="34"/>
      <c r="H109" s="34"/>
      <c r="I109" s="35">
        <f>SUMIFS(I110:I137,A110:A137,"P")</f>
        <v>0</v>
      </c>
      <c r="J109" s="36"/>
    </row>
    <row r="110">
      <c r="A110" s="37" t="s">
        <v>593</v>
      </c>
      <c r="B110" s="37">
        <v>25</v>
      </c>
      <c r="C110" s="38" t="s">
        <v>4525</v>
      </c>
      <c r="D110" s="37" t="s">
        <v>595</v>
      </c>
      <c r="E110" s="39" t="s">
        <v>4526</v>
      </c>
      <c r="F110" s="40" t="s">
        <v>641</v>
      </c>
      <c r="G110" s="41">
        <v>14.903</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11016</v>
      </c>
      <c r="F112" s="46"/>
      <c r="G112" s="46"/>
      <c r="H112" s="46"/>
      <c r="I112" s="46"/>
      <c r="J112" s="48"/>
    </row>
    <row r="113" ht="409.5">
      <c r="A113" s="37" t="s">
        <v>601</v>
      </c>
      <c r="B113" s="45"/>
      <c r="C113" s="46"/>
      <c r="D113" s="46"/>
      <c r="E113" s="39" t="s">
        <v>4524</v>
      </c>
      <c r="F113" s="46"/>
      <c r="G113" s="46"/>
      <c r="H113" s="46"/>
      <c r="I113" s="46"/>
      <c r="J113" s="48"/>
    </row>
    <row r="114">
      <c r="A114" s="37" t="s">
        <v>593</v>
      </c>
      <c r="B114" s="37">
        <v>26</v>
      </c>
      <c r="C114" s="38" t="s">
        <v>4528</v>
      </c>
      <c r="D114" s="37" t="s">
        <v>595</v>
      </c>
      <c r="E114" s="39" t="s">
        <v>4529</v>
      </c>
      <c r="F114" s="40" t="s">
        <v>641</v>
      </c>
      <c r="G114" s="41">
        <v>10.199999999999999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75">
      <c r="A116" s="37" t="s">
        <v>599</v>
      </c>
      <c r="B116" s="45"/>
      <c r="C116" s="46"/>
      <c r="D116" s="46"/>
      <c r="E116" s="49" t="s">
        <v>11017</v>
      </c>
      <c r="F116" s="46"/>
      <c r="G116" s="46"/>
      <c r="H116" s="46"/>
      <c r="I116" s="46"/>
      <c r="J116" s="48"/>
    </row>
    <row r="117" ht="409.5">
      <c r="A117" s="37" t="s">
        <v>601</v>
      </c>
      <c r="B117" s="45"/>
      <c r="C117" s="46"/>
      <c r="D117" s="46"/>
      <c r="E117" s="39" t="s">
        <v>4524</v>
      </c>
      <c r="F117" s="46"/>
      <c r="G117" s="46"/>
      <c r="H117" s="46"/>
      <c r="I117" s="46"/>
      <c r="J117" s="48"/>
    </row>
    <row r="118">
      <c r="A118" s="37" t="s">
        <v>593</v>
      </c>
      <c r="B118" s="37">
        <v>27</v>
      </c>
      <c r="C118" s="38" t="s">
        <v>4535</v>
      </c>
      <c r="D118" s="37" t="s">
        <v>595</v>
      </c>
      <c r="E118" s="39" t="s">
        <v>4536</v>
      </c>
      <c r="F118" s="40" t="s">
        <v>641</v>
      </c>
      <c r="G118" s="41">
        <v>88.447000000000003</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195">
      <c r="A120" s="37" t="s">
        <v>599</v>
      </c>
      <c r="B120" s="45"/>
      <c r="C120" s="46"/>
      <c r="D120" s="46"/>
      <c r="E120" s="49" t="s">
        <v>11018</v>
      </c>
      <c r="F120" s="46"/>
      <c r="G120" s="46"/>
      <c r="H120" s="46"/>
      <c r="I120" s="46"/>
      <c r="J120" s="48"/>
    </row>
    <row r="121" ht="60">
      <c r="A121" s="37" t="s">
        <v>601</v>
      </c>
      <c r="B121" s="45"/>
      <c r="C121" s="46"/>
      <c r="D121" s="46"/>
      <c r="E121" s="39" t="s">
        <v>4534</v>
      </c>
      <c r="F121" s="46"/>
      <c r="G121" s="46"/>
      <c r="H121" s="46"/>
      <c r="I121" s="46"/>
      <c r="J121" s="48"/>
    </row>
    <row r="122">
      <c r="A122" s="37" t="s">
        <v>593</v>
      </c>
      <c r="B122" s="37">
        <v>28</v>
      </c>
      <c r="C122" s="38" t="s">
        <v>5374</v>
      </c>
      <c r="D122" s="37" t="s">
        <v>595</v>
      </c>
      <c r="E122" s="39" t="s">
        <v>5375</v>
      </c>
      <c r="F122" s="40" t="s">
        <v>641</v>
      </c>
      <c r="G122" s="41">
        <v>206.90000000000001</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75">
      <c r="A124" s="37" t="s">
        <v>599</v>
      </c>
      <c r="B124" s="45"/>
      <c r="C124" s="46"/>
      <c r="D124" s="46"/>
      <c r="E124" s="49" t="s">
        <v>11019</v>
      </c>
      <c r="F124" s="46"/>
      <c r="G124" s="46"/>
      <c r="H124" s="46"/>
      <c r="I124" s="46"/>
      <c r="J124" s="48"/>
    </row>
    <row r="125" ht="75">
      <c r="A125" s="37" t="s">
        <v>601</v>
      </c>
      <c r="B125" s="45"/>
      <c r="C125" s="46"/>
      <c r="D125" s="46"/>
      <c r="E125" s="39" t="s">
        <v>6074</v>
      </c>
      <c r="F125" s="46"/>
      <c r="G125" s="46"/>
      <c r="H125" s="46"/>
      <c r="I125" s="46"/>
      <c r="J125" s="48"/>
    </row>
    <row r="126">
      <c r="A126" s="37" t="s">
        <v>593</v>
      </c>
      <c r="B126" s="37">
        <v>29</v>
      </c>
      <c r="C126" s="38" t="s">
        <v>4542</v>
      </c>
      <c r="D126" s="37" t="s">
        <v>595</v>
      </c>
      <c r="E126" s="39" t="s">
        <v>4543</v>
      </c>
      <c r="F126" s="40" t="s">
        <v>641</v>
      </c>
      <c r="G126" s="41">
        <v>17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75">
      <c r="A128" s="37" t="s">
        <v>599</v>
      </c>
      <c r="B128" s="45"/>
      <c r="C128" s="46"/>
      <c r="D128" s="46"/>
      <c r="E128" s="49" t="s">
        <v>11020</v>
      </c>
      <c r="F128" s="46"/>
      <c r="G128" s="46"/>
      <c r="H128" s="46"/>
      <c r="I128" s="46"/>
      <c r="J128" s="48"/>
    </row>
    <row r="129" ht="150">
      <c r="A129" s="37" t="s">
        <v>601</v>
      </c>
      <c r="B129" s="45"/>
      <c r="C129" s="46"/>
      <c r="D129" s="46"/>
      <c r="E129" s="39" t="s">
        <v>4545</v>
      </c>
      <c r="F129" s="46"/>
      <c r="G129" s="46"/>
      <c r="H129" s="46"/>
      <c r="I129" s="46"/>
      <c r="J129" s="48"/>
    </row>
    <row r="130">
      <c r="A130" s="37" t="s">
        <v>593</v>
      </c>
      <c r="B130" s="37">
        <v>30</v>
      </c>
      <c r="C130" s="38" t="s">
        <v>4546</v>
      </c>
      <c r="D130" s="37" t="s">
        <v>595</v>
      </c>
      <c r="E130" s="39" t="s">
        <v>4547</v>
      </c>
      <c r="F130" s="40" t="s">
        <v>650</v>
      </c>
      <c r="G130" s="41">
        <v>1036.1120000000001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11021</v>
      </c>
      <c r="F132" s="46"/>
      <c r="G132" s="46"/>
      <c r="H132" s="46"/>
      <c r="I132" s="46"/>
      <c r="J132" s="48"/>
    </row>
    <row r="133" ht="180">
      <c r="A133" s="37" t="s">
        <v>601</v>
      </c>
      <c r="B133" s="45"/>
      <c r="C133" s="46"/>
      <c r="D133" s="46"/>
      <c r="E133" s="39" t="s">
        <v>4549</v>
      </c>
      <c r="F133" s="46"/>
      <c r="G133" s="46"/>
      <c r="H133" s="46"/>
      <c r="I133" s="46"/>
      <c r="J133" s="48"/>
    </row>
    <row r="134">
      <c r="A134" s="37" t="s">
        <v>593</v>
      </c>
      <c r="B134" s="37">
        <v>31</v>
      </c>
      <c r="C134" s="38" t="s">
        <v>4550</v>
      </c>
      <c r="D134" s="37" t="s">
        <v>595</v>
      </c>
      <c r="E134" s="39" t="s">
        <v>4551</v>
      </c>
      <c r="F134" s="40" t="s">
        <v>641</v>
      </c>
      <c r="G134" s="41">
        <v>87.375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11022</v>
      </c>
      <c r="F136" s="46"/>
      <c r="G136" s="46"/>
      <c r="H136" s="46"/>
      <c r="I136" s="46"/>
      <c r="J136" s="48"/>
    </row>
    <row r="137" ht="75">
      <c r="A137" s="37" t="s">
        <v>601</v>
      </c>
      <c r="B137" s="45"/>
      <c r="C137" s="46"/>
      <c r="D137" s="46"/>
      <c r="E137" s="39" t="s">
        <v>4553</v>
      </c>
      <c r="F137" s="46"/>
      <c r="G137" s="46"/>
      <c r="H137" s="46"/>
      <c r="I137" s="46"/>
      <c r="J137" s="48"/>
    </row>
    <row r="138">
      <c r="A138" s="31" t="s">
        <v>591</v>
      </c>
      <c r="B138" s="32"/>
      <c r="C138" s="33" t="s">
        <v>823</v>
      </c>
      <c r="D138" s="34"/>
      <c r="E138" s="31" t="s">
        <v>7512</v>
      </c>
      <c r="F138" s="34"/>
      <c r="G138" s="34"/>
      <c r="H138" s="34"/>
      <c r="I138" s="35">
        <f>SUMIFS(I139:I166,A139:A166,"P")</f>
        <v>0</v>
      </c>
      <c r="J138" s="36"/>
    </row>
    <row r="139">
      <c r="A139" s="37" t="s">
        <v>593</v>
      </c>
      <c r="B139" s="37">
        <v>32</v>
      </c>
      <c r="C139" s="38" t="s">
        <v>9794</v>
      </c>
      <c r="D139" s="37" t="s">
        <v>595</v>
      </c>
      <c r="E139" s="39" t="s">
        <v>9795</v>
      </c>
      <c r="F139" s="40" t="s">
        <v>650</v>
      </c>
      <c r="G139" s="41">
        <v>1731.8800000000001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11023</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9901</v>
      </c>
      <c r="D143" s="37" t="s">
        <v>595</v>
      </c>
      <c r="E143" s="39" t="s">
        <v>9902</v>
      </c>
      <c r="F143" s="40" t="s">
        <v>650</v>
      </c>
      <c r="G143" s="41">
        <v>2120.0599999999999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11024</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9798</v>
      </c>
      <c r="D147" s="37" t="s">
        <v>595</v>
      </c>
      <c r="E147" s="39" t="s">
        <v>9799</v>
      </c>
      <c r="F147" s="40" t="s">
        <v>650</v>
      </c>
      <c r="G147" s="41">
        <v>455.5</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11025</v>
      </c>
      <c r="F149" s="46"/>
      <c r="G149" s="46"/>
      <c r="H149" s="46"/>
      <c r="I149" s="46"/>
      <c r="J149" s="48"/>
    </row>
    <row r="150" ht="120">
      <c r="A150" s="37" t="s">
        <v>601</v>
      </c>
      <c r="B150" s="45"/>
      <c r="C150" s="46"/>
      <c r="D150" s="46"/>
      <c r="E150" s="39" t="s">
        <v>9625</v>
      </c>
      <c r="F150" s="46"/>
      <c r="G150" s="46"/>
      <c r="H150" s="46"/>
      <c r="I150" s="46"/>
      <c r="J150" s="48"/>
    </row>
    <row r="151">
      <c r="A151" s="37" t="s">
        <v>593</v>
      </c>
      <c r="B151" s="37">
        <v>35</v>
      </c>
      <c r="C151" s="38" t="s">
        <v>9801</v>
      </c>
      <c r="D151" s="37" t="s">
        <v>595</v>
      </c>
      <c r="E151" s="39" t="s">
        <v>9802</v>
      </c>
      <c r="F151" s="40" t="s">
        <v>650</v>
      </c>
      <c r="G151" s="41">
        <v>1731.8800000000001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11026</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7089</v>
      </c>
      <c r="D155" s="37" t="s">
        <v>595</v>
      </c>
      <c r="E155" s="39" t="s">
        <v>9805</v>
      </c>
      <c r="F155" s="40" t="s">
        <v>650</v>
      </c>
      <c r="G155" s="41">
        <v>1567.6500000000001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60">
      <c r="A157" s="37" t="s">
        <v>599</v>
      </c>
      <c r="B157" s="45"/>
      <c r="C157" s="46"/>
      <c r="D157" s="46"/>
      <c r="E157" s="49" t="s">
        <v>11027</v>
      </c>
      <c r="F157" s="46"/>
      <c r="G157" s="46"/>
      <c r="H157" s="46"/>
      <c r="I157" s="46"/>
      <c r="J157" s="48"/>
    </row>
    <row r="158" ht="75">
      <c r="A158" s="37" t="s">
        <v>601</v>
      </c>
      <c r="B158" s="45"/>
      <c r="C158" s="46"/>
      <c r="D158" s="46"/>
      <c r="E158" s="39" t="s">
        <v>9804</v>
      </c>
      <c r="F158" s="46"/>
      <c r="G158" s="46"/>
      <c r="H158" s="46"/>
      <c r="I158" s="46"/>
      <c r="J158" s="48"/>
    </row>
    <row r="159">
      <c r="A159" s="37" t="s">
        <v>593</v>
      </c>
      <c r="B159" s="37">
        <v>37</v>
      </c>
      <c r="C159" s="38" t="s">
        <v>9807</v>
      </c>
      <c r="D159" s="37" t="s">
        <v>595</v>
      </c>
      <c r="E159" s="39" t="s">
        <v>9808</v>
      </c>
      <c r="F159" s="40" t="s">
        <v>650</v>
      </c>
      <c r="G159" s="41">
        <v>1493</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11028</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9811</v>
      </c>
      <c r="D163" s="37" t="s">
        <v>595</v>
      </c>
      <c r="E163" s="39" t="s">
        <v>9812</v>
      </c>
      <c r="F163" s="40" t="s">
        <v>650</v>
      </c>
      <c r="G163" s="41">
        <v>1567.6500000000001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11029</v>
      </c>
      <c r="F165" s="46"/>
      <c r="G165" s="46"/>
      <c r="H165" s="46"/>
      <c r="I165" s="46"/>
      <c r="J165" s="48"/>
    </row>
    <row r="166" ht="165">
      <c r="A166" s="37" t="s">
        <v>601</v>
      </c>
      <c r="B166" s="45"/>
      <c r="C166" s="46"/>
      <c r="D166" s="46"/>
      <c r="E166" s="39" t="s">
        <v>9810</v>
      </c>
      <c r="F166" s="46"/>
      <c r="G166" s="46"/>
      <c r="H166" s="46"/>
      <c r="I166" s="46"/>
      <c r="J166" s="48"/>
    </row>
    <row r="167">
      <c r="A167" s="31" t="s">
        <v>591</v>
      </c>
      <c r="B167" s="32"/>
      <c r="C167" s="33" t="s">
        <v>4580</v>
      </c>
      <c r="D167" s="34"/>
      <c r="E167" s="31" t="s">
        <v>4581</v>
      </c>
      <c r="F167" s="34"/>
      <c r="G167" s="34"/>
      <c r="H167" s="34"/>
      <c r="I167" s="35">
        <f>SUMIFS(I168:I179,A168:A179,"P")</f>
        <v>0</v>
      </c>
      <c r="J167" s="36"/>
    </row>
    <row r="168">
      <c r="A168" s="37" t="s">
        <v>593</v>
      </c>
      <c r="B168" s="37">
        <v>39</v>
      </c>
      <c r="C168" s="38" t="s">
        <v>4602</v>
      </c>
      <c r="D168" s="37" t="s">
        <v>595</v>
      </c>
      <c r="E168" s="39" t="s">
        <v>4603</v>
      </c>
      <c r="F168" s="40" t="s">
        <v>597</v>
      </c>
      <c r="G168" s="41">
        <v>159</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105">
      <c r="A170" s="37" t="s">
        <v>599</v>
      </c>
      <c r="B170" s="45"/>
      <c r="C170" s="46"/>
      <c r="D170" s="46"/>
      <c r="E170" s="49" t="s">
        <v>11030</v>
      </c>
      <c r="F170" s="46"/>
      <c r="G170" s="46"/>
      <c r="H170" s="46"/>
      <c r="I170" s="46"/>
      <c r="J170" s="48"/>
    </row>
    <row r="171" ht="300">
      <c r="A171" s="37" t="s">
        <v>601</v>
      </c>
      <c r="B171" s="45"/>
      <c r="C171" s="46"/>
      <c r="D171" s="46"/>
      <c r="E171" s="39" t="s">
        <v>4604</v>
      </c>
      <c r="F171" s="46"/>
      <c r="G171" s="46"/>
      <c r="H171" s="46"/>
      <c r="I171" s="46"/>
      <c r="J171" s="48"/>
    </row>
    <row r="172">
      <c r="A172" s="37" t="s">
        <v>593</v>
      </c>
      <c r="B172" s="37">
        <v>40</v>
      </c>
      <c r="C172" s="38" t="s">
        <v>10076</v>
      </c>
      <c r="D172" s="37" t="s">
        <v>595</v>
      </c>
      <c r="E172" s="39" t="s">
        <v>10077</v>
      </c>
      <c r="F172" s="40" t="s">
        <v>597</v>
      </c>
      <c r="G172" s="41">
        <v>159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11031</v>
      </c>
      <c r="F174" s="46"/>
      <c r="G174" s="46"/>
      <c r="H174" s="46"/>
      <c r="I174" s="46"/>
      <c r="J174" s="48"/>
    </row>
    <row r="175" ht="45">
      <c r="A175" s="37" t="s">
        <v>601</v>
      </c>
      <c r="B175" s="45"/>
      <c r="C175" s="46"/>
      <c r="D175" s="46"/>
      <c r="E175" s="39" t="s">
        <v>10079</v>
      </c>
      <c r="F175" s="46"/>
      <c r="G175" s="46"/>
      <c r="H175" s="46"/>
      <c r="I175" s="46"/>
      <c r="J175" s="48"/>
    </row>
    <row r="176">
      <c r="A176" s="37" t="s">
        <v>593</v>
      </c>
      <c r="B176" s="37">
        <v>41</v>
      </c>
      <c r="C176" s="38" t="s">
        <v>4625</v>
      </c>
      <c r="D176" s="37" t="s">
        <v>595</v>
      </c>
      <c r="E176" s="39" t="s">
        <v>4626</v>
      </c>
      <c r="F176" s="40" t="s">
        <v>641</v>
      </c>
      <c r="G176" s="41">
        <v>16.302</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11032</v>
      </c>
      <c r="F178" s="46"/>
      <c r="G178" s="46"/>
      <c r="H178" s="46"/>
      <c r="I178" s="46"/>
      <c r="J178" s="48"/>
    </row>
    <row r="179" ht="409.5">
      <c r="A179" s="37" t="s">
        <v>601</v>
      </c>
      <c r="B179" s="45"/>
      <c r="C179" s="46"/>
      <c r="D179" s="46"/>
      <c r="E179" s="39" t="s">
        <v>4524</v>
      </c>
      <c r="F179" s="46"/>
      <c r="G179" s="46"/>
      <c r="H179" s="46"/>
      <c r="I179" s="46"/>
      <c r="J179" s="48"/>
    </row>
    <row r="180">
      <c r="A180" s="31" t="s">
        <v>591</v>
      </c>
      <c r="B180" s="32"/>
      <c r="C180" s="33" t="s">
        <v>4817</v>
      </c>
      <c r="D180" s="34"/>
      <c r="E180" s="31" t="s">
        <v>4818</v>
      </c>
      <c r="F180" s="34"/>
      <c r="G180" s="34"/>
      <c r="H180" s="34"/>
      <c r="I180" s="35">
        <f>SUMIFS(I181:I219,A181:A219,"P")</f>
        <v>0</v>
      </c>
      <c r="J180" s="36"/>
    </row>
    <row r="181" ht="30">
      <c r="A181" s="37" t="s">
        <v>593</v>
      </c>
      <c r="B181" s="37">
        <v>42</v>
      </c>
      <c r="C181" s="38" t="s">
        <v>10356</v>
      </c>
      <c r="D181" s="37" t="s">
        <v>595</v>
      </c>
      <c r="E181" s="39" t="s">
        <v>10357</v>
      </c>
      <c r="F181" s="40" t="s">
        <v>597</v>
      </c>
      <c r="G181" s="41">
        <v>108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11033</v>
      </c>
      <c r="F183" s="46"/>
      <c r="G183" s="46"/>
      <c r="H183" s="46"/>
      <c r="I183" s="46"/>
      <c r="J183" s="48"/>
    </row>
    <row r="184" ht="165">
      <c r="A184" s="37" t="s">
        <v>601</v>
      </c>
      <c r="B184" s="45"/>
      <c r="C184" s="46"/>
      <c r="D184" s="46"/>
      <c r="E184" s="39" t="s">
        <v>10359</v>
      </c>
      <c r="F184" s="46"/>
      <c r="G184" s="46"/>
      <c r="H184" s="46"/>
      <c r="I184" s="46"/>
      <c r="J184" s="48"/>
    </row>
    <row r="185">
      <c r="A185" s="37" t="s">
        <v>593</v>
      </c>
      <c r="B185" s="37">
        <v>43</v>
      </c>
      <c r="C185" s="38" t="s">
        <v>9941</v>
      </c>
      <c r="D185" s="37" t="s">
        <v>595</v>
      </c>
      <c r="E185" s="39" t="s">
        <v>9942</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11034</v>
      </c>
      <c r="F187" s="46"/>
      <c r="G187" s="46"/>
      <c r="H187" s="46"/>
      <c r="I187" s="46"/>
      <c r="J187" s="48"/>
    </row>
    <row r="188" ht="60">
      <c r="A188" s="37" t="s">
        <v>601</v>
      </c>
      <c r="B188" s="45"/>
      <c r="C188" s="46"/>
      <c r="D188" s="46"/>
      <c r="E188" s="39" t="s">
        <v>9944</v>
      </c>
      <c r="F188" s="46"/>
      <c r="G188" s="46"/>
      <c r="H188" s="46"/>
      <c r="I188" s="46"/>
      <c r="J188" s="48"/>
    </row>
    <row r="189" ht="30">
      <c r="A189" s="37" t="s">
        <v>593</v>
      </c>
      <c r="B189" s="37">
        <v>44</v>
      </c>
      <c r="C189" s="38" t="s">
        <v>9945</v>
      </c>
      <c r="D189" s="37" t="s">
        <v>595</v>
      </c>
      <c r="E189" s="39" t="s">
        <v>9946</v>
      </c>
      <c r="F189" s="40" t="s">
        <v>608</v>
      </c>
      <c r="G189" s="41">
        <v>2</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90">
      <c r="A191" s="37" t="s">
        <v>599</v>
      </c>
      <c r="B191" s="45"/>
      <c r="C191" s="46"/>
      <c r="D191" s="46"/>
      <c r="E191" s="49" t="s">
        <v>10965</v>
      </c>
      <c r="F191" s="46"/>
      <c r="G191" s="46"/>
      <c r="H191" s="46"/>
      <c r="I191" s="46"/>
      <c r="J191" s="48"/>
    </row>
    <row r="192" ht="30">
      <c r="A192" s="37" t="s">
        <v>601</v>
      </c>
      <c r="B192" s="45"/>
      <c r="C192" s="46"/>
      <c r="D192" s="46"/>
      <c r="E192" s="39" t="s">
        <v>9948</v>
      </c>
      <c r="F192" s="46"/>
      <c r="G192" s="46"/>
      <c r="H192" s="46"/>
      <c r="I192" s="46"/>
      <c r="J192" s="48"/>
    </row>
    <row r="193" ht="30">
      <c r="A193" s="37" t="s">
        <v>593</v>
      </c>
      <c r="B193" s="37">
        <v>45</v>
      </c>
      <c r="C193" s="38" t="s">
        <v>9953</v>
      </c>
      <c r="D193" s="37" t="s">
        <v>595</v>
      </c>
      <c r="E193" s="39" t="s">
        <v>9954</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45">
      <c r="A195" s="37" t="s">
        <v>599</v>
      </c>
      <c r="B195" s="45"/>
      <c r="C195" s="46"/>
      <c r="D195" s="46"/>
      <c r="E195" s="49" t="s">
        <v>10128</v>
      </c>
      <c r="F195" s="46"/>
      <c r="G195" s="46"/>
      <c r="H195" s="46"/>
      <c r="I195" s="46"/>
      <c r="J195" s="48"/>
    </row>
    <row r="196" ht="45">
      <c r="A196" s="37" t="s">
        <v>601</v>
      </c>
      <c r="B196" s="45"/>
      <c r="C196" s="46"/>
      <c r="D196" s="46"/>
      <c r="E196" s="39" t="s">
        <v>9956</v>
      </c>
      <c r="F196" s="46"/>
      <c r="G196" s="46"/>
      <c r="H196" s="46"/>
      <c r="I196" s="46"/>
      <c r="J196" s="48"/>
    </row>
    <row r="197" ht="30">
      <c r="A197" s="37" t="s">
        <v>593</v>
      </c>
      <c r="B197" s="37">
        <v>46</v>
      </c>
      <c r="C197" s="38" t="s">
        <v>6808</v>
      </c>
      <c r="D197" s="37" t="s">
        <v>595</v>
      </c>
      <c r="E197" s="39" t="s">
        <v>9815</v>
      </c>
      <c r="F197" s="40" t="s">
        <v>597</v>
      </c>
      <c r="G197" s="41">
        <v>48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11035</v>
      </c>
      <c r="F199" s="46"/>
      <c r="G199" s="46"/>
      <c r="H199" s="46"/>
      <c r="I199" s="46"/>
      <c r="J199" s="48"/>
    </row>
    <row r="200" ht="60">
      <c r="A200" s="37" t="s">
        <v>601</v>
      </c>
      <c r="B200" s="45"/>
      <c r="C200" s="46"/>
      <c r="D200" s="46"/>
      <c r="E200" s="39" t="s">
        <v>5036</v>
      </c>
      <c r="F200" s="46"/>
      <c r="G200" s="46"/>
      <c r="H200" s="46"/>
      <c r="I200" s="46"/>
      <c r="J200" s="48"/>
    </row>
    <row r="201" ht="30">
      <c r="A201" s="37" t="s">
        <v>593</v>
      </c>
      <c r="B201" s="37">
        <v>47</v>
      </c>
      <c r="C201" s="38" t="s">
        <v>5872</v>
      </c>
      <c r="D201" s="37" t="s">
        <v>595</v>
      </c>
      <c r="E201" s="39" t="s">
        <v>10983</v>
      </c>
      <c r="F201" s="40" t="s">
        <v>597</v>
      </c>
      <c r="G201" s="41">
        <v>342.60000000000002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75">
      <c r="A203" s="37" t="s">
        <v>599</v>
      </c>
      <c r="B203" s="45"/>
      <c r="C203" s="46"/>
      <c r="D203" s="46"/>
      <c r="E203" s="49" t="s">
        <v>11036</v>
      </c>
      <c r="F203" s="46"/>
      <c r="G203" s="46"/>
      <c r="H203" s="46"/>
      <c r="I203" s="46"/>
      <c r="J203" s="48"/>
    </row>
    <row r="204" ht="120">
      <c r="A204" s="37" t="s">
        <v>601</v>
      </c>
      <c r="B204" s="45"/>
      <c r="C204" s="46"/>
      <c r="D204" s="46"/>
      <c r="E204" s="39" t="s">
        <v>4655</v>
      </c>
      <c r="F204" s="46"/>
      <c r="G204" s="46"/>
      <c r="H204" s="46"/>
      <c r="I204" s="46"/>
      <c r="J204" s="48"/>
    </row>
    <row r="205">
      <c r="A205" s="37" t="s">
        <v>593</v>
      </c>
      <c r="B205" s="37">
        <v>48</v>
      </c>
      <c r="C205" s="38" t="s">
        <v>4681</v>
      </c>
      <c r="D205" s="37" t="s">
        <v>595</v>
      </c>
      <c r="E205" s="39" t="s">
        <v>4682</v>
      </c>
      <c r="F205" s="40" t="s">
        <v>641</v>
      </c>
      <c r="G205" s="41">
        <v>18.620000000000001</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11037</v>
      </c>
      <c r="F207" s="46"/>
      <c r="G207" s="46"/>
      <c r="H207" s="46"/>
      <c r="I207" s="46"/>
      <c r="J207" s="48"/>
    </row>
    <row r="208" ht="150">
      <c r="A208" s="37" t="s">
        <v>601</v>
      </c>
      <c r="B208" s="45"/>
      <c r="C208" s="46"/>
      <c r="D208" s="46"/>
      <c r="E208" s="39" t="s">
        <v>4684</v>
      </c>
      <c r="F208" s="46"/>
      <c r="G208" s="46"/>
      <c r="H208" s="46"/>
      <c r="I208" s="46"/>
      <c r="J208" s="48"/>
    </row>
    <row r="209">
      <c r="A209" s="37" t="s">
        <v>593</v>
      </c>
      <c r="B209" s="37">
        <v>49</v>
      </c>
      <c r="C209" s="38" t="s">
        <v>6253</v>
      </c>
      <c r="D209" s="37" t="s">
        <v>595</v>
      </c>
      <c r="E209" s="39" t="s">
        <v>6254</v>
      </c>
      <c r="F209" s="40" t="s">
        <v>641</v>
      </c>
      <c r="G209" s="41">
        <v>9.3100000000000005</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11038</v>
      </c>
      <c r="F211" s="46"/>
      <c r="G211" s="46"/>
      <c r="H211" s="46"/>
      <c r="I211" s="46"/>
      <c r="J211" s="48"/>
    </row>
    <row r="212" ht="150">
      <c r="A212" s="37" t="s">
        <v>601</v>
      </c>
      <c r="B212" s="45"/>
      <c r="C212" s="46"/>
      <c r="D212" s="46"/>
      <c r="E212" s="39" t="s">
        <v>4684</v>
      </c>
      <c r="F212" s="46"/>
      <c r="G212" s="46"/>
      <c r="H212" s="46"/>
      <c r="I212" s="46"/>
      <c r="J212" s="48"/>
    </row>
    <row r="213">
      <c r="A213" s="37" t="s">
        <v>593</v>
      </c>
      <c r="B213" s="37">
        <v>50</v>
      </c>
      <c r="C213" s="38" t="s">
        <v>11039</v>
      </c>
      <c r="D213" s="37" t="s">
        <v>595</v>
      </c>
      <c r="E213" s="39" t="s">
        <v>9828</v>
      </c>
      <c r="F213" s="40" t="s">
        <v>1797</v>
      </c>
      <c r="G213" s="41">
        <v>1</v>
      </c>
      <c r="H213" s="42">
        <v>0</v>
      </c>
      <c r="I213" s="43">
        <f>ROUND(G213*H213,P4)</f>
        <v>0</v>
      </c>
      <c r="J213" s="37"/>
      <c r="O213" s="44">
        <f>I213*0.21</f>
        <v>0</v>
      </c>
      <c r="P213">
        <v>3</v>
      </c>
    </row>
    <row r="214">
      <c r="A214" s="37" t="s">
        <v>598</v>
      </c>
      <c r="B214" s="45"/>
      <c r="C214" s="46"/>
      <c r="D214" s="46"/>
      <c r="E214" s="39" t="s">
        <v>9828</v>
      </c>
      <c r="F214" s="46"/>
      <c r="G214" s="46"/>
      <c r="H214" s="46"/>
      <c r="I214" s="46"/>
      <c r="J214" s="48"/>
    </row>
    <row r="215" ht="120">
      <c r="A215" s="37" t="s">
        <v>599</v>
      </c>
      <c r="B215" s="45"/>
      <c r="C215" s="46"/>
      <c r="D215" s="46"/>
      <c r="E215" s="49" t="s">
        <v>9829</v>
      </c>
      <c r="F215" s="46"/>
      <c r="G215" s="46"/>
      <c r="H215" s="46"/>
      <c r="I215" s="46"/>
      <c r="J215" s="48"/>
    </row>
    <row r="216">
      <c r="A216" s="37" t="s">
        <v>601</v>
      </c>
      <c r="B216" s="45"/>
      <c r="C216" s="46"/>
      <c r="D216" s="46"/>
      <c r="E216" s="47" t="s">
        <v>595</v>
      </c>
      <c r="F216" s="46"/>
      <c r="G216" s="46"/>
      <c r="H216" s="46"/>
      <c r="I216" s="46"/>
      <c r="J216" s="48"/>
    </row>
    <row r="217">
      <c r="A217" s="37" t="s">
        <v>593</v>
      </c>
      <c r="B217" s="37">
        <v>51</v>
      </c>
      <c r="C217" s="38" t="s">
        <v>11040</v>
      </c>
      <c r="D217" s="37" t="s">
        <v>595</v>
      </c>
      <c r="E217" s="39" t="s">
        <v>9832</v>
      </c>
      <c r="F217" s="40" t="s">
        <v>1797</v>
      </c>
      <c r="G217" s="41">
        <v>1</v>
      </c>
      <c r="H217" s="42">
        <v>0</v>
      </c>
      <c r="I217" s="43">
        <f>ROUND(G217*H217,P4)</f>
        <v>0</v>
      </c>
      <c r="J217" s="37"/>
      <c r="O217" s="44">
        <f>I217*0.21</f>
        <v>0</v>
      </c>
      <c r="P217">
        <v>3</v>
      </c>
    </row>
    <row r="218">
      <c r="A218" s="37" t="s">
        <v>598</v>
      </c>
      <c r="B218" s="45"/>
      <c r="C218" s="46"/>
      <c r="D218" s="46"/>
      <c r="E218" s="39" t="s">
        <v>9832</v>
      </c>
      <c r="F218" s="46"/>
      <c r="G218" s="46"/>
      <c r="H218" s="46"/>
      <c r="I218" s="46"/>
      <c r="J218" s="48"/>
    </row>
    <row r="219">
      <c r="A219" s="37" t="s">
        <v>601</v>
      </c>
      <c r="B219" s="45"/>
      <c r="C219" s="46"/>
      <c r="D219" s="46"/>
      <c r="E219" s="47" t="s">
        <v>595</v>
      </c>
      <c r="F219" s="46"/>
      <c r="G219" s="46"/>
      <c r="H219" s="46"/>
      <c r="I219" s="46"/>
      <c r="J219" s="48"/>
    </row>
    <row r="220">
      <c r="A220" s="31" t="s">
        <v>591</v>
      </c>
      <c r="B220" s="32"/>
      <c r="C220" s="33" t="s">
        <v>1812</v>
      </c>
      <c r="D220" s="34"/>
      <c r="E220" s="31" t="s">
        <v>1813</v>
      </c>
      <c r="F220" s="34"/>
      <c r="G220" s="34"/>
      <c r="H220" s="34"/>
      <c r="I220" s="35">
        <f>SUMIFS(I221:I228,A221:A228,"P")</f>
        <v>0</v>
      </c>
      <c r="J220" s="36"/>
    </row>
    <row r="221" ht="45">
      <c r="A221" s="37" t="s">
        <v>593</v>
      </c>
      <c r="B221" s="37">
        <v>52</v>
      </c>
      <c r="C221" s="38" t="s">
        <v>1814</v>
      </c>
      <c r="D221" s="37" t="s">
        <v>1815</v>
      </c>
      <c r="E221" s="39" t="s">
        <v>1816</v>
      </c>
      <c r="F221" s="40" t="s">
        <v>1127</v>
      </c>
      <c r="G221" s="41">
        <v>107.16</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45">
      <c r="A223" s="37" t="s">
        <v>599</v>
      </c>
      <c r="B223" s="45"/>
      <c r="C223" s="46"/>
      <c r="D223" s="46"/>
      <c r="E223" s="49" t="s">
        <v>11041</v>
      </c>
      <c r="F223" s="46"/>
      <c r="G223" s="46"/>
      <c r="H223" s="46"/>
      <c r="I223" s="46"/>
      <c r="J223" s="48"/>
    </row>
    <row r="224" ht="120">
      <c r="A224" s="37" t="s">
        <v>601</v>
      </c>
      <c r="B224" s="45"/>
      <c r="C224" s="46"/>
      <c r="D224" s="46"/>
      <c r="E224" s="39" t="s">
        <v>1819</v>
      </c>
      <c r="F224" s="46"/>
      <c r="G224" s="46"/>
      <c r="H224" s="46"/>
      <c r="I224" s="46"/>
      <c r="J224" s="48"/>
    </row>
    <row r="225" ht="60">
      <c r="A225" s="37" t="s">
        <v>593</v>
      </c>
      <c r="B225" s="37">
        <v>53</v>
      </c>
      <c r="C225" s="38" t="s">
        <v>2447</v>
      </c>
      <c r="D225" s="37" t="s">
        <v>2448</v>
      </c>
      <c r="E225" s="39" t="s">
        <v>2449</v>
      </c>
      <c r="F225" s="40" t="s">
        <v>1127</v>
      </c>
      <c r="G225" s="41">
        <v>63.308</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75">
      <c r="A227" s="37" t="s">
        <v>599</v>
      </c>
      <c r="B227" s="45"/>
      <c r="C227" s="46"/>
      <c r="D227" s="46"/>
      <c r="E227" s="49" t="s">
        <v>11042</v>
      </c>
      <c r="F227" s="46"/>
      <c r="G227" s="46"/>
      <c r="H227" s="46"/>
      <c r="I227" s="46"/>
      <c r="J227" s="48"/>
    </row>
    <row r="228">
      <c r="A228" s="37" t="s">
        <v>601</v>
      </c>
      <c r="B228" s="50"/>
      <c r="C228" s="51"/>
      <c r="D228" s="51"/>
      <c r="E228" s="53" t="s">
        <v>595</v>
      </c>
      <c r="F228" s="51"/>
      <c r="G228" s="51"/>
      <c r="H228" s="51"/>
      <c r="I228" s="51"/>
      <c r="J228" s="52"/>
    </row>
  </sheetData>
  <sheetProtection sheet="1" objects="1" scenarios="1" spinCount="100000" saltValue="wFKMJ33BEtFtup9B/ewSsyjEPL/JpLaWsqCja52xrTVVyBIxnaCH1DO0GlpbBg20HgfYJW4sGv5cFuRP1uDvjg==" hashValue="+V7zbh+omhpgw9Etvw88EKkhz2dHPpJ0JKChBXBpvoDPJOFenHmcM5nz7wJVgSAbAuTZp8dHdyOhD5Jw1Ygr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11043</v>
      </c>
      <c r="I3" s="25">
        <f>SUMIFS(I12:I232,A12:A232,"SD")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11044</v>
      </c>
      <c r="D7" s="22"/>
      <c r="E7" s="23" t="s">
        <v>376</v>
      </c>
      <c r="F7" s="17"/>
      <c r="G7" s="17"/>
      <c r="H7" s="17"/>
      <c r="I7" s="17"/>
      <c r="J7" s="19"/>
    </row>
    <row r="8">
      <c r="A8" s="3" t="s">
        <v>1569</v>
      </c>
      <c r="B8" s="20" t="s">
        <v>579</v>
      </c>
      <c r="C8" s="21" t="s">
        <v>11043</v>
      </c>
      <c r="D8" s="22"/>
      <c r="E8" s="23" t="s">
        <v>376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6703</v>
      </c>
      <c r="D13" s="37" t="s">
        <v>595</v>
      </c>
      <c r="E13" s="39" t="s">
        <v>9752</v>
      </c>
      <c r="F13" s="40" t="s">
        <v>641</v>
      </c>
      <c r="G13" s="41">
        <v>2932.77</v>
      </c>
      <c r="H13" s="42">
        <v>0</v>
      </c>
      <c r="I13" s="43">
        <f>ROUND(G13*H13,P4)</f>
        <v>0</v>
      </c>
      <c r="J13" s="37"/>
      <c r="O13" s="44">
        <f>I13*0.21</f>
        <v>0</v>
      </c>
      <c r="P13">
        <v>3</v>
      </c>
    </row>
    <row r="14">
      <c r="A14" s="37" t="s">
        <v>598</v>
      </c>
      <c r="B14" s="45"/>
      <c r="C14" s="46"/>
      <c r="D14" s="46"/>
      <c r="E14" s="47" t="s">
        <v>595</v>
      </c>
      <c r="F14" s="46"/>
      <c r="G14" s="46"/>
      <c r="H14" s="46"/>
      <c r="I14" s="46"/>
      <c r="J14" s="48"/>
    </row>
    <row r="15" ht="360">
      <c r="A15" s="37" t="s">
        <v>599</v>
      </c>
      <c r="B15" s="45"/>
      <c r="C15" s="46"/>
      <c r="D15" s="46"/>
      <c r="E15" s="49" t="s">
        <v>11045</v>
      </c>
      <c r="F15" s="46"/>
      <c r="G15" s="46"/>
      <c r="H15" s="46"/>
      <c r="I15" s="46"/>
      <c r="J15" s="48"/>
    </row>
    <row r="16" ht="90">
      <c r="A16" s="37" t="s">
        <v>601</v>
      </c>
      <c r="B16" s="45"/>
      <c r="C16" s="46"/>
      <c r="D16" s="46"/>
      <c r="E16" s="39" t="s">
        <v>4690</v>
      </c>
      <c r="F16" s="46"/>
      <c r="G16" s="46"/>
      <c r="H16" s="46"/>
      <c r="I16" s="46"/>
      <c r="J16" s="48"/>
    </row>
    <row r="17">
      <c r="A17" s="37" t="s">
        <v>593</v>
      </c>
      <c r="B17" s="37">
        <v>2</v>
      </c>
      <c r="C17" s="38" t="s">
        <v>9845</v>
      </c>
      <c r="D17" s="37" t="s">
        <v>595</v>
      </c>
      <c r="E17" s="39" t="s">
        <v>9846</v>
      </c>
      <c r="F17" s="40" t="s">
        <v>641</v>
      </c>
      <c r="G17" s="41">
        <v>17.440000000000001</v>
      </c>
      <c r="H17" s="42">
        <v>0</v>
      </c>
      <c r="I17" s="43">
        <f>ROUND(G17*H17,P4)</f>
        <v>0</v>
      </c>
      <c r="J17" s="37"/>
      <c r="O17" s="44">
        <f>I17*0.21</f>
        <v>0</v>
      </c>
      <c r="P17">
        <v>3</v>
      </c>
    </row>
    <row r="18">
      <c r="A18" s="37" t="s">
        <v>598</v>
      </c>
      <c r="B18" s="45"/>
      <c r="C18" s="46"/>
      <c r="D18" s="46"/>
      <c r="E18" s="47" t="s">
        <v>595</v>
      </c>
      <c r="F18" s="46"/>
      <c r="G18" s="46"/>
      <c r="H18" s="46"/>
      <c r="I18" s="46"/>
      <c r="J18" s="48"/>
    </row>
    <row r="19" ht="120">
      <c r="A19" s="37" t="s">
        <v>599</v>
      </c>
      <c r="B19" s="45"/>
      <c r="C19" s="46"/>
      <c r="D19" s="46"/>
      <c r="E19" s="49" t="s">
        <v>11046</v>
      </c>
      <c r="F19" s="46"/>
      <c r="G19" s="46"/>
      <c r="H19" s="46"/>
      <c r="I19" s="46"/>
      <c r="J19" s="48"/>
    </row>
    <row r="20" ht="90">
      <c r="A20" s="37" t="s">
        <v>601</v>
      </c>
      <c r="B20" s="45"/>
      <c r="C20" s="46"/>
      <c r="D20" s="46"/>
      <c r="E20" s="39" t="s">
        <v>4690</v>
      </c>
      <c r="F20" s="46"/>
      <c r="G20" s="46"/>
      <c r="H20" s="46"/>
      <c r="I20" s="46"/>
      <c r="J20" s="48"/>
    </row>
    <row r="21" ht="30">
      <c r="A21" s="37" t="s">
        <v>593</v>
      </c>
      <c r="B21" s="37">
        <v>3</v>
      </c>
      <c r="C21" s="38" t="s">
        <v>5154</v>
      </c>
      <c r="D21" s="37" t="s">
        <v>595</v>
      </c>
      <c r="E21" s="39" t="s">
        <v>5155</v>
      </c>
      <c r="F21" s="40" t="s">
        <v>641</v>
      </c>
      <c r="G21" s="41">
        <v>5650.5</v>
      </c>
      <c r="H21" s="42">
        <v>0</v>
      </c>
      <c r="I21" s="43">
        <f>ROUND(G21*H21,P4)</f>
        <v>0</v>
      </c>
      <c r="J21" s="37"/>
      <c r="O21" s="44">
        <f>I21*0.21</f>
        <v>0</v>
      </c>
      <c r="P21">
        <v>3</v>
      </c>
    </row>
    <row r="22">
      <c r="A22" s="37" t="s">
        <v>598</v>
      </c>
      <c r="B22" s="45"/>
      <c r="C22" s="46"/>
      <c r="D22" s="46"/>
      <c r="E22" s="47" t="s">
        <v>595</v>
      </c>
      <c r="F22" s="46"/>
      <c r="G22" s="46"/>
      <c r="H22" s="46"/>
      <c r="I22" s="46"/>
      <c r="J22" s="48"/>
    </row>
    <row r="23" ht="405">
      <c r="A23" s="37" t="s">
        <v>599</v>
      </c>
      <c r="B23" s="45"/>
      <c r="C23" s="46"/>
      <c r="D23" s="46"/>
      <c r="E23" s="49" t="s">
        <v>11047</v>
      </c>
      <c r="F23" s="46"/>
      <c r="G23" s="46"/>
      <c r="H23" s="46"/>
      <c r="I23" s="46"/>
      <c r="J23" s="48"/>
    </row>
    <row r="24" ht="90">
      <c r="A24" s="37" t="s">
        <v>601</v>
      </c>
      <c r="B24" s="45"/>
      <c r="C24" s="46"/>
      <c r="D24" s="46"/>
      <c r="E24" s="39" t="s">
        <v>4690</v>
      </c>
      <c r="F24" s="46"/>
      <c r="G24" s="46"/>
      <c r="H24" s="46"/>
      <c r="I24" s="46"/>
      <c r="J24" s="48"/>
    </row>
    <row r="25">
      <c r="A25" s="37" t="s">
        <v>593</v>
      </c>
      <c r="B25" s="37">
        <v>4</v>
      </c>
      <c r="C25" s="38" t="s">
        <v>9853</v>
      </c>
      <c r="D25" s="37" t="s">
        <v>595</v>
      </c>
      <c r="E25" s="39" t="s">
        <v>9854</v>
      </c>
      <c r="F25" s="40" t="s">
        <v>597</v>
      </c>
      <c r="G25" s="41">
        <v>120</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11048</v>
      </c>
      <c r="F27" s="46"/>
      <c r="G27" s="46"/>
      <c r="H27" s="46"/>
      <c r="I27" s="46"/>
      <c r="J27" s="48"/>
    </row>
    <row r="28" ht="90">
      <c r="A28" s="37" t="s">
        <v>601</v>
      </c>
      <c r="B28" s="45"/>
      <c r="C28" s="46"/>
      <c r="D28" s="46"/>
      <c r="E28" s="39" t="s">
        <v>4690</v>
      </c>
      <c r="F28" s="46"/>
      <c r="G28" s="46"/>
      <c r="H28" s="46"/>
      <c r="I28" s="46"/>
      <c r="J28" s="48"/>
    </row>
    <row r="29">
      <c r="A29" s="37" t="s">
        <v>593</v>
      </c>
      <c r="B29" s="37">
        <v>5</v>
      </c>
      <c r="C29" s="38" t="s">
        <v>11049</v>
      </c>
      <c r="D29" s="37" t="s">
        <v>595</v>
      </c>
      <c r="E29" s="39" t="s">
        <v>11050</v>
      </c>
      <c r="F29" s="40" t="s">
        <v>597</v>
      </c>
      <c r="G29" s="41">
        <v>1820</v>
      </c>
      <c r="H29" s="42">
        <v>0</v>
      </c>
      <c r="I29" s="43">
        <f>ROUND(G29*H29,P4)</f>
        <v>0</v>
      </c>
      <c r="J29" s="37"/>
      <c r="O29" s="44">
        <f>I29*0.21</f>
        <v>0</v>
      </c>
      <c r="P29">
        <v>3</v>
      </c>
    </row>
    <row r="30">
      <c r="A30" s="37" t="s">
        <v>598</v>
      </c>
      <c r="B30" s="45"/>
      <c r="C30" s="46"/>
      <c r="D30" s="46"/>
      <c r="E30" s="47" t="s">
        <v>595</v>
      </c>
      <c r="F30" s="46"/>
      <c r="G30" s="46"/>
      <c r="H30" s="46"/>
      <c r="I30" s="46"/>
      <c r="J30" s="48"/>
    </row>
    <row r="31" ht="45">
      <c r="A31" s="37" t="s">
        <v>599</v>
      </c>
      <c r="B31" s="45"/>
      <c r="C31" s="46"/>
      <c r="D31" s="46"/>
      <c r="E31" s="49" t="s">
        <v>11051</v>
      </c>
      <c r="F31" s="46"/>
      <c r="G31" s="46"/>
      <c r="H31" s="46"/>
      <c r="I31" s="46"/>
      <c r="J31" s="48"/>
    </row>
    <row r="32" ht="90">
      <c r="A32" s="37" t="s">
        <v>601</v>
      </c>
      <c r="B32" s="45"/>
      <c r="C32" s="46"/>
      <c r="D32" s="46"/>
      <c r="E32" s="39" t="s">
        <v>4690</v>
      </c>
      <c r="F32" s="46"/>
      <c r="G32" s="46"/>
      <c r="H32" s="46"/>
      <c r="I32" s="46"/>
      <c r="J32" s="48"/>
    </row>
    <row r="33">
      <c r="A33" s="37" t="s">
        <v>593</v>
      </c>
      <c r="B33" s="37">
        <v>6</v>
      </c>
      <c r="C33" s="38" t="s">
        <v>5280</v>
      </c>
      <c r="D33" s="37" t="s">
        <v>595</v>
      </c>
      <c r="E33" s="39" t="s">
        <v>9421</v>
      </c>
      <c r="F33" s="40" t="s">
        <v>641</v>
      </c>
      <c r="G33" s="41">
        <v>7004.3190000000004</v>
      </c>
      <c r="H33" s="42">
        <v>0</v>
      </c>
      <c r="I33" s="43">
        <f>ROUND(G33*H33,P4)</f>
        <v>0</v>
      </c>
      <c r="J33" s="37"/>
      <c r="O33" s="44">
        <f>I33*0.21</f>
        <v>0</v>
      </c>
      <c r="P33">
        <v>3</v>
      </c>
    </row>
    <row r="34">
      <c r="A34" s="37" t="s">
        <v>598</v>
      </c>
      <c r="B34" s="45"/>
      <c r="C34" s="46"/>
      <c r="D34" s="46"/>
      <c r="E34" s="47" t="s">
        <v>595</v>
      </c>
      <c r="F34" s="46"/>
      <c r="G34" s="46"/>
      <c r="H34" s="46"/>
      <c r="I34" s="46"/>
      <c r="J34" s="48"/>
    </row>
    <row r="35" ht="195">
      <c r="A35" s="37" t="s">
        <v>599</v>
      </c>
      <c r="B35" s="45"/>
      <c r="C35" s="46"/>
      <c r="D35" s="46"/>
      <c r="E35" s="49" t="s">
        <v>11052</v>
      </c>
      <c r="F35" s="46"/>
      <c r="G35" s="46"/>
      <c r="H35" s="46"/>
      <c r="I35" s="46"/>
      <c r="J35" s="48"/>
    </row>
    <row r="36" ht="45">
      <c r="A36" s="37" t="s">
        <v>601</v>
      </c>
      <c r="B36" s="45"/>
      <c r="C36" s="46"/>
      <c r="D36" s="46"/>
      <c r="E36" s="39" t="s">
        <v>9424</v>
      </c>
      <c r="F36" s="46"/>
      <c r="G36" s="46"/>
      <c r="H36" s="46"/>
      <c r="I36" s="46"/>
      <c r="J36" s="48"/>
    </row>
    <row r="37">
      <c r="A37" s="37" t="s">
        <v>593</v>
      </c>
      <c r="B37" s="37">
        <v>7</v>
      </c>
      <c r="C37" s="38" t="s">
        <v>4420</v>
      </c>
      <c r="D37" s="37" t="s">
        <v>595</v>
      </c>
      <c r="E37" s="39" t="s">
        <v>4421</v>
      </c>
      <c r="F37" s="40" t="s">
        <v>4422</v>
      </c>
      <c r="G37" s="41">
        <v>124884.27</v>
      </c>
      <c r="H37" s="42">
        <v>0</v>
      </c>
      <c r="I37" s="43">
        <f>ROUND(G37*H37,P4)</f>
        <v>0</v>
      </c>
      <c r="J37" s="37"/>
      <c r="O37" s="44">
        <f>I37*0.21</f>
        <v>0</v>
      </c>
      <c r="P37">
        <v>3</v>
      </c>
    </row>
    <row r="38">
      <c r="A38" s="37" t="s">
        <v>598</v>
      </c>
      <c r="B38" s="45"/>
      <c r="C38" s="46"/>
      <c r="D38" s="46"/>
      <c r="E38" s="47" t="s">
        <v>595</v>
      </c>
      <c r="F38" s="46"/>
      <c r="G38" s="46"/>
      <c r="H38" s="46"/>
      <c r="I38" s="46"/>
      <c r="J38" s="48"/>
    </row>
    <row r="39" ht="150">
      <c r="A39" s="37" t="s">
        <v>599</v>
      </c>
      <c r="B39" s="45"/>
      <c r="C39" s="46"/>
      <c r="D39" s="46"/>
      <c r="E39" s="49" t="s">
        <v>11053</v>
      </c>
      <c r="F39" s="46"/>
      <c r="G39" s="46"/>
      <c r="H39" s="46"/>
      <c r="I39" s="46"/>
      <c r="J39" s="48"/>
    </row>
    <row r="40" ht="30">
      <c r="A40" s="37" t="s">
        <v>601</v>
      </c>
      <c r="B40" s="45"/>
      <c r="C40" s="46"/>
      <c r="D40" s="46"/>
      <c r="E40" s="39" t="s">
        <v>4424</v>
      </c>
      <c r="F40" s="46"/>
      <c r="G40" s="46"/>
      <c r="H40" s="46"/>
      <c r="I40" s="46"/>
      <c r="J40" s="48"/>
    </row>
    <row r="41">
      <c r="A41" s="37" t="s">
        <v>593</v>
      </c>
      <c r="B41" s="37">
        <v>8</v>
      </c>
      <c r="C41" s="38" t="s">
        <v>5284</v>
      </c>
      <c r="D41" s="37" t="s">
        <v>595</v>
      </c>
      <c r="E41" s="39" t="s">
        <v>9760</v>
      </c>
      <c r="F41" s="40" t="s">
        <v>641</v>
      </c>
      <c r="G41" s="41">
        <v>5150</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11054</v>
      </c>
      <c r="F43" s="46"/>
      <c r="G43" s="46"/>
      <c r="H43" s="46"/>
      <c r="I43" s="46"/>
      <c r="J43" s="48"/>
    </row>
    <row r="44" ht="409.5">
      <c r="A44" s="37" t="s">
        <v>601</v>
      </c>
      <c r="B44" s="45"/>
      <c r="C44" s="46"/>
      <c r="D44" s="46"/>
      <c r="E44" s="39" t="s">
        <v>4694</v>
      </c>
      <c r="F44" s="46"/>
      <c r="G44" s="46"/>
      <c r="H44" s="46"/>
      <c r="I44" s="46"/>
      <c r="J44" s="48"/>
    </row>
    <row r="45">
      <c r="A45" s="37" t="s">
        <v>593</v>
      </c>
      <c r="B45" s="37">
        <v>9</v>
      </c>
      <c r="C45" s="38" t="s">
        <v>9762</v>
      </c>
      <c r="D45" s="37" t="s">
        <v>595</v>
      </c>
      <c r="E45" s="39" t="s">
        <v>9763</v>
      </c>
      <c r="F45" s="40" t="s">
        <v>4422</v>
      </c>
      <c r="G45" s="41">
        <v>77250</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11055</v>
      </c>
      <c r="F47" s="46"/>
      <c r="G47" s="46"/>
      <c r="H47" s="46"/>
      <c r="I47" s="46"/>
      <c r="J47" s="48"/>
    </row>
    <row r="48" ht="30">
      <c r="A48" s="37" t="s">
        <v>601</v>
      </c>
      <c r="B48" s="45"/>
      <c r="C48" s="46"/>
      <c r="D48" s="46"/>
      <c r="E48" s="39" t="s">
        <v>4424</v>
      </c>
      <c r="F48" s="46"/>
      <c r="G48" s="46"/>
      <c r="H48" s="46"/>
      <c r="I48" s="46"/>
      <c r="J48" s="48"/>
    </row>
    <row r="49">
      <c r="A49" s="37" t="s">
        <v>593</v>
      </c>
      <c r="B49" s="37">
        <v>10</v>
      </c>
      <c r="C49" s="38" t="s">
        <v>4691</v>
      </c>
      <c r="D49" s="37" t="s">
        <v>595</v>
      </c>
      <c r="E49" s="39" t="s">
        <v>4692</v>
      </c>
      <c r="F49" s="40" t="s">
        <v>641</v>
      </c>
      <c r="G49" s="41">
        <v>3418</v>
      </c>
      <c r="H49" s="42">
        <v>0</v>
      </c>
      <c r="I49" s="43">
        <f>ROUND(G49*H49,P4)</f>
        <v>0</v>
      </c>
      <c r="J49" s="37"/>
      <c r="O49" s="44">
        <f>I49*0.21</f>
        <v>0</v>
      </c>
      <c r="P49">
        <v>3</v>
      </c>
    </row>
    <row r="50">
      <c r="A50" s="37" t="s">
        <v>598</v>
      </c>
      <c r="B50" s="45"/>
      <c r="C50" s="46"/>
      <c r="D50" s="46"/>
      <c r="E50" s="47" t="s">
        <v>595</v>
      </c>
      <c r="F50" s="46"/>
      <c r="G50" s="46"/>
      <c r="H50" s="46"/>
      <c r="I50" s="46"/>
      <c r="J50" s="48"/>
    </row>
    <row r="51" ht="105">
      <c r="A51" s="37" t="s">
        <v>599</v>
      </c>
      <c r="B51" s="45"/>
      <c r="C51" s="46"/>
      <c r="D51" s="46"/>
      <c r="E51" s="49" t="s">
        <v>11056</v>
      </c>
      <c r="F51" s="46"/>
      <c r="G51" s="46"/>
      <c r="H51" s="46"/>
      <c r="I51" s="46"/>
      <c r="J51" s="48"/>
    </row>
    <row r="52" ht="409.5">
      <c r="A52" s="37" t="s">
        <v>601</v>
      </c>
      <c r="B52" s="45"/>
      <c r="C52" s="46"/>
      <c r="D52" s="46"/>
      <c r="E52" s="39" t="s">
        <v>4694</v>
      </c>
      <c r="F52" s="46"/>
      <c r="G52" s="46"/>
      <c r="H52" s="46"/>
      <c r="I52" s="46"/>
      <c r="J52" s="48"/>
    </row>
    <row r="53">
      <c r="A53" s="37" t="s">
        <v>593</v>
      </c>
      <c r="B53" s="37">
        <v>11</v>
      </c>
      <c r="C53" s="38" t="s">
        <v>4449</v>
      </c>
      <c r="D53" s="37" t="s">
        <v>595</v>
      </c>
      <c r="E53" s="39" t="s">
        <v>4450</v>
      </c>
      <c r="F53" s="40" t="s">
        <v>641</v>
      </c>
      <c r="G53" s="41">
        <v>3040.422</v>
      </c>
      <c r="H53" s="42">
        <v>0</v>
      </c>
      <c r="I53" s="43">
        <f>ROUND(G53*H53,P4)</f>
        <v>0</v>
      </c>
      <c r="J53" s="37"/>
      <c r="O53" s="44">
        <f>I53*0.21</f>
        <v>0</v>
      </c>
      <c r="P53">
        <v>3</v>
      </c>
    </row>
    <row r="54">
      <c r="A54" s="37" t="s">
        <v>598</v>
      </c>
      <c r="B54" s="45"/>
      <c r="C54" s="46"/>
      <c r="D54" s="46"/>
      <c r="E54" s="47" t="s">
        <v>595</v>
      </c>
      <c r="F54" s="46"/>
      <c r="G54" s="46"/>
      <c r="H54" s="46"/>
      <c r="I54" s="46"/>
      <c r="J54" s="48"/>
    </row>
    <row r="55" ht="90">
      <c r="A55" s="37" t="s">
        <v>599</v>
      </c>
      <c r="B55" s="45"/>
      <c r="C55" s="46"/>
      <c r="D55" s="46"/>
      <c r="E55" s="49" t="s">
        <v>11057</v>
      </c>
      <c r="F55" s="46"/>
      <c r="G55" s="46"/>
      <c r="H55" s="46"/>
      <c r="I55" s="46"/>
      <c r="J55" s="48"/>
    </row>
    <row r="56" ht="240">
      <c r="A56" s="37" t="s">
        <v>601</v>
      </c>
      <c r="B56" s="45"/>
      <c r="C56" s="46"/>
      <c r="D56" s="46"/>
      <c r="E56" s="39" t="s">
        <v>4452</v>
      </c>
      <c r="F56" s="46"/>
      <c r="G56" s="46"/>
      <c r="H56" s="46"/>
      <c r="I56" s="46"/>
      <c r="J56" s="48"/>
    </row>
    <row r="57">
      <c r="A57" s="37" t="s">
        <v>593</v>
      </c>
      <c r="B57" s="37">
        <v>12</v>
      </c>
      <c r="C57" s="38" t="s">
        <v>4456</v>
      </c>
      <c r="D57" s="37" t="s">
        <v>595</v>
      </c>
      <c r="E57" s="39" t="s">
        <v>4457</v>
      </c>
      <c r="F57" s="40" t="s">
        <v>641</v>
      </c>
      <c r="G57" s="41">
        <v>19740</v>
      </c>
      <c r="H57" s="42">
        <v>0</v>
      </c>
      <c r="I57" s="43">
        <f>ROUND(G57*H57,P4)</f>
        <v>0</v>
      </c>
      <c r="J57" s="37"/>
      <c r="O57" s="44">
        <f>I57*0.21</f>
        <v>0</v>
      </c>
      <c r="P57">
        <v>3</v>
      </c>
    </row>
    <row r="58">
      <c r="A58" s="37" t="s">
        <v>598</v>
      </c>
      <c r="B58" s="45"/>
      <c r="C58" s="46"/>
      <c r="D58" s="46"/>
      <c r="E58" s="47" t="s">
        <v>595</v>
      </c>
      <c r="F58" s="46"/>
      <c r="G58" s="46"/>
      <c r="H58" s="46"/>
      <c r="I58" s="46"/>
      <c r="J58" s="48"/>
    </row>
    <row r="59" ht="120">
      <c r="A59" s="37" t="s">
        <v>599</v>
      </c>
      <c r="B59" s="45"/>
      <c r="C59" s="46"/>
      <c r="D59" s="46"/>
      <c r="E59" s="49" t="s">
        <v>11058</v>
      </c>
      <c r="F59" s="46"/>
      <c r="G59" s="46"/>
      <c r="H59" s="46"/>
      <c r="I59" s="46"/>
      <c r="J59" s="48"/>
    </row>
    <row r="60" ht="375">
      <c r="A60" s="37" t="s">
        <v>601</v>
      </c>
      <c r="B60" s="45"/>
      <c r="C60" s="46"/>
      <c r="D60" s="46"/>
      <c r="E60" s="39" t="s">
        <v>4459</v>
      </c>
      <c r="F60" s="46"/>
      <c r="G60" s="46"/>
      <c r="H60" s="46"/>
      <c r="I60" s="46"/>
      <c r="J60" s="48"/>
    </row>
    <row r="61">
      <c r="A61" s="37" t="s">
        <v>593</v>
      </c>
      <c r="B61" s="37">
        <v>13</v>
      </c>
      <c r="C61" s="38" t="s">
        <v>3362</v>
      </c>
      <c r="D61" s="37" t="s">
        <v>595</v>
      </c>
      <c r="E61" s="39" t="s">
        <v>3363</v>
      </c>
      <c r="F61" s="40" t="s">
        <v>650</v>
      </c>
      <c r="G61" s="41">
        <v>9228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599</v>
      </c>
      <c r="B63" s="45"/>
      <c r="C63" s="46"/>
      <c r="D63" s="46"/>
      <c r="E63" s="49" t="s">
        <v>11059</v>
      </c>
      <c r="F63" s="46"/>
      <c r="G63" s="46"/>
      <c r="H63" s="46"/>
      <c r="I63" s="46"/>
      <c r="J63" s="48"/>
    </row>
    <row r="64" ht="30">
      <c r="A64" s="37" t="s">
        <v>601</v>
      </c>
      <c r="B64" s="45"/>
      <c r="C64" s="46"/>
      <c r="D64" s="46"/>
      <c r="E64" s="39" t="s">
        <v>4481</v>
      </c>
      <c r="F64" s="46"/>
      <c r="G64" s="46"/>
      <c r="H64" s="46"/>
      <c r="I64" s="46"/>
      <c r="J64" s="48"/>
    </row>
    <row r="65">
      <c r="A65" s="37" t="s">
        <v>593</v>
      </c>
      <c r="B65" s="37">
        <v>14</v>
      </c>
      <c r="C65" s="38" t="s">
        <v>9773</v>
      </c>
      <c r="D65" s="37" t="s">
        <v>595</v>
      </c>
      <c r="E65" s="39" t="s">
        <v>9774</v>
      </c>
      <c r="F65" s="40" t="s">
        <v>650</v>
      </c>
      <c r="G65" s="41">
        <v>7820</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11060</v>
      </c>
      <c r="F67" s="46"/>
      <c r="G67" s="46"/>
      <c r="H67" s="46"/>
      <c r="I67" s="46"/>
      <c r="J67" s="48"/>
    </row>
    <row r="68" ht="45">
      <c r="A68" s="37" t="s">
        <v>601</v>
      </c>
      <c r="B68" s="45"/>
      <c r="C68" s="46"/>
      <c r="D68" s="46"/>
      <c r="E68" s="39" t="s">
        <v>4492</v>
      </c>
      <c r="F68" s="46"/>
      <c r="G68" s="46"/>
      <c r="H68" s="46"/>
      <c r="I68" s="46"/>
      <c r="J68" s="48"/>
    </row>
    <row r="69">
      <c r="A69" s="37" t="s">
        <v>593</v>
      </c>
      <c r="B69" s="37">
        <v>15</v>
      </c>
      <c r="C69" s="38" t="s">
        <v>9776</v>
      </c>
      <c r="D69" s="37" t="s">
        <v>595</v>
      </c>
      <c r="E69" s="39" t="s">
        <v>9777</v>
      </c>
      <c r="F69" s="40" t="s">
        <v>650</v>
      </c>
      <c r="G69" s="41">
        <v>27772.990000000002</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599</v>
      </c>
      <c r="B71" s="45"/>
      <c r="C71" s="46"/>
      <c r="D71" s="46"/>
      <c r="E71" s="49" t="s">
        <v>11061</v>
      </c>
      <c r="F71" s="46"/>
      <c r="G71" s="46"/>
      <c r="H71" s="46"/>
      <c r="I71" s="46"/>
      <c r="J71" s="48"/>
    </row>
    <row r="72" ht="45">
      <c r="A72" s="37" t="s">
        <v>601</v>
      </c>
      <c r="B72" s="45"/>
      <c r="C72" s="46"/>
      <c r="D72" s="46"/>
      <c r="E72" s="39" t="s">
        <v>4492</v>
      </c>
      <c r="F72" s="46"/>
      <c r="G72" s="46"/>
      <c r="H72" s="46"/>
      <c r="I72" s="46"/>
      <c r="J72" s="48"/>
    </row>
    <row r="73">
      <c r="A73" s="37" t="s">
        <v>593</v>
      </c>
      <c r="B73" s="37">
        <v>16</v>
      </c>
      <c r="C73" s="38" t="s">
        <v>4493</v>
      </c>
      <c r="D73" s="37" t="s">
        <v>595</v>
      </c>
      <c r="E73" s="39" t="s">
        <v>4494</v>
      </c>
      <c r="F73" s="40" t="s">
        <v>650</v>
      </c>
      <c r="G73" s="41">
        <v>22380</v>
      </c>
      <c r="H73" s="42">
        <v>0</v>
      </c>
      <c r="I73" s="43">
        <f>ROUND(G73*H73,P4)</f>
        <v>0</v>
      </c>
      <c r="J73" s="37"/>
      <c r="O73" s="44">
        <f>I73*0.21</f>
        <v>0</v>
      </c>
      <c r="P73">
        <v>3</v>
      </c>
    </row>
    <row r="74">
      <c r="A74" s="37" t="s">
        <v>598</v>
      </c>
      <c r="B74" s="45"/>
      <c r="C74" s="46"/>
      <c r="D74" s="46"/>
      <c r="E74" s="47" t="s">
        <v>595</v>
      </c>
      <c r="F74" s="46"/>
      <c r="G74" s="46"/>
      <c r="H74" s="46"/>
      <c r="I74" s="46"/>
      <c r="J74" s="48"/>
    </row>
    <row r="75" ht="105">
      <c r="A75" s="37" t="s">
        <v>599</v>
      </c>
      <c r="B75" s="45"/>
      <c r="C75" s="46"/>
      <c r="D75" s="46"/>
      <c r="E75" s="49" t="s">
        <v>11062</v>
      </c>
      <c r="F75" s="46"/>
      <c r="G75" s="46"/>
      <c r="H75" s="46"/>
      <c r="I75" s="46"/>
      <c r="J75" s="48"/>
    </row>
    <row r="76" ht="30">
      <c r="A76" s="37" t="s">
        <v>601</v>
      </c>
      <c r="B76" s="45"/>
      <c r="C76" s="46"/>
      <c r="D76" s="46"/>
      <c r="E76" s="39" t="s">
        <v>4496</v>
      </c>
      <c r="F76" s="46"/>
      <c r="G76" s="46"/>
      <c r="H76" s="46"/>
      <c r="I76" s="46"/>
      <c r="J76" s="48"/>
    </row>
    <row r="77">
      <c r="A77" s="37" t="s">
        <v>593</v>
      </c>
      <c r="B77" s="37">
        <v>17</v>
      </c>
      <c r="C77" s="38" t="s">
        <v>4497</v>
      </c>
      <c r="D77" s="37" t="s">
        <v>595</v>
      </c>
      <c r="E77" s="39" t="s">
        <v>4498</v>
      </c>
      <c r="F77" s="40" t="s">
        <v>650</v>
      </c>
      <c r="G77" s="41">
        <v>22380</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11062</v>
      </c>
      <c r="F79" s="46"/>
      <c r="G79" s="46"/>
      <c r="H79" s="46"/>
      <c r="I79" s="46"/>
      <c r="J79" s="48"/>
    </row>
    <row r="80" ht="45">
      <c r="A80" s="37" t="s">
        <v>601</v>
      </c>
      <c r="B80" s="45"/>
      <c r="C80" s="46"/>
      <c r="D80" s="46"/>
      <c r="E80" s="39" t="s">
        <v>4499</v>
      </c>
      <c r="F80" s="46"/>
      <c r="G80" s="46"/>
      <c r="H80" s="46"/>
      <c r="I80" s="46"/>
      <c r="J80" s="48"/>
    </row>
    <row r="81">
      <c r="A81" s="37" t="s">
        <v>593</v>
      </c>
      <c r="B81" s="37">
        <v>18</v>
      </c>
      <c r="C81" s="38" t="s">
        <v>9780</v>
      </c>
      <c r="D81" s="37" t="s">
        <v>595</v>
      </c>
      <c r="E81" s="39" t="s">
        <v>9781</v>
      </c>
      <c r="F81" s="40" t="s">
        <v>641</v>
      </c>
      <c r="G81" s="41">
        <v>223.80000000000001</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11063</v>
      </c>
      <c r="F83" s="46"/>
      <c r="G83" s="46"/>
      <c r="H83" s="46"/>
      <c r="I83" s="46"/>
      <c r="J83" s="48"/>
    </row>
    <row r="84" ht="45">
      <c r="A84" s="37" t="s">
        <v>601</v>
      </c>
      <c r="B84" s="45"/>
      <c r="C84" s="46"/>
      <c r="D84" s="46"/>
      <c r="E84" s="39" t="s">
        <v>9783</v>
      </c>
      <c r="F84" s="46"/>
      <c r="G84" s="46"/>
      <c r="H84" s="46"/>
      <c r="I84" s="46"/>
      <c r="J84" s="48"/>
    </row>
    <row r="85">
      <c r="A85" s="37" t="s">
        <v>593</v>
      </c>
      <c r="B85" s="37">
        <v>19</v>
      </c>
      <c r="C85" s="38" t="s">
        <v>9784</v>
      </c>
      <c r="D85" s="37" t="s">
        <v>595</v>
      </c>
      <c r="E85" s="39" t="s">
        <v>9785</v>
      </c>
      <c r="F85" s="40" t="s">
        <v>608</v>
      </c>
      <c r="G85" s="41">
        <v>24</v>
      </c>
      <c r="H85" s="42">
        <v>0</v>
      </c>
      <c r="I85" s="43">
        <f>ROUND(G85*H85,P4)</f>
        <v>0</v>
      </c>
      <c r="J85" s="37"/>
      <c r="O85" s="44">
        <f>I85*0.21</f>
        <v>0</v>
      </c>
      <c r="P85">
        <v>3</v>
      </c>
    </row>
    <row r="86">
      <c r="A86" s="37" t="s">
        <v>598</v>
      </c>
      <c r="B86" s="45"/>
      <c r="C86" s="46"/>
      <c r="D86" s="46"/>
      <c r="E86" s="39" t="s">
        <v>9785</v>
      </c>
      <c r="F86" s="46"/>
      <c r="G86" s="46"/>
      <c r="H86" s="46"/>
      <c r="I86" s="46"/>
      <c r="J86" s="48"/>
    </row>
    <row r="87" ht="60">
      <c r="A87" s="37" t="s">
        <v>599</v>
      </c>
      <c r="B87" s="45"/>
      <c r="C87" s="46"/>
      <c r="D87" s="46"/>
      <c r="E87" s="49" t="s">
        <v>11064</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4504</v>
      </c>
      <c r="F89" s="34"/>
      <c r="G89" s="34"/>
      <c r="H89" s="34"/>
      <c r="I89" s="35">
        <f>SUMIFS(I90:I97,A90:A97,"P")</f>
        <v>0</v>
      </c>
      <c r="J89" s="36"/>
    </row>
    <row r="90">
      <c r="A90" s="37" t="s">
        <v>593</v>
      </c>
      <c r="B90" s="37">
        <v>20</v>
      </c>
      <c r="C90" s="38" t="s">
        <v>5589</v>
      </c>
      <c r="D90" s="37" t="s">
        <v>595</v>
      </c>
      <c r="E90" s="39" t="s">
        <v>9787</v>
      </c>
      <c r="F90" s="40" t="s">
        <v>641</v>
      </c>
      <c r="G90" s="41">
        <v>1038</v>
      </c>
      <c r="H90" s="42">
        <v>0</v>
      </c>
      <c r="I90" s="43">
        <f>ROUND(G90*H90,P4)</f>
        <v>0</v>
      </c>
      <c r="J90" s="37"/>
      <c r="O90" s="44">
        <f>I90*0.21</f>
        <v>0</v>
      </c>
      <c r="P90">
        <v>3</v>
      </c>
    </row>
    <row r="91">
      <c r="A91" s="37" t="s">
        <v>598</v>
      </c>
      <c r="B91" s="45"/>
      <c r="C91" s="46"/>
      <c r="D91" s="46"/>
      <c r="E91" s="47" t="s">
        <v>595</v>
      </c>
      <c r="F91" s="46"/>
      <c r="G91" s="46"/>
      <c r="H91" s="46"/>
      <c r="I91" s="46"/>
      <c r="J91" s="48"/>
    </row>
    <row r="92" ht="60">
      <c r="A92" s="37" t="s">
        <v>599</v>
      </c>
      <c r="B92" s="45"/>
      <c r="C92" s="46"/>
      <c r="D92" s="46"/>
      <c r="E92" s="49" t="s">
        <v>11065</v>
      </c>
      <c r="F92" s="46"/>
      <c r="G92" s="46"/>
      <c r="H92" s="46"/>
      <c r="I92" s="46"/>
      <c r="J92" s="48"/>
    </row>
    <row r="93" ht="60">
      <c r="A93" s="37" t="s">
        <v>601</v>
      </c>
      <c r="B93" s="45"/>
      <c r="C93" s="46"/>
      <c r="D93" s="46"/>
      <c r="E93" s="39" t="s">
        <v>4534</v>
      </c>
      <c r="F93" s="46"/>
      <c r="G93" s="46"/>
      <c r="H93" s="46"/>
      <c r="I93" s="46"/>
      <c r="J93" s="48"/>
    </row>
    <row r="94">
      <c r="A94" s="37" t="s">
        <v>593</v>
      </c>
      <c r="B94" s="37">
        <v>21</v>
      </c>
      <c r="C94" s="38" t="s">
        <v>4513</v>
      </c>
      <c r="D94" s="37" t="s">
        <v>595</v>
      </c>
      <c r="E94" s="39" t="s">
        <v>4514</v>
      </c>
      <c r="F94" s="40" t="s">
        <v>650</v>
      </c>
      <c r="G94" s="41">
        <v>2249</v>
      </c>
      <c r="H94" s="42">
        <v>0</v>
      </c>
      <c r="I94" s="43">
        <f>ROUND(G94*H94,P4)</f>
        <v>0</v>
      </c>
      <c r="J94" s="37"/>
      <c r="O94" s="44">
        <f>I94*0.21</f>
        <v>0</v>
      </c>
      <c r="P94">
        <v>3</v>
      </c>
    </row>
    <row r="95">
      <c r="A95" s="37" t="s">
        <v>598</v>
      </c>
      <c r="B95" s="45"/>
      <c r="C95" s="46"/>
      <c r="D95" s="46"/>
      <c r="E95" s="47" t="s">
        <v>595</v>
      </c>
      <c r="F95" s="46"/>
      <c r="G95" s="46"/>
      <c r="H95" s="46"/>
      <c r="I95" s="46"/>
      <c r="J95" s="48"/>
    </row>
    <row r="96" ht="60">
      <c r="A96" s="37" t="s">
        <v>599</v>
      </c>
      <c r="B96" s="45"/>
      <c r="C96" s="46"/>
      <c r="D96" s="46"/>
      <c r="E96" s="49" t="s">
        <v>11066</v>
      </c>
      <c r="F96" s="46"/>
      <c r="G96" s="46"/>
      <c r="H96" s="46"/>
      <c r="I96" s="46"/>
      <c r="J96" s="48"/>
    </row>
    <row r="97" ht="120">
      <c r="A97" s="37" t="s">
        <v>601</v>
      </c>
      <c r="B97" s="45"/>
      <c r="C97" s="46"/>
      <c r="D97" s="46"/>
      <c r="E97" s="39" t="s">
        <v>4512</v>
      </c>
      <c r="F97" s="46"/>
      <c r="G97" s="46"/>
      <c r="H97" s="46"/>
      <c r="I97" s="46"/>
      <c r="J97" s="48"/>
    </row>
    <row r="98">
      <c r="A98" s="31" t="s">
        <v>591</v>
      </c>
      <c r="B98" s="32"/>
      <c r="C98" s="33" t="s">
        <v>755</v>
      </c>
      <c r="D98" s="34"/>
      <c r="E98" s="31" t="s">
        <v>1643</v>
      </c>
      <c r="F98" s="34"/>
      <c r="G98" s="34"/>
      <c r="H98" s="34"/>
      <c r="I98" s="35">
        <f>SUMIFS(I99:I110,A99:A110,"P")</f>
        <v>0</v>
      </c>
      <c r="J98" s="36"/>
    </row>
    <row r="99">
      <c r="A99" s="37" t="s">
        <v>593</v>
      </c>
      <c r="B99" s="37">
        <v>22</v>
      </c>
      <c r="C99" s="38" t="s">
        <v>4521</v>
      </c>
      <c r="D99" s="37" t="s">
        <v>595</v>
      </c>
      <c r="E99" s="39" t="s">
        <v>4522</v>
      </c>
      <c r="F99" s="40" t="s">
        <v>641</v>
      </c>
      <c r="G99" s="41">
        <v>2.25</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11067</v>
      </c>
      <c r="F101" s="46"/>
      <c r="G101" s="46"/>
      <c r="H101" s="46"/>
      <c r="I101" s="46"/>
      <c r="J101" s="48"/>
    </row>
    <row r="102" ht="409.5">
      <c r="A102" s="37" t="s">
        <v>601</v>
      </c>
      <c r="B102" s="45"/>
      <c r="C102" s="46"/>
      <c r="D102" s="46"/>
      <c r="E102" s="39" t="s">
        <v>4524</v>
      </c>
      <c r="F102" s="46"/>
      <c r="G102" s="46"/>
      <c r="H102" s="46"/>
      <c r="I102" s="46"/>
      <c r="J102" s="48"/>
    </row>
    <row r="103">
      <c r="A103" s="37" t="s">
        <v>593</v>
      </c>
      <c r="B103" s="37">
        <v>23</v>
      </c>
      <c r="C103" s="38" t="s">
        <v>4531</v>
      </c>
      <c r="D103" s="37" t="s">
        <v>595</v>
      </c>
      <c r="E103" s="39" t="s">
        <v>4532</v>
      </c>
      <c r="F103" s="40" t="s">
        <v>641</v>
      </c>
      <c r="G103" s="41">
        <v>2.25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11067</v>
      </c>
      <c r="F105" s="46"/>
      <c r="G105" s="46"/>
      <c r="H105" s="46"/>
      <c r="I105" s="46"/>
      <c r="J105" s="48"/>
    </row>
    <row r="106" ht="60">
      <c r="A106" s="37" t="s">
        <v>601</v>
      </c>
      <c r="B106" s="45"/>
      <c r="C106" s="46"/>
      <c r="D106" s="46"/>
      <c r="E106" s="39" t="s">
        <v>4534</v>
      </c>
      <c r="F106" s="46"/>
      <c r="G106" s="46"/>
      <c r="H106" s="46"/>
      <c r="I106" s="46"/>
      <c r="J106" s="48"/>
    </row>
    <row r="107">
      <c r="A107" s="37" t="s">
        <v>593</v>
      </c>
      <c r="B107" s="37">
        <v>24</v>
      </c>
      <c r="C107" s="38" t="s">
        <v>4542</v>
      </c>
      <c r="D107" s="37" t="s">
        <v>595</v>
      </c>
      <c r="E107" s="39" t="s">
        <v>4543</v>
      </c>
      <c r="F107" s="40" t="s">
        <v>641</v>
      </c>
      <c r="G107" s="41">
        <v>3</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11068</v>
      </c>
      <c r="F109" s="46"/>
      <c r="G109" s="46"/>
      <c r="H109" s="46"/>
      <c r="I109" s="46"/>
      <c r="J109" s="48"/>
    </row>
    <row r="110" ht="150">
      <c r="A110" s="37" t="s">
        <v>601</v>
      </c>
      <c r="B110" s="45"/>
      <c r="C110" s="46"/>
      <c r="D110" s="46"/>
      <c r="E110" s="39" t="s">
        <v>4545</v>
      </c>
      <c r="F110" s="46"/>
      <c r="G110" s="46"/>
      <c r="H110" s="46"/>
      <c r="I110" s="46"/>
      <c r="J110" s="48"/>
    </row>
    <row r="111">
      <c r="A111" s="31" t="s">
        <v>591</v>
      </c>
      <c r="B111" s="32"/>
      <c r="C111" s="33" t="s">
        <v>823</v>
      </c>
      <c r="D111" s="34"/>
      <c r="E111" s="31" t="s">
        <v>7512</v>
      </c>
      <c r="F111" s="34"/>
      <c r="G111" s="34"/>
      <c r="H111" s="34"/>
      <c r="I111" s="35">
        <f>SUMIFS(I112:I139,A112:A139,"P")</f>
        <v>0</v>
      </c>
      <c r="J111" s="36"/>
    </row>
    <row r="112">
      <c r="A112" s="37" t="s">
        <v>593</v>
      </c>
      <c r="B112" s="37">
        <v>25</v>
      </c>
      <c r="C112" s="38" t="s">
        <v>9901</v>
      </c>
      <c r="D112" s="37" t="s">
        <v>595</v>
      </c>
      <c r="E112" s="39" t="s">
        <v>9902</v>
      </c>
      <c r="F112" s="40" t="s">
        <v>650</v>
      </c>
      <c r="G112" s="41">
        <v>14670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05">
      <c r="A114" s="37" t="s">
        <v>599</v>
      </c>
      <c r="B114" s="45"/>
      <c r="C114" s="46"/>
      <c r="D114" s="46"/>
      <c r="E114" s="49" t="s">
        <v>11069</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9798</v>
      </c>
      <c r="D116" s="37" t="s">
        <v>595</v>
      </c>
      <c r="E116" s="39" t="s">
        <v>9799</v>
      </c>
      <c r="F116" s="40" t="s">
        <v>650</v>
      </c>
      <c r="G116" s="41">
        <v>1550</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11070</v>
      </c>
      <c r="F118" s="46"/>
      <c r="G118" s="46"/>
      <c r="H118" s="46"/>
      <c r="I118" s="46"/>
      <c r="J118" s="48"/>
    </row>
    <row r="119" ht="120">
      <c r="A119" s="37" t="s">
        <v>601</v>
      </c>
      <c r="B119" s="45"/>
      <c r="C119" s="46"/>
      <c r="D119" s="46"/>
      <c r="E119" s="39" t="s">
        <v>9625</v>
      </c>
      <c r="F119" s="46"/>
      <c r="G119" s="46"/>
      <c r="H119" s="46"/>
      <c r="I119" s="46"/>
      <c r="J119" s="48"/>
    </row>
    <row r="120">
      <c r="A120" s="37" t="s">
        <v>593</v>
      </c>
      <c r="B120" s="37">
        <v>27</v>
      </c>
      <c r="C120" s="38" t="s">
        <v>9801</v>
      </c>
      <c r="D120" s="37" t="s">
        <v>595</v>
      </c>
      <c r="E120" s="39" t="s">
        <v>9802</v>
      </c>
      <c r="F120" s="40" t="s">
        <v>650</v>
      </c>
      <c r="G120" s="41">
        <v>6911</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60">
      <c r="A122" s="37" t="s">
        <v>599</v>
      </c>
      <c r="B122" s="45"/>
      <c r="C122" s="46"/>
      <c r="D122" s="46"/>
      <c r="E122" s="49" t="s">
        <v>11071</v>
      </c>
      <c r="F122" s="46"/>
      <c r="G122" s="46"/>
      <c r="H122" s="46"/>
      <c r="I122" s="46"/>
      <c r="J122" s="48"/>
    </row>
    <row r="123" ht="75">
      <c r="A123" s="37" t="s">
        <v>601</v>
      </c>
      <c r="B123" s="45"/>
      <c r="C123" s="46"/>
      <c r="D123" s="46"/>
      <c r="E123" s="39" t="s">
        <v>9804</v>
      </c>
      <c r="F123" s="46"/>
      <c r="G123" s="46"/>
      <c r="H123" s="46"/>
      <c r="I123" s="46"/>
      <c r="J123" s="48"/>
    </row>
    <row r="124">
      <c r="A124" s="37" t="s">
        <v>593</v>
      </c>
      <c r="B124" s="37">
        <v>28</v>
      </c>
      <c r="C124" s="38" t="s">
        <v>9910</v>
      </c>
      <c r="D124" s="37" t="s">
        <v>595</v>
      </c>
      <c r="E124" s="39" t="s">
        <v>9911</v>
      </c>
      <c r="F124" s="40" t="s">
        <v>650</v>
      </c>
      <c r="G124" s="41">
        <v>13627</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75">
      <c r="A126" s="37" t="s">
        <v>599</v>
      </c>
      <c r="B126" s="45"/>
      <c r="C126" s="46"/>
      <c r="D126" s="46"/>
      <c r="E126" s="49" t="s">
        <v>11072</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9807</v>
      </c>
      <c r="D128" s="37" t="s">
        <v>595</v>
      </c>
      <c r="E128" s="39" t="s">
        <v>9808</v>
      </c>
      <c r="F128" s="40" t="s">
        <v>650</v>
      </c>
      <c r="G128" s="41">
        <v>6520</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60">
      <c r="A130" s="37" t="s">
        <v>599</v>
      </c>
      <c r="B130" s="45"/>
      <c r="C130" s="46"/>
      <c r="D130" s="46"/>
      <c r="E130" s="49" t="s">
        <v>11073</v>
      </c>
      <c r="F130" s="46"/>
      <c r="G130" s="46"/>
      <c r="H130" s="46"/>
      <c r="I130" s="46"/>
      <c r="J130" s="48"/>
    </row>
    <row r="131" ht="165">
      <c r="A131" s="37" t="s">
        <v>601</v>
      </c>
      <c r="B131" s="45"/>
      <c r="C131" s="46"/>
      <c r="D131" s="46"/>
      <c r="E131" s="39" t="s">
        <v>9810</v>
      </c>
      <c r="F131" s="46"/>
      <c r="G131" s="46"/>
      <c r="H131" s="46"/>
      <c r="I131" s="46"/>
      <c r="J131" s="48"/>
    </row>
    <row r="132">
      <c r="A132" s="37" t="s">
        <v>593</v>
      </c>
      <c r="B132" s="37">
        <v>30</v>
      </c>
      <c r="C132" s="38" t="s">
        <v>9916</v>
      </c>
      <c r="D132" s="37" t="s">
        <v>595</v>
      </c>
      <c r="E132" s="39" t="s">
        <v>9917</v>
      </c>
      <c r="F132" s="40" t="s">
        <v>650</v>
      </c>
      <c r="G132" s="41">
        <v>6716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11074</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9919</v>
      </c>
      <c r="D136" s="37" t="s">
        <v>595</v>
      </c>
      <c r="E136" s="39" t="s">
        <v>9920</v>
      </c>
      <c r="F136" s="40" t="s">
        <v>650</v>
      </c>
      <c r="G136" s="41">
        <v>6911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11075</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4817</v>
      </c>
      <c r="D140" s="34"/>
      <c r="E140" s="31" t="s">
        <v>4818</v>
      </c>
      <c r="F140" s="34"/>
      <c r="G140" s="34"/>
      <c r="H140" s="34"/>
      <c r="I140" s="35">
        <f>SUMIFS(I141:I211,A141:A211,"P")</f>
        <v>0</v>
      </c>
      <c r="J140" s="36"/>
    </row>
    <row r="141" ht="30">
      <c r="A141" s="37" t="s">
        <v>593</v>
      </c>
      <c r="B141" s="37">
        <v>32</v>
      </c>
      <c r="C141" s="38" t="s">
        <v>11076</v>
      </c>
      <c r="D141" s="37" t="s">
        <v>595</v>
      </c>
      <c r="E141" s="39" t="s">
        <v>11077</v>
      </c>
      <c r="F141" s="40" t="s">
        <v>597</v>
      </c>
      <c r="G141" s="41">
        <v>95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11078</v>
      </c>
      <c r="F143" s="46"/>
      <c r="G143" s="46"/>
      <c r="H143" s="46"/>
      <c r="I143" s="46"/>
      <c r="J143" s="48"/>
    </row>
    <row r="144" ht="165">
      <c r="A144" s="37" t="s">
        <v>601</v>
      </c>
      <c r="B144" s="45"/>
      <c r="C144" s="46"/>
      <c r="D144" s="46"/>
      <c r="E144" s="39" t="s">
        <v>10359</v>
      </c>
      <c r="F144" s="46"/>
      <c r="G144" s="46"/>
      <c r="H144" s="46"/>
      <c r="I144" s="46"/>
      <c r="J144" s="48"/>
    </row>
    <row r="145">
      <c r="A145" s="37" t="s">
        <v>593</v>
      </c>
      <c r="B145" s="37">
        <v>33</v>
      </c>
      <c r="C145" s="38" t="s">
        <v>9941</v>
      </c>
      <c r="D145" s="37" t="s">
        <v>595</v>
      </c>
      <c r="E145" s="39" t="s">
        <v>9942</v>
      </c>
      <c r="F145" s="40" t="s">
        <v>608</v>
      </c>
      <c r="G145" s="41">
        <v>70</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11079</v>
      </c>
      <c r="F147" s="46"/>
      <c r="G147" s="46"/>
      <c r="H147" s="46"/>
      <c r="I147" s="46"/>
      <c r="J147" s="48"/>
    </row>
    <row r="148" ht="60">
      <c r="A148" s="37" t="s">
        <v>601</v>
      </c>
      <c r="B148" s="45"/>
      <c r="C148" s="46"/>
      <c r="D148" s="46"/>
      <c r="E148" s="39" t="s">
        <v>9944</v>
      </c>
      <c r="F148" s="46"/>
      <c r="G148" s="46"/>
      <c r="H148" s="46"/>
      <c r="I148" s="46"/>
      <c r="J148" s="48"/>
    </row>
    <row r="149" ht="30">
      <c r="A149" s="37" t="s">
        <v>593</v>
      </c>
      <c r="B149" s="37">
        <v>34</v>
      </c>
      <c r="C149" s="38" t="s">
        <v>9945</v>
      </c>
      <c r="D149" s="37" t="s">
        <v>595</v>
      </c>
      <c r="E149" s="39" t="s">
        <v>9946</v>
      </c>
      <c r="F149" s="40" t="s">
        <v>608</v>
      </c>
      <c r="G149" s="41">
        <v>18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390">
      <c r="A151" s="37" t="s">
        <v>599</v>
      </c>
      <c r="B151" s="45"/>
      <c r="C151" s="46"/>
      <c r="D151" s="46"/>
      <c r="E151" s="49" t="s">
        <v>11080</v>
      </c>
      <c r="F151" s="46"/>
      <c r="G151" s="46"/>
      <c r="H151" s="46"/>
      <c r="I151" s="46"/>
      <c r="J151" s="48"/>
    </row>
    <row r="152" ht="30">
      <c r="A152" s="37" t="s">
        <v>601</v>
      </c>
      <c r="B152" s="45"/>
      <c r="C152" s="46"/>
      <c r="D152" s="46"/>
      <c r="E152" s="39" t="s">
        <v>9948</v>
      </c>
      <c r="F152" s="46"/>
      <c r="G152" s="46"/>
      <c r="H152" s="46"/>
      <c r="I152" s="46"/>
      <c r="J152" s="48"/>
    </row>
    <row r="153" ht="30">
      <c r="A153" s="37" t="s">
        <v>593</v>
      </c>
      <c r="B153" s="37">
        <v>35</v>
      </c>
      <c r="C153" s="38" t="s">
        <v>9949</v>
      </c>
      <c r="D153" s="37" t="s">
        <v>595</v>
      </c>
      <c r="E153" s="39" t="s">
        <v>9950</v>
      </c>
      <c r="F153" s="40" t="s">
        <v>608</v>
      </c>
      <c r="G153" s="41">
        <v>15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11081</v>
      </c>
      <c r="F155" s="46"/>
      <c r="G155" s="46"/>
      <c r="H155" s="46"/>
      <c r="I155" s="46"/>
      <c r="J155" s="48"/>
    </row>
    <row r="156" ht="30">
      <c r="A156" s="37" t="s">
        <v>601</v>
      </c>
      <c r="B156" s="45"/>
      <c r="C156" s="46"/>
      <c r="D156" s="46"/>
      <c r="E156" s="39" t="s">
        <v>9952</v>
      </c>
      <c r="F156" s="46"/>
      <c r="G156" s="46"/>
      <c r="H156" s="46"/>
      <c r="I156" s="46"/>
      <c r="J156" s="48"/>
    </row>
    <row r="157" ht="30">
      <c r="A157" s="37" t="s">
        <v>593</v>
      </c>
      <c r="B157" s="37">
        <v>36</v>
      </c>
      <c r="C157" s="38" t="s">
        <v>9953</v>
      </c>
      <c r="D157" s="37" t="s">
        <v>595</v>
      </c>
      <c r="E157" s="39" t="s">
        <v>9954</v>
      </c>
      <c r="F157" s="40" t="s">
        <v>608</v>
      </c>
      <c r="G157" s="41">
        <v>10</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11082</v>
      </c>
      <c r="F159" s="46"/>
      <c r="G159" s="46"/>
      <c r="H159" s="46"/>
      <c r="I159" s="46"/>
      <c r="J159" s="48"/>
    </row>
    <row r="160" ht="45">
      <c r="A160" s="37" t="s">
        <v>601</v>
      </c>
      <c r="B160" s="45"/>
      <c r="C160" s="46"/>
      <c r="D160" s="46"/>
      <c r="E160" s="39" t="s">
        <v>9956</v>
      </c>
      <c r="F160" s="46"/>
      <c r="G160" s="46"/>
      <c r="H160" s="46"/>
      <c r="I160" s="46"/>
      <c r="J160" s="48"/>
    </row>
    <row r="161">
      <c r="A161" s="37" t="s">
        <v>593</v>
      </c>
      <c r="B161" s="37">
        <v>37</v>
      </c>
      <c r="C161" s="38" t="s">
        <v>9957</v>
      </c>
      <c r="D161" s="37" t="s">
        <v>595</v>
      </c>
      <c r="E161" s="39" t="s">
        <v>9958</v>
      </c>
      <c r="F161" s="40" t="s">
        <v>608</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11083</v>
      </c>
      <c r="F163" s="46"/>
      <c r="G163" s="46"/>
      <c r="H163" s="46"/>
      <c r="I163" s="46"/>
      <c r="J163" s="48"/>
    </row>
    <row r="164" ht="30">
      <c r="A164" s="37" t="s">
        <v>601</v>
      </c>
      <c r="B164" s="45"/>
      <c r="C164" s="46"/>
      <c r="D164" s="46"/>
      <c r="E164" s="39" t="s">
        <v>9952</v>
      </c>
      <c r="F164" s="46"/>
      <c r="G164" s="46"/>
      <c r="H164" s="46"/>
      <c r="I164" s="46"/>
      <c r="J164" s="48"/>
    </row>
    <row r="165" ht="30">
      <c r="A165" s="37" t="s">
        <v>593</v>
      </c>
      <c r="B165" s="37">
        <v>38</v>
      </c>
      <c r="C165" s="38" t="s">
        <v>9960</v>
      </c>
      <c r="D165" s="37" t="s">
        <v>595</v>
      </c>
      <c r="E165" s="39" t="s">
        <v>9961</v>
      </c>
      <c r="F165" s="40" t="s">
        <v>650</v>
      </c>
      <c r="G165" s="41">
        <v>149.875</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180">
      <c r="A167" s="37" t="s">
        <v>599</v>
      </c>
      <c r="B167" s="45"/>
      <c r="C167" s="46"/>
      <c r="D167" s="46"/>
      <c r="E167" s="49" t="s">
        <v>11084</v>
      </c>
      <c r="F167" s="46"/>
      <c r="G167" s="46"/>
      <c r="H167" s="46"/>
      <c r="I167" s="46"/>
      <c r="J167" s="48"/>
    </row>
    <row r="168" ht="60">
      <c r="A168" s="37" t="s">
        <v>601</v>
      </c>
      <c r="B168" s="45"/>
      <c r="C168" s="46"/>
      <c r="D168" s="46"/>
      <c r="E168" s="39" t="s">
        <v>9963</v>
      </c>
      <c r="F168" s="46"/>
      <c r="G168" s="46"/>
      <c r="H168" s="46"/>
      <c r="I168" s="46"/>
      <c r="J168" s="48"/>
    </row>
    <row r="169" ht="30">
      <c r="A169" s="37" t="s">
        <v>593</v>
      </c>
      <c r="B169" s="37">
        <v>39</v>
      </c>
      <c r="C169" s="38" t="s">
        <v>9964</v>
      </c>
      <c r="D169" s="37" t="s">
        <v>595</v>
      </c>
      <c r="E169" s="39" t="s">
        <v>9965</v>
      </c>
      <c r="F169" s="40" t="s">
        <v>650</v>
      </c>
      <c r="G169" s="41">
        <v>149.875</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180">
      <c r="A171" s="37" t="s">
        <v>599</v>
      </c>
      <c r="B171" s="45"/>
      <c r="C171" s="46"/>
      <c r="D171" s="46"/>
      <c r="E171" s="49" t="s">
        <v>11085</v>
      </c>
      <c r="F171" s="46"/>
      <c r="G171" s="46"/>
      <c r="H171" s="46"/>
      <c r="I171" s="46"/>
      <c r="J171" s="48"/>
    </row>
    <row r="172" ht="60">
      <c r="A172" s="37" t="s">
        <v>601</v>
      </c>
      <c r="B172" s="45"/>
      <c r="C172" s="46"/>
      <c r="D172" s="46"/>
      <c r="E172" s="39" t="s">
        <v>9963</v>
      </c>
      <c r="F172" s="46"/>
      <c r="G172" s="46"/>
      <c r="H172" s="46"/>
      <c r="I172" s="46"/>
      <c r="J172" s="48"/>
    </row>
    <row r="173">
      <c r="A173" s="37" t="s">
        <v>593</v>
      </c>
      <c r="B173" s="37">
        <v>40</v>
      </c>
      <c r="C173" s="38" t="s">
        <v>9968</v>
      </c>
      <c r="D173" s="37" t="s">
        <v>595</v>
      </c>
      <c r="E173" s="39" t="s">
        <v>9969</v>
      </c>
      <c r="F173" s="40" t="s">
        <v>597</v>
      </c>
      <c r="G173" s="41">
        <v>4260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11086</v>
      </c>
      <c r="F175" s="46"/>
      <c r="G175" s="46"/>
      <c r="H175" s="46"/>
      <c r="I175" s="46"/>
      <c r="J175" s="48"/>
    </row>
    <row r="176" ht="60">
      <c r="A176" s="37" t="s">
        <v>601</v>
      </c>
      <c r="B176" s="45"/>
      <c r="C176" s="46"/>
      <c r="D176" s="46"/>
      <c r="E176" s="39" t="s">
        <v>9971</v>
      </c>
      <c r="F176" s="46"/>
      <c r="G176" s="46"/>
      <c r="H176" s="46"/>
      <c r="I176" s="46"/>
      <c r="J176" s="48"/>
    </row>
    <row r="177">
      <c r="A177" s="37" t="s">
        <v>593</v>
      </c>
      <c r="B177" s="37">
        <v>41</v>
      </c>
      <c r="C177" s="38" t="s">
        <v>10089</v>
      </c>
      <c r="D177" s="37" t="s">
        <v>595</v>
      </c>
      <c r="E177" s="39" t="s">
        <v>10090</v>
      </c>
      <c r="F177" s="40" t="s">
        <v>597</v>
      </c>
      <c r="G177" s="41">
        <v>26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11087</v>
      </c>
      <c r="F179" s="46"/>
      <c r="G179" s="46"/>
      <c r="H179" s="46"/>
      <c r="I179" s="46"/>
      <c r="J179" s="48"/>
    </row>
    <row r="180" ht="30">
      <c r="A180" s="37" t="s">
        <v>601</v>
      </c>
      <c r="B180" s="45"/>
      <c r="C180" s="46"/>
      <c r="D180" s="46"/>
      <c r="E180" s="39" t="s">
        <v>9824</v>
      </c>
      <c r="F180" s="46"/>
      <c r="G180" s="46"/>
      <c r="H180" s="46"/>
      <c r="I180" s="46"/>
      <c r="J180" s="48"/>
    </row>
    <row r="181">
      <c r="A181" s="37" t="s">
        <v>593</v>
      </c>
      <c r="B181" s="37">
        <v>42</v>
      </c>
      <c r="C181" s="38" t="s">
        <v>9973</v>
      </c>
      <c r="D181" s="37" t="s">
        <v>595</v>
      </c>
      <c r="E181" s="39" t="s">
        <v>9974</v>
      </c>
      <c r="F181" s="40" t="s">
        <v>597</v>
      </c>
      <c r="G181" s="41">
        <v>1091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11088</v>
      </c>
      <c r="F183" s="46"/>
      <c r="G183" s="46"/>
      <c r="H183" s="46"/>
      <c r="I183" s="46"/>
      <c r="J183" s="48"/>
    </row>
    <row r="184" ht="45">
      <c r="A184" s="37" t="s">
        <v>601</v>
      </c>
      <c r="B184" s="45"/>
      <c r="C184" s="46"/>
      <c r="D184" s="46"/>
      <c r="E184" s="39" t="s">
        <v>9976</v>
      </c>
      <c r="F184" s="46"/>
      <c r="G184" s="46"/>
      <c r="H184" s="46"/>
      <c r="I184" s="46"/>
      <c r="J184" s="48"/>
    </row>
    <row r="185">
      <c r="A185" s="37" t="s">
        <v>593</v>
      </c>
      <c r="B185" s="37">
        <v>43</v>
      </c>
      <c r="C185" s="38" t="s">
        <v>4681</v>
      </c>
      <c r="D185" s="37" t="s">
        <v>595</v>
      </c>
      <c r="E185" s="39" t="s">
        <v>4682</v>
      </c>
      <c r="F185" s="40" t="s">
        <v>641</v>
      </c>
      <c r="G185" s="41">
        <v>68.359999999999999</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11089</v>
      </c>
      <c r="F187" s="46"/>
      <c r="G187" s="46"/>
      <c r="H187" s="46"/>
      <c r="I187" s="46"/>
      <c r="J187" s="48"/>
    </row>
    <row r="188" ht="150">
      <c r="A188" s="37" t="s">
        <v>601</v>
      </c>
      <c r="B188" s="45"/>
      <c r="C188" s="46"/>
      <c r="D188" s="46"/>
      <c r="E188" s="39" t="s">
        <v>4684</v>
      </c>
      <c r="F188" s="46"/>
      <c r="G188" s="46"/>
      <c r="H188" s="46"/>
      <c r="I188" s="46"/>
      <c r="J188" s="48"/>
    </row>
    <row r="189">
      <c r="A189" s="37" t="s">
        <v>593</v>
      </c>
      <c r="B189" s="37">
        <v>44</v>
      </c>
      <c r="C189" s="38" t="s">
        <v>6253</v>
      </c>
      <c r="D189" s="37" t="s">
        <v>595</v>
      </c>
      <c r="E189" s="39" t="s">
        <v>6254</v>
      </c>
      <c r="F189" s="40" t="s">
        <v>641</v>
      </c>
      <c r="G189" s="41">
        <v>66.180000000000007</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75">
      <c r="A191" s="37" t="s">
        <v>599</v>
      </c>
      <c r="B191" s="45"/>
      <c r="C191" s="46"/>
      <c r="D191" s="46"/>
      <c r="E191" s="49" t="s">
        <v>11090</v>
      </c>
      <c r="F191" s="46"/>
      <c r="G191" s="46"/>
      <c r="H191" s="46"/>
      <c r="I191" s="46"/>
      <c r="J191" s="48"/>
    </row>
    <row r="192" ht="150">
      <c r="A192" s="37" t="s">
        <v>601</v>
      </c>
      <c r="B192" s="45"/>
      <c r="C192" s="46"/>
      <c r="D192" s="46"/>
      <c r="E192" s="39" t="s">
        <v>4684</v>
      </c>
      <c r="F192" s="46"/>
      <c r="G192" s="46"/>
      <c r="H192" s="46"/>
      <c r="I192" s="46"/>
      <c r="J192" s="48"/>
    </row>
    <row r="193">
      <c r="A193" s="37" t="s">
        <v>593</v>
      </c>
      <c r="B193" s="37">
        <v>45</v>
      </c>
      <c r="C193" s="38" t="s">
        <v>11091</v>
      </c>
      <c r="D193" s="37" t="s">
        <v>595</v>
      </c>
      <c r="E193" s="39" t="s">
        <v>11092</v>
      </c>
      <c r="F193" s="40" t="s">
        <v>597</v>
      </c>
      <c r="G193" s="41">
        <v>37</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60">
      <c r="A195" s="37" t="s">
        <v>599</v>
      </c>
      <c r="B195" s="45"/>
      <c r="C195" s="46"/>
      <c r="D195" s="46"/>
      <c r="E195" s="49" t="s">
        <v>11093</v>
      </c>
      <c r="F195" s="46"/>
      <c r="G195" s="46"/>
      <c r="H195" s="46"/>
      <c r="I195" s="46"/>
      <c r="J195" s="48"/>
    </row>
    <row r="196" ht="180">
      <c r="A196" s="37" t="s">
        <v>601</v>
      </c>
      <c r="B196" s="45"/>
      <c r="C196" s="46"/>
      <c r="D196" s="46"/>
      <c r="E196" s="39" t="s">
        <v>11094</v>
      </c>
      <c r="F196" s="46"/>
      <c r="G196" s="46"/>
      <c r="H196" s="46"/>
      <c r="I196" s="46"/>
      <c r="J196" s="48"/>
    </row>
    <row r="197">
      <c r="A197" s="37" t="s">
        <v>593</v>
      </c>
      <c r="B197" s="37">
        <v>46</v>
      </c>
      <c r="C197" s="38" t="s">
        <v>11095</v>
      </c>
      <c r="D197" s="37" t="s">
        <v>595</v>
      </c>
      <c r="E197" s="39" t="s">
        <v>11096</v>
      </c>
      <c r="F197" s="40" t="s">
        <v>597</v>
      </c>
      <c r="G197" s="41">
        <v>18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60">
      <c r="A199" s="37" t="s">
        <v>599</v>
      </c>
      <c r="B199" s="45"/>
      <c r="C199" s="46"/>
      <c r="D199" s="46"/>
      <c r="E199" s="49" t="s">
        <v>11097</v>
      </c>
      <c r="F199" s="46"/>
      <c r="G199" s="46"/>
      <c r="H199" s="46"/>
      <c r="I199" s="46"/>
      <c r="J199" s="48"/>
    </row>
    <row r="200" ht="180">
      <c r="A200" s="37" t="s">
        <v>601</v>
      </c>
      <c r="B200" s="45"/>
      <c r="C200" s="46"/>
      <c r="D200" s="46"/>
      <c r="E200" s="39" t="s">
        <v>11094</v>
      </c>
      <c r="F200" s="46"/>
      <c r="G200" s="46"/>
      <c r="H200" s="46"/>
      <c r="I200" s="46"/>
      <c r="J200" s="48"/>
    </row>
    <row r="201">
      <c r="A201" s="37" t="s">
        <v>593</v>
      </c>
      <c r="B201" s="37">
        <v>47</v>
      </c>
      <c r="C201" s="38" t="s">
        <v>9979</v>
      </c>
      <c r="D201" s="37" t="s">
        <v>595</v>
      </c>
      <c r="E201" s="39" t="s">
        <v>9980</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11098</v>
      </c>
      <c r="F203" s="46"/>
      <c r="G203" s="46"/>
      <c r="H203" s="46"/>
      <c r="I203" s="46"/>
      <c r="J203" s="48"/>
    </row>
    <row r="204" ht="150">
      <c r="A204" s="37" t="s">
        <v>601</v>
      </c>
      <c r="B204" s="45"/>
      <c r="C204" s="46"/>
      <c r="D204" s="46"/>
      <c r="E204" s="39" t="s">
        <v>9982</v>
      </c>
      <c r="F204" s="46"/>
      <c r="G204" s="46"/>
      <c r="H204" s="46"/>
      <c r="I204" s="46"/>
      <c r="J204" s="48"/>
    </row>
    <row r="205">
      <c r="A205" s="37" t="s">
        <v>593</v>
      </c>
      <c r="B205" s="37">
        <v>48</v>
      </c>
      <c r="C205" s="38" t="s">
        <v>11099</v>
      </c>
      <c r="D205" s="37" t="s">
        <v>595</v>
      </c>
      <c r="E205" s="39" t="s">
        <v>9828</v>
      </c>
      <c r="F205" s="40" t="s">
        <v>1797</v>
      </c>
      <c r="G205" s="41">
        <v>1</v>
      </c>
      <c r="H205" s="42">
        <v>0</v>
      </c>
      <c r="I205" s="43">
        <f>ROUND(G205*H205,P4)</f>
        <v>0</v>
      </c>
      <c r="J205" s="37"/>
      <c r="O205" s="44">
        <f>I205*0.21</f>
        <v>0</v>
      </c>
      <c r="P205">
        <v>3</v>
      </c>
    </row>
    <row r="206">
      <c r="A206" s="37" t="s">
        <v>598</v>
      </c>
      <c r="B206" s="45"/>
      <c r="C206" s="46"/>
      <c r="D206" s="46"/>
      <c r="E206" s="39" t="s">
        <v>9828</v>
      </c>
      <c r="F206" s="46"/>
      <c r="G206" s="46"/>
      <c r="H206" s="46"/>
      <c r="I206" s="46"/>
      <c r="J206" s="48"/>
    </row>
    <row r="207" ht="120">
      <c r="A207" s="37" t="s">
        <v>599</v>
      </c>
      <c r="B207" s="45"/>
      <c r="C207" s="46"/>
      <c r="D207" s="46"/>
      <c r="E207" s="49" t="s">
        <v>9829</v>
      </c>
      <c r="F207" s="46"/>
      <c r="G207" s="46"/>
      <c r="H207" s="46"/>
      <c r="I207" s="46"/>
      <c r="J207" s="48"/>
    </row>
    <row r="208" ht="45">
      <c r="A208" s="37" t="s">
        <v>601</v>
      </c>
      <c r="B208" s="45"/>
      <c r="C208" s="46"/>
      <c r="D208" s="46"/>
      <c r="E208" s="39" t="s">
        <v>9830</v>
      </c>
      <c r="F208" s="46"/>
      <c r="G208" s="46"/>
      <c r="H208" s="46"/>
      <c r="I208" s="46"/>
      <c r="J208" s="48"/>
    </row>
    <row r="209">
      <c r="A209" s="37" t="s">
        <v>593</v>
      </c>
      <c r="B209" s="37">
        <v>49</v>
      </c>
      <c r="C209" s="38" t="s">
        <v>11100</v>
      </c>
      <c r="D209" s="37" t="s">
        <v>595</v>
      </c>
      <c r="E209" s="39" t="s">
        <v>9832</v>
      </c>
      <c r="F209" s="40" t="s">
        <v>1797</v>
      </c>
      <c r="G209" s="41">
        <v>1</v>
      </c>
      <c r="H209" s="42">
        <v>0</v>
      </c>
      <c r="I209" s="43">
        <f>ROUND(G209*H209,P4)</f>
        <v>0</v>
      </c>
      <c r="J209" s="37"/>
      <c r="O209" s="44">
        <f>I209*0.21</f>
        <v>0</v>
      </c>
      <c r="P209">
        <v>3</v>
      </c>
    </row>
    <row r="210">
      <c r="A210" s="37" t="s">
        <v>598</v>
      </c>
      <c r="B210" s="45"/>
      <c r="C210" s="46"/>
      <c r="D210" s="46"/>
      <c r="E210" s="39" t="s">
        <v>9832</v>
      </c>
      <c r="F210" s="46"/>
      <c r="G210" s="46"/>
      <c r="H210" s="46"/>
      <c r="I210" s="46"/>
      <c r="J210" s="48"/>
    </row>
    <row r="211">
      <c r="A211" s="37" t="s">
        <v>601</v>
      </c>
      <c r="B211" s="45"/>
      <c r="C211" s="46"/>
      <c r="D211" s="46"/>
      <c r="E211" s="47" t="s">
        <v>595</v>
      </c>
      <c r="F211" s="46"/>
      <c r="G211" s="46"/>
      <c r="H211" s="46"/>
      <c r="I211" s="46"/>
      <c r="J211" s="48"/>
    </row>
    <row r="212">
      <c r="A212" s="31" t="s">
        <v>591</v>
      </c>
      <c r="B212" s="32"/>
      <c r="C212" s="33" t="s">
        <v>1812</v>
      </c>
      <c r="D212" s="34"/>
      <c r="E212" s="31" t="s">
        <v>1813</v>
      </c>
      <c r="F212" s="34"/>
      <c r="G212" s="34"/>
      <c r="H212" s="34"/>
      <c r="I212" s="35">
        <f>SUMIFS(I213:I232,A213:A232,"P")</f>
        <v>0</v>
      </c>
      <c r="J212" s="36"/>
    </row>
    <row r="213" ht="45">
      <c r="A213" s="37" t="s">
        <v>593</v>
      </c>
      <c r="B213" s="37">
        <v>50</v>
      </c>
      <c r="C213" s="38" t="s">
        <v>1814</v>
      </c>
      <c r="D213" s="37" t="s">
        <v>1815</v>
      </c>
      <c r="E213" s="39" t="s">
        <v>1816</v>
      </c>
      <c r="F213" s="40" t="s">
        <v>1127</v>
      </c>
      <c r="G213" s="41">
        <v>6494.1999999999998</v>
      </c>
      <c r="H213" s="42">
        <v>0</v>
      </c>
      <c r="I213" s="43">
        <f>ROUND(G213*H213,P4)</f>
        <v>0</v>
      </c>
      <c r="J213" s="37"/>
      <c r="O213" s="44">
        <f>I213*0.21</f>
        <v>0</v>
      </c>
      <c r="P213">
        <v>3</v>
      </c>
    </row>
    <row r="214">
      <c r="A214" s="37" t="s">
        <v>598</v>
      </c>
      <c r="B214" s="45"/>
      <c r="C214" s="46"/>
      <c r="D214" s="46"/>
      <c r="E214" s="39" t="s">
        <v>1817</v>
      </c>
      <c r="F214" s="46"/>
      <c r="G214" s="46"/>
      <c r="H214" s="46"/>
      <c r="I214" s="46"/>
      <c r="J214" s="48"/>
    </row>
    <row r="215" ht="45">
      <c r="A215" s="37" t="s">
        <v>599</v>
      </c>
      <c r="B215" s="45"/>
      <c r="C215" s="46"/>
      <c r="D215" s="46"/>
      <c r="E215" s="49" t="s">
        <v>11101</v>
      </c>
      <c r="F215" s="46"/>
      <c r="G215" s="46"/>
      <c r="H215" s="46"/>
      <c r="I215" s="46"/>
      <c r="J215" s="48"/>
    </row>
    <row r="216" ht="120">
      <c r="A216" s="37" t="s">
        <v>601</v>
      </c>
      <c r="B216" s="45"/>
      <c r="C216" s="46"/>
      <c r="D216" s="46"/>
      <c r="E216" s="39" t="s">
        <v>1819</v>
      </c>
      <c r="F216" s="46"/>
      <c r="G216" s="46"/>
      <c r="H216" s="46"/>
      <c r="I216" s="46"/>
      <c r="J216" s="48"/>
    </row>
    <row r="217" ht="45">
      <c r="A217" s="37" t="s">
        <v>593</v>
      </c>
      <c r="B217" s="37">
        <v>51</v>
      </c>
      <c r="C217" s="38" t="s">
        <v>4712</v>
      </c>
      <c r="D217" s="37" t="s">
        <v>4713</v>
      </c>
      <c r="E217" s="39" t="s">
        <v>4714</v>
      </c>
      <c r="F217" s="40" t="s">
        <v>1127</v>
      </c>
      <c r="G217" s="41">
        <v>1402.6320000000001</v>
      </c>
      <c r="H217" s="42">
        <v>0</v>
      </c>
      <c r="I217" s="43">
        <f>ROUND(G217*H217,P4)</f>
        <v>0</v>
      </c>
      <c r="J217" s="37"/>
      <c r="O217" s="44">
        <f>I217*0.21</f>
        <v>0</v>
      </c>
      <c r="P217">
        <v>3</v>
      </c>
    </row>
    <row r="218">
      <c r="A218" s="37" t="s">
        <v>598</v>
      </c>
      <c r="B218" s="45"/>
      <c r="C218" s="46"/>
      <c r="D218" s="46"/>
      <c r="E218" s="39" t="s">
        <v>1817</v>
      </c>
      <c r="F218" s="46"/>
      <c r="G218" s="46"/>
      <c r="H218" s="46"/>
      <c r="I218" s="46"/>
      <c r="J218" s="48"/>
    </row>
    <row r="219" ht="30">
      <c r="A219" s="37" t="s">
        <v>599</v>
      </c>
      <c r="B219" s="45"/>
      <c r="C219" s="46"/>
      <c r="D219" s="46"/>
      <c r="E219" s="49" t="s">
        <v>11102</v>
      </c>
      <c r="F219" s="46"/>
      <c r="G219" s="46"/>
      <c r="H219" s="46"/>
      <c r="I219" s="46"/>
      <c r="J219" s="48"/>
    </row>
    <row r="220" ht="120">
      <c r="A220" s="37" t="s">
        <v>601</v>
      </c>
      <c r="B220" s="45"/>
      <c r="C220" s="46"/>
      <c r="D220" s="46"/>
      <c r="E220" s="39" t="s">
        <v>1819</v>
      </c>
      <c r="F220" s="46"/>
      <c r="G220" s="46"/>
      <c r="H220" s="46"/>
      <c r="I220" s="46"/>
      <c r="J220" s="48"/>
    </row>
    <row r="221" ht="60">
      <c r="A221" s="37" t="s">
        <v>593</v>
      </c>
      <c r="B221" s="37">
        <v>52</v>
      </c>
      <c r="C221" s="38" t="s">
        <v>2447</v>
      </c>
      <c r="D221" s="37" t="s">
        <v>2448</v>
      </c>
      <c r="E221" s="39" t="s">
        <v>2449</v>
      </c>
      <c r="F221" s="40" t="s">
        <v>1127</v>
      </c>
      <c r="G221" s="41">
        <v>404.41800000000001</v>
      </c>
      <c r="H221" s="42">
        <v>0</v>
      </c>
      <c r="I221" s="43">
        <f>ROUND(G221*H221,P4)</f>
        <v>0</v>
      </c>
      <c r="J221" s="37"/>
      <c r="O221" s="44">
        <f>I221*0.21</f>
        <v>0</v>
      </c>
      <c r="P221">
        <v>3</v>
      </c>
    </row>
    <row r="222">
      <c r="A222" s="37" t="s">
        <v>598</v>
      </c>
      <c r="B222" s="45"/>
      <c r="C222" s="46"/>
      <c r="D222" s="46"/>
      <c r="E222" s="39" t="s">
        <v>1817</v>
      </c>
      <c r="F222" s="46"/>
      <c r="G222" s="46"/>
      <c r="H222" s="46"/>
      <c r="I222" s="46"/>
      <c r="J222" s="48"/>
    </row>
    <row r="223" ht="225">
      <c r="A223" s="37" t="s">
        <v>599</v>
      </c>
      <c r="B223" s="45"/>
      <c r="C223" s="46"/>
      <c r="D223" s="46"/>
      <c r="E223" s="49" t="s">
        <v>11103</v>
      </c>
      <c r="F223" s="46"/>
      <c r="G223" s="46"/>
      <c r="H223" s="46"/>
      <c r="I223" s="46"/>
      <c r="J223" s="48"/>
    </row>
    <row r="224">
      <c r="A224" s="37" t="s">
        <v>601</v>
      </c>
      <c r="B224" s="45"/>
      <c r="C224" s="46"/>
      <c r="D224" s="46"/>
      <c r="E224" s="47" t="s">
        <v>595</v>
      </c>
      <c r="F224" s="46"/>
      <c r="G224" s="46"/>
      <c r="H224" s="46"/>
      <c r="I224" s="46"/>
      <c r="J224" s="48"/>
    </row>
    <row r="225" ht="45">
      <c r="A225" s="37" t="s">
        <v>593</v>
      </c>
      <c r="B225" s="37">
        <v>53</v>
      </c>
      <c r="C225" s="38" t="s">
        <v>6262</v>
      </c>
      <c r="D225" s="37" t="s">
        <v>6263</v>
      </c>
      <c r="E225" s="39" t="s">
        <v>6264</v>
      </c>
      <c r="F225" s="40" t="s">
        <v>1127</v>
      </c>
      <c r="G225" s="41">
        <v>11583.525</v>
      </c>
      <c r="H225" s="42">
        <v>0</v>
      </c>
      <c r="I225" s="43">
        <f>ROUND(G225*H225,P4)</f>
        <v>0</v>
      </c>
      <c r="J225" s="37"/>
      <c r="O225" s="44">
        <f>I225*0.21</f>
        <v>0</v>
      </c>
      <c r="P225">
        <v>3</v>
      </c>
    </row>
    <row r="226">
      <c r="A226" s="37" t="s">
        <v>598</v>
      </c>
      <c r="B226" s="45"/>
      <c r="C226" s="46"/>
      <c r="D226" s="46"/>
      <c r="E226" s="39" t="s">
        <v>1817</v>
      </c>
      <c r="F226" s="46"/>
      <c r="G226" s="46"/>
      <c r="H226" s="46"/>
      <c r="I226" s="46"/>
      <c r="J226" s="48"/>
    </row>
    <row r="227" ht="30">
      <c r="A227" s="37" t="s">
        <v>599</v>
      </c>
      <c r="B227" s="45"/>
      <c r="C227" s="46"/>
      <c r="D227" s="46"/>
      <c r="E227" s="49" t="s">
        <v>11104</v>
      </c>
      <c r="F227" s="46"/>
      <c r="G227" s="46"/>
      <c r="H227" s="46"/>
      <c r="I227" s="46"/>
      <c r="J227" s="48"/>
    </row>
    <row r="228">
      <c r="A228" s="37" t="s">
        <v>601</v>
      </c>
      <c r="B228" s="45"/>
      <c r="C228" s="46"/>
      <c r="D228" s="46"/>
      <c r="E228" s="47" t="s">
        <v>595</v>
      </c>
      <c r="F228" s="46"/>
      <c r="G228" s="46"/>
      <c r="H228" s="46"/>
      <c r="I228" s="46"/>
      <c r="J228" s="48"/>
    </row>
    <row r="229" ht="45">
      <c r="A229" s="37" t="s">
        <v>593</v>
      </c>
      <c r="B229" s="37">
        <v>54</v>
      </c>
      <c r="C229" s="38" t="s">
        <v>9992</v>
      </c>
      <c r="D229" s="37" t="s">
        <v>9993</v>
      </c>
      <c r="E229" s="39" t="s">
        <v>9994</v>
      </c>
      <c r="F229" s="40" t="s">
        <v>1127</v>
      </c>
      <c r="G229" s="41">
        <v>5240.7299999999996</v>
      </c>
      <c r="H229" s="42">
        <v>0</v>
      </c>
      <c r="I229" s="43">
        <f>ROUND(G229*H229,P4)</f>
        <v>0</v>
      </c>
      <c r="J229" s="37"/>
      <c r="O229" s="44">
        <f>I229*0.21</f>
        <v>0</v>
      </c>
      <c r="P229">
        <v>3</v>
      </c>
    </row>
    <row r="230">
      <c r="A230" s="37" t="s">
        <v>598</v>
      </c>
      <c r="B230" s="45"/>
      <c r="C230" s="46"/>
      <c r="D230" s="46"/>
      <c r="E230" s="39" t="s">
        <v>1817</v>
      </c>
      <c r="F230" s="46"/>
      <c r="G230" s="46"/>
      <c r="H230" s="46"/>
      <c r="I230" s="46"/>
      <c r="J230" s="48"/>
    </row>
    <row r="231" ht="60">
      <c r="A231" s="37" t="s">
        <v>599</v>
      </c>
      <c r="B231" s="45"/>
      <c r="C231" s="46"/>
      <c r="D231" s="46"/>
      <c r="E231" s="49" t="s">
        <v>11105</v>
      </c>
      <c r="F231" s="46"/>
      <c r="G231" s="46"/>
      <c r="H231" s="46"/>
      <c r="I231" s="46"/>
      <c r="J231" s="48"/>
    </row>
    <row r="232">
      <c r="A232" s="37" t="s">
        <v>601</v>
      </c>
      <c r="B232" s="50"/>
      <c r="C232" s="51"/>
      <c r="D232" s="51"/>
      <c r="E232" s="53" t="s">
        <v>595</v>
      </c>
      <c r="F232" s="51"/>
      <c r="G232" s="51"/>
      <c r="H232" s="51"/>
      <c r="I232" s="51"/>
      <c r="J232" s="52"/>
    </row>
  </sheetData>
  <sheetProtection sheet="1" objects="1" scenarios="1" spinCount="100000" saltValue="KjqoDTuaBmYZorKmmswL1vlUVFPm9FqCMg468UnPuIT108cRqXoD2aEoF5Mr7wVRshZJ5fZHxKOrs7uZ9UWVLw==" hashValue="IsSooN8i5z44shqp6xKeDGeHNtKIQPBO55ZQSKanzj7DBG2fAOfgZgSQKvpvu9YoQyOg69deyb9t6k4+2FPy6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11106</v>
      </c>
      <c r="I3" s="25">
        <f>SUMIFS(I12:I135,A12:A135,"SD")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11044</v>
      </c>
      <c r="D7" s="22"/>
      <c r="E7" s="23" t="s">
        <v>376</v>
      </c>
      <c r="F7" s="17"/>
      <c r="G7" s="17"/>
      <c r="H7" s="17"/>
      <c r="I7" s="17"/>
      <c r="J7" s="19"/>
    </row>
    <row r="8" ht="30">
      <c r="A8" s="3" t="s">
        <v>1569</v>
      </c>
      <c r="B8" s="20" t="s">
        <v>579</v>
      </c>
      <c r="C8" s="21" t="s">
        <v>11106</v>
      </c>
      <c r="D8" s="22"/>
      <c r="E8" s="23" t="s">
        <v>379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SUMIFS(I13:I56,A13:A56,"P")</f>
        <v>0</v>
      </c>
      <c r="J12" s="36"/>
    </row>
    <row r="13">
      <c r="A13" s="37" t="s">
        <v>593</v>
      </c>
      <c r="B13" s="37">
        <v>1</v>
      </c>
      <c r="C13" s="38" t="s">
        <v>5284</v>
      </c>
      <c r="D13" s="37" t="s">
        <v>595</v>
      </c>
      <c r="E13" s="39" t="s">
        <v>9760</v>
      </c>
      <c r="F13" s="40" t="s">
        <v>641</v>
      </c>
      <c r="G13" s="41">
        <v>433.5</v>
      </c>
      <c r="H13" s="42">
        <v>0</v>
      </c>
      <c r="I13" s="43">
        <f>ROUND(G13*H13,P4)</f>
        <v>0</v>
      </c>
      <c r="J13" s="37"/>
      <c r="O13" s="44">
        <f>I13*0.21</f>
        <v>0</v>
      </c>
      <c r="P13">
        <v>3</v>
      </c>
    </row>
    <row r="14">
      <c r="A14" s="37" t="s">
        <v>598</v>
      </c>
      <c r="B14" s="45"/>
      <c r="C14" s="46"/>
      <c r="D14" s="46"/>
      <c r="E14" s="47" t="s">
        <v>595</v>
      </c>
      <c r="F14" s="46"/>
      <c r="G14" s="46"/>
      <c r="H14" s="46"/>
      <c r="I14" s="46"/>
      <c r="J14" s="48"/>
    </row>
    <row r="15" ht="105">
      <c r="A15" s="37" t="s">
        <v>599</v>
      </c>
      <c r="B15" s="45"/>
      <c r="C15" s="46"/>
      <c r="D15" s="46"/>
      <c r="E15" s="49" t="s">
        <v>11107</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6502.5</v>
      </c>
      <c r="H17" s="42">
        <v>0</v>
      </c>
      <c r="I17" s="43">
        <f>ROUND(G17*H17,P4)</f>
        <v>0</v>
      </c>
      <c r="J17" s="37"/>
      <c r="O17" s="44">
        <f>I17*0.21</f>
        <v>0</v>
      </c>
      <c r="P17">
        <v>3</v>
      </c>
    </row>
    <row r="18">
      <c r="A18" s="37" t="s">
        <v>598</v>
      </c>
      <c r="B18" s="45"/>
      <c r="C18" s="46"/>
      <c r="D18" s="46"/>
      <c r="E18" s="47" t="s">
        <v>595</v>
      </c>
      <c r="F18" s="46"/>
      <c r="G18" s="46"/>
      <c r="H18" s="46"/>
      <c r="I18" s="46"/>
      <c r="J18" s="48"/>
    </row>
    <row r="19" ht="90">
      <c r="A19" s="37" t="s">
        <v>599</v>
      </c>
      <c r="B19" s="45"/>
      <c r="C19" s="46"/>
      <c r="D19" s="46"/>
      <c r="E19" s="49" t="s">
        <v>11108</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973</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11109</v>
      </c>
      <c r="F23" s="46"/>
      <c r="G23" s="46"/>
      <c r="H23" s="46"/>
      <c r="I23" s="46"/>
      <c r="J23" s="48"/>
    </row>
    <row r="24" ht="409.5">
      <c r="A24" s="37" t="s">
        <v>601</v>
      </c>
      <c r="B24" s="45"/>
      <c r="C24" s="46"/>
      <c r="D24" s="46"/>
      <c r="E24" s="39" t="s">
        <v>4694</v>
      </c>
      <c r="F24" s="46"/>
      <c r="G24" s="46"/>
      <c r="H24" s="46"/>
      <c r="I24" s="46"/>
      <c r="J24" s="48"/>
    </row>
    <row r="25">
      <c r="A25" s="37" t="s">
        <v>593</v>
      </c>
      <c r="B25" s="37">
        <v>4</v>
      </c>
      <c r="C25" s="38" t="s">
        <v>4456</v>
      </c>
      <c r="D25" s="37" t="s">
        <v>595</v>
      </c>
      <c r="E25" s="39" t="s">
        <v>4457</v>
      </c>
      <c r="F25" s="40" t="s">
        <v>641</v>
      </c>
      <c r="G25" s="41">
        <v>2212</v>
      </c>
      <c r="H25" s="42">
        <v>0</v>
      </c>
      <c r="I25" s="43">
        <f>ROUND(G25*H25,P4)</f>
        <v>0</v>
      </c>
      <c r="J25" s="37"/>
      <c r="O25" s="44">
        <f>I25*0.21</f>
        <v>0</v>
      </c>
      <c r="P25">
        <v>3</v>
      </c>
    </row>
    <row r="26">
      <c r="A26" s="37" t="s">
        <v>598</v>
      </c>
      <c r="B26" s="45"/>
      <c r="C26" s="46"/>
      <c r="D26" s="46"/>
      <c r="E26" s="47" t="s">
        <v>595</v>
      </c>
      <c r="F26" s="46"/>
      <c r="G26" s="46"/>
      <c r="H26" s="46"/>
      <c r="I26" s="46"/>
      <c r="J26" s="48"/>
    </row>
    <row r="27" ht="105">
      <c r="A27" s="37" t="s">
        <v>599</v>
      </c>
      <c r="B27" s="45"/>
      <c r="C27" s="46"/>
      <c r="D27" s="46"/>
      <c r="E27" s="49" t="s">
        <v>11110</v>
      </c>
      <c r="F27" s="46"/>
      <c r="G27" s="46"/>
      <c r="H27" s="46"/>
      <c r="I27" s="46"/>
      <c r="J27" s="48"/>
    </row>
    <row r="28" ht="375">
      <c r="A28" s="37" t="s">
        <v>601</v>
      </c>
      <c r="B28" s="45"/>
      <c r="C28" s="46"/>
      <c r="D28" s="46"/>
      <c r="E28" s="39" t="s">
        <v>4459</v>
      </c>
      <c r="F28" s="46"/>
      <c r="G28" s="46"/>
      <c r="H28" s="46"/>
      <c r="I28" s="46"/>
      <c r="J28" s="48"/>
    </row>
    <row r="29">
      <c r="A29" s="37" t="s">
        <v>593</v>
      </c>
      <c r="B29" s="37">
        <v>5</v>
      </c>
      <c r="C29" s="38" t="s">
        <v>3362</v>
      </c>
      <c r="D29" s="37" t="s">
        <v>595</v>
      </c>
      <c r="E29" s="39" t="s">
        <v>3363</v>
      </c>
      <c r="F29" s="40" t="s">
        <v>650</v>
      </c>
      <c r="G29" s="41">
        <v>1649</v>
      </c>
      <c r="H29" s="42">
        <v>0</v>
      </c>
      <c r="I29" s="43">
        <f>ROUND(G29*H29,P4)</f>
        <v>0</v>
      </c>
      <c r="J29" s="37"/>
      <c r="O29" s="44">
        <f>I29*0.21</f>
        <v>0</v>
      </c>
      <c r="P29">
        <v>3</v>
      </c>
    </row>
    <row r="30">
      <c r="A30" s="37" t="s">
        <v>598</v>
      </c>
      <c r="B30" s="45"/>
      <c r="C30" s="46"/>
      <c r="D30" s="46"/>
      <c r="E30" s="47" t="s">
        <v>595</v>
      </c>
      <c r="F30" s="46"/>
      <c r="G30" s="46"/>
      <c r="H30" s="46"/>
      <c r="I30" s="46"/>
      <c r="J30" s="48"/>
    </row>
    <row r="31" ht="105">
      <c r="A31" s="37" t="s">
        <v>599</v>
      </c>
      <c r="B31" s="45"/>
      <c r="C31" s="46"/>
      <c r="D31" s="46"/>
      <c r="E31" s="49" t="s">
        <v>11111</v>
      </c>
      <c r="F31" s="46"/>
      <c r="G31" s="46"/>
      <c r="H31" s="46"/>
      <c r="I31" s="46"/>
      <c r="J31" s="48"/>
    </row>
    <row r="32" ht="30">
      <c r="A32" s="37" t="s">
        <v>601</v>
      </c>
      <c r="B32" s="45"/>
      <c r="C32" s="46"/>
      <c r="D32" s="46"/>
      <c r="E32" s="39" t="s">
        <v>4481</v>
      </c>
      <c r="F32" s="46"/>
      <c r="G32" s="46"/>
      <c r="H32" s="46"/>
      <c r="I32" s="46"/>
      <c r="J32" s="48"/>
    </row>
    <row r="33">
      <c r="A33" s="37" t="s">
        <v>593</v>
      </c>
      <c r="B33" s="37">
        <v>6</v>
      </c>
      <c r="C33" s="38" t="s">
        <v>9773</v>
      </c>
      <c r="D33" s="37" t="s">
        <v>595</v>
      </c>
      <c r="E33" s="39" t="s">
        <v>9774</v>
      </c>
      <c r="F33" s="40" t="s">
        <v>650</v>
      </c>
      <c r="G33" s="41">
        <v>1680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11112</v>
      </c>
      <c r="F35" s="46"/>
      <c r="G35" s="46"/>
      <c r="H35" s="46"/>
      <c r="I35" s="46"/>
      <c r="J35" s="48"/>
    </row>
    <row r="36" ht="45">
      <c r="A36" s="37" t="s">
        <v>601</v>
      </c>
      <c r="B36" s="45"/>
      <c r="C36" s="46"/>
      <c r="D36" s="46"/>
      <c r="E36" s="39" t="s">
        <v>4492</v>
      </c>
      <c r="F36" s="46"/>
      <c r="G36" s="46"/>
      <c r="H36" s="46"/>
      <c r="I36" s="46"/>
      <c r="J36" s="48"/>
    </row>
    <row r="37">
      <c r="A37" s="37" t="s">
        <v>593</v>
      </c>
      <c r="B37" s="37">
        <v>7</v>
      </c>
      <c r="C37" s="38" t="s">
        <v>9776</v>
      </c>
      <c r="D37" s="37" t="s">
        <v>595</v>
      </c>
      <c r="E37" s="39" t="s">
        <v>9777</v>
      </c>
      <c r="F37" s="40" t="s">
        <v>650</v>
      </c>
      <c r="G37" s="41">
        <v>885</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11113</v>
      </c>
      <c r="F39" s="46"/>
      <c r="G39" s="46"/>
      <c r="H39" s="46"/>
      <c r="I39" s="46"/>
      <c r="J39" s="48"/>
    </row>
    <row r="40" ht="45">
      <c r="A40" s="37" t="s">
        <v>601</v>
      </c>
      <c r="B40" s="45"/>
      <c r="C40" s="46"/>
      <c r="D40" s="46"/>
      <c r="E40" s="39" t="s">
        <v>4492</v>
      </c>
      <c r="F40" s="46"/>
      <c r="G40" s="46"/>
      <c r="H40" s="46"/>
      <c r="I40" s="46"/>
      <c r="J40" s="48"/>
    </row>
    <row r="41">
      <c r="A41" s="37" t="s">
        <v>593</v>
      </c>
      <c r="B41" s="37">
        <v>8</v>
      </c>
      <c r="C41" s="38" t="s">
        <v>4493</v>
      </c>
      <c r="D41" s="37" t="s">
        <v>595</v>
      </c>
      <c r="E41" s="39" t="s">
        <v>4494</v>
      </c>
      <c r="F41" s="40" t="s">
        <v>650</v>
      </c>
      <c r="G41" s="41">
        <v>2565</v>
      </c>
      <c r="H41" s="42">
        <v>0</v>
      </c>
      <c r="I41" s="43">
        <f>ROUND(G41*H41,P4)</f>
        <v>0</v>
      </c>
      <c r="J41" s="37"/>
      <c r="O41" s="44">
        <f>I41*0.21</f>
        <v>0</v>
      </c>
      <c r="P41">
        <v>3</v>
      </c>
    </row>
    <row r="42">
      <c r="A42" s="37" t="s">
        <v>598</v>
      </c>
      <c r="B42" s="45"/>
      <c r="C42" s="46"/>
      <c r="D42" s="46"/>
      <c r="E42" s="47" t="s">
        <v>595</v>
      </c>
      <c r="F42" s="46"/>
      <c r="G42" s="46"/>
      <c r="H42" s="46"/>
      <c r="I42" s="46"/>
      <c r="J42" s="48"/>
    </row>
    <row r="43" ht="105">
      <c r="A43" s="37" t="s">
        <v>599</v>
      </c>
      <c r="B43" s="45"/>
      <c r="C43" s="46"/>
      <c r="D43" s="46"/>
      <c r="E43" s="49" t="s">
        <v>11114</v>
      </c>
      <c r="F43" s="46"/>
      <c r="G43" s="46"/>
      <c r="H43" s="46"/>
      <c r="I43" s="46"/>
      <c r="J43" s="48"/>
    </row>
    <row r="44" ht="30">
      <c r="A44" s="37" t="s">
        <v>601</v>
      </c>
      <c r="B44" s="45"/>
      <c r="C44" s="46"/>
      <c r="D44" s="46"/>
      <c r="E44" s="39" t="s">
        <v>4496</v>
      </c>
      <c r="F44" s="46"/>
      <c r="G44" s="46"/>
      <c r="H44" s="46"/>
      <c r="I44" s="46"/>
      <c r="J44" s="48"/>
    </row>
    <row r="45">
      <c r="A45" s="37" t="s">
        <v>593</v>
      </c>
      <c r="B45" s="37">
        <v>9</v>
      </c>
      <c r="C45" s="38" t="s">
        <v>4497</v>
      </c>
      <c r="D45" s="37" t="s">
        <v>595</v>
      </c>
      <c r="E45" s="39" t="s">
        <v>4498</v>
      </c>
      <c r="F45" s="40" t="s">
        <v>650</v>
      </c>
      <c r="G45" s="41">
        <v>2565</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11114</v>
      </c>
      <c r="F47" s="46"/>
      <c r="G47" s="46"/>
      <c r="H47" s="46"/>
      <c r="I47" s="46"/>
      <c r="J47" s="48"/>
    </row>
    <row r="48" ht="45">
      <c r="A48" s="37" t="s">
        <v>601</v>
      </c>
      <c r="B48" s="45"/>
      <c r="C48" s="46"/>
      <c r="D48" s="46"/>
      <c r="E48" s="39" t="s">
        <v>4499</v>
      </c>
      <c r="F48" s="46"/>
      <c r="G48" s="46"/>
      <c r="H48" s="46"/>
      <c r="I48" s="46"/>
      <c r="J48" s="48"/>
    </row>
    <row r="49">
      <c r="A49" s="37" t="s">
        <v>593</v>
      </c>
      <c r="B49" s="37">
        <v>10</v>
      </c>
      <c r="C49" s="38" t="s">
        <v>9780</v>
      </c>
      <c r="D49" s="37" t="s">
        <v>595</v>
      </c>
      <c r="E49" s="39" t="s">
        <v>9781</v>
      </c>
      <c r="F49" s="40" t="s">
        <v>641</v>
      </c>
      <c r="G49" s="41">
        <v>25.649999999999999</v>
      </c>
      <c r="H49" s="42">
        <v>0</v>
      </c>
      <c r="I49" s="43">
        <f>ROUND(G49*H49,P4)</f>
        <v>0</v>
      </c>
      <c r="J49" s="37"/>
      <c r="O49" s="44">
        <f>I49*0.21</f>
        <v>0</v>
      </c>
      <c r="P49">
        <v>3</v>
      </c>
    </row>
    <row r="50">
      <c r="A50" s="37" t="s">
        <v>598</v>
      </c>
      <c r="B50" s="45"/>
      <c r="C50" s="46"/>
      <c r="D50" s="46"/>
      <c r="E50" s="47" t="s">
        <v>595</v>
      </c>
      <c r="F50" s="46"/>
      <c r="G50" s="46"/>
      <c r="H50" s="46"/>
      <c r="I50" s="46"/>
      <c r="J50" s="48"/>
    </row>
    <row r="51" ht="120">
      <c r="A51" s="37" t="s">
        <v>599</v>
      </c>
      <c r="B51" s="45"/>
      <c r="C51" s="46"/>
      <c r="D51" s="46"/>
      <c r="E51" s="49" t="s">
        <v>11115</v>
      </c>
      <c r="F51" s="46"/>
      <c r="G51" s="46"/>
      <c r="H51" s="46"/>
      <c r="I51" s="46"/>
      <c r="J51" s="48"/>
    </row>
    <row r="52" ht="45">
      <c r="A52" s="37" t="s">
        <v>601</v>
      </c>
      <c r="B52" s="45"/>
      <c r="C52" s="46"/>
      <c r="D52" s="46"/>
      <c r="E52" s="39" t="s">
        <v>9783</v>
      </c>
      <c r="F52" s="46"/>
      <c r="G52" s="46"/>
      <c r="H52" s="46"/>
      <c r="I52" s="46"/>
      <c r="J52" s="48"/>
    </row>
    <row r="53">
      <c r="A53" s="37" t="s">
        <v>593</v>
      </c>
      <c r="B53" s="37">
        <v>11</v>
      </c>
      <c r="C53" s="38" t="s">
        <v>9784</v>
      </c>
      <c r="D53" s="37" t="s">
        <v>595</v>
      </c>
      <c r="E53" s="39" t="s">
        <v>9785</v>
      </c>
      <c r="F53" s="40" t="s">
        <v>608</v>
      </c>
      <c r="G53" s="41">
        <v>9</v>
      </c>
      <c r="H53" s="42">
        <v>0</v>
      </c>
      <c r="I53" s="43">
        <f>ROUND(G53*H53,P4)</f>
        <v>0</v>
      </c>
      <c r="J53" s="37"/>
      <c r="O53" s="44">
        <f>I53*0.21</f>
        <v>0</v>
      </c>
      <c r="P53">
        <v>3</v>
      </c>
    </row>
    <row r="54">
      <c r="A54" s="37" t="s">
        <v>598</v>
      </c>
      <c r="B54" s="45"/>
      <c r="C54" s="46"/>
      <c r="D54" s="46"/>
      <c r="E54" s="39" t="s">
        <v>9785</v>
      </c>
      <c r="F54" s="46"/>
      <c r="G54" s="46"/>
      <c r="H54" s="46"/>
      <c r="I54" s="46"/>
      <c r="J54" s="48"/>
    </row>
    <row r="55" ht="60">
      <c r="A55" s="37" t="s">
        <v>599</v>
      </c>
      <c r="B55" s="45"/>
      <c r="C55" s="46"/>
      <c r="D55" s="46"/>
      <c r="E55" s="49" t="s">
        <v>11116</v>
      </c>
      <c r="F55" s="46"/>
      <c r="G55" s="46"/>
      <c r="H55" s="46"/>
      <c r="I55" s="46"/>
      <c r="J55" s="48"/>
    </row>
    <row r="56">
      <c r="A56" s="37" t="s">
        <v>601</v>
      </c>
      <c r="B56" s="45"/>
      <c r="C56" s="46"/>
      <c r="D56" s="46"/>
      <c r="E56" s="47" t="s">
        <v>595</v>
      </c>
      <c r="F56" s="46"/>
      <c r="G56" s="46"/>
      <c r="H56" s="46"/>
      <c r="I56" s="46"/>
      <c r="J56" s="48"/>
    </row>
    <row r="57">
      <c r="A57" s="31" t="s">
        <v>591</v>
      </c>
      <c r="B57" s="32"/>
      <c r="C57" s="33" t="s">
        <v>653</v>
      </c>
      <c r="D57" s="34"/>
      <c r="E57" s="31" t="s">
        <v>4504</v>
      </c>
      <c r="F57" s="34"/>
      <c r="G57" s="34"/>
      <c r="H57" s="34"/>
      <c r="I57" s="35">
        <f>SUMIFS(I58:I65,A58:A65,"P")</f>
        <v>0</v>
      </c>
      <c r="J57" s="36"/>
    </row>
    <row r="58">
      <c r="A58" s="37" t="s">
        <v>593</v>
      </c>
      <c r="B58" s="37">
        <v>12</v>
      </c>
      <c r="C58" s="38" t="s">
        <v>5589</v>
      </c>
      <c r="D58" s="37" t="s">
        <v>595</v>
      </c>
      <c r="E58" s="39" t="s">
        <v>9787</v>
      </c>
      <c r="F58" s="40" t="s">
        <v>641</v>
      </c>
      <c r="G58" s="41">
        <v>558</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11117</v>
      </c>
      <c r="F60" s="46"/>
      <c r="G60" s="46"/>
      <c r="H60" s="46"/>
      <c r="I60" s="46"/>
      <c r="J60" s="48"/>
    </row>
    <row r="61" ht="60">
      <c r="A61" s="37" t="s">
        <v>601</v>
      </c>
      <c r="B61" s="45"/>
      <c r="C61" s="46"/>
      <c r="D61" s="46"/>
      <c r="E61" s="39" t="s">
        <v>4534</v>
      </c>
      <c r="F61" s="46"/>
      <c r="G61" s="46"/>
      <c r="H61" s="46"/>
      <c r="I61" s="46"/>
      <c r="J61" s="48"/>
    </row>
    <row r="62">
      <c r="A62" s="37" t="s">
        <v>593</v>
      </c>
      <c r="B62" s="37">
        <v>13</v>
      </c>
      <c r="C62" s="38" t="s">
        <v>4513</v>
      </c>
      <c r="D62" s="37" t="s">
        <v>595</v>
      </c>
      <c r="E62" s="39" t="s">
        <v>4514</v>
      </c>
      <c r="F62" s="40" t="s">
        <v>650</v>
      </c>
      <c r="G62" s="41">
        <v>1209</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11118</v>
      </c>
      <c r="F64" s="46"/>
      <c r="G64" s="46"/>
      <c r="H64" s="46"/>
      <c r="I64" s="46"/>
      <c r="J64" s="48"/>
    </row>
    <row r="65" ht="120">
      <c r="A65" s="37" t="s">
        <v>601</v>
      </c>
      <c r="B65" s="45"/>
      <c r="C65" s="46"/>
      <c r="D65" s="46"/>
      <c r="E65" s="39" t="s">
        <v>4512</v>
      </c>
      <c r="F65" s="46"/>
      <c r="G65" s="46"/>
      <c r="H65" s="46"/>
      <c r="I65" s="46"/>
      <c r="J65" s="48"/>
    </row>
    <row r="66">
      <c r="A66" s="31" t="s">
        <v>591</v>
      </c>
      <c r="B66" s="32"/>
      <c r="C66" s="33" t="s">
        <v>823</v>
      </c>
      <c r="D66" s="34"/>
      <c r="E66" s="31" t="s">
        <v>7512</v>
      </c>
      <c r="F66" s="34"/>
      <c r="G66" s="34"/>
      <c r="H66" s="34"/>
      <c r="I66" s="35">
        <f>SUMIFS(I67:I94,A67:A94,"P")</f>
        <v>0</v>
      </c>
      <c r="J66" s="36"/>
    </row>
    <row r="67">
      <c r="A67" s="37" t="s">
        <v>593</v>
      </c>
      <c r="B67" s="37">
        <v>14</v>
      </c>
      <c r="C67" s="38" t="s">
        <v>9794</v>
      </c>
      <c r="D67" s="37" t="s">
        <v>595</v>
      </c>
      <c r="E67" s="39" t="s">
        <v>9795</v>
      </c>
      <c r="F67" s="40" t="s">
        <v>650</v>
      </c>
      <c r="G67" s="41">
        <v>688</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11119</v>
      </c>
      <c r="F69" s="46"/>
      <c r="G69" s="46"/>
      <c r="H69" s="46"/>
      <c r="I69" s="46"/>
      <c r="J69" s="48"/>
    </row>
    <row r="70" ht="60">
      <c r="A70" s="37" t="s">
        <v>601</v>
      </c>
      <c r="B70" s="45"/>
      <c r="C70" s="46"/>
      <c r="D70" s="46"/>
      <c r="E70" s="39" t="s">
        <v>9797</v>
      </c>
      <c r="F70" s="46"/>
      <c r="G70" s="46"/>
      <c r="H70" s="46"/>
      <c r="I70" s="46"/>
      <c r="J70" s="48"/>
    </row>
    <row r="71">
      <c r="A71" s="37" t="s">
        <v>593</v>
      </c>
      <c r="B71" s="37">
        <v>15</v>
      </c>
      <c r="C71" s="38" t="s">
        <v>9901</v>
      </c>
      <c r="D71" s="37" t="s">
        <v>595</v>
      </c>
      <c r="E71" s="39" t="s">
        <v>9902</v>
      </c>
      <c r="F71" s="40" t="s">
        <v>650</v>
      </c>
      <c r="G71" s="41">
        <v>719</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11120</v>
      </c>
      <c r="F73" s="46"/>
      <c r="G73" s="46"/>
      <c r="H73" s="46"/>
      <c r="I73" s="46"/>
      <c r="J73" s="48"/>
    </row>
    <row r="74" ht="60">
      <c r="A74" s="37" t="s">
        <v>601</v>
      </c>
      <c r="B74" s="45"/>
      <c r="C74" s="46"/>
      <c r="D74" s="46"/>
      <c r="E74" s="39" t="s">
        <v>9797</v>
      </c>
      <c r="F74" s="46"/>
      <c r="G74" s="46"/>
      <c r="H74" s="46"/>
      <c r="I74" s="46"/>
      <c r="J74" s="48"/>
    </row>
    <row r="75">
      <c r="A75" s="37" t="s">
        <v>593</v>
      </c>
      <c r="B75" s="37">
        <v>16</v>
      </c>
      <c r="C75" s="38" t="s">
        <v>9798</v>
      </c>
      <c r="D75" s="37" t="s">
        <v>595</v>
      </c>
      <c r="E75" s="39" t="s">
        <v>9799</v>
      </c>
      <c r="F75" s="40" t="s">
        <v>650</v>
      </c>
      <c r="G75" s="41">
        <v>166</v>
      </c>
      <c r="H75" s="42">
        <v>0</v>
      </c>
      <c r="I75" s="43">
        <f>ROUND(G75*H75,P4)</f>
        <v>0</v>
      </c>
      <c r="J75" s="37"/>
      <c r="O75" s="44">
        <f>I75*0.21</f>
        <v>0</v>
      </c>
      <c r="P75">
        <v>3</v>
      </c>
    </row>
    <row r="76">
      <c r="A76" s="37" t="s">
        <v>598</v>
      </c>
      <c r="B76" s="45"/>
      <c r="C76" s="46"/>
      <c r="D76" s="46"/>
      <c r="E76" s="47" t="s">
        <v>595</v>
      </c>
      <c r="F76" s="46"/>
      <c r="G76" s="46"/>
      <c r="H76" s="46"/>
      <c r="I76" s="46"/>
      <c r="J76" s="48"/>
    </row>
    <row r="77" ht="45">
      <c r="A77" s="37" t="s">
        <v>599</v>
      </c>
      <c r="B77" s="45"/>
      <c r="C77" s="46"/>
      <c r="D77" s="46"/>
      <c r="E77" s="49" t="s">
        <v>11121</v>
      </c>
      <c r="F77" s="46"/>
      <c r="G77" s="46"/>
      <c r="H77" s="46"/>
      <c r="I77" s="46"/>
      <c r="J77" s="48"/>
    </row>
    <row r="78" ht="120">
      <c r="A78" s="37" t="s">
        <v>601</v>
      </c>
      <c r="B78" s="45"/>
      <c r="C78" s="46"/>
      <c r="D78" s="46"/>
      <c r="E78" s="39" t="s">
        <v>9625</v>
      </c>
      <c r="F78" s="46"/>
      <c r="G78" s="46"/>
      <c r="H78" s="46"/>
      <c r="I78" s="46"/>
      <c r="J78" s="48"/>
    </row>
    <row r="79">
      <c r="A79" s="37" t="s">
        <v>593</v>
      </c>
      <c r="B79" s="37">
        <v>17</v>
      </c>
      <c r="C79" s="38" t="s">
        <v>9801</v>
      </c>
      <c r="D79" s="37" t="s">
        <v>595</v>
      </c>
      <c r="E79" s="39" t="s">
        <v>9802</v>
      </c>
      <c r="F79" s="40" t="s">
        <v>650</v>
      </c>
      <c r="G79" s="41">
        <v>663</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11122</v>
      </c>
      <c r="F81" s="46"/>
      <c r="G81" s="46"/>
      <c r="H81" s="46"/>
      <c r="I81" s="46"/>
      <c r="J81" s="48"/>
    </row>
    <row r="82" ht="75">
      <c r="A82" s="37" t="s">
        <v>601</v>
      </c>
      <c r="B82" s="45"/>
      <c r="C82" s="46"/>
      <c r="D82" s="46"/>
      <c r="E82" s="39" t="s">
        <v>9804</v>
      </c>
      <c r="F82" s="46"/>
      <c r="G82" s="46"/>
      <c r="H82" s="46"/>
      <c r="I82" s="46"/>
      <c r="J82" s="48"/>
    </row>
    <row r="83">
      <c r="A83" s="37" t="s">
        <v>593</v>
      </c>
      <c r="B83" s="37">
        <v>18</v>
      </c>
      <c r="C83" s="38" t="s">
        <v>9910</v>
      </c>
      <c r="D83" s="37" t="s">
        <v>595</v>
      </c>
      <c r="E83" s="39" t="s">
        <v>9911</v>
      </c>
      <c r="F83" s="40" t="s">
        <v>650</v>
      </c>
      <c r="G83" s="41">
        <v>644</v>
      </c>
      <c r="H83" s="42">
        <v>0</v>
      </c>
      <c r="I83" s="43">
        <f>ROUND(G83*H83,P4)</f>
        <v>0</v>
      </c>
      <c r="J83" s="37"/>
      <c r="O83" s="44">
        <f>I83*0.21</f>
        <v>0</v>
      </c>
      <c r="P83">
        <v>3</v>
      </c>
    </row>
    <row r="84">
      <c r="A84" s="37" t="s">
        <v>598</v>
      </c>
      <c r="B84" s="45"/>
      <c r="C84" s="46"/>
      <c r="D84" s="46"/>
      <c r="E84" s="47" t="s">
        <v>595</v>
      </c>
      <c r="F84" s="46"/>
      <c r="G84" s="46"/>
      <c r="H84" s="46"/>
      <c r="I84" s="46"/>
      <c r="J84" s="48"/>
    </row>
    <row r="85" ht="75">
      <c r="A85" s="37" t="s">
        <v>599</v>
      </c>
      <c r="B85" s="45"/>
      <c r="C85" s="46"/>
      <c r="D85" s="46"/>
      <c r="E85" s="49" t="s">
        <v>11123</v>
      </c>
      <c r="F85" s="46"/>
      <c r="G85" s="46"/>
      <c r="H85" s="46"/>
      <c r="I85" s="46"/>
      <c r="J85" s="48"/>
    </row>
    <row r="86" ht="75">
      <c r="A86" s="37" t="s">
        <v>601</v>
      </c>
      <c r="B86" s="45"/>
      <c r="C86" s="46"/>
      <c r="D86" s="46"/>
      <c r="E86" s="39" t="s">
        <v>9804</v>
      </c>
      <c r="F86" s="46"/>
      <c r="G86" s="46"/>
      <c r="H86" s="46"/>
      <c r="I86" s="46"/>
      <c r="J86" s="48"/>
    </row>
    <row r="87">
      <c r="A87" s="37" t="s">
        <v>593</v>
      </c>
      <c r="B87" s="37">
        <v>19</v>
      </c>
      <c r="C87" s="38" t="s">
        <v>9807</v>
      </c>
      <c r="D87" s="37" t="s">
        <v>595</v>
      </c>
      <c r="E87" s="39" t="s">
        <v>9808</v>
      </c>
      <c r="F87" s="40" t="s">
        <v>650</v>
      </c>
      <c r="G87" s="41">
        <v>625</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11124</v>
      </c>
      <c r="F89" s="46"/>
      <c r="G89" s="46"/>
      <c r="H89" s="46"/>
      <c r="I89" s="46"/>
      <c r="J89" s="48"/>
    </row>
    <row r="90" ht="165">
      <c r="A90" s="37" t="s">
        <v>601</v>
      </c>
      <c r="B90" s="45"/>
      <c r="C90" s="46"/>
      <c r="D90" s="46"/>
      <c r="E90" s="39" t="s">
        <v>9810</v>
      </c>
      <c r="F90" s="46"/>
      <c r="G90" s="46"/>
      <c r="H90" s="46"/>
      <c r="I90" s="46"/>
      <c r="J90" s="48"/>
    </row>
    <row r="91">
      <c r="A91" s="37" t="s">
        <v>593</v>
      </c>
      <c r="B91" s="37">
        <v>20</v>
      </c>
      <c r="C91" s="38" t="s">
        <v>11125</v>
      </c>
      <c r="D91" s="37" t="s">
        <v>595</v>
      </c>
      <c r="E91" s="39" t="s">
        <v>11126</v>
      </c>
      <c r="F91" s="40" t="s">
        <v>650</v>
      </c>
      <c r="G91" s="41">
        <v>663</v>
      </c>
      <c r="H91" s="42">
        <v>0</v>
      </c>
      <c r="I91" s="43">
        <f>ROUND(G91*H91,P4)</f>
        <v>0</v>
      </c>
      <c r="J91" s="37"/>
      <c r="O91" s="44">
        <f>I91*0.21</f>
        <v>0</v>
      </c>
      <c r="P91">
        <v>3</v>
      </c>
    </row>
    <row r="92">
      <c r="A92" s="37" t="s">
        <v>598</v>
      </c>
      <c r="B92" s="45"/>
      <c r="C92" s="46"/>
      <c r="D92" s="46"/>
      <c r="E92" s="47" t="s">
        <v>595</v>
      </c>
      <c r="F92" s="46"/>
      <c r="G92" s="46"/>
      <c r="H92" s="46"/>
      <c r="I92" s="46"/>
      <c r="J92" s="48"/>
    </row>
    <row r="93" ht="60">
      <c r="A93" s="37" t="s">
        <v>599</v>
      </c>
      <c r="B93" s="45"/>
      <c r="C93" s="46"/>
      <c r="D93" s="46"/>
      <c r="E93" s="49" t="s">
        <v>11127</v>
      </c>
      <c r="F93" s="46"/>
      <c r="G93" s="46"/>
      <c r="H93" s="46"/>
      <c r="I93" s="46"/>
      <c r="J93" s="48"/>
    </row>
    <row r="94" ht="165">
      <c r="A94" s="37" t="s">
        <v>601</v>
      </c>
      <c r="B94" s="45"/>
      <c r="C94" s="46"/>
      <c r="D94" s="46"/>
      <c r="E94" s="39" t="s">
        <v>9810</v>
      </c>
      <c r="F94" s="46"/>
      <c r="G94" s="46"/>
      <c r="H94" s="46"/>
      <c r="I94" s="46"/>
      <c r="J94" s="48"/>
    </row>
    <row r="95">
      <c r="A95" s="31" t="s">
        <v>591</v>
      </c>
      <c r="B95" s="32"/>
      <c r="C95" s="33" t="s">
        <v>4817</v>
      </c>
      <c r="D95" s="34"/>
      <c r="E95" s="31" t="s">
        <v>4818</v>
      </c>
      <c r="F95" s="34"/>
      <c r="G95" s="34"/>
      <c r="H95" s="34"/>
      <c r="I95" s="35">
        <f>SUMIFS(I96:I126,A96:A126,"P")</f>
        <v>0</v>
      </c>
      <c r="J95" s="36"/>
    </row>
    <row r="96" ht="30">
      <c r="A96" s="37" t="s">
        <v>593</v>
      </c>
      <c r="B96" s="37">
        <v>21</v>
      </c>
      <c r="C96" s="38" t="s">
        <v>11076</v>
      </c>
      <c r="D96" s="37" t="s">
        <v>595</v>
      </c>
      <c r="E96" s="39" t="s">
        <v>11077</v>
      </c>
      <c r="F96" s="40" t="s">
        <v>597</v>
      </c>
      <c r="G96" s="41">
        <v>45</v>
      </c>
      <c r="H96" s="42">
        <v>0</v>
      </c>
      <c r="I96" s="43">
        <f>ROUND(G96*H96,P4)</f>
        <v>0</v>
      </c>
      <c r="J96" s="37"/>
      <c r="O96" s="44">
        <f>I96*0.21</f>
        <v>0</v>
      </c>
      <c r="P96">
        <v>3</v>
      </c>
    </row>
    <row r="97">
      <c r="A97" s="37" t="s">
        <v>598</v>
      </c>
      <c r="B97" s="45"/>
      <c r="C97" s="46"/>
      <c r="D97" s="46"/>
      <c r="E97" s="47" t="s">
        <v>595</v>
      </c>
      <c r="F97" s="46"/>
      <c r="G97" s="46"/>
      <c r="H97" s="46"/>
      <c r="I97" s="46"/>
      <c r="J97" s="48"/>
    </row>
    <row r="98" ht="45">
      <c r="A98" s="37" t="s">
        <v>599</v>
      </c>
      <c r="B98" s="45"/>
      <c r="C98" s="46"/>
      <c r="D98" s="46"/>
      <c r="E98" s="49" t="s">
        <v>11128</v>
      </c>
      <c r="F98" s="46"/>
      <c r="G98" s="46"/>
      <c r="H98" s="46"/>
      <c r="I98" s="46"/>
      <c r="J98" s="48"/>
    </row>
    <row r="99" ht="165">
      <c r="A99" s="37" t="s">
        <v>601</v>
      </c>
      <c r="B99" s="45"/>
      <c r="C99" s="46"/>
      <c r="D99" s="46"/>
      <c r="E99" s="39" t="s">
        <v>10359</v>
      </c>
      <c r="F99" s="46"/>
      <c r="G99" s="46"/>
      <c r="H99" s="46"/>
      <c r="I99" s="46"/>
      <c r="J99" s="48"/>
    </row>
    <row r="100">
      <c r="A100" s="37" t="s">
        <v>593</v>
      </c>
      <c r="B100" s="37">
        <v>22</v>
      </c>
      <c r="C100" s="38" t="s">
        <v>9941</v>
      </c>
      <c r="D100" s="37" t="s">
        <v>595</v>
      </c>
      <c r="E100" s="39" t="s">
        <v>9942</v>
      </c>
      <c r="F100" s="40" t="s">
        <v>608</v>
      </c>
      <c r="G100" s="41">
        <v>6</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45">
      <c r="A102" s="37" t="s">
        <v>599</v>
      </c>
      <c r="B102" s="45"/>
      <c r="C102" s="46"/>
      <c r="D102" s="46"/>
      <c r="E102" s="49" t="s">
        <v>11129</v>
      </c>
      <c r="F102" s="46"/>
      <c r="G102" s="46"/>
      <c r="H102" s="46"/>
      <c r="I102" s="46"/>
      <c r="J102" s="48"/>
    </row>
    <row r="103" ht="60">
      <c r="A103" s="37" t="s">
        <v>601</v>
      </c>
      <c r="B103" s="45"/>
      <c r="C103" s="46"/>
      <c r="D103" s="46"/>
      <c r="E103" s="39" t="s">
        <v>9944</v>
      </c>
      <c r="F103" s="46"/>
      <c r="G103" s="46"/>
      <c r="H103" s="46"/>
      <c r="I103" s="46"/>
      <c r="J103" s="48"/>
    </row>
    <row r="104" ht="30">
      <c r="A104" s="37" t="s">
        <v>593</v>
      </c>
      <c r="B104" s="37">
        <v>23</v>
      </c>
      <c r="C104" s="38" t="s">
        <v>6808</v>
      </c>
      <c r="D104" s="37" t="s">
        <v>595</v>
      </c>
      <c r="E104" s="39" t="s">
        <v>9815</v>
      </c>
      <c r="F104" s="40" t="s">
        <v>597</v>
      </c>
      <c r="G104" s="41">
        <v>77</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45">
      <c r="A106" s="37" t="s">
        <v>599</v>
      </c>
      <c r="B106" s="45"/>
      <c r="C106" s="46"/>
      <c r="D106" s="46"/>
      <c r="E106" s="49" t="s">
        <v>11130</v>
      </c>
      <c r="F106" s="46"/>
      <c r="G106" s="46"/>
      <c r="H106" s="46"/>
      <c r="I106" s="46"/>
      <c r="J106" s="48"/>
    </row>
    <row r="107" ht="60">
      <c r="A107" s="37" t="s">
        <v>601</v>
      </c>
      <c r="B107" s="45"/>
      <c r="C107" s="46"/>
      <c r="D107" s="46"/>
      <c r="E107" s="39" t="s">
        <v>5036</v>
      </c>
      <c r="F107" s="46"/>
      <c r="G107" s="46"/>
      <c r="H107" s="46"/>
      <c r="I107" s="46"/>
      <c r="J107" s="48"/>
    </row>
    <row r="108">
      <c r="A108" s="37" t="s">
        <v>593</v>
      </c>
      <c r="B108" s="37">
        <v>24</v>
      </c>
      <c r="C108" s="38" t="s">
        <v>9973</v>
      </c>
      <c r="D108" s="37" t="s">
        <v>595</v>
      </c>
      <c r="E108" s="39" t="s">
        <v>9974</v>
      </c>
      <c r="F108" s="40" t="s">
        <v>597</v>
      </c>
      <c r="G108" s="41">
        <v>77</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45">
      <c r="A110" s="37" t="s">
        <v>599</v>
      </c>
      <c r="B110" s="45"/>
      <c r="C110" s="46"/>
      <c r="D110" s="46"/>
      <c r="E110" s="49" t="s">
        <v>11131</v>
      </c>
      <c r="F110" s="46"/>
      <c r="G110" s="46"/>
      <c r="H110" s="46"/>
      <c r="I110" s="46"/>
      <c r="J110" s="48"/>
    </row>
    <row r="111" ht="45">
      <c r="A111" s="37" t="s">
        <v>601</v>
      </c>
      <c r="B111" s="45"/>
      <c r="C111" s="46"/>
      <c r="D111" s="46"/>
      <c r="E111" s="39" t="s">
        <v>9976</v>
      </c>
      <c r="F111" s="46"/>
      <c r="G111" s="46"/>
      <c r="H111" s="46"/>
      <c r="I111" s="46"/>
      <c r="J111" s="48"/>
    </row>
    <row r="112">
      <c r="A112" s="37" t="s">
        <v>593</v>
      </c>
      <c r="B112" s="37">
        <v>25</v>
      </c>
      <c r="C112" s="38" t="s">
        <v>4681</v>
      </c>
      <c r="D112" s="37" t="s">
        <v>595</v>
      </c>
      <c r="E112" s="39" t="s">
        <v>4682</v>
      </c>
      <c r="F112" s="40" t="s">
        <v>641</v>
      </c>
      <c r="G112" s="41">
        <v>19.460000000000001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45">
      <c r="A114" s="37" t="s">
        <v>599</v>
      </c>
      <c r="B114" s="45"/>
      <c r="C114" s="46"/>
      <c r="D114" s="46"/>
      <c r="E114" s="49" t="s">
        <v>11132</v>
      </c>
      <c r="F114" s="46"/>
      <c r="G114" s="46"/>
      <c r="H114" s="46"/>
      <c r="I114" s="46"/>
      <c r="J114" s="48"/>
    </row>
    <row r="115" ht="150">
      <c r="A115" s="37" t="s">
        <v>601</v>
      </c>
      <c r="B115" s="45"/>
      <c r="C115" s="46"/>
      <c r="D115" s="46"/>
      <c r="E115" s="39" t="s">
        <v>4684</v>
      </c>
      <c r="F115" s="46"/>
      <c r="G115" s="46"/>
      <c r="H115" s="46"/>
      <c r="I115" s="46"/>
      <c r="J115" s="48"/>
    </row>
    <row r="116">
      <c r="A116" s="37" t="s">
        <v>593</v>
      </c>
      <c r="B116" s="37">
        <v>26</v>
      </c>
      <c r="C116" s="38" t="s">
        <v>6253</v>
      </c>
      <c r="D116" s="37" t="s">
        <v>595</v>
      </c>
      <c r="E116" s="39" t="s">
        <v>6254</v>
      </c>
      <c r="F116" s="40" t="s">
        <v>641</v>
      </c>
      <c r="G116" s="41">
        <v>9.7300000000000004</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45">
      <c r="A118" s="37" t="s">
        <v>599</v>
      </c>
      <c r="B118" s="45"/>
      <c r="C118" s="46"/>
      <c r="D118" s="46"/>
      <c r="E118" s="49" t="s">
        <v>11133</v>
      </c>
      <c r="F118" s="46"/>
      <c r="G118" s="46"/>
      <c r="H118" s="46"/>
      <c r="I118" s="46"/>
      <c r="J118" s="48"/>
    </row>
    <row r="119" ht="150">
      <c r="A119" s="37" t="s">
        <v>601</v>
      </c>
      <c r="B119" s="45"/>
      <c r="C119" s="46"/>
      <c r="D119" s="46"/>
      <c r="E119" s="39" t="s">
        <v>4684</v>
      </c>
      <c r="F119" s="46"/>
      <c r="G119" s="46"/>
      <c r="H119" s="46"/>
      <c r="I119" s="46"/>
      <c r="J119" s="48"/>
    </row>
    <row r="120">
      <c r="A120" s="37" t="s">
        <v>593</v>
      </c>
      <c r="B120" s="37">
        <v>27</v>
      </c>
      <c r="C120" s="38" t="s">
        <v>11134</v>
      </c>
      <c r="D120" s="37" t="s">
        <v>595</v>
      </c>
      <c r="E120" s="39" t="s">
        <v>9828</v>
      </c>
      <c r="F120" s="40" t="s">
        <v>1797</v>
      </c>
      <c r="G120" s="41">
        <v>1</v>
      </c>
      <c r="H120" s="42">
        <v>0</v>
      </c>
      <c r="I120" s="43">
        <f>ROUND(G120*H120,P4)</f>
        <v>0</v>
      </c>
      <c r="J120" s="37"/>
      <c r="O120" s="44">
        <f>I120*0.21</f>
        <v>0</v>
      </c>
      <c r="P120">
        <v>3</v>
      </c>
    </row>
    <row r="121">
      <c r="A121" s="37" t="s">
        <v>598</v>
      </c>
      <c r="B121" s="45"/>
      <c r="C121" s="46"/>
      <c r="D121" s="46"/>
      <c r="E121" s="39" t="s">
        <v>9828</v>
      </c>
      <c r="F121" s="46"/>
      <c r="G121" s="46"/>
      <c r="H121" s="46"/>
      <c r="I121" s="46"/>
      <c r="J121" s="48"/>
    </row>
    <row r="122" ht="120">
      <c r="A122" s="37" t="s">
        <v>599</v>
      </c>
      <c r="B122" s="45"/>
      <c r="C122" s="46"/>
      <c r="D122" s="46"/>
      <c r="E122" s="49" t="s">
        <v>9829</v>
      </c>
      <c r="F122" s="46"/>
      <c r="G122" s="46"/>
      <c r="H122" s="46"/>
      <c r="I122" s="46"/>
      <c r="J122" s="48"/>
    </row>
    <row r="123" ht="45">
      <c r="A123" s="37" t="s">
        <v>601</v>
      </c>
      <c r="B123" s="45"/>
      <c r="C123" s="46"/>
      <c r="D123" s="46"/>
      <c r="E123" s="39" t="s">
        <v>9830</v>
      </c>
      <c r="F123" s="46"/>
      <c r="G123" s="46"/>
      <c r="H123" s="46"/>
      <c r="I123" s="46"/>
      <c r="J123" s="48"/>
    </row>
    <row r="124">
      <c r="A124" s="37" t="s">
        <v>593</v>
      </c>
      <c r="B124" s="37">
        <v>28</v>
      </c>
      <c r="C124" s="38" t="s">
        <v>11135</v>
      </c>
      <c r="D124" s="37" t="s">
        <v>595</v>
      </c>
      <c r="E124" s="39" t="s">
        <v>9832</v>
      </c>
      <c r="F124" s="40" t="s">
        <v>1797</v>
      </c>
      <c r="G124" s="41">
        <v>1</v>
      </c>
      <c r="H124" s="42">
        <v>0</v>
      </c>
      <c r="I124" s="43">
        <f>ROUND(G124*H124,P4)</f>
        <v>0</v>
      </c>
      <c r="J124" s="37"/>
      <c r="O124" s="44">
        <f>I124*0.21</f>
        <v>0</v>
      </c>
      <c r="P124">
        <v>3</v>
      </c>
    </row>
    <row r="125">
      <c r="A125" s="37" t="s">
        <v>598</v>
      </c>
      <c r="B125" s="45"/>
      <c r="C125" s="46"/>
      <c r="D125" s="46"/>
      <c r="E125" s="39" t="s">
        <v>9832</v>
      </c>
      <c r="F125" s="46"/>
      <c r="G125" s="46"/>
      <c r="H125" s="46"/>
      <c r="I125" s="46"/>
      <c r="J125" s="48"/>
    </row>
    <row r="126">
      <c r="A126" s="37" t="s">
        <v>601</v>
      </c>
      <c r="B126" s="45"/>
      <c r="C126" s="46"/>
      <c r="D126" s="46"/>
      <c r="E126" s="47" t="s">
        <v>595</v>
      </c>
      <c r="F126" s="46"/>
      <c r="G126" s="46"/>
      <c r="H126" s="46"/>
      <c r="I126" s="46"/>
      <c r="J126" s="48"/>
    </row>
    <row r="127">
      <c r="A127" s="31" t="s">
        <v>591</v>
      </c>
      <c r="B127" s="32"/>
      <c r="C127" s="33" t="s">
        <v>1812</v>
      </c>
      <c r="D127" s="34"/>
      <c r="E127" s="31" t="s">
        <v>1813</v>
      </c>
      <c r="F127" s="34"/>
      <c r="G127" s="34"/>
      <c r="H127" s="34"/>
      <c r="I127" s="35">
        <f>SUMIFS(I128:I135,A128:A135,"P")</f>
        <v>0</v>
      </c>
      <c r="J127" s="36"/>
    </row>
    <row r="128" ht="45">
      <c r="A128" s="37" t="s">
        <v>593</v>
      </c>
      <c r="B128" s="37">
        <v>29</v>
      </c>
      <c r="C128" s="38" t="s">
        <v>1814</v>
      </c>
      <c r="D128" s="37" t="s">
        <v>1815</v>
      </c>
      <c r="E128" s="39" t="s">
        <v>1816</v>
      </c>
      <c r="F128" s="40" t="s">
        <v>1127</v>
      </c>
      <c r="G128" s="41">
        <v>1848.7</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45">
      <c r="A130" s="37" t="s">
        <v>599</v>
      </c>
      <c r="B130" s="45"/>
      <c r="C130" s="46"/>
      <c r="D130" s="46"/>
      <c r="E130" s="49" t="s">
        <v>11136</v>
      </c>
      <c r="F130" s="46"/>
      <c r="G130" s="46"/>
      <c r="H130" s="46"/>
      <c r="I130" s="46"/>
      <c r="J130" s="48"/>
    </row>
    <row r="131" ht="120">
      <c r="A131" s="37" t="s">
        <v>601</v>
      </c>
      <c r="B131" s="45"/>
      <c r="C131" s="46"/>
      <c r="D131" s="46"/>
      <c r="E131" s="39" t="s">
        <v>1819</v>
      </c>
      <c r="F131" s="46"/>
      <c r="G131" s="46"/>
      <c r="H131" s="46"/>
      <c r="I131" s="46"/>
      <c r="J131" s="48"/>
    </row>
    <row r="132" ht="60">
      <c r="A132" s="37" t="s">
        <v>593</v>
      </c>
      <c r="B132" s="37">
        <v>30</v>
      </c>
      <c r="C132" s="38" t="s">
        <v>2447</v>
      </c>
      <c r="D132" s="37" t="s">
        <v>2448</v>
      </c>
      <c r="E132" s="39" t="s">
        <v>2449</v>
      </c>
      <c r="F132" s="40" t="s">
        <v>1127</v>
      </c>
      <c r="G132" s="41">
        <v>66.164000000000001</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75">
      <c r="A134" s="37" t="s">
        <v>599</v>
      </c>
      <c r="B134" s="45"/>
      <c r="C134" s="46"/>
      <c r="D134" s="46"/>
      <c r="E134" s="49" t="s">
        <v>11137</v>
      </c>
      <c r="F134" s="46"/>
      <c r="G134" s="46"/>
      <c r="H134" s="46"/>
      <c r="I134" s="46"/>
      <c r="J134" s="48"/>
    </row>
    <row r="135">
      <c r="A135" s="37" t="s">
        <v>601</v>
      </c>
      <c r="B135" s="50"/>
      <c r="C135" s="51"/>
      <c r="D135" s="51"/>
      <c r="E135" s="53" t="s">
        <v>595</v>
      </c>
      <c r="F135" s="51"/>
      <c r="G135" s="51"/>
      <c r="H135" s="51"/>
      <c r="I135" s="51"/>
      <c r="J135" s="52"/>
    </row>
  </sheetData>
  <sheetProtection sheet="1" objects="1" scenarios="1" spinCount="100000" saltValue="8juq2nNsnfsL3dvxM76rptvZZrJ/JB37g2w2ulbgdtu8MeJRzSRdgVY6nLFmLpgzOa8BFiwilkF62IGrFLlzcQ==" hashValue="D5dHmKp6Dr4Km2zkDPDQ06bX4s+KYXb8Y//twtTWczd0OTvh06bHR2jByVS3OAOBf5nUVSCPSTAEx3+8DwhTm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11138</v>
      </c>
      <c r="I3" s="25">
        <f>SUMIFS(I12:I171,A12:A171,"SD")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11044</v>
      </c>
      <c r="D7" s="22"/>
      <c r="E7" s="23" t="s">
        <v>376</v>
      </c>
      <c r="F7" s="17"/>
      <c r="G7" s="17"/>
      <c r="H7" s="17"/>
      <c r="I7" s="17"/>
      <c r="J7" s="19"/>
    </row>
    <row r="8" ht="30">
      <c r="A8" s="3" t="s">
        <v>1569</v>
      </c>
      <c r="B8" s="20" t="s">
        <v>579</v>
      </c>
      <c r="C8" s="21" t="s">
        <v>11138</v>
      </c>
      <c r="D8" s="22"/>
      <c r="E8" s="23" t="s">
        <v>381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SUMIFS(I13:I52,A13:A52,"P")</f>
        <v>0</v>
      </c>
      <c r="J12" s="36"/>
    </row>
    <row r="13">
      <c r="A13" s="37" t="s">
        <v>593</v>
      </c>
      <c r="B13" s="37">
        <v>1</v>
      </c>
      <c r="C13" s="38" t="s">
        <v>5284</v>
      </c>
      <c r="D13" s="37" t="s">
        <v>595</v>
      </c>
      <c r="E13" s="39" t="s">
        <v>9760</v>
      </c>
      <c r="F13" s="40" t="s">
        <v>641</v>
      </c>
      <c r="G13" s="41">
        <v>29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11139</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435</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11140</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527.85000000000002</v>
      </c>
      <c r="H21" s="42">
        <v>0</v>
      </c>
      <c r="I21" s="43">
        <f>ROUND(G21*H21,P4)</f>
        <v>0</v>
      </c>
      <c r="J21" s="37"/>
      <c r="O21" s="44">
        <f>I21*0.21</f>
        <v>0</v>
      </c>
      <c r="P21">
        <v>3</v>
      </c>
    </row>
    <row r="22">
      <c r="A22" s="37" t="s">
        <v>598</v>
      </c>
      <c r="B22" s="45"/>
      <c r="C22" s="46"/>
      <c r="D22" s="46"/>
      <c r="E22" s="47" t="s">
        <v>595</v>
      </c>
      <c r="F22" s="46"/>
      <c r="G22" s="46"/>
      <c r="H22" s="46"/>
      <c r="I22" s="46"/>
      <c r="J22" s="48"/>
    </row>
    <row r="23" ht="180">
      <c r="A23" s="37" t="s">
        <v>599</v>
      </c>
      <c r="B23" s="45"/>
      <c r="C23" s="46"/>
      <c r="D23" s="46"/>
      <c r="E23" s="49" t="s">
        <v>11141</v>
      </c>
      <c r="F23" s="46"/>
      <c r="G23" s="46"/>
      <c r="H23" s="46"/>
      <c r="I23" s="46"/>
      <c r="J23" s="48"/>
    </row>
    <row r="24" ht="409.5">
      <c r="A24" s="37" t="s">
        <v>601</v>
      </c>
      <c r="B24" s="45"/>
      <c r="C24" s="46"/>
      <c r="D24" s="46"/>
      <c r="E24" s="39" t="s">
        <v>4694</v>
      </c>
      <c r="F24" s="46"/>
      <c r="G24" s="46"/>
      <c r="H24" s="46"/>
      <c r="I24" s="46"/>
      <c r="J24" s="48"/>
    </row>
    <row r="25">
      <c r="A25" s="37" t="s">
        <v>593</v>
      </c>
      <c r="B25" s="37">
        <v>4</v>
      </c>
      <c r="C25" s="38" t="s">
        <v>4456</v>
      </c>
      <c r="D25" s="37" t="s">
        <v>595</v>
      </c>
      <c r="E25" s="39" t="s">
        <v>4457</v>
      </c>
      <c r="F25" s="40" t="s">
        <v>641</v>
      </c>
      <c r="G25" s="41">
        <v>265.60000000000002</v>
      </c>
      <c r="H25" s="42">
        <v>0</v>
      </c>
      <c r="I25" s="43">
        <f>ROUND(G25*H25,P4)</f>
        <v>0</v>
      </c>
      <c r="J25" s="37"/>
      <c r="O25" s="44">
        <f>I25*0.21</f>
        <v>0</v>
      </c>
      <c r="P25">
        <v>3</v>
      </c>
    </row>
    <row r="26">
      <c r="A26" s="37" t="s">
        <v>598</v>
      </c>
      <c r="B26" s="45"/>
      <c r="C26" s="46"/>
      <c r="D26" s="46"/>
      <c r="E26" s="47" t="s">
        <v>595</v>
      </c>
      <c r="F26" s="46"/>
      <c r="G26" s="46"/>
      <c r="H26" s="46"/>
      <c r="I26" s="46"/>
      <c r="J26" s="48"/>
    </row>
    <row r="27" ht="150">
      <c r="A27" s="37" t="s">
        <v>599</v>
      </c>
      <c r="B27" s="45"/>
      <c r="C27" s="46"/>
      <c r="D27" s="46"/>
      <c r="E27" s="49" t="s">
        <v>11142</v>
      </c>
      <c r="F27" s="46"/>
      <c r="G27" s="46"/>
      <c r="H27" s="46"/>
      <c r="I27" s="46"/>
      <c r="J27" s="48"/>
    </row>
    <row r="28" ht="375">
      <c r="A28" s="37" t="s">
        <v>601</v>
      </c>
      <c r="B28" s="45"/>
      <c r="C28" s="46"/>
      <c r="D28" s="46"/>
      <c r="E28" s="39" t="s">
        <v>4459</v>
      </c>
      <c r="F28" s="46"/>
      <c r="G28" s="46"/>
      <c r="H28" s="46"/>
      <c r="I28" s="46"/>
      <c r="J28" s="48"/>
    </row>
    <row r="29">
      <c r="A29" s="37" t="s">
        <v>593</v>
      </c>
      <c r="B29" s="37">
        <v>5</v>
      </c>
      <c r="C29" s="38" t="s">
        <v>3362</v>
      </c>
      <c r="D29" s="37" t="s">
        <v>595</v>
      </c>
      <c r="E29" s="39" t="s">
        <v>3363</v>
      </c>
      <c r="F29" s="40" t="s">
        <v>650</v>
      </c>
      <c r="G29" s="41">
        <v>1098</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11143</v>
      </c>
      <c r="F31" s="46"/>
      <c r="G31" s="46"/>
      <c r="H31" s="46"/>
      <c r="I31" s="46"/>
      <c r="J31" s="48"/>
    </row>
    <row r="32" ht="30">
      <c r="A32" s="37" t="s">
        <v>601</v>
      </c>
      <c r="B32" s="45"/>
      <c r="C32" s="46"/>
      <c r="D32" s="46"/>
      <c r="E32" s="39" t="s">
        <v>4481</v>
      </c>
      <c r="F32" s="46"/>
      <c r="G32" s="46"/>
      <c r="H32" s="46"/>
      <c r="I32" s="46"/>
      <c r="J32" s="48"/>
    </row>
    <row r="33">
      <c r="A33" s="37" t="s">
        <v>593</v>
      </c>
      <c r="B33" s="37">
        <v>6</v>
      </c>
      <c r="C33" s="38" t="s">
        <v>9773</v>
      </c>
      <c r="D33" s="37" t="s">
        <v>595</v>
      </c>
      <c r="E33" s="39" t="s">
        <v>9774</v>
      </c>
      <c r="F33" s="40" t="s">
        <v>650</v>
      </c>
      <c r="G33" s="41">
        <v>290</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11144</v>
      </c>
      <c r="F35" s="46"/>
      <c r="G35" s="46"/>
      <c r="H35" s="46"/>
      <c r="I35" s="46"/>
      <c r="J35" s="48"/>
    </row>
    <row r="36" ht="45">
      <c r="A36" s="37" t="s">
        <v>601</v>
      </c>
      <c r="B36" s="45"/>
      <c r="C36" s="46"/>
      <c r="D36" s="46"/>
      <c r="E36" s="39" t="s">
        <v>4492</v>
      </c>
      <c r="F36" s="46"/>
      <c r="G36" s="46"/>
      <c r="H36" s="46"/>
      <c r="I36" s="46"/>
      <c r="J36" s="48"/>
    </row>
    <row r="37">
      <c r="A37" s="37" t="s">
        <v>593</v>
      </c>
      <c r="B37" s="37">
        <v>7</v>
      </c>
      <c r="C37" s="38" t="s">
        <v>4493</v>
      </c>
      <c r="D37" s="37" t="s">
        <v>595</v>
      </c>
      <c r="E37" s="39" t="s">
        <v>4494</v>
      </c>
      <c r="F37" s="40" t="s">
        <v>650</v>
      </c>
      <c r="G37" s="41">
        <v>290</v>
      </c>
      <c r="H37" s="42">
        <v>0</v>
      </c>
      <c r="I37" s="43">
        <f>ROUND(G37*H37,P4)</f>
        <v>0</v>
      </c>
      <c r="J37" s="37"/>
      <c r="O37" s="44">
        <f>I37*0.21</f>
        <v>0</v>
      </c>
      <c r="P37">
        <v>3</v>
      </c>
    </row>
    <row r="38">
      <c r="A38" s="37" t="s">
        <v>598</v>
      </c>
      <c r="B38" s="45"/>
      <c r="C38" s="46"/>
      <c r="D38" s="46"/>
      <c r="E38" s="47" t="s">
        <v>595</v>
      </c>
      <c r="F38" s="46"/>
      <c r="G38" s="46"/>
      <c r="H38" s="46"/>
      <c r="I38" s="46"/>
      <c r="J38" s="48"/>
    </row>
    <row r="39" ht="60">
      <c r="A39" s="37" t="s">
        <v>599</v>
      </c>
      <c r="B39" s="45"/>
      <c r="C39" s="46"/>
      <c r="D39" s="46"/>
      <c r="E39" s="49" t="s">
        <v>11145</v>
      </c>
      <c r="F39" s="46"/>
      <c r="G39" s="46"/>
      <c r="H39" s="46"/>
      <c r="I39" s="46"/>
      <c r="J39" s="48"/>
    </row>
    <row r="40" ht="30">
      <c r="A40" s="37" t="s">
        <v>601</v>
      </c>
      <c r="B40" s="45"/>
      <c r="C40" s="46"/>
      <c r="D40" s="46"/>
      <c r="E40" s="39" t="s">
        <v>4496</v>
      </c>
      <c r="F40" s="46"/>
      <c r="G40" s="46"/>
      <c r="H40" s="46"/>
      <c r="I40" s="46"/>
      <c r="J40" s="48"/>
    </row>
    <row r="41">
      <c r="A41" s="37" t="s">
        <v>593</v>
      </c>
      <c r="B41" s="37">
        <v>8</v>
      </c>
      <c r="C41" s="38" t="s">
        <v>4497</v>
      </c>
      <c r="D41" s="37" t="s">
        <v>595</v>
      </c>
      <c r="E41" s="39" t="s">
        <v>4498</v>
      </c>
      <c r="F41" s="40" t="s">
        <v>650</v>
      </c>
      <c r="G41" s="41">
        <v>290</v>
      </c>
      <c r="H41" s="42">
        <v>0</v>
      </c>
      <c r="I41" s="43">
        <f>ROUND(G41*H41,P4)</f>
        <v>0</v>
      </c>
      <c r="J41" s="37"/>
      <c r="O41" s="44">
        <f>I41*0.21</f>
        <v>0</v>
      </c>
      <c r="P41">
        <v>3</v>
      </c>
    </row>
    <row r="42">
      <c r="A42" s="37" t="s">
        <v>598</v>
      </c>
      <c r="B42" s="45"/>
      <c r="C42" s="46"/>
      <c r="D42" s="46"/>
      <c r="E42" s="47" t="s">
        <v>595</v>
      </c>
      <c r="F42" s="46"/>
      <c r="G42" s="46"/>
      <c r="H42" s="46"/>
      <c r="I42" s="46"/>
      <c r="J42" s="48"/>
    </row>
    <row r="43" ht="60">
      <c r="A43" s="37" t="s">
        <v>599</v>
      </c>
      <c r="B43" s="45"/>
      <c r="C43" s="46"/>
      <c r="D43" s="46"/>
      <c r="E43" s="49" t="s">
        <v>11145</v>
      </c>
      <c r="F43" s="46"/>
      <c r="G43" s="46"/>
      <c r="H43" s="46"/>
      <c r="I43" s="46"/>
      <c r="J43" s="48"/>
    </row>
    <row r="44" ht="45">
      <c r="A44" s="37" t="s">
        <v>601</v>
      </c>
      <c r="B44" s="45"/>
      <c r="C44" s="46"/>
      <c r="D44" s="46"/>
      <c r="E44" s="39" t="s">
        <v>4499</v>
      </c>
      <c r="F44" s="46"/>
      <c r="G44" s="46"/>
      <c r="H44" s="46"/>
      <c r="I44" s="46"/>
      <c r="J44" s="48"/>
    </row>
    <row r="45">
      <c r="A45" s="37" t="s">
        <v>593</v>
      </c>
      <c r="B45" s="37">
        <v>9</v>
      </c>
      <c r="C45" s="38" t="s">
        <v>9780</v>
      </c>
      <c r="D45" s="37" t="s">
        <v>595</v>
      </c>
      <c r="E45" s="39" t="s">
        <v>9781</v>
      </c>
      <c r="F45" s="40" t="s">
        <v>641</v>
      </c>
      <c r="G45" s="41">
        <v>2.8999999999999999</v>
      </c>
      <c r="H45" s="42">
        <v>0</v>
      </c>
      <c r="I45" s="43">
        <f>ROUND(G45*H45,P4)</f>
        <v>0</v>
      </c>
      <c r="J45" s="37"/>
      <c r="O45" s="44">
        <f>I45*0.21</f>
        <v>0</v>
      </c>
      <c r="P45">
        <v>3</v>
      </c>
    </row>
    <row r="46">
      <c r="A46" s="37" t="s">
        <v>598</v>
      </c>
      <c r="B46" s="45"/>
      <c r="C46" s="46"/>
      <c r="D46" s="46"/>
      <c r="E46" s="47" t="s">
        <v>595</v>
      </c>
      <c r="F46" s="46"/>
      <c r="G46" s="46"/>
      <c r="H46" s="46"/>
      <c r="I46" s="46"/>
      <c r="J46" s="48"/>
    </row>
    <row r="47" ht="75">
      <c r="A47" s="37" t="s">
        <v>599</v>
      </c>
      <c r="B47" s="45"/>
      <c r="C47" s="46"/>
      <c r="D47" s="46"/>
      <c r="E47" s="49" t="s">
        <v>11146</v>
      </c>
      <c r="F47" s="46"/>
      <c r="G47" s="46"/>
      <c r="H47" s="46"/>
      <c r="I47" s="46"/>
      <c r="J47" s="48"/>
    </row>
    <row r="48" ht="45">
      <c r="A48" s="37" t="s">
        <v>601</v>
      </c>
      <c r="B48" s="45"/>
      <c r="C48" s="46"/>
      <c r="D48" s="46"/>
      <c r="E48" s="39" t="s">
        <v>9783</v>
      </c>
      <c r="F48" s="46"/>
      <c r="G48" s="46"/>
      <c r="H48" s="46"/>
      <c r="I48" s="46"/>
      <c r="J48" s="48"/>
    </row>
    <row r="49">
      <c r="A49" s="37" t="s">
        <v>593</v>
      </c>
      <c r="B49" s="37">
        <v>10</v>
      </c>
      <c r="C49" s="38" t="s">
        <v>9784</v>
      </c>
      <c r="D49" s="37" t="s">
        <v>595</v>
      </c>
      <c r="E49" s="39" t="s">
        <v>9785</v>
      </c>
      <c r="F49" s="40" t="s">
        <v>608</v>
      </c>
      <c r="G49" s="41">
        <v>5</v>
      </c>
      <c r="H49" s="42">
        <v>0</v>
      </c>
      <c r="I49" s="43">
        <f>ROUND(G49*H49,P4)</f>
        <v>0</v>
      </c>
      <c r="J49" s="37"/>
      <c r="O49" s="44">
        <f>I49*0.21</f>
        <v>0</v>
      </c>
      <c r="P49">
        <v>3</v>
      </c>
    </row>
    <row r="50">
      <c r="A50" s="37" t="s">
        <v>598</v>
      </c>
      <c r="B50" s="45"/>
      <c r="C50" s="46"/>
      <c r="D50" s="46"/>
      <c r="E50" s="39" t="s">
        <v>9785</v>
      </c>
      <c r="F50" s="46"/>
      <c r="G50" s="46"/>
      <c r="H50" s="46"/>
      <c r="I50" s="46"/>
      <c r="J50" s="48"/>
    </row>
    <row r="51" ht="60">
      <c r="A51" s="37" t="s">
        <v>599</v>
      </c>
      <c r="B51" s="45"/>
      <c r="C51" s="46"/>
      <c r="D51" s="46"/>
      <c r="E51" s="49" t="s">
        <v>11147</v>
      </c>
      <c r="F51" s="46"/>
      <c r="G51" s="46"/>
      <c r="H51" s="46"/>
      <c r="I51" s="46"/>
      <c r="J51" s="48"/>
    </row>
    <row r="52">
      <c r="A52" s="37" t="s">
        <v>601</v>
      </c>
      <c r="B52" s="45"/>
      <c r="C52" s="46"/>
      <c r="D52" s="46"/>
      <c r="E52" s="47" t="s">
        <v>595</v>
      </c>
      <c r="F52" s="46"/>
      <c r="G52" s="46"/>
      <c r="H52" s="46"/>
      <c r="I52" s="46"/>
      <c r="J52" s="48"/>
    </row>
    <row r="53">
      <c r="A53" s="31" t="s">
        <v>591</v>
      </c>
      <c r="B53" s="32"/>
      <c r="C53" s="33" t="s">
        <v>653</v>
      </c>
      <c r="D53" s="34"/>
      <c r="E53" s="31" t="s">
        <v>4504</v>
      </c>
      <c r="F53" s="34"/>
      <c r="G53" s="34"/>
      <c r="H53" s="34"/>
      <c r="I53" s="35">
        <f>SUMIFS(I54:I65,A54:A65,"P")</f>
        <v>0</v>
      </c>
      <c r="J53" s="36"/>
    </row>
    <row r="54">
      <c r="A54" s="37" t="s">
        <v>593</v>
      </c>
      <c r="B54" s="37">
        <v>11</v>
      </c>
      <c r="C54" s="38" t="s">
        <v>5589</v>
      </c>
      <c r="D54" s="37" t="s">
        <v>595</v>
      </c>
      <c r="E54" s="39" t="s">
        <v>9787</v>
      </c>
      <c r="F54" s="40" t="s">
        <v>641</v>
      </c>
      <c r="G54" s="41">
        <v>257.85000000000002</v>
      </c>
      <c r="H54" s="42">
        <v>0</v>
      </c>
      <c r="I54" s="43">
        <f>ROUND(G54*H54,P4)</f>
        <v>0</v>
      </c>
      <c r="J54" s="37"/>
      <c r="O54" s="44">
        <f>I54*0.21</f>
        <v>0</v>
      </c>
      <c r="P54">
        <v>3</v>
      </c>
    </row>
    <row r="55">
      <c r="A55" s="37" t="s">
        <v>598</v>
      </c>
      <c r="B55" s="45"/>
      <c r="C55" s="46"/>
      <c r="D55" s="46"/>
      <c r="E55" s="47" t="s">
        <v>595</v>
      </c>
      <c r="F55" s="46"/>
      <c r="G55" s="46"/>
      <c r="H55" s="46"/>
      <c r="I55" s="46"/>
      <c r="J55" s="48"/>
    </row>
    <row r="56" ht="120">
      <c r="A56" s="37" t="s">
        <v>599</v>
      </c>
      <c r="B56" s="45"/>
      <c r="C56" s="46"/>
      <c r="D56" s="46"/>
      <c r="E56" s="49" t="s">
        <v>11148</v>
      </c>
      <c r="F56" s="46"/>
      <c r="G56" s="46"/>
      <c r="H56" s="46"/>
      <c r="I56" s="46"/>
      <c r="J56" s="48"/>
    </row>
    <row r="57" ht="60">
      <c r="A57" s="37" t="s">
        <v>601</v>
      </c>
      <c r="B57" s="45"/>
      <c r="C57" s="46"/>
      <c r="D57" s="46"/>
      <c r="E57" s="39" t="s">
        <v>4534</v>
      </c>
      <c r="F57" s="46"/>
      <c r="G57" s="46"/>
      <c r="H57" s="46"/>
      <c r="I57" s="46"/>
      <c r="J57" s="48"/>
    </row>
    <row r="58">
      <c r="A58" s="37" t="s">
        <v>593</v>
      </c>
      <c r="B58" s="37">
        <v>12</v>
      </c>
      <c r="C58" s="38" t="s">
        <v>10111</v>
      </c>
      <c r="D58" s="37" t="s">
        <v>595</v>
      </c>
      <c r="E58" s="39" t="s">
        <v>10112</v>
      </c>
      <c r="F58" s="40" t="s">
        <v>650</v>
      </c>
      <c r="G58" s="41">
        <v>456</v>
      </c>
      <c r="H58" s="42">
        <v>0</v>
      </c>
      <c r="I58" s="43">
        <f>ROUND(G58*H58,P4)</f>
        <v>0</v>
      </c>
      <c r="J58" s="37"/>
      <c r="O58" s="44">
        <f>I58*0.21</f>
        <v>0</v>
      </c>
      <c r="P58">
        <v>3</v>
      </c>
    </row>
    <row r="59">
      <c r="A59" s="37" t="s">
        <v>598</v>
      </c>
      <c r="B59" s="45"/>
      <c r="C59" s="46"/>
      <c r="D59" s="46"/>
      <c r="E59" s="47" t="s">
        <v>595</v>
      </c>
      <c r="F59" s="46"/>
      <c r="G59" s="46"/>
      <c r="H59" s="46"/>
      <c r="I59" s="46"/>
      <c r="J59" s="48"/>
    </row>
    <row r="60" ht="60">
      <c r="A60" s="37" t="s">
        <v>599</v>
      </c>
      <c r="B60" s="45"/>
      <c r="C60" s="46"/>
      <c r="D60" s="46"/>
      <c r="E60" s="49" t="s">
        <v>11149</v>
      </c>
      <c r="F60" s="46"/>
      <c r="G60" s="46"/>
      <c r="H60" s="46"/>
      <c r="I60" s="46"/>
      <c r="J60" s="48"/>
    </row>
    <row r="61" ht="120">
      <c r="A61" s="37" t="s">
        <v>601</v>
      </c>
      <c r="B61" s="45"/>
      <c r="C61" s="46"/>
      <c r="D61" s="46"/>
      <c r="E61" s="39" t="s">
        <v>4512</v>
      </c>
      <c r="F61" s="46"/>
      <c r="G61" s="46"/>
      <c r="H61" s="46"/>
      <c r="I61" s="46"/>
      <c r="J61" s="48"/>
    </row>
    <row r="62">
      <c r="A62" s="37" t="s">
        <v>593</v>
      </c>
      <c r="B62" s="37">
        <v>13</v>
      </c>
      <c r="C62" s="38" t="s">
        <v>4513</v>
      </c>
      <c r="D62" s="37" t="s">
        <v>595</v>
      </c>
      <c r="E62" s="39" t="s">
        <v>4514</v>
      </c>
      <c r="F62" s="40" t="s">
        <v>650</v>
      </c>
      <c r="G62" s="41">
        <v>293</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11150</v>
      </c>
      <c r="F64" s="46"/>
      <c r="G64" s="46"/>
      <c r="H64" s="46"/>
      <c r="I64" s="46"/>
      <c r="J64" s="48"/>
    </row>
    <row r="65" ht="120">
      <c r="A65" s="37" t="s">
        <v>601</v>
      </c>
      <c r="B65" s="45"/>
      <c r="C65" s="46"/>
      <c r="D65" s="46"/>
      <c r="E65" s="39" t="s">
        <v>4512</v>
      </c>
      <c r="F65" s="46"/>
      <c r="G65" s="46"/>
      <c r="H65" s="46"/>
      <c r="I65" s="46"/>
      <c r="J65" s="48"/>
    </row>
    <row r="66">
      <c r="A66" s="31" t="s">
        <v>591</v>
      </c>
      <c r="B66" s="32"/>
      <c r="C66" s="33" t="s">
        <v>823</v>
      </c>
      <c r="D66" s="34"/>
      <c r="E66" s="31" t="s">
        <v>7512</v>
      </c>
      <c r="F66" s="34"/>
      <c r="G66" s="34"/>
      <c r="H66" s="34"/>
      <c r="I66" s="35">
        <f>SUMIFS(I67:I118,A67:A118,"P")</f>
        <v>0</v>
      </c>
      <c r="J66" s="36"/>
    </row>
    <row r="67">
      <c r="A67" s="37" t="s">
        <v>593</v>
      </c>
      <c r="B67" s="37">
        <v>14</v>
      </c>
      <c r="C67" s="38" t="s">
        <v>9794</v>
      </c>
      <c r="D67" s="37" t="s">
        <v>595</v>
      </c>
      <c r="E67" s="39" t="s">
        <v>9795</v>
      </c>
      <c r="F67" s="40" t="s">
        <v>650</v>
      </c>
      <c r="G67" s="41">
        <v>210</v>
      </c>
      <c r="H67" s="42">
        <v>0</v>
      </c>
      <c r="I67" s="43">
        <f>ROUND(G67*H67,P4)</f>
        <v>0</v>
      </c>
      <c r="J67" s="37"/>
      <c r="O67" s="44">
        <f>I67*0.21</f>
        <v>0</v>
      </c>
      <c r="P67">
        <v>3</v>
      </c>
    </row>
    <row r="68">
      <c r="A68" s="37" t="s">
        <v>598</v>
      </c>
      <c r="B68" s="45"/>
      <c r="C68" s="46"/>
      <c r="D68" s="46"/>
      <c r="E68" s="47" t="s">
        <v>595</v>
      </c>
      <c r="F68" s="46"/>
      <c r="G68" s="46"/>
      <c r="H68" s="46"/>
      <c r="I68" s="46"/>
      <c r="J68" s="48"/>
    </row>
    <row r="69" ht="60">
      <c r="A69" s="37" t="s">
        <v>599</v>
      </c>
      <c r="B69" s="45"/>
      <c r="C69" s="46"/>
      <c r="D69" s="46"/>
      <c r="E69" s="49" t="s">
        <v>11151</v>
      </c>
      <c r="F69" s="46"/>
      <c r="G69" s="46"/>
      <c r="H69" s="46"/>
      <c r="I69" s="46"/>
      <c r="J69" s="48"/>
    </row>
    <row r="70" ht="60">
      <c r="A70" s="37" t="s">
        <v>601</v>
      </c>
      <c r="B70" s="45"/>
      <c r="C70" s="46"/>
      <c r="D70" s="46"/>
      <c r="E70" s="39" t="s">
        <v>9797</v>
      </c>
      <c r="F70" s="46"/>
      <c r="G70" s="46"/>
      <c r="H70" s="46"/>
      <c r="I70" s="46"/>
      <c r="J70" s="48"/>
    </row>
    <row r="71">
      <c r="A71" s="37" t="s">
        <v>593</v>
      </c>
      <c r="B71" s="37">
        <v>15</v>
      </c>
      <c r="C71" s="38" t="s">
        <v>9901</v>
      </c>
      <c r="D71" s="37" t="s">
        <v>595</v>
      </c>
      <c r="E71" s="39" t="s">
        <v>9902</v>
      </c>
      <c r="F71" s="40" t="s">
        <v>650</v>
      </c>
      <c r="G71" s="41">
        <v>220</v>
      </c>
      <c r="H71" s="42">
        <v>0</v>
      </c>
      <c r="I71" s="43">
        <f>ROUND(G71*H71,P4)</f>
        <v>0</v>
      </c>
      <c r="J71" s="37"/>
      <c r="O71" s="44">
        <f>I71*0.21</f>
        <v>0</v>
      </c>
      <c r="P71">
        <v>3</v>
      </c>
    </row>
    <row r="72">
      <c r="A72" s="37" t="s">
        <v>598</v>
      </c>
      <c r="B72" s="45"/>
      <c r="C72" s="46"/>
      <c r="D72" s="46"/>
      <c r="E72" s="47" t="s">
        <v>595</v>
      </c>
      <c r="F72" s="46"/>
      <c r="G72" s="46"/>
      <c r="H72" s="46"/>
      <c r="I72" s="46"/>
      <c r="J72" s="48"/>
    </row>
    <row r="73" ht="60">
      <c r="A73" s="37" t="s">
        <v>599</v>
      </c>
      <c r="B73" s="45"/>
      <c r="C73" s="46"/>
      <c r="D73" s="46"/>
      <c r="E73" s="49" t="s">
        <v>11152</v>
      </c>
      <c r="F73" s="46"/>
      <c r="G73" s="46"/>
      <c r="H73" s="46"/>
      <c r="I73" s="46"/>
      <c r="J73" s="48"/>
    </row>
    <row r="74" ht="60">
      <c r="A74" s="37" t="s">
        <v>601</v>
      </c>
      <c r="B74" s="45"/>
      <c r="C74" s="46"/>
      <c r="D74" s="46"/>
      <c r="E74" s="39" t="s">
        <v>9797</v>
      </c>
      <c r="F74" s="46"/>
      <c r="G74" s="46"/>
      <c r="H74" s="46"/>
      <c r="I74" s="46"/>
      <c r="J74" s="48"/>
    </row>
    <row r="75">
      <c r="A75" s="37" t="s">
        <v>593</v>
      </c>
      <c r="B75" s="37">
        <v>16</v>
      </c>
      <c r="C75" s="38" t="s">
        <v>6972</v>
      </c>
      <c r="D75" s="37" t="s">
        <v>595</v>
      </c>
      <c r="E75" s="39" t="s">
        <v>9904</v>
      </c>
      <c r="F75" s="40" t="s">
        <v>650</v>
      </c>
      <c r="G75" s="41">
        <v>101</v>
      </c>
      <c r="H75" s="42">
        <v>0</v>
      </c>
      <c r="I75" s="43">
        <f>ROUND(G75*H75,P4)</f>
        <v>0</v>
      </c>
      <c r="J75" s="37"/>
      <c r="O75" s="44">
        <f>I75*0.21</f>
        <v>0</v>
      </c>
      <c r="P75">
        <v>3</v>
      </c>
    </row>
    <row r="76">
      <c r="A76" s="37" t="s">
        <v>598</v>
      </c>
      <c r="B76" s="45"/>
      <c r="C76" s="46"/>
      <c r="D76" s="46"/>
      <c r="E76" s="47" t="s">
        <v>595</v>
      </c>
      <c r="F76" s="46"/>
      <c r="G76" s="46"/>
      <c r="H76" s="46"/>
      <c r="I76" s="46"/>
      <c r="J76" s="48"/>
    </row>
    <row r="77" ht="60">
      <c r="A77" s="37" t="s">
        <v>599</v>
      </c>
      <c r="B77" s="45"/>
      <c r="C77" s="46"/>
      <c r="D77" s="46"/>
      <c r="E77" s="49" t="s">
        <v>11153</v>
      </c>
      <c r="F77" s="46"/>
      <c r="G77" s="46"/>
      <c r="H77" s="46"/>
      <c r="I77" s="46"/>
      <c r="J77" s="48"/>
    </row>
    <row r="78" ht="60">
      <c r="A78" s="37" t="s">
        <v>601</v>
      </c>
      <c r="B78" s="45"/>
      <c r="C78" s="46"/>
      <c r="D78" s="46"/>
      <c r="E78" s="39" t="s">
        <v>9797</v>
      </c>
      <c r="F78" s="46"/>
      <c r="G78" s="46"/>
      <c r="H78" s="46"/>
      <c r="I78" s="46"/>
      <c r="J78" s="48"/>
    </row>
    <row r="79">
      <c r="A79" s="37" t="s">
        <v>593</v>
      </c>
      <c r="B79" s="37">
        <v>17</v>
      </c>
      <c r="C79" s="38" t="s">
        <v>10057</v>
      </c>
      <c r="D79" s="37" t="s">
        <v>595</v>
      </c>
      <c r="E79" s="39" t="s">
        <v>10058</v>
      </c>
      <c r="F79" s="40" t="s">
        <v>650</v>
      </c>
      <c r="G79" s="41">
        <v>216</v>
      </c>
      <c r="H79" s="42">
        <v>0</v>
      </c>
      <c r="I79" s="43">
        <f>ROUND(G79*H79,P4)</f>
        <v>0</v>
      </c>
      <c r="J79" s="37"/>
      <c r="O79" s="44">
        <f>I79*0.21</f>
        <v>0</v>
      </c>
      <c r="P79">
        <v>3</v>
      </c>
    </row>
    <row r="80">
      <c r="A80" s="37" t="s">
        <v>598</v>
      </c>
      <c r="B80" s="45"/>
      <c r="C80" s="46"/>
      <c r="D80" s="46"/>
      <c r="E80" s="47" t="s">
        <v>595</v>
      </c>
      <c r="F80" s="46"/>
      <c r="G80" s="46"/>
      <c r="H80" s="46"/>
      <c r="I80" s="46"/>
      <c r="J80" s="48"/>
    </row>
    <row r="81" ht="60">
      <c r="A81" s="37" t="s">
        <v>599</v>
      </c>
      <c r="B81" s="45"/>
      <c r="C81" s="46"/>
      <c r="D81" s="46"/>
      <c r="E81" s="49" t="s">
        <v>11154</v>
      </c>
      <c r="F81" s="46"/>
      <c r="G81" s="46"/>
      <c r="H81" s="46"/>
      <c r="I81" s="46"/>
      <c r="J81" s="48"/>
    </row>
    <row r="82" ht="60">
      <c r="A82" s="37" t="s">
        <v>601</v>
      </c>
      <c r="B82" s="45"/>
      <c r="C82" s="46"/>
      <c r="D82" s="46"/>
      <c r="E82" s="39" t="s">
        <v>9797</v>
      </c>
      <c r="F82" s="46"/>
      <c r="G82" s="46"/>
      <c r="H82" s="46"/>
      <c r="I82" s="46"/>
      <c r="J82" s="48"/>
    </row>
    <row r="83">
      <c r="A83" s="37" t="s">
        <v>593</v>
      </c>
      <c r="B83" s="37">
        <v>18</v>
      </c>
      <c r="C83" s="38" t="s">
        <v>9798</v>
      </c>
      <c r="D83" s="37" t="s">
        <v>595</v>
      </c>
      <c r="E83" s="39" t="s">
        <v>9799</v>
      </c>
      <c r="F83" s="40" t="s">
        <v>650</v>
      </c>
      <c r="G83" s="41">
        <v>42</v>
      </c>
      <c r="H83" s="42">
        <v>0</v>
      </c>
      <c r="I83" s="43">
        <f>ROUND(G83*H83,P4)</f>
        <v>0</v>
      </c>
      <c r="J83" s="37"/>
      <c r="O83" s="44">
        <f>I83*0.21</f>
        <v>0</v>
      </c>
      <c r="P83">
        <v>3</v>
      </c>
    </row>
    <row r="84">
      <c r="A84" s="37" t="s">
        <v>598</v>
      </c>
      <c r="B84" s="45"/>
      <c r="C84" s="46"/>
      <c r="D84" s="46"/>
      <c r="E84" s="47" t="s">
        <v>595</v>
      </c>
      <c r="F84" s="46"/>
      <c r="G84" s="46"/>
      <c r="H84" s="46"/>
      <c r="I84" s="46"/>
      <c r="J84" s="48"/>
    </row>
    <row r="85" ht="45">
      <c r="A85" s="37" t="s">
        <v>599</v>
      </c>
      <c r="B85" s="45"/>
      <c r="C85" s="46"/>
      <c r="D85" s="46"/>
      <c r="E85" s="49" t="s">
        <v>11155</v>
      </c>
      <c r="F85" s="46"/>
      <c r="G85" s="46"/>
      <c r="H85" s="46"/>
      <c r="I85" s="46"/>
      <c r="J85" s="48"/>
    </row>
    <row r="86" ht="120">
      <c r="A86" s="37" t="s">
        <v>601</v>
      </c>
      <c r="B86" s="45"/>
      <c r="C86" s="46"/>
      <c r="D86" s="46"/>
      <c r="E86" s="39" t="s">
        <v>9625</v>
      </c>
      <c r="F86" s="46"/>
      <c r="G86" s="46"/>
      <c r="H86" s="46"/>
      <c r="I86" s="46"/>
      <c r="J86" s="48"/>
    </row>
    <row r="87">
      <c r="A87" s="37" t="s">
        <v>593</v>
      </c>
      <c r="B87" s="37">
        <v>19</v>
      </c>
      <c r="C87" s="38" t="s">
        <v>9801</v>
      </c>
      <c r="D87" s="37" t="s">
        <v>595</v>
      </c>
      <c r="E87" s="39" t="s">
        <v>9802</v>
      </c>
      <c r="F87" s="40" t="s">
        <v>650</v>
      </c>
      <c r="G87" s="41">
        <v>202</v>
      </c>
      <c r="H87" s="42">
        <v>0</v>
      </c>
      <c r="I87" s="43">
        <f>ROUND(G87*H87,P4)</f>
        <v>0</v>
      </c>
      <c r="J87" s="37"/>
      <c r="O87" s="44">
        <f>I87*0.21</f>
        <v>0</v>
      </c>
      <c r="P87">
        <v>3</v>
      </c>
    </row>
    <row r="88">
      <c r="A88" s="37" t="s">
        <v>598</v>
      </c>
      <c r="B88" s="45"/>
      <c r="C88" s="46"/>
      <c r="D88" s="46"/>
      <c r="E88" s="47" t="s">
        <v>595</v>
      </c>
      <c r="F88" s="46"/>
      <c r="G88" s="46"/>
      <c r="H88" s="46"/>
      <c r="I88" s="46"/>
      <c r="J88" s="48"/>
    </row>
    <row r="89" ht="60">
      <c r="A89" s="37" t="s">
        <v>599</v>
      </c>
      <c r="B89" s="45"/>
      <c r="C89" s="46"/>
      <c r="D89" s="46"/>
      <c r="E89" s="49" t="s">
        <v>11156</v>
      </c>
      <c r="F89" s="46"/>
      <c r="G89" s="46"/>
      <c r="H89" s="46"/>
      <c r="I89" s="46"/>
      <c r="J89" s="48"/>
    </row>
    <row r="90" ht="75">
      <c r="A90" s="37" t="s">
        <v>601</v>
      </c>
      <c r="B90" s="45"/>
      <c r="C90" s="46"/>
      <c r="D90" s="46"/>
      <c r="E90" s="39" t="s">
        <v>9804</v>
      </c>
      <c r="F90" s="46"/>
      <c r="G90" s="46"/>
      <c r="H90" s="46"/>
      <c r="I90" s="46"/>
      <c r="J90" s="48"/>
    </row>
    <row r="91">
      <c r="A91" s="37" t="s">
        <v>593</v>
      </c>
      <c r="B91" s="37">
        <v>20</v>
      </c>
      <c r="C91" s="38" t="s">
        <v>9910</v>
      </c>
      <c r="D91" s="37" t="s">
        <v>595</v>
      </c>
      <c r="E91" s="39" t="s">
        <v>9911</v>
      </c>
      <c r="F91" s="40" t="s">
        <v>650</v>
      </c>
      <c r="G91" s="41">
        <v>197</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11157</v>
      </c>
      <c r="F93" s="46"/>
      <c r="G93" s="46"/>
      <c r="H93" s="46"/>
      <c r="I93" s="46"/>
      <c r="J93" s="48"/>
    </row>
    <row r="94" ht="75">
      <c r="A94" s="37" t="s">
        <v>601</v>
      </c>
      <c r="B94" s="45"/>
      <c r="C94" s="46"/>
      <c r="D94" s="46"/>
      <c r="E94" s="39" t="s">
        <v>9804</v>
      </c>
      <c r="F94" s="46"/>
      <c r="G94" s="46"/>
      <c r="H94" s="46"/>
      <c r="I94" s="46"/>
      <c r="J94" s="48"/>
    </row>
    <row r="95">
      <c r="A95" s="37" t="s">
        <v>593</v>
      </c>
      <c r="B95" s="37">
        <v>21</v>
      </c>
      <c r="C95" s="38" t="s">
        <v>9807</v>
      </c>
      <c r="D95" s="37" t="s">
        <v>595</v>
      </c>
      <c r="E95" s="39" t="s">
        <v>9808</v>
      </c>
      <c r="F95" s="40" t="s">
        <v>650</v>
      </c>
      <c r="G95" s="41">
        <v>191</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11158</v>
      </c>
      <c r="F97" s="46"/>
      <c r="G97" s="46"/>
      <c r="H97" s="46"/>
      <c r="I97" s="46"/>
      <c r="J97" s="48"/>
    </row>
    <row r="98" ht="165">
      <c r="A98" s="37" t="s">
        <v>601</v>
      </c>
      <c r="B98" s="45"/>
      <c r="C98" s="46"/>
      <c r="D98" s="46"/>
      <c r="E98" s="39" t="s">
        <v>9810</v>
      </c>
      <c r="F98" s="46"/>
      <c r="G98" s="46"/>
      <c r="H98" s="46"/>
      <c r="I98" s="46"/>
      <c r="J98" s="48"/>
    </row>
    <row r="99">
      <c r="A99" s="37" t="s">
        <v>593</v>
      </c>
      <c r="B99" s="37">
        <v>22</v>
      </c>
      <c r="C99" s="38" t="s">
        <v>11125</v>
      </c>
      <c r="D99" s="37" t="s">
        <v>595</v>
      </c>
      <c r="E99" s="39" t="s">
        <v>11126</v>
      </c>
      <c r="F99" s="40" t="s">
        <v>650</v>
      </c>
      <c r="G99" s="41">
        <v>202</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11159</v>
      </c>
      <c r="F101" s="46"/>
      <c r="G101" s="46"/>
      <c r="H101" s="46"/>
      <c r="I101" s="46"/>
      <c r="J101" s="48"/>
    </row>
    <row r="102" ht="165">
      <c r="A102" s="37" t="s">
        <v>601</v>
      </c>
      <c r="B102" s="45"/>
      <c r="C102" s="46"/>
      <c r="D102" s="46"/>
      <c r="E102" s="39" t="s">
        <v>9810</v>
      </c>
      <c r="F102" s="46"/>
      <c r="G102" s="46"/>
      <c r="H102" s="46"/>
      <c r="I102" s="46"/>
      <c r="J102" s="48"/>
    </row>
    <row r="103">
      <c r="A103" s="37" t="s">
        <v>593</v>
      </c>
      <c r="B103" s="37">
        <v>23</v>
      </c>
      <c r="C103" s="38" t="s">
        <v>10531</v>
      </c>
      <c r="D103" s="37" t="s">
        <v>595</v>
      </c>
      <c r="E103" s="39" t="s">
        <v>10532</v>
      </c>
      <c r="F103" s="40" t="s">
        <v>650</v>
      </c>
      <c r="G103" s="41">
        <v>85.599999999999994</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11160</v>
      </c>
      <c r="F105" s="46"/>
      <c r="G105" s="46"/>
      <c r="H105" s="46"/>
      <c r="I105" s="46"/>
      <c r="J105" s="48"/>
    </row>
    <row r="106" ht="195">
      <c r="A106" s="37" t="s">
        <v>601</v>
      </c>
      <c r="B106" s="45"/>
      <c r="C106" s="46"/>
      <c r="D106" s="46"/>
      <c r="E106" s="39" t="s">
        <v>6082</v>
      </c>
      <c r="F106" s="46"/>
      <c r="G106" s="46"/>
      <c r="H106" s="46"/>
      <c r="I106" s="46"/>
      <c r="J106" s="48"/>
    </row>
    <row r="107">
      <c r="A107" s="37" t="s">
        <v>593</v>
      </c>
      <c r="B107" s="37">
        <v>24</v>
      </c>
      <c r="C107" s="38" t="s">
        <v>10184</v>
      </c>
      <c r="D107" s="37" t="s">
        <v>595</v>
      </c>
      <c r="E107" s="39" t="s">
        <v>10185</v>
      </c>
      <c r="F107" s="40" t="s">
        <v>650</v>
      </c>
      <c r="G107" s="41">
        <v>182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35">
      <c r="A109" s="37" t="s">
        <v>599</v>
      </c>
      <c r="B109" s="45"/>
      <c r="C109" s="46"/>
      <c r="D109" s="46"/>
      <c r="E109" s="49" t="s">
        <v>11161</v>
      </c>
      <c r="F109" s="46"/>
      <c r="G109" s="46"/>
      <c r="H109" s="46"/>
      <c r="I109" s="46"/>
      <c r="J109" s="48"/>
    </row>
    <row r="110" ht="195">
      <c r="A110" s="37" t="s">
        <v>601</v>
      </c>
      <c r="B110" s="45"/>
      <c r="C110" s="46"/>
      <c r="D110" s="46"/>
      <c r="E110" s="39" t="s">
        <v>6082</v>
      </c>
      <c r="F110" s="46"/>
      <c r="G110" s="46"/>
      <c r="H110" s="46"/>
      <c r="I110" s="46"/>
      <c r="J110" s="48"/>
    </row>
    <row r="111" ht="30">
      <c r="A111" s="37" t="s">
        <v>593</v>
      </c>
      <c r="B111" s="37">
        <v>25</v>
      </c>
      <c r="C111" s="38" t="s">
        <v>10731</v>
      </c>
      <c r="D111" s="37" t="s">
        <v>595</v>
      </c>
      <c r="E111" s="39" t="s">
        <v>10732</v>
      </c>
      <c r="F111" s="40" t="s">
        <v>650</v>
      </c>
      <c r="G111" s="41">
        <v>6</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75">
      <c r="A113" s="37" t="s">
        <v>599</v>
      </c>
      <c r="B113" s="45"/>
      <c r="C113" s="46"/>
      <c r="D113" s="46"/>
      <c r="E113" s="49" t="s">
        <v>11162</v>
      </c>
      <c r="F113" s="46"/>
      <c r="G113" s="46"/>
      <c r="H113" s="46"/>
      <c r="I113" s="46"/>
      <c r="J113" s="48"/>
    </row>
    <row r="114" ht="195">
      <c r="A114" s="37" t="s">
        <v>601</v>
      </c>
      <c r="B114" s="45"/>
      <c r="C114" s="46"/>
      <c r="D114" s="46"/>
      <c r="E114" s="39" t="s">
        <v>6082</v>
      </c>
      <c r="F114" s="46"/>
      <c r="G114" s="46"/>
      <c r="H114" s="46"/>
      <c r="I114" s="46"/>
      <c r="J114" s="48"/>
    </row>
    <row r="115" ht="30">
      <c r="A115" s="37" t="s">
        <v>593</v>
      </c>
      <c r="B115" s="37">
        <v>26</v>
      </c>
      <c r="C115" s="38" t="s">
        <v>10187</v>
      </c>
      <c r="D115" s="37" t="s">
        <v>595</v>
      </c>
      <c r="E115" s="39" t="s">
        <v>10188</v>
      </c>
      <c r="F115" s="40" t="s">
        <v>650</v>
      </c>
      <c r="G115" s="41">
        <v>2</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75">
      <c r="A117" s="37" t="s">
        <v>599</v>
      </c>
      <c r="B117" s="45"/>
      <c r="C117" s="46"/>
      <c r="D117" s="46"/>
      <c r="E117" s="49" t="s">
        <v>11163</v>
      </c>
      <c r="F117" s="46"/>
      <c r="G117" s="46"/>
      <c r="H117" s="46"/>
      <c r="I117" s="46"/>
      <c r="J117" s="48"/>
    </row>
    <row r="118" ht="195">
      <c r="A118" s="37" t="s">
        <v>601</v>
      </c>
      <c r="B118" s="45"/>
      <c r="C118" s="46"/>
      <c r="D118" s="46"/>
      <c r="E118" s="39" t="s">
        <v>6082</v>
      </c>
      <c r="F118" s="46"/>
      <c r="G118" s="46"/>
      <c r="H118" s="46"/>
      <c r="I118" s="46"/>
      <c r="J118" s="48"/>
    </row>
    <row r="119">
      <c r="A119" s="31" t="s">
        <v>591</v>
      </c>
      <c r="B119" s="32"/>
      <c r="C119" s="33" t="s">
        <v>4817</v>
      </c>
      <c r="D119" s="34"/>
      <c r="E119" s="31" t="s">
        <v>4818</v>
      </c>
      <c r="F119" s="34"/>
      <c r="G119" s="34"/>
      <c r="H119" s="34"/>
      <c r="I119" s="35">
        <f>SUMIFS(I120:I162,A120:A162,"P")</f>
        <v>0</v>
      </c>
      <c r="J119" s="36"/>
    </row>
    <row r="120">
      <c r="A120" s="37" t="s">
        <v>593</v>
      </c>
      <c r="B120" s="37">
        <v>27</v>
      </c>
      <c r="C120" s="38" t="s">
        <v>9941</v>
      </c>
      <c r="D120" s="37" t="s">
        <v>595</v>
      </c>
      <c r="E120" s="39" t="s">
        <v>9942</v>
      </c>
      <c r="F120" s="40" t="s">
        <v>608</v>
      </c>
      <c r="G120" s="41">
        <v>2</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11164</v>
      </c>
      <c r="F122" s="46"/>
      <c r="G122" s="46"/>
      <c r="H122" s="46"/>
      <c r="I122" s="46"/>
      <c r="J122" s="48"/>
    </row>
    <row r="123" ht="60">
      <c r="A123" s="37" t="s">
        <v>601</v>
      </c>
      <c r="B123" s="45"/>
      <c r="C123" s="46"/>
      <c r="D123" s="46"/>
      <c r="E123" s="39" t="s">
        <v>9944</v>
      </c>
      <c r="F123" s="46"/>
      <c r="G123" s="46"/>
      <c r="H123" s="46"/>
      <c r="I123" s="46"/>
      <c r="J123" s="48"/>
    </row>
    <row r="124" ht="30">
      <c r="A124" s="37" t="s">
        <v>593</v>
      </c>
      <c r="B124" s="37">
        <v>28</v>
      </c>
      <c r="C124" s="38" t="s">
        <v>9945</v>
      </c>
      <c r="D124" s="37" t="s">
        <v>595</v>
      </c>
      <c r="E124" s="39" t="s">
        <v>9946</v>
      </c>
      <c r="F124" s="40" t="s">
        <v>608</v>
      </c>
      <c r="G124" s="41">
        <v>3</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599</v>
      </c>
      <c r="B126" s="45"/>
      <c r="C126" s="46"/>
      <c r="D126" s="46"/>
      <c r="E126" s="49" t="s">
        <v>11165</v>
      </c>
      <c r="F126" s="46"/>
      <c r="G126" s="46"/>
      <c r="H126" s="46"/>
      <c r="I126" s="46"/>
      <c r="J126" s="48"/>
    </row>
    <row r="127" ht="30">
      <c r="A127" s="37" t="s">
        <v>601</v>
      </c>
      <c r="B127" s="45"/>
      <c r="C127" s="46"/>
      <c r="D127" s="46"/>
      <c r="E127" s="39" t="s">
        <v>9948</v>
      </c>
      <c r="F127" s="46"/>
      <c r="G127" s="46"/>
      <c r="H127" s="46"/>
      <c r="I127" s="46"/>
      <c r="J127" s="48"/>
    </row>
    <row r="128" ht="30">
      <c r="A128" s="37" t="s">
        <v>593</v>
      </c>
      <c r="B128" s="37">
        <v>29</v>
      </c>
      <c r="C128" s="38" t="s">
        <v>9953</v>
      </c>
      <c r="D128" s="37" t="s">
        <v>595</v>
      </c>
      <c r="E128" s="39" t="s">
        <v>9954</v>
      </c>
      <c r="F128" s="40" t="s">
        <v>608</v>
      </c>
      <c r="G128" s="41">
        <v>2</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10286</v>
      </c>
      <c r="F130" s="46"/>
      <c r="G130" s="46"/>
      <c r="H130" s="46"/>
      <c r="I130" s="46"/>
      <c r="J130" s="48"/>
    </row>
    <row r="131" ht="45">
      <c r="A131" s="37" t="s">
        <v>601</v>
      </c>
      <c r="B131" s="45"/>
      <c r="C131" s="46"/>
      <c r="D131" s="46"/>
      <c r="E131" s="39" t="s">
        <v>9956</v>
      </c>
      <c r="F131" s="46"/>
      <c r="G131" s="46"/>
      <c r="H131" s="46"/>
      <c r="I131" s="46"/>
      <c r="J131" s="48"/>
    </row>
    <row r="132" ht="30">
      <c r="A132" s="37" t="s">
        <v>593</v>
      </c>
      <c r="B132" s="37">
        <v>30</v>
      </c>
      <c r="C132" s="38" t="s">
        <v>9960</v>
      </c>
      <c r="D132" s="37" t="s">
        <v>595</v>
      </c>
      <c r="E132" s="39" t="s">
        <v>9961</v>
      </c>
      <c r="F132" s="40" t="s">
        <v>650</v>
      </c>
      <c r="G132" s="41">
        <v>4.5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90">
      <c r="A134" s="37" t="s">
        <v>599</v>
      </c>
      <c r="B134" s="45"/>
      <c r="C134" s="46"/>
      <c r="D134" s="46"/>
      <c r="E134" s="49" t="s">
        <v>11166</v>
      </c>
      <c r="F134" s="46"/>
      <c r="G134" s="46"/>
      <c r="H134" s="46"/>
      <c r="I134" s="46"/>
      <c r="J134" s="48"/>
    </row>
    <row r="135" ht="60">
      <c r="A135" s="37" t="s">
        <v>601</v>
      </c>
      <c r="B135" s="45"/>
      <c r="C135" s="46"/>
      <c r="D135" s="46"/>
      <c r="E135" s="39" t="s">
        <v>9963</v>
      </c>
      <c r="F135" s="46"/>
      <c r="G135" s="46"/>
      <c r="H135" s="46"/>
      <c r="I135" s="46"/>
      <c r="J135" s="48"/>
    </row>
    <row r="136" ht="30">
      <c r="A136" s="37" t="s">
        <v>593</v>
      </c>
      <c r="B136" s="37">
        <v>31</v>
      </c>
      <c r="C136" s="38" t="s">
        <v>9964</v>
      </c>
      <c r="D136" s="37" t="s">
        <v>595</v>
      </c>
      <c r="E136" s="39" t="s">
        <v>9965</v>
      </c>
      <c r="F136" s="40" t="s">
        <v>650</v>
      </c>
      <c r="G136" s="41">
        <v>4.5</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90">
      <c r="A138" s="37" t="s">
        <v>599</v>
      </c>
      <c r="B138" s="45"/>
      <c r="C138" s="46"/>
      <c r="D138" s="46"/>
      <c r="E138" s="49" t="s">
        <v>11167</v>
      </c>
      <c r="F138" s="46"/>
      <c r="G138" s="46"/>
      <c r="H138" s="46"/>
      <c r="I138" s="46"/>
      <c r="J138" s="48"/>
    </row>
    <row r="139" ht="60">
      <c r="A139" s="37" t="s">
        <v>601</v>
      </c>
      <c r="B139" s="45"/>
      <c r="C139" s="46"/>
      <c r="D139" s="46"/>
      <c r="E139" s="39" t="s">
        <v>9963</v>
      </c>
      <c r="F139" s="46"/>
      <c r="G139" s="46"/>
      <c r="H139" s="46"/>
      <c r="I139" s="46"/>
      <c r="J139" s="48"/>
    </row>
    <row r="140" ht="30">
      <c r="A140" s="37" t="s">
        <v>593</v>
      </c>
      <c r="B140" s="37">
        <v>32</v>
      </c>
      <c r="C140" s="38" t="s">
        <v>5033</v>
      </c>
      <c r="D140" s="37" t="s">
        <v>595</v>
      </c>
      <c r="E140" s="39" t="s">
        <v>5034</v>
      </c>
      <c r="F140" s="40" t="s">
        <v>597</v>
      </c>
      <c r="G140" s="41">
        <v>74</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11168</v>
      </c>
      <c r="F142" s="46"/>
      <c r="G142" s="46"/>
      <c r="H142" s="46"/>
      <c r="I142" s="46"/>
      <c r="J142" s="48"/>
    </row>
    <row r="143" ht="60">
      <c r="A143" s="37" t="s">
        <v>601</v>
      </c>
      <c r="B143" s="45"/>
      <c r="C143" s="46"/>
      <c r="D143" s="46"/>
      <c r="E143" s="39" t="s">
        <v>5036</v>
      </c>
      <c r="F143" s="46"/>
      <c r="G143" s="46"/>
      <c r="H143" s="46"/>
      <c r="I143" s="46"/>
      <c r="J143" s="48"/>
    </row>
    <row r="144" ht="30">
      <c r="A144" s="37" t="s">
        <v>593</v>
      </c>
      <c r="B144" s="37">
        <v>33</v>
      </c>
      <c r="C144" s="38" t="s">
        <v>6808</v>
      </c>
      <c r="D144" s="37" t="s">
        <v>595</v>
      </c>
      <c r="E144" s="39" t="s">
        <v>9815</v>
      </c>
      <c r="F144" s="40" t="s">
        <v>597</v>
      </c>
      <c r="G144" s="41">
        <v>166.05000000000001</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90">
      <c r="A146" s="37" t="s">
        <v>599</v>
      </c>
      <c r="B146" s="45"/>
      <c r="C146" s="46"/>
      <c r="D146" s="46"/>
      <c r="E146" s="49" t="s">
        <v>11169</v>
      </c>
      <c r="F146" s="46"/>
      <c r="G146" s="46"/>
      <c r="H146" s="46"/>
      <c r="I146" s="46"/>
      <c r="J146" s="48"/>
    </row>
    <row r="147" ht="60">
      <c r="A147" s="37" t="s">
        <v>601</v>
      </c>
      <c r="B147" s="45"/>
      <c r="C147" s="46"/>
      <c r="D147" s="46"/>
      <c r="E147" s="39" t="s">
        <v>5036</v>
      </c>
      <c r="F147" s="46"/>
      <c r="G147" s="46"/>
      <c r="H147" s="46"/>
      <c r="I147" s="46"/>
      <c r="J147" s="48"/>
    </row>
    <row r="148">
      <c r="A148" s="37" t="s">
        <v>593</v>
      </c>
      <c r="B148" s="37">
        <v>34</v>
      </c>
      <c r="C148" s="38" t="s">
        <v>4681</v>
      </c>
      <c r="D148" s="37" t="s">
        <v>595</v>
      </c>
      <c r="E148" s="39" t="s">
        <v>4682</v>
      </c>
      <c r="F148" s="40" t="s">
        <v>641</v>
      </c>
      <c r="G148" s="41">
        <v>10.557</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11170</v>
      </c>
      <c r="F150" s="46"/>
      <c r="G150" s="46"/>
      <c r="H150" s="46"/>
      <c r="I150" s="46"/>
      <c r="J150" s="48"/>
    </row>
    <row r="151" ht="150">
      <c r="A151" s="37" t="s">
        <v>601</v>
      </c>
      <c r="B151" s="45"/>
      <c r="C151" s="46"/>
      <c r="D151" s="46"/>
      <c r="E151" s="39" t="s">
        <v>4684</v>
      </c>
      <c r="F151" s="46"/>
      <c r="G151" s="46"/>
      <c r="H151" s="46"/>
      <c r="I151" s="46"/>
      <c r="J151" s="48"/>
    </row>
    <row r="152">
      <c r="A152" s="37" t="s">
        <v>593</v>
      </c>
      <c r="B152" s="37">
        <v>35</v>
      </c>
      <c r="C152" s="38" t="s">
        <v>6253</v>
      </c>
      <c r="D152" s="37" t="s">
        <v>595</v>
      </c>
      <c r="E152" s="39" t="s">
        <v>6254</v>
      </c>
      <c r="F152" s="40" t="s">
        <v>641</v>
      </c>
      <c r="G152" s="41">
        <v>5.2789999999999999</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11171</v>
      </c>
      <c r="F154" s="46"/>
      <c r="G154" s="46"/>
      <c r="H154" s="46"/>
      <c r="I154" s="46"/>
      <c r="J154" s="48"/>
    </row>
    <row r="155" ht="150">
      <c r="A155" s="37" t="s">
        <v>601</v>
      </c>
      <c r="B155" s="45"/>
      <c r="C155" s="46"/>
      <c r="D155" s="46"/>
      <c r="E155" s="39" t="s">
        <v>4684</v>
      </c>
      <c r="F155" s="46"/>
      <c r="G155" s="46"/>
      <c r="H155" s="46"/>
      <c r="I155" s="46"/>
      <c r="J155" s="48"/>
    </row>
    <row r="156">
      <c r="A156" s="37" t="s">
        <v>593</v>
      </c>
      <c r="B156" s="37">
        <v>36</v>
      </c>
      <c r="C156" s="38" t="s">
        <v>11172</v>
      </c>
      <c r="D156" s="37" t="s">
        <v>595</v>
      </c>
      <c r="E156" s="39" t="s">
        <v>9828</v>
      </c>
      <c r="F156" s="40" t="s">
        <v>1797</v>
      </c>
      <c r="G156" s="41">
        <v>1</v>
      </c>
      <c r="H156" s="42">
        <v>0</v>
      </c>
      <c r="I156" s="43">
        <f>ROUND(G156*H156,P4)</f>
        <v>0</v>
      </c>
      <c r="J156" s="37"/>
      <c r="O156" s="44">
        <f>I156*0.21</f>
        <v>0</v>
      </c>
      <c r="P156">
        <v>3</v>
      </c>
    </row>
    <row r="157">
      <c r="A157" s="37" t="s">
        <v>598</v>
      </c>
      <c r="B157" s="45"/>
      <c r="C157" s="46"/>
      <c r="D157" s="46"/>
      <c r="E157" s="39" t="s">
        <v>9828</v>
      </c>
      <c r="F157" s="46"/>
      <c r="G157" s="46"/>
      <c r="H157" s="46"/>
      <c r="I157" s="46"/>
      <c r="J157" s="48"/>
    </row>
    <row r="158" ht="120">
      <c r="A158" s="37" t="s">
        <v>599</v>
      </c>
      <c r="B158" s="45"/>
      <c r="C158" s="46"/>
      <c r="D158" s="46"/>
      <c r="E158" s="49" t="s">
        <v>9829</v>
      </c>
      <c r="F158" s="46"/>
      <c r="G158" s="46"/>
      <c r="H158" s="46"/>
      <c r="I158" s="46"/>
      <c r="J158" s="48"/>
    </row>
    <row r="159" ht="45">
      <c r="A159" s="37" t="s">
        <v>601</v>
      </c>
      <c r="B159" s="45"/>
      <c r="C159" s="46"/>
      <c r="D159" s="46"/>
      <c r="E159" s="39" t="s">
        <v>9830</v>
      </c>
      <c r="F159" s="46"/>
      <c r="G159" s="46"/>
      <c r="H159" s="46"/>
      <c r="I159" s="46"/>
      <c r="J159" s="48"/>
    </row>
    <row r="160">
      <c r="A160" s="37" t="s">
        <v>593</v>
      </c>
      <c r="B160" s="37">
        <v>37</v>
      </c>
      <c r="C160" s="38" t="s">
        <v>11173</v>
      </c>
      <c r="D160" s="37" t="s">
        <v>595</v>
      </c>
      <c r="E160" s="39" t="s">
        <v>9832</v>
      </c>
      <c r="F160" s="40" t="s">
        <v>1797</v>
      </c>
      <c r="G160" s="41">
        <v>1</v>
      </c>
      <c r="H160" s="42">
        <v>0</v>
      </c>
      <c r="I160" s="43">
        <f>ROUND(G160*H160,P4)</f>
        <v>0</v>
      </c>
      <c r="J160" s="37"/>
      <c r="O160" s="44">
        <f>I160*0.21</f>
        <v>0</v>
      </c>
      <c r="P160">
        <v>3</v>
      </c>
    </row>
    <row r="161">
      <c r="A161" s="37" t="s">
        <v>598</v>
      </c>
      <c r="B161" s="45"/>
      <c r="C161" s="46"/>
      <c r="D161" s="46"/>
      <c r="E161" s="39" t="s">
        <v>9832</v>
      </c>
      <c r="F161" s="46"/>
      <c r="G161" s="46"/>
      <c r="H161" s="46"/>
      <c r="I161" s="46"/>
      <c r="J161" s="48"/>
    </row>
    <row r="162">
      <c r="A162" s="37" t="s">
        <v>601</v>
      </c>
      <c r="B162" s="45"/>
      <c r="C162" s="46"/>
      <c r="D162" s="46"/>
      <c r="E162" s="47" t="s">
        <v>595</v>
      </c>
      <c r="F162" s="46"/>
      <c r="G162" s="46"/>
      <c r="H162" s="46"/>
      <c r="I162" s="46"/>
      <c r="J162" s="48"/>
    </row>
    <row r="163">
      <c r="A163" s="31" t="s">
        <v>591</v>
      </c>
      <c r="B163" s="32"/>
      <c r="C163" s="33" t="s">
        <v>1812</v>
      </c>
      <c r="D163" s="34"/>
      <c r="E163" s="31" t="s">
        <v>1813</v>
      </c>
      <c r="F163" s="34"/>
      <c r="G163" s="34"/>
      <c r="H163" s="34"/>
      <c r="I163" s="35">
        <f>SUMIFS(I164:I171,A164:A171,"P")</f>
        <v>0</v>
      </c>
      <c r="J163" s="36"/>
    </row>
    <row r="164" ht="45">
      <c r="A164" s="37" t="s">
        <v>593</v>
      </c>
      <c r="B164" s="37">
        <v>38</v>
      </c>
      <c r="C164" s="38" t="s">
        <v>1814</v>
      </c>
      <c r="D164" s="37" t="s">
        <v>1815</v>
      </c>
      <c r="E164" s="39" t="s">
        <v>1816</v>
      </c>
      <c r="F164" s="40" t="s">
        <v>1127</v>
      </c>
      <c r="G164" s="41">
        <v>1002.915</v>
      </c>
      <c r="H164" s="42">
        <v>0</v>
      </c>
      <c r="I164" s="43">
        <f>ROUND(G164*H164,P4)</f>
        <v>0</v>
      </c>
      <c r="J164" s="37"/>
      <c r="O164" s="44">
        <f>I164*0.21</f>
        <v>0</v>
      </c>
      <c r="P164">
        <v>3</v>
      </c>
    </row>
    <row r="165">
      <c r="A165" s="37" t="s">
        <v>598</v>
      </c>
      <c r="B165" s="45"/>
      <c r="C165" s="46"/>
      <c r="D165" s="46"/>
      <c r="E165" s="39" t="s">
        <v>1817</v>
      </c>
      <c r="F165" s="46"/>
      <c r="G165" s="46"/>
      <c r="H165" s="46"/>
      <c r="I165" s="46"/>
      <c r="J165" s="48"/>
    </row>
    <row r="166" ht="45">
      <c r="A166" s="37" t="s">
        <v>599</v>
      </c>
      <c r="B166" s="45"/>
      <c r="C166" s="46"/>
      <c r="D166" s="46"/>
      <c r="E166" s="49" t="s">
        <v>11174</v>
      </c>
      <c r="F166" s="46"/>
      <c r="G166" s="46"/>
      <c r="H166" s="46"/>
      <c r="I166" s="46"/>
      <c r="J166" s="48"/>
    </row>
    <row r="167" ht="120">
      <c r="A167" s="37" t="s">
        <v>601</v>
      </c>
      <c r="B167" s="45"/>
      <c r="C167" s="46"/>
      <c r="D167" s="46"/>
      <c r="E167" s="39" t="s">
        <v>1819</v>
      </c>
      <c r="F167" s="46"/>
      <c r="G167" s="46"/>
      <c r="H167" s="46"/>
      <c r="I167" s="46"/>
      <c r="J167" s="48"/>
    </row>
    <row r="168" ht="60">
      <c r="A168" s="37" t="s">
        <v>593</v>
      </c>
      <c r="B168" s="37">
        <v>39</v>
      </c>
      <c r="C168" s="38" t="s">
        <v>2447</v>
      </c>
      <c r="D168" s="37" t="s">
        <v>2448</v>
      </c>
      <c r="E168" s="39" t="s">
        <v>2449</v>
      </c>
      <c r="F168" s="40" t="s">
        <v>1127</v>
      </c>
      <c r="G168" s="41">
        <v>35.895000000000003</v>
      </c>
      <c r="H168" s="42">
        <v>0</v>
      </c>
      <c r="I168" s="43">
        <f>ROUND(G168*H168,P4)</f>
        <v>0</v>
      </c>
      <c r="J168" s="37"/>
      <c r="O168" s="44">
        <f>I168*0.21</f>
        <v>0</v>
      </c>
      <c r="P168">
        <v>3</v>
      </c>
    </row>
    <row r="169">
      <c r="A169" s="37" t="s">
        <v>598</v>
      </c>
      <c r="B169" s="45"/>
      <c r="C169" s="46"/>
      <c r="D169" s="46"/>
      <c r="E169" s="39" t="s">
        <v>1817</v>
      </c>
      <c r="F169" s="46"/>
      <c r="G169" s="46"/>
      <c r="H169" s="46"/>
      <c r="I169" s="46"/>
      <c r="J169" s="48"/>
    </row>
    <row r="170" ht="75">
      <c r="A170" s="37" t="s">
        <v>599</v>
      </c>
      <c r="B170" s="45"/>
      <c r="C170" s="46"/>
      <c r="D170" s="46"/>
      <c r="E170" s="49" t="s">
        <v>11175</v>
      </c>
      <c r="F170" s="46"/>
      <c r="G170" s="46"/>
      <c r="H170" s="46"/>
      <c r="I170" s="46"/>
      <c r="J170" s="48"/>
    </row>
    <row r="171">
      <c r="A171" s="37" t="s">
        <v>601</v>
      </c>
      <c r="B171" s="50"/>
      <c r="C171" s="51"/>
      <c r="D171" s="51"/>
      <c r="E171" s="53" t="s">
        <v>595</v>
      </c>
      <c r="F171" s="51"/>
      <c r="G171" s="51"/>
      <c r="H171" s="51"/>
      <c r="I171" s="51"/>
      <c r="J171" s="52"/>
    </row>
  </sheetData>
  <sheetProtection sheet="1" objects="1" scenarios="1" spinCount="100000" saltValue="080KwwVDOL025gT4l08d5F7PSpmujLQJV4sNcMg94kVEYTR/uaCVNT4VZ06ace5NOq3lxSr2xEYL0dJ7HY4HbA==" hashValue="nPYuEnxc8GENdCQXb+SfrZQNWwAO7MISTLWRDHlDjey3UMPhbGOxaN2u5IYYhqFiBZMshHibQGslNGvh67LSW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11176</v>
      </c>
      <c r="I3" s="25">
        <f>SUMIFS(I12:I305,A12:A305,"SD")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11177</v>
      </c>
      <c r="D7" s="22"/>
      <c r="E7" s="23" t="s">
        <v>383</v>
      </c>
      <c r="F7" s="17"/>
      <c r="G7" s="17"/>
      <c r="H7" s="17"/>
      <c r="I7" s="17"/>
      <c r="J7" s="19"/>
    </row>
    <row r="8">
      <c r="A8" s="3" t="s">
        <v>1569</v>
      </c>
      <c r="B8" s="20" t="s">
        <v>579</v>
      </c>
      <c r="C8" s="21" t="s">
        <v>11176</v>
      </c>
      <c r="D8" s="22"/>
      <c r="E8" s="23" t="s">
        <v>383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SUMIFS(I13:I128,A13:A128,"P")</f>
        <v>0</v>
      </c>
      <c r="J12" s="36"/>
    </row>
    <row r="13">
      <c r="A13" s="37" t="s">
        <v>593</v>
      </c>
      <c r="B13" s="37">
        <v>1</v>
      </c>
      <c r="C13" s="38" t="s">
        <v>9839</v>
      </c>
      <c r="D13" s="37" t="s">
        <v>595</v>
      </c>
      <c r="E13" s="39" t="s">
        <v>9840</v>
      </c>
      <c r="F13" s="40" t="s">
        <v>650</v>
      </c>
      <c r="G13" s="41">
        <v>410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11178</v>
      </c>
      <c r="F15" s="46"/>
      <c r="G15" s="46"/>
      <c r="H15" s="46"/>
      <c r="I15" s="46"/>
      <c r="J15" s="48"/>
    </row>
    <row r="16">
      <c r="A16" s="37" t="s">
        <v>601</v>
      </c>
      <c r="B16" s="45"/>
      <c r="C16" s="46"/>
      <c r="D16" s="46"/>
      <c r="E16" s="39" t="s">
        <v>9842</v>
      </c>
      <c r="F16" s="46"/>
      <c r="G16" s="46"/>
      <c r="H16" s="46"/>
      <c r="I16" s="46"/>
      <c r="J16" s="48"/>
    </row>
    <row r="17">
      <c r="A17" s="37" t="s">
        <v>593</v>
      </c>
      <c r="B17" s="37">
        <v>2</v>
      </c>
      <c r="C17" s="38" t="s">
        <v>6703</v>
      </c>
      <c r="D17" s="37" t="s">
        <v>595</v>
      </c>
      <c r="E17" s="39" t="s">
        <v>9752</v>
      </c>
      <c r="F17" s="40" t="s">
        <v>641</v>
      </c>
      <c r="G17" s="41">
        <v>745.41999999999996</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11179</v>
      </c>
      <c r="F19" s="46"/>
      <c r="G19" s="46"/>
      <c r="H19" s="46"/>
      <c r="I19" s="46"/>
      <c r="J19" s="48"/>
    </row>
    <row r="20" ht="90">
      <c r="A20" s="37" t="s">
        <v>601</v>
      </c>
      <c r="B20" s="45"/>
      <c r="C20" s="46"/>
      <c r="D20" s="46"/>
      <c r="E20" s="39" t="s">
        <v>4690</v>
      </c>
      <c r="F20" s="46"/>
      <c r="G20" s="46"/>
      <c r="H20" s="46"/>
      <c r="I20" s="46"/>
      <c r="J20" s="48"/>
    </row>
    <row r="21">
      <c r="A21" s="37" t="s">
        <v>593</v>
      </c>
      <c r="B21" s="37">
        <v>3</v>
      </c>
      <c r="C21" s="38" t="s">
        <v>9848</v>
      </c>
      <c r="D21" s="37" t="s">
        <v>595</v>
      </c>
      <c r="E21" s="39" t="s">
        <v>9849</v>
      </c>
      <c r="F21" s="40" t="s">
        <v>650</v>
      </c>
      <c r="G21" s="41">
        <v>8</v>
      </c>
      <c r="H21" s="42">
        <v>0</v>
      </c>
      <c r="I21" s="43">
        <f>ROUND(G21*H21,P4)</f>
        <v>0</v>
      </c>
      <c r="J21" s="37"/>
      <c r="O21" s="44">
        <f>I21*0.21</f>
        <v>0</v>
      </c>
      <c r="P21">
        <v>3</v>
      </c>
    </row>
    <row r="22">
      <c r="A22" s="37" t="s">
        <v>598</v>
      </c>
      <c r="B22" s="45"/>
      <c r="C22" s="46"/>
      <c r="D22" s="46"/>
      <c r="E22" s="47" t="s">
        <v>595</v>
      </c>
      <c r="F22" s="46"/>
      <c r="G22" s="46"/>
      <c r="H22" s="46"/>
      <c r="I22" s="46"/>
      <c r="J22" s="48"/>
    </row>
    <row r="23" ht="45">
      <c r="A23" s="37" t="s">
        <v>599</v>
      </c>
      <c r="B23" s="45"/>
      <c r="C23" s="46"/>
      <c r="D23" s="46"/>
      <c r="E23" s="49" t="s">
        <v>11180</v>
      </c>
      <c r="F23" s="46"/>
      <c r="G23" s="46"/>
      <c r="H23" s="46"/>
      <c r="I23" s="46"/>
      <c r="J23" s="48"/>
    </row>
    <row r="24" ht="90">
      <c r="A24" s="37" t="s">
        <v>601</v>
      </c>
      <c r="B24" s="45"/>
      <c r="C24" s="46"/>
      <c r="D24" s="46"/>
      <c r="E24" s="39" t="s">
        <v>9851</v>
      </c>
      <c r="F24" s="46"/>
      <c r="G24" s="46"/>
      <c r="H24" s="46"/>
      <c r="I24" s="46"/>
      <c r="J24" s="48"/>
    </row>
    <row r="25" ht="30">
      <c r="A25" s="37" t="s">
        <v>593</v>
      </c>
      <c r="B25" s="37">
        <v>4</v>
      </c>
      <c r="C25" s="38" t="s">
        <v>11181</v>
      </c>
      <c r="D25" s="37" t="s">
        <v>595</v>
      </c>
      <c r="E25" s="39" t="s">
        <v>11182</v>
      </c>
      <c r="F25" s="40" t="s">
        <v>641</v>
      </c>
      <c r="G25" s="41">
        <v>7.2000000000000002</v>
      </c>
      <c r="H25" s="42">
        <v>0</v>
      </c>
      <c r="I25" s="43">
        <f>ROUND(G25*H25,P4)</f>
        <v>0</v>
      </c>
      <c r="J25" s="37"/>
      <c r="O25" s="44">
        <f>I25*0.21</f>
        <v>0</v>
      </c>
      <c r="P25">
        <v>3</v>
      </c>
    </row>
    <row r="26">
      <c r="A26" s="37" t="s">
        <v>598</v>
      </c>
      <c r="B26" s="45"/>
      <c r="C26" s="46"/>
      <c r="D26" s="46"/>
      <c r="E26" s="47" t="s">
        <v>595</v>
      </c>
      <c r="F26" s="46"/>
      <c r="G26" s="46"/>
      <c r="H26" s="46"/>
      <c r="I26" s="46"/>
      <c r="J26" s="48"/>
    </row>
    <row r="27" ht="60">
      <c r="A27" s="37" t="s">
        <v>599</v>
      </c>
      <c r="B27" s="45"/>
      <c r="C27" s="46"/>
      <c r="D27" s="46"/>
      <c r="E27" s="49" t="s">
        <v>11183</v>
      </c>
      <c r="F27" s="46"/>
      <c r="G27" s="46"/>
      <c r="H27" s="46"/>
      <c r="I27" s="46"/>
      <c r="J27" s="48"/>
    </row>
    <row r="28" ht="90">
      <c r="A28" s="37" t="s">
        <v>601</v>
      </c>
      <c r="B28" s="45"/>
      <c r="C28" s="46"/>
      <c r="D28" s="46"/>
      <c r="E28" s="39" t="s">
        <v>11184</v>
      </c>
      <c r="F28" s="46"/>
      <c r="G28" s="46"/>
      <c r="H28" s="46"/>
      <c r="I28" s="46"/>
      <c r="J28" s="48"/>
    </row>
    <row r="29" ht="30">
      <c r="A29" s="37" t="s">
        <v>593</v>
      </c>
      <c r="B29" s="37">
        <v>5</v>
      </c>
      <c r="C29" s="38" t="s">
        <v>5154</v>
      </c>
      <c r="D29" s="37" t="s">
        <v>595</v>
      </c>
      <c r="E29" s="39" t="s">
        <v>5155</v>
      </c>
      <c r="F29" s="40" t="s">
        <v>641</v>
      </c>
      <c r="G29" s="41">
        <v>768</v>
      </c>
      <c r="H29" s="42">
        <v>0</v>
      </c>
      <c r="I29" s="43">
        <f>ROUND(G29*H29,P4)</f>
        <v>0</v>
      </c>
      <c r="J29" s="37"/>
      <c r="O29" s="44">
        <f>I29*0.21</f>
        <v>0</v>
      </c>
      <c r="P29">
        <v>3</v>
      </c>
    </row>
    <row r="30">
      <c r="A30" s="37" t="s">
        <v>598</v>
      </c>
      <c r="B30" s="45"/>
      <c r="C30" s="46"/>
      <c r="D30" s="46"/>
      <c r="E30" s="47" t="s">
        <v>595</v>
      </c>
      <c r="F30" s="46"/>
      <c r="G30" s="46"/>
      <c r="H30" s="46"/>
      <c r="I30" s="46"/>
      <c r="J30" s="48"/>
    </row>
    <row r="31" ht="195">
      <c r="A31" s="37" t="s">
        <v>599</v>
      </c>
      <c r="B31" s="45"/>
      <c r="C31" s="46"/>
      <c r="D31" s="46"/>
      <c r="E31" s="49" t="s">
        <v>11185</v>
      </c>
      <c r="F31" s="46"/>
      <c r="G31" s="46"/>
      <c r="H31" s="46"/>
      <c r="I31" s="46"/>
      <c r="J31" s="48"/>
    </row>
    <row r="32" ht="90">
      <c r="A32" s="37" t="s">
        <v>601</v>
      </c>
      <c r="B32" s="45"/>
      <c r="C32" s="46"/>
      <c r="D32" s="46"/>
      <c r="E32" s="39" t="s">
        <v>4690</v>
      </c>
      <c r="F32" s="46"/>
      <c r="G32" s="46"/>
      <c r="H32" s="46"/>
      <c r="I32" s="46"/>
      <c r="J32" s="48"/>
    </row>
    <row r="33">
      <c r="A33" s="37" t="s">
        <v>593</v>
      </c>
      <c r="B33" s="37">
        <v>6</v>
      </c>
      <c r="C33" s="38" t="s">
        <v>9853</v>
      </c>
      <c r="D33" s="37" t="s">
        <v>595</v>
      </c>
      <c r="E33" s="39" t="s">
        <v>9854</v>
      </c>
      <c r="F33" s="40" t="s">
        <v>597</v>
      </c>
      <c r="G33" s="41">
        <v>123</v>
      </c>
      <c r="H33" s="42">
        <v>0</v>
      </c>
      <c r="I33" s="43">
        <f>ROUND(G33*H33,P4)</f>
        <v>0</v>
      </c>
      <c r="J33" s="37"/>
      <c r="O33" s="44">
        <f>I33*0.21</f>
        <v>0</v>
      </c>
      <c r="P33">
        <v>3</v>
      </c>
    </row>
    <row r="34">
      <c r="A34" s="37" t="s">
        <v>598</v>
      </c>
      <c r="B34" s="45"/>
      <c r="C34" s="46"/>
      <c r="D34" s="46"/>
      <c r="E34" s="47" t="s">
        <v>595</v>
      </c>
      <c r="F34" s="46"/>
      <c r="G34" s="46"/>
      <c r="H34" s="46"/>
      <c r="I34" s="46"/>
      <c r="J34" s="48"/>
    </row>
    <row r="35" ht="60">
      <c r="A35" s="37" t="s">
        <v>599</v>
      </c>
      <c r="B35" s="45"/>
      <c r="C35" s="46"/>
      <c r="D35" s="46"/>
      <c r="E35" s="49" t="s">
        <v>11186</v>
      </c>
      <c r="F35" s="46"/>
      <c r="G35" s="46"/>
      <c r="H35" s="46"/>
      <c r="I35" s="46"/>
      <c r="J35" s="48"/>
    </row>
    <row r="36" ht="90">
      <c r="A36" s="37" t="s">
        <v>601</v>
      </c>
      <c r="B36" s="45"/>
      <c r="C36" s="46"/>
      <c r="D36" s="46"/>
      <c r="E36" s="39" t="s">
        <v>4690</v>
      </c>
      <c r="F36" s="46"/>
      <c r="G36" s="46"/>
      <c r="H36" s="46"/>
      <c r="I36" s="46"/>
      <c r="J36" s="48"/>
    </row>
    <row r="37">
      <c r="A37" s="37" t="s">
        <v>593</v>
      </c>
      <c r="B37" s="37">
        <v>7</v>
      </c>
      <c r="C37" s="38" t="s">
        <v>11049</v>
      </c>
      <c r="D37" s="37" t="s">
        <v>595</v>
      </c>
      <c r="E37" s="39" t="s">
        <v>11050</v>
      </c>
      <c r="F37" s="40" t="s">
        <v>597</v>
      </c>
      <c r="G37" s="41">
        <v>123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11187</v>
      </c>
      <c r="F39" s="46"/>
      <c r="G39" s="46"/>
      <c r="H39" s="46"/>
      <c r="I39" s="46"/>
      <c r="J39" s="48"/>
    </row>
    <row r="40" ht="90">
      <c r="A40" s="37" t="s">
        <v>601</v>
      </c>
      <c r="B40" s="45"/>
      <c r="C40" s="46"/>
      <c r="D40" s="46"/>
      <c r="E40" s="39" t="s">
        <v>4690</v>
      </c>
      <c r="F40" s="46"/>
      <c r="G40" s="46"/>
      <c r="H40" s="46"/>
      <c r="I40" s="46"/>
      <c r="J40" s="48"/>
    </row>
    <row r="41">
      <c r="A41" s="37" t="s">
        <v>593</v>
      </c>
      <c r="B41" s="37">
        <v>8</v>
      </c>
      <c r="C41" s="38" t="s">
        <v>5280</v>
      </c>
      <c r="D41" s="37" t="s">
        <v>595</v>
      </c>
      <c r="E41" s="39" t="s">
        <v>9421</v>
      </c>
      <c r="F41" s="40" t="s">
        <v>641</v>
      </c>
      <c r="G41" s="41">
        <v>1270.79</v>
      </c>
      <c r="H41" s="42">
        <v>0</v>
      </c>
      <c r="I41" s="43">
        <f>ROUND(G41*H41,P4)</f>
        <v>0</v>
      </c>
      <c r="J41" s="37"/>
      <c r="O41" s="44">
        <f>I41*0.21</f>
        <v>0</v>
      </c>
      <c r="P41">
        <v>3</v>
      </c>
    </row>
    <row r="42">
      <c r="A42" s="37" t="s">
        <v>598</v>
      </c>
      <c r="B42" s="45"/>
      <c r="C42" s="46"/>
      <c r="D42" s="46"/>
      <c r="E42" s="47" t="s">
        <v>595</v>
      </c>
      <c r="F42" s="46"/>
      <c r="G42" s="46"/>
      <c r="H42" s="46"/>
      <c r="I42" s="46"/>
      <c r="J42" s="48"/>
    </row>
    <row r="43" ht="135">
      <c r="A43" s="37" t="s">
        <v>599</v>
      </c>
      <c r="B43" s="45"/>
      <c r="C43" s="46"/>
      <c r="D43" s="46"/>
      <c r="E43" s="49" t="s">
        <v>11188</v>
      </c>
      <c r="F43" s="46"/>
      <c r="G43" s="46"/>
      <c r="H43" s="46"/>
      <c r="I43" s="46"/>
      <c r="J43" s="48"/>
    </row>
    <row r="44" ht="45">
      <c r="A44" s="37" t="s">
        <v>601</v>
      </c>
      <c r="B44" s="45"/>
      <c r="C44" s="46"/>
      <c r="D44" s="46"/>
      <c r="E44" s="39" t="s">
        <v>9424</v>
      </c>
      <c r="F44" s="46"/>
      <c r="G44" s="46"/>
      <c r="H44" s="46"/>
      <c r="I44" s="46"/>
      <c r="J44" s="48"/>
    </row>
    <row r="45">
      <c r="A45" s="37" t="s">
        <v>593</v>
      </c>
      <c r="B45" s="37">
        <v>9</v>
      </c>
      <c r="C45" s="38" t="s">
        <v>4420</v>
      </c>
      <c r="D45" s="37" t="s">
        <v>595</v>
      </c>
      <c r="E45" s="39" t="s">
        <v>4421</v>
      </c>
      <c r="F45" s="40" t="s">
        <v>4422</v>
      </c>
      <c r="G45" s="41">
        <v>21585.549999999999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11189</v>
      </c>
      <c r="F47" s="46"/>
      <c r="G47" s="46"/>
      <c r="H47" s="46"/>
      <c r="I47" s="46"/>
      <c r="J47" s="48"/>
    </row>
    <row r="48" ht="30">
      <c r="A48" s="37" t="s">
        <v>601</v>
      </c>
      <c r="B48" s="45"/>
      <c r="C48" s="46"/>
      <c r="D48" s="46"/>
      <c r="E48" s="39" t="s">
        <v>4424</v>
      </c>
      <c r="F48" s="46"/>
      <c r="G48" s="46"/>
      <c r="H48" s="46"/>
      <c r="I48" s="46"/>
      <c r="J48" s="48"/>
    </row>
    <row r="49">
      <c r="A49" s="37" t="s">
        <v>593</v>
      </c>
      <c r="B49" s="37">
        <v>10</v>
      </c>
      <c r="C49" s="38" t="s">
        <v>5284</v>
      </c>
      <c r="D49" s="37" t="s">
        <v>595</v>
      </c>
      <c r="E49" s="39" t="s">
        <v>9760</v>
      </c>
      <c r="F49" s="40" t="s">
        <v>641</v>
      </c>
      <c r="G49" s="41">
        <v>646.75</v>
      </c>
      <c r="H49" s="42">
        <v>0</v>
      </c>
      <c r="I49" s="43">
        <f>ROUND(G49*H49,P4)</f>
        <v>0</v>
      </c>
      <c r="J49" s="37"/>
      <c r="O49" s="44">
        <f>I49*0.21</f>
        <v>0</v>
      </c>
      <c r="P49">
        <v>3</v>
      </c>
    </row>
    <row r="50">
      <c r="A50" s="37" t="s">
        <v>598</v>
      </c>
      <c r="B50" s="45"/>
      <c r="C50" s="46"/>
      <c r="D50" s="46"/>
      <c r="E50" s="47" t="s">
        <v>595</v>
      </c>
      <c r="F50" s="46"/>
      <c r="G50" s="46"/>
      <c r="H50" s="46"/>
      <c r="I50" s="46"/>
      <c r="J50" s="48"/>
    </row>
    <row r="51" ht="165">
      <c r="A51" s="37" t="s">
        <v>599</v>
      </c>
      <c r="B51" s="45"/>
      <c r="C51" s="46"/>
      <c r="D51" s="46"/>
      <c r="E51" s="49" t="s">
        <v>11190</v>
      </c>
      <c r="F51" s="46"/>
      <c r="G51" s="46"/>
      <c r="H51" s="46"/>
      <c r="I51" s="46"/>
      <c r="J51" s="48"/>
    </row>
    <row r="52" ht="409.5">
      <c r="A52" s="37" t="s">
        <v>601</v>
      </c>
      <c r="B52" s="45"/>
      <c r="C52" s="46"/>
      <c r="D52" s="46"/>
      <c r="E52" s="39" t="s">
        <v>4694</v>
      </c>
      <c r="F52" s="46"/>
      <c r="G52" s="46"/>
      <c r="H52" s="46"/>
      <c r="I52" s="46"/>
      <c r="J52" s="48"/>
    </row>
    <row r="53">
      <c r="A53" s="37" t="s">
        <v>593</v>
      </c>
      <c r="B53" s="37">
        <v>11</v>
      </c>
      <c r="C53" s="38" t="s">
        <v>9762</v>
      </c>
      <c r="D53" s="37" t="s">
        <v>595</v>
      </c>
      <c r="E53" s="39" t="s">
        <v>9763</v>
      </c>
      <c r="F53" s="40" t="s">
        <v>4422</v>
      </c>
      <c r="G53" s="41">
        <v>9701.25</v>
      </c>
      <c r="H53" s="42">
        <v>0</v>
      </c>
      <c r="I53" s="43">
        <f>ROUND(G53*H53,P4)</f>
        <v>0</v>
      </c>
      <c r="J53" s="37"/>
      <c r="O53" s="44">
        <f>I53*0.21</f>
        <v>0</v>
      </c>
      <c r="P53">
        <v>3</v>
      </c>
    </row>
    <row r="54">
      <c r="A54" s="37" t="s">
        <v>598</v>
      </c>
      <c r="B54" s="45"/>
      <c r="C54" s="46"/>
      <c r="D54" s="46"/>
      <c r="E54" s="47" t="s">
        <v>595</v>
      </c>
      <c r="F54" s="46"/>
      <c r="G54" s="46"/>
      <c r="H54" s="46"/>
      <c r="I54" s="46"/>
      <c r="J54" s="48"/>
    </row>
    <row r="55" ht="165">
      <c r="A55" s="37" t="s">
        <v>599</v>
      </c>
      <c r="B55" s="45"/>
      <c r="C55" s="46"/>
      <c r="D55" s="46"/>
      <c r="E55" s="49" t="s">
        <v>11191</v>
      </c>
      <c r="F55" s="46"/>
      <c r="G55" s="46"/>
      <c r="H55" s="46"/>
      <c r="I55" s="46"/>
      <c r="J55" s="48"/>
    </row>
    <row r="56" ht="30">
      <c r="A56" s="37" t="s">
        <v>601</v>
      </c>
      <c r="B56" s="45"/>
      <c r="C56" s="46"/>
      <c r="D56" s="46"/>
      <c r="E56" s="39" t="s">
        <v>4424</v>
      </c>
      <c r="F56" s="46"/>
      <c r="G56" s="46"/>
      <c r="H56" s="46"/>
      <c r="I56" s="46"/>
      <c r="J56" s="48"/>
    </row>
    <row r="57">
      <c r="A57" s="37" t="s">
        <v>593</v>
      </c>
      <c r="B57" s="37">
        <v>12</v>
      </c>
      <c r="C57" s="38" t="s">
        <v>4691</v>
      </c>
      <c r="D57" s="37" t="s">
        <v>595</v>
      </c>
      <c r="E57" s="39" t="s">
        <v>4692</v>
      </c>
      <c r="F57" s="40" t="s">
        <v>641</v>
      </c>
      <c r="G57" s="41">
        <v>1347</v>
      </c>
      <c r="H57" s="42">
        <v>0</v>
      </c>
      <c r="I57" s="43">
        <f>ROUND(G57*H57,P4)</f>
        <v>0</v>
      </c>
      <c r="J57" s="37"/>
      <c r="O57" s="44">
        <f>I57*0.21</f>
        <v>0</v>
      </c>
      <c r="P57">
        <v>3</v>
      </c>
    </row>
    <row r="58">
      <c r="A58" s="37" t="s">
        <v>598</v>
      </c>
      <c r="B58" s="45"/>
      <c r="C58" s="46"/>
      <c r="D58" s="46"/>
      <c r="E58" s="47" t="s">
        <v>595</v>
      </c>
      <c r="F58" s="46"/>
      <c r="G58" s="46"/>
      <c r="H58" s="46"/>
      <c r="I58" s="46"/>
      <c r="J58" s="48"/>
    </row>
    <row r="59" ht="105">
      <c r="A59" s="37" t="s">
        <v>599</v>
      </c>
      <c r="B59" s="45"/>
      <c r="C59" s="46"/>
      <c r="D59" s="46"/>
      <c r="E59" s="49" t="s">
        <v>11192</v>
      </c>
      <c r="F59" s="46"/>
      <c r="G59" s="46"/>
      <c r="H59" s="46"/>
      <c r="I59" s="46"/>
      <c r="J59" s="48"/>
    </row>
    <row r="60" ht="409.5">
      <c r="A60" s="37" t="s">
        <v>601</v>
      </c>
      <c r="B60" s="45"/>
      <c r="C60" s="46"/>
      <c r="D60" s="46"/>
      <c r="E60" s="39" t="s">
        <v>4694</v>
      </c>
      <c r="F60" s="46"/>
      <c r="G60" s="46"/>
      <c r="H60" s="46"/>
      <c r="I60" s="46"/>
      <c r="J60" s="48"/>
    </row>
    <row r="61">
      <c r="A61" s="37" t="s">
        <v>593</v>
      </c>
      <c r="B61" s="37">
        <v>13</v>
      </c>
      <c r="C61" s="38" t="s">
        <v>4429</v>
      </c>
      <c r="D61" s="37" t="s">
        <v>595</v>
      </c>
      <c r="E61" s="39" t="s">
        <v>4430</v>
      </c>
      <c r="F61" s="40" t="s">
        <v>4422</v>
      </c>
      <c r="G61" s="41">
        <v>2700</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11193</v>
      </c>
      <c r="F63" s="46"/>
      <c r="G63" s="46"/>
      <c r="H63" s="46"/>
      <c r="I63" s="46"/>
      <c r="J63" s="48"/>
    </row>
    <row r="64" ht="30">
      <c r="A64" s="37" t="s">
        <v>601</v>
      </c>
      <c r="B64" s="45"/>
      <c r="C64" s="46"/>
      <c r="D64" s="46"/>
      <c r="E64" s="39" t="s">
        <v>4424</v>
      </c>
      <c r="F64" s="46"/>
      <c r="G64" s="46"/>
      <c r="H64" s="46"/>
      <c r="I64" s="46"/>
      <c r="J64" s="48"/>
    </row>
    <row r="65">
      <c r="A65" s="37" t="s">
        <v>593</v>
      </c>
      <c r="B65" s="37">
        <v>14</v>
      </c>
      <c r="C65" s="38" t="s">
        <v>3358</v>
      </c>
      <c r="D65" s="37" t="s">
        <v>595</v>
      </c>
      <c r="E65" s="39" t="s">
        <v>3359</v>
      </c>
      <c r="F65" s="40" t="s">
        <v>641</v>
      </c>
      <c r="G65" s="41">
        <v>114.90000000000001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599</v>
      </c>
      <c r="B67" s="45"/>
      <c r="C67" s="46"/>
      <c r="D67" s="46"/>
      <c r="E67" s="49" t="s">
        <v>11194</v>
      </c>
      <c r="F67" s="46"/>
      <c r="G67" s="46"/>
      <c r="H67" s="46"/>
      <c r="I67" s="46"/>
      <c r="J67" s="48"/>
    </row>
    <row r="68" ht="405">
      <c r="A68" s="37" t="s">
        <v>601</v>
      </c>
      <c r="B68" s="45"/>
      <c r="C68" s="46"/>
      <c r="D68" s="46"/>
      <c r="E68" s="39" t="s">
        <v>4440</v>
      </c>
      <c r="F68" s="46"/>
      <c r="G68" s="46"/>
      <c r="H68" s="46"/>
      <c r="I68" s="46"/>
      <c r="J68" s="48"/>
    </row>
    <row r="69">
      <c r="A69" s="37" t="s">
        <v>593</v>
      </c>
      <c r="B69" s="37">
        <v>15</v>
      </c>
      <c r="C69" s="38" t="s">
        <v>10034</v>
      </c>
      <c r="D69" s="37" t="s">
        <v>595</v>
      </c>
      <c r="E69" s="39" t="s">
        <v>10035</v>
      </c>
      <c r="F69" s="40" t="s">
        <v>4422</v>
      </c>
      <c r="G69" s="41">
        <v>1181.25</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11195</v>
      </c>
      <c r="F71" s="46"/>
      <c r="G71" s="46"/>
      <c r="H71" s="46"/>
      <c r="I71" s="46"/>
      <c r="J71" s="48"/>
    </row>
    <row r="72" ht="30">
      <c r="A72" s="37" t="s">
        <v>601</v>
      </c>
      <c r="B72" s="45"/>
      <c r="C72" s="46"/>
      <c r="D72" s="46"/>
      <c r="E72" s="39" t="s">
        <v>4424</v>
      </c>
      <c r="F72" s="46"/>
      <c r="G72" s="46"/>
      <c r="H72" s="46"/>
      <c r="I72" s="46"/>
      <c r="J72" s="48"/>
    </row>
    <row r="73">
      <c r="A73" s="37" t="s">
        <v>593</v>
      </c>
      <c r="B73" s="37">
        <v>16</v>
      </c>
      <c r="C73" s="38" t="s">
        <v>4441</v>
      </c>
      <c r="D73" s="37" t="s">
        <v>595</v>
      </c>
      <c r="E73" s="39" t="s">
        <v>4442</v>
      </c>
      <c r="F73" s="40" t="s">
        <v>641</v>
      </c>
      <c r="G73" s="41">
        <v>1.5529999999999999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11196</v>
      </c>
      <c r="F75" s="46"/>
      <c r="G75" s="46"/>
      <c r="H75" s="46"/>
      <c r="I75" s="46"/>
      <c r="J75" s="48"/>
    </row>
    <row r="76" ht="405">
      <c r="A76" s="37" t="s">
        <v>601</v>
      </c>
      <c r="B76" s="45"/>
      <c r="C76" s="46"/>
      <c r="D76" s="46"/>
      <c r="E76" s="39" t="s">
        <v>4440</v>
      </c>
      <c r="F76" s="46"/>
      <c r="G76" s="46"/>
      <c r="H76" s="46"/>
      <c r="I76" s="46"/>
      <c r="J76" s="48"/>
    </row>
    <row r="77">
      <c r="A77" s="37" t="s">
        <v>593</v>
      </c>
      <c r="B77" s="37">
        <v>17</v>
      </c>
      <c r="C77" s="38" t="s">
        <v>2436</v>
      </c>
      <c r="D77" s="37" t="s">
        <v>595</v>
      </c>
      <c r="E77" s="39" t="s">
        <v>2437</v>
      </c>
      <c r="F77" s="40" t="s">
        <v>641</v>
      </c>
      <c r="G77" s="41">
        <v>180</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11197</v>
      </c>
      <c r="F79" s="46"/>
      <c r="G79" s="46"/>
      <c r="H79" s="46"/>
      <c r="I79" s="46"/>
      <c r="J79" s="48"/>
    </row>
    <row r="80" ht="345">
      <c r="A80" s="37" t="s">
        <v>601</v>
      </c>
      <c r="B80" s="45"/>
      <c r="C80" s="46"/>
      <c r="D80" s="46"/>
      <c r="E80" s="39" t="s">
        <v>4448</v>
      </c>
      <c r="F80" s="46"/>
      <c r="G80" s="46"/>
      <c r="H80" s="46"/>
      <c r="I80" s="46"/>
      <c r="J80" s="48"/>
    </row>
    <row r="81">
      <c r="A81" s="37" t="s">
        <v>593</v>
      </c>
      <c r="B81" s="37">
        <v>18</v>
      </c>
      <c r="C81" s="38" t="s">
        <v>4449</v>
      </c>
      <c r="D81" s="37" t="s">
        <v>595</v>
      </c>
      <c r="E81" s="39" t="s">
        <v>4450</v>
      </c>
      <c r="F81" s="40" t="s">
        <v>641</v>
      </c>
      <c r="G81" s="41">
        <v>946.04999999999995</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11198</v>
      </c>
      <c r="F83" s="46"/>
      <c r="G83" s="46"/>
      <c r="H83" s="46"/>
      <c r="I83" s="46"/>
      <c r="J83" s="48"/>
    </row>
    <row r="84" ht="240">
      <c r="A84" s="37" t="s">
        <v>601</v>
      </c>
      <c r="B84" s="45"/>
      <c r="C84" s="46"/>
      <c r="D84" s="46"/>
      <c r="E84" s="39" t="s">
        <v>4452</v>
      </c>
      <c r="F84" s="46"/>
      <c r="G84" s="46"/>
      <c r="H84" s="46"/>
      <c r="I84" s="46"/>
      <c r="J84" s="48"/>
    </row>
    <row r="85">
      <c r="A85" s="37" t="s">
        <v>593</v>
      </c>
      <c r="B85" s="37">
        <v>19</v>
      </c>
      <c r="C85" s="38" t="s">
        <v>4456</v>
      </c>
      <c r="D85" s="37" t="s">
        <v>595</v>
      </c>
      <c r="E85" s="39" t="s">
        <v>4457</v>
      </c>
      <c r="F85" s="40" t="s">
        <v>641</v>
      </c>
      <c r="G85" s="41">
        <v>3724</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599</v>
      </c>
      <c r="B87" s="45"/>
      <c r="C87" s="46"/>
      <c r="D87" s="46"/>
      <c r="E87" s="49" t="s">
        <v>11199</v>
      </c>
      <c r="F87" s="46"/>
      <c r="G87" s="46"/>
      <c r="H87" s="46"/>
      <c r="I87" s="46"/>
      <c r="J87" s="48"/>
    </row>
    <row r="88" ht="375">
      <c r="A88" s="37" t="s">
        <v>601</v>
      </c>
      <c r="B88" s="45"/>
      <c r="C88" s="46"/>
      <c r="D88" s="46"/>
      <c r="E88" s="39" t="s">
        <v>4459</v>
      </c>
      <c r="F88" s="46"/>
      <c r="G88" s="46"/>
      <c r="H88" s="46"/>
      <c r="I88" s="46"/>
      <c r="J88" s="48"/>
    </row>
    <row r="89">
      <c r="A89" s="37" t="s">
        <v>593</v>
      </c>
      <c r="B89" s="37">
        <v>20</v>
      </c>
      <c r="C89" s="38" t="s">
        <v>644</v>
      </c>
      <c r="D89" s="37" t="s">
        <v>595</v>
      </c>
      <c r="E89" s="39" t="s">
        <v>645</v>
      </c>
      <c r="F89" s="40" t="s">
        <v>641</v>
      </c>
      <c r="G89" s="41">
        <v>78.75</v>
      </c>
      <c r="H89" s="42">
        <v>0</v>
      </c>
      <c r="I89" s="43">
        <f>ROUND(G89*H89,P4)</f>
        <v>0</v>
      </c>
      <c r="J89" s="37"/>
      <c r="O89" s="44">
        <f>I89*0.21</f>
        <v>0</v>
      </c>
      <c r="P89">
        <v>3</v>
      </c>
    </row>
    <row r="90">
      <c r="A90" s="37" t="s">
        <v>598</v>
      </c>
      <c r="B90" s="45"/>
      <c r="C90" s="46"/>
      <c r="D90" s="46"/>
      <c r="E90" s="47" t="s">
        <v>595</v>
      </c>
      <c r="F90" s="46"/>
      <c r="G90" s="46"/>
      <c r="H90" s="46"/>
      <c r="I90" s="46"/>
      <c r="J90" s="48"/>
    </row>
    <row r="91" ht="90">
      <c r="A91" s="37" t="s">
        <v>599</v>
      </c>
      <c r="B91" s="45"/>
      <c r="C91" s="46"/>
      <c r="D91" s="46"/>
      <c r="E91" s="49" t="s">
        <v>11200</v>
      </c>
      <c r="F91" s="46"/>
      <c r="G91" s="46"/>
      <c r="H91" s="46"/>
      <c r="I91" s="46"/>
      <c r="J91" s="48"/>
    </row>
    <row r="92" ht="300">
      <c r="A92" s="37" t="s">
        <v>601</v>
      </c>
      <c r="B92" s="45"/>
      <c r="C92" s="46"/>
      <c r="D92" s="46"/>
      <c r="E92" s="39" t="s">
        <v>647</v>
      </c>
      <c r="F92" s="46"/>
      <c r="G92" s="46"/>
      <c r="H92" s="46"/>
      <c r="I92" s="46"/>
      <c r="J92" s="48"/>
    </row>
    <row r="93">
      <c r="A93" s="37" t="s">
        <v>593</v>
      </c>
      <c r="B93" s="37">
        <v>21</v>
      </c>
      <c r="C93" s="38" t="s">
        <v>4468</v>
      </c>
      <c r="D93" s="37" t="s">
        <v>595</v>
      </c>
      <c r="E93" s="39" t="s">
        <v>4469</v>
      </c>
      <c r="F93" s="40" t="s">
        <v>641</v>
      </c>
      <c r="G93" s="41">
        <v>13.6</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11201</v>
      </c>
      <c r="F95" s="46"/>
      <c r="G95" s="46"/>
      <c r="H95" s="46"/>
      <c r="I95" s="46"/>
      <c r="J95" s="48"/>
    </row>
    <row r="96" ht="300">
      <c r="A96" s="37" t="s">
        <v>601</v>
      </c>
      <c r="B96" s="45"/>
      <c r="C96" s="46"/>
      <c r="D96" s="46"/>
      <c r="E96" s="39" t="s">
        <v>4471</v>
      </c>
      <c r="F96" s="46"/>
      <c r="G96" s="46"/>
      <c r="H96" s="46"/>
      <c r="I96" s="46"/>
      <c r="J96" s="48"/>
    </row>
    <row r="97">
      <c r="A97" s="37" t="s">
        <v>593</v>
      </c>
      <c r="B97" s="37">
        <v>22</v>
      </c>
      <c r="C97" s="38" t="s">
        <v>4472</v>
      </c>
      <c r="D97" s="37" t="s">
        <v>595</v>
      </c>
      <c r="E97" s="39" t="s">
        <v>4473</v>
      </c>
      <c r="F97" s="40" t="s">
        <v>641</v>
      </c>
      <c r="G97" s="41">
        <v>5.4400000000000004</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11202</v>
      </c>
      <c r="F99" s="46"/>
      <c r="G99" s="46"/>
      <c r="H99" s="46"/>
      <c r="I99" s="46"/>
      <c r="J99" s="48"/>
    </row>
    <row r="100" ht="390">
      <c r="A100" s="37" t="s">
        <v>601</v>
      </c>
      <c r="B100" s="45"/>
      <c r="C100" s="46"/>
      <c r="D100" s="46"/>
      <c r="E100" s="39" t="s">
        <v>4475</v>
      </c>
      <c r="F100" s="46"/>
      <c r="G100" s="46"/>
      <c r="H100" s="46"/>
      <c r="I100" s="46"/>
      <c r="J100" s="48"/>
    </row>
    <row r="101">
      <c r="A101" s="37" t="s">
        <v>593</v>
      </c>
      <c r="B101" s="37">
        <v>23</v>
      </c>
      <c r="C101" s="38" t="s">
        <v>3362</v>
      </c>
      <c r="D101" s="37" t="s">
        <v>595</v>
      </c>
      <c r="E101" s="39" t="s">
        <v>3363</v>
      </c>
      <c r="F101" s="40" t="s">
        <v>650</v>
      </c>
      <c r="G101" s="41">
        <v>3966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599</v>
      </c>
      <c r="B103" s="45"/>
      <c r="C103" s="46"/>
      <c r="D103" s="46"/>
      <c r="E103" s="49" t="s">
        <v>11203</v>
      </c>
      <c r="F103" s="46"/>
      <c r="G103" s="46"/>
      <c r="H103" s="46"/>
      <c r="I103" s="46"/>
      <c r="J103" s="48"/>
    </row>
    <row r="104" ht="30">
      <c r="A104" s="37" t="s">
        <v>601</v>
      </c>
      <c r="B104" s="45"/>
      <c r="C104" s="46"/>
      <c r="D104" s="46"/>
      <c r="E104" s="39" t="s">
        <v>4481</v>
      </c>
      <c r="F104" s="46"/>
      <c r="G104" s="46"/>
      <c r="H104" s="46"/>
      <c r="I104" s="46"/>
      <c r="J104" s="48"/>
    </row>
    <row r="105">
      <c r="A105" s="37" t="s">
        <v>593</v>
      </c>
      <c r="B105" s="37">
        <v>24</v>
      </c>
      <c r="C105" s="38" t="s">
        <v>9773</v>
      </c>
      <c r="D105" s="37" t="s">
        <v>595</v>
      </c>
      <c r="E105" s="39" t="s">
        <v>9774</v>
      </c>
      <c r="F105" s="40" t="s">
        <v>650</v>
      </c>
      <c r="G105" s="41">
        <v>2380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11204</v>
      </c>
      <c r="F107" s="46"/>
      <c r="G107" s="46"/>
      <c r="H107" s="46"/>
      <c r="I107" s="46"/>
      <c r="J107" s="48"/>
    </row>
    <row r="108" ht="45">
      <c r="A108" s="37" t="s">
        <v>601</v>
      </c>
      <c r="B108" s="45"/>
      <c r="C108" s="46"/>
      <c r="D108" s="46"/>
      <c r="E108" s="39" t="s">
        <v>4492</v>
      </c>
      <c r="F108" s="46"/>
      <c r="G108" s="46"/>
      <c r="H108" s="46"/>
      <c r="I108" s="46"/>
      <c r="J108" s="48"/>
    </row>
    <row r="109">
      <c r="A109" s="37" t="s">
        <v>593</v>
      </c>
      <c r="B109" s="37">
        <v>25</v>
      </c>
      <c r="C109" s="38" t="s">
        <v>9776</v>
      </c>
      <c r="D109" s="37" t="s">
        <v>595</v>
      </c>
      <c r="E109" s="39" t="s">
        <v>9777</v>
      </c>
      <c r="F109" s="40" t="s">
        <v>650</v>
      </c>
      <c r="G109" s="41">
        <v>2182.4670000000001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90">
      <c r="A111" s="37" t="s">
        <v>599</v>
      </c>
      <c r="B111" s="45"/>
      <c r="C111" s="46"/>
      <c r="D111" s="46"/>
      <c r="E111" s="49" t="s">
        <v>11205</v>
      </c>
      <c r="F111" s="46"/>
      <c r="G111" s="46"/>
      <c r="H111" s="46"/>
      <c r="I111" s="46"/>
      <c r="J111" s="48"/>
    </row>
    <row r="112" ht="45">
      <c r="A112" s="37" t="s">
        <v>601</v>
      </c>
      <c r="B112" s="45"/>
      <c r="C112" s="46"/>
      <c r="D112" s="46"/>
      <c r="E112" s="39" t="s">
        <v>4492</v>
      </c>
      <c r="F112" s="46"/>
      <c r="G112" s="46"/>
      <c r="H112" s="46"/>
      <c r="I112" s="46"/>
      <c r="J112" s="48"/>
    </row>
    <row r="113">
      <c r="A113" s="37" t="s">
        <v>593</v>
      </c>
      <c r="B113" s="37">
        <v>26</v>
      </c>
      <c r="C113" s="38" t="s">
        <v>4493</v>
      </c>
      <c r="D113" s="37" t="s">
        <v>595</v>
      </c>
      <c r="E113" s="39" t="s">
        <v>4494</v>
      </c>
      <c r="F113" s="40" t="s">
        <v>650</v>
      </c>
      <c r="G113" s="41">
        <v>2380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11206</v>
      </c>
      <c r="F115" s="46"/>
      <c r="G115" s="46"/>
      <c r="H115" s="46"/>
      <c r="I115" s="46"/>
      <c r="J115" s="48"/>
    </row>
    <row r="116" ht="30">
      <c r="A116" s="37" t="s">
        <v>601</v>
      </c>
      <c r="B116" s="45"/>
      <c r="C116" s="46"/>
      <c r="D116" s="46"/>
      <c r="E116" s="39" t="s">
        <v>4496</v>
      </c>
      <c r="F116" s="46"/>
      <c r="G116" s="46"/>
      <c r="H116" s="46"/>
      <c r="I116" s="46"/>
      <c r="J116" s="48"/>
    </row>
    <row r="117">
      <c r="A117" s="37" t="s">
        <v>593</v>
      </c>
      <c r="B117" s="37">
        <v>27</v>
      </c>
      <c r="C117" s="38" t="s">
        <v>4497</v>
      </c>
      <c r="D117" s="37" t="s">
        <v>595</v>
      </c>
      <c r="E117" s="39" t="s">
        <v>4498</v>
      </c>
      <c r="F117" s="40" t="s">
        <v>650</v>
      </c>
      <c r="G117" s="41">
        <v>2380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11206</v>
      </c>
      <c r="F119" s="46"/>
      <c r="G119" s="46"/>
      <c r="H119" s="46"/>
      <c r="I119" s="46"/>
      <c r="J119" s="48"/>
    </row>
    <row r="120" ht="45">
      <c r="A120" s="37" t="s">
        <v>601</v>
      </c>
      <c r="B120" s="45"/>
      <c r="C120" s="46"/>
      <c r="D120" s="46"/>
      <c r="E120" s="39" t="s">
        <v>4499</v>
      </c>
      <c r="F120" s="46"/>
      <c r="G120" s="46"/>
      <c r="H120" s="46"/>
      <c r="I120" s="46"/>
      <c r="J120" s="48"/>
    </row>
    <row r="121">
      <c r="A121" s="37" t="s">
        <v>593</v>
      </c>
      <c r="B121" s="37">
        <v>28</v>
      </c>
      <c r="C121" s="38" t="s">
        <v>9780</v>
      </c>
      <c r="D121" s="37" t="s">
        <v>595</v>
      </c>
      <c r="E121" s="39" t="s">
        <v>9781</v>
      </c>
      <c r="F121" s="40" t="s">
        <v>641</v>
      </c>
      <c r="G121" s="41">
        <v>23.800000000000001</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75">
      <c r="A123" s="37" t="s">
        <v>599</v>
      </c>
      <c r="B123" s="45"/>
      <c r="C123" s="46"/>
      <c r="D123" s="46"/>
      <c r="E123" s="49" t="s">
        <v>11207</v>
      </c>
      <c r="F123" s="46"/>
      <c r="G123" s="46"/>
      <c r="H123" s="46"/>
      <c r="I123" s="46"/>
      <c r="J123" s="48"/>
    </row>
    <row r="124" ht="45">
      <c r="A124" s="37" t="s">
        <v>601</v>
      </c>
      <c r="B124" s="45"/>
      <c r="C124" s="46"/>
      <c r="D124" s="46"/>
      <c r="E124" s="39" t="s">
        <v>9783</v>
      </c>
      <c r="F124" s="46"/>
      <c r="G124" s="46"/>
      <c r="H124" s="46"/>
      <c r="I124" s="46"/>
      <c r="J124" s="48"/>
    </row>
    <row r="125">
      <c r="A125" s="37" t="s">
        <v>593</v>
      </c>
      <c r="B125" s="37">
        <v>29</v>
      </c>
      <c r="C125" s="38" t="s">
        <v>9784</v>
      </c>
      <c r="D125" s="37" t="s">
        <v>595</v>
      </c>
      <c r="E125" s="39" t="s">
        <v>9785</v>
      </c>
      <c r="F125" s="40" t="s">
        <v>608</v>
      </c>
      <c r="G125" s="41">
        <v>9</v>
      </c>
      <c r="H125" s="42">
        <v>0</v>
      </c>
      <c r="I125" s="43">
        <f>ROUND(G125*H125,P4)</f>
        <v>0</v>
      </c>
      <c r="J125" s="37"/>
      <c r="O125" s="44">
        <f>I125*0.21</f>
        <v>0</v>
      </c>
      <c r="P125">
        <v>3</v>
      </c>
    </row>
    <row r="126">
      <c r="A126" s="37" t="s">
        <v>598</v>
      </c>
      <c r="B126" s="45"/>
      <c r="C126" s="46"/>
      <c r="D126" s="46"/>
      <c r="E126" s="39" t="s">
        <v>9785</v>
      </c>
      <c r="F126" s="46"/>
      <c r="G126" s="46"/>
      <c r="H126" s="46"/>
      <c r="I126" s="46"/>
      <c r="J126" s="48"/>
    </row>
    <row r="127" ht="60">
      <c r="A127" s="37" t="s">
        <v>599</v>
      </c>
      <c r="B127" s="45"/>
      <c r="C127" s="46"/>
      <c r="D127" s="46"/>
      <c r="E127" s="49" t="s">
        <v>11208</v>
      </c>
      <c r="F127" s="46"/>
      <c r="G127" s="46"/>
      <c r="H127" s="46"/>
      <c r="I127" s="46"/>
      <c r="J127" s="48"/>
    </row>
    <row r="128">
      <c r="A128" s="37" t="s">
        <v>601</v>
      </c>
      <c r="B128" s="45"/>
      <c r="C128" s="46"/>
      <c r="D128" s="46"/>
      <c r="E128" s="47" t="s">
        <v>595</v>
      </c>
      <c r="F128" s="46"/>
      <c r="G128" s="46"/>
      <c r="H128" s="46"/>
      <c r="I128" s="46"/>
      <c r="J128" s="48"/>
    </row>
    <row r="129">
      <c r="A129" s="31" t="s">
        <v>591</v>
      </c>
      <c r="B129" s="32"/>
      <c r="C129" s="33" t="s">
        <v>653</v>
      </c>
      <c r="D129" s="34"/>
      <c r="E129" s="31" t="s">
        <v>4504</v>
      </c>
      <c r="F129" s="34"/>
      <c r="G129" s="34"/>
      <c r="H129" s="34"/>
      <c r="I129" s="35">
        <f>SUMIFS(I130:I137,A130:A137,"P")</f>
        <v>0</v>
      </c>
      <c r="J129" s="36"/>
    </row>
    <row r="130">
      <c r="A130" s="37" t="s">
        <v>593</v>
      </c>
      <c r="B130" s="37">
        <v>30</v>
      </c>
      <c r="C130" s="38" t="s">
        <v>5589</v>
      </c>
      <c r="D130" s="37" t="s">
        <v>595</v>
      </c>
      <c r="E130" s="39" t="s">
        <v>9787</v>
      </c>
      <c r="F130" s="40" t="s">
        <v>641</v>
      </c>
      <c r="G130" s="41">
        <v>1017</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11209</v>
      </c>
      <c r="F132" s="46"/>
      <c r="G132" s="46"/>
      <c r="H132" s="46"/>
      <c r="I132" s="46"/>
      <c r="J132" s="48"/>
    </row>
    <row r="133" ht="60">
      <c r="A133" s="37" t="s">
        <v>601</v>
      </c>
      <c r="B133" s="45"/>
      <c r="C133" s="46"/>
      <c r="D133" s="46"/>
      <c r="E133" s="39" t="s">
        <v>4534</v>
      </c>
      <c r="F133" s="46"/>
      <c r="G133" s="46"/>
      <c r="H133" s="46"/>
      <c r="I133" s="46"/>
      <c r="J133" s="48"/>
    </row>
    <row r="134">
      <c r="A134" s="37" t="s">
        <v>593</v>
      </c>
      <c r="B134" s="37">
        <v>31</v>
      </c>
      <c r="C134" s="38" t="s">
        <v>4513</v>
      </c>
      <c r="D134" s="37" t="s">
        <v>595</v>
      </c>
      <c r="E134" s="39" t="s">
        <v>4514</v>
      </c>
      <c r="F134" s="40" t="s">
        <v>650</v>
      </c>
      <c r="G134" s="41">
        <v>2203.5</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11210</v>
      </c>
      <c r="F136" s="46"/>
      <c r="G136" s="46"/>
      <c r="H136" s="46"/>
      <c r="I136" s="46"/>
      <c r="J136" s="48"/>
    </row>
    <row r="137" ht="120">
      <c r="A137" s="37" t="s">
        <v>601</v>
      </c>
      <c r="B137" s="45"/>
      <c r="C137" s="46"/>
      <c r="D137" s="46"/>
      <c r="E137" s="39" t="s">
        <v>4512</v>
      </c>
      <c r="F137" s="46"/>
      <c r="G137" s="46"/>
      <c r="H137" s="46"/>
      <c r="I137" s="46"/>
      <c r="J137" s="48"/>
    </row>
    <row r="138">
      <c r="A138" s="31" t="s">
        <v>591</v>
      </c>
      <c r="B138" s="32"/>
      <c r="C138" s="33" t="s">
        <v>755</v>
      </c>
      <c r="D138" s="34"/>
      <c r="E138" s="31" t="s">
        <v>1643</v>
      </c>
      <c r="F138" s="34"/>
      <c r="G138" s="34"/>
      <c r="H138" s="34"/>
      <c r="I138" s="35">
        <f>SUMIFS(I139:I154,A139:A154,"P")</f>
        <v>0</v>
      </c>
      <c r="J138" s="36"/>
    </row>
    <row r="139">
      <c r="A139" s="37" t="s">
        <v>593</v>
      </c>
      <c r="B139" s="37">
        <v>32</v>
      </c>
      <c r="C139" s="38" t="s">
        <v>4528</v>
      </c>
      <c r="D139" s="37" t="s">
        <v>595</v>
      </c>
      <c r="E139" s="39" t="s">
        <v>4529</v>
      </c>
      <c r="F139" s="40" t="s">
        <v>641</v>
      </c>
      <c r="G139" s="41">
        <v>3.181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11211</v>
      </c>
      <c r="F141" s="46"/>
      <c r="G141" s="46"/>
      <c r="H141" s="46"/>
      <c r="I141" s="46"/>
      <c r="J141" s="48"/>
    </row>
    <row r="142" ht="409.5">
      <c r="A142" s="37" t="s">
        <v>601</v>
      </c>
      <c r="B142" s="45"/>
      <c r="C142" s="46"/>
      <c r="D142" s="46"/>
      <c r="E142" s="39" t="s">
        <v>4524</v>
      </c>
      <c r="F142" s="46"/>
      <c r="G142" s="46"/>
      <c r="H142" s="46"/>
      <c r="I142" s="46"/>
      <c r="J142" s="48"/>
    </row>
    <row r="143">
      <c r="A143" s="37" t="s">
        <v>593</v>
      </c>
      <c r="B143" s="37">
        <v>33</v>
      </c>
      <c r="C143" s="38" t="s">
        <v>4531</v>
      </c>
      <c r="D143" s="37" t="s">
        <v>595</v>
      </c>
      <c r="E143" s="39" t="s">
        <v>4532</v>
      </c>
      <c r="F143" s="40" t="s">
        <v>641</v>
      </c>
      <c r="G143" s="41">
        <v>2.8500000000000001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11212</v>
      </c>
      <c r="F145" s="46"/>
      <c r="G145" s="46"/>
      <c r="H145" s="46"/>
      <c r="I145" s="46"/>
      <c r="J145" s="48"/>
    </row>
    <row r="146" ht="60">
      <c r="A146" s="37" t="s">
        <v>601</v>
      </c>
      <c r="B146" s="45"/>
      <c r="C146" s="46"/>
      <c r="D146" s="46"/>
      <c r="E146" s="39" t="s">
        <v>4534</v>
      </c>
      <c r="F146" s="46"/>
      <c r="G146" s="46"/>
      <c r="H146" s="46"/>
      <c r="I146" s="46"/>
      <c r="J146" s="48"/>
    </row>
    <row r="147">
      <c r="A147" s="37" t="s">
        <v>593</v>
      </c>
      <c r="B147" s="37">
        <v>34</v>
      </c>
      <c r="C147" s="38" t="s">
        <v>4535</v>
      </c>
      <c r="D147" s="37" t="s">
        <v>595</v>
      </c>
      <c r="E147" s="39" t="s">
        <v>4536</v>
      </c>
      <c r="F147" s="40" t="s">
        <v>641</v>
      </c>
      <c r="G147" s="41">
        <v>1.3600000000000001</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11213</v>
      </c>
      <c r="F149" s="46"/>
      <c r="G149" s="46"/>
      <c r="H149" s="46"/>
      <c r="I149" s="46"/>
      <c r="J149" s="48"/>
    </row>
    <row r="150" ht="60">
      <c r="A150" s="37" t="s">
        <v>601</v>
      </c>
      <c r="B150" s="45"/>
      <c r="C150" s="46"/>
      <c r="D150" s="46"/>
      <c r="E150" s="39" t="s">
        <v>4534</v>
      </c>
      <c r="F150" s="46"/>
      <c r="G150" s="46"/>
      <c r="H150" s="46"/>
      <c r="I150" s="46"/>
      <c r="J150" s="48"/>
    </row>
    <row r="151">
      <c r="A151" s="37" t="s">
        <v>593</v>
      </c>
      <c r="B151" s="37">
        <v>35</v>
      </c>
      <c r="C151" s="38" t="s">
        <v>4542</v>
      </c>
      <c r="D151" s="37" t="s">
        <v>595</v>
      </c>
      <c r="E151" s="39" t="s">
        <v>4543</v>
      </c>
      <c r="F151" s="40" t="s">
        <v>641</v>
      </c>
      <c r="G151" s="41">
        <v>3.7999999999999998</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11214</v>
      </c>
      <c r="F153" s="46"/>
      <c r="G153" s="46"/>
      <c r="H153" s="46"/>
      <c r="I153" s="46"/>
      <c r="J153" s="48"/>
    </row>
    <row r="154" ht="150">
      <c r="A154" s="37" t="s">
        <v>601</v>
      </c>
      <c r="B154" s="45"/>
      <c r="C154" s="46"/>
      <c r="D154" s="46"/>
      <c r="E154" s="39" t="s">
        <v>4545</v>
      </c>
      <c r="F154" s="46"/>
      <c r="G154" s="46"/>
      <c r="H154" s="46"/>
      <c r="I154" s="46"/>
      <c r="J154" s="48"/>
    </row>
    <row r="155">
      <c r="A155" s="31" t="s">
        <v>591</v>
      </c>
      <c r="B155" s="32"/>
      <c r="C155" s="33" t="s">
        <v>823</v>
      </c>
      <c r="D155" s="34"/>
      <c r="E155" s="31" t="s">
        <v>7512</v>
      </c>
      <c r="F155" s="34"/>
      <c r="G155" s="34"/>
      <c r="H155" s="34"/>
      <c r="I155" s="35">
        <f>SUMIFS(I156:I183,A156:A183,"P")</f>
        <v>0</v>
      </c>
      <c r="J155" s="36"/>
    </row>
    <row r="156">
      <c r="A156" s="37" t="s">
        <v>593</v>
      </c>
      <c r="B156" s="37">
        <v>36</v>
      </c>
      <c r="C156" s="38" t="s">
        <v>9901</v>
      </c>
      <c r="D156" s="37" t="s">
        <v>595</v>
      </c>
      <c r="E156" s="39" t="s">
        <v>9902</v>
      </c>
      <c r="F156" s="40" t="s">
        <v>650</v>
      </c>
      <c r="G156" s="41">
        <v>4444</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05">
      <c r="A158" s="37" t="s">
        <v>599</v>
      </c>
      <c r="B158" s="45"/>
      <c r="C158" s="46"/>
      <c r="D158" s="46"/>
      <c r="E158" s="49" t="s">
        <v>11215</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9798</v>
      </c>
      <c r="D160" s="37" t="s">
        <v>595</v>
      </c>
      <c r="E160" s="39" t="s">
        <v>9799</v>
      </c>
      <c r="F160" s="40" t="s">
        <v>650</v>
      </c>
      <c r="G160" s="41">
        <v>555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45">
      <c r="A162" s="37" t="s">
        <v>599</v>
      </c>
      <c r="B162" s="45"/>
      <c r="C162" s="46"/>
      <c r="D162" s="46"/>
      <c r="E162" s="49" t="s">
        <v>11216</v>
      </c>
      <c r="F162" s="46"/>
      <c r="G162" s="46"/>
      <c r="H162" s="46"/>
      <c r="I162" s="46"/>
      <c r="J162" s="48"/>
    </row>
    <row r="163" ht="120">
      <c r="A163" s="37" t="s">
        <v>601</v>
      </c>
      <c r="B163" s="45"/>
      <c r="C163" s="46"/>
      <c r="D163" s="46"/>
      <c r="E163" s="39" t="s">
        <v>9625</v>
      </c>
      <c r="F163" s="46"/>
      <c r="G163" s="46"/>
      <c r="H163" s="46"/>
      <c r="I163" s="46"/>
      <c r="J163" s="48"/>
    </row>
    <row r="164">
      <c r="A164" s="37" t="s">
        <v>593</v>
      </c>
      <c r="B164" s="37">
        <v>38</v>
      </c>
      <c r="C164" s="38" t="s">
        <v>9801</v>
      </c>
      <c r="D164" s="37" t="s">
        <v>595</v>
      </c>
      <c r="E164" s="39" t="s">
        <v>9802</v>
      </c>
      <c r="F164" s="40" t="s">
        <v>650</v>
      </c>
      <c r="G164" s="41">
        <v>2094</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11217</v>
      </c>
      <c r="F166" s="46"/>
      <c r="G166" s="46"/>
      <c r="H166" s="46"/>
      <c r="I166" s="46"/>
      <c r="J166" s="48"/>
    </row>
    <row r="167" ht="75">
      <c r="A167" s="37" t="s">
        <v>601</v>
      </c>
      <c r="B167" s="45"/>
      <c r="C167" s="46"/>
      <c r="D167" s="46"/>
      <c r="E167" s="39" t="s">
        <v>9804</v>
      </c>
      <c r="F167" s="46"/>
      <c r="G167" s="46"/>
      <c r="H167" s="46"/>
      <c r="I167" s="46"/>
      <c r="J167" s="48"/>
    </row>
    <row r="168">
      <c r="A168" s="37" t="s">
        <v>593</v>
      </c>
      <c r="B168" s="37">
        <v>39</v>
      </c>
      <c r="C168" s="38" t="s">
        <v>9910</v>
      </c>
      <c r="D168" s="37" t="s">
        <v>595</v>
      </c>
      <c r="E168" s="39" t="s">
        <v>9911</v>
      </c>
      <c r="F168" s="40" t="s">
        <v>650</v>
      </c>
      <c r="G168" s="41">
        <v>4128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11218</v>
      </c>
      <c r="F170" s="46"/>
      <c r="G170" s="46"/>
      <c r="H170" s="46"/>
      <c r="I170" s="46"/>
      <c r="J170" s="48"/>
    </row>
    <row r="171" ht="75">
      <c r="A171" s="37" t="s">
        <v>601</v>
      </c>
      <c r="B171" s="45"/>
      <c r="C171" s="46"/>
      <c r="D171" s="46"/>
      <c r="E171" s="39" t="s">
        <v>9804</v>
      </c>
      <c r="F171" s="46"/>
      <c r="G171" s="46"/>
      <c r="H171" s="46"/>
      <c r="I171" s="46"/>
      <c r="J171" s="48"/>
    </row>
    <row r="172">
      <c r="A172" s="37" t="s">
        <v>593</v>
      </c>
      <c r="B172" s="37">
        <v>40</v>
      </c>
      <c r="C172" s="38" t="s">
        <v>9913</v>
      </c>
      <c r="D172" s="37" t="s">
        <v>595</v>
      </c>
      <c r="E172" s="39" t="s">
        <v>9914</v>
      </c>
      <c r="F172" s="40" t="s">
        <v>650</v>
      </c>
      <c r="G172" s="41">
        <v>1975</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11219</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9916</v>
      </c>
      <c r="D176" s="37" t="s">
        <v>595</v>
      </c>
      <c r="E176" s="39" t="s">
        <v>9917</v>
      </c>
      <c r="F176" s="40" t="s">
        <v>650</v>
      </c>
      <c r="G176" s="41">
        <v>2034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11220</v>
      </c>
      <c r="F178" s="46"/>
      <c r="G178" s="46"/>
      <c r="H178" s="46"/>
      <c r="I178" s="46"/>
      <c r="J178" s="48"/>
    </row>
    <row r="179" ht="165">
      <c r="A179" s="37" t="s">
        <v>601</v>
      </c>
      <c r="B179" s="45"/>
      <c r="C179" s="46"/>
      <c r="D179" s="46"/>
      <c r="E179" s="39" t="s">
        <v>9810</v>
      </c>
      <c r="F179" s="46"/>
      <c r="G179" s="46"/>
      <c r="H179" s="46"/>
      <c r="I179" s="46"/>
      <c r="J179" s="48"/>
    </row>
    <row r="180">
      <c r="A180" s="37" t="s">
        <v>593</v>
      </c>
      <c r="B180" s="37">
        <v>42</v>
      </c>
      <c r="C180" s="38" t="s">
        <v>9919</v>
      </c>
      <c r="D180" s="37" t="s">
        <v>595</v>
      </c>
      <c r="E180" s="39" t="s">
        <v>9920</v>
      </c>
      <c r="F180" s="40" t="s">
        <v>650</v>
      </c>
      <c r="G180" s="41">
        <v>2094</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60">
      <c r="A182" s="37" t="s">
        <v>599</v>
      </c>
      <c r="B182" s="45"/>
      <c r="C182" s="46"/>
      <c r="D182" s="46"/>
      <c r="E182" s="49" t="s">
        <v>11221</v>
      </c>
      <c r="F182" s="46"/>
      <c r="G182" s="46"/>
      <c r="H182" s="46"/>
      <c r="I182" s="46"/>
      <c r="J182" s="48"/>
    </row>
    <row r="183" ht="165">
      <c r="A183" s="37" t="s">
        <v>601</v>
      </c>
      <c r="B183" s="45"/>
      <c r="C183" s="46"/>
      <c r="D183" s="46"/>
      <c r="E183" s="39" t="s">
        <v>9810</v>
      </c>
      <c r="F183" s="46"/>
      <c r="G183" s="46"/>
      <c r="H183" s="46"/>
      <c r="I183" s="46"/>
      <c r="J183" s="48"/>
    </row>
    <row r="184">
      <c r="A184" s="31" t="s">
        <v>591</v>
      </c>
      <c r="B184" s="32"/>
      <c r="C184" s="33" t="s">
        <v>4580</v>
      </c>
      <c r="D184" s="34"/>
      <c r="E184" s="31" t="s">
        <v>4581</v>
      </c>
      <c r="F184" s="34"/>
      <c r="G184" s="34"/>
      <c r="H184" s="34"/>
      <c r="I184" s="35">
        <f>SUMIFS(I185:I204,A185:A204,"P")</f>
        <v>0</v>
      </c>
      <c r="J184" s="36"/>
    </row>
    <row r="185">
      <c r="A185" s="37" t="s">
        <v>593</v>
      </c>
      <c r="B185" s="37">
        <v>43</v>
      </c>
      <c r="C185" s="38" t="s">
        <v>4582</v>
      </c>
      <c r="D185" s="37" t="s">
        <v>595</v>
      </c>
      <c r="E185" s="39" t="s">
        <v>4583</v>
      </c>
      <c r="F185" s="40" t="s">
        <v>597</v>
      </c>
      <c r="G185" s="41">
        <v>17</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45">
      <c r="A187" s="37" t="s">
        <v>599</v>
      </c>
      <c r="B187" s="45"/>
      <c r="C187" s="46"/>
      <c r="D187" s="46"/>
      <c r="E187" s="49" t="s">
        <v>11222</v>
      </c>
      <c r="F187" s="46"/>
      <c r="G187" s="46"/>
      <c r="H187" s="46"/>
      <c r="I187" s="46"/>
      <c r="J187" s="48"/>
    </row>
    <row r="188" ht="330">
      <c r="A188" s="37" t="s">
        <v>601</v>
      </c>
      <c r="B188" s="45"/>
      <c r="C188" s="46"/>
      <c r="D188" s="46"/>
      <c r="E188" s="39" t="s">
        <v>4585</v>
      </c>
      <c r="F188" s="46"/>
      <c r="G188" s="46"/>
      <c r="H188" s="46"/>
      <c r="I188" s="46"/>
      <c r="J188" s="48"/>
    </row>
    <row r="189">
      <c r="A189" s="37" t="s">
        <v>593</v>
      </c>
      <c r="B189" s="37">
        <v>44</v>
      </c>
      <c r="C189" s="38" t="s">
        <v>4602</v>
      </c>
      <c r="D189" s="37" t="s">
        <v>595</v>
      </c>
      <c r="E189" s="39" t="s">
        <v>4603</v>
      </c>
      <c r="F189" s="40" t="s">
        <v>597</v>
      </c>
      <c r="G189" s="41">
        <v>228</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ht="105">
      <c r="A191" s="37" t="s">
        <v>599</v>
      </c>
      <c r="B191" s="45"/>
      <c r="C191" s="46"/>
      <c r="D191" s="46"/>
      <c r="E191" s="49" t="s">
        <v>11223</v>
      </c>
      <c r="F191" s="46"/>
      <c r="G191" s="46"/>
      <c r="H191" s="46"/>
      <c r="I191" s="46"/>
      <c r="J191" s="48"/>
    </row>
    <row r="192" ht="300">
      <c r="A192" s="37" t="s">
        <v>601</v>
      </c>
      <c r="B192" s="45"/>
      <c r="C192" s="46"/>
      <c r="D192" s="46"/>
      <c r="E192" s="39" t="s">
        <v>4604</v>
      </c>
      <c r="F192" s="46"/>
      <c r="G192" s="46"/>
      <c r="H192" s="46"/>
      <c r="I192" s="46"/>
      <c r="J192" s="48"/>
    </row>
    <row r="193">
      <c r="A193" s="37" t="s">
        <v>593</v>
      </c>
      <c r="B193" s="37">
        <v>45</v>
      </c>
      <c r="C193" s="38" t="s">
        <v>4617</v>
      </c>
      <c r="D193" s="37" t="s">
        <v>595</v>
      </c>
      <c r="E193" s="39" t="s">
        <v>4618</v>
      </c>
      <c r="F193" s="40" t="s">
        <v>608</v>
      </c>
      <c r="G193" s="41">
        <v>1</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ht="90">
      <c r="A195" s="37" t="s">
        <v>599</v>
      </c>
      <c r="B195" s="45"/>
      <c r="C195" s="46"/>
      <c r="D195" s="46"/>
      <c r="E195" s="49" t="s">
        <v>11224</v>
      </c>
      <c r="F195" s="46"/>
      <c r="G195" s="46"/>
      <c r="H195" s="46"/>
      <c r="I195" s="46"/>
      <c r="J195" s="48"/>
    </row>
    <row r="196" ht="90">
      <c r="A196" s="37" t="s">
        <v>601</v>
      </c>
      <c r="B196" s="45"/>
      <c r="C196" s="46"/>
      <c r="D196" s="46"/>
      <c r="E196" s="39" t="s">
        <v>4620</v>
      </c>
      <c r="F196" s="46"/>
      <c r="G196" s="46"/>
      <c r="H196" s="46"/>
      <c r="I196" s="46"/>
      <c r="J196" s="48"/>
    </row>
    <row r="197">
      <c r="A197" s="37" t="s">
        <v>593</v>
      </c>
      <c r="B197" s="37">
        <v>46</v>
      </c>
      <c r="C197" s="38" t="s">
        <v>10076</v>
      </c>
      <c r="D197" s="37" t="s">
        <v>595</v>
      </c>
      <c r="E197" s="39" t="s">
        <v>10077</v>
      </c>
      <c r="F197" s="40" t="s">
        <v>597</v>
      </c>
      <c r="G197" s="41">
        <v>228</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ht="45">
      <c r="A199" s="37" t="s">
        <v>599</v>
      </c>
      <c r="B199" s="45"/>
      <c r="C199" s="46"/>
      <c r="D199" s="46"/>
      <c r="E199" s="49" t="s">
        <v>11225</v>
      </c>
      <c r="F199" s="46"/>
      <c r="G199" s="46"/>
      <c r="H199" s="46"/>
      <c r="I199" s="46"/>
      <c r="J199" s="48"/>
    </row>
    <row r="200" ht="45">
      <c r="A200" s="37" t="s">
        <v>601</v>
      </c>
      <c r="B200" s="45"/>
      <c r="C200" s="46"/>
      <c r="D200" s="46"/>
      <c r="E200" s="39" t="s">
        <v>10079</v>
      </c>
      <c r="F200" s="46"/>
      <c r="G200" s="46"/>
      <c r="H200" s="46"/>
      <c r="I200" s="46"/>
      <c r="J200" s="48"/>
    </row>
    <row r="201">
      <c r="A201" s="37" t="s">
        <v>593</v>
      </c>
      <c r="B201" s="37">
        <v>47</v>
      </c>
      <c r="C201" s="38" t="s">
        <v>4625</v>
      </c>
      <c r="D201" s="37" t="s">
        <v>595</v>
      </c>
      <c r="E201" s="39" t="s">
        <v>4626</v>
      </c>
      <c r="F201" s="40" t="s">
        <v>641</v>
      </c>
      <c r="G201" s="41">
        <v>11.199999999999999</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60">
      <c r="A203" s="37" t="s">
        <v>599</v>
      </c>
      <c r="B203" s="45"/>
      <c r="C203" s="46"/>
      <c r="D203" s="46"/>
      <c r="E203" s="49" t="s">
        <v>11226</v>
      </c>
      <c r="F203" s="46"/>
      <c r="G203" s="46"/>
      <c r="H203" s="46"/>
      <c r="I203" s="46"/>
      <c r="J203" s="48"/>
    </row>
    <row r="204" ht="409.5">
      <c r="A204" s="37" t="s">
        <v>601</v>
      </c>
      <c r="B204" s="45"/>
      <c r="C204" s="46"/>
      <c r="D204" s="46"/>
      <c r="E204" s="39" t="s">
        <v>4524</v>
      </c>
      <c r="F204" s="46"/>
      <c r="G204" s="46"/>
      <c r="H204" s="46"/>
      <c r="I204" s="46"/>
      <c r="J204" s="48"/>
    </row>
    <row r="205">
      <c r="A205" s="31" t="s">
        <v>591</v>
      </c>
      <c r="B205" s="32"/>
      <c r="C205" s="33" t="s">
        <v>4817</v>
      </c>
      <c r="D205" s="34"/>
      <c r="E205" s="31" t="s">
        <v>4818</v>
      </c>
      <c r="F205" s="34"/>
      <c r="G205" s="34"/>
      <c r="H205" s="34"/>
      <c r="I205" s="35">
        <f>SUMIFS(I206:I284,A206:A284,"P")</f>
        <v>0</v>
      </c>
      <c r="J205" s="36"/>
    </row>
    <row r="206" ht="30">
      <c r="A206" s="37" t="s">
        <v>593</v>
      </c>
      <c r="B206" s="37">
        <v>48</v>
      </c>
      <c r="C206" s="38" t="s">
        <v>11076</v>
      </c>
      <c r="D206" s="37" t="s">
        <v>595</v>
      </c>
      <c r="E206" s="39" t="s">
        <v>11077</v>
      </c>
      <c r="F206" s="40" t="s">
        <v>597</v>
      </c>
      <c r="G206" s="41">
        <v>282.89999999999998</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11227</v>
      </c>
      <c r="F208" s="46"/>
      <c r="G208" s="46"/>
      <c r="H208" s="46"/>
      <c r="I208" s="46"/>
      <c r="J208" s="48"/>
    </row>
    <row r="209" ht="165">
      <c r="A209" s="37" t="s">
        <v>601</v>
      </c>
      <c r="B209" s="45"/>
      <c r="C209" s="46"/>
      <c r="D209" s="46"/>
      <c r="E209" s="39" t="s">
        <v>10359</v>
      </c>
      <c r="F209" s="46"/>
      <c r="G209" s="46"/>
      <c r="H209" s="46"/>
      <c r="I209" s="46"/>
      <c r="J209" s="48"/>
    </row>
    <row r="210">
      <c r="A210" s="37" t="s">
        <v>593</v>
      </c>
      <c r="B210" s="37">
        <v>49</v>
      </c>
      <c r="C210" s="38" t="s">
        <v>9941</v>
      </c>
      <c r="D210" s="37" t="s">
        <v>595</v>
      </c>
      <c r="E210" s="39" t="s">
        <v>9942</v>
      </c>
      <c r="F210" s="40" t="s">
        <v>608</v>
      </c>
      <c r="G210" s="41">
        <v>21</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90">
      <c r="A212" s="37" t="s">
        <v>599</v>
      </c>
      <c r="B212" s="45"/>
      <c r="C212" s="46"/>
      <c r="D212" s="46"/>
      <c r="E212" s="49" t="s">
        <v>11228</v>
      </c>
      <c r="F212" s="46"/>
      <c r="G212" s="46"/>
      <c r="H212" s="46"/>
      <c r="I212" s="46"/>
      <c r="J212" s="48"/>
    </row>
    <row r="213" ht="60">
      <c r="A213" s="37" t="s">
        <v>601</v>
      </c>
      <c r="B213" s="45"/>
      <c r="C213" s="46"/>
      <c r="D213" s="46"/>
      <c r="E213" s="39" t="s">
        <v>9944</v>
      </c>
      <c r="F213" s="46"/>
      <c r="G213" s="46"/>
      <c r="H213" s="46"/>
      <c r="I213" s="46"/>
      <c r="J213" s="48"/>
    </row>
    <row r="214">
      <c r="A214" s="37" t="s">
        <v>593</v>
      </c>
      <c r="B214" s="37">
        <v>50</v>
      </c>
      <c r="C214" s="38" t="s">
        <v>11229</v>
      </c>
      <c r="D214" s="37" t="s">
        <v>595</v>
      </c>
      <c r="E214" s="39" t="s">
        <v>11230</v>
      </c>
      <c r="F214" s="40" t="s">
        <v>608</v>
      </c>
      <c r="G214" s="41">
        <v>28</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11231</v>
      </c>
      <c r="F216" s="46"/>
      <c r="G216" s="46"/>
      <c r="H216" s="46"/>
      <c r="I216" s="46"/>
      <c r="J216" s="48"/>
    </row>
    <row r="217" ht="30">
      <c r="A217" s="37" t="s">
        <v>601</v>
      </c>
      <c r="B217" s="45"/>
      <c r="C217" s="46"/>
      <c r="D217" s="46"/>
      <c r="E217" s="39" t="s">
        <v>11232</v>
      </c>
      <c r="F217" s="46"/>
      <c r="G217" s="46"/>
      <c r="H217" s="46"/>
      <c r="I217" s="46"/>
      <c r="J217" s="48"/>
    </row>
    <row r="218" ht="30">
      <c r="A218" s="37" t="s">
        <v>593</v>
      </c>
      <c r="B218" s="37">
        <v>51</v>
      </c>
      <c r="C218" s="38" t="s">
        <v>9945</v>
      </c>
      <c r="D218" s="37" t="s">
        <v>595</v>
      </c>
      <c r="E218" s="39" t="s">
        <v>9946</v>
      </c>
      <c r="F218" s="40" t="s">
        <v>608</v>
      </c>
      <c r="G218" s="41">
        <v>7</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240">
      <c r="A220" s="37" t="s">
        <v>599</v>
      </c>
      <c r="B220" s="45"/>
      <c r="C220" s="46"/>
      <c r="D220" s="46"/>
      <c r="E220" s="49" t="s">
        <v>11233</v>
      </c>
      <c r="F220" s="46"/>
      <c r="G220" s="46"/>
      <c r="H220" s="46"/>
      <c r="I220" s="46"/>
      <c r="J220" s="48"/>
    </row>
    <row r="221" ht="30">
      <c r="A221" s="37" t="s">
        <v>601</v>
      </c>
      <c r="B221" s="45"/>
      <c r="C221" s="46"/>
      <c r="D221" s="46"/>
      <c r="E221" s="39" t="s">
        <v>9948</v>
      </c>
      <c r="F221" s="46"/>
      <c r="G221" s="46"/>
      <c r="H221" s="46"/>
      <c r="I221" s="46"/>
      <c r="J221" s="48"/>
    </row>
    <row r="222" ht="30">
      <c r="A222" s="37" t="s">
        <v>593</v>
      </c>
      <c r="B222" s="37">
        <v>52</v>
      </c>
      <c r="C222" s="38" t="s">
        <v>9949</v>
      </c>
      <c r="D222" s="37" t="s">
        <v>595</v>
      </c>
      <c r="E222" s="39" t="s">
        <v>9950</v>
      </c>
      <c r="F222" s="40" t="s">
        <v>608</v>
      </c>
      <c r="G222" s="41">
        <v>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ht="45">
      <c r="A224" s="37" t="s">
        <v>599</v>
      </c>
      <c r="B224" s="45"/>
      <c r="C224" s="46"/>
      <c r="D224" s="46"/>
      <c r="E224" s="49" t="s">
        <v>11234</v>
      </c>
      <c r="F224" s="46"/>
      <c r="G224" s="46"/>
      <c r="H224" s="46"/>
      <c r="I224" s="46"/>
      <c r="J224" s="48"/>
    </row>
    <row r="225" ht="30">
      <c r="A225" s="37" t="s">
        <v>601</v>
      </c>
      <c r="B225" s="45"/>
      <c r="C225" s="46"/>
      <c r="D225" s="46"/>
      <c r="E225" s="39" t="s">
        <v>9952</v>
      </c>
      <c r="F225" s="46"/>
      <c r="G225" s="46"/>
      <c r="H225" s="46"/>
      <c r="I225" s="46"/>
      <c r="J225" s="48"/>
    </row>
    <row r="226" ht="30">
      <c r="A226" s="37" t="s">
        <v>593</v>
      </c>
      <c r="B226" s="37">
        <v>53</v>
      </c>
      <c r="C226" s="38" t="s">
        <v>9953</v>
      </c>
      <c r="D226" s="37" t="s">
        <v>595</v>
      </c>
      <c r="E226" s="39" t="s">
        <v>9954</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ht="45">
      <c r="A228" s="37" t="s">
        <v>599</v>
      </c>
      <c r="B228" s="45"/>
      <c r="C228" s="46"/>
      <c r="D228" s="46"/>
      <c r="E228" s="49" t="s">
        <v>10196</v>
      </c>
      <c r="F228" s="46"/>
      <c r="G228" s="46"/>
      <c r="H228" s="46"/>
      <c r="I228" s="46"/>
      <c r="J228" s="48"/>
    </row>
    <row r="229" ht="45">
      <c r="A229" s="37" t="s">
        <v>601</v>
      </c>
      <c r="B229" s="45"/>
      <c r="C229" s="46"/>
      <c r="D229" s="46"/>
      <c r="E229" s="39" t="s">
        <v>9956</v>
      </c>
      <c r="F229" s="46"/>
      <c r="G229" s="46"/>
      <c r="H229" s="46"/>
      <c r="I229" s="46"/>
      <c r="J229" s="48"/>
    </row>
    <row r="230">
      <c r="A230" s="37" t="s">
        <v>593</v>
      </c>
      <c r="B230" s="37">
        <v>54</v>
      </c>
      <c r="C230" s="38" t="s">
        <v>9957</v>
      </c>
      <c r="D230" s="37" t="s">
        <v>595</v>
      </c>
      <c r="E230" s="39" t="s">
        <v>9958</v>
      </c>
      <c r="F230" s="40" t="s">
        <v>608</v>
      </c>
      <c r="G230" s="41">
        <v>5</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ht="45">
      <c r="A232" s="37" t="s">
        <v>599</v>
      </c>
      <c r="B232" s="45"/>
      <c r="C232" s="46"/>
      <c r="D232" s="46"/>
      <c r="E232" s="49" t="s">
        <v>11235</v>
      </c>
      <c r="F232" s="46"/>
      <c r="G232" s="46"/>
      <c r="H232" s="46"/>
      <c r="I232" s="46"/>
      <c r="J232" s="48"/>
    </row>
    <row r="233" ht="30">
      <c r="A233" s="37" t="s">
        <v>601</v>
      </c>
      <c r="B233" s="45"/>
      <c r="C233" s="46"/>
      <c r="D233" s="46"/>
      <c r="E233" s="39" t="s">
        <v>9952</v>
      </c>
      <c r="F233" s="46"/>
      <c r="G233" s="46"/>
      <c r="H233" s="46"/>
      <c r="I233" s="46"/>
      <c r="J233" s="48"/>
    </row>
    <row r="234" ht="30">
      <c r="A234" s="37" t="s">
        <v>593</v>
      </c>
      <c r="B234" s="37">
        <v>55</v>
      </c>
      <c r="C234" s="38" t="s">
        <v>9960</v>
      </c>
      <c r="D234" s="37" t="s">
        <v>595</v>
      </c>
      <c r="E234" s="39" t="s">
        <v>9961</v>
      </c>
      <c r="F234" s="40" t="s">
        <v>650</v>
      </c>
      <c r="G234" s="41">
        <v>42.25</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150">
      <c r="A236" s="37" t="s">
        <v>599</v>
      </c>
      <c r="B236" s="45"/>
      <c r="C236" s="46"/>
      <c r="D236" s="46"/>
      <c r="E236" s="49" t="s">
        <v>11236</v>
      </c>
      <c r="F236" s="46"/>
      <c r="G236" s="46"/>
      <c r="H236" s="46"/>
      <c r="I236" s="46"/>
      <c r="J236" s="48"/>
    </row>
    <row r="237" ht="60">
      <c r="A237" s="37" t="s">
        <v>601</v>
      </c>
      <c r="B237" s="45"/>
      <c r="C237" s="46"/>
      <c r="D237" s="46"/>
      <c r="E237" s="39" t="s">
        <v>9963</v>
      </c>
      <c r="F237" s="46"/>
      <c r="G237" s="46"/>
      <c r="H237" s="46"/>
      <c r="I237" s="46"/>
      <c r="J237" s="48"/>
    </row>
    <row r="238" ht="30">
      <c r="A238" s="37" t="s">
        <v>593</v>
      </c>
      <c r="B238" s="37">
        <v>56</v>
      </c>
      <c r="C238" s="38" t="s">
        <v>9964</v>
      </c>
      <c r="D238" s="37" t="s">
        <v>595</v>
      </c>
      <c r="E238" s="39" t="s">
        <v>9965</v>
      </c>
      <c r="F238" s="40" t="s">
        <v>650</v>
      </c>
      <c r="G238" s="41">
        <v>42.25</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50">
      <c r="A240" s="37" t="s">
        <v>599</v>
      </c>
      <c r="B240" s="45"/>
      <c r="C240" s="46"/>
      <c r="D240" s="46"/>
      <c r="E240" s="49" t="s">
        <v>11237</v>
      </c>
      <c r="F240" s="46"/>
      <c r="G240" s="46"/>
      <c r="H240" s="46"/>
      <c r="I240" s="46"/>
      <c r="J240" s="48"/>
    </row>
    <row r="241" ht="60">
      <c r="A241" s="37" t="s">
        <v>601</v>
      </c>
      <c r="B241" s="45"/>
      <c r="C241" s="46"/>
      <c r="D241" s="46"/>
      <c r="E241" s="39" t="s">
        <v>9963</v>
      </c>
      <c r="F241" s="46"/>
      <c r="G241" s="46"/>
      <c r="H241" s="46"/>
      <c r="I241" s="46"/>
      <c r="J241" s="48"/>
    </row>
    <row r="242">
      <c r="A242" s="37" t="s">
        <v>593</v>
      </c>
      <c r="B242" s="37">
        <v>57</v>
      </c>
      <c r="C242" s="38" t="s">
        <v>10089</v>
      </c>
      <c r="D242" s="37" t="s">
        <v>595</v>
      </c>
      <c r="E242" s="39" t="s">
        <v>10090</v>
      </c>
      <c r="F242" s="40" t="s">
        <v>597</v>
      </c>
      <c r="G242" s="41">
        <v>64</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11238</v>
      </c>
      <c r="F244" s="46"/>
      <c r="G244" s="46"/>
      <c r="H244" s="46"/>
      <c r="I244" s="46"/>
      <c r="J244" s="48"/>
    </row>
    <row r="245" ht="30">
      <c r="A245" s="37" t="s">
        <v>601</v>
      </c>
      <c r="B245" s="45"/>
      <c r="C245" s="46"/>
      <c r="D245" s="46"/>
      <c r="E245" s="39" t="s">
        <v>9824</v>
      </c>
      <c r="F245" s="46"/>
      <c r="G245" s="46"/>
      <c r="H245" s="46"/>
      <c r="I245" s="46"/>
      <c r="J245" s="48"/>
    </row>
    <row r="246">
      <c r="A246" s="37" t="s">
        <v>593</v>
      </c>
      <c r="B246" s="37">
        <v>58</v>
      </c>
      <c r="C246" s="38" t="s">
        <v>9973</v>
      </c>
      <c r="D246" s="37" t="s">
        <v>595</v>
      </c>
      <c r="E246" s="39" t="s">
        <v>9974</v>
      </c>
      <c r="F246" s="40" t="s">
        <v>597</v>
      </c>
      <c r="G246" s="41">
        <v>402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11239</v>
      </c>
      <c r="F248" s="46"/>
      <c r="G248" s="46"/>
      <c r="H248" s="46"/>
      <c r="I248" s="46"/>
      <c r="J248" s="48"/>
    </row>
    <row r="249" ht="45">
      <c r="A249" s="37" t="s">
        <v>601</v>
      </c>
      <c r="B249" s="45"/>
      <c r="C249" s="46"/>
      <c r="D249" s="46"/>
      <c r="E249" s="39" t="s">
        <v>9976</v>
      </c>
      <c r="F249" s="46"/>
      <c r="G249" s="46"/>
      <c r="H249" s="46"/>
      <c r="I249" s="46"/>
      <c r="J249" s="48"/>
    </row>
    <row r="250">
      <c r="A250" s="37" t="s">
        <v>593</v>
      </c>
      <c r="B250" s="37">
        <v>59</v>
      </c>
      <c r="C250" s="38" t="s">
        <v>4681</v>
      </c>
      <c r="D250" s="37" t="s">
        <v>595</v>
      </c>
      <c r="E250" s="39" t="s">
        <v>4682</v>
      </c>
      <c r="F250" s="40" t="s">
        <v>641</v>
      </c>
      <c r="G250" s="41">
        <v>34.340000000000003</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75">
      <c r="A252" s="37" t="s">
        <v>599</v>
      </c>
      <c r="B252" s="45"/>
      <c r="C252" s="46"/>
      <c r="D252" s="46"/>
      <c r="E252" s="49" t="s">
        <v>11240</v>
      </c>
      <c r="F252" s="46"/>
      <c r="G252" s="46"/>
      <c r="H252" s="46"/>
      <c r="I252" s="46"/>
      <c r="J252" s="48"/>
    </row>
    <row r="253" ht="150">
      <c r="A253" s="37" t="s">
        <v>601</v>
      </c>
      <c r="B253" s="45"/>
      <c r="C253" s="46"/>
      <c r="D253" s="46"/>
      <c r="E253" s="39" t="s">
        <v>4684</v>
      </c>
      <c r="F253" s="46"/>
      <c r="G253" s="46"/>
      <c r="H253" s="46"/>
      <c r="I253" s="46"/>
      <c r="J253" s="48"/>
    </row>
    <row r="254">
      <c r="A254" s="37" t="s">
        <v>593</v>
      </c>
      <c r="B254" s="37">
        <v>60</v>
      </c>
      <c r="C254" s="38" t="s">
        <v>6253</v>
      </c>
      <c r="D254" s="37" t="s">
        <v>595</v>
      </c>
      <c r="E254" s="39" t="s">
        <v>6254</v>
      </c>
      <c r="F254" s="40" t="s">
        <v>641</v>
      </c>
      <c r="G254" s="41">
        <v>73.469999999999999</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150">
      <c r="A256" s="37" t="s">
        <v>599</v>
      </c>
      <c r="B256" s="45"/>
      <c r="C256" s="46"/>
      <c r="D256" s="46"/>
      <c r="E256" s="49" t="s">
        <v>11241</v>
      </c>
      <c r="F256" s="46"/>
      <c r="G256" s="46"/>
      <c r="H256" s="46"/>
      <c r="I256" s="46"/>
      <c r="J256" s="48"/>
    </row>
    <row r="257" ht="150">
      <c r="A257" s="37" t="s">
        <v>601</v>
      </c>
      <c r="B257" s="45"/>
      <c r="C257" s="46"/>
      <c r="D257" s="46"/>
      <c r="E257" s="39" t="s">
        <v>4684</v>
      </c>
      <c r="F257" s="46"/>
      <c r="G257" s="46"/>
      <c r="H257" s="46"/>
      <c r="I257" s="46"/>
      <c r="J257" s="48"/>
    </row>
    <row r="258">
      <c r="A258" s="37" t="s">
        <v>593</v>
      </c>
      <c r="B258" s="37">
        <v>61</v>
      </c>
      <c r="C258" s="38" t="s">
        <v>6520</v>
      </c>
      <c r="D258" s="37" t="s">
        <v>595</v>
      </c>
      <c r="E258" s="39" t="s">
        <v>6521</v>
      </c>
      <c r="F258" s="40" t="s">
        <v>1127</v>
      </c>
      <c r="G258" s="41">
        <v>4</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11242</v>
      </c>
      <c r="F260" s="46"/>
      <c r="G260" s="46"/>
      <c r="H260" s="46"/>
      <c r="I260" s="46"/>
      <c r="J260" s="48"/>
    </row>
    <row r="261" ht="150">
      <c r="A261" s="37" t="s">
        <v>601</v>
      </c>
      <c r="B261" s="45"/>
      <c r="C261" s="46"/>
      <c r="D261" s="46"/>
      <c r="E261" s="39" t="s">
        <v>11243</v>
      </c>
      <c r="F261" s="46"/>
      <c r="G261" s="46"/>
      <c r="H261" s="46"/>
      <c r="I261" s="46"/>
      <c r="J261" s="48"/>
    </row>
    <row r="262">
      <c r="A262" s="37" t="s">
        <v>593</v>
      </c>
      <c r="B262" s="37">
        <v>62</v>
      </c>
      <c r="C262" s="38" t="s">
        <v>11091</v>
      </c>
      <c r="D262" s="37" t="s">
        <v>595</v>
      </c>
      <c r="E262" s="39" t="s">
        <v>11092</v>
      </c>
      <c r="F262" s="40" t="s">
        <v>597</v>
      </c>
      <c r="G262" s="41">
        <v>20</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60">
      <c r="A264" s="37" t="s">
        <v>599</v>
      </c>
      <c r="B264" s="45"/>
      <c r="C264" s="46"/>
      <c r="D264" s="46"/>
      <c r="E264" s="49" t="s">
        <v>11244</v>
      </c>
      <c r="F264" s="46"/>
      <c r="G264" s="46"/>
      <c r="H264" s="46"/>
      <c r="I264" s="46"/>
      <c r="J264" s="48"/>
    </row>
    <row r="265" ht="180">
      <c r="A265" s="37" t="s">
        <v>601</v>
      </c>
      <c r="B265" s="45"/>
      <c r="C265" s="46"/>
      <c r="D265" s="46"/>
      <c r="E265" s="39" t="s">
        <v>11094</v>
      </c>
      <c r="F265" s="46"/>
      <c r="G265" s="46"/>
      <c r="H265" s="46"/>
      <c r="I265" s="46"/>
      <c r="J265" s="48"/>
    </row>
    <row r="266">
      <c r="A266" s="37" t="s">
        <v>593</v>
      </c>
      <c r="B266" s="37">
        <v>63</v>
      </c>
      <c r="C266" s="38" t="s">
        <v>11095</v>
      </c>
      <c r="D266" s="37" t="s">
        <v>595</v>
      </c>
      <c r="E266" s="39" t="s">
        <v>11096</v>
      </c>
      <c r="F266" s="40" t="s">
        <v>597</v>
      </c>
      <c r="G266" s="41">
        <v>15</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11245</v>
      </c>
      <c r="F268" s="46"/>
      <c r="G268" s="46"/>
      <c r="H268" s="46"/>
      <c r="I268" s="46"/>
      <c r="J268" s="48"/>
    </row>
    <row r="269" ht="180">
      <c r="A269" s="37" t="s">
        <v>601</v>
      </c>
      <c r="B269" s="45"/>
      <c r="C269" s="46"/>
      <c r="D269" s="46"/>
      <c r="E269" s="39" t="s">
        <v>11094</v>
      </c>
      <c r="F269" s="46"/>
      <c r="G269" s="46"/>
      <c r="H269" s="46"/>
      <c r="I269" s="46"/>
      <c r="J269" s="48"/>
    </row>
    <row r="270">
      <c r="A270" s="37" t="s">
        <v>593</v>
      </c>
      <c r="B270" s="37">
        <v>64</v>
      </c>
      <c r="C270" s="38" t="s">
        <v>9979</v>
      </c>
      <c r="D270" s="37" t="s">
        <v>595</v>
      </c>
      <c r="E270" s="39" t="s">
        <v>9980</v>
      </c>
      <c r="F270" s="40" t="s">
        <v>608</v>
      </c>
      <c r="G270" s="41">
        <v>4</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45">
      <c r="A272" s="37" t="s">
        <v>599</v>
      </c>
      <c r="B272" s="45"/>
      <c r="C272" s="46"/>
      <c r="D272" s="46"/>
      <c r="E272" s="49" t="s">
        <v>11246</v>
      </c>
      <c r="F272" s="46"/>
      <c r="G272" s="46"/>
      <c r="H272" s="46"/>
      <c r="I272" s="46"/>
      <c r="J272" s="48"/>
    </row>
    <row r="273" ht="150">
      <c r="A273" s="37" t="s">
        <v>601</v>
      </c>
      <c r="B273" s="45"/>
      <c r="C273" s="46"/>
      <c r="D273" s="46"/>
      <c r="E273" s="39" t="s">
        <v>9982</v>
      </c>
      <c r="F273" s="46"/>
      <c r="G273" s="46"/>
      <c r="H273" s="46"/>
      <c r="I273" s="46"/>
      <c r="J273" s="48"/>
    </row>
    <row r="274">
      <c r="A274" s="37" t="s">
        <v>593</v>
      </c>
      <c r="B274" s="37">
        <v>65</v>
      </c>
      <c r="C274" s="38" t="s">
        <v>6348</v>
      </c>
      <c r="D274" s="37" t="s">
        <v>595</v>
      </c>
      <c r="E274" s="39" t="s">
        <v>11247</v>
      </c>
      <c r="F274" s="40" t="s">
        <v>608</v>
      </c>
      <c r="G274" s="41">
        <v>1</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45">
      <c r="A276" s="37" t="s">
        <v>599</v>
      </c>
      <c r="B276" s="45"/>
      <c r="C276" s="46"/>
      <c r="D276" s="46"/>
      <c r="E276" s="49" t="s">
        <v>11248</v>
      </c>
      <c r="F276" s="46"/>
      <c r="G276" s="46"/>
      <c r="H276" s="46"/>
      <c r="I276" s="46"/>
      <c r="J276" s="48"/>
    </row>
    <row r="277" ht="150">
      <c r="A277" s="37" t="s">
        <v>601</v>
      </c>
      <c r="B277" s="45"/>
      <c r="C277" s="46"/>
      <c r="D277" s="46"/>
      <c r="E277" s="39" t="s">
        <v>9982</v>
      </c>
      <c r="F277" s="46"/>
      <c r="G277" s="46"/>
      <c r="H277" s="46"/>
      <c r="I277" s="46"/>
      <c r="J277" s="48"/>
    </row>
    <row r="278">
      <c r="A278" s="37" t="s">
        <v>593</v>
      </c>
      <c r="B278" s="37">
        <v>66</v>
      </c>
      <c r="C278" s="38" t="s">
        <v>11249</v>
      </c>
      <c r="D278" s="37" t="s">
        <v>595</v>
      </c>
      <c r="E278" s="39" t="s">
        <v>9828</v>
      </c>
      <c r="F278" s="40" t="s">
        <v>1797</v>
      </c>
      <c r="G278" s="41">
        <v>1</v>
      </c>
      <c r="H278" s="42">
        <v>0</v>
      </c>
      <c r="I278" s="43">
        <f>ROUND(G278*H278,P4)</f>
        <v>0</v>
      </c>
      <c r="J278" s="37"/>
      <c r="O278" s="44">
        <f>I278*0.21</f>
        <v>0</v>
      </c>
      <c r="P278">
        <v>3</v>
      </c>
    </row>
    <row r="279">
      <c r="A279" s="37" t="s">
        <v>598</v>
      </c>
      <c r="B279" s="45"/>
      <c r="C279" s="46"/>
      <c r="D279" s="46"/>
      <c r="E279" s="39" t="s">
        <v>9828</v>
      </c>
      <c r="F279" s="46"/>
      <c r="G279" s="46"/>
      <c r="H279" s="46"/>
      <c r="I279" s="46"/>
      <c r="J279" s="48"/>
    </row>
    <row r="280" ht="120">
      <c r="A280" s="37" t="s">
        <v>599</v>
      </c>
      <c r="B280" s="45"/>
      <c r="C280" s="46"/>
      <c r="D280" s="46"/>
      <c r="E280" s="49" t="s">
        <v>9829</v>
      </c>
      <c r="F280" s="46"/>
      <c r="G280" s="46"/>
      <c r="H280" s="46"/>
      <c r="I280" s="46"/>
      <c r="J280" s="48"/>
    </row>
    <row r="281" ht="45">
      <c r="A281" s="37" t="s">
        <v>601</v>
      </c>
      <c r="B281" s="45"/>
      <c r="C281" s="46"/>
      <c r="D281" s="46"/>
      <c r="E281" s="39" t="s">
        <v>9830</v>
      </c>
      <c r="F281" s="46"/>
      <c r="G281" s="46"/>
      <c r="H281" s="46"/>
      <c r="I281" s="46"/>
      <c r="J281" s="48"/>
    </row>
    <row r="282">
      <c r="A282" s="37" t="s">
        <v>593</v>
      </c>
      <c r="B282" s="37">
        <v>67</v>
      </c>
      <c r="C282" s="38" t="s">
        <v>11250</v>
      </c>
      <c r="D282" s="37" t="s">
        <v>595</v>
      </c>
      <c r="E282" s="39" t="s">
        <v>9832</v>
      </c>
      <c r="F282" s="40" t="s">
        <v>1797</v>
      </c>
      <c r="G282" s="41">
        <v>1</v>
      </c>
      <c r="H282" s="42">
        <v>0</v>
      </c>
      <c r="I282" s="43">
        <f>ROUND(G282*H282,P4)</f>
        <v>0</v>
      </c>
      <c r="J282" s="37"/>
      <c r="O282" s="44">
        <f>I282*0.21</f>
        <v>0</v>
      </c>
      <c r="P282">
        <v>3</v>
      </c>
    </row>
    <row r="283">
      <c r="A283" s="37" t="s">
        <v>598</v>
      </c>
      <c r="B283" s="45"/>
      <c r="C283" s="46"/>
      <c r="D283" s="46"/>
      <c r="E283" s="39" t="s">
        <v>9832</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1812</v>
      </c>
      <c r="D285" s="34"/>
      <c r="E285" s="31" t="s">
        <v>1813</v>
      </c>
      <c r="F285" s="34"/>
      <c r="G285" s="34"/>
      <c r="H285" s="34"/>
      <c r="I285" s="35">
        <f>SUMIFS(I286:I305,A286:A305,"P")</f>
        <v>0</v>
      </c>
      <c r="J285" s="36"/>
    </row>
    <row r="286" ht="45">
      <c r="A286" s="37" t="s">
        <v>593</v>
      </c>
      <c r="B286" s="37">
        <v>68</v>
      </c>
      <c r="C286" s="38" t="s">
        <v>1814</v>
      </c>
      <c r="D286" s="37" t="s">
        <v>1815</v>
      </c>
      <c r="E286" s="39" t="s">
        <v>1816</v>
      </c>
      <c r="F286" s="40" t="s">
        <v>1127</v>
      </c>
      <c r="G286" s="41">
        <v>2366.8359999999998</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95">
      <c r="A288" s="37" t="s">
        <v>599</v>
      </c>
      <c r="B288" s="45"/>
      <c r="C288" s="46"/>
      <c r="D288" s="46"/>
      <c r="E288" s="49" t="s">
        <v>11251</v>
      </c>
      <c r="F288" s="46"/>
      <c r="G288" s="46"/>
      <c r="H288" s="46"/>
      <c r="I288" s="46"/>
      <c r="J288" s="48"/>
    </row>
    <row r="289" ht="120">
      <c r="A289" s="37" t="s">
        <v>601</v>
      </c>
      <c r="B289" s="45"/>
      <c r="C289" s="46"/>
      <c r="D289" s="46"/>
      <c r="E289" s="39" t="s">
        <v>1819</v>
      </c>
      <c r="F289" s="46"/>
      <c r="G289" s="46"/>
      <c r="H289" s="46"/>
      <c r="I289" s="46"/>
      <c r="J289" s="48"/>
    </row>
    <row r="290" ht="45">
      <c r="A290" s="37" t="s">
        <v>593</v>
      </c>
      <c r="B290" s="37">
        <v>69</v>
      </c>
      <c r="C290" s="38" t="s">
        <v>4712</v>
      </c>
      <c r="D290" s="37" t="s">
        <v>4713</v>
      </c>
      <c r="E290" s="39" t="s">
        <v>4714</v>
      </c>
      <c r="F290" s="40" t="s">
        <v>1127</v>
      </c>
      <c r="G290" s="41">
        <v>1639.924</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30">
      <c r="A292" s="37" t="s">
        <v>599</v>
      </c>
      <c r="B292" s="45"/>
      <c r="C292" s="46"/>
      <c r="D292" s="46"/>
      <c r="E292" s="49" t="s">
        <v>11252</v>
      </c>
      <c r="F292" s="46"/>
      <c r="G292" s="46"/>
      <c r="H292" s="46"/>
      <c r="I292" s="46"/>
      <c r="J292" s="48"/>
    </row>
    <row r="293" ht="120">
      <c r="A293" s="37" t="s">
        <v>601</v>
      </c>
      <c r="B293" s="45"/>
      <c r="C293" s="46"/>
      <c r="D293" s="46"/>
      <c r="E293" s="39" t="s">
        <v>1819</v>
      </c>
      <c r="F293" s="46"/>
      <c r="G293" s="46"/>
      <c r="H293" s="46"/>
      <c r="I293" s="46"/>
      <c r="J293" s="48"/>
    </row>
    <row r="294" ht="60">
      <c r="A294" s="37" t="s">
        <v>593</v>
      </c>
      <c r="B294" s="37">
        <v>70</v>
      </c>
      <c r="C294" s="38" t="s">
        <v>2447</v>
      </c>
      <c r="D294" s="37" t="s">
        <v>2448</v>
      </c>
      <c r="E294" s="39" t="s">
        <v>2449</v>
      </c>
      <c r="F294" s="40" t="s">
        <v>1127</v>
      </c>
      <c r="G294" s="41">
        <v>305.33499999999998</v>
      </c>
      <c r="H294" s="42">
        <v>0</v>
      </c>
      <c r="I294" s="43">
        <f>ROUND(G294*H294,P4)</f>
        <v>0</v>
      </c>
      <c r="J294" s="37"/>
      <c r="O294" s="44">
        <f>I294*0.21</f>
        <v>0</v>
      </c>
      <c r="P294">
        <v>3</v>
      </c>
    </row>
    <row r="295">
      <c r="A295" s="37" t="s">
        <v>598</v>
      </c>
      <c r="B295" s="45"/>
      <c r="C295" s="46"/>
      <c r="D295" s="46"/>
      <c r="E295" s="39" t="s">
        <v>1817</v>
      </c>
      <c r="F295" s="46"/>
      <c r="G295" s="46"/>
      <c r="H295" s="46"/>
      <c r="I295" s="46"/>
      <c r="J295" s="48"/>
    </row>
    <row r="296" ht="255">
      <c r="A296" s="37" t="s">
        <v>599</v>
      </c>
      <c r="B296" s="45"/>
      <c r="C296" s="46"/>
      <c r="D296" s="46"/>
      <c r="E296" s="49" t="s">
        <v>11253</v>
      </c>
      <c r="F296" s="46"/>
      <c r="G296" s="46"/>
      <c r="H296" s="46"/>
      <c r="I296" s="46"/>
      <c r="J296" s="48"/>
    </row>
    <row r="297">
      <c r="A297" s="37" t="s">
        <v>601</v>
      </c>
      <c r="B297" s="45"/>
      <c r="C297" s="46"/>
      <c r="D297" s="46"/>
      <c r="E297" s="47" t="s">
        <v>595</v>
      </c>
      <c r="F297" s="46"/>
      <c r="G297" s="46"/>
      <c r="H297" s="46"/>
      <c r="I297" s="46"/>
      <c r="J297" s="48"/>
    </row>
    <row r="298" ht="45">
      <c r="A298" s="37" t="s">
        <v>593</v>
      </c>
      <c r="B298" s="37">
        <v>71</v>
      </c>
      <c r="C298" s="38" t="s">
        <v>6262</v>
      </c>
      <c r="D298" s="37" t="s">
        <v>6263</v>
      </c>
      <c r="E298" s="39" t="s">
        <v>6264</v>
      </c>
      <c r="F298" s="40" t="s">
        <v>1127</v>
      </c>
      <c r="G298" s="41">
        <v>1592.4000000000001</v>
      </c>
      <c r="H298" s="42">
        <v>0</v>
      </c>
      <c r="I298" s="43">
        <f>ROUND(G298*H298,P4)</f>
        <v>0</v>
      </c>
      <c r="J298" s="37"/>
      <c r="O298" s="44">
        <f>I298*0.21</f>
        <v>0</v>
      </c>
      <c r="P298">
        <v>3</v>
      </c>
    </row>
    <row r="299">
      <c r="A299" s="37" t="s">
        <v>598</v>
      </c>
      <c r="B299" s="45"/>
      <c r="C299" s="46"/>
      <c r="D299" s="46"/>
      <c r="E299" s="39" t="s">
        <v>1817</v>
      </c>
      <c r="F299" s="46"/>
      <c r="G299" s="46"/>
      <c r="H299" s="46"/>
      <c r="I299" s="46"/>
      <c r="J299" s="48"/>
    </row>
    <row r="300" ht="75">
      <c r="A300" s="37" t="s">
        <v>599</v>
      </c>
      <c r="B300" s="45"/>
      <c r="C300" s="46"/>
      <c r="D300" s="46"/>
      <c r="E300" s="49" t="s">
        <v>11254</v>
      </c>
      <c r="F300" s="46"/>
      <c r="G300" s="46"/>
      <c r="H300" s="46"/>
      <c r="I300" s="46"/>
      <c r="J300" s="48"/>
    </row>
    <row r="301">
      <c r="A301" s="37" t="s">
        <v>601</v>
      </c>
      <c r="B301" s="45"/>
      <c r="C301" s="46"/>
      <c r="D301" s="46"/>
      <c r="E301" s="47" t="s">
        <v>595</v>
      </c>
      <c r="F301" s="46"/>
      <c r="G301" s="46"/>
      <c r="H301" s="46"/>
      <c r="I301" s="46"/>
      <c r="J301" s="48"/>
    </row>
    <row r="302" ht="30">
      <c r="A302" s="37" t="s">
        <v>593</v>
      </c>
      <c r="B302" s="37">
        <v>72</v>
      </c>
      <c r="C302" s="38" t="s">
        <v>3525</v>
      </c>
      <c r="D302" s="37" t="s">
        <v>3526</v>
      </c>
      <c r="E302" s="39" t="s">
        <v>4848</v>
      </c>
      <c r="F302" s="40" t="s">
        <v>1127</v>
      </c>
      <c r="G302" s="41">
        <v>4</v>
      </c>
      <c r="H302" s="42">
        <v>0</v>
      </c>
      <c r="I302" s="43">
        <f>ROUND(G302*H302,P4)</f>
        <v>0</v>
      </c>
      <c r="J302" s="37"/>
      <c r="O302" s="44">
        <f>I302*0.21</f>
        <v>0</v>
      </c>
      <c r="P302">
        <v>3</v>
      </c>
    </row>
    <row r="303">
      <c r="A303" s="37" t="s">
        <v>598</v>
      </c>
      <c r="B303" s="45"/>
      <c r="C303" s="46"/>
      <c r="D303" s="46"/>
      <c r="E303" s="39" t="s">
        <v>1817</v>
      </c>
      <c r="F303" s="46"/>
      <c r="G303" s="46"/>
      <c r="H303" s="46"/>
      <c r="I303" s="46"/>
      <c r="J303" s="48"/>
    </row>
    <row r="304" ht="30">
      <c r="A304" s="37" t="s">
        <v>599</v>
      </c>
      <c r="B304" s="45"/>
      <c r="C304" s="46"/>
      <c r="D304" s="46"/>
      <c r="E304" s="49" t="s">
        <v>11255</v>
      </c>
      <c r="F304" s="46"/>
      <c r="G304" s="46"/>
      <c r="H304" s="46"/>
      <c r="I304" s="46"/>
      <c r="J304" s="48"/>
    </row>
    <row r="305" ht="135">
      <c r="A305" s="37" t="s">
        <v>601</v>
      </c>
      <c r="B305" s="50"/>
      <c r="C305" s="51"/>
      <c r="D305" s="51"/>
      <c r="E305" s="39" t="s">
        <v>4280</v>
      </c>
      <c r="F305" s="51"/>
      <c r="G305" s="51"/>
      <c r="H305" s="51"/>
      <c r="I305" s="51"/>
      <c r="J305" s="52"/>
    </row>
  </sheetData>
  <sheetProtection sheet="1" objects="1" scenarios="1" spinCount="100000" saltValue="Mjefbm4nhheFTCKUj9JD01SpKYmOez50EeR9eFymyfcVcwTYp4jrLzvEUYz3IMU1aCTv+60R6gNUbooZIMEa+w==" hashValue="BsSlVflZWJ9ZHdoJCDrGPLhg81o/cdikhIThhSFwp6MVvQXJU60mAdnfpXv2MuiUvYoVlj5Ysp3ESrdFZl8o9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11256</v>
      </c>
      <c r="I3" s="25">
        <f>SUMIFS(I12:I185,A12:A185,"SD")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11177</v>
      </c>
      <c r="D7" s="22"/>
      <c r="E7" s="23" t="s">
        <v>383</v>
      </c>
      <c r="F7" s="17"/>
      <c r="G7" s="17"/>
      <c r="H7" s="17"/>
      <c r="I7" s="17"/>
      <c r="J7" s="19"/>
    </row>
    <row r="8" ht="30">
      <c r="A8" s="3" t="s">
        <v>1569</v>
      </c>
      <c r="B8" s="20" t="s">
        <v>579</v>
      </c>
      <c r="C8" s="21" t="s">
        <v>11256</v>
      </c>
      <c r="D8" s="22"/>
      <c r="E8" s="23" t="s">
        <v>386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SUMIFS(I13:I68,A13:A68,"P")</f>
        <v>0</v>
      </c>
      <c r="J12" s="36"/>
    </row>
    <row r="13">
      <c r="A13" s="37" t="s">
        <v>593</v>
      </c>
      <c r="B13" s="37">
        <v>1</v>
      </c>
      <c r="C13" s="38" t="s">
        <v>5284</v>
      </c>
      <c r="D13" s="37" t="s">
        <v>595</v>
      </c>
      <c r="E13" s="39" t="s">
        <v>9760</v>
      </c>
      <c r="F13" s="40" t="s">
        <v>641</v>
      </c>
      <c r="G13" s="41">
        <v>14.199999999999999</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11257</v>
      </c>
      <c r="F15" s="46"/>
      <c r="G15" s="46"/>
      <c r="H15" s="46"/>
      <c r="I15" s="46"/>
      <c r="J15" s="48"/>
    </row>
    <row r="16" ht="409.5">
      <c r="A16" s="37" t="s">
        <v>601</v>
      </c>
      <c r="B16" s="45"/>
      <c r="C16" s="46"/>
      <c r="D16" s="46"/>
      <c r="E16" s="39" t="s">
        <v>4694</v>
      </c>
      <c r="F16" s="46"/>
      <c r="G16" s="46"/>
      <c r="H16" s="46"/>
      <c r="I16" s="46"/>
      <c r="J16" s="48"/>
    </row>
    <row r="17">
      <c r="A17" s="37" t="s">
        <v>593</v>
      </c>
      <c r="B17" s="37">
        <v>2</v>
      </c>
      <c r="C17" s="38" t="s">
        <v>9762</v>
      </c>
      <c r="D17" s="37" t="s">
        <v>595</v>
      </c>
      <c r="E17" s="39" t="s">
        <v>9763</v>
      </c>
      <c r="F17" s="40" t="s">
        <v>4422</v>
      </c>
      <c r="G17" s="41">
        <v>213</v>
      </c>
      <c r="H17" s="42">
        <v>0</v>
      </c>
      <c r="I17" s="43">
        <f>ROUND(G17*H17,P4)</f>
        <v>0</v>
      </c>
      <c r="J17" s="37"/>
      <c r="O17" s="44">
        <f>I17*0.21</f>
        <v>0</v>
      </c>
      <c r="P17">
        <v>3</v>
      </c>
    </row>
    <row r="18">
      <c r="A18" s="37" t="s">
        <v>598</v>
      </c>
      <c r="B18" s="45"/>
      <c r="C18" s="46"/>
      <c r="D18" s="46"/>
      <c r="E18" s="47" t="s">
        <v>595</v>
      </c>
      <c r="F18" s="46"/>
      <c r="G18" s="46"/>
      <c r="H18" s="46"/>
      <c r="I18" s="46"/>
      <c r="J18" s="48"/>
    </row>
    <row r="19" ht="45">
      <c r="A19" s="37" t="s">
        <v>599</v>
      </c>
      <c r="B19" s="45"/>
      <c r="C19" s="46"/>
      <c r="D19" s="46"/>
      <c r="E19" s="49" t="s">
        <v>11258</v>
      </c>
      <c r="F19" s="46"/>
      <c r="G19" s="46"/>
      <c r="H19" s="46"/>
      <c r="I19" s="46"/>
      <c r="J19" s="48"/>
    </row>
    <row r="20" ht="30">
      <c r="A20" s="37" t="s">
        <v>601</v>
      </c>
      <c r="B20" s="45"/>
      <c r="C20" s="46"/>
      <c r="D20" s="46"/>
      <c r="E20" s="39" t="s">
        <v>4424</v>
      </c>
      <c r="F20" s="46"/>
      <c r="G20" s="46"/>
      <c r="H20" s="46"/>
      <c r="I20" s="46"/>
      <c r="J20" s="48"/>
    </row>
    <row r="21">
      <c r="A21" s="37" t="s">
        <v>593</v>
      </c>
      <c r="B21" s="37">
        <v>3</v>
      </c>
      <c r="C21" s="38" t="s">
        <v>4691</v>
      </c>
      <c r="D21" s="37" t="s">
        <v>595</v>
      </c>
      <c r="E21" s="39" t="s">
        <v>4692</v>
      </c>
      <c r="F21" s="40" t="s">
        <v>641</v>
      </c>
      <c r="G21" s="41">
        <v>171.34999999999999</v>
      </c>
      <c r="H21" s="42">
        <v>0</v>
      </c>
      <c r="I21" s="43">
        <f>ROUND(G21*H21,P4)</f>
        <v>0</v>
      </c>
      <c r="J21" s="37"/>
      <c r="O21" s="44">
        <f>I21*0.21</f>
        <v>0</v>
      </c>
      <c r="P21">
        <v>3</v>
      </c>
    </row>
    <row r="22">
      <c r="A22" s="37" t="s">
        <v>598</v>
      </c>
      <c r="B22" s="45"/>
      <c r="C22" s="46"/>
      <c r="D22" s="46"/>
      <c r="E22" s="47" t="s">
        <v>595</v>
      </c>
      <c r="F22" s="46"/>
      <c r="G22" s="46"/>
      <c r="H22" s="46"/>
      <c r="I22" s="46"/>
      <c r="J22" s="48"/>
    </row>
    <row r="23" ht="105">
      <c r="A23" s="37" t="s">
        <v>599</v>
      </c>
      <c r="B23" s="45"/>
      <c r="C23" s="46"/>
      <c r="D23" s="46"/>
      <c r="E23" s="49" t="s">
        <v>11259</v>
      </c>
      <c r="F23" s="46"/>
      <c r="G23" s="46"/>
      <c r="H23" s="46"/>
      <c r="I23" s="46"/>
      <c r="J23" s="48"/>
    </row>
    <row r="24" ht="409.5">
      <c r="A24" s="37" t="s">
        <v>601</v>
      </c>
      <c r="B24" s="45"/>
      <c r="C24" s="46"/>
      <c r="D24" s="46"/>
      <c r="E24" s="39" t="s">
        <v>4694</v>
      </c>
      <c r="F24" s="46"/>
      <c r="G24" s="46"/>
      <c r="H24" s="46"/>
      <c r="I24" s="46"/>
      <c r="J24" s="48"/>
    </row>
    <row r="25">
      <c r="A25" s="37" t="s">
        <v>593</v>
      </c>
      <c r="B25" s="37">
        <v>4</v>
      </c>
      <c r="C25" s="38" t="s">
        <v>3398</v>
      </c>
      <c r="D25" s="37" t="s">
        <v>595</v>
      </c>
      <c r="E25" s="39" t="s">
        <v>6038</v>
      </c>
      <c r="F25" s="40" t="s">
        <v>641</v>
      </c>
      <c r="G25" s="41">
        <v>19.5</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599</v>
      </c>
      <c r="B27" s="45"/>
      <c r="C27" s="46"/>
      <c r="D27" s="46"/>
      <c r="E27" s="49" t="s">
        <v>11260</v>
      </c>
      <c r="F27" s="46"/>
      <c r="G27" s="46"/>
      <c r="H27" s="46"/>
      <c r="I27" s="46"/>
      <c r="J27" s="48"/>
    </row>
    <row r="28" ht="405">
      <c r="A28" s="37" t="s">
        <v>601</v>
      </c>
      <c r="B28" s="45"/>
      <c r="C28" s="46"/>
      <c r="D28" s="46"/>
      <c r="E28" s="39" t="s">
        <v>4440</v>
      </c>
      <c r="F28" s="46"/>
      <c r="G28" s="46"/>
      <c r="H28" s="46"/>
      <c r="I28" s="46"/>
      <c r="J28" s="48"/>
    </row>
    <row r="29">
      <c r="A29" s="37" t="s">
        <v>593</v>
      </c>
      <c r="B29" s="37">
        <v>5</v>
      </c>
      <c r="C29" s="38" t="s">
        <v>3358</v>
      </c>
      <c r="D29" s="37" t="s">
        <v>595</v>
      </c>
      <c r="E29" s="39" t="s">
        <v>3359</v>
      </c>
      <c r="F29" s="40" t="s">
        <v>641</v>
      </c>
      <c r="G29" s="41">
        <v>3.75</v>
      </c>
      <c r="H29" s="42">
        <v>0</v>
      </c>
      <c r="I29" s="43">
        <f>ROUND(G29*H29,P4)</f>
        <v>0</v>
      </c>
      <c r="J29" s="37"/>
      <c r="O29" s="44">
        <f>I29*0.21</f>
        <v>0</v>
      </c>
      <c r="P29">
        <v>3</v>
      </c>
    </row>
    <row r="30">
      <c r="A30" s="37" t="s">
        <v>598</v>
      </c>
      <c r="B30" s="45"/>
      <c r="C30" s="46"/>
      <c r="D30" s="46"/>
      <c r="E30" s="47" t="s">
        <v>595</v>
      </c>
      <c r="F30" s="46"/>
      <c r="G30" s="46"/>
      <c r="H30" s="46"/>
      <c r="I30" s="46"/>
      <c r="J30" s="48"/>
    </row>
    <row r="31" ht="60">
      <c r="A31" s="37" t="s">
        <v>599</v>
      </c>
      <c r="B31" s="45"/>
      <c r="C31" s="46"/>
      <c r="D31" s="46"/>
      <c r="E31" s="49" t="s">
        <v>11261</v>
      </c>
      <c r="F31" s="46"/>
      <c r="G31" s="46"/>
      <c r="H31" s="46"/>
      <c r="I31" s="46"/>
      <c r="J31" s="48"/>
    </row>
    <row r="32" ht="405">
      <c r="A32" s="37" t="s">
        <v>601</v>
      </c>
      <c r="B32" s="45"/>
      <c r="C32" s="46"/>
      <c r="D32" s="46"/>
      <c r="E32" s="39" t="s">
        <v>4440</v>
      </c>
      <c r="F32" s="46"/>
      <c r="G32" s="46"/>
      <c r="H32" s="46"/>
      <c r="I32" s="46"/>
      <c r="J32" s="48"/>
    </row>
    <row r="33">
      <c r="A33" s="37" t="s">
        <v>593</v>
      </c>
      <c r="B33" s="37">
        <v>6</v>
      </c>
      <c r="C33" s="38" t="s">
        <v>4456</v>
      </c>
      <c r="D33" s="37" t="s">
        <v>595</v>
      </c>
      <c r="E33" s="39" t="s">
        <v>4457</v>
      </c>
      <c r="F33" s="40" t="s">
        <v>641</v>
      </c>
      <c r="G33" s="41">
        <v>17.600000000000001</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11262</v>
      </c>
      <c r="F35" s="46"/>
      <c r="G35" s="46"/>
      <c r="H35" s="46"/>
      <c r="I35" s="46"/>
      <c r="J35" s="48"/>
    </row>
    <row r="36" ht="375">
      <c r="A36" s="37" t="s">
        <v>601</v>
      </c>
      <c r="B36" s="45"/>
      <c r="C36" s="46"/>
      <c r="D36" s="46"/>
      <c r="E36" s="39" t="s">
        <v>4459</v>
      </c>
      <c r="F36" s="46"/>
      <c r="G36" s="46"/>
      <c r="H36" s="46"/>
      <c r="I36" s="46"/>
      <c r="J36" s="48"/>
    </row>
    <row r="37">
      <c r="A37" s="37" t="s">
        <v>593</v>
      </c>
      <c r="B37" s="37">
        <v>7</v>
      </c>
      <c r="C37" s="38" t="s">
        <v>4468</v>
      </c>
      <c r="D37" s="37" t="s">
        <v>595</v>
      </c>
      <c r="E37" s="39" t="s">
        <v>4469</v>
      </c>
      <c r="F37" s="40" t="s">
        <v>641</v>
      </c>
      <c r="G37" s="41">
        <v>13</v>
      </c>
      <c r="H37" s="42">
        <v>0</v>
      </c>
      <c r="I37" s="43">
        <f>ROUND(G37*H37,P4)</f>
        <v>0</v>
      </c>
      <c r="J37" s="37"/>
      <c r="O37" s="44">
        <f>I37*0.21</f>
        <v>0</v>
      </c>
      <c r="P37">
        <v>3</v>
      </c>
    </row>
    <row r="38">
      <c r="A38" s="37" t="s">
        <v>598</v>
      </c>
      <c r="B38" s="45"/>
      <c r="C38" s="46"/>
      <c r="D38" s="46"/>
      <c r="E38" s="47" t="s">
        <v>595</v>
      </c>
      <c r="F38" s="46"/>
      <c r="G38" s="46"/>
      <c r="H38" s="46"/>
      <c r="I38" s="46"/>
      <c r="J38" s="48"/>
    </row>
    <row r="39" ht="45">
      <c r="A39" s="37" t="s">
        <v>599</v>
      </c>
      <c r="B39" s="45"/>
      <c r="C39" s="46"/>
      <c r="D39" s="46"/>
      <c r="E39" s="49" t="s">
        <v>11263</v>
      </c>
      <c r="F39" s="46"/>
      <c r="G39" s="46"/>
      <c r="H39" s="46"/>
      <c r="I39" s="46"/>
      <c r="J39" s="48"/>
    </row>
    <row r="40" ht="300">
      <c r="A40" s="37" t="s">
        <v>601</v>
      </c>
      <c r="B40" s="45"/>
      <c r="C40" s="46"/>
      <c r="D40" s="46"/>
      <c r="E40" s="39" t="s">
        <v>4471</v>
      </c>
      <c r="F40" s="46"/>
      <c r="G40" s="46"/>
      <c r="H40" s="46"/>
      <c r="I40" s="46"/>
      <c r="J40" s="48"/>
    </row>
    <row r="41">
      <c r="A41" s="37" t="s">
        <v>593</v>
      </c>
      <c r="B41" s="37">
        <v>8</v>
      </c>
      <c r="C41" s="38" t="s">
        <v>4472</v>
      </c>
      <c r="D41" s="37" t="s">
        <v>595</v>
      </c>
      <c r="E41" s="39" t="s">
        <v>4473</v>
      </c>
      <c r="F41" s="40" t="s">
        <v>641</v>
      </c>
      <c r="G41" s="41">
        <v>5.04</v>
      </c>
      <c r="H41" s="42">
        <v>0</v>
      </c>
      <c r="I41" s="43">
        <f>ROUND(G41*H41,P4)</f>
        <v>0</v>
      </c>
      <c r="J41" s="37"/>
      <c r="O41" s="44">
        <f>I41*0.21</f>
        <v>0</v>
      </c>
      <c r="P41">
        <v>3</v>
      </c>
    </row>
    <row r="42">
      <c r="A42" s="37" t="s">
        <v>598</v>
      </c>
      <c r="B42" s="45"/>
      <c r="C42" s="46"/>
      <c r="D42" s="46"/>
      <c r="E42" s="47" t="s">
        <v>595</v>
      </c>
      <c r="F42" s="46"/>
      <c r="G42" s="46"/>
      <c r="H42" s="46"/>
      <c r="I42" s="46"/>
      <c r="J42" s="48"/>
    </row>
    <row r="43" ht="45">
      <c r="A43" s="37" t="s">
        <v>599</v>
      </c>
      <c r="B43" s="45"/>
      <c r="C43" s="46"/>
      <c r="D43" s="46"/>
      <c r="E43" s="49" t="s">
        <v>11264</v>
      </c>
      <c r="F43" s="46"/>
      <c r="G43" s="46"/>
      <c r="H43" s="46"/>
      <c r="I43" s="46"/>
      <c r="J43" s="48"/>
    </row>
    <row r="44" ht="390">
      <c r="A44" s="37" t="s">
        <v>601</v>
      </c>
      <c r="B44" s="45"/>
      <c r="C44" s="46"/>
      <c r="D44" s="46"/>
      <c r="E44" s="39" t="s">
        <v>4475</v>
      </c>
      <c r="F44" s="46"/>
      <c r="G44" s="46"/>
      <c r="H44" s="46"/>
      <c r="I44" s="46"/>
      <c r="J44" s="48"/>
    </row>
    <row r="45">
      <c r="A45" s="37" t="s">
        <v>593</v>
      </c>
      <c r="B45" s="37">
        <v>9</v>
      </c>
      <c r="C45" s="38" t="s">
        <v>3362</v>
      </c>
      <c r="D45" s="37" t="s">
        <v>595</v>
      </c>
      <c r="E45" s="39" t="s">
        <v>3363</v>
      </c>
      <c r="F45" s="40" t="s">
        <v>650</v>
      </c>
      <c r="G45" s="41">
        <v>202</v>
      </c>
      <c r="H45" s="42">
        <v>0</v>
      </c>
      <c r="I45" s="43">
        <f>ROUND(G45*H45,P4)</f>
        <v>0</v>
      </c>
      <c r="J45" s="37"/>
      <c r="O45" s="44">
        <f>I45*0.21</f>
        <v>0</v>
      </c>
      <c r="P45">
        <v>3</v>
      </c>
    </row>
    <row r="46">
      <c r="A46" s="37" t="s">
        <v>598</v>
      </c>
      <c r="B46" s="45"/>
      <c r="C46" s="46"/>
      <c r="D46" s="46"/>
      <c r="E46" s="47" t="s">
        <v>595</v>
      </c>
      <c r="F46" s="46"/>
      <c r="G46" s="46"/>
      <c r="H46" s="46"/>
      <c r="I46" s="46"/>
      <c r="J46" s="48"/>
    </row>
    <row r="47" ht="105">
      <c r="A47" s="37" t="s">
        <v>599</v>
      </c>
      <c r="B47" s="45"/>
      <c r="C47" s="46"/>
      <c r="D47" s="46"/>
      <c r="E47" s="49" t="s">
        <v>11265</v>
      </c>
      <c r="F47" s="46"/>
      <c r="G47" s="46"/>
      <c r="H47" s="46"/>
      <c r="I47" s="46"/>
      <c r="J47" s="48"/>
    </row>
    <row r="48" ht="30">
      <c r="A48" s="37" t="s">
        <v>601</v>
      </c>
      <c r="B48" s="45"/>
      <c r="C48" s="46"/>
      <c r="D48" s="46"/>
      <c r="E48" s="39" t="s">
        <v>4481</v>
      </c>
      <c r="F48" s="46"/>
      <c r="G48" s="46"/>
      <c r="H48" s="46"/>
      <c r="I48" s="46"/>
      <c r="J48" s="48"/>
    </row>
    <row r="49">
      <c r="A49" s="37" t="s">
        <v>593</v>
      </c>
      <c r="B49" s="37">
        <v>10</v>
      </c>
      <c r="C49" s="38" t="s">
        <v>9773</v>
      </c>
      <c r="D49" s="37" t="s">
        <v>595</v>
      </c>
      <c r="E49" s="39" t="s">
        <v>9774</v>
      </c>
      <c r="F49" s="40" t="s">
        <v>650</v>
      </c>
      <c r="G49" s="41">
        <v>142</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11266</v>
      </c>
      <c r="F51" s="46"/>
      <c r="G51" s="46"/>
      <c r="H51" s="46"/>
      <c r="I51" s="46"/>
      <c r="J51" s="48"/>
    </row>
    <row r="52" ht="45">
      <c r="A52" s="37" t="s">
        <v>601</v>
      </c>
      <c r="B52" s="45"/>
      <c r="C52" s="46"/>
      <c r="D52" s="46"/>
      <c r="E52" s="39" t="s">
        <v>4492</v>
      </c>
      <c r="F52" s="46"/>
      <c r="G52" s="46"/>
      <c r="H52" s="46"/>
      <c r="I52" s="46"/>
      <c r="J52" s="48"/>
    </row>
    <row r="53">
      <c r="A53" s="37" t="s">
        <v>593</v>
      </c>
      <c r="B53" s="37">
        <v>11</v>
      </c>
      <c r="C53" s="38" t="s">
        <v>4493</v>
      </c>
      <c r="D53" s="37" t="s">
        <v>595</v>
      </c>
      <c r="E53" s="39" t="s">
        <v>4494</v>
      </c>
      <c r="F53" s="40" t="s">
        <v>650</v>
      </c>
      <c r="G53" s="41">
        <v>142</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11267</v>
      </c>
      <c r="F55" s="46"/>
      <c r="G55" s="46"/>
      <c r="H55" s="46"/>
      <c r="I55" s="46"/>
      <c r="J55" s="48"/>
    </row>
    <row r="56" ht="30">
      <c r="A56" s="37" t="s">
        <v>601</v>
      </c>
      <c r="B56" s="45"/>
      <c r="C56" s="46"/>
      <c r="D56" s="46"/>
      <c r="E56" s="39" t="s">
        <v>4496</v>
      </c>
      <c r="F56" s="46"/>
      <c r="G56" s="46"/>
      <c r="H56" s="46"/>
      <c r="I56" s="46"/>
      <c r="J56" s="48"/>
    </row>
    <row r="57">
      <c r="A57" s="37" t="s">
        <v>593</v>
      </c>
      <c r="B57" s="37">
        <v>12</v>
      </c>
      <c r="C57" s="38" t="s">
        <v>4497</v>
      </c>
      <c r="D57" s="37" t="s">
        <v>595</v>
      </c>
      <c r="E57" s="39" t="s">
        <v>4498</v>
      </c>
      <c r="F57" s="40" t="s">
        <v>650</v>
      </c>
      <c r="G57" s="41">
        <v>142</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11267</v>
      </c>
      <c r="F59" s="46"/>
      <c r="G59" s="46"/>
      <c r="H59" s="46"/>
      <c r="I59" s="46"/>
      <c r="J59" s="48"/>
    </row>
    <row r="60" ht="45">
      <c r="A60" s="37" t="s">
        <v>601</v>
      </c>
      <c r="B60" s="45"/>
      <c r="C60" s="46"/>
      <c r="D60" s="46"/>
      <c r="E60" s="39" t="s">
        <v>4499</v>
      </c>
      <c r="F60" s="46"/>
      <c r="G60" s="46"/>
      <c r="H60" s="46"/>
      <c r="I60" s="46"/>
      <c r="J60" s="48"/>
    </row>
    <row r="61">
      <c r="A61" s="37" t="s">
        <v>593</v>
      </c>
      <c r="B61" s="37">
        <v>13</v>
      </c>
      <c r="C61" s="38" t="s">
        <v>9780</v>
      </c>
      <c r="D61" s="37" t="s">
        <v>595</v>
      </c>
      <c r="E61" s="39" t="s">
        <v>9781</v>
      </c>
      <c r="F61" s="40" t="s">
        <v>641</v>
      </c>
      <c r="G61" s="41">
        <v>1.4199999999999999</v>
      </c>
      <c r="H61" s="42">
        <v>0</v>
      </c>
      <c r="I61" s="43">
        <f>ROUND(G61*H61,P4)</f>
        <v>0</v>
      </c>
      <c r="J61" s="37"/>
      <c r="O61" s="44">
        <f>I61*0.21</f>
        <v>0</v>
      </c>
      <c r="P61">
        <v>3</v>
      </c>
    </row>
    <row r="62">
      <c r="A62" s="37" t="s">
        <v>598</v>
      </c>
      <c r="B62" s="45"/>
      <c r="C62" s="46"/>
      <c r="D62" s="46"/>
      <c r="E62" s="47" t="s">
        <v>595</v>
      </c>
      <c r="F62" s="46"/>
      <c r="G62" s="46"/>
      <c r="H62" s="46"/>
      <c r="I62" s="46"/>
      <c r="J62" s="48"/>
    </row>
    <row r="63" ht="75">
      <c r="A63" s="37" t="s">
        <v>599</v>
      </c>
      <c r="B63" s="45"/>
      <c r="C63" s="46"/>
      <c r="D63" s="46"/>
      <c r="E63" s="49" t="s">
        <v>11268</v>
      </c>
      <c r="F63" s="46"/>
      <c r="G63" s="46"/>
      <c r="H63" s="46"/>
      <c r="I63" s="46"/>
      <c r="J63" s="48"/>
    </row>
    <row r="64" ht="45">
      <c r="A64" s="37" t="s">
        <v>601</v>
      </c>
      <c r="B64" s="45"/>
      <c r="C64" s="46"/>
      <c r="D64" s="46"/>
      <c r="E64" s="39" t="s">
        <v>9783</v>
      </c>
      <c r="F64" s="46"/>
      <c r="G64" s="46"/>
      <c r="H64" s="46"/>
      <c r="I64" s="46"/>
      <c r="J64" s="48"/>
    </row>
    <row r="65">
      <c r="A65" s="37" t="s">
        <v>593</v>
      </c>
      <c r="B65" s="37">
        <v>14</v>
      </c>
      <c r="C65" s="38" t="s">
        <v>9784</v>
      </c>
      <c r="D65" s="37" t="s">
        <v>595</v>
      </c>
      <c r="E65" s="39" t="s">
        <v>9785</v>
      </c>
      <c r="F65" s="40" t="s">
        <v>608</v>
      </c>
      <c r="G65" s="41">
        <v>3</v>
      </c>
      <c r="H65" s="42">
        <v>0</v>
      </c>
      <c r="I65" s="43">
        <f>ROUND(G65*H65,P4)</f>
        <v>0</v>
      </c>
      <c r="J65" s="37"/>
      <c r="O65" s="44">
        <f>I65*0.21</f>
        <v>0</v>
      </c>
      <c r="P65">
        <v>3</v>
      </c>
    </row>
    <row r="66">
      <c r="A66" s="37" t="s">
        <v>598</v>
      </c>
      <c r="B66" s="45"/>
      <c r="C66" s="46"/>
      <c r="D66" s="46"/>
      <c r="E66" s="39" t="s">
        <v>9785</v>
      </c>
      <c r="F66" s="46"/>
      <c r="G66" s="46"/>
      <c r="H66" s="46"/>
      <c r="I66" s="46"/>
      <c r="J66" s="48"/>
    </row>
    <row r="67" ht="60">
      <c r="A67" s="37" t="s">
        <v>599</v>
      </c>
      <c r="B67" s="45"/>
      <c r="C67" s="46"/>
      <c r="D67" s="46"/>
      <c r="E67" s="49" t="s">
        <v>10150</v>
      </c>
      <c r="F67" s="46"/>
      <c r="G67" s="46"/>
      <c r="H67" s="46"/>
      <c r="I67" s="46"/>
      <c r="J67" s="48"/>
    </row>
    <row r="68">
      <c r="A68" s="37" t="s">
        <v>601</v>
      </c>
      <c r="B68" s="45"/>
      <c r="C68" s="46"/>
      <c r="D68" s="46"/>
      <c r="E68" s="47" t="s">
        <v>595</v>
      </c>
      <c r="F68" s="46"/>
      <c r="G68" s="46"/>
      <c r="H68" s="46"/>
      <c r="I68" s="46"/>
      <c r="J68" s="48"/>
    </row>
    <row r="69">
      <c r="A69" s="31" t="s">
        <v>591</v>
      </c>
      <c r="B69" s="32"/>
      <c r="C69" s="33" t="s">
        <v>653</v>
      </c>
      <c r="D69" s="34"/>
      <c r="E69" s="31" t="s">
        <v>4504</v>
      </c>
      <c r="F69" s="34"/>
      <c r="G69" s="34"/>
      <c r="H69" s="34"/>
      <c r="I69" s="35">
        <f>SUMIFS(I70:I93,A70:A93,"P")</f>
        <v>0</v>
      </c>
      <c r="J69" s="36"/>
    </row>
    <row r="70">
      <c r="A70" s="37" t="s">
        <v>593</v>
      </c>
      <c r="B70" s="37">
        <v>15</v>
      </c>
      <c r="C70" s="38" t="s">
        <v>9888</v>
      </c>
      <c r="D70" s="37" t="s">
        <v>595</v>
      </c>
      <c r="E70" s="39" t="s">
        <v>9889</v>
      </c>
      <c r="F70" s="40" t="s">
        <v>650</v>
      </c>
      <c r="G70" s="41">
        <v>31.199999999999999</v>
      </c>
      <c r="H70" s="42">
        <v>0</v>
      </c>
      <c r="I70" s="43">
        <f>ROUND(G70*H70,P4)</f>
        <v>0</v>
      </c>
      <c r="J70" s="37"/>
      <c r="O70" s="44">
        <f>I70*0.21</f>
        <v>0</v>
      </c>
      <c r="P70">
        <v>3</v>
      </c>
    </row>
    <row r="71">
      <c r="A71" s="37" t="s">
        <v>598</v>
      </c>
      <c r="B71" s="45"/>
      <c r="C71" s="46"/>
      <c r="D71" s="46"/>
      <c r="E71" s="47" t="s">
        <v>595</v>
      </c>
      <c r="F71" s="46"/>
      <c r="G71" s="46"/>
      <c r="H71" s="46"/>
      <c r="I71" s="46"/>
      <c r="J71" s="48"/>
    </row>
    <row r="72" ht="45">
      <c r="A72" s="37" t="s">
        <v>599</v>
      </c>
      <c r="B72" s="45"/>
      <c r="C72" s="46"/>
      <c r="D72" s="46"/>
      <c r="E72" s="49" t="s">
        <v>11269</v>
      </c>
      <c r="F72" s="46"/>
      <c r="G72" s="46"/>
      <c r="H72" s="46"/>
      <c r="I72" s="46"/>
      <c r="J72" s="48"/>
    </row>
    <row r="73" ht="45">
      <c r="A73" s="37" t="s">
        <v>601</v>
      </c>
      <c r="B73" s="45"/>
      <c r="C73" s="46"/>
      <c r="D73" s="46"/>
      <c r="E73" s="39" t="s">
        <v>9891</v>
      </c>
      <c r="F73" s="46"/>
      <c r="G73" s="46"/>
      <c r="H73" s="46"/>
      <c r="I73" s="46"/>
      <c r="J73" s="48"/>
    </row>
    <row r="74">
      <c r="A74" s="37" t="s">
        <v>593</v>
      </c>
      <c r="B74" s="37">
        <v>16</v>
      </c>
      <c r="C74" s="38" t="s">
        <v>9892</v>
      </c>
      <c r="D74" s="37" t="s">
        <v>595</v>
      </c>
      <c r="E74" s="39" t="s">
        <v>9893</v>
      </c>
      <c r="F74" s="40" t="s">
        <v>641</v>
      </c>
      <c r="G74" s="41">
        <v>3</v>
      </c>
      <c r="H74" s="42">
        <v>0</v>
      </c>
      <c r="I74" s="43">
        <f>ROUND(G74*H74,P4)</f>
        <v>0</v>
      </c>
      <c r="J74" s="37"/>
      <c r="O74" s="44">
        <f>I74*0.21</f>
        <v>0</v>
      </c>
      <c r="P74">
        <v>3</v>
      </c>
    </row>
    <row r="75">
      <c r="A75" s="37" t="s">
        <v>598</v>
      </c>
      <c r="B75" s="45"/>
      <c r="C75" s="46"/>
      <c r="D75" s="46"/>
      <c r="E75" s="47" t="s">
        <v>595</v>
      </c>
      <c r="F75" s="46"/>
      <c r="G75" s="46"/>
      <c r="H75" s="46"/>
      <c r="I75" s="46"/>
      <c r="J75" s="48"/>
    </row>
    <row r="76" ht="45">
      <c r="A76" s="37" t="s">
        <v>599</v>
      </c>
      <c r="B76" s="45"/>
      <c r="C76" s="46"/>
      <c r="D76" s="46"/>
      <c r="E76" s="49" t="s">
        <v>11270</v>
      </c>
      <c r="F76" s="46"/>
      <c r="G76" s="46"/>
      <c r="H76" s="46"/>
      <c r="I76" s="46"/>
      <c r="J76" s="48"/>
    </row>
    <row r="77" ht="60">
      <c r="A77" s="37" t="s">
        <v>601</v>
      </c>
      <c r="B77" s="45"/>
      <c r="C77" s="46"/>
      <c r="D77" s="46"/>
      <c r="E77" s="39" t="s">
        <v>4534</v>
      </c>
      <c r="F77" s="46"/>
      <c r="G77" s="46"/>
      <c r="H77" s="46"/>
      <c r="I77" s="46"/>
      <c r="J77" s="48"/>
    </row>
    <row r="78">
      <c r="A78" s="37" t="s">
        <v>593</v>
      </c>
      <c r="B78" s="37">
        <v>17</v>
      </c>
      <c r="C78" s="38" t="s">
        <v>5589</v>
      </c>
      <c r="D78" s="37" t="s">
        <v>595</v>
      </c>
      <c r="E78" s="39" t="s">
        <v>9787</v>
      </c>
      <c r="F78" s="40" t="s">
        <v>641</v>
      </c>
      <c r="G78" s="41">
        <v>69</v>
      </c>
      <c r="H78" s="42">
        <v>0</v>
      </c>
      <c r="I78" s="43">
        <f>ROUND(G78*H78,P4)</f>
        <v>0</v>
      </c>
      <c r="J78" s="37"/>
      <c r="O78" s="44">
        <f>I78*0.21</f>
        <v>0</v>
      </c>
      <c r="P78">
        <v>3</v>
      </c>
    </row>
    <row r="79">
      <c r="A79" s="37" t="s">
        <v>598</v>
      </c>
      <c r="B79" s="45"/>
      <c r="C79" s="46"/>
      <c r="D79" s="46"/>
      <c r="E79" s="47" t="s">
        <v>595</v>
      </c>
      <c r="F79" s="46"/>
      <c r="G79" s="46"/>
      <c r="H79" s="46"/>
      <c r="I79" s="46"/>
      <c r="J79" s="48"/>
    </row>
    <row r="80" ht="60">
      <c r="A80" s="37" t="s">
        <v>599</v>
      </c>
      <c r="B80" s="45"/>
      <c r="C80" s="46"/>
      <c r="D80" s="46"/>
      <c r="E80" s="49" t="s">
        <v>11271</v>
      </c>
      <c r="F80" s="46"/>
      <c r="G80" s="46"/>
      <c r="H80" s="46"/>
      <c r="I80" s="46"/>
      <c r="J80" s="48"/>
    </row>
    <row r="81" ht="60">
      <c r="A81" s="37" t="s">
        <v>601</v>
      </c>
      <c r="B81" s="45"/>
      <c r="C81" s="46"/>
      <c r="D81" s="46"/>
      <c r="E81" s="39" t="s">
        <v>4534</v>
      </c>
      <c r="F81" s="46"/>
      <c r="G81" s="46"/>
      <c r="H81" s="46"/>
      <c r="I81" s="46"/>
      <c r="J81" s="48"/>
    </row>
    <row r="82">
      <c r="A82" s="37" t="s">
        <v>593</v>
      </c>
      <c r="B82" s="37">
        <v>18</v>
      </c>
      <c r="C82" s="38" t="s">
        <v>4513</v>
      </c>
      <c r="D82" s="37" t="s">
        <v>595</v>
      </c>
      <c r="E82" s="39" t="s">
        <v>4514</v>
      </c>
      <c r="F82" s="40" t="s">
        <v>650</v>
      </c>
      <c r="G82" s="41">
        <v>196.30000000000001</v>
      </c>
      <c r="H82" s="42">
        <v>0</v>
      </c>
      <c r="I82" s="43">
        <f>ROUND(G82*H82,P4)</f>
        <v>0</v>
      </c>
      <c r="J82" s="37"/>
      <c r="O82" s="44">
        <f>I82*0.21</f>
        <v>0</v>
      </c>
      <c r="P82">
        <v>3</v>
      </c>
    </row>
    <row r="83">
      <c r="A83" s="37" t="s">
        <v>598</v>
      </c>
      <c r="B83" s="45"/>
      <c r="C83" s="46"/>
      <c r="D83" s="46"/>
      <c r="E83" s="47" t="s">
        <v>595</v>
      </c>
      <c r="F83" s="46"/>
      <c r="G83" s="46"/>
      <c r="H83" s="46"/>
      <c r="I83" s="46"/>
      <c r="J83" s="48"/>
    </row>
    <row r="84" ht="105">
      <c r="A84" s="37" t="s">
        <v>599</v>
      </c>
      <c r="B84" s="45"/>
      <c r="C84" s="46"/>
      <c r="D84" s="46"/>
      <c r="E84" s="49" t="s">
        <v>11272</v>
      </c>
      <c r="F84" s="46"/>
      <c r="G84" s="46"/>
      <c r="H84" s="46"/>
      <c r="I84" s="46"/>
      <c r="J84" s="48"/>
    </row>
    <row r="85" ht="120">
      <c r="A85" s="37" t="s">
        <v>601</v>
      </c>
      <c r="B85" s="45"/>
      <c r="C85" s="46"/>
      <c r="D85" s="46"/>
      <c r="E85" s="39" t="s">
        <v>4512</v>
      </c>
      <c r="F85" s="46"/>
      <c r="G85" s="46"/>
      <c r="H85" s="46"/>
      <c r="I85" s="46"/>
      <c r="J85" s="48"/>
    </row>
    <row r="86">
      <c r="A86" s="37" t="s">
        <v>593</v>
      </c>
      <c r="B86" s="37">
        <v>19</v>
      </c>
      <c r="C86" s="38" t="s">
        <v>2268</v>
      </c>
      <c r="D86" s="37" t="s">
        <v>595</v>
      </c>
      <c r="E86" s="39" t="s">
        <v>2269</v>
      </c>
      <c r="F86" s="40" t="s">
        <v>641</v>
      </c>
      <c r="G86" s="41">
        <v>1.5840000000000001</v>
      </c>
      <c r="H86" s="42">
        <v>0</v>
      </c>
      <c r="I86" s="43">
        <f>ROUND(G86*H86,P4)</f>
        <v>0</v>
      </c>
      <c r="J86" s="37"/>
      <c r="O86" s="44">
        <f>I86*0.21</f>
        <v>0</v>
      </c>
      <c r="P86">
        <v>3</v>
      </c>
    </row>
    <row r="87">
      <c r="A87" s="37" t="s">
        <v>598</v>
      </c>
      <c r="B87" s="45"/>
      <c r="C87" s="46"/>
      <c r="D87" s="46"/>
      <c r="E87" s="47" t="s">
        <v>595</v>
      </c>
      <c r="F87" s="46"/>
      <c r="G87" s="46"/>
      <c r="H87" s="46"/>
      <c r="I87" s="46"/>
      <c r="J87" s="48"/>
    </row>
    <row r="88" ht="45">
      <c r="A88" s="37" t="s">
        <v>599</v>
      </c>
      <c r="B88" s="45"/>
      <c r="C88" s="46"/>
      <c r="D88" s="46"/>
      <c r="E88" s="49" t="s">
        <v>11273</v>
      </c>
      <c r="F88" s="46"/>
      <c r="G88" s="46"/>
      <c r="H88" s="46"/>
      <c r="I88" s="46"/>
      <c r="J88" s="48"/>
    </row>
    <row r="89" ht="409.5">
      <c r="A89" s="37" t="s">
        <v>601</v>
      </c>
      <c r="B89" s="45"/>
      <c r="C89" s="46"/>
      <c r="D89" s="46"/>
      <c r="E89" s="39" t="s">
        <v>4982</v>
      </c>
      <c r="F89" s="46"/>
      <c r="G89" s="46"/>
      <c r="H89" s="46"/>
      <c r="I89" s="46"/>
      <c r="J89" s="48"/>
    </row>
    <row r="90">
      <c r="A90" s="37" t="s">
        <v>593</v>
      </c>
      <c r="B90" s="37">
        <v>20</v>
      </c>
      <c r="C90" s="38" t="s">
        <v>11274</v>
      </c>
      <c r="D90" s="37" t="s">
        <v>595</v>
      </c>
      <c r="E90" s="39" t="s">
        <v>11275</v>
      </c>
      <c r="F90" s="40" t="s">
        <v>650</v>
      </c>
      <c r="G90" s="41">
        <v>13</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11276</v>
      </c>
      <c r="F92" s="46"/>
      <c r="G92" s="46"/>
      <c r="H92" s="46"/>
      <c r="I92" s="46"/>
      <c r="J92" s="48"/>
    </row>
    <row r="93" ht="120">
      <c r="A93" s="37" t="s">
        <v>601</v>
      </c>
      <c r="B93" s="45"/>
      <c r="C93" s="46"/>
      <c r="D93" s="46"/>
      <c r="E93" s="39" t="s">
        <v>4512</v>
      </c>
      <c r="F93" s="46"/>
      <c r="G93" s="46"/>
      <c r="H93" s="46"/>
      <c r="I93" s="46"/>
      <c r="J93" s="48"/>
    </row>
    <row r="94">
      <c r="A94" s="31" t="s">
        <v>591</v>
      </c>
      <c r="B94" s="32"/>
      <c r="C94" s="33" t="s">
        <v>755</v>
      </c>
      <c r="D94" s="34"/>
      <c r="E94" s="31" t="s">
        <v>1643</v>
      </c>
      <c r="F94" s="34"/>
      <c r="G94" s="34"/>
      <c r="H94" s="34"/>
      <c r="I94" s="35">
        <f>SUMIFS(I95:I110,A95:A110,"P")</f>
        <v>0</v>
      </c>
      <c r="J94" s="36"/>
    </row>
    <row r="95">
      <c r="A95" s="37" t="s">
        <v>593</v>
      </c>
      <c r="B95" s="37">
        <v>21</v>
      </c>
      <c r="C95" s="38" t="s">
        <v>5017</v>
      </c>
      <c r="D95" s="37" t="s">
        <v>595</v>
      </c>
      <c r="E95" s="39" t="s">
        <v>5018</v>
      </c>
      <c r="F95" s="40" t="s">
        <v>641</v>
      </c>
      <c r="G95" s="41">
        <v>9.3000000000000007</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11277</v>
      </c>
      <c r="F97" s="46"/>
      <c r="G97" s="46"/>
      <c r="H97" s="46"/>
      <c r="I97" s="46"/>
      <c r="J97" s="48"/>
    </row>
    <row r="98" ht="409.5">
      <c r="A98" s="37" t="s">
        <v>601</v>
      </c>
      <c r="B98" s="45"/>
      <c r="C98" s="46"/>
      <c r="D98" s="46"/>
      <c r="E98" s="39" t="s">
        <v>4524</v>
      </c>
      <c r="F98" s="46"/>
      <c r="G98" s="46"/>
      <c r="H98" s="46"/>
      <c r="I98" s="46"/>
      <c r="J98" s="48"/>
    </row>
    <row r="99">
      <c r="A99" s="37" t="s">
        <v>593</v>
      </c>
      <c r="B99" s="37">
        <v>22</v>
      </c>
      <c r="C99" s="38" t="s">
        <v>4531</v>
      </c>
      <c r="D99" s="37" t="s">
        <v>595</v>
      </c>
      <c r="E99" s="39" t="s">
        <v>4532</v>
      </c>
      <c r="F99" s="40" t="s">
        <v>641</v>
      </c>
      <c r="G99" s="41">
        <v>9.3000000000000007</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11277</v>
      </c>
      <c r="F101" s="46"/>
      <c r="G101" s="46"/>
      <c r="H101" s="46"/>
      <c r="I101" s="46"/>
      <c r="J101" s="48"/>
    </row>
    <row r="102" ht="60">
      <c r="A102" s="37" t="s">
        <v>601</v>
      </c>
      <c r="B102" s="45"/>
      <c r="C102" s="46"/>
      <c r="D102" s="46"/>
      <c r="E102" s="39" t="s">
        <v>4534</v>
      </c>
      <c r="F102" s="46"/>
      <c r="G102" s="46"/>
      <c r="H102" s="46"/>
      <c r="I102" s="46"/>
      <c r="J102" s="48"/>
    </row>
    <row r="103">
      <c r="A103" s="37" t="s">
        <v>593</v>
      </c>
      <c r="B103" s="37">
        <v>23</v>
      </c>
      <c r="C103" s="38" t="s">
        <v>4535</v>
      </c>
      <c r="D103" s="37" t="s">
        <v>595</v>
      </c>
      <c r="E103" s="39" t="s">
        <v>4536</v>
      </c>
      <c r="F103" s="40" t="s">
        <v>641</v>
      </c>
      <c r="G103" s="41">
        <v>2.75</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599</v>
      </c>
      <c r="B105" s="45"/>
      <c r="C105" s="46"/>
      <c r="D105" s="46"/>
      <c r="E105" s="49" t="s">
        <v>11278</v>
      </c>
      <c r="F105" s="46"/>
      <c r="G105" s="46"/>
      <c r="H105" s="46"/>
      <c r="I105" s="46"/>
      <c r="J105" s="48"/>
    </row>
    <row r="106" ht="60">
      <c r="A106" s="37" t="s">
        <v>601</v>
      </c>
      <c r="B106" s="45"/>
      <c r="C106" s="46"/>
      <c r="D106" s="46"/>
      <c r="E106" s="39" t="s">
        <v>4534</v>
      </c>
      <c r="F106" s="46"/>
      <c r="G106" s="46"/>
      <c r="H106" s="46"/>
      <c r="I106" s="46"/>
      <c r="J106" s="48"/>
    </row>
    <row r="107">
      <c r="A107" s="37" t="s">
        <v>593</v>
      </c>
      <c r="B107" s="37">
        <v>24</v>
      </c>
      <c r="C107" s="38" t="s">
        <v>4542</v>
      </c>
      <c r="D107" s="37" t="s">
        <v>595</v>
      </c>
      <c r="E107" s="39" t="s">
        <v>4543</v>
      </c>
      <c r="F107" s="40" t="s">
        <v>641</v>
      </c>
      <c r="G107" s="41">
        <v>12.4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75">
      <c r="A109" s="37" t="s">
        <v>599</v>
      </c>
      <c r="B109" s="45"/>
      <c r="C109" s="46"/>
      <c r="D109" s="46"/>
      <c r="E109" s="49" t="s">
        <v>11279</v>
      </c>
      <c r="F109" s="46"/>
      <c r="G109" s="46"/>
      <c r="H109" s="46"/>
      <c r="I109" s="46"/>
      <c r="J109" s="48"/>
    </row>
    <row r="110" ht="150">
      <c r="A110" s="37" t="s">
        <v>601</v>
      </c>
      <c r="B110" s="45"/>
      <c r="C110" s="46"/>
      <c r="D110" s="46"/>
      <c r="E110" s="39" t="s">
        <v>4545</v>
      </c>
      <c r="F110" s="46"/>
      <c r="G110" s="46"/>
      <c r="H110" s="46"/>
      <c r="I110" s="46"/>
      <c r="J110" s="48"/>
    </row>
    <row r="111">
      <c r="A111" s="31" t="s">
        <v>591</v>
      </c>
      <c r="B111" s="32"/>
      <c r="C111" s="33" t="s">
        <v>823</v>
      </c>
      <c r="D111" s="34"/>
      <c r="E111" s="31" t="s">
        <v>7512</v>
      </c>
      <c r="F111" s="34"/>
      <c r="G111" s="34"/>
      <c r="H111" s="34"/>
      <c r="I111" s="35">
        <f>SUMIFS(I112:I139,A112:A139,"P")</f>
        <v>0</v>
      </c>
      <c r="J111" s="36"/>
    </row>
    <row r="112">
      <c r="A112" s="37" t="s">
        <v>593</v>
      </c>
      <c r="B112" s="37">
        <v>25</v>
      </c>
      <c r="C112" s="38" t="s">
        <v>9794</v>
      </c>
      <c r="D112" s="37" t="s">
        <v>595</v>
      </c>
      <c r="E112" s="39" t="s">
        <v>9795</v>
      </c>
      <c r="F112" s="40" t="s">
        <v>650</v>
      </c>
      <c r="G112" s="41">
        <v>84</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60">
      <c r="A114" s="37" t="s">
        <v>599</v>
      </c>
      <c r="B114" s="45"/>
      <c r="C114" s="46"/>
      <c r="D114" s="46"/>
      <c r="E114" s="49" t="s">
        <v>11280</v>
      </c>
      <c r="F114" s="46"/>
      <c r="G114" s="46"/>
      <c r="H114" s="46"/>
      <c r="I114" s="46"/>
      <c r="J114" s="48"/>
    </row>
    <row r="115" ht="60">
      <c r="A115" s="37" t="s">
        <v>601</v>
      </c>
      <c r="B115" s="45"/>
      <c r="C115" s="46"/>
      <c r="D115" s="46"/>
      <c r="E115" s="39" t="s">
        <v>9797</v>
      </c>
      <c r="F115" s="46"/>
      <c r="G115" s="46"/>
      <c r="H115" s="46"/>
      <c r="I115" s="46"/>
      <c r="J115" s="48"/>
    </row>
    <row r="116">
      <c r="A116" s="37" t="s">
        <v>593</v>
      </c>
      <c r="B116" s="37">
        <v>26</v>
      </c>
      <c r="C116" s="38" t="s">
        <v>9901</v>
      </c>
      <c r="D116" s="37" t="s">
        <v>595</v>
      </c>
      <c r="E116" s="39" t="s">
        <v>9902</v>
      </c>
      <c r="F116" s="40" t="s">
        <v>650</v>
      </c>
      <c r="G116" s="41">
        <v>87</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60">
      <c r="A118" s="37" t="s">
        <v>599</v>
      </c>
      <c r="B118" s="45"/>
      <c r="C118" s="46"/>
      <c r="D118" s="46"/>
      <c r="E118" s="49" t="s">
        <v>11281</v>
      </c>
      <c r="F118" s="46"/>
      <c r="G118" s="46"/>
      <c r="H118" s="46"/>
      <c r="I118" s="46"/>
      <c r="J118" s="48"/>
    </row>
    <row r="119" ht="60">
      <c r="A119" s="37" t="s">
        <v>601</v>
      </c>
      <c r="B119" s="45"/>
      <c r="C119" s="46"/>
      <c r="D119" s="46"/>
      <c r="E119" s="39" t="s">
        <v>9797</v>
      </c>
      <c r="F119" s="46"/>
      <c r="G119" s="46"/>
      <c r="H119" s="46"/>
      <c r="I119" s="46"/>
      <c r="J119" s="48"/>
    </row>
    <row r="120">
      <c r="A120" s="37" t="s">
        <v>593</v>
      </c>
      <c r="B120" s="37">
        <v>27</v>
      </c>
      <c r="C120" s="38" t="s">
        <v>9798</v>
      </c>
      <c r="D120" s="37" t="s">
        <v>595</v>
      </c>
      <c r="E120" s="39" t="s">
        <v>9799</v>
      </c>
      <c r="F120" s="40" t="s">
        <v>650</v>
      </c>
      <c r="G120" s="41">
        <v>25</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ht="45">
      <c r="A122" s="37" t="s">
        <v>599</v>
      </c>
      <c r="B122" s="45"/>
      <c r="C122" s="46"/>
      <c r="D122" s="46"/>
      <c r="E122" s="49" t="s">
        <v>11282</v>
      </c>
      <c r="F122" s="46"/>
      <c r="G122" s="46"/>
      <c r="H122" s="46"/>
      <c r="I122" s="46"/>
      <c r="J122" s="48"/>
    </row>
    <row r="123" ht="120">
      <c r="A123" s="37" t="s">
        <v>601</v>
      </c>
      <c r="B123" s="45"/>
      <c r="C123" s="46"/>
      <c r="D123" s="46"/>
      <c r="E123" s="39" t="s">
        <v>9625</v>
      </c>
      <c r="F123" s="46"/>
      <c r="G123" s="46"/>
      <c r="H123" s="46"/>
      <c r="I123" s="46"/>
      <c r="J123" s="48"/>
    </row>
    <row r="124">
      <c r="A124" s="37" t="s">
        <v>593</v>
      </c>
      <c r="B124" s="37">
        <v>28</v>
      </c>
      <c r="C124" s="38" t="s">
        <v>9801</v>
      </c>
      <c r="D124" s="37" t="s">
        <v>595</v>
      </c>
      <c r="E124" s="39" t="s">
        <v>9802</v>
      </c>
      <c r="F124" s="40" t="s">
        <v>650</v>
      </c>
      <c r="G124" s="41">
        <v>81</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11283</v>
      </c>
      <c r="F126" s="46"/>
      <c r="G126" s="46"/>
      <c r="H126" s="46"/>
      <c r="I126" s="46"/>
      <c r="J126" s="48"/>
    </row>
    <row r="127" ht="75">
      <c r="A127" s="37" t="s">
        <v>601</v>
      </c>
      <c r="B127" s="45"/>
      <c r="C127" s="46"/>
      <c r="D127" s="46"/>
      <c r="E127" s="39" t="s">
        <v>9804</v>
      </c>
      <c r="F127" s="46"/>
      <c r="G127" s="46"/>
      <c r="H127" s="46"/>
      <c r="I127" s="46"/>
      <c r="J127" s="48"/>
    </row>
    <row r="128">
      <c r="A128" s="37" t="s">
        <v>593</v>
      </c>
      <c r="B128" s="37">
        <v>29</v>
      </c>
      <c r="C128" s="38" t="s">
        <v>9910</v>
      </c>
      <c r="D128" s="37" t="s">
        <v>595</v>
      </c>
      <c r="E128" s="39" t="s">
        <v>9911</v>
      </c>
      <c r="F128" s="40" t="s">
        <v>650</v>
      </c>
      <c r="G128" s="41">
        <v>81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75">
      <c r="A130" s="37" t="s">
        <v>599</v>
      </c>
      <c r="B130" s="45"/>
      <c r="C130" s="46"/>
      <c r="D130" s="46"/>
      <c r="E130" s="49" t="s">
        <v>11284</v>
      </c>
      <c r="F130" s="46"/>
      <c r="G130" s="46"/>
      <c r="H130" s="46"/>
      <c r="I130" s="46"/>
      <c r="J130" s="48"/>
    </row>
    <row r="131" ht="75">
      <c r="A131" s="37" t="s">
        <v>601</v>
      </c>
      <c r="B131" s="45"/>
      <c r="C131" s="46"/>
      <c r="D131" s="46"/>
      <c r="E131" s="39" t="s">
        <v>9804</v>
      </c>
      <c r="F131" s="46"/>
      <c r="G131" s="46"/>
      <c r="H131" s="46"/>
      <c r="I131" s="46"/>
      <c r="J131" s="48"/>
    </row>
    <row r="132">
      <c r="A132" s="37" t="s">
        <v>593</v>
      </c>
      <c r="B132" s="37">
        <v>30</v>
      </c>
      <c r="C132" s="38" t="s">
        <v>9807</v>
      </c>
      <c r="D132" s="37" t="s">
        <v>595</v>
      </c>
      <c r="E132" s="39" t="s">
        <v>9808</v>
      </c>
      <c r="F132" s="40" t="s">
        <v>650</v>
      </c>
      <c r="G132" s="41">
        <v>76</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60">
      <c r="A134" s="37" t="s">
        <v>599</v>
      </c>
      <c r="B134" s="45"/>
      <c r="C134" s="46"/>
      <c r="D134" s="46"/>
      <c r="E134" s="49" t="s">
        <v>11285</v>
      </c>
      <c r="F134" s="46"/>
      <c r="G134" s="46"/>
      <c r="H134" s="46"/>
      <c r="I134" s="46"/>
      <c r="J134" s="48"/>
    </row>
    <row r="135" ht="165">
      <c r="A135" s="37" t="s">
        <v>601</v>
      </c>
      <c r="B135" s="45"/>
      <c r="C135" s="46"/>
      <c r="D135" s="46"/>
      <c r="E135" s="39" t="s">
        <v>9810</v>
      </c>
      <c r="F135" s="46"/>
      <c r="G135" s="46"/>
      <c r="H135" s="46"/>
      <c r="I135" s="46"/>
      <c r="J135" s="48"/>
    </row>
    <row r="136">
      <c r="A136" s="37" t="s">
        <v>593</v>
      </c>
      <c r="B136" s="37">
        <v>31</v>
      </c>
      <c r="C136" s="38" t="s">
        <v>9811</v>
      </c>
      <c r="D136" s="37" t="s">
        <v>595</v>
      </c>
      <c r="E136" s="39" t="s">
        <v>9812</v>
      </c>
      <c r="F136" s="40" t="s">
        <v>650</v>
      </c>
      <c r="G136" s="41">
        <v>81</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60">
      <c r="A138" s="37" t="s">
        <v>599</v>
      </c>
      <c r="B138" s="45"/>
      <c r="C138" s="46"/>
      <c r="D138" s="46"/>
      <c r="E138" s="49" t="s">
        <v>11286</v>
      </c>
      <c r="F138" s="46"/>
      <c r="G138" s="46"/>
      <c r="H138" s="46"/>
      <c r="I138" s="46"/>
      <c r="J138" s="48"/>
    </row>
    <row r="139" ht="165">
      <c r="A139" s="37" t="s">
        <v>601</v>
      </c>
      <c r="B139" s="45"/>
      <c r="C139" s="46"/>
      <c r="D139" s="46"/>
      <c r="E139" s="39" t="s">
        <v>9810</v>
      </c>
      <c r="F139" s="46"/>
      <c r="G139" s="46"/>
      <c r="H139" s="46"/>
      <c r="I139" s="46"/>
      <c r="J139" s="48"/>
    </row>
    <row r="140">
      <c r="A140" s="31" t="s">
        <v>591</v>
      </c>
      <c r="B140" s="32"/>
      <c r="C140" s="33" t="s">
        <v>4580</v>
      </c>
      <c r="D140" s="34"/>
      <c r="E140" s="31" t="s">
        <v>4581</v>
      </c>
      <c r="F140" s="34"/>
      <c r="G140" s="34"/>
      <c r="H140" s="34"/>
      <c r="I140" s="35">
        <f>SUMIFS(I141:I144,A141:A144,"P")</f>
        <v>0</v>
      </c>
      <c r="J140" s="36"/>
    </row>
    <row r="141">
      <c r="A141" s="37" t="s">
        <v>593</v>
      </c>
      <c r="B141" s="37">
        <v>32</v>
      </c>
      <c r="C141" s="38" t="s">
        <v>6783</v>
      </c>
      <c r="D141" s="37" t="s">
        <v>595</v>
      </c>
      <c r="E141" s="39" t="s">
        <v>9699</v>
      </c>
      <c r="F141" s="40" t="s">
        <v>597</v>
      </c>
      <c r="G141" s="41">
        <v>15</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11287</v>
      </c>
      <c r="F143" s="46"/>
      <c r="G143" s="46"/>
      <c r="H143" s="46"/>
      <c r="I143" s="46"/>
      <c r="J143" s="48"/>
    </row>
    <row r="144" ht="315">
      <c r="A144" s="37" t="s">
        <v>601</v>
      </c>
      <c r="B144" s="45"/>
      <c r="C144" s="46"/>
      <c r="D144" s="46"/>
      <c r="E144" s="39" t="s">
        <v>4598</v>
      </c>
      <c r="F144" s="46"/>
      <c r="G144" s="46"/>
      <c r="H144" s="46"/>
      <c r="I144" s="46"/>
      <c r="J144" s="48"/>
    </row>
    <row r="145">
      <c r="A145" s="31" t="s">
        <v>591</v>
      </c>
      <c r="B145" s="32"/>
      <c r="C145" s="33" t="s">
        <v>4817</v>
      </c>
      <c r="D145" s="34"/>
      <c r="E145" s="31" t="s">
        <v>4818</v>
      </c>
      <c r="F145" s="34"/>
      <c r="G145" s="34"/>
      <c r="H145" s="34"/>
      <c r="I145" s="35">
        <f>SUMIFS(I146:I176,A146:A176,"P")</f>
        <v>0</v>
      </c>
      <c r="J145" s="36"/>
    </row>
    <row r="146">
      <c r="A146" s="37" t="s">
        <v>593</v>
      </c>
      <c r="B146" s="37">
        <v>33</v>
      </c>
      <c r="C146" s="38" t="s">
        <v>9941</v>
      </c>
      <c r="D146" s="37" t="s">
        <v>595</v>
      </c>
      <c r="E146" s="39" t="s">
        <v>9942</v>
      </c>
      <c r="F146" s="40" t="s">
        <v>608</v>
      </c>
      <c r="G146" s="41">
        <v>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45">
      <c r="A148" s="37" t="s">
        <v>599</v>
      </c>
      <c r="B148" s="45"/>
      <c r="C148" s="46"/>
      <c r="D148" s="46"/>
      <c r="E148" s="49" t="s">
        <v>11164</v>
      </c>
      <c r="F148" s="46"/>
      <c r="G148" s="46"/>
      <c r="H148" s="46"/>
      <c r="I148" s="46"/>
      <c r="J148" s="48"/>
    </row>
    <row r="149" ht="60">
      <c r="A149" s="37" t="s">
        <v>601</v>
      </c>
      <c r="B149" s="45"/>
      <c r="C149" s="46"/>
      <c r="D149" s="46"/>
      <c r="E149" s="39" t="s">
        <v>9944</v>
      </c>
      <c r="F149" s="46"/>
      <c r="G149" s="46"/>
      <c r="H149" s="46"/>
      <c r="I149" s="46"/>
      <c r="J149" s="48"/>
    </row>
    <row r="150" ht="30">
      <c r="A150" s="37" t="s">
        <v>593</v>
      </c>
      <c r="B150" s="37">
        <v>34</v>
      </c>
      <c r="C150" s="38" t="s">
        <v>6808</v>
      </c>
      <c r="D150" s="37" t="s">
        <v>595</v>
      </c>
      <c r="E150" s="39" t="s">
        <v>9815</v>
      </c>
      <c r="F150" s="40" t="s">
        <v>597</v>
      </c>
      <c r="G150" s="41">
        <v>17</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ht="45">
      <c r="A152" s="37" t="s">
        <v>599</v>
      </c>
      <c r="B152" s="45"/>
      <c r="C152" s="46"/>
      <c r="D152" s="46"/>
      <c r="E152" s="49" t="s">
        <v>11288</v>
      </c>
      <c r="F152" s="46"/>
      <c r="G152" s="46"/>
      <c r="H152" s="46"/>
      <c r="I152" s="46"/>
      <c r="J152" s="48"/>
    </row>
    <row r="153" ht="60">
      <c r="A153" s="37" t="s">
        <v>601</v>
      </c>
      <c r="B153" s="45"/>
      <c r="C153" s="46"/>
      <c r="D153" s="46"/>
      <c r="E153" s="39" t="s">
        <v>5036</v>
      </c>
      <c r="F153" s="46"/>
      <c r="G153" s="46"/>
      <c r="H153" s="46"/>
      <c r="I153" s="46"/>
      <c r="J153" s="48"/>
    </row>
    <row r="154">
      <c r="A154" s="37" t="s">
        <v>593</v>
      </c>
      <c r="B154" s="37">
        <v>35</v>
      </c>
      <c r="C154" s="38" t="s">
        <v>10976</v>
      </c>
      <c r="D154" s="37" t="s">
        <v>595</v>
      </c>
      <c r="E154" s="39" t="s">
        <v>10977</v>
      </c>
      <c r="F154" s="40" t="s">
        <v>597</v>
      </c>
      <c r="G154" s="41">
        <v>10</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75">
      <c r="A156" s="37" t="s">
        <v>599</v>
      </c>
      <c r="B156" s="45"/>
      <c r="C156" s="46"/>
      <c r="D156" s="46"/>
      <c r="E156" s="49" t="s">
        <v>11289</v>
      </c>
      <c r="F156" s="46"/>
      <c r="G156" s="46"/>
      <c r="H156" s="46"/>
      <c r="I156" s="46"/>
      <c r="J156" s="48"/>
    </row>
    <row r="157" ht="75">
      <c r="A157" s="37" t="s">
        <v>601</v>
      </c>
      <c r="B157" s="45"/>
      <c r="C157" s="46"/>
      <c r="D157" s="46"/>
      <c r="E157" s="39" t="s">
        <v>9820</v>
      </c>
      <c r="F157" s="46"/>
      <c r="G157" s="46"/>
      <c r="H157" s="46"/>
      <c r="I157" s="46"/>
      <c r="J157" s="48"/>
    </row>
    <row r="158">
      <c r="A158" s="37" t="s">
        <v>593</v>
      </c>
      <c r="B158" s="37">
        <v>36</v>
      </c>
      <c r="C158" s="38" t="s">
        <v>11290</v>
      </c>
      <c r="D158" s="37" t="s">
        <v>595</v>
      </c>
      <c r="E158" s="39" t="s">
        <v>11291</v>
      </c>
      <c r="F158" s="40" t="s">
        <v>597</v>
      </c>
      <c r="G158" s="41">
        <v>10</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45">
      <c r="A160" s="37" t="s">
        <v>599</v>
      </c>
      <c r="B160" s="45"/>
      <c r="C160" s="46"/>
      <c r="D160" s="46"/>
      <c r="E160" s="49" t="s">
        <v>11292</v>
      </c>
      <c r="F160" s="46"/>
      <c r="G160" s="46"/>
      <c r="H160" s="46"/>
      <c r="I160" s="46"/>
      <c r="J160" s="48"/>
    </row>
    <row r="161" ht="105">
      <c r="A161" s="37" t="s">
        <v>601</v>
      </c>
      <c r="B161" s="45"/>
      <c r="C161" s="46"/>
      <c r="D161" s="46"/>
      <c r="E161" s="39" t="s">
        <v>11293</v>
      </c>
      <c r="F161" s="46"/>
      <c r="G161" s="46"/>
      <c r="H161" s="46"/>
      <c r="I161" s="46"/>
      <c r="J161" s="48"/>
    </row>
    <row r="162">
      <c r="A162" s="37" t="s">
        <v>593</v>
      </c>
      <c r="B162" s="37">
        <v>37</v>
      </c>
      <c r="C162" s="38" t="s">
        <v>4681</v>
      </c>
      <c r="D162" s="37" t="s">
        <v>595</v>
      </c>
      <c r="E162" s="39" t="s">
        <v>4682</v>
      </c>
      <c r="F162" s="40" t="s">
        <v>641</v>
      </c>
      <c r="G162" s="41">
        <v>3.427</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45">
      <c r="A164" s="37" t="s">
        <v>599</v>
      </c>
      <c r="B164" s="45"/>
      <c r="C164" s="46"/>
      <c r="D164" s="46"/>
      <c r="E164" s="49" t="s">
        <v>11294</v>
      </c>
      <c r="F164" s="46"/>
      <c r="G164" s="46"/>
      <c r="H164" s="46"/>
      <c r="I164" s="46"/>
      <c r="J164" s="48"/>
    </row>
    <row r="165" ht="150">
      <c r="A165" s="37" t="s">
        <v>601</v>
      </c>
      <c r="B165" s="45"/>
      <c r="C165" s="46"/>
      <c r="D165" s="46"/>
      <c r="E165" s="39" t="s">
        <v>4684</v>
      </c>
      <c r="F165" s="46"/>
      <c r="G165" s="46"/>
      <c r="H165" s="46"/>
      <c r="I165" s="46"/>
      <c r="J165" s="48"/>
    </row>
    <row r="166">
      <c r="A166" s="37" t="s">
        <v>593</v>
      </c>
      <c r="B166" s="37">
        <v>38</v>
      </c>
      <c r="C166" s="38" t="s">
        <v>6253</v>
      </c>
      <c r="D166" s="37" t="s">
        <v>595</v>
      </c>
      <c r="E166" s="39" t="s">
        <v>6254</v>
      </c>
      <c r="F166" s="40" t="s">
        <v>641</v>
      </c>
      <c r="G166" s="41">
        <v>1.714</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45">
      <c r="A168" s="37" t="s">
        <v>599</v>
      </c>
      <c r="B168" s="45"/>
      <c r="C168" s="46"/>
      <c r="D168" s="46"/>
      <c r="E168" s="49" t="s">
        <v>11295</v>
      </c>
      <c r="F168" s="46"/>
      <c r="G168" s="46"/>
      <c r="H168" s="46"/>
      <c r="I168" s="46"/>
      <c r="J168" s="48"/>
    </row>
    <row r="169" ht="150">
      <c r="A169" s="37" t="s">
        <v>601</v>
      </c>
      <c r="B169" s="45"/>
      <c r="C169" s="46"/>
      <c r="D169" s="46"/>
      <c r="E169" s="39" t="s">
        <v>4684</v>
      </c>
      <c r="F169" s="46"/>
      <c r="G169" s="46"/>
      <c r="H169" s="46"/>
      <c r="I169" s="46"/>
      <c r="J169" s="48"/>
    </row>
    <row r="170">
      <c r="A170" s="37" t="s">
        <v>593</v>
      </c>
      <c r="B170" s="37">
        <v>39</v>
      </c>
      <c r="C170" s="38" t="s">
        <v>11296</v>
      </c>
      <c r="D170" s="37" t="s">
        <v>595</v>
      </c>
      <c r="E170" s="39" t="s">
        <v>9828</v>
      </c>
      <c r="F170" s="40" t="s">
        <v>1797</v>
      </c>
      <c r="G170" s="41">
        <v>1</v>
      </c>
      <c r="H170" s="42">
        <v>0</v>
      </c>
      <c r="I170" s="43">
        <f>ROUND(G170*H170,P4)</f>
        <v>0</v>
      </c>
      <c r="J170" s="37"/>
      <c r="O170" s="44">
        <f>I170*0.21</f>
        <v>0</v>
      </c>
      <c r="P170">
        <v>3</v>
      </c>
    </row>
    <row r="171">
      <c r="A171" s="37" t="s">
        <v>598</v>
      </c>
      <c r="B171" s="45"/>
      <c r="C171" s="46"/>
      <c r="D171" s="46"/>
      <c r="E171" s="39" t="s">
        <v>9828</v>
      </c>
      <c r="F171" s="46"/>
      <c r="G171" s="46"/>
      <c r="H171" s="46"/>
      <c r="I171" s="46"/>
      <c r="J171" s="48"/>
    </row>
    <row r="172" ht="120">
      <c r="A172" s="37" t="s">
        <v>599</v>
      </c>
      <c r="B172" s="45"/>
      <c r="C172" s="46"/>
      <c r="D172" s="46"/>
      <c r="E172" s="49" t="s">
        <v>9829</v>
      </c>
      <c r="F172" s="46"/>
      <c r="G172" s="46"/>
      <c r="H172" s="46"/>
      <c r="I172" s="46"/>
      <c r="J172" s="48"/>
    </row>
    <row r="173" ht="45">
      <c r="A173" s="37" t="s">
        <v>601</v>
      </c>
      <c r="B173" s="45"/>
      <c r="C173" s="46"/>
      <c r="D173" s="46"/>
      <c r="E173" s="39" t="s">
        <v>9830</v>
      </c>
      <c r="F173" s="46"/>
      <c r="G173" s="46"/>
      <c r="H173" s="46"/>
      <c r="I173" s="46"/>
      <c r="J173" s="48"/>
    </row>
    <row r="174">
      <c r="A174" s="37" t="s">
        <v>593</v>
      </c>
      <c r="B174" s="37">
        <v>40</v>
      </c>
      <c r="C174" s="38" t="s">
        <v>11297</v>
      </c>
      <c r="D174" s="37" t="s">
        <v>595</v>
      </c>
      <c r="E174" s="39" t="s">
        <v>9832</v>
      </c>
      <c r="F174" s="40" t="s">
        <v>1797</v>
      </c>
      <c r="G174" s="41">
        <v>1</v>
      </c>
      <c r="H174" s="42">
        <v>0</v>
      </c>
      <c r="I174" s="43">
        <f>ROUND(G174*H174,P4)</f>
        <v>0</v>
      </c>
      <c r="J174" s="37"/>
      <c r="O174" s="44">
        <f>I174*0.21</f>
        <v>0</v>
      </c>
      <c r="P174">
        <v>3</v>
      </c>
    </row>
    <row r="175">
      <c r="A175" s="37" t="s">
        <v>598</v>
      </c>
      <c r="B175" s="45"/>
      <c r="C175" s="46"/>
      <c r="D175" s="46"/>
      <c r="E175" s="39" t="s">
        <v>9832</v>
      </c>
      <c r="F175" s="46"/>
      <c r="G175" s="46"/>
      <c r="H175" s="46"/>
      <c r="I175" s="46"/>
      <c r="J175" s="48"/>
    </row>
    <row r="176">
      <c r="A176" s="37" t="s">
        <v>601</v>
      </c>
      <c r="B176" s="45"/>
      <c r="C176" s="46"/>
      <c r="D176" s="46"/>
      <c r="E176" s="47" t="s">
        <v>595</v>
      </c>
      <c r="F176" s="46"/>
      <c r="G176" s="46"/>
      <c r="H176" s="46"/>
      <c r="I176" s="46"/>
      <c r="J176" s="48"/>
    </row>
    <row r="177">
      <c r="A177" s="31" t="s">
        <v>591</v>
      </c>
      <c r="B177" s="32"/>
      <c r="C177" s="33" t="s">
        <v>1812</v>
      </c>
      <c r="D177" s="34"/>
      <c r="E177" s="31" t="s">
        <v>1813</v>
      </c>
      <c r="F177" s="34"/>
      <c r="G177" s="34"/>
      <c r="H177" s="34"/>
      <c r="I177" s="35">
        <f>SUMIFS(I178:I185,A178:A185,"P")</f>
        <v>0</v>
      </c>
      <c r="J177" s="36"/>
    </row>
    <row r="178" ht="45">
      <c r="A178" s="37" t="s">
        <v>593</v>
      </c>
      <c r="B178" s="37">
        <v>41</v>
      </c>
      <c r="C178" s="38" t="s">
        <v>1814</v>
      </c>
      <c r="D178" s="37" t="s">
        <v>1815</v>
      </c>
      <c r="E178" s="39" t="s">
        <v>1816</v>
      </c>
      <c r="F178" s="40" t="s">
        <v>1127</v>
      </c>
      <c r="G178" s="41">
        <v>369.74000000000001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105">
      <c r="A180" s="37" t="s">
        <v>599</v>
      </c>
      <c r="B180" s="45"/>
      <c r="C180" s="46"/>
      <c r="D180" s="46"/>
      <c r="E180" s="49" t="s">
        <v>11298</v>
      </c>
      <c r="F180" s="46"/>
      <c r="G180" s="46"/>
      <c r="H180" s="46"/>
      <c r="I180" s="46"/>
      <c r="J180" s="48"/>
    </row>
    <row r="181" ht="120">
      <c r="A181" s="37" t="s">
        <v>601</v>
      </c>
      <c r="B181" s="45"/>
      <c r="C181" s="46"/>
      <c r="D181" s="46"/>
      <c r="E181" s="39" t="s">
        <v>1819</v>
      </c>
      <c r="F181" s="46"/>
      <c r="G181" s="46"/>
      <c r="H181" s="46"/>
      <c r="I181" s="46"/>
      <c r="J181" s="48"/>
    </row>
    <row r="182" ht="60">
      <c r="A182" s="37" t="s">
        <v>593</v>
      </c>
      <c r="B182" s="37">
        <v>42</v>
      </c>
      <c r="C182" s="38" t="s">
        <v>2447</v>
      </c>
      <c r="D182" s="37" t="s">
        <v>2448</v>
      </c>
      <c r="E182" s="39" t="s">
        <v>2449</v>
      </c>
      <c r="F182" s="40" t="s">
        <v>1127</v>
      </c>
      <c r="G182" s="41">
        <v>11.653</v>
      </c>
      <c r="H182" s="42">
        <v>0</v>
      </c>
      <c r="I182" s="43">
        <f>ROUND(G182*H182,P4)</f>
        <v>0</v>
      </c>
      <c r="J182" s="37"/>
      <c r="O182" s="44">
        <f>I182*0.21</f>
        <v>0</v>
      </c>
      <c r="P182">
        <v>3</v>
      </c>
    </row>
    <row r="183">
      <c r="A183" s="37" t="s">
        <v>598</v>
      </c>
      <c r="B183" s="45"/>
      <c r="C183" s="46"/>
      <c r="D183" s="46"/>
      <c r="E183" s="39" t="s">
        <v>1817</v>
      </c>
      <c r="F183" s="46"/>
      <c r="G183" s="46"/>
      <c r="H183" s="46"/>
      <c r="I183" s="46"/>
      <c r="J183" s="48"/>
    </row>
    <row r="184" ht="75">
      <c r="A184" s="37" t="s">
        <v>599</v>
      </c>
      <c r="B184" s="45"/>
      <c r="C184" s="46"/>
      <c r="D184" s="46"/>
      <c r="E184" s="49" t="s">
        <v>11299</v>
      </c>
      <c r="F184" s="46"/>
      <c r="G184" s="46"/>
      <c r="H184" s="46"/>
      <c r="I184" s="46"/>
      <c r="J184" s="48"/>
    </row>
    <row r="185">
      <c r="A185" s="37" t="s">
        <v>601</v>
      </c>
      <c r="B185" s="50"/>
      <c r="C185" s="51"/>
      <c r="D185" s="51"/>
      <c r="E185" s="53" t="s">
        <v>595</v>
      </c>
      <c r="F185" s="51"/>
      <c r="G185" s="51"/>
      <c r="H185" s="51"/>
      <c r="I185" s="51"/>
      <c r="J185" s="52"/>
    </row>
  </sheetData>
  <sheetProtection sheet="1" objects="1" scenarios="1" spinCount="100000" saltValue="cVKNsizYDvcPjrY9PzUyw3z0dbfJkTDX5qOIavC/YWkODCtYyaMMoaGNs25gblvjiPabwnR3iDhfZGxPi7yjyg==" hashValue="fMg/bQ8fwHdAMLQnJJtH8HSa525BdrYK0DhvlmUbDA7iwWoMuBfqFayTIgEs0Zb9FBbFJt6WHtcAAHkTclR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11300</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11300</v>
      </c>
      <c r="D7" s="22"/>
      <c r="E7" s="23" t="s">
        <v>388</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SUMIFS(I12:I87,A12:A87,"P")</f>
        <v>0</v>
      </c>
      <c r="J11" s="36"/>
    </row>
    <row r="12">
      <c r="A12" s="37" t="s">
        <v>593</v>
      </c>
      <c r="B12" s="37">
        <v>1</v>
      </c>
      <c r="C12" s="38" t="s">
        <v>5280</v>
      </c>
      <c r="D12" s="37" t="s">
        <v>595</v>
      </c>
      <c r="E12" s="39" t="s">
        <v>9421</v>
      </c>
      <c r="F12" s="40" t="s">
        <v>641</v>
      </c>
      <c r="G12" s="41">
        <v>1272.5</v>
      </c>
      <c r="H12" s="42">
        <v>0</v>
      </c>
      <c r="I12" s="43">
        <f>ROUND(G12*H12,P4)</f>
        <v>0</v>
      </c>
      <c r="J12" s="37"/>
      <c r="O12" s="44">
        <f>I12*0.21</f>
        <v>0</v>
      </c>
      <c r="P12">
        <v>3</v>
      </c>
    </row>
    <row r="13">
      <c r="A13" s="37" t="s">
        <v>598</v>
      </c>
      <c r="B13" s="45"/>
      <c r="C13" s="46"/>
      <c r="D13" s="46"/>
      <c r="E13" s="47" t="s">
        <v>595</v>
      </c>
      <c r="F13" s="46"/>
      <c r="G13" s="46"/>
      <c r="H13" s="46"/>
      <c r="I13" s="46"/>
      <c r="J13" s="48"/>
    </row>
    <row r="14" ht="315">
      <c r="A14" s="37" t="s">
        <v>599</v>
      </c>
      <c r="B14" s="45"/>
      <c r="C14" s="46"/>
      <c r="D14" s="46"/>
      <c r="E14" s="49" t="s">
        <v>11301</v>
      </c>
      <c r="F14" s="46"/>
      <c r="G14" s="46"/>
      <c r="H14" s="46"/>
      <c r="I14" s="46"/>
      <c r="J14" s="48"/>
    </row>
    <row r="15" ht="45">
      <c r="A15" s="37" t="s">
        <v>601</v>
      </c>
      <c r="B15" s="45"/>
      <c r="C15" s="46"/>
      <c r="D15" s="46"/>
      <c r="E15" s="39" t="s">
        <v>9424</v>
      </c>
      <c r="F15" s="46"/>
      <c r="G15" s="46"/>
      <c r="H15" s="46"/>
      <c r="I15" s="46"/>
      <c r="J15" s="48"/>
    </row>
    <row r="16">
      <c r="A16" s="37" t="s">
        <v>593</v>
      </c>
      <c r="B16" s="37">
        <v>2</v>
      </c>
      <c r="C16" s="38" t="s">
        <v>4420</v>
      </c>
      <c r="D16" s="37" t="s">
        <v>595</v>
      </c>
      <c r="E16" s="39" t="s">
        <v>4421</v>
      </c>
      <c r="F16" s="40" t="s">
        <v>4422</v>
      </c>
      <c r="G16" s="41">
        <v>23036.75</v>
      </c>
      <c r="H16" s="42">
        <v>0</v>
      </c>
      <c r="I16" s="43">
        <f>ROUND(G16*H16,P4)</f>
        <v>0</v>
      </c>
      <c r="J16" s="37"/>
      <c r="O16" s="44">
        <f>I16*0.21</f>
        <v>0</v>
      </c>
      <c r="P16">
        <v>3</v>
      </c>
    </row>
    <row r="17">
      <c r="A17" s="37" t="s">
        <v>598</v>
      </c>
      <c r="B17" s="45"/>
      <c r="C17" s="46"/>
      <c r="D17" s="46"/>
      <c r="E17" s="47" t="s">
        <v>595</v>
      </c>
      <c r="F17" s="46"/>
      <c r="G17" s="46"/>
      <c r="H17" s="46"/>
      <c r="I17" s="46"/>
      <c r="J17" s="48"/>
    </row>
    <row r="18" ht="90">
      <c r="A18" s="37" t="s">
        <v>599</v>
      </c>
      <c r="B18" s="45"/>
      <c r="C18" s="46"/>
      <c r="D18" s="46"/>
      <c r="E18" s="49" t="s">
        <v>11302</v>
      </c>
      <c r="F18" s="46"/>
      <c r="G18" s="46"/>
      <c r="H18" s="46"/>
      <c r="I18" s="46"/>
      <c r="J18" s="48"/>
    </row>
    <row r="19" ht="30">
      <c r="A19" s="37" t="s">
        <v>601</v>
      </c>
      <c r="B19" s="45"/>
      <c r="C19" s="46"/>
      <c r="D19" s="46"/>
      <c r="E19" s="39" t="s">
        <v>4424</v>
      </c>
      <c r="F19" s="46"/>
      <c r="G19" s="46"/>
      <c r="H19" s="46"/>
      <c r="I19" s="46"/>
      <c r="J19" s="48"/>
    </row>
    <row r="20">
      <c r="A20" s="37" t="s">
        <v>593</v>
      </c>
      <c r="B20" s="37">
        <v>3</v>
      </c>
      <c r="C20" s="38" t="s">
        <v>5284</v>
      </c>
      <c r="D20" s="37" t="s">
        <v>595</v>
      </c>
      <c r="E20" s="39" t="s">
        <v>9760</v>
      </c>
      <c r="F20" s="40" t="s">
        <v>641</v>
      </c>
      <c r="G20" s="41">
        <v>351.10000000000002</v>
      </c>
      <c r="H20" s="42">
        <v>0</v>
      </c>
      <c r="I20" s="43">
        <f>ROUND(G20*H20,P4)</f>
        <v>0</v>
      </c>
      <c r="J20" s="37"/>
      <c r="O20" s="44">
        <f>I20*0.21</f>
        <v>0</v>
      </c>
      <c r="P20">
        <v>3</v>
      </c>
    </row>
    <row r="21">
      <c r="A21" s="37" t="s">
        <v>598</v>
      </c>
      <c r="B21" s="45"/>
      <c r="C21" s="46"/>
      <c r="D21" s="46"/>
      <c r="E21" s="47" t="s">
        <v>595</v>
      </c>
      <c r="F21" s="46"/>
      <c r="G21" s="46"/>
      <c r="H21" s="46"/>
      <c r="I21" s="46"/>
      <c r="J21" s="48"/>
    </row>
    <row r="22" ht="90">
      <c r="A22" s="37" t="s">
        <v>599</v>
      </c>
      <c r="B22" s="45"/>
      <c r="C22" s="46"/>
      <c r="D22" s="46"/>
      <c r="E22" s="49" t="s">
        <v>11303</v>
      </c>
      <c r="F22" s="46"/>
      <c r="G22" s="46"/>
      <c r="H22" s="46"/>
      <c r="I22" s="46"/>
      <c r="J22" s="48"/>
    </row>
    <row r="23" ht="409.5">
      <c r="A23" s="37" t="s">
        <v>601</v>
      </c>
      <c r="B23" s="45"/>
      <c r="C23" s="46"/>
      <c r="D23" s="46"/>
      <c r="E23" s="39" t="s">
        <v>4694</v>
      </c>
      <c r="F23" s="46"/>
      <c r="G23" s="46"/>
      <c r="H23" s="46"/>
      <c r="I23" s="46"/>
      <c r="J23" s="48"/>
    </row>
    <row r="24">
      <c r="A24" s="37" t="s">
        <v>593</v>
      </c>
      <c r="B24" s="37">
        <v>4</v>
      </c>
      <c r="C24" s="38" t="s">
        <v>9762</v>
      </c>
      <c r="D24" s="37" t="s">
        <v>595</v>
      </c>
      <c r="E24" s="39" t="s">
        <v>9763</v>
      </c>
      <c r="F24" s="40" t="s">
        <v>4422</v>
      </c>
      <c r="G24" s="41">
        <v>5266.5</v>
      </c>
      <c r="H24" s="42">
        <v>0</v>
      </c>
      <c r="I24" s="43">
        <f>ROUND(G24*H24,P4)</f>
        <v>0</v>
      </c>
      <c r="J24" s="37"/>
      <c r="O24" s="44">
        <f>I24*0.21</f>
        <v>0</v>
      </c>
      <c r="P24">
        <v>3</v>
      </c>
    </row>
    <row r="25">
      <c r="A25" s="37" t="s">
        <v>598</v>
      </c>
      <c r="B25" s="45"/>
      <c r="C25" s="46"/>
      <c r="D25" s="46"/>
      <c r="E25" s="47" t="s">
        <v>595</v>
      </c>
      <c r="F25" s="46"/>
      <c r="G25" s="46"/>
      <c r="H25" s="46"/>
      <c r="I25" s="46"/>
      <c r="J25" s="48"/>
    </row>
    <row r="26" ht="90">
      <c r="A26" s="37" t="s">
        <v>599</v>
      </c>
      <c r="B26" s="45"/>
      <c r="C26" s="46"/>
      <c r="D26" s="46"/>
      <c r="E26" s="49" t="s">
        <v>11304</v>
      </c>
      <c r="F26" s="46"/>
      <c r="G26" s="46"/>
      <c r="H26" s="46"/>
      <c r="I26" s="46"/>
      <c r="J26" s="48"/>
    </row>
    <row r="27" ht="30">
      <c r="A27" s="37" t="s">
        <v>601</v>
      </c>
      <c r="B27" s="45"/>
      <c r="C27" s="46"/>
      <c r="D27" s="46"/>
      <c r="E27" s="39" t="s">
        <v>4424</v>
      </c>
      <c r="F27" s="46"/>
      <c r="G27" s="46"/>
      <c r="H27" s="46"/>
      <c r="I27" s="46"/>
      <c r="J27" s="48"/>
    </row>
    <row r="28">
      <c r="A28" s="37" t="s">
        <v>593</v>
      </c>
      <c r="B28" s="37">
        <v>5</v>
      </c>
      <c r="C28" s="38" t="s">
        <v>4691</v>
      </c>
      <c r="D28" s="37" t="s">
        <v>595</v>
      </c>
      <c r="E28" s="39" t="s">
        <v>4692</v>
      </c>
      <c r="F28" s="40" t="s">
        <v>641</v>
      </c>
      <c r="G28" s="41">
        <v>472.19999999999999</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599</v>
      </c>
      <c r="B30" s="45"/>
      <c r="C30" s="46"/>
      <c r="D30" s="46"/>
      <c r="E30" s="49" t="s">
        <v>11305</v>
      </c>
      <c r="F30" s="46"/>
      <c r="G30" s="46"/>
      <c r="H30" s="46"/>
      <c r="I30" s="46"/>
      <c r="J30" s="48"/>
    </row>
    <row r="31" ht="409.5">
      <c r="A31" s="37" t="s">
        <v>601</v>
      </c>
      <c r="B31" s="45"/>
      <c r="C31" s="46"/>
      <c r="D31" s="46"/>
      <c r="E31" s="39" t="s">
        <v>4694</v>
      </c>
      <c r="F31" s="46"/>
      <c r="G31" s="46"/>
      <c r="H31" s="46"/>
      <c r="I31" s="46"/>
      <c r="J31" s="48"/>
    </row>
    <row r="32">
      <c r="A32" s="37" t="s">
        <v>593</v>
      </c>
      <c r="B32" s="37">
        <v>6</v>
      </c>
      <c r="C32" s="38" t="s">
        <v>4429</v>
      </c>
      <c r="D32" s="37" t="s">
        <v>595</v>
      </c>
      <c r="E32" s="39" t="s">
        <v>4430</v>
      </c>
      <c r="F32" s="40" t="s">
        <v>4422</v>
      </c>
      <c r="G32" s="41">
        <v>811.5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11306</v>
      </c>
      <c r="F34" s="46"/>
      <c r="G34" s="46"/>
      <c r="H34" s="46"/>
      <c r="I34" s="46"/>
      <c r="J34" s="48"/>
    </row>
    <row r="35" ht="30">
      <c r="A35" s="37" t="s">
        <v>601</v>
      </c>
      <c r="B35" s="45"/>
      <c r="C35" s="46"/>
      <c r="D35" s="46"/>
      <c r="E35" s="39" t="s">
        <v>4424</v>
      </c>
      <c r="F35" s="46"/>
      <c r="G35" s="46"/>
      <c r="H35" s="46"/>
      <c r="I35" s="46"/>
      <c r="J35" s="48"/>
    </row>
    <row r="36">
      <c r="A36" s="37" t="s">
        <v>593</v>
      </c>
      <c r="B36" s="37">
        <v>7</v>
      </c>
      <c r="C36" s="38" t="s">
        <v>3358</v>
      </c>
      <c r="D36" s="37" t="s">
        <v>595</v>
      </c>
      <c r="E36" s="39" t="s">
        <v>3359</v>
      </c>
      <c r="F36" s="40" t="s">
        <v>641</v>
      </c>
      <c r="G36" s="41">
        <v>23.550000000000001</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11307</v>
      </c>
      <c r="F38" s="46"/>
      <c r="G38" s="46"/>
      <c r="H38" s="46"/>
      <c r="I38" s="46"/>
      <c r="J38" s="48"/>
    </row>
    <row r="39" ht="405">
      <c r="A39" s="37" t="s">
        <v>601</v>
      </c>
      <c r="B39" s="45"/>
      <c r="C39" s="46"/>
      <c r="D39" s="46"/>
      <c r="E39" s="39" t="s">
        <v>4440</v>
      </c>
      <c r="F39" s="46"/>
      <c r="G39" s="46"/>
      <c r="H39" s="46"/>
      <c r="I39" s="46"/>
      <c r="J39" s="48"/>
    </row>
    <row r="40">
      <c r="A40" s="37" t="s">
        <v>593</v>
      </c>
      <c r="B40" s="37">
        <v>8</v>
      </c>
      <c r="C40" s="38" t="s">
        <v>2436</v>
      </c>
      <c r="D40" s="37" t="s">
        <v>595</v>
      </c>
      <c r="E40" s="39" t="s">
        <v>2437</v>
      </c>
      <c r="F40" s="40" t="s">
        <v>641</v>
      </c>
      <c r="G40" s="41">
        <v>54.100000000000001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11308</v>
      </c>
      <c r="F42" s="46"/>
      <c r="G42" s="46"/>
      <c r="H42" s="46"/>
      <c r="I42" s="46"/>
      <c r="J42" s="48"/>
    </row>
    <row r="43" ht="345">
      <c r="A43" s="37" t="s">
        <v>601</v>
      </c>
      <c r="B43" s="45"/>
      <c r="C43" s="46"/>
      <c r="D43" s="46"/>
      <c r="E43" s="39" t="s">
        <v>4448</v>
      </c>
      <c r="F43" s="46"/>
      <c r="G43" s="46"/>
      <c r="H43" s="46"/>
      <c r="I43" s="46"/>
      <c r="J43" s="48"/>
    </row>
    <row r="44">
      <c r="A44" s="37" t="s">
        <v>593</v>
      </c>
      <c r="B44" s="37">
        <v>9</v>
      </c>
      <c r="C44" s="38" t="s">
        <v>4449</v>
      </c>
      <c r="D44" s="37" t="s">
        <v>595</v>
      </c>
      <c r="E44" s="39" t="s">
        <v>4450</v>
      </c>
      <c r="F44" s="40" t="s">
        <v>641</v>
      </c>
      <c r="G44" s="41">
        <v>536.75</v>
      </c>
      <c r="H44" s="42">
        <v>0</v>
      </c>
      <c r="I44" s="43">
        <f>ROUND(G44*H44,P4)</f>
        <v>0</v>
      </c>
      <c r="J44" s="37"/>
      <c r="O44" s="44">
        <f>I44*0.21</f>
        <v>0</v>
      </c>
      <c r="P44">
        <v>3</v>
      </c>
    </row>
    <row r="45">
      <c r="A45" s="37" t="s">
        <v>598</v>
      </c>
      <c r="B45" s="45"/>
      <c r="C45" s="46"/>
      <c r="D45" s="46"/>
      <c r="E45" s="47" t="s">
        <v>595</v>
      </c>
      <c r="F45" s="46"/>
      <c r="G45" s="46"/>
      <c r="H45" s="46"/>
      <c r="I45" s="46"/>
      <c r="J45" s="48"/>
    </row>
    <row r="46" ht="90">
      <c r="A46" s="37" t="s">
        <v>599</v>
      </c>
      <c r="B46" s="45"/>
      <c r="C46" s="46"/>
      <c r="D46" s="46"/>
      <c r="E46" s="49" t="s">
        <v>11309</v>
      </c>
      <c r="F46" s="46"/>
      <c r="G46" s="46"/>
      <c r="H46" s="46"/>
      <c r="I46" s="46"/>
      <c r="J46" s="48"/>
    </row>
    <row r="47" ht="240">
      <c r="A47" s="37" t="s">
        <v>601</v>
      </c>
      <c r="B47" s="45"/>
      <c r="C47" s="46"/>
      <c r="D47" s="46"/>
      <c r="E47" s="39" t="s">
        <v>4452</v>
      </c>
      <c r="F47" s="46"/>
      <c r="G47" s="46"/>
      <c r="H47" s="46"/>
      <c r="I47" s="46"/>
      <c r="J47" s="48"/>
    </row>
    <row r="48">
      <c r="A48" s="37" t="s">
        <v>593</v>
      </c>
      <c r="B48" s="37">
        <v>10</v>
      </c>
      <c r="C48" s="38" t="s">
        <v>4456</v>
      </c>
      <c r="D48" s="37" t="s">
        <v>595</v>
      </c>
      <c r="E48" s="39" t="s">
        <v>4457</v>
      </c>
      <c r="F48" s="40" t="s">
        <v>641</v>
      </c>
      <c r="G48" s="41">
        <v>1939.8</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11310</v>
      </c>
      <c r="F50" s="46"/>
      <c r="G50" s="46"/>
      <c r="H50" s="46"/>
      <c r="I50" s="46"/>
      <c r="J50" s="48"/>
    </row>
    <row r="51" ht="375">
      <c r="A51" s="37" t="s">
        <v>601</v>
      </c>
      <c r="B51" s="45"/>
      <c r="C51" s="46"/>
      <c r="D51" s="46"/>
      <c r="E51" s="39" t="s">
        <v>4459</v>
      </c>
      <c r="F51" s="46"/>
      <c r="G51" s="46"/>
      <c r="H51" s="46"/>
      <c r="I51" s="46"/>
      <c r="J51" s="48"/>
    </row>
    <row r="52">
      <c r="A52" s="37" t="s">
        <v>593</v>
      </c>
      <c r="B52" s="37">
        <v>11</v>
      </c>
      <c r="C52" s="38" t="s">
        <v>4468</v>
      </c>
      <c r="D52" s="37" t="s">
        <v>595</v>
      </c>
      <c r="E52" s="39" t="s">
        <v>4469</v>
      </c>
      <c r="F52" s="40" t="s">
        <v>641</v>
      </c>
      <c r="G52" s="41">
        <v>4</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11311</v>
      </c>
      <c r="F54" s="46"/>
      <c r="G54" s="46"/>
      <c r="H54" s="46"/>
      <c r="I54" s="46"/>
      <c r="J54" s="48"/>
    </row>
    <row r="55" ht="300">
      <c r="A55" s="37" t="s">
        <v>601</v>
      </c>
      <c r="B55" s="45"/>
      <c r="C55" s="46"/>
      <c r="D55" s="46"/>
      <c r="E55" s="39" t="s">
        <v>4471</v>
      </c>
      <c r="F55" s="46"/>
      <c r="G55" s="46"/>
      <c r="H55" s="46"/>
      <c r="I55" s="46"/>
      <c r="J55" s="48"/>
    </row>
    <row r="56">
      <c r="A56" s="37" t="s">
        <v>593</v>
      </c>
      <c r="B56" s="37">
        <v>12</v>
      </c>
      <c r="C56" s="38" t="s">
        <v>4472</v>
      </c>
      <c r="D56" s="37" t="s">
        <v>595</v>
      </c>
      <c r="E56" s="39" t="s">
        <v>4473</v>
      </c>
      <c r="F56" s="40" t="s">
        <v>641</v>
      </c>
      <c r="G56" s="41">
        <v>1.6000000000000001</v>
      </c>
      <c r="H56" s="42">
        <v>0</v>
      </c>
      <c r="I56" s="43">
        <f>ROUND(G56*H56,P4)</f>
        <v>0</v>
      </c>
      <c r="J56" s="37"/>
      <c r="O56" s="44">
        <f>I56*0.21</f>
        <v>0</v>
      </c>
      <c r="P56">
        <v>3</v>
      </c>
    </row>
    <row r="57">
      <c r="A57" s="37" t="s">
        <v>598</v>
      </c>
      <c r="B57" s="45"/>
      <c r="C57" s="46"/>
      <c r="D57" s="46"/>
      <c r="E57" s="47" t="s">
        <v>595</v>
      </c>
      <c r="F57" s="46"/>
      <c r="G57" s="46"/>
      <c r="H57" s="46"/>
      <c r="I57" s="46"/>
      <c r="J57" s="48"/>
    </row>
    <row r="58" ht="45">
      <c r="A58" s="37" t="s">
        <v>599</v>
      </c>
      <c r="B58" s="45"/>
      <c r="C58" s="46"/>
      <c r="D58" s="46"/>
      <c r="E58" s="49" t="s">
        <v>11312</v>
      </c>
      <c r="F58" s="46"/>
      <c r="G58" s="46"/>
      <c r="H58" s="46"/>
      <c r="I58" s="46"/>
      <c r="J58" s="48"/>
    </row>
    <row r="59" ht="390">
      <c r="A59" s="37" t="s">
        <v>601</v>
      </c>
      <c r="B59" s="45"/>
      <c r="C59" s="46"/>
      <c r="D59" s="46"/>
      <c r="E59" s="39" t="s">
        <v>4475</v>
      </c>
      <c r="F59" s="46"/>
      <c r="G59" s="46"/>
      <c r="H59" s="46"/>
      <c r="I59" s="46"/>
      <c r="J59" s="48"/>
    </row>
    <row r="60">
      <c r="A60" s="37" t="s">
        <v>593</v>
      </c>
      <c r="B60" s="37">
        <v>13</v>
      </c>
      <c r="C60" s="38" t="s">
        <v>3362</v>
      </c>
      <c r="D60" s="37" t="s">
        <v>595</v>
      </c>
      <c r="E60" s="39" t="s">
        <v>3363</v>
      </c>
      <c r="F60" s="40" t="s">
        <v>650</v>
      </c>
      <c r="G60" s="41">
        <v>3517.5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599</v>
      </c>
      <c r="B62" s="45"/>
      <c r="C62" s="46"/>
      <c r="D62" s="46"/>
      <c r="E62" s="49" t="s">
        <v>11313</v>
      </c>
      <c r="F62" s="46"/>
      <c r="G62" s="46"/>
      <c r="H62" s="46"/>
      <c r="I62" s="46"/>
      <c r="J62" s="48"/>
    </row>
    <row r="63" ht="30">
      <c r="A63" s="37" t="s">
        <v>601</v>
      </c>
      <c r="B63" s="45"/>
      <c r="C63" s="46"/>
      <c r="D63" s="46"/>
      <c r="E63" s="39" t="s">
        <v>4481</v>
      </c>
      <c r="F63" s="46"/>
      <c r="G63" s="46"/>
      <c r="H63" s="46"/>
      <c r="I63" s="46"/>
      <c r="J63" s="48"/>
    </row>
    <row r="64">
      <c r="A64" s="37" t="s">
        <v>593</v>
      </c>
      <c r="B64" s="37">
        <v>14</v>
      </c>
      <c r="C64" s="38" t="s">
        <v>9773</v>
      </c>
      <c r="D64" s="37" t="s">
        <v>595</v>
      </c>
      <c r="E64" s="39" t="s">
        <v>9774</v>
      </c>
      <c r="F64" s="40" t="s">
        <v>650</v>
      </c>
      <c r="G64" s="41">
        <v>2970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11314</v>
      </c>
      <c r="F66" s="46"/>
      <c r="G66" s="46"/>
      <c r="H66" s="46"/>
      <c r="I66" s="46"/>
      <c r="J66" s="48"/>
    </row>
    <row r="67" ht="45">
      <c r="A67" s="37" t="s">
        <v>601</v>
      </c>
      <c r="B67" s="45"/>
      <c r="C67" s="46"/>
      <c r="D67" s="46"/>
      <c r="E67" s="39" t="s">
        <v>4492</v>
      </c>
      <c r="F67" s="46"/>
      <c r="G67" s="46"/>
      <c r="H67" s="46"/>
      <c r="I67" s="46"/>
      <c r="J67" s="48"/>
    </row>
    <row r="68">
      <c r="A68" s="37" t="s">
        <v>593</v>
      </c>
      <c r="B68" s="37">
        <v>15</v>
      </c>
      <c r="C68" s="38" t="s">
        <v>9776</v>
      </c>
      <c r="D68" s="37" t="s">
        <v>595</v>
      </c>
      <c r="E68" s="39" t="s">
        <v>9777</v>
      </c>
      <c r="F68" s="40" t="s">
        <v>650</v>
      </c>
      <c r="G68" s="41">
        <v>2632.8330000000001</v>
      </c>
      <c r="H68" s="42">
        <v>0</v>
      </c>
      <c r="I68" s="43">
        <f>ROUND(G68*H68,P4)</f>
        <v>0</v>
      </c>
      <c r="J68" s="37"/>
      <c r="O68" s="44">
        <f>I68*0.21</f>
        <v>0</v>
      </c>
      <c r="P68">
        <v>3</v>
      </c>
    </row>
    <row r="69">
      <c r="A69" s="37" t="s">
        <v>598</v>
      </c>
      <c r="B69" s="45"/>
      <c r="C69" s="46"/>
      <c r="D69" s="46"/>
      <c r="E69" s="47" t="s">
        <v>595</v>
      </c>
      <c r="F69" s="46"/>
      <c r="G69" s="46"/>
      <c r="H69" s="46"/>
      <c r="I69" s="46"/>
      <c r="J69" s="48"/>
    </row>
    <row r="70" ht="30">
      <c r="A70" s="37" t="s">
        <v>599</v>
      </c>
      <c r="B70" s="45"/>
      <c r="C70" s="46"/>
      <c r="D70" s="46"/>
      <c r="E70" s="49" t="s">
        <v>11315</v>
      </c>
      <c r="F70" s="46"/>
      <c r="G70" s="46"/>
      <c r="H70" s="46"/>
      <c r="I70" s="46"/>
      <c r="J70" s="48"/>
    </row>
    <row r="71" ht="45">
      <c r="A71" s="37" t="s">
        <v>601</v>
      </c>
      <c r="B71" s="45"/>
      <c r="C71" s="46"/>
      <c r="D71" s="46"/>
      <c r="E71" s="39" t="s">
        <v>4492</v>
      </c>
      <c r="F71" s="46"/>
      <c r="G71" s="46"/>
      <c r="H71" s="46"/>
      <c r="I71" s="46"/>
      <c r="J71" s="48"/>
    </row>
    <row r="72">
      <c r="A72" s="37" t="s">
        <v>593</v>
      </c>
      <c r="B72" s="37">
        <v>16</v>
      </c>
      <c r="C72" s="38" t="s">
        <v>4493</v>
      </c>
      <c r="D72" s="37" t="s">
        <v>595</v>
      </c>
      <c r="E72" s="39" t="s">
        <v>4494</v>
      </c>
      <c r="F72" s="40" t="s">
        <v>650</v>
      </c>
      <c r="G72" s="41">
        <v>2970</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11316</v>
      </c>
      <c r="F74" s="46"/>
      <c r="G74" s="46"/>
      <c r="H74" s="46"/>
      <c r="I74" s="46"/>
      <c r="J74" s="48"/>
    </row>
    <row r="75" ht="30">
      <c r="A75" s="37" t="s">
        <v>601</v>
      </c>
      <c r="B75" s="45"/>
      <c r="C75" s="46"/>
      <c r="D75" s="46"/>
      <c r="E75" s="39" t="s">
        <v>4496</v>
      </c>
      <c r="F75" s="46"/>
      <c r="G75" s="46"/>
      <c r="H75" s="46"/>
      <c r="I75" s="46"/>
      <c r="J75" s="48"/>
    </row>
    <row r="76">
      <c r="A76" s="37" t="s">
        <v>593</v>
      </c>
      <c r="B76" s="37">
        <v>17</v>
      </c>
      <c r="C76" s="38" t="s">
        <v>4497</v>
      </c>
      <c r="D76" s="37" t="s">
        <v>595</v>
      </c>
      <c r="E76" s="39" t="s">
        <v>4498</v>
      </c>
      <c r="F76" s="40" t="s">
        <v>650</v>
      </c>
      <c r="G76" s="41">
        <v>2970</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599</v>
      </c>
      <c r="B78" s="45"/>
      <c r="C78" s="46"/>
      <c r="D78" s="46"/>
      <c r="E78" s="49" t="s">
        <v>11316</v>
      </c>
      <c r="F78" s="46"/>
      <c r="G78" s="46"/>
      <c r="H78" s="46"/>
      <c r="I78" s="46"/>
      <c r="J78" s="48"/>
    </row>
    <row r="79" ht="45">
      <c r="A79" s="37" t="s">
        <v>601</v>
      </c>
      <c r="B79" s="45"/>
      <c r="C79" s="46"/>
      <c r="D79" s="46"/>
      <c r="E79" s="39" t="s">
        <v>4499</v>
      </c>
      <c r="F79" s="46"/>
      <c r="G79" s="46"/>
      <c r="H79" s="46"/>
      <c r="I79" s="46"/>
      <c r="J79" s="48"/>
    </row>
    <row r="80">
      <c r="A80" s="37" t="s">
        <v>593</v>
      </c>
      <c r="B80" s="37">
        <v>18</v>
      </c>
      <c r="C80" s="38" t="s">
        <v>9780</v>
      </c>
      <c r="D80" s="37" t="s">
        <v>595</v>
      </c>
      <c r="E80" s="39" t="s">
        <v>9781</v>
      </c>
      <c r="F80" s="40" t="s">
        <v>641</v>
      </c>
      <c r="G80" s="41">
        <v>29.699999999999999</v>
      </c>
      <c r="H80" s="42">
        <v>0</v>
      </c>
      <c r="I80" s="43">
        <f>ROUND(G80*H80,P4)</f>
        <v>0</v>
      </c>
      <c r="J80" s="37"/>
      <c r="O80" s="44">
        <f>I80*0.21</f>
        <v>0</v>
      </c>
      <c r="P80">
        <v>3</v>
      </c>
    </row>
    <row r="81">
      <c r="A81" s="37" t="s">
        <v>598</v>
      </c>
      <c r="B81" s="45"/>
      <c r="C81" s="46"/>
      <c r="D81" s="46"/>
      <c r="E81" s="47" t="s">
        <v>595</v>
      </c>
      <c r="F81" s="46"/>
      <c r="G81" s="46"/>
      <c r="H81" s="46"/>
      <c r="I81" s="46"/>
      <c r="J81" s="48"/>
    </row>
    <row r="82" ht="75">
      <c r="A82" s="37" t="s">
        <v>599</v>
      </c>
      <c r="B82" s="45"/>
      <c r="C82" s="46"/>
      <c r="D82" s="46"/>
      <c r="E82" s="49" t="s">
        <v>11317</v>
      </c>
      <c r="F82" s="46"/>
      <c r="G82" s="46"/>
      <c r="H82" s="46"/>
      <c r="I82" s="46"/>
      <c r="J82" s="48"/>
    </row>
    <row r="83" ht="45">
      <c r="A83" s="37" t="s">
        <v>601</v>
      </c>
      <c r="B83" s="45"/>
      <c r="C83" s="46"/>
      <c r="D83" s="46"/>
      <c r="E83" s="39" t="s">
        <v>9783</v>
      </c>
      <c r="F83" s="46"/>
      <c r="G83" s="46"/>
      <c r="H83" s="46"/>
      <c r="I83" s="46"/>
      <c r="J83" s="48"/>
    </row>
    <row r="84">
      <c r="A84" s="37" t="s">
        <v>593</v>
      </c>
      <c r="B84" s="37">
        <v>19</v>
      </c>
      <c r="C84" s="38" t="s">
        <v>9784</v>
      </c>
      <c r="D84" s="37" t="s">
        <v>595</v>
      </c>
      <c r="E84" s="39" t="s">
        <v>9785</v>
      </c>
      <c r="F84" s="40" t="s">
        <v>608</v>
      </c>
      <c r="G84" s="41">
        <v>6</v>
      </c>
      <c r="H84" s="42">
        <v>0</v>
      </c>
      <c r="I84" s="43">
        <f>ROUND(G84*H84,P4)</f>
        <v>0</v>
      </c>
      <c r="J84" s="37"/>
      <c r="O84" s="44">
        <f>I84*0.21</f>
        <v>0</v>
      </c>
      <c r="P84">
        <v>3</v>
      </c>
    </row>
    <row r="85">
      <c r="A85" s="37" t="s">
        <v>598</v>
      </c>
      <c r="B85" s="45"/>
      <c r="C85" s="46"/>
      <c r="D85" s="46"/>
      <c r="E85" s="39" t="s">
        <v>9785</v>
      </c>
      <c r="F85" s="46"/>
      <c r="G85" s="46"/>
      <c r="H85" s="46"/>
      <c r="I85" s="46"/>
      <c r="J85" s="48"/>
    </row>
    <row r="86" ht="60">
      <c r="A86" s="37" t="s">
        <v>599</v>
      </c>
      <c r="B86" s="45"/>
      <c r="C86" s="46"/>
      <c r="D86" s="46"/>
      <c r="E86" s="49" t="s">
        <v>10216</v>
      </c>
      <c r="F86" s="46"/>
      <c r="G86" s="46"/>
      <c r="H86" s="46"/>
      <c r="I86" s="46"/>
      <c r="J86" s="48"/>
    </row>
    <row r="87">
      <c r="A87" s="37" t="s">
        <v>601</v>
      </c>
      <c r="B87" s="45"/>
      <c r="C87" s="46"/>
      <c r="D87" s="46"/>
      <c r="E87" s="47" t="s">
        <v>595</v>
      </c>
      <c r="F87" s="46"/>
      <c r="G87" s="46"/>
      <c r="H87" s="46"/>
      <c r="I87" s="46"/>
      <c r="J87" s="48"/>
    </row>
    <row r="88">
      <c r="A88" s="31" t="s">
        <v>591</v>
      </c>
      <c r="B88" s="32"/>
      <c r="C88" s="33" t="s">
        <v>653</v>
      </c>
      <c r="D88" s="34"/>
      <c r="E88" s="31" t="s">
        <v>4504</v>
      </c>
      <c r="F88" s="34"/>
      <c r="G88" s="34"/>
      <c r="H88" s="34"/>
      <c r="I88" s="35">
        <f>SUMIFS(I89:I104,A89:A104,"P")</f>
        <v>0</v>
      </c>
      <c r="J88" s="36"/>
    </row>
    <row r="89">
      <c r="A89" s="37" t="s">
        <v>593</v>
      </c>
      <c r="B89" s="37">
        <v>20</v>
      </c>
      <c r="C89" s="38" t="s">
        <v>9888</v>
      </c>
      <c r="D89" s="37" t="s">
        <v>595</v>
      </c>
      <c r="E89" s="39" t="s">
        <v>9889</v>
      </c>
      <c r="F89" s="40" t="s">
        <v>650</v>
      </c>
      <c r="G89" s="41">
        <v>161.46000000000001</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11318</v>
      </c>
      <c r="F91" s="46"/>
      <c r="G91" s="46"/>
      <c r="H91" s="46"/>
      <c r="I91" s="46"/>
      <c r="J91" s="48"/>
    </row>
    <row r="92" ht="45">
      <c r="A92" s="37" t="s">
        <v>601</v>
      </c>
      <c r="B92" s="45"/>
      <c r="C92" s="46"/>
      <c r="D92" s="46"/>
      <c r="E92" s="39" t="s">
        <v>9891</v>
      </c>
      <c r="F92" s="46"/>
      <c r="G92" s="46"/>
      <c r="H92" s="46"/>
      <c r="I92" s="46"/>
      <c r="J92" s="48"/>
    </row>
    <row r="93">
      <c r="A93" s="37" t="s">
        <v>593</v>
      </c>
      <c r="B93" s="37">
        <v>21</v>
      </c>
      <c r="C93" s="38" t="s">
        <v>9892</v>
      </c>
      <c r="D93" s="37" t="s">
        <v>595</v>
      </c>
      <c r="E93" s="39" t="s">
        <v>9893</v>
      </c>
      <c r="F93" s="40" t="s">
        <v>641</v>
      </c>
      <c r="G93" s="41">
        <v>17.550000000000001</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11319</v>
      </c>
      <c r="F95" s="46"/>
      <c r="G95" s="46"/>
      <c r="H95" s="46"/>
      <c r="I95" s="46"/>
      <c r="J95" s="48"/>
    </row>
    <row r="96" ht="60">
      <c r="A96" s="37" t="s">
        <v>601</v>
      </c>
      <c r="B96" s="45"/>
      <c r="C96" s="46"/>
      <c r="D96" s="46"/>
      <c r="E96" s="39" t="s">
        <v>4534</v>
      </c>
      <c r="F96" s="46"/>
      <c r="G96" s="46"/>
      <c r="H96" s="46"/>
      <c r="I96" s="46"/>
      <c r="J96" s="48"/>
    </row>
    <row r="97">
      <c r="A97" s="37" t="s">
        <v>593</v>
      </c>
      <c r="B97" s="37">
        <v>22</v>
      </c>
      <c r="C97" s="38" t="s">
        <v>5589</v>
      </c>
      <c r="D97" s="37" t="s">
        <v>595</v>
      </c>
      <c r="E97" s="39" t="s">
        <v>9787</v>
      </c>
      <c r="F97" s="40" t="s">
        <v>641</v>
      </c>
      <c r="G97" s="41">
        <v>302.19999999999999</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11320</v>
      </c>
      <c r="F99" s="46"/>
      <c r="G99" s="46"/>
      <c r="H99" s="46"/>
      <c r="I99" s="46"/>
      <c r="J99" s="48"/>
    </row>
    <row r="100" ht="60">
      <c r="A100" s="37" t="s">
        <v>601</v>
      </c>
      <c r="B100" s="45"/>
      <c r="C100" s="46"/>
      <c r="D100" s="46"/>
      <c r="E100" s="39" t="s">
        <v>4534</v>
      </c>
      <c r="F100" s="46"/>
      <c r="G100" s="46"/>
      <c r="H100" s="46"/>
      <c r="I100" s="46"/>
      <c r="J100" s="48"/>
    </row>
    <row r="101">
      <c r="A101" s="37" t="s">
        <v>593</v>
      </c>
      <c r="B101" s="37">
        <v>23</v>
      </c>
      <c r="C101" s="38" t="s">
        <v>4513</v>
      </c>
      <c r="D101" s="37" t="s">
        <v>595</v>
      </c>
      <c r="E101" s="39" t="s">
        <v>4514</v>
      </c>
      <c r="F101" s="40" t="s">
        <v>650</v>
      </c>
      <c r="G101" s="41">
        <v>1829.0999999999999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11321</v>
      </c>
      <c r="F103" s="46"/>
      <c r="G103" s="46"/>
      <c r="H103" s="46"/>
      <c r="I103" s="46"/>
      <c r="J103" s="48"/>
    </row>
    <row r="104" ht="120">
      <c r="A104" s="37" t="s">
        <v>601</v>
      </c>
      <c r="B104" s="45"/>
      <c r="C104" s="46"/>
      <c r="D104" s="46"/>
      <c r="E104" s="39" t="s">
        <v>4512</v>
      </c>
      <c r="F104" s="46"/>
      <c r="G104" s="46"/>
      <c r="H104" s="46"/>
      <c r="I104" s="46"/>
      <c r="J104" s="48"/>
    </row>
    <row r="105">
      <c r="A105" s="31" t="s">
        <v>591</v>
      </c>
      <c r="B105" s="32"/>
      <c r="C105" s="33" t="s">
        <v>755</v>
      </c>
      <c r="D105" s="34"/>
      <c r="E105" s="31" t="s">
        <v>1643</v>
      </c>
      <c r="F105" s="34"/>
      <c r="G105" s="34"/>
      <c r="H105" s="34"/>
      <c r="I105" s="35">
        <f>SUMIFS(I106:I117,A106:A117,"P")</f>
        <v>0</v>
      </c>
      <c r="J105" s="36"/>
    </row>
    <row r="106">
      <c r="A106" s="37" t="s">
        <v>593</v>
      </c>
      <c r="B106" s="37">
        <v>24</v>
      </c>
      <c r="C106" s="38" t="s">
        <v>4528</v>
      </c>
      <c r="D106" s="37" t="s">
        <v>595</v>
      </c>
      <c r="E106" s="39" t="s">
        <v>4529</v>
      </c>
      <c r="F106" s="40" t="s">
        <v>641</v>
      </c>
      <c r="G106" s="41">
        <v>0.14999999999999999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11322</v>
      </c>
      <c r="F108" s="46"/>
      <c r="G108" s="46"/>
      <c r="H108" s="46"/>
      <c r="I108" s="46"/>
      <c r="J108" s="48"/>
    </row>
    <row r="109" ht="409.5">
      <c r="A109" s="37" t="s">
        <v>601</v>
      </c>
      <c r="B109" s="45"/>
      <c r="C109" s="46"/>
      <c r="D109" s="46"/>
      <c r="E109" s="39" t="s">
        <v>4524</v>
      </c>
      <c r="F109" s="46"/>
      <c r="G109" s="46"/>
      <c r="H109" s="46"/>
      <c r="I109" s="46"/>
      <c r="J109" s="48"/>
    </row>
    <row r="110">
      <c r="A110" s="37" t="s">
        <v>593</v>
      </c>
      <c r="B110" s="37">
        <v>25</v>
      </c>
      <c r="C110" s="38" t="s">
        <v>4535</v>
      </c>
      <c r="D110" s="37" t="s">
        <v>595</v>
      </c>
      <c r="E110" s="39" t="s">
        <v>4536</v>
      </c>
      <c r="F110" s="40" t="s">
        <v>641</v>
      </c>
      <c r="G110" s="41">
        <v>0.55000000000000004</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599</v>
      </c>
      <c r="B112" s="45"/>
      <c r="C112" s="46"/>
      <c r="D112" s="46"/>
      <c r="E112" s="49" t="s">
        <v>11323</v>
      </c>
      <c r="F112" s="46"/>
      <c r="G112" s="46"/>
      <c r="H112" s="46"/>
      <c r="I112" s="46"/>
      <c r="J112" s="48"/>
    </row>
    <row r="113" ht="60">
      <c r="A113" s="37" t="s">
        <v>601</v>
      </c>
      <c r="B113" s="45"/>
      <c r="C113" s="46"/>
      <c r="D113" s="46"/>
      <c r="E113" s="39" t="s">
        <v>4534</v>
      </c>
      <c r="F113" s="46"/>
      <c r="G113" s="46"/>
      <c r="H113" s="46"/>
      <c r="I113" s="46"/>
      <c r="J113" s="48"/>
    </row>
    <row r="114">
      <c r="A114" s="37" t="s">
        <v>593</v>
      </c>
      <c r="B114" s="37">
        <v>26</v>
      </c>
      <c r="C114" s="38" t="s">
        <v>4542</v>
      </c>
      <c r="D114" s="37" t="s">
        <v>595</v>
      </c>
      <c r="E114" s="39" t="s">
        <v>4543</v>
      </c>
      <c r="F114" s="40" t="s">
        <v>641</v>
      </c>
      <c r="G114" s="41">
        <v>0.20000000000000001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9900</v>
      </c>
      <c r="F116" s="46"/>
      <c r="G116" s="46"/>
      <c r="H116" s="46"/>
      <c r="I116" s="46"/>
      <c r="J116" s="48"/>
    </row>
    <row r="117" ht="150">
      <c r="A117" s="37" t="s">
        <v>601</v>
      </c>
      <c r="B117" s="45"/>
      <c r="C117" s="46"/>
      <c r="D117" s="46"/>
      <c r="E117" s="39" t="s">
        <v>4545</v>
      </c>
      <c r="F117" s="46"/>
      <c r="G117" s="46"/>
      <c r="H117" s="46"/>
      <c r="I117" s="46"/>
      <c r="J117" s="48"/>
    </row>
    <row r="118">
      <c r="A118" s="31" t="s">
        <v>591</v>
      </c>
      <c r="B118" s="32"/>
      <c r="C118" s="33" t="s">
        <v>823</v>
      </c>
      <c r="D118" s="34"/>
      <c r="E118" s="31" t="s">
        <v>7512</v>
      </c>
      <c r="F118" s="34"/>
      <c r="G118" s="34"/>
      <c r="H118" s="34"/>
      <c r="I118" s="35">
        <f>SUMIFS(I119:I146,A119:A146,"P")</f>
        <v>0</v>
      </c>
      <c r="J118" s="36"/>
    </row>
    <row r="119">
      <c r="A119" s="37" t="s">
        <v>593</v>
      </c>
      <c r="B119" s="37">
        <v>27</v>
      </c>
      <c r="C119" s="38" t="s">
        <v>9794</v>
      </c>
      <c r="D119" s="37" t="s">
        <v>595</v>
      </c>
      <c r="E119" s="39" t="s">
        <v>9795</v>
      </c>
      <c r="F119" s="40" t="s">
        <v>650</v>
      </c>
      <c r="G119" s="41">
        <v>1310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11324</v>
      </c>
      <c r="F121" s="46"/>
      <c r="G121" s="46"/>
      <c r="H121" s="46"/>
      <c r="I121" s="46"/>
      <c r="J121" s="48"/>
    </row>
    <row r="122" ht="60">
      <c r="A122" s="37" t="s">
        <v>601</v>
      </c>
      <c r="B122" s="45"/>
      <c r="C122" s="46"/>
      <c r="D122" s="46"/>
      <c r="E122" s="39" t="s">
        <v>9797</v>
      </c>
      <c r="F122" s="46"/>
      <c r="G122" s="46"/>
      <c r="H122" s="46"/>
      <c r="I122" s="46"/>
      <c r="J122" s="48"/>
    </row>
    <row r="123">
      <c r="A123" s="37" t="s">
        <v>593</v>
      </c>
      <c r="B123" s="37">
        <v>28</v>
      </c>
      <c r="C123" s="38" t="s">
        <v>9901</v>
      </c>
      <c r="D123" s="37" t="s">
        <v>595</v>
      </c>
      <c r="E123" s="39" t="s">
        <v>9902</v>
      </c>
      <c r="F123" s="40" t="s">
        <v>650</v>
      </c>
      <c r="G123" s="41">
        <v>1407</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11325</v>
      </c>
      <c r="F125" s="46"/>
      <c r="G125" s="46"/>
      <c r="H125" s="46"/>
      <c r="I125" s="46"/>
      <c r="J125" s="48"/>
    </row>
    <row r="126" ht="60">
      <c r="A126" s="37" t="s">
        <v>601</v>
      </c>
      <c r="B126" s="45"/>
      <c r="C126" s="46"/>
      <c r="D126" s="46"/>
      <c r="E126" s="39" t="s">
        <v>9797</v>
      </c>
      <c r="F126" s="46"/>
      <c r="G126" s="46"/>
      <c r="H126" s="46"/>
      <c r="I126" s="46"/>
      <c r="J126" s="48"/>
    </row>
    <row r="127">
      <c r="A127" s="37" t="s">
        <v>593</v>
      </c>
      <c r="B127" s="37">
        <v>29</v>
      </c>
      <c r="C127" s="38" t="s">
        <v>9798</v>
      </c>
      <c r="D127" s="37" t="s">
        <v>595</v>
      </c>
      <c r="E127" s="39" t="s">
        <v>9799</v>
      </c>
      <c r="F127" s="40" t="s">
        <v>650</v>
      </c>
      <c r="G127" s="41">
        <v>258.60000000000002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45">
      <c r="A129" s="37" t="s">
        <v>599</v>
      </c>
      <c r="B129" s="45"/>
      <c r="C129" s="46"/>
      <c r="D129" s="46"/>
      <c r="E129" s="49" t="s">
        <v>11326</v>
      </c>
      <c r="F129" s="46"/>
      <c r="G129" s="46"/>
      <c r="H129" s="46"/>
      <c r="I129" s="46"/>
      <c r="J129" s="48"/>
    </row>
    <row r="130" ht="120">
      <c r="A130" s="37" t="s">
        <v>601</v>
      </c>
      <c r="B130" s="45"/>
      <c r="C130" s="46"/>
      <c r="D130" s="46"/>
      <c r="E130" s="39" t="s">
        <v>9625</v>
      </c>
      <c r="F130" s="46"/>
      <c r="G130" s="46"/>
      <c r="H130" s="46"/>
      <c r="I130" s="46"/>
      <c r="J130" s="48"/>
    </row>
    <row r="131">
      <c r="A131" s="37" t="s">
        <v>593</v>
      </c>
      <c r="B131" s="37">
        <v>30</v>
      </c>
      <c r="C131" s="38" t="s">
        <v>9801</v>
      </c>
      <c r="D131" s="37" t="s">
        <v>595</v>
      </c>
      <c r="E131" s="39" t="s">
        <v>9802</v>
      </c>
      <c r="F131" s="40" t="s">
        <v>650</v>
      </c>
      <c r="G131" s="41">
        <v>1067</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60">
      <c r="A133" s="37" t="s">
        <v>599</v>
      </c>
      <c r="B133" s="45"/>
      <c r="C133" s="46"/>
      <c r="D133" s="46"/>
      <c r="E133" s="49" t="s">
        <v>11327</v>
      </c>
      <c r="F133" s="46"/>
      <c r="G133" s="46"/>
      <c r="H133" s="46"/>
      <c r="I133" s="46"/>
      <c r="J133" s="48"/>
    </row>
    <row r="134" ht="75">
      <c r="A134" s="37" t="s">
        <v>601</v>
      </c>
      <c r="B134" s="45"/>
      <c r="C134" s="46"/>
      <c r="D134" s="46"/>
      <c r="E134" s="39" t="s">
        <v>9804</v>
      </c>
      <c r="F134" s="46"/>
      <c r="G134" s="46"/>
      <c r="H134" s="46"/>
      <c r="I134" s="46"/>
      <c r="J134" s="48"/>
    </row>
    <row r="135">
      <c r="A135" s="37" t="s">
        <v>593</v>
      </c>
      <c r="B135" s="37">
        <v>31</v>
      </c>
      <c r="C135" s="38" t="s">
        <v>7089</v>
      </c>
      <c r="D135" s="37" t="s">
        <v>595</v>
      </c>
      <c r="E135" s="39" t="s">
        <v>9805</v>
      </c>
      <c r="F135" s="40" t="s">
        <v>650</v>
      </c>
      <c r="G135" s="41">
        <v>1019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60">
      <c r="A137" s="37" t="s">
        <v>599</v>
      </c>
      <c r="B137" s="45"/>
      <c r="C137" s="46"/>
      <c r="D137" s="46"/>
      <c r="E137" s="49" t="s">
        <v>11328</v>
      </c>
      <c r="F137" s="46"/>
      <c r="G137" s="46"/>
      <c r="H137" s="46"/>
      <c r="I137" s="46"/>
      <c r="J137" s="48"/>
    </row>
    <row r="138" ht="75">
      <c r="A138" s="37" t="s">
        <v>601</v>
      </c>
      <c r="B138" s="45"/>
      <c r="C138" s="46"/>
      <c r="D138" s="46"/>
      <c r="E138" s="39" t="s">
        <v>9804</v>
      </c>
      <c r="F138" s="46"/>
      <c r="G138" s="46"/>
      <c r="H138" s="46"/>
      <c r="I138" s="46"/>
      <c r="J138" s="48"/>
    </row>
    <row r="139">
      <c r="A139" s="37" t="s">
        <v>593</v>
      </c>
      <c r="B139" s="37">
        <v>32</v>
      </c>
      <c r="C139" s="38" t="s">
        <v>9807</v>
      </c>
      <c r="D139" s="37" t="s">
        <v>595</v>
      </c>
      <c r="E139" s="39" t="s">
        <v>9808</v>
      </c>
      <c r="F139" s="40" t="s">
        <v>650</v>
      </c>
      <c r="G139" s="41">
        <v>970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11329</v>
      </c>
      <c r="F141" s="46"/>
      <c r="G141" s="46"/>
      <c r="H141" s="46"/>
      <c r="I141" s="46"/>
      <c r="J141" s="48"/>
    </row>
    <row r="142" ht="165">
      <c r="A142" s="37" t="s">
        <v>601</v>
      </c>
      <c r="B142" s="45"/>
      <c r="C142" s="46"/>
      <c r="D142" s="46"/>
      <c r="E142" s="39" t="s">
        <v>9810</v>
      </c>
      <c r="F142" s="46"/>
      <c r="G142" s="46"/>
      <c r="H142" s="46"/>
      <c r="I142" s="46"/>
      <c r="J142" s="48"/>
    </row>
    <row r="143">
      <c r="A143" s="37" t="s">
        <v>593</v>
      </c>
      <c r="B143" s="37">
        <v>33</v>
      </c>
      <c r="C143" s="38" t="s">
        <v>9811</v>
      </c>
      <c r="D143" s="37" t="s">
        <v>595</v>
      </c>
      <c r="E143" s="39" t="s">
        <v>9812</v>
      </c>
      <c r="F143" s="40" t="s">
        <v>650</v>
      </c>
      <c r="G143" s="41">
        <v>1019</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60">
      <c r="A145" s="37" t="s">
        <v>599</v>
      </c>
      <c r="B145" s="45"/>
      <c r="C145" s="46"/>
      <c r="D145" s="46"/>
      <c r="E145" s="49" t="s">
        <v>11330</v>
      </c>
      <c r="F145" s="46"/>
      <c r="G145" s="46"/>
      <c r="H145" s="46"/>
      <c r="I145" s="46"/>
      <c r="J145" s="48"/>
    </row>
    <row r="146" ht="165">
      <c r="A146" s="37" t="s">
        <v>601</v>
      </c>
      <c r="B146" s="45"/>
      <c r="C146" s="46"/>
      <c r="D146" s="46"/>
      <c r="E146" s="39" t="s">
        <v>9810</v>
      </c>
      <c r="F146" s="46"/>
      <c r="G146" s="46"/>
      <c r="H146" s="46"/>
      <c r="I146" s="46"/>
      <c r="J146" s="48"/>
    </row>
    <row r="147">
      <c r="A147" s="31" t="s">
        <v>591</v>
      </c>
      <c r="B147" s="32"/>
      <c r="C147" s="33" t="s">
        <v>4580</v>
      </c>
      <c r="D147" s="34"/>
      <c r="E147" s="31" t="s">
        <v>4581</v>
      </c>
      <c r="F147" s="34"/>
      <c r="G147" s="34"/>
      <c r="H147" s="34"/>
      <c r="I147" s="35">
        <f>SUMIFS(I148:I155,A148:A155,"P")</f>
        <v>0</v>
      </c>
      <c r="J147" s="36"/>
    </row>
    <row r="148">
      <c r="A148" s="37" t="s">
        <v>593</v>
      </c>
      <c r="B148" s="37">
        <v>34</v>
      </c>
      <c r="C148" s="38" t="s">
        <v>5992</v>
      </c>
      <c r="D148" s="37" t="s">
        <v>595</v>
      </c>
      <c r="E148" s="39" t="s">
        <v>5993</v>
      </c>
      <c r="F148" s="40" t="s">
        <v>597</v>
      </c>
      <c r="G148" s="41">
        <v>5</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45">
      <c r="A150" s="37" t="s">
        <v>599</v>
      </c>
      <c r="B150" s="45"/>
      <c r="C150" s="46"/>
      <c r="D150" s="46"/>
      <c r="E150" s="49" t="s">
        <v>11331</v>
      </c>
      <c r="F150" s="46"/>
      <c r="G150" s="46"/>
      <c r="H150" s="46"/>
      <c r="I150" s="46"/>
      <c r="J150" s="48"/>
    </row>
    <row r="151" ht="330">
      <c r="A151" s="37" t="s">
        <v>601</v>
      </c>
      <c r="B151" s="45"/>
      <c r="C151" s="46"/>
      <c r="D151" s="46"/>
      <c r="E151" s="39" t="s">
        <v>4585</v>
      </c>
      <c r="F151" s="46"/>
      <c r="G151" s="46"/>
      <c r="H151" s="46"/>
      <c r="I151" s="46"/>
      <c r="J151" s="48"/>
    </row>
    <row r="152">
      <c r="A152" s="37" t="s">
        <v>593</v>
      </c>
      <c r="B152" s="37">
        <v>35</v>
      </c>
      <c r="C152" s="38" t="s">
        <v>11332</v>
      </c>
      <c r="D152" s="37" t="s">
        <v>595</v>
      </c>
      <c r="E152" s="39" t="s">
        <v>11333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45">
      <c r="A154" s="37" t="s">
        <v>599</v>
      </c>
      <c r="B154" s="45"/>
      <c r="C154" s="46"/>
      <c r="D154" s="46"/>
      <c r="E154" s="49" t="s">
        <v>11334</v>
      </c>
      <c r="F154" s="46"/>
      <c r="G154" s="46"/>
      <c r="H154" s="46"/>
      <c r="I154" s="46"/>
      <c r="J154" s="48"/>
    </row>
    <row r="155" ht="30">
      <c r="A155" s="37" t="s">
        <v>601</v>
      </c>
      <c r="B155" s="45"/>
      <c r="C155" s="46"/>
      <c r="D155" s="46"/>
      <c r="E155" s="39" t="s">
        <v>10346</v>
      </c>
      <c r="F155" s="46"/>
      <c r="G155" s="46"/>
      <c r="H155" s="46"/>
      <c r="I155" s="46"/>
      <c r="J155" s="48"/>
    </row>
    <row r="156">
      <c r="A156" s="31" t="s">
        <v>591</v>
      </c>
      <c r="B156" s="32"/>
      <c r="C156" s="33" t="s">
        <v>4817</v>
      </c>
      <c r="D156" s="34"/>
      <c r="E156" s="31" t="s">
        <v>4818</v>
      </c>
      <c r="F156" s="34"/>
      <c r="G156" s="34"/>
      <c r="H156" s="34"/>
      <c r="I156" s="35">
        <f>SUMIFS(I157:I195,A157:A195,"P")</f>
        <v>0</v>
      </c>
      <c r="J156" s="36"/>
    </row>
    <row r="157">
      <c r="A157" s="37" t="s">
        <v>593</v>
      </c>
      <c r="B157" s="37">
        <v>36</v>
      </c>
      <c r="C157" s="38" t="s">
        <v>9941</v>
      </c>
      <c r="D157" s="37" t="s">
        <v>595</v>
      </c>
      <c r="E157" s="39" t="s">
        <v>9942</v>
      </c>
      <c r="F157" s="40" t="s">
        <v>608</v>
      </c>
      <c r="G157" s="41">
        <v>2</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11034</v>
      </c>
      <c r="F159" s="46"/>
      <c r="G159" s="46"/>
      <c r="H159" s="46"/>
      <c r="I159" s="46"/>
      <c r="J159" s="48"/>
    </row>
    <row r="160" ht="60">
      <c r="A160" s="37" t="s">
        <v>601</v>
      </c>
      <c r="B160" s="45"/>
      <c r="C160" s="46"/>
      <c r="D160" s="46"/>
      <c r="E160" s="39" t="s">
        <v>9944</v>
      </c>
      <c r="F160" s="46"/>
      <c r="G160" s="46"/>
      <c r="H160" s="46"/>
      <c r="I160" s="46"/>
      <c r="J160" s="48"/>
    </row>
    <row r="161" ht="30">
      <c r="A161" s="37" t="s">
        <v>593</v>
      </c>
      <c r="B161" s="37">
        <v>37</v>
      </c>
      <c r="C161" s="38" t="s">
        <v>9945</v>
      </c>
      <c r="D161" s="37" t="s">
        <v>595</v>
      </c>
      <c r="E161" s="39" t="s">
        <v>9946</v>
      </c>
      <c r="F161" s="40" t="s">
        <v>608</v>
      </c>
      <c r="G161" s="41">
        <v>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90">
      <c r="A163" s="37" t="s">
        <v>599</v>
      </c>
      <c r="B163" s="45"/>
      <c r="C163" s="46"/>
      <c r="D163" s="46"/>
      <c r="E163" s="49" t="s">
        <v>10965</v>
      </c>
      <c r="F163" s="46"/>
      <c r="G163" s="46"/>
      <c r="H163" s="46"/>
      <c r="I163" s="46"/>
      <c r="J163" s="48"/>
    </row>
    <row r="164" ht="30">
      <c r="A164" s="37" t="s">
        <v>601</v>
      </c>
      <c r="B164" s="45"/>
      <c r="C164" s="46"/>
      <c r="D164" s="46"/>
      <c r="E164" s="39" t="s">
        <v>9948</v>
      </c>
      <c r="F164" s="46"/>
      <c r="G164" s="46"/>
      <c r="H164" s="46"/>
      <c r="I164" s="46"/>
      <c r="J164" s="48"/>
    </row>
    <row r="165" ht="30">
      <c r="A165" s="37" t="s">
        <v>593</v>
      </c>
      <c r="B165" s="37">
        <v>38</v>
      </c>
      <c r="C165" s="38" t="s">
        <v>9953</v>
      </c>
      <c r="D165" s="37" t="s">
        <v>595</v>
      </c>
      <c r="E165" s="39" t="s">
        <v>9954</v>
      </c>
      <c r="F165" s="40" t="s">
        <v>608</v>
      </c>
      <c r="G165" s="41">
        <v>1</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ht="45">
      <c r="A167" s="37" t="s">
        <v>599</v>
      </c>
      <c r="B167" s="45"/>
      <c r="C167" s="46"/>
      <c r="D167" s="46"/>
      <c r="E167" s="49" t="s">
        <v>10128</v>
      </c>
      <c r="F167" s="46"/>
      <c r="G167" s="46"/>
      <c r="H167" s="46"/>
      <c r="I167" s="46"/>
      <c r="J167" s="48"/>
    </row>
    <row r="168" ht="45">
      <c r="A168" s="37" t="s">
        <v>601</v>
      </c>
      <c r="B168" s="45"/>
      <c r="C168" s="46"/>
      <c r="D168" s="46"/>
      <c r="E168" s="39" t="s">
        <v>9956</v>
      </c>
      <c r="F168" s="46"/>
      <c r="G168" s="46"/>
      <c r="H168" s="46"/>
      <c r="I168" s="46"/>
      <c r="J168" s="48"/>
    </row>
    <row r="169" ht="30">
      <c r="A169" s="37" t="s">
        <v>593</v>
      </c>
      <c r="B169" s="37">
        <v>39</v>
      </c>
      <c r="C169" s="38" t="s">
        <v>6808</v>
      </c>
      <c r="D169" s="37" t="s">
        <v>595</v>
      </c>
      <c r="E169" s="39" t="s">
        <v>9815</v>
      </c>
      <c r="F169" s="40" t="s">
        <v>597</v>
      </c>
      <c r="G169" s="41">
        <v>37</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45">
      <c r="A171" s="37" t="s">
        <v>599</v>
      </c>
      <c r="B171" s="45"/>
      <c r="C171" s="46"/>
      <c r="D171" s="46"/>
      <c r="E171" s="49" t="s">
        <v>11335</v>
      </c>
      <c r="F171" s="46"/>
      <c r="G171" s="46"/>
      <c r="H171" s="46"/>
      <c r="I171" s="46"/>
      <c r="J171" s="48"/>
    </row>
    <row r="172" ht="60">
      <c r="A172" s="37" t="s">
        <v>601</v>
      </c>
      <c r="B172" s="45"/>
      <c r="C172" s="46"/>
      <c r="D172" s="46"/>
      <c r="E172" s="39" t="s">
        <v>5036</v>
      </c>
      <c r="F172" s="46"/>
      <c r="G172" s="46"/>
      <c r="H172" s="46"/>
      <c r="I172" s="46"/>
      <c r="J172" s="48"/>
    </row>
    <row r="173">
      <c r="A173" s="37" t="s">
        <v>593</v>
      </c>
      <c r="B173" s="37">
        <v>40</v>
      </c>
      <c r="C173" s="38" t="s">
        <v>9973</v>
      </c>
      <c r="D173" s="37" t="s">
        <v>595</v>
      </c>
      <c r="E173" s="39" t="s">
        <v>9974</v>
      </c>
      <c r="F173" s="40" t="s">
        <v>597</v>
      </c>
      <c r="G173" s="41">
        <v>40</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11336</v>
      </c>
      <c r="F175" s="46"/>
      <c r="G175" s="46"/>
      <c r="H175" s="46"/>
      <c r="I175" s="46"/>
      <c r="J175" s="48"/>
    </row>
    <row r="176" ht="45">
      <c r="A176" s="37" t="s">
        <v>601</v>
      </c>
      <c r="B176" s="45"/>
      <c r="C176" s="46"/>
      <c r="D176" s="46"/>
      <c r="E176" s="39" t="s">
        <v>9976</v>
      </c>
      <c r="F176" s="46"/>
      <c r="G176" s="46"/>
      <c r="H176" s="46"/>
      <c r="I176" s="46"/>
      <c r="J176" s="48"/>
    </row>
    <row r="177" ht="30">
      <c r="A177" s="37" t="s">
        <v>593</v>
      </c>
      <c r="B177" s="37">
        <v>41</v>
      </c>
      <c r="C177" s="38" t="s">
        <v>11337</v>
      </c>
      <c r="D177" s="37" t="s">
        <v>595</v>
      </c>
      <c r="E177" s="39" t="s">
        <v>11338</v>
      </c>
      <c r="F177" s="40" t="s">
        <v>597</v>
      </c>
      <c r="G177" s="41">
        <v>17</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45">
      <c r="A179" s="37" t="s">
        <v>599</v>
      </c>
      <c r="B179" s="45"/>
      <c r="C179" s="46"/>
      <c r="D179" s="46"/>
      <c r="E179" s="49" t="s">
        <v>11339</v>
      </c>
      <c r="F179" s="46"/>
      <c r="G179" s="46"/>
      <c r="H179" s="46"/>
      <c r="I179" s="46"/>
      <c r="J179" s="48"/>
    </row>
    <row r="180" ht="105">
      <c r="A180" s="37" t="s">
        <v>601</v>
      </c>
      <c r="B180" s="45"/>
      <c r="C180" s="46"/>
      <c r="D180" s="46"/>
      <c r="E180" s="39" t="s">
        <v>10367</v>
      </c>
      <c r="F180" s="46"/>
      <c r="G180" s="46"/>
      <c r="H180" s="46"/>
      <c r="I180" s="46"/>
      <c r="J180" s="48"/>
    </row>
    <row r="181">
      <c r="A181" s="37" t="s">
        <v>593</v>
      </c>
      <c r="B181" s="37">
        <v>42</v>
      </c>
      <c r="C181" s="38" t="s">
        <v>4681</v>
      </c>
      <c r="D181" s="37" t="s">
        <v>595</v>
      </c>
      <c r="E181" s="39" t="s">
        <v>4682</v>
      </c>
      <c r="F181" s="40" t="s">
        <v>641</v>
      </c>
      <c r="G181" s="41">
        <v>9.4440000000000008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11340</v>
      </c>
      <c r="F183" s="46"/>
      <c r="G183" s="46"/>
      <c r="H183" s="46"/>
      <c r="I183" s="46"/>
      <c r="J183" s="48"/>
    </row>
    <row r="184" ht="150">
      <c r="A184" s="37" t="s">
        <v>601</v>
      </c>
      <c r="B184" s="45"/>
      <c r="C184" s="46"/>
      <c r="D184" s="46"/>
      <c r="E184" s="39" t="s">
        <v>4684</v>
      </c>
      <c r="F184" s="46"/>
      <c r="G184" s="46"/>
      <c r="H184" s="46"/>
      <c r="I184" s="46"/>
      <c r="J184" s="48"/>
    </row>
    <row r="185">
      <c r="A185" s="37" t="s">
        <v>593</v>
      </c>
      <c r="B185" s="37">
        <v>43</v>
      </c>
      <c r="C185" s="38" t="s">
        <v>6253</v>
      </c>
      <c r="D185" s="37" t="s">
        <v>595</v>
      </c>
      <c r="E185" s="39" t="s">
        <v>6254</v>
      </c>
      <c r="F185" s="40" t="s">
        <v>641</v>
      </c>
      <c r="G185" s="41">
        <v>36.722000000000001</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11341</v>
      </c>
      <c r="F187" s="46"/>
      <c r="G187" s="46"/>
      <c r="H187" s="46"/>
      <c r="I187" s="46"/>
      <c r="J187" s="48"/>
    </row>
    <row r="188" ht="150">
      <c r="A188" s="37" t="s">
        <v>601</v>
      </c>
      <c r="B188" s="45"/>
      <c r="C188" s="46"/>
      <c r="D188" s="46"/>
      <c r="E188" s="39" t="s">
        <v>4684</v>
      </c>
      <c r="F188" s="46"/>
      <c r="G188" s="46"/>
      <c r="H188" s="46"/>
      <c r="I188" s="46"/>
      <c r="J188" s="48"/>
    </row>
    <row r="189">
      <c r="A189" s="37" t="s">
        <v>593</v>
      </c>
      <c r="B189" s="37">
        <v>44</v>
      </c>
      <c r="C189" s="38" t="s">
        <v>11342</v>
      </c>
      <c r="D189" s="37" t="s">
        <v>595</v>
      </c>
      <c r="E189" s="39" t="s">
        <v>9828</v>
      </c>
      <c r="F189" s="40" t="s">
        <v>1797</v>
      </c>
      <c r="G189" s="41">
        <v>1</v>
      </c>
      <c r="H189" s="42">
        <v>0</v>
      </c>
      <c r="I189" s="43">
        <f>ROUND(G189*H189,P4)</f>
        <v>0</v>
      </c>
      <c r="J189" s="37"/>
      <c r="O189" s="44">
        <f>I189*0.21</f>
        <v>0</v>
      </c>
      <c r="P189">
        <v>3</v>
      </c>
    </row>
    <row r="190">
      <c r="A190" s="37" t="s">
        <v>598</v>
      </c>
      <c r="B190" s="45"/>
      <c r="C190" s="46"/>
      <c r="D190" s="46"/>
      <c r="E190" s="39" t="s">
        <v>9828</v>
      </c>
      <c r="F190" s="46"/>
      <c r="G190" s="46"/>
      <c r="H190" s="46"/>
      <c r="I190" s="46"/>
      <c r="J190" s="48"/>
    </row>
    <row r="191" ht="120">
      <c r="A191" s="37" t="s">
        <v>599</v>
      </c>
      <c r="B191" s="45"/>
      <c r="C191" s="46"/>
      <c r="D191" s="46"/>
      <c r="E191" s="49" t="s">
        <v>9829</v>
      </c>
      <c r="F191" s="46"/>
      <c r="G191" s="46"/>
      <c r="H191" s="46"/>
      <c r="I191" s="46"/>
      <c r="J191" s="48"/>
    </row>
    <row r="192" ht="45">
      <c r="A192" s="37" t="s">
        <v>601</v>
      </c>
      <c r="B192" s="45"/>
      <c r="C192" s="46"/>
      <c r="D192" s="46"/>
      <c r="E192" s="39" t="s">
        <v>9830</v>
      </c>
      <c r="F192" s="46"/>
      <c r="G192" s="46"/>
      <c r="H192" s="46"/>
      <c r="I192" s="46"/>
      <c r="J192" s="48"/>
    </row>
    <row r="193">
      <c r="A193" s="37" t="s">
        <v>593</v>
      </c>
      <c r="B193" s="37">
        <v>45</v>
      </c>
      <c r="C193" s="38" t="s">
        <v>11343</v>
      </c>
      <c r="D193" s="37" t="s">
        <v>595</v>
      </c>
      <c r="E193" s="39" t="s">
        <v>9832</v>
      </c>
      <c r="F193" s="40" t="s">
        <v>1797</v>
      </c>
      <c r="G193" s="41">
        <v>1</v>
      </c>
      <c r="H193" s="42">
        <v>0</v>
      </c>
      <c r="I193" s="43">
        <f>ROUND(G193*H193,P4)</f>
        <v>0</v>
      </c>
      <c r="J193" s="37"/>
      <c r="O193" s="44">
        <f>I193*0.21</f>
        <v>0</v>
      </c>
      <c r="P193">
        <v>3</v>
      </c>
    </row>
    <row r="194">
      <c r="A194" s="37" t="s">
        <v>598</v>
      </c>
      <c r="B194" s="45"/>
      <c r="C194" s="46"/>
      <c r="D194" s="46"/>
      <c r="E194" s="39" t="s">
        <v>9832</v>
      </c>
      <c r="F194" s="46"/>
      <c r="G194" s="46"/>
      <c r="H194" s="46"/>
      <c r="I194" s="46"/>
      <c r="J194" s="48"/>
    </row>
    <row r="195">
      <c r="A195" s="37" t="s">
        <v>601</v>
      </c>
      <c r="B195" s="45"/>
      <c r="C195" s="46"/>
      <c r="D195" s="46"/>
      <c r="E195" s="47" t="s">
        <v>595</v>
      </c>
      <c r="F195" s="46"/>
      <c r="G195" s="46"/>
      <c r="H195" s="46"/>
      <c r="I195" s="46"/>
      <c r="J195" s="48"/>
    </row>
    <row r="196">
      <c r="A196" s="31" t="s">
        <v>591</v>
      </c>
      <c r="B196" s="32"/>
      <c r="C196" s="33" t="s">
        <v>1812</v>
      </c>
      <c r="D196" s="34"/>
      <c r="E196" s="31" t="s">
        <v>1813</v>
      </c>
      <c r="F196" s="34"/>
      <c r="G196" s="34"/>
      <c r="H196" s="34"/>
      <c r="I196" s="35">
        <f>SUMIFS(I197:I204,A197:A204,"P")</f>
        <v>0</v>
      </c>
      <c r="J196" s="36"/>
    </row>
    <row r="197" ht="45">
      <c r="A197" s="37" t="s">
        <v>593</v>
      </c>
      <c r="B197" s="37">
        <v>46</v>
      </c>
      <c r="C197" s="38" t="s">
        <v>1814</v>
      </c>
      <c r="D197" s="37" t="s">
        <v>1815</v>
      </c>
      <c r="E197" s="39" t="s">
        <v>1816</v>
      </c>
      <c r="F197" s="40" t="s">
        <v>1127</v>
      </c>
      <c r="G197" s="41">
        <v>839.13499999999999</v>
      </c>
      <c r="H197" s="42">
        <v>0</v>
      </c>
      <c r="I197" s="43">
        <f>ROUND(G197*H197,P4)</f>
        <v>0</v>
      </c>
      <c r="J197" s="37"/>
      <c r="O197" s="44">
        <f>I197*0.21</f>
        <v>0</v>
      </c>
      <c r="P197">
        <v>3</v>
      </c>
    </row>
    <row r="198">
      <c r="A198" s="37" t="s">
        <v>598</v>
      </c>
      <c r="B198" s="45"/>
      <c r="C198" s="46"/>
      <c r="D198" s="46"/>
      <c r="E198" s="39" t="s">
        <v>1817</v>
      </c>
      <c r="F198" s="46"/>
      <c r="G198" s="46"/>
      <c r="H198" s="46"/>
      <c r="I198" s="46"/>
      <c r="J198" s="48"/>
    </row>
    <row r="199" ht="105">
      <c r="A199" s="37" t="s">
        <v>599</v>
      </c>
      <c r="B199" s="45"/>
      <c r="C199" s="46"/>
      <c r="D199" s="46"/>
      <c r="E199" s="49" t="s">
        <v>11344</v>
      </c>
      <c r="F199" s="46"/>
      <c r="G199" s="46"/>
      <c r="H199" s="46"/>
      <c r="I199" s="46"/>
      <c r="J199" s="48"/>
    </row>
    <row r="200" ht="120">
      <c r="A200" s="37" t="s">
        <v>601</v>
      </c>
      <c r="B200" s="45"/>
      <c r="C200" s="46"/>
      <c r="D200" s="46"/>
      <c r="E200" s="39" t="s">
        <v>1819</v>
      </c>
      <c r="F200" s="46"/>
      <c r="G200" s="46"/>
      <c r="H200" s="46"/>
      <c r="I200" s="46"/>
      <c r="J200" s="48"/>
    </row>
    <row r="201" ht="60">
      <c r="A201" s="37" t="s">
        <v>593</v>
      </c>
      <c r="B201" s="37">
        <v>47</v>
      </c>
      <c r="C201" s="38" t="s">
        <v>2447</v>
      </c>
      <c r="D201" s="37" t="s">
        <v>2448</v>
      </c>
      <c r="E201" s="39" t="s">
        <v>2449</v>
      </c>
      <c r="F201" s="40" t="s">
        <v>1127</v>
      </c>
      <c r="G201" s="41">
        <v>108.91</v>
      </c>
      <c r="H201" s="42">
        <v>0</v>
      </c>
      <c r="I201" s="43">
        <f>ROUND(G201*H201,P4)</f>
        <v>0</v>
      </c>
      <c r="J201" s="37"/>
      <c r="O201" s="44">
        <f>I201*0.21</f>
        <v>0</v>
      </c>
      <c r="P201">
        <v>3</v>
      </c>
    </row>
    <row r="202">
      <c r="A202" s="37" t="s">
        <v>598</v>
      </c>
      <c r="B202" s="45"/>
      <c r="C202" s="46"/>
      <c r="D202" s="46"/>
      <c r="E202" s="39" t="s">
        <v>1817</v>
      </c>
      <c r="F202" s="46"/>
      <c r="G202" s="46"/>
      <c r="H202" s="46"/>
      <c r="I202" s="46"/>
      <c r="J202" s="48"/>
    </row>
    <row r="203" ht="75">
      <c r="A203" s="37" t="s">
        <v>599</v>
      </c>
      <c r="B203" s="45"/>
      <c r="C203" s="46"/>
      <c r="D203" s="46"/>
      <c r="E203" s="49" t="s">
        <v>11345</v>
      </c>
      <c r="F203" s="46"/>
      <c r="G203" s="46"/>
      <c r="H203" s="46"/>
      <c r="I203" s="46"/>
      <c r="J203" s="48"/>
    </row>
    <row r="204">
      <c r="A204" s="37" t="s">
        <v>601</v>
      </c>
      <c r="B204" s="50"/>
      <c r="C204" s="51"/>
      <c r="D204" s="51"/>
      <c r="E204" s="53" t="s">
        <v>595</v>
      </c>
      <c r="F204" s="51"/>
      <c r="G204" s="51"/>
      <c r="H204" s="51"/>
      <c r="I204" s="51"/>
      <c r="J204" s="52"/>
    </row>
  </sheetData>
  <sheetProtection sheet="1" objects="1" scenarios="1" spinCount="100000" saltValue="Jan9DBooQzjShFgiiHKdti1O12pDlmfbfQGjRlnZanpectD/AXSzE+GIQyzMib5/ZcK4R2aKHn47cU11FYuaQQ==" hashValue="OKS4yTqGOQy1m+Llsr/T2NRWGO8dD32P6vIrUEjIeX6uDbGuzf7AekXbnrYKHUw7jIukO3+ESl3E+0mNsyZt1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11346</v>
      </c>
      <c r="I3" s="25">
        <f>SUMIFS(I11:I304,A11:A304,"SD")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11346</v>
      </c>
      <c r="D7" s="22"/>
      <c r="E7" s="23" t="s">
        <v>390</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SUMIFS(I12:I111,A12:A111,"P")</f>
        <v>0</v>
      </c>
      <c r="J11" s="36"/>
    </row>
    <row r="12">
      <c r="A12" s="37" t="s">
        <v>593</v>
      </c>
      <c r="B12" s="37">
        <v>1</v>
      </c>
      <c r="C12" s="38" t="s">
        <v>9839</v>
      </c>
      <c r="D12" s="37" t="s">
        <v>595</v>
      </c>
      <c r="E12" s="39" t="s">
        <v>9840</v>
      </c>
      <c r="F12" s="40" t="s">
        <v>650</v>
      </c>
      <c r="G12" s="41">
        <v>3470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11347</v>
      </c>
      <c r="F14" s="46"/>
      <c r="G14" s="46"/>
      <c r="H14" s="46"/>
      <c r="I14" s="46"/>
      <c r="J14" s="48"/>
    </row>
    <row r="15">
      <c r="A15" s="37" t="s">
        <v>601</v>
      </c>
      <c r="B15" s="45"/>
      <c r="C15" s="46"/>
      <c r="D15" s="46"/>
      <c r="E15" s="39" t="s">
        <v>9842</v>
      </c>
      <c r="F15" s="46"/>
      <c r="G15" s="46"/>
      <c r="H15" s="46"/>
      <c r="I15" s="46"/>
      <c r="J15" s="48"/>
    </row>
    <row r="16">
      <c r="A16" s="37" t="s">
        <v>593</v>
      </c>
      <c r="B16" s="37">
        <v>2</v>
      </c>
      <c r="C16" s="38" t="s">
        <v>6703</v>
      </c>
      <c r="D16" s="37" t="s">
        <v>595</v>
      </c>
      <c r="E16" s="39" t="s">
        <v>9752</v>
      </c>
      <c r="F16" s="40" t="s">
        <v>641</v>
      </c>
      <c r="G16" s="41">
        <v>80.400000000000006</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11348</v>
      </c>
      <c r="F18" s="46"/>
      <c r="G18" s="46"/>
      <c r="H18" s="46"/>
      <c r="I18" s="46"/>
      <c r="J18" s="48"/>
    </row>
    <row r="19" ht="90">
      <c r="A19" s="37" t="s">
        <v>601</v>
      </c>
      <c r="B19" s="45"/>
      <c r="C19" s="46"/>
      <c r="D19" s="46"/>
      <c r="E19" s="39" t="s">
        <v>4690</v>
      </c>
      <c r="F19" s="46"/>
      <c r="G19" s="46"/>
      <c r="H19" s="46"/>
      <c r="I19" s="46"/>
      <c r="J19" s="48"/>
    </row>
    <row r="20" ht="30">
      <c r="A20" s="37" t="s">
        <v>593</v>
      </c>
      <c r="B20" s="37">
        <v>3</v>
      </c>
      <c r="C20" s="38" t="s">
        <v>5154</v>
      </c>
      <c r="D20" s="37" t="s">
        <v>595</v>
      </c>
      <c r="E20" s="39" t="s">
        <v>5155</v>
      </c>
      <c r="F20" s="40" t="s">
        <v>641</v>
      </c>
      <c r="G20" s="41">
        <v>80.400000000000006</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11349</v>
      </c>
      <c r="F22" s="46"/>
      <c r="G22" s="46"/>
      <c r="H22" s="46"/>
      <c r="I22" s="46"/>
      <c r="J22" s="48"/>
    </row>
    <row r="23" ht="90">
      <c r="A23" s="37" t="s">
        <v>601</v>
      </c>
      <c r="B23" s="45"/>
      <c r="C23" s="46"/>
      <c r="D23" s="46"/>
      <c r="E23" s="39" t="s">
        <v>4690</v>
      </c>
      <c r="F23" s="46"/>
      <c r="G23" s="46"/>
      <c r="H23" s="46"/>
      <c r="I23" s="46"/>
      <c r="J23" s="48"/>
    </row>
    <row r="24">
      <c r="A24" s="37" t="s">
        <v>593</v>
      </c>
      <c r="B24" s="37">
        <v>4</v>
      </c>
      <c r="C24" s="38" t="s">
        <v>5280</v>
      </c>
      <c r="D24" s="37" t="s">
        <v>595</v>
      </c>
      <c r="E24" s="39" t="s">
        <v>9421</v>
      </c>
      <c r="F24" s="40" t="s">
        <v>641</v>
      </c>
      <c r="G24" s="41">
        <v>8889.2299999999996</v>
      </c>
      <c r="H24" s="42">
        <v>0</v>
      </c>
      <c r="I24" s="43">
        <f>ROUND(G24*H24,P4)</f>
        <v>0</v>
      </c>
      <c r="J24" s="37"/>
      <c r="O24" s="44">
        <f>I24*0.21</f>
        <v>0</v>
      </c>
      <c r="P24">
        <v>3</v>
      </c>
    </row>
    <row r="25">
      <c r="A25" s="37" t="s">
        <v>598</v>
      </c>
      <c r="B25" s="45"/>
      <c r="C25" s="46"/>
      <c r="D25" s="46"/>
      <c r="E25" s="47" t="s">
        <v>595</v>
      </c>
      <c r="F25" s="46"/>
      <c r="G25" s="46"/>
      <c r="H25" s="46"/>
      <c r="I25" s="46"/>
      <c r="J25" s="48"/>
    </row>
    <row r="26" ht="409.5">
      <c r="A26" s="37" t="s">
        <v>599</v>
      </c>
      <c r="B26" s="45"/>
      <c r="C26" s="46"/>
      <c r="D26" s="46"/>
      <c r="E26" s="49" t="s">
        <v>11350</v>
      </c>
      <c r="F26" s="46"/>
      <c r="G26" s="46"/>
      <c r="H26" s="46"/>
      <c r="I26" s="46"/>
      <c r="J26" s="48"/>
    </row>
    <row r="27" ht="45">
      <c r="A27" s="37" t="s">
        <v>601</v>
      </c>
      <c r="B27" s="45"/>
      <c r="C27" s="46"/>
      <c r="D27" s="46"/>
      <c r="E27" s="39" t="s">
        <v>9424</v>
      </c>
      <c r="F27" s="46"/>
      <c r="G27" s="46"/>
      <c r="H27" s="46"/>
      <c r="I27" s="46"/>
      <c r="J27" s="48"/>
    </row>
    <row r="28">
      <c r="A28" s="37" t="s">
        <v>593</v>
      </c>
      <c r="B28" s="37">
        <v>5</v>
      </c>
      <c r="C28" s="38" t="s">
        <v>4420</v>
      </c>
      <c r="D28" s="37" t="s">
        <v>595</v>
      </c>
      <c r="E28" s="39" t="s">
        <v>4421</v>
      </c>
      <c r="F28" s="40" t="s">
        <v>4422</v>
      </c>
      <c r="G28" s="41">
        <v>152557.35000000001</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11351</v>
      </c>
      <c r="F30" s="46"/>
      <c r="G30" s="46"/>
      <c r="H30" s="46"/>
      <c r="I30" s="46"/>
      <c r="J30" s="48"/>
    </row>
    <row r="31" ht="30">
      <c r="A31" s="37" t="s">
        <v>601</v>
      </c>
      <c r="B31" s="45"/>
      <c r="C31" s="46"/>
      <c r="D31" s="46"/>
      <c r="E31" s="39" t="s">
        <v>4424</v>
      </c>
      <c r="F31" s="46"/>
      <c r="G31" s="46"/>
      <c r="H31" s="46"/>
      <c r="I31" s="46"/>
      <c r="J31" s="48"/>
    </row>
    <row r="32">
      <c r="A32" s="37" t="s">
        <v>593</v>
      </c>
      <c r="B32" s="37">
        <v>6</v>
      </c>
      <c r="C32" s="38" t="s">
        <v>5284</v>
      </c>
      <c r="D32" s="37" t="s">
        <v>595</v>
      </c>
      <c r="E32" s="39" t="s">
        <v>9760</v>
      </c>
      <c r="F32" s="40" t="s">
        <v>641</v>
      </c>
      <c r="G32" s="41">
        <v>13552.745000000001</v>
      </c>
      <c r="H32" s="42">
        <v>0</v>
      </c>
      <c r="I32" s="43">
        <f>ROUND(G32*H32,P4)</f>
        <v>0</v>
      </c>
      <c r="J32" s="37"/>
      <c r="O32" s="44">
        <f>I32*0.21</f>
        <v>0</v>
      </c>
      <c r="P32">
        <v>3</v>
      </c>
    </row>
    <row r="33">
      <c r="A33" s="37" t="s">
        <v>598</v>
      </c>
      <c r="B33" s="45"/>
      <c r="C33" s="46"/>
      <c r="D33" s="46"/>
      <c r="E33" s="47" t="s">
        <v>595</v>
      </c>
      <c r="F33" s="46"/>
      <c r="G33" s="46"/>
      <c r="H33" s="46"/>
      <c r="I33" s="46"/>
      <c r="J33" s="48"/>
    </row>
    <row r="34" ht="150">
      <c r="A34" s="37" t="s">
        <v>599</v>
      </c>
      <c r="B34" s="45"/>
      <c r="C34" s="46"/>
      <c r="D34" s="46"/>
      <c r="E34" s="49" t="s">
        <v>11352</v>
      </c>
      <c r="F34" s="46"/>
      <c r="G34" s="46"/>
      <c r="H34" s="46"/>
      <c r="I34" s="46"/>
      <c r="J34" s="48"/>
    </row>
    <row r="35" ht="409.5">
      <c r="A35" s="37" t="s">
        <v>601</v>
      </c>
      <c r="B35" s="45"/>
      <c r="C35" s="46"/>
      <c r="D35" s="46"/>
      <c r="E35" s="39" t="s">
        <v>4694</v>
      </c>
      <c r="F35" s="46"/>
      <c r="G35" s="46"/>
      <c r="H35" s="46"/>
      <c r="I35" s="46"/>
      <c r="J35" s="48"/>
    </row>
    <row r="36">
      <c r="A36" s="37" t="s">
        <v>593</v>
      </c>
      <c r="B36" s="37">
        <v>7</v>
      </c>
      <c r="C36" s="38" t="s">
        <v>9762</v>
      </c>
      <c r="D36" s="37" t="s">
        <v>595</v>
      </c>
      <c r="E36" s="39" t="s">
        <v>9763</v>
      </c>
      <c r="F36" s="40" t="s">
        <v>4422</v>
      </c>
      <c r="G36" s="41">
        <v>203291.17499999999</v>
      </c>
      <c r="H36" s="42">
        <v>0</v>
      </c>
      <c r="I36" s="43">
        <f>ROUND(G36*H36,P4)</f>
        <v>0</v>
      </c>
      <c r="J36" s="37"/>
      <c r="O36" s="44">
        <f>I36*0.21</f>
        <v>0</v>
      </c>
      <c r="P36">
        <v>3</v>
      </c>
    </row>
    <row r="37">
      <c r="A37" s="37" t="s">
        <v>598</v>
      </c>
      <c r="B37" s="45"/>
      <c r="C37" s="46"/>
      <c r="D37" s="46"/>
      <c r="E37" s="47" t="s">
        <v>595</v>
      </c>
      <c r="F37" s="46"/>
      <c r="G37" s="46"/>
      <c r="H37" s="46"/>
      <c r="I37" s="46"/>
      <c r="J37" s="48"/>
    </row>
    <row r="38" ht="150">
      <c r="A38" s="37" t="s">
        <v>599</v>
      </c>
      <c r="B38" s="45"/>
      <c r="C38" s="46"/>
      <c r="D38" s="46"/>
      <c r="E38" s="49" t="s">
        <v>11353</v>
      </c>
      <c r="F38" s="46"/>
      <c r="G38" s="46"/>
      <c r="H38" s="46"/>
      <c r="I38" s="46"/>
      <c r="J38" s="48"/>
    </row>
    <row r="39" ht="30">
      <c r="A39" s="37" t="s">
        <v>601</v>
      </c>
      <c r="B39" s="45"/>
      <c r="C39" s="46"/>
      <c r="D39" s="46"/>
      <c r="E39" s="39" t="s">
        <v>4424</v>
      </c>
      <c r="F39" s="46"/>
      <c r="G39" s="46"/>
      <c r="H39" s="46"/>
      <c r="I39" s="46"/>
      <c r="J39" s="48"/>
    </row>
    <row r="40">
      <c r="A40" s="37" t="s">
        <v>593</v>
      </c>
      <c r="B40" s="37">
        <v>8</v>
      </c>
      <c r="C40" s="38" t="s">
        <v>4691</v>
      </c>
      <c r="D40" s="37" t="s">
        <v>595</v>
      </c>
      <c r="E40" s="39" t="s">
        <v>4692</v>
      </c>
      <c r="F40" s="40" t="s">
        <v>641</v>
      </c>
      <c r="G40" s="41">
        <v>4043.8499999999999</v>
      </c>
      <c r="H40" s="42">
        <v>0</v>
      </c>
      <c r="I40" s="43">
        <f>ROUND(G40*H40,P4)</f>
        <v>0</v>
      </c>
      <c r="J40" s="37"/>
      <c r="O40" s="44">
        <f>I40*0.21</f>
        <v>0</v>
      </c>
      <c r="P40">
        <v>3</v>
      </c>
    </row>
    <row r="41">
      <c r="A41" s="37" t="s">
        <v>598</v>
      </c>
      <c r="B41" s="45"/>
      <c r="C41" s="46"/>
      <c r="D41" s="46"/>
      <c r="E41" s="47" t="s">
        <v>595</v>
      </c>
      <c r="F41" s="46"/>
      <c r="G41" s="46"/>
      <c r="H41" s="46"/>
      <c r="I41" s="46"/>
      <c r="J41" s="48"/>
    </row>
    <row r="42" ht="315">
      <c r="A42" s="37" t="s">
        <v>599</v>
      </c>
      <c r="B42" s="45"/>
      <c r="C42" s="46"/>
      <c r="D42" s="46"/>
      <c r="E42" s="49" t="s">
        <v>11354</v>
      </c>
      <c r="F42" s="46"/>
      <c r="G42" s="46"/>
      <c r="H42" s="46"/>
      <c r="I42" s="46"/>
      <c r="J42" s="48"/>
    </row>
    <row r="43" ht="409.5">
      <c r="A43" s="37" t="s">
        <v>601</v>
      </c>
      <c r="B43" s="45"/>
      <c r="C43" s="46"/>
      <c r="D43" s="46"/>
      <c r="E43" s="39" t="s">
        <v>4694</v>
      </c>
      <c r="F43" s="46"/>
      <c r="G43" s="46"/>
      <c r="H43" s="46"/>
      <c r="I43" s="46"/>
      <c r="J43" s="48"/>
    </row>
    <row r="44">
      <c r="A44" s="37" t="s">
        <v>593</v>
      </c>
      <c r="B44" s="37">
        <v>9</v>
      </c>
      <c r="C44" s="38" t="s">
        <v>4429</v>
      </c>
      <c r="D44" s="37" t="s">
        <v>595</v>
      </c>
      <c r="E44" s="39" t="s">
        <v>4430</v>
      </c>
      <c r="F44" s="40" t="s">
        <v>4422</v>
      </c>
      <c r="G44" s="41">
        <v>66297</v>
      </c>
      <c r="H44" s="42">
        <v>0</v>
      </c>
      <c r="I44" s="43">
        <f>ROUND(G44*H44,P4)</f>
        <v>0</v>
      </c>
      <c r="J44" s="37"/>
      <c r="O44" s="44">
        <f>I44*0.21</f>
        <v>0</v>
      </c>
      <c r="P44">
        <v>3</v>
      </c>
    </row>
    <row r="45">
      <c r="A45" s="37" t="s">
        <v>598</v>
      </c>
      <c r="B45" s="45"/>
      <c r="C45" s="46"/>
      <c r="D45" s="46"/>
      <c r="E45" s="47" t="s">
        <v>595</v>
      </c>
      <c r="F45" s="46"/>
      <c r="G45" s="46"/>
      <c r="H45" s="46"/>
      <c r="I45" s="46"/>
      <c r="J45" s="48"/>
    </row>
    <row r="46" ht="30">
      <c r="A46" s="37" t="s">
        <v>599</v>
      </c>
      <c r="B46" s="45"/>
      <c r="C46" s="46"/>
      <c r="D46" s="46"/>
      <c r="E46" s="49" t="s">
        <v>11355</v>
      </c>
      <c r="F46" s="46"/>
      <c r="G46" s="46"/>
      <c r="H46" s="46"/>
      <c r="I46" s="46"/>
      <c r="J46" s="48"/>
    </row>
    <row r="47" ht="30">
      <c r="A47" s="37" t="s">
        <v>601</v>
      </c>
      <c r="B47" s="45"/>
      <c r="C47" s="46"/>
      <c r="D47" s="46"/>
      <c r="E47" s="39" t="s">
        <v>4424</v>
      </c>
      <c r="F47" s="46"/>
      <c r="G47" s="46"/>
      <c r="H47" s="46"/>
      <c r="I47" s="46"/>
      <c r="J47" s="48"/>
    </row>
    <row r="48">
      <c r="A48" s="37" t="s">
        <v>593</v>
      </c>
      <c r="B48" s="37">
        <v>10</v>
      </c>
      <c r="C48" s="38" t="s">
        <v>3358</v>
      </c>
      <c r="D48" s="37" t="s">
        <v>595</v>
      </c>
      <c r="E48" s="39" t="s">
        <v>3359</v>
      </c>
      <c r="F48" s="40" t="s">
        <v>641</v>
      </c>
      <c r="G48" s="41">
        <v>190</v>
      </c>
      <c r="H48" s="42">
        <v>0</v>
      </c>
      <c r="I48" s="43">
        <f>ROUND(G48*H48,P4)</f>
        <v>0</v>
      </c>
      <c r="J48" s="37"/>
      <c r="O48" s="44">
        <f>I48*0.21</f>
        <v>0</v>
      </c>
      <c r="P48">
        <v>3</v>
      </c>
    </row>
    <row r="49">
      <c r="A49" s="37" t="s">
        <v>598</v>
      </c>
      <c r="B49" s="45"/>
      <c r="C49" s="46"/>
      <c r="D49" s="46"/>
      <c r="E49" s="47" t="s">
        <v>595</v>
      </c>
      <c r="F49" s="46"/>
      <c r="G49" s="46"/>
      <c r="H49" s="46"/>
      <c r="I49" s="46"/>
      <c r="J49" s="48"/>
    </row>
    <row r="50" ht="195">
      <c r="A50" s="37" t="s">
        <v>599</v>
      </c>
      <c r="B50" s="45"/>
      <c r="C50" s="46"/>
      <c r="D50" s="46"/>
      <c r="E50" s="49" t="s">
        <v>11356</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10034</v>
      </c>
      <c r="D52" s="37" t="s">
        <v>595</v>
      </c>
      <c r="E52" s="39" t="s">
        <v>10035</v>
      </c>
      <c r="F52" s="40" t="s">
        <v>4422</v>
      </c>
      <c r="G52" s="41">
        <v>643.5</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11357</v>
      </c>
      <c r="F54" s="46"/>
      <c r="G54" s="46"/>
      <c r="H54" s="46"/>
      <c r="I54" s="46"/>
      <c r="J54" s="48"/>
    </row>
    <row r="55" ht="30">
      <c r="A55" s="37" t="s">
        <v>601</v>
      </c>
      <c r="B55" s="45"/>
      <c r="C55" s="46"/>
      <c r="D55" s="46"/>
      <c r="E55" s="39" t="s">
        <v>4424</v>
      </c>
      <c r="F55" s="46"/>
      <c r="G55" s="46"/>
      <c r="H55" s="46"/>
      <c r="I55" s="46"/>
      <c r="J55" s="48"/>
    </row>
    <row r="56">
      <c r="A56" s="37" t="s">
        <v>593</v>
      </c>
      <c r="B56" s="37">
        <v>12</v>
      </c>
      <c r="C56" s="38" t="s">
        <v>9875</v>
      </c>
      <c r="D56" s="37" t="s">
        <v>595</v>
      </c>
      <c r="E56" s="39" t="s">
        <v>9876</v>
      </c>
      <c r="F56" s="40" t="s">
        <v>641</v>
      </c>
      <c r="G56" s="41">
        <v>4419.8000000000002</v>
      </c>
      <c r="H56" s="42">
        <v>0</v>
      </c>
      <c r="I56" s="43">
        <f>ROUND(G56*H56,P4)</f>
        <v>0</v>
      </c>
      <c r="J56" s="37"/>
      <c r="O56" s="44">
        <f>I56*0.21</f>
        <v>0</v>
      </c>
      <c r="P56">
        <v>3</v>
      </c>
    </row>
    <row r="57">
      <c r="A57" s="37" t="s">
        <v>598</v>
      </c>
      <c r="B57" s="45"/>
      <c r="C57" s="46"/>
      <c r="D57" s="46"/>
      <c r="E57" s="47" t="s">
        <v>595</v>
      </c>
      <c r="F57" s="46"/>
      <c r="G57" s="46"/>
      <c r="H57" s="46"/>
      <c r="I57" s="46"/>
      <c r="J57" s="48"/>
    </row>
    <row r="58" ht="120">
      <c r="A58" s="37" t="s">
        <v>599</v>
      </c>
      <c r="B58" s="45"/>
      <c r="C58" s="46"/>
      <c r="D58" s="46"/>
      <c r="E58" s="49" t="s">
        <v>11358</v>
      </c>
      <c r="F58" s="46"/>
      <c r="G58" s="46"/>
      <c r="H58" s="46"/>
      <c r="I58" s="46"/>
      <c r="J58" s="48"/>
    </row>
    <row r="59" ht="345">
      <c r="A59" s="37" t="s">
        <v>601</v>
      </c>
      <c r="B59" s="45"/>
      <c r="C59" s="46"/>
      <c r="D59" s="46"/>
      <c r="E59" s="39" t="s">
        <v>4448</v>
      </c>
      <c r="F59" s="46"/>
      <c r="G59" s="46"/>
      <c r="H59" s="46"/>
      <c r="I59" s="46"/>
      <c r="J59" s="48"/>
    </row>
    <row r="60">
      <c r="A60" s="37" t="s">
        <v>593</v>
      </c>
      <c r="B60" s="37">
        <v>13</v>
      </c>
      <c r="C60" s="38" t="s">
        <v>4449</v>
      </c>
      <c r="D60" s="37" t="s">
        <v>595</v>
      </c>
      <c r="E60" s="39" t="s">
        <v>4450</v>
      </c>
      <c r="F60" s="40" t="s">
        <v>641</v>
      </c>
      <c r="G60" s="41">
        <v>9465.25</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11359</v>
      </c>
      <c r="F62" s="46"/>
      <c r="G62" s="46"/>
      <c r="H62" s="46"/>
      <c r="I62" s="46"/>
      <c r="J62" s="48"/>
    </row>
    <row r="63" ht="240">
      <c r="A63" s="37" t="s">
        <v>601</v>
      </c>
      <c r="B63" s="45"/>
      <c r="C63" s="46"/>
      <c r="D63" s="46"/>
      <c r="E63" s="39" t="s">
        <v>4452</v>
      </c>
      <c r="F63" s="46"/>
      <c r="G63" s="46"/>
      <c r="H63" s="46"/>
      <c r="I63" s="46"/>
      <c r="J63" s="48"/>
    </row>
    <row r="64" ht="30">
      <c r="A64" s="37" t="s">
        <v>593</v>
      </c>
      <c r="B64" s="37">
        <v>14</v>
      </c>
      <c r="C64" s="38" t="s">
        <v>5161</v>
      </c>
      <c r="D64" s="37" t="s">
        <v>595</v>
      </c>
      <c r="E64" s="39" t="s">
        <v>5162</v>
      </c>
      <c r="F64" s="40" t="s">
        <v>641</v>
      </c>
      <c r="G64" s="41">
        <v>7350.3000000000002</v>
      </c>
      <c r="H64" s="42">
        <v>0</v>
      </c>
      <c r="I64" s="43">
        <f>ROUND(G64*H64,P4)</f>
        <v>0</v>
      </c>
      <c r="J64" s="37"/>
      <c r="O64" s="44">
        <f>I64*0.21</f>
        <v>0</v>
      </c>
      <c r="P64">
        <v>3</v>
      </c>
    </row>
    <row r="65">
      <c r="A65" s="37" t="s">
        <v>598</v>
      </c>
      <c r="B65" s="45"/>
      <c r="C65" s="46"/>
      <c r="D65" s="46"/>
      <c r="E65" s="47" t="s">
        <v>595</v>
      </c>
      <c r="F65" s="46"/>
      <c r="G65" s="46"/>
      <c r="H65" s="46"/>
      <c r="I65" s="46"/>
      <c r="J65" s="48"/>
    </row>
    <row r="66" ht="150">
      <c r="A66" s="37" t="s">
        <v>599</v>
      </c>
      <c r="B66" s="45"/>
      <c r="C66" s="46"/>
      <c r="D66" s="46"/>
      <c r="E66" s="49" t="s">
        <v>11360</v>
      </c>
      <c r="F66" s="46"/>
      <c r="G66" s="46"/>
      <c r="H66" s="46"/>
      <c r="I66" s="46"/>
      <c r="J66" s="48"/>
    </row>
    <row r="67" ht="345">
      <c r="A67" s="37" t="s">
        <v>601</v>
      </c>
      <c r="B67" s="45"/>
      <c r="C67" s="46"/>
      <c r="D67" s="46"/>
      <c r="E67" s="39" t="s">
        <v>4448</v>
      </c>
      <c r="F67" s="46"/>
      <c r="G67" s="46"/>
      <c r="H67" s="46"/>
      <c r="I67" s="46"/>
      <c r="J67" s="48"/>
    </row>
    <row r="68">
      <c r="A68" s="37" t="s">
        <v>593</v>
      </c>
      <c r="B68" s="37">
        <v>15</v>
      </c>
      <c r="C68" s="38" t="s">
        <v>4456</v>
      </c>
      <c r="D68" s="37" t="s">
        <v>595</v>
      </c>
      <c r="E68" s="39" t="s">
        <v>4457</v>
      </c>
      <c r="F68" s="40" t="s">
        <v>641</v>
      </c>
      <c r="G68" s="41">
        <v>3680.5</v>
      </c>
      <c r="H68" s="42">
        <v>0</v>
      </c>
      <c r="I68" s="43">
        <f>ROUND(G68*H68,P4)</f>
        <v>0</v>
      </c>
      <c r="J68" s="37"/>
      <c r="O68" s="44">
        <f>I68*0.21</f>
        <v>0</v>
      </c>
      <c r="P68">
        <v>3</v>
      </c>
    </row>
    <row r="69">
      <c r="A69" s="37" t="s">
        <v>598</v>
      </c>
      <c r="B69" s="45"/>
      <c r="C69" s="46"/>
      <c r="D69" s="46"/>
      <c r="E69" s="47" t="s">
        <v>595</v>
      </c>
      <c r="F69" s="46"/>
      <c r="G69" s="46"/>
      <c r="H69" s="46"/>
      <c r="I69" s="46"/>
      <c r="J69" s="48"/>
    </row>
    <row r="70" ht="135">
      <c r="A70" s="37" t="s">
        <v>599</v>
      </c>
      <c r="B70" s="45"/>
      <c r="C70" s="46"/>
      <c r="D70" s="46"/>
      <c r="E70" s="49" t="s">
        <v>11361</v>
      </c>
      <c r="F70" s="46"/>
      <c r="G70" s="46"/>
      <c r="H70" s="46"/>
      <c r="I70" s="46"/>
      <c r="J70" s="48"/>
    </row>
    <row r="71" ht="375">
      <c r="A71" s="37" t="s">
        <v>601</v>
      </c>
      <c r="B71" s="45"/>
      <c r="C71" s="46"/>
      <c r="D71" s="46"/>
      <c r="E71" s="39" t="s">
        <v>4459</v>
      </c>
      <c r="F71" s="46"/>
      <c r="G71" s="46"/>
      <c r="H71" s="46"/>
      <c r="I71" s="46"/>
      <c r="J71" s="48"/>
    </row>
    <row r="72">
      <c r="A72" s="37" t="s">
        <v>593</v>
      </c>
      <c r="B72" s="37">
        <v>16</v>
      </c>
      <c r="C72" s="38" t="s">
        <v>644</v>
      </c>
      <c r="D72" s="37" t="s">
        <v>595</v>
      </c>
      <c r="E72" s="39" t="s">
        <v>645</v>
      </c>
      <c r="F72" s="40" t="s">
        <v>641</v>
      </c>
      <c r="G72" s="41">
        <v>42.899999999999999</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11362</v>
      </c>
      <c r="F74" s="46"/>
      <c r="G74" s="46"/>
      <c r="H74" s="46"/>
      <c r="I74" s="46"/>
      <c r="J74" s="48"/>
    </row>
    <row r="75" ht="300">
      <c r="A75" s="37" t="s">
        <v>601</v>
      </c>
      <c r="B75" s="45"/>
      <c r="C75" s="46"/>
      <c r="D75" s="46"/>
      <c r="E75" s="39" t="s">
        <v>647</v>
      </c>
      <c r="F75" s="46"/>
      <c r="G75" s="46"/>
      <c r="H75" s="46"/>
      <c r="I75" s="46"/>
      <c r="J75" s="48"/>
    </row>
    <row r="76">
      <c r="A76" s="37" t="s">
        <v>593</v>
      </c>
      <c r="B76" s="37">
        <v>17</v>
      </c>
      <c r="C76" s="38" t="s">
        <v>4468</v>
      </c>
      <c r="D76" s="37" t="s">
        <v>595</v>
      </c>
      <c r="E76" s="39" t="s">
        <v>4469</v>
      </c>
      <c r="F76" s="40" t="s">
        <v>641</v>
      </c>
      <c r="G76" s="41">
        <v>75.790000000000006</v>
      </c>
      <c r="H76" s="42">
        <v>0</v>
      </c>
      <c r="I76" s="43">
        <f>ROUND(G76*H76,P4)</f>
        <v>0</v>
      </c>
      <c r="J76" s="37"/>
      <c r="O76" s="44">
        <f>I76*0.21</f>
        <v>0</v>
      </c>
      <c r="P76">
        <v>3</v>
      </c>
    </row>
    <row r="77">
      <c r="A77" s="37" t="s">
        <v>598</v>
      </c>
      <c r="B77" s="45"/>
      <c r="C77" s="46"/>
      <c r="D77" s="46"/>
      <c r="E77" s="47" t="s">
        <v>595</v>
      </c>
      <c r="F77" s="46"/>
      <c r="G77" s="46"/>
      <c r="H77" s="46"/>
      <c r="I77" s="46"/>
      <c r="J77" s="48"/>
    </row>
    <row r="78" ht="90">
      <c r="A78" s="37" t="s">
        <v>599</v>
      </c>
      <c r="B78" s="45"/>
      <c r="C78" s="46"/>
      <c r="D78" s="46"/>
      <c r="E78" s="49" t="s">
        <v>11363</v>
      </c>
      <c r="F78" s="46"/>
      <c r="G78" s="46"/>
      <c r="H78" s="46"/>
      <c r="I78" s="46"/>
      <c r="J78" s="48"/>
    </row>
    <row r="79" ht="300">
      <c r="A79" s="37" t="s">
        <v>601</v>
      </c>
      <c r="B79" s="45"/>
      <c r="C79" s="46"/>
      <c r="D79" s="46"/>
      <c r="E79" s="39" t="s">
        <v>4471</v>
      </c>
      <c r="F79" s="46"/>
      <c r="G79" s="46"/>
      <c r="H79" s="46"/>
      <c r="I79" s="46"/>
      <c r="J79" s="48"/>
    </row>
    <row r="80">
      <c r="A80" s="37" t="s">
        <v>593</v>
      </c>
      <c r="B80" s="37">
        <v>18</v>
      </c>
      <c r="C80" s="38" t="s">
        <v>4472</v>
      </c>
      <c r="D80" s="37" t="s">
        <v>595</v>
      </c>
      <c r="E80" s="39" t="s">
        <v>4473</v>
      </c>
      <c r="F80" s="40" t="s">
        <v>641</v>
      </c>
      <c r="G80" s="41">
        <v>19.469999999999999</v>
      </c>
      <c r="H80" s="42">
        <v>0</v>
      </c>
      <c r="I80" s="43">
        <f>ROUND(G80*H80,P4)</f>
        <v>0</v>
      </c>
      <c r="J80" s="37"/>
      <c r="O80" s="44">
        <f>I80*0.21</f>
        <v>0</v>
      </c>
      <c r="P80">
        <v>3</v>
      </c>
    </row>
    <row r="81">
      <c r="A81" s="37" t="s">
        <v>598</v>
      </c>
      <c r="B81" s="45"/>
      <c r="C81" s="46"/>
      <c r="D81" s="46"/>
      <c r="E81" s="47" t="s">
        <v>595</v>
      </c>
      <c r="F81" s="46"/>
      <c r="G81" s="46"/>
      <c r="H81" s="46"/>
      <c r="I81" s="46"/>
      <c r="J81" s="48"/>
    </row>
    <row r="82" ht="90">
      <c r="A82" s="37" t="s">
        <v>599</v>
      </c>
      <c r="B82" s="45"/>
      <c r="C82" s="46"/>
      <c r="D82" s="46"/>
      <c r="E82" s="49" t="s">
        <v>11364</v>
      </c>
      <c r="F82" s="46"/>
      <c r="G82" s="46"/>
      <c r="H82" s="46"/>
      <c r="I82" s="46"/>
      <c r="J82" s="48"/>
    </row>
    <row r="83" ht="390">
      <c r="A83" s="37" t="s">
        <v>601</v>
      </c>
      <c r="B83" s="45"/>
      <c r="C83" s="46"/>
      <c r="D83" s="46"/>
      <c r="E83" s="39" t="s">
        <v>4475</v>
      </c>
      <c r="F83" s="46"/>
      <c r="G83" s="46"/>
      <c r="H83" s="46"/>
      <c r="I83" s="46"/>
      <c r="J83" s="48"/>
    </row>
    <row r="84">
      <c r="A84" s="37" t="s">
        <v>593</v>
      </c>
      <c r="B84" s="37">
        <v>19</v>
      </c>
      <c r="C84" s="38" t="s">
        <v>3362</v>
      </c>
      <c r="D84" s="37" t="s">
        <v>595</v>
      </c>
      <c r="E84" s="39" t="s">
        <v>3363</v>
      </c>
      <c r="F84" s="40" t="s">
        <v>650</v>
      </c>
      <c r="G84" s="41">
        <v>20662.5</v>
      </c>
      <c r="H84" s="42">
        <v>0</v>
      </c>
      <c r="I84" s="43">
        <f>ROUND(G84*H84,P4)</f>
        <v>0</v>
      </c>
      <c r="J84" s="37"/>
      <c r="O84" s="44">
        <f>I84*0.21</f>
        <v>0</v>
      </c>
      <c r="P84">
        <v>3</v>
      </c>
    </row>
    <row r="85">
      <c r="A85" s="37" t="s">
        <v>598</v>
      </c>
      <c r="B85" s="45"/>
      <c r="C85" s="46"/>
      <c r="D85" s="46"/>
      <c r="E85" s="47" t="s">
        <v>595</v>
      </c>
      <c r="F85" s="46"/>
      <c r="G85" s="46"/>
      <c r="H85" s="46"/>
      <c r="I85" s="46"/>
      <c r="J85" s="48"/>
    </row>
    <row r="86" ht="90">
      <c r="A86" s="37" t="s">
        <v>599</v>
      </c>
      <c r="B86" s="45"/>
      <c r="C86" s="46"/>
      <c r="D86" s="46"/>
      <c r="E86" s="49" t="s">
        <v>11365</v>
      </c>
      <c r="F86" s="46"/>
      <c r="G86" s="46"/>
      <c r="H86" s="46"/>
      <c r="I86" s="46"/>
      <c r="J86" s="48"/>
    </row>
    <row r="87" ht="30">
      <c r="A87" s="37" t="s">
        <v>601</v>
      </c>
      <c r="B87" s="45"/>
      <c r="C87" s="46"/>
      <c r="D87" s="46"/>
      <c r="E87" s="39" t="s">
        <v>4481</v>
      </c>
      <c r="F87" s="46"/>
      <c r="G87" s="46"/>
      <c r="H87" s="46"/>
      <c r="I87" s="46"/>
      <c r="J87" s="48"/>
    </row>
    <row r="88">
      <c r="A88" s="37" t="s">
        <v>593</v>
      </c>
      <c r="B88" s="37">
        <v>20</v>
      </c>
      <c r="C88" s="38" t="s">
        <v>9773</v>
      </c>
      <c r="D88" s="37" t="s">
        <v>595</v>
      </c>
      <c r="E88" s="39" t="s">
        <v>9774</v>
      </c>
      <c r="F88" s="40" t="s">
        <v>650</v>
      </c>
      <c r="G88" s="41">
        <v>17397.450000000001</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11366</v>
      </c>
      <c r="F90" s="46"/>
      <c r="G90" s="46"/>
      <c r="H90" s="46"/>
      <c r="I90" s="46"/>
      <c r="J90" s="48"/>
    </row>
    <row r="91" ht="45">
      <c r="A91" s="37" t="s">
        <v>601</v>
      </c>
      <c r="B91" s="45"/>
      <c r="C91" s="46"/>
      <c r="D91" s="46"/>
      <c r="E91" s="39" t="s">
        <v>4492</v>
      </c>
      <c r="F91" s="46"/>
      <c r="G91" s="46"/>
      <c r="H91" s="46"/>
      <c r="I91" s="46"/>
      <c r="J91" s="48"/>
    </row>
    <row r="92">
      <c r="A92" s="37" t="s">
        <v>593</v>
      </c>
      <c r="B92" s="37">
        <v>21</v>
      </c>
      <c r="C92" s="38" t="s">
        <v>9776</v>
      </c>
      <c r="D92" s="37" t="s">
        <v>595</v>
      </c>
      <c r="E92" s="39" t="s">
        <v>9777</v>
      </c>
      <c r="F92" s="40" t="s">
        <v>650</v>
      </c>
      <c r="G92" s="41">
        <v>12812.6</v>
      </c>
      <c r="H92" s="42">
        <v>0</v>
      </c>
      <c r="I92" s="43">
        <f>ROUND(G92*H92,P4)</f>
        <v>0</v>
      </c>
      <c r="J92" s="37"/>
      <c r="O92" s="44">
        <f>I92*0.21</f>
        <v>0</v>
      </c>
      <c r="P92">
        <v>3</v>
      </c>
    </row>
    <row r="93">
      <c r="A93" s="37" t="s">
        <v>598</v>
      </c>
      <c r="B93" s="45"/>
      <c r="C93" s="46"/>
      <c r="D93" s="46"/>
      <c r="E93" s="47" t="s">
        <v>595</v>
      </c>
      <c r="F93" s="46"/>
      <c r="G93" s="46"/>
      <c r="H93" s="46"/>
      <c r="I93" s="46"/>
      <c r="J93" s="48"/>
    </row>
    <row r="94" ht="60">
      <c r="A94" s="37" t="s">
        <v>599</v>
      </c>
      <c r="B94" s="45"/>
      <c r="C94" s="46"/>
      <c r="D94" s="46"/>
      <c r="E94" s="49" t="s">
        <v>11367</v>
      </c>
      <c r="F94" s="46"/>
      <c r="G94" s="46"/>
      <c r="H94" s="46"/>
      <c r="I94" s="46"/>
      <c r="J94" s="48"/>
    </row>
    <row r="95" ht="45">
      <c r="A95" s="37" t="s">
        <v>601</v>
      </c>
      <c r="B95" s="45"/>
      <c r="C95" s="46"/>
      <c r="D95" s="46"/>
      <c r="E95" s="39" t="s">
        <v>4492</v>
      </c>
      <c r="F95" s="46"/>
      <c r="G95" s="46"/>
      <c r="H95" s="46"/>
      <c r="I95" s="46"/>
      <c r="J95" s="48"/>
    </row>
    <row r="96">
      <c r="A96" s="37" t="s">
        <v>593</v>
      </c>
      <c r="B96" s="37">
        <v>22</v>
      </c>
      <c r="C96" s="38" t="s">
        <v>4493</v>
      </c>
      <c r="D96" s="37" t="s">
        <v>595</v>
      </c>
      <c r="E96" s="39" t="s">
        <v>4494</v>
      </c>
      <c r="F96" s="40" t="s">
        <v>650</v>
      </c>
      <c r="G96" s="41">
        <v>17397.450000000001</v>
      </c>
      <c r="H96" s="42">
        <v>0</v>
      </c>
      <c r="I96" s="43">
        <f>ROUND(G96*H96,P4)</f>
        <v>0</v>
      </c>
      <c r="J96" s="37"/>
      <c r="O96" s="44">
        <f>I96*0.21</f>
        <v>0</v>
      </c>
      <c r="P96">
        <v>3</v>
      </c>
    </row>
    <row r="97">
      <c r="A97" s="37" t="s">
        <v>598</v>
      </c>
      <c r="B97" s="45"/>
      <c r="C97" s="46"/>
      <c r="D97" s="46"/>
      <c r="E97" s="47" t="s">
        <v>595</v>
      </c>
      <c r="F97" s="46"/>
      <c r="G97" s="46"/>
      <c r="H97" s="46"/>
      <c r="I97" s="46"/>
      <c r="J97" s="48"/>
    </row>
    <row r="98" ht="60">
      <c r="A98" s="37" t="s">
        <v>599</v>
      </c>
      <c r="B98" s="45"/>
      <c r="C98" s="46"/>
      <c r="D98" s="46"/>
      <c r="E98" s="49" t="s">
        <v>11368</v>
      </c>
      <c r="F98" s="46"/>
      <c r="G98" s="46"/>
      <c r="H98" s="46"/>
      <c r="I98" s="46"/>
      <c r="J98" s="48"/>
    </row>
    <row r="99" ht="30">
      <c r="A99" s="37" t="s">
        <v>601</v>
      </c>
      <c r="B99" s="45"/>
      <c r="C99" s="46"/>
      <c r="D99" s="46"/>
      <c r="E99" s="39" t="s">
        <v>4496</v>
      </c>
      <c r="F99" s="46"/>
      <c r="G99" s="46"/>
      <c r="H99" s="46"/>
      <c r="I99" s="46"/>
      <c r="J99" s="48"/>
    </row>
    <row r="100">
      <c r="A100" s="37" t="s">
        <v>593</v>
      </c>
      <c r="B100" s="37">
        <v>23</v>
      </c>
      <c r="C100" s="38" t="s">
        <v>4497</v>
      </c>
      <c r="D100" s="37" t="s">
        <v>595</v>
      </c>
      <c r="E100" s="39" t="s">
        <v>4498</v>
      </c>
      <c r="F100" s="40" t="s">
        <v>650</v>
      </c>
      <c r="G100" s="41">
        <v>17397.450000000001</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60">
      <c r="A102" s="37" t="s">
        <v>599</v>
      </c>
      <c r="B102" s="45"/>
      <c r="C102" s="46"/>
      <c r="D102" s="46"/>
      <c r="E102" s="49" t="s">
        <v>11368</v>
      </c>
      <c r="F102" s="46"/>
      <c r="G102" s="46"/>
      <c r="H102" s="46"/>
      <c r="I102" s="46"/>
      <c r="J102" s="48"/>
    </row>
    <row r="103" ht="45">
      <c r="A103" s="37" t="s">
        <v>601</v>
      </c>
      <c r="B103" s="45"/>
      <c r="C103" s="46"/>
      <c r="D103" s="46"/>
      <c r="E103" s="39" t="s">
        <v>4499</v>
      </c>
      <c r="F103" s="46"/>
      <c r="G103" s="46"/>
      <c r="H103" s="46"/>
      <c r="I103" s="46"/>
      <c r="J103" s="48"/>
    </row>
    <row r="104">
      <c r="A104" s="37" t="s">
        <v>593</v>
      </c>
      <c r="B104" s="37">
        <v>24</v>
      </c>
      <c r="C104" s="38" t="s">
        <v>9780</v>
      </c>
      <c r="D104" s="37" t="s">
        <v>595</v>
      </c>
      <c r="E104" s="39" t="s">
        <v>9781</v>
      </c>
      <c r="F104" s="40" t="s">
        <v>641</v>
      </c>
      <c r="G104" s="41">
        <v>173.97499999999999</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75">
      <c r="A106" s="37" t="s">
        <v>599</v>
      </c>
      <c r="B106" s="45"/>
      <c r="C106" s="46"/>
      <c r="D106" s="46"/>
      <c r="E106" s="49" t="s">
        <v>11369</v>
      </c>
      <c r="F106" s="46"/>
      <c r="G106" s="46"/>
      <c r="H106" s="46"/>
      <c r="I106" s="46"/>
      <c r="J106" s="48"/>
    </row>
    <row r="107" ht="45">
      <c r="A107" s="37" t="s">
        <v>601</v>
      </c>
      <c r="B107" s="45"/>
      <c r="C107" s="46"/>
      <c r="D107" s="46"/>
      <c r="E107" s="39" t="s">
        <v>9783</v>
      </c>
      <c r="F107" s="46"/>
      <c r="G107" s="46"/>
      <c r="H107" s="46"/>
      <c r="I107" s="46"/>
      <c r="J107" s="48"/>
    </row>
    <row r="108">
      <c r="A108" s="37" t="s">
        <v>593</v>
      </c>
      <c r="B108" s="37">
        <v>25</v>
      </c>
      <c r="C108" s="38" t="s">
        <v>9784</v>
      </c>
      <c r="D108" s="37" t="s">
        <v>595</v>
      </c>
      <c r="E108" s="39" t="s">
        <v>9785</v>
      </c>
      <c r="F108" s="40" t="s">
        <v>608</v>
      </c>
      <c r="G108" s="41">
        <v>30</v>
      </c>
      <c r="H108" s="42">
        <v>0</v>
      </c>
      <c r="I108" s="43">
        <f>ROUND(G108*H108,P4)</f>
        <v>0</v>
      </c>
      <c r="J108" s="37"/>
      <c r="O108" s="44">
        <f>I108*0.21</f>
        <v>0</v>
      </c>
      <c r="P108">
        <v>3</v>
      </c>
    </row>
    <row r="109">
      <c r="A109" s="37" t="s">
        <v>598</v>
      </c>
      <c r="B109" s="45"/>
      <c r="C109" s="46"/>
      <c r="D109" s="46"/>
      <c r="E109" s="39" t="s">
        <v>9785</v>
      </c>
      <c r="F109" s="46"/>
      <c r="G109" s="46"/>
      <c r="H109" s="46"/>
      <c r="I109" s="46"/>
      <c r="J109" s="48"/>
    </row>
    <row r="110" ht="60">
      <c r="A110" s="37" t="s">
        <v>599</v>
      </c>
      <c r="B110" s="45"/>
      <c r="C110" s="46"/>
      <c r="D110" s="46"/>
      <c r="E110" s="49" t="s">
        <v>11370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653</v>
      </c>
      <c r="D112" s="34"/>
      <c r="E112" s="31" t="s">
        <v>4504</v>
      </c>
      <c r="F112" s="34"/>
      <c r="G112" s="34"/>
      <c r="H112" s="34"/>
      <c r="I112" s="35">
        <f>SUMIFS(I113:I156,A113:A156,"P")</f>
        <v>0</v>
      </c>
      <c r="J112" s="36"/>
    </row>
    <row r="113">
      <c r="A113" s="37" t="s">
        <v>593</v>
      </c>
      <c r="B113" s="37">
        <v>26</v>
      </c>
      <c r="C113" s="38" t="s">
        <v>9888</v>
      </c>
      <c r="D113" s="37" t="s">
        <v>595</v>
      </c>
      <c r="E113" s="39" t="s">
        <v>9889</v>
      </c>
      <c r="F113" s="40" t="s">
        <v>650</v>
      </c>
      <c r="G113" s="41">
        <v>445.50999999999999</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11371</v>
      </c>
      <c r="F115" s="46"/>
      <c r="G115" s="46"/>
      <c r="H115" s="46"/>
      <c r="I115" s="46"/>
      <c r="J115" s="48"/>
    </row>
    <row r="116" ht="45">
      <c r="A116" s="37" t="s">
        <v>601</v>
      </c>
      <c r="B116" s="45"/>
      <c r="C116" s="46"/>
      <c r="D116" s="46"/>
      <c r="E116" s="39" t="s">
        <v>9891</v>
      </c>
      <c r="F116" s="46"/>
      <c r="G116" s="46"/>
      <c r="H116" s="46"/>
      <c r="I116" s="46"/>
      <c r="J116" s="48"/>
    </row>
    <row r="117">
      <c r="A117" s="37" t="s">
        <v>593</v>
      </c>
      <c r="B117" s="37">
        <v>27</v>
      </c>
      <c r="C117" s="38" t="s">
        <v>9892</v>
      </c>
      <c r="D117" s="37" t="s">
        <v>595</v>
      </c>
      <c r="E117" s="39" t="s">
        <v>9893</v>
      </c>
      <c r="F117" s="40" t="s">
        <v>641</v>
      </c>
      <c r="G117" s="41">
        <v>86.704999999999998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135">
      <c r="A119" s="37" t="s">
        <v>599</v>
      </c>
      <c r="B119" s="45"/>
      <c r="C119" s="46"/>
      <c r="D119" s="46"/>
      <c r="E119" s="49" t="s">
        <v>11372</v>
      </c>
      <c r="F119" s="46"/>
      <c r="G119" s="46"/>
      <c r="H119" s="46"/>
      <c r="I119" s="46"/>
      <c r="J119" s="48"/>
    </row>
    <row r="120" ht="60">
      <c r="A120" s="37" t="s">
        <v>601</v>
      </c>
      <c r="B120" s="45"/>
      <c r="C120" s="46"/>
      <c r="D120" s="46"/>
      <c r="E120" s="39" t="s">
        <v>4534</v>
      </c>
      <c r="F120" s="46"/>
      <c r="G120" s="46"/>
      <c r="H120" s="46"/>
      <c r="I120" s="46"/>
      <c r="J120" s="48"/>
    </row>
    <row r="121">
      <c r="A121" s="37" t="s">
        <v>593</v>
      </c>
      <c r="B121" s="37">
        <v>28</v>
      </c>
      <c r="C121" s="38" t="s">
        <v>5589</v>
      </c>
      <c r="D121" s="37" t="s">
        <v>595</v>
      </c>
      <c r="E121" s="39" t="s">
        <v>9787</v>
      </c>
      <c r="F121" s="40" t="s">
        <v>641</v>
      </c>
      <c r="G121" s="41">
        <v>918.95000000000005</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599</v>
      </c>
      <c r="B123" s="45"/>
      <c r="C123" s="46"/>
      <c r="D123" s="46"/>
      <c r="E123" s="49" t="s">
        <v>11373</v>
      </c>
      <c r="F123" s="46"/>
      <c r="G123" s="46"/>
      <c r="H123" s="46"/>
      <c r="I123" s="46"/>
      <c r="J123" s="48"/>
    </row>
    <row r="124" ht="60">
      <c r="A124" s="37" t="s">
        <v>601</v>
      </c>
      <c r="B124" s="45"/>
      <c r="C124" s="46"/>
      <c r="D124" s="46"/>
      <c r="E124" s="39" t="s">
        <v>4534</v>
      </c>
      <c r="F124" s="46"/>
      <c r="G124" s="46"/>
      <c r="H124" s="46"/>
      <c r="I124" s="46"/>
      <c r="J124" s="48"/>
    </row>
    <row r="125">
      <c r="A125" s="37" t="s">
        <v>593</v>
      </c>
      <c r="B125" s="37">
        <v>29</v>
      </c>
      <c r="C125" s="38" t="s">
        <v>10111</v>
      </c>
      <c r="D125" s="37" t="s">
        <v>595</v>
      </c>
      <c r="E125" s="39" t="s">
        <v>10112</v>
      </c>
      <c r="F125" s="40" t="s">
        <v>650</v>
      </c>
      <c r="G125" s="41">
        <v>58.5</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ht="45">
      <c r="A127" s="37" t="s">
        <v>599</v>
      </c>
      <c r="B127" s="45"/>
      <c r="C127" s="46"/>
      <c r="D127" s="46"/>
      <c r="E127" s="49" t="s">
        <v>11374</v>
      </c>
      <c r="F127" s="46"/>
      <c r="G127" s="46"/>
      <c r="H127" s="46"/>
      <c r="I127" s="46"/>
      <c r="J127" s="48"/>
    </row>
    <row r="128" ht="120">
      <c r="A128" s="37" t="s">
        <v>601</v>
      </c>
      <c r="B128" s="45"/>
      <c r="C128" s="46"/>
      <c r="D128" s="46"/>
      <c r="E128" s="39" t="s">
        <v>4512</v>
      </c>
      <c r="F128" s="46"/>
      <c r="G128" s="46"/>
      <c r="H128" s="46"/>
      <c r="I128" s="46"/>
      <c r="J128" s="48"/>
    </row>
    <row r="129">
      <c r="A129" s="37" t="s">
        <v>593</v>
      </c>
      <c r="B129" s="37">
        <v>30</v>
      </c>
      <c r="C129" s="38" t="s">
        <v>4513</v>
      </c>
      <c r="D129" s="37" t="s">
        <v>595</v>
      </c>
      <c r="E129" s="39" t="s">
        <v>4514</v>
      </c>
      <c r="F129" s="40" t="s">
        <v>650</v>
      </c>
      <c r="G129" s="41">
        <v>11020.799999999999</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45">
      <c r="A131" s="37" t="s">
        <v>599</v>
      </c>
      <c r="B131" s="45"/>
      <c r="C131" s="46"/>
      <c r="D131" s="46"/>
      <c r="E131" s="49" t="s">
        <v>11375</v>
      </c>
      <c r="F131" s="46"/>
      <c r="G131" s="46"/>
      <c r="H131" s="46"/>
      <c r="I131" s="46"/>
      <c r="J131" s="48"/>
    </row>
    <row r="132" ht="120">
      <c r="A132" s="37" t="s">
        <v>601</v>
      </c>
      <c r="B132" s="45"/>
      <c r="C132" s="46"/>
      <c r="D132" s="46"/>
      <c r="E132" s="39" t="s">
        <v>4512</v>
      </c>
      <c r="F132" s="46"/>
      <c r="G132" s="46"/>
      <c r="H132" s="46"/>
      <c r="I132" s="46"/>
      <c r="J132" s="48"/>
    </row>
    <row r="133">
      <c r="A133" s="37" t="s">
        <v>593</v>
      </c>
      <c r="B133" s="37">
        <v>31</v>
      </c>
      <c r="C133" s="38" t="s">
        <v>10005</v>
      </c>
      <c r="D133" s="37" t="s">
        <v>595</v>
      </c>
      <c r="E133" s="39" t="s">
        <v>10006</v>
      </c>
      <c r="F133" s="40" t="s">
        <v>650</v>
      </c>
      <c r="G133" s="41">
        <v>169.65000000000001</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60">
      <c r="A135" s="37" t="s">
        <v>599</v>
      </c>
      <c r="B135" s="45"/>
      <c r="C135" s="46"/>
      <c r="D135" s="46"/>
      <c r="E135" s="49" t="s">
        <v>11376</v>
      </c>
      <c r="F135" s="46"/>
      <c r="G135" s="46"/>
      <c r="H135" s="46"/>
      <c r="I135" s="46"/>
      <c r="J135" s="48"/>
    </row>
    <row r="136" ht="120">
      <c r="A136" s="37" t="s">
        <v>601</v>
      </c>
      <c r="B136" s="45"/>
      <c r="C136" s="46"/>
      <c r="D136" s="46"/>
      <c r="E136" s="39" t="s">
        <v>4512</v>
      </c>
      <c r="F136" s="46"/>
      <c r="G136" s="46"/>
      <c r="H136" s="46"/>
      <c r="I136" s="46"/>
      <c r="J136" s="48"/>
    </row>
    <row r="137">
      <c r="A137" s="37" t="s">
        <v>593</v>
      </c>
      <c r="B137" s="37">
        <v>32</v>
      </c>
      <c r="C137" s="38" t="s">
        <v>9462</v>
      </c>
      <c r="D137" s="37" t="s">
        <v>595</v>
      </c>
      <c r="E137" s="39" t="s">
        <v>9463</v>
      </c>
      <c r="F137" s="40" t="s">
        <v>650</v>
      </c>
      <c r="G137" s="41">
        <v>1289.5999999999999</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75">
      <c r="A139" s="37" t="s">
        <v>599</v>
      </c>
      <c r="B139" s="45"/>
      <c r="C139" s="46"/>
      <c r="D139" s="46"/>
      <c r="E139" s="49" t="s">
        <v>11377</v>
      </c>
      <c r="F139" s="46"/>
      <c r="G139" s="46"/>
      <c r="H139" s="46"/>
      <c r="I139" s="46"/>
      <c r="J139" s="48"/>
    </row>
    <row r="140" ht="45">
      <c r="A140" s="37" t="s">
        <v>601</v>
      </c>
      <c r="B140" s="45"/>
      <c r="C140" s="46"/>
      <c r="D140" s="46"/>
      <c r="E140" s="39" t="s">
        <v>9466</v>
      </c>
      <c r="F140" s="46"/>
      <c r="G140" s="46"/>
      <c r="H140" s="46"/>
      <c r="I140" s="46"/>
      <c r="J140" s="48"/>
    </row>
    <row r="141" ht="30">
      <c r="A141" s="37" t="s">
        <v>593</v>
      </c>
      <c r="B141" s="37">
        <v>33</v>
      </c>
      <c r="C141" s="38" t="s">
        <v>10324</v>
      </c>
      <c r="D141" s="37" t="s">
        <v>595</v>
      </c>
      <c r="E141" s="39" t="s">
        <v>10325</v>
      </c>
      <c r="F141" s="40" t="s">
        <v>650</v>
      </c>
      <c r="G141" s="41">
        <v>2579.1999999999998</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75">
      <c r="A143" s="37" t="s">
        <v>599</v>
      </c>
      <c r="B143" s="45"/>
      <c r="C143" s="46"/>
      <c r="D143" s="46"/>
      <c r="E143" s="49" t="s">
        <v>11378</v>
      </c>
      <c r="F143" s="46"/>
      <c r="G143" s="46"/>
      <c r="H143" s="46"/>
      <c r="I143" s="46"/>
      <c r="J143" s="48"/>
    </row>
    <row r="144" ht="45">
      <c r="A144" s="37" t="s">
        <v>601</v>
      </c>
      <c r="B144" s="45"/>
      <c r="C144" s="46"/>
      <c r="D144" s="46"/>
      <c r="E144" s="39" t="s">
        <v>10327</v>
      </c>
      <c r="F144" s="46"/>
      <c r="G144" s="46"/>
      <c r="H144" s="46"/>
      <c r="I144" s="46"/>
      <c r="J144" s="48"/>
    </row>
    <row r="145">
      <c r="A145" s="37" t="s">
        <v>593</v>
      </c>
      <c r="B145" s="37">
        <v>34</v>
      </c>
      <c r="C145" s="38" t="s">
        <v>5923</v>
      </c>
      <c r="D145" s="37" t="s">
        <v>595</v>
      </c>
      <c r="E145" s="39" t="s">
        <v>11379</v>
      </c>
      <c r="F145" s="40" t="s">
        <v>641</v>
      </c>
      <c r="G145" s="41">
        <v>14.538</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ht="90">
      <c r="A147" s="37" t="s">
        <v>599</v>
      </c>
      <c r="B147" s="45"/>
      <c r="C147" s="46"/>
      <c r="D147" s="46"/>
      <c r="E147" s="49" t="s">
        <v>11380</v>
      </c>
      <c r="F147" s="46"/>
      <c r="G147" s="46"/>
      <c r="H147" s="46"/>
      <c r="I147" s="46"/>
      <c r="J147" s="48"/>
    </row>
    <row r="148" ht="60">
      <c r="A148" s="37" t="s">
        <v>601</v>
      </c>
      <c r="B148" s="45"/>
      <c r="C148" s="46"/>
      <c r="D148" s="46"/>
      <c r="E148" s="39" t="s">
        <v>4534</v>
      </c>
      <c r="F148" s="46"/>
      <c r="G148" s="46"/>
      <c r="H148" s="46"/>
      <c r="I148" s="46"/>
      <c r="J148" s="48"/>
    </row>
    <row r="149">
      <c r="A149" s="37" t="s">
        <v>593</v>
      </c>
      <c r="B149" s="37">
        <v>35</v>
      </c>
      <c r="C149" s="38" t="s">
        <v>2268</v>
      </c>
      <c r="D149" s="37" t="s">
        <v>595</v>
      </c>
      <c r="E149" s="39" t="s">
        <v>2269</v>
      </c>
      <c r="F149" s="40" t="s">
        <v>641</v>
      </c>
      <c r="G149" s="41">
        <v>27.456</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90">
      <c r="A151" s="37" t="s">
        <v>599</v>
      </c>
      <c r="B151" s="45"/>
      <c r="C151" s="46"/>
      <c r="D151" s="46"/>
      <c r="E151" s="49" t="s">
        <v>11381</v>
      </c>
      <c r="F151" s="46"/>
      <c r="G151" s="46"/>
      <c r="H151" s="46"/>
      <c r="I151" s="46"/>
      <c r="J151" s="48"/>
    </row>
    <row r="152" ht="409.5">
      <c r="A152" s="37" t="s">
        <v>601</v>
      </c>
      <c r="B152" s="45"/>
      <c r="C152" s="46"/>
      <c r="D152" s="46"/>
      <c r="E152" s="39" t="s">
        <v>4982</v>
      </c>
      <c r="F152" s="46"/>
      <c r="G152" s="46"/>
      <c r="H152" s="46"/>
      <c r="I152" s="46"/>
      <c r="J152" s="48"/>
    </row>
    <row r="153">
      <c r="A153" s="37" t="s">
        <v>593</v>
      </c>
      <c r="B153" s="37">
        <v>36</v>
      </c>
      <c r="C153" s="38" t="s">
        <v>5797</v>
      </c>
      <c r="D153" s="37" t="s">
        <v>595</v>
      </c>
      <c r="E153" s="39" t="s">
        <v>10929</v>
      </c>
      <c r="F153" s="40" t="s">
        <v>650</v>
      </c>
      <c r="G153" s="41">
        <v>34.799999999999997</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75">
      <c r="A155" s="37" t="s">
        <v>599</v>
      </c>
      <c r="B155" s="45"/>
      <c r="C155" s="46"/>
      <c r="D155" s="46"/>
      <c r="E155" s="49" t="s">
        <v>11382</v>
      </c>
      <c r="F155" s="46"/>
      <c r="G155" s="46"/>
      <c r="H155" s="46"/>
      <c r="I155" s="46"/>
      <c r="J155" s="48"/>
    </row>
    <row r="156" ht="120">
      <c r="A156" s="37" t="s">
        <v>601</v>
      </c>
      <c r="B156" s="45"/>
      <c r="C156" s="46"/>
      <c r="D156" s="46"/>
      <c r="E156" s="39" t="s">
        <v>10931</v>
      </c>
      <c r="F156" s="46"/>
      <c r="G156" s="46"/>
      <c r="H156" s="46"/>
      <c r="I156" s="46"/>
      <c r="J156" s="48"/>
    </row>
    <row r="157">
      <c r="A157" s="31" t="s">
        <v>591</v>
      </c>
      <c r="B157" s="32"/>
      <c r="C157" s="33" t="s">
        <v>755</v>
      </c>
      <c r="D157" s="34"/>
      <c r="E157" s="31" t="s">
        <v>1643</v>
      </c>
      <c r="F157" s="34"/>
      <c r="G157" s="34"/>
      <c r="H157" s="34"/>
      <c r="I157" s="35">
        <f>SUMIFS(I158:I169,A158:A169,"P")</f>
        <v>0</v>
      </c>
      <c r="J157" s="36"/>
    </row>
    <row r="158">
      <c r="A158" s="37" t="s">
        <v>593</v>
      </c>
      <c r="B158" s="37">
        <v>37</v>
      </c>
      <c r="C158" s="38" t="s">
        <v>4528</v>
      </c>
      <c r="D158" s="37" t="s">
        <v>595</v>
      </c>
      <c r="E158" s="39" t="s">
        <v>4529</v>
      </c>
      <c r="F158" s="40" t="s">
        <v>641</v>
      </c>
      <c r="G158" s="41">
        <v>15.6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20">
      <c r="A160" s="37" t="s">
        <v>599</v>
      </c>
      <c r="B160" s="45"/>
      <c r="C160" s="46"/>
      <c r="D160" s="46"/>
      <c r="E160" s="49" t="s">
        <v>11383</v>
      </c>
      <c r="F160" s="46"/>
      <c r="G160" s="46"/>
      <c r="H160" s="46"/>
      <c r="I160" s="46"/>
      <c r="J160" s="48"/>
    </row>
    <row r="161" ht="409.5">
      <c r="A161" s="37" t="s">
        <v>601</v>
      </c>
      <c r="B161" s="45"/>
      <c r="C161" s="46"/>
      <c r="D161" s="46"/>
      <c r="E161" s="39" t="s">
        <v>4524</v>
      </c>
      <c r="F161" s="46"/>
      <c r="G161" s="46"/>
      <c r="H161" s="46"/>
      <c r="I161" s="46"/>
      <c r="J161" s="48"/>
    </row>
    <row r="162">
      <c r="A162" s="37" t="s">
        <v>593</v>
      </c>
      <c r="B162" s="37">
        <v>38</v>
      </c>
      <c r="C162" s="38" t="s">
        <v>4535</v>
      </c>
      <c r="D162" s="37" t="s">
        <v>595</v>
      </c>
      <c r="E162" s="39" t="s">
        <v>4536</v>
      </c>
      <c r="F162" s="40" t="s">
        <v>641</v>
      </c>
      <c r="G162" s="41">
        <v>4.3300000000000001</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ht="135">
      <c r="A164" s="37" t="s">
        <v>599</v>
      </c>
      <c r="B164" s="45"/>
      <c r="C164" s="46"/>
      <c r="D164" s="46"/>
      <c r="E164" s="49" t="s">
        <v>11384</v>
      </c>
      <c r="F164" s="46"/>
      <c r="G164" s="46"/>
      <c r="H164" s="46"/>
      <c r="I164" s="46"/>
      <c r="J164" s="48"/>
    </row>
    <row r="165" ht="60">
      <c r="A165" s="37" t="s">
        <v>601</v>
      </c>
      <c r="B165" s="45"/>
      <c r="C165" s="46"/>
      <c r="D165" s="46"/>
      <c r="E165" s="39" t="s">
        <v>4534</v>
      </c>
      <c r="F165" s="46"/>
      <c r="G165" s="46"/>
      <c r="H165" s="46"/>
      <c r="I165" s="46"/>
      <c r="J165" s="48"/>
    </row>
    <row r="166">
      <c r="A166" s="37" t="s">
        <v>593</v>
      </c>
      <c r="B166" s="37">
        <v>39</v>
      </c>
      <c r="C166" s="38" t="s">
        <v>4542</v>
      </c>
      <c r="D166" s="37" t="s">
        <v>595</v>
      </c>
      <c r="E166" s="39" t="s">
        <v>4543</v>
      </c>
      <c r="F166" s="40" t="s">
        <v>641</v>
      </c>
      <c r="G166" s="41">
        <v>20.800000000000001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35">
      <c r="A168" s="37" t="s">
        <v>599</v>
      </c>
      <c r="B168" s="45"/>
      <c r="C168" s="46"/>
      <c r="D168" s="46"/>
      <c r="E168" s="49" t="s">
        <v>11385</v>
      </c>
      <c r="F168" s="46"/>
      <c r="G168" s="46"/>
      <c r="H168" s="46"/>
      <c r="I168" s="46"/>
      <c r="J168" s="48"/>
    </row>
    <row r="169" ht="150">
      <c r="A169" s="37" t="s">
        <v>601</v>
      </c>
      <c r="B169" s="45"/>
      <c r="C169" s="46"/>
      <c r="D169" s="46"/>
      <c r="E169" s="39" t="s">
        <v>4545</v>
      </c>
      <c r="F169" s="46"/>
      <c r="G169" s="46"/>
      <c r="H169" s="46"/>
      <c r="I169" s="46"/>
      <c r="J169" s="48"/>
    </row>
    <row r="170">
      <c r="A170" s="31" t="s">
        <v>591</v>
      </c>
      <c r="B170" s="32"/>
      <c r="C170" s="33" t="s">
        <v>823</v>
      </c>
      <c r="D170" s="34"/>
      <c r="E170" s="31" t="s">
        <v>7512</v>
      </c>
      <c r="F170" s="34"/>
      <c r="G170" s="34"/>
      <c r="H170" s="34"/>
      <c r="I170" s="35">
        <f>SUMIFS(I171:I206,A171:A206,"P")</f>
        <v>0</v>
      </c>
      <c r="J170" s="36"/>
    </row>
    <row r="171">
      <c r="A171" s="37" t="s">
        <v>593</v>
      </c>
      <c r="B171" s="37">
        <v>40</v>
      </c>
      <c r="C171" s="38" t="s">
        <v>9794</v>
      </c>
      <c r="D171" s="37" t="s">
        <v>595</v>
      </c>
      <c r="E171" s="39" t="s">
        <v>9795</v>
      </c>
      <c r="F171" s="40" t="s">
        <v>650</v>
      </c>
      <c r="G171" s="41">
        <v>6175</v>
      </c>
      <c r="H171" s="42">
        <v>0</v>
      </c>
      <c r="I171" s="43">
        <f>ROUND(G171*H171,P4)</f>
        <v>0</v>
      </c>
      <c r="J171" s="37"/>
      <c r="O171" s="44">
        <f>I171*0.21</f>
        <v>0</v>
      </c>
      <c r="P171">
        <v>3</v>
      </c>
    </row>
    <row r="172">
      <c r="A172" s="37" t="s">
        <v>598</v>
      </c>
      <c r="B172" s="45"/>
      <c r="C172" s="46"/>
      <c r="D172" s="46"/>
      <c r="E172" s="47" t="s">
        <v>595</v>
      </c>
      <c r="F172" s="46"/>
      <c r="G172" s="46"/>
      <c r="H172" s="46"/>
      <c r="I172" s="46"/>
      <c r="J172" s="48"/>
    </row>
    <row r="173" ht="60">
      <c r="A173" s="37" t="s">
        <v>599</v>
      </c>
      <c r="B173" s="45"/>
      <c r="C173" s="46"/>
      <c r="D173" s="46"/>
      <c r="E173" s="49" t="s">
        <v>11386</v>
      </c>
      <c r="F173" s="46"/>
      <c r="G173" s="46"/>
      <c r="H173" s="46"/>
      <c r="I173" s="46"/>
      <c r="J173" s="48"/>
    </row>
    <row r="174" ht="60">
      <c r="A174" s="37" t="s">
        <v>601</v>
      </c>
      <c r="B174" s="45"/>
      <c r="C174" s="46"/>
      <c r="D174" s="46"/>
      <c r="E174" s="39" t="s">
        <v>9797</v>
      </c>
      <c r="F174" s="46"/>
      <c r="G174" s="46"/>
      <c r="H174" s="46"/>
      <c r="I174" s="46"/>
      <c r="J174" s="48"/>
    </row>
    <row r="175">
      <c r="A175" s="37" t="s">
        <v>593</v>
      </c>
      <c r="B175" s="37">
        <v>41</v>
      </c>
      <c r="C175" s="38" t="s">
        <v>9901</v>
      </c>
      <c r="D175" s="37" t="s">
        <v>595</v>
      </c>
      <c r="E175" s="39" t="s">
        <v>9902</v>
      </c>
      <c r="F175" s="40" t="s">
        <v>650</v>
      </c>
      <c r="G175" s="41">
        <v>6888</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60">
      <c r="A177" s="37" t="s">
        <v>599</v>
      </c>
      <c r="B177" s="45"/>
      <c r="C177" s="46"/>
      <c r="D177" s="46"/>
      <c r="E177" s="49" t="s">
        <v>11387</v>
      </c>
      <c r="F177" s="46"/>
      <c r="G177" s="46"/>
      <c r="H177" s="46"/>
      <c r="I177" s="46"/>
      <c r="J177" s="48"/>
    </row>
    <row r="178" ht="60">
      <c r="A178" s="37" t="s">
        <v>601</v>
      </c>
      <c r="B178" s="45"/>
      <c r="C178" s="46"/>
      <c r="D178" s="46"/>
      <c r="E178" s="39" t="s">
        <v>9797</v>
      </c>
      <c r="F178" s="46"/>
      <c r="G178" s="46"/>
      <c r="H178" s="46"/>
      <c r="I178" s="46"/>
      <c r="J178" s="48"/>
    </row>
    <row r="179">
      <c r="A179" s="37" t="s">
        <v>593</v>
      </c>
      <c r="B179" s="37">
        <v>42</v>
      </c>
      <c r="C179" s="38" t="s">
        <v>10057</v>
      </c>
      <c r="D179" s="37" t="s">
        <v>595</v>
      </c>
      <c r="E179" s="39" t="s">
        <v>10058</v>
      </c>
      <c r="F179" s="40" t="s">
        <v>650</v>
      </c>
      <c r="G179" s="41">
        <v>50</v>
      </c>
      <c r="H179" s="42">
        <v>0</v>
      </c>
      <c r="I179" s="43">
        <f>ROUND(G179*H179,P4)</f>
        <v>0</v>
      </c>
      <c r="J179" s="37"/>
      <c r="O179" s="44">
        <f>I179*0.21</f>
        <v>0</v>
      </c>
      <c r="P179">
        <v>3</v>
      </c>
    </row>
    <row r="180">
      <c r="A180" s="37" t="s">
        <v>598</v>
      </c>
      <c r="B180" s="45"/>
      <c r="C180" s="46"/>
      <c r="D180" s="46"/>
      <c r="E180" s="47" t="s">
        <v>595</v>
      </c>
      <c r="F180" s="46"/>
      <c r="G180" s="46"/>
      <c r="H180" s="46"/>
      <c r="I180" s="46"/>
      <c r="J180" s="48"/>
    </row>
    <row r="181" ht="60">
      <c r="A181" s="37" t="s">
        <v>599</v>
      </c>
      <c r="B181" s="45"/>
      <c r="C181" s="46"/>
      <c r="D181" s="46"/>
      <c r="E181" s="49" t="s">
        <v>11388</v>
      </c>
      <c r="F181" s="46"/>
      <c r="G181" s="46"/>
      <c r="H181" s="46"/>
      <c r="I181" s="46"/>
      <c r="J181" s="48"/>
    </row>
    <row r="182" ht="60">
      <c r="A182" s="37" t="s">
        <v>601</v>
      </c>
      <c r="B182" s="45"/>
      <c r="C182" s="46"/>
      <c r="D182" s="46"/>
      <c r="E182" s="39" t="s">
        <v>9797</v>
      </c>
      <c r="F182" s="46"/>
      <c r="G182" s="46"/>
      <c r="H182" s="46"/>
      <c r="I182" s="46"/>
      <c r="J182" s="48"/>
    </row>
    <row r="183">
      <c r="A183" s="37" t="s">
        <v>593</v>
      </c>
      <c r="B183" s="37">
        <v>43</v>
      </c>
      <c r="C183" s="38" t="s">
        <v>9798</v>
      </c>
      <c r="D183" s="37" t="s">
        <v>595</v>
      </c>
      <c r="E183" s="39" t="s">
        <v>9799</v>
      </c>
      <c r="F183" s="40" t="s">
        <v>650</v>
      </c>
      <c r="G183" s="41">
        <v>2417.5999999999999</v>
      </c>
      <c r="H183" s="42">
        <v>0</v>
      </c>
      <c r="I183" s="43">
        <f>ROUND(G183*H183,P4)</f>
        <v>0</v>
      </c>
      <c r="J183" s="37"/>
      <c r="O183" s="44">
        <f>I183*0.21</f>
        <v>0</v>
      </c>
      <c r="P183">
        <v>3</v>
      </c>
    </row>
    <row r="184">
      <c r="A184" s="37" t="s">
        <v>598</v>
      </c>
      <c r="B184" s="45"/>
      <c r="C184" s="46"/>
      <c r="D184" s="46"/>
      <c r="E184" s="47" t="s">
        <v>595</v>
      </c>
      <c r="F184" s="46"/>
      <c r="G184" s="46"/>
      <c r="H184" s="46"/>
      <c r="I184" s="46"/>
      <c r="J184" s="48"/>
    </row>
    <row r="185" ht="45">
      <c r="A185" s="37" t="s">
        <v>599</v>
      </c>
      <c r="B185" s="45"/>
      <c r="C185" s="46"/>
      <c r="D185" s="46"/>
      <c r="E185" s="49" t="s">
        <v>11389</v>
      </c>
      <c r="F185" s="46"/>
      <c r="G185" s="46"/>
      <c r="H185" s="46"/>
      <c r="I185" s="46"/>
      <c r="J185" s="48"/>
    </row>
    <row r="186" ht="120">
      <c r="A186" s="37" t="s">
        <v>601</v>
      </c>
      <c r="B186" s="45"/>
      <c r="C186" s="46"/>
      <c r="D186" s="46"/>
      <c r="E186" s="39" t="s">
        <v>9625</v>
      </c>
      <c r="F186" s="46"/>
      <c r="G186" s="46"/>
      <c r="H186" s="46"/>
      <c r="I186" s="46"/>
      <c r="J186" s="48"/>
    </row>
    <row r="187">
      <c r="A187" s="37" t="s">
        <v>593</v>
      </c>
      <c r="B187" s="37">
        <v>44</v>
      </c>
      <c r="C187" s="38" t="s">
        <v>9801</v>
      </c>
      <c r="D187" s="37" t="s">
        <v>595</v>
      </c>
      <c r="E187" s="39" t="s">
        <v>9802</v>
      </c>
      <c r="F187" s="40" t="s">
        <v>650</v>
      </c>
      <c r="G187" s="41">
        <v>5225</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60">
      <c r="A189" s="37" t="s">
        <v>599</v>
      </c>
      <c r="B189" s="45"/>
      <c r="C189" s="46"/>
      <c r="D189" s="46"/>
      <c r="E189" s="49" t="s">
        <v>11390</v>
      </c>
      <c r="F189" s="46"/>
      <c r="G189" s="46"/>
      <c r="H189" s="46"/>
      <c r="I189" s="46"/>
      <c r="J189" s="48"/>
    </row>
    <row r="190" ht="75">
      <c r="A190" s="37" t="s">
        <v>601</v>
      </c>
      <c r="B190" s="45"/>
      <c r="C190" s="46"/>
      <c r="D190" s="46"/>
      <c r="E190" s="39" t="s">
        <v>9804</v>
      </c>
      <c r="F190" s="46"/>
      <c r="G190" s="46"/>
      <c r="H190" s="46"/>
      <c r="I190" s="46"/>
      <c r="J190" s="48"/>
    </row>
    <row r="191">
      <c r="A191" s="37" t="s">
        <v>593</v>
      </c>
      <c r="B191" s="37">
        <v>45</v>
      </c>
      <c r="C191" s="38" t="s">
        <v>7089</v>
      </c>
      <c r="D191" s="37" t="s">
        <v>595</v>
      </c>
      <c r="E191" s="39" t="s">
        <v>9805</v>
      </c>
      <c r="F191" s="40" t="s">
        <v>650</v>
      </c>
      <c r="G191" s="41">
        <v>4988</v>
      </c>
      <c r="H191" s="42">
        <v>0</v>
      </c>
      <c r="I191" s="43">
        <f>ROUND(G191*H191,P4)</f>
        <v>0</v>
      </c>
      <c r="J191" s="37"/>
      <c r="O191" s="44">
        <f>I191*0.21</f>
        <v>0</v>
      </c>
      <c r="P191">
        <v>3</v>
      </c>
    </row>
    <row r="192">
      <c r="A192" s="37" t="s">
        <v>598</v>
      </c>
      <c r="B192" s="45"/>
      <c r="C192" s="46"/>
      <c r="D192" s="46"/>
      <c r="E192" s="47" t="s">
        <v>595</v>
      </c>
      <c r="F192" s="46"/>
      <c r="G192" s="46"/>
      <c r="H192" s="46"/>
      <c r="I192" s="46"/>
      <c r="J192" s="48"/>
    </row>
    <row r="193" ht="60">
      <c r="A193" s="37" t="s">
        <v>599</v>
      </c>
      <c r="B193" s="45"/>
      <c r="C193" s="46"/>
      <c r="D193" s="46"/>
      <c r="E193" s="49" t="s">
        <v>11391</v>
      </c>
      <c r="F193" s="46"/>
      <c r="G193" s="46"/>
      <c r="H193" s="46"/>
      <c r="I193" s="46"/>
      <c r="J193" s="48"/>
    </row>
    <row r="194" ht="75">
      <c r="A194" s="37" t="s">
        <v>601</v>
      </c>
      <c r="B194" s="45"/>
      <c r="C194" s="46"/>
      <c r="D194" s="46"/>
      <c r="E194" s="39" t="s">
        <v>9804</v>
      </c>
      <c r="F194" s="46"/>
      <c r="G194" s="46"/>
      <c r="H194" s="46"/>
      <c r="I194" s="46"/>
      <c r="J194" s="48"/>
    </row>
    <row r="195">
      <c r="A195" s="37" t="s">
        <v>593</v>
      </c>
      <c r="B195" s="37">
        <v>46</v>
      </c>
      <c r="C195" s="38" t="s">
        <v>9807</v>
      </c>
      <c r="D195" s="37" t="s">
        <v>595</v>
      </c>
      <c r="E195" s="39" t="s">
        <v>9808</v>
      </c>
      <c r="F195" s="40" t="s">
        <v>650</v>
      </c>
      <c r="G195" s="41">
        <v>4750</v>
      </c>
      <c r="H195" s="42">
        <v>0</v>
      </c>
      <c r="I195" s="43">
        <f>ROUND(G195*H195,P4)</f>
        <v>0</v>
      </c>
      <c r="J195" s="37"/>
      <c r="O195" s="44">
        <f>I195*0.21</f>
        <v>0</v>
      </c>
      <c r="P195">
        <v>3</v>
      </c>
    </row>
    <row r="196">
      <c r="A196" s="37" t="s">
        <v>598</v>
      </c>
      <c r="B196" s="45"/>
      <c r="C196" s="46"/>
      <c r="D196" s="46"/>
      <c r="E196" s="47" t="s">
        <v>595</v>
      </c>
      <c r="F196" s="46"/>
      <c r="G196" s="46"/>
      <c r="H196" s="46"/>
      <c r="I196" s="46"/>
      <c r="J196" s="48"/>
    </row>
    <row r="197" ht="60">
      <c r="A197" s="37" t="s">
        <v>599</v>
      </c>
      <c r="B197" s="45"/>
      <c r="C197" s="46"/>
      <c r="D197" s="46"/>
      <c r="E197" s="49" t="s">
        <v>11392</v>
      </c>
      <c r="F197" s="46"/>
      <c r="G197" s="46"/>
      <c r="H197" s="46"/>
      <c r="I197" s="46"/>
      <c r="J197" s="48"/>
    </row>
    <row r="198" ht="165">
      <c r="A198" s="37" t="s">
        <v>601</v>
      </c>
      <c r="B198" s="45"/>
      <c r="C198" s="46"/>
      <c r="D198" s="46"/>
      <c r="E198" s="39" t="s">
        <v>9810</v>
      </c>
      <c r="F198" s="46"/>
      <c r="G198" s="46"/>
      <c r="H198" s="46"/>
      <c r="I198" s="46"/>
      <c r="J198" s="48"/>
    </row>
    <row r="199">
      <c r="A199" s="37" t="s">
        <v>593</v>
      </c>
      <c r="B199" s="37">
        <v>47</v>
      </c>
      <c r="C199" s="38" t="s">
        <v>9811</v>
      </c>
      <c r="D199" s="37" t="s">
        <v>595</v>
      </c>
      <c r="E199" s="39" t="s">
        <v>9812</v>
      </c>
      <c r="F199" s="40" t="s">
        <v>650</v>
      </c>
      <c r="G199" s="41">
        <v>4988</v>
      </c>
      <c r="H199" s="42">
        <v>0</v>
      </c>
      <c r="I199" s="43">
        <f>ROUND(G199*H199,P4)</f>
        <v>0</v>
      </c>
      <c r="J199" s="37"/>
      <c r="O199" s="44">
        <f>I199*0.21</f>
        <v>0</v>
      </c>
      <c r="P199">
        <v>3</v>
      </c>
    </row>
    <row r="200">
      <c r="A200" s="37" t="s">
        <v>598</v>
      </c>
      <c r="B200" s="45"/>
      <c r="C200" s="46"/>
      <c r="D200" s="46"/>
      <c r="E200" s="47" t="s">
        <v>595</v>
      </c>
      <c r="F200" s="46"/>
      <c r="G200" s="46"/>
      <c r="H200" s="46"/>
      <c r="I200" s="46"/>
      <c r="J200" s="48"/>
    </row>
    <row r="201" ht="60">
      <c r="A201" s="37" t="s">
        <v>599</v>
      </c>
      <c r="B201" s="45"/>
      <c r="C201" s="46"/>
      <c r="D201" s="46"/>
      <c r="E201" s="49" t="s">
        <v>11393</v>
      </c>
      <c r="F201" s="46"/>
      <c r="G201" s="46"/>
      <c r="H201" s="46"/>
      <c r="I201" s="46"/>
      <c r="J201" s="48"/>
    </row>
    <row r="202" ht="165">
      <c r="A202" s="37" t="s">
        <v>601</v>
      </c>
      <c r="B202" s="45"/>
      <c r="C202" s="46"/>
      <c r="D202" s="46"/>
      <c r="E202" s="39" t="s">
        <v>9810</v>
      </c>
      <c r="F202" s="46"/>
      <c r="G202" s="46"/>
      <c r="H202" s="46"/>
      <c r="I202" s="46"/>
      <c r="J202" s="48"/>
    </row>
    <row r="203">
      <c r="A203" s="37" t="s">
        <v>593</v>
      </c>
      <c r="B203" s="37">
        <v>48</v>
      </c>
      <c r="C203" s="38" t="s">
        <v>10184</v>
      </c>
      <c r="D203" s="37" t="s">
        <v>595</v>
      </c>
      <c r="E203" s="39" t="s">
        <v>10185</v>
      </c>
      <c r="F203" s="40" t="s">
        <v>650</v>
      </c>
      <c r="G203" s="41">
        <v>45</v>
      </c>
      <c r="H203" s="42">
        <v>0</v>
      </c>
      <c r="I203" s="43">
        <f>ROUND(G203*H203,P4)</f>
        <v>0</v>
      </c>
      <c r="J203" s="37"/>
      <c r="O203" s="44">
        <f>I203*0.21</f>
        <v>0</v>
      </c>
      <c r="P203">
        <v>3</v>
      </c>
    </row>
    <row r="204">
      <c r="A204" s="37" t="s">
        <v>598</v>
      </c>
      <c r="B204" s="45"/>
      <c r="C204" s="46"/>
      <c r="D204" s="46"/>
      <c r="E204" s="47" t="s">
        <v>595</v>
      </c>
      <c r="F204" s="46"/>
      <c r="G204" s="46"/>
      <c r="H204" s="46"/>
      <c r="I204" s="46"/>
      <c r="J204" s="48"/>
    </row>
    <row r="205" ht="75">
      <c r="A205" s="37" t="s">
        <v>599</v>
      </c>
      <c r="B205" s="45"/>
      <c r="C205" s="46"/>
      <c r="D205" s="46"/>
      <c r="E205" s="49" t="s">
        <v>11394</v>
      </c>
      <c r="F205" s="46"/>
      <c r="G205" s="46"/>
      <c r="H205" s="46"/>
      <c r="I205" s="46"/>
      <c r="J205" s="48"/>
    </row>
    <row r="206" ht="195">
      <c r="A206" s="37" t="s">
        <v>601</v>
      </c>
      <c r="B206" s="45"/>
      <c r="C206" s="46"/>
      <c r="D206" s="46"/>
      <c r="E206" s="39" t="s">
        <v>6082</v>
      </c>
      <c r="F206" s="46"/>
      <c r="G206" s="46"/>
      <c r="H206" s="46"/>
      <c r="I206" s="46"/>
      <c r="J206" s="48"/>
    </row>
    <row r="207">
      <c r="A207" s="31" t="s">
        <v>591</v>
      </c>
      <c r="B207" s="32"/>
      <c r="C207" s="33" t="s">
        <v>4580</v>
      </c>
      <c r="D207" s="34"/>
      <c r="E207" s="31" t="s">
        <v>4581</v>
      </c>
      <c r="F207" s="34"/>
      <c r="G207" s="34"/>
      <c r="H207" s="34"/>
      <c r="I207" s="35">
        <f>SUMIFS(I208:I227,A208:A227,"P")</f>
        <v>0</v>
      </c>
      <c r="J207" s="36"/>
    </row>
    <row r="208">
      <c r="A208" s="37" t="s">
        <v>593</v>
      </c>
      <c r="B208" s="37">
        <v>49</v>
      </c>
      <c r="C208" s="38" t="s">
        <v>5992</v>
      </c>
      <c r="D208" s="37" t="s">
        <v>595</v>
      </c>
      <c r="E208" s="39" t="s">
        <v>5993</v>
      </c>
      <c r="F208" s="40" t="s">
        <v>597</v>
      </c>
      <c r="G208" s="41">
        <v>11</v>
      </c>
      <c r="H208" s="42">
        <v>0</v>
      </c>
      <c r="I208" s="43">
        <f>ROUND(G208*H208,P4)</f>
        <v>0</v>
      </c>
      <c r="J208" s="37"/>
      <c r="O208" s="44">
        <f>I208*0.21</f>
        <v>0</v>
      </c>
      <c r="P208">
        <v>3</v>
      </c>
    </row>
    <row r="209">
      <c r="A209" s="37" t="s">
        <v>598</v>
      </c>
      <c r="B209" s="45"/>
      <c r="C209" s="46"/>
      <c r="D209" s="46"/>
      <c r="E209" s="47" t="s">
        <v>595</v>
      </c>
      <c r="F209" s="46"/>
      <c r="G209" s="46"/>
      <c r="H209" s="46"/>
      <c r="I209" s="46"/>
      <c r="J209" s="48"/>
    </row>
    <row r="210" ht="45">
      <c r="A210" s="37" t="s">
        <v>599</v>
      </c>
      <c r="B210" s="45"/>
      <c r="C210" s="46"/>
      <c r="D210" s="46"/>
      <c r="E210" s="49" t="s">
        <v>11395</v>
      </c>
      <c r="F210" s="46"/>
      <c r="G210" s="46"/>
      <c r="H210" s="46"/>
      <c r="I210" s="46"/>
      <c r="J210" s="48"/>
    </row>
    <row r="211" ht="330">
      <c r="A211" s="37" t="s">
        <v>601</v>
      </c>
      <c r="B211" s="45"/>
      <c r="C211" s="46"/>
      <c r="D211" s="46"/>
      <c r="E211" s="39" t="s">
        <v>4585</v>
      </c>
      <c r="F211" s="46"/>
      <c r="G211" s="46"/>
      <c r="H211" s="46"/>
      <c r="I211" s="46"/>
      <c r="J211" s="48"/>
    </row>
    <row r="212">
      <c r="A212" s="37" t="s">
        <v>593</v>
      </c>
      <c r="B212" s="37">
        <v>50</v>
      </c>
      <c r="C212" s="38" t="s">
        <v>4602</v>
      </c>
      <c r="D212" s="37" t="s">
        <v>595</v>
      </c>
      <c r="E212" s="39" t="s">
        <v>4603</v>
      </c>
      <c r="F212" s="40" t="s">
        <v>597</v>
      </c>
      <c r="G212" s="41">
        <v>171</v>
      </c>
      <c r="H212" s="42">
        <v>0</v>
      </c>
      <c r="I212" s="43">
        <f>ROUND(G212*H212,P4)</f>
        <v>0</v>
      </c>
      <c r="J212" s="37"/>
      <c r="O212" s="44">
        <f>I212*0.21</f>
        <v>0</v>
      </c>
      <c r="P212">
        <v>3</v>
      </c>
    </row>
    <row r="213">
      <c r="A213" s="37" t="s">
        <v>598</v>
      </c>
      <c r="B213" s="45"/>
      <c r="C213" s="46"/>
      <c r="D213" s="46"/>
      <c r="E213" s="47" t="s">
        <v>595</v>
      </c>
      <c r="F213" s="46"/>
      <c r="G213" s="46"/>
      <c r="H213" s="46"/>
      <c r="I213" s="46"/>
      <c r="J213" s="48"/>
    </row>
    <row r="214" ht="210">
      <c r="A214" s="37" t="s">
        <v>599</v>
      </c>
      <c r="B214" s="45"/>
      <c r="C214" s="46"/>
      <c r="D214" s="46"/>
      <c r="E214" s="49" t="s">
        <v>11396</v>
      </c>
      <c r="F214" s="46"/>
      <c r="G214" s="46"/>
      <c r="H214" s="46"/>
      <c r="I214" s="46"/>
      <c r="J214" s="48"/>
    </row>
    <row r="215" ht="300">
      <c r="A215" s="37" t="s">
        <v>601</v>
      </c>
      <c r="B215" s="45"/>
      <c r="C215" s="46"/>
      <c r="D215" s="46"/>
      <c r="E215" s="39" t="s">
        <v>4604</v>
      </c>
      <c r="F215" s="46"/>
      <c r="G215" s="46"/>
      <c r="H215" s="46"/>
      <c r="I215" s="46"/>
      <c r="J215" s="48"/>
    </row>
    <row r="216">
      <c r="A216" s="37" t="s">
        <v>593</v>
      </c>
      <c r="B216" s="37">
        <v>51</v>
      </c>
      <c r="C216" s="38" t="s">
        <v>11332</v>
      </c>
      <c r="D216" s="37" t="s">
        <v>595</v>
      </c>
      <c r="E216" s="39" t="s">
        <v>11333</v>
      </c>
      <c r="F216" s="40" t="s">
        <v>608</v>
      </c>
      <c r="G216" s="41">
        <v>1</v>
      </c>
      <c r="H216" s="42">
        <v>0</v>
      </c>
      <c r="I216" s="43">
        <f>ROUND(G216*H216,P4)</f>
        <v>0</v>
      </c>
      <c r="J216" s="37"/>
      <c r="O216" s="44">
        <f>I216*0.21</f>
        <v>0</v>
      </c>
      <c r="P216">
        <v>3</v>
      </c>
    </row>
    <row r="217">
      <c r="A217" s="37" t="s">
        <v>598</v>
      </c>
      <c r="B217" s="45"/>
      <c r="C217" s="46"/>
      <c r="D217" s="46"/>
      <c r="E217" s="47" t="s">
        <v>595</v>
      </c>
      <c r="F217" s="46"/>
      <c r="G217" s="46"/>
      <c r="H217" s="46"/>
      <c r="I217" s="46"/>
      <c r="J217" s="48"/>
    </row>
    <row r="218" ht="45">
      <c r="A218" s="37" t="s">
        <v>599</v>
      </c>
      <c r="B218" s="45"/>
      <c r="C218" s="46"/>
      <c r="D218" s="46"/>
      <c r="E218" s="49" t="s">
        <v>11334</v>
      </c>
      <c r="F218" s="46"/>
      <c r="G218" s="46"/>
      <c r="H218" s="46"/>
      <c r="I218" s="46"/>
      <c r="J218" s="48"/>
    </row>
    <row r="219" ht="30">
      <c r="A219" s="37" t="s">
        <v>601</v>
      </c>
      <c r="B219" s="45"/>
      <c r="C219" s="46"/>
      <c r="D219" s="46"/>
      <c r="E219" s="39" t="s">
        <v>10346</v>
      </c>
      <c r="F219" s="46"/>
      <c r="G219" s="46"/>
      <c r="H219" s="46"/>
      <c r="I219" s="46"/>
      <c r="J219" s="48"/>
    </row>
    <row r="220">
      <c r="A220" s="37" t="s">
        <v>593</v>
      </c>
      <c r="B220" s="37">
        <v>52</v>
      </c>
      <c r="C220" s="38" t="s">
        <v>10076</v>
      </c>
      <c r="D220" s="37" t="s">
        <v>595</v>
      </c>
      <c r="E220" s="39" t="s">
        <v>10077</v>
      </c>
      <c r="F220" s="40" t="s">
        <v>597</v>
      </c>
      <c r="G220" s="41">
        <v>171</v>
      </c>
      <c r="H220" s="42">
        <v>0</v>
      </c>
      <c r="I220" s="43">
        <f>ROUND(G220*H220,P4)</f>
        <v>0</v>
      </c>
      <c r="J220" s="37"/>
      <c r="O220" s="44">
        <f>I220*0.21</f>
        <v>0</v>
      </c>
      <c r="P220">
        <v>3</v>
      </c>
    </row>
    <row r="221">
      <c r="A221" s="37" t="s">
        <v>598</v>
      </c>
      <c r="B221" s="45"/>
      <c r="C221" s="46"/>
      <c r="D221" s="46"/>
      <c r="E221" s="47" t="s">
        <v>595</v>
      </c>
      <c r="F221" s="46"/>
      <c r="G221" s="46"/>
      <c r="H221" s="46"/>
      <c r="I221" s="46"/>
      <c r="J221" s="48"/>
    </row>
    <row r="222" ht="120">
      <c r="A222" s="37" t="s">
        <v>599</v>
      </c>
      <c r="B222" s="45"/>
      <c r="C222" s="46"/>
      <c r="D222" s="46"/>
      <c r="E222" s="49" t="s">
        <v>11397</v>
      </c>
      <c r="F222" s="46"/>
      <c r="G222" s="46"/>
      <c r="H222" s="46"/>
      <c r="I222" s="46"/>
      <c r="J222" s="48"/>
    </row>
    <row r="223" ht="45">
      <c r="A223" s="37" t="s">
        <v>601</v>
      </c>
      <c r="B223" s="45"/>
      <c r="C223" s="46"/>
      <c r="D223" s="46"/>
      <c r="E223" s="39" t="s">
        <v>10079</v>
      </c>
      <c r="F223" s="46"/>
      <c r="G223" s="46"/>
      <c r="H223" s="46"/>
      <c r="I223" s="46"/>
      <c r="J223" s="48"/>
    </row>
    <row r="224">
      <c r="A224" s="37" t="s">
        <v>593</v>
      </c>
      <c r="B224" s="37">
        <v>53</v>
      </c>
      <c r="C224" s="38" t="s">
        <v>4625</v>
      </c>
      <c r="D224" s="37" t="s">
        <v>595</v>
      </c>
      <c r="E224" s="39" t="s">
        <v>4626</v>
      </c>
      <c r="F224" s="40" t="s">
        <v>641</v>
      </c>
      <c r="G224" s="41">
        <v>10.725</v>
      </c>
      <c r="H224" s="42">
        <v>0</v>
      </c>
      <c r="I224" s="43">
        <f>ROUND(G224*H224,P4)</f>
        <v>0</v>
      </c>
      <c r="J224" s="37"/>
      <c r="O224" s="44">
        <f>I224*0.21</f>
        <v>0</v>
      </c>
      <c r="P224">
        <v>3</v>
      </c>
    </row>
    <row r="225">
      <c r="A225" s="37" t="s">
        <v>598</v>
      </c>
      <c r="B225" s="45"/>
      <c r="C225" s="46"/>
      <c r="D225" s="46"/>
      <c r="E225" s="47" t="s">
        <v>595</v>
      </c>
      <c r="F225" s="46"/>
      <c r="G225" s="46"/>
      <c r="H225" s="46"/>
      <c r="I225" s="46"/>
      <c r="J225" s="48"/>
    </row>
    <row r="226" ht="120">
      <c r="A226" s="37" t="s">
        <v>599</v>
      </c>
      <c r="B226" s="45"/>
      <c r="C226" s="46"/>
      <c r="D226" s="46"/>
      <c r="E226" s="49" t="s">
        <v>11398</v>
      </c>
      <c r="F226" s="46"/>
      <c r="G226" s="46"/>
      <c r="H226" s="46"/>
      <c r="I226" s="46"/>
      <c r="J226" s="48"/>
    </row>
    <row r="227" ht="409.5">
      <c r="A227" s="37" t="s">
        <v>601</v>
      </c>
      <c r="B227" s="45"/>
      <c r="C227" s="46"/>
      <c r="D227" s="46"/>
      <c r="E227" s="39" t="s">
        <v>4524</v>
      </c>
      <c r="F227" s="46"/>
      <c r="G227" s="46"/>
      <c r="H227" s="46"/>
      <c r="I227" s="46"/>
      <c r="J227" s="48"/>
    </row>
    <row r="228">
      <c r="A228" s="31" t="s">
        <v>591</v>
      </c>
      <c r="B228" s="32"/>
      <c r="C228" s="33" t="s">
        <v>4817</v>
      </c>
      <c r="D228" s="34"/>
      <c r="E228" s="31" t="s">
        <v>4818</v>
      </c>
      <c r="F228" s="34"/>
      <c r="G228" s="34"/>
      <c r="H228" s="34"/>
      <c r="I228" s="35">
        <f>SUMIFS(I229:I287,A229:A287,"P")</f>
        <v>0</v>
      </c>
      <c r="J228" s="36"/>
    </row>
    <row r="229" ht="30">
      <c r="A229" s="37" t="s">
        <v>593</v>
      </c>
      <c r="B229" s="37">
        <v>54</v>
      </c>
      <c r="C229" s="38" t="s">
        <v>10356</v>
      </c>
      <c r="D229" s="37" t="s">
        <v>595</v>
      </c>
      <c r="E229" s="39" t="s">
        <v>10357</v>
      </c>
      <c r="F229" s="40" t="s">
        <v>597</v>
      </c>
      <c r="G229" s="41">
        <v>779</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60">
      <c r="A231" s="37" t="s">
        <v>599</v>
      </c>
      <c r="B231" s="45"/>
      <c r="C231" s="46"/>
      <c r="D231" s="46"/>
      <c r="E231" s="49" t="s">
        <v>11399</v>
      </c>
      <c r="F231" s="46"/>
      <c r="G231" s="46"/>
      <c r="H231" s="46"/>
      <c r="I231" s="46"/>
      <c r="J231" s="48"/>
    </row>
    <row r="232" ht="165">
      <c r="A232" s="37" t="s">
        <v>601</v>
      </c>
      <c r="B232" s="45"/>
      <c r="C232" s="46"/>
      <c r="D232" s="46"/>
      <c r="E232" s="39" t="s">
        <v>10359</v>
      </c>
      <c r="F232" s="46"/>
      <c r="G232" s="46"/>
      <c r="H232" s="46"/>
      <c r="I232" s="46"/>
      <c r="J232" s="48"/>
    </row>
    <row r="233">
      <c r="A233" s="37" t="s">
        <v>593</v>
      </c>
      <c r="B233" s="37">
        <v>55</v>
      </c>
      <c r="C233" s="38" t="s">
        <v>9941</v>
      </c>
      <c r="D233" s="37" t="s">
        <v>595</v>
      </c>
      <c r="E233" s="39" t="s">
        <v>9942</v>
      </c>
      <c r="F233" s="40" t="s">
        <v>608</v>
      </c>
      <c r="G233" s="41">
        <v>2</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45">
      <c r="A235" s="37" t="s">
        <v>599</v>
      </c>
      <c r="B235" s="45"/>
      <c r="C235" s="46"/>
      <c r="D235" s="46"/>
      <c r="E235" s="49" t="s">
        <v>11034</v>
      </c>
      <c r="F235" s="46"/>
      <c r="G235" s="46"/>
      <c r="H235" s="46"/>
      <c r="I235" s="46"/>
      <c r="J235" s="48"/>
    </row>
    <row r="236" ht="60">
      <c r="A236" s="37" t="s">
        <v>601</v>
      </c>
      <c r="B236" s="45"/>
      <c r="C236" s="46"/>
      <c r="D236" s="46"/>
      <c r="E236" s="39" t="s">
        <v>9944</v>
      </c>
      <c r="F236" s="46"/>
      <c r="G236" s="46"/>
      <c r="H236" s="46"/>
      <c r="I236" s="46"/>
      <c r="J236" s="48"/>
    </row>
    <row r="237" ht="30">
      <c r="A237" s="37" t="s">
        <v>593</v>
      </c>
      <c r="B237" s="37">
        <v>56</v>
      </c>
      <c r="C237" s="38" t="s">
        <v>9945</v>
      </c>
      <c r="D237" s="37" t="s">
        <v>595</v>
      </c>
      <c r="E237" s="39" t="s">
        <v>9946</v>
      </c>
      <c r="F237" s="40" t="s">
        <v>608</v>
      </c>
      <c r="G237" s="41">
        <v>5</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150">
      <c r="A239" s="37" t="s">
        <v>599</v>
      </c>
      <c r="B239" s="45"/>
      <c r="C239" s="46"/>
      <c r="D239" s="46"/>
      <c r="E239" s="49" t="s">
        <v>11400</v>
      </c>
      <c r="F239" s="46"/>
      <c r="G239" s="46"/>
      <c r="H239" s="46"/>
      <c r="I239" s="46"/>
      <c r="J239" s="48"/>
    </row>
    <row r="240" ht="30">
      <c r="A240" s="37" t="s">
        <v>601</v>
      </c>
      <c r="B240" s="45"/>
      <c r="C240" s="46"/>
      <c r="D240" s="46"/>
      <c r="E240" s="39" t="s">
        <v>9948</v>
      </c>
      <c r="F240" s="46"/>
      <c r="G240" s="46"/>
      <c r="H240" s="46"/>
      <c r="I240" s="46"/>
      <c r="J240" s="48"/>
    </row>
    <row r="241" ht="30">
      <c r="A241" s="37" t="s">
        <v>593</v>
      </c>
      <c r="B241" s="37">
        <v>57</v>
      </c>
      <c r="C241" s="38" t="s">
        <v>9953</v>
      </c>
      <c r="D241" s="37" t="s">
        <v>595</v>
      </c>
      <c r="E241" s="39" t="s">
        <v>9954</v>
      </c>
      <c r="F241" s="40" t="s">
        <v>608</v>
      </c>
      <c r="G241" s="41">
        <v>3</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11401</v>
      </c>
      <c r="F243" s="46"/>
      <c r="G243" s="46"/>
      <c r="H243" s="46"/>
      <c r="I243" s="46"/>
      <c r="J243" s="48"/>
    </row>
    <row r="244" ht="45">
      <c r="A244" s="37" t="s">
        <v>601</v>
      </c>
      <c r="B244" s="45"/>
      <c r="C244" s="46"/>
      <c r="D244" s="46"/>
      <c r="E244" s="39" t="s">
        <v>9956</v>
      </c>
      <c r="F244" s="46"/>
      <c r="G244" s="46"/>
      <c r="H244" s="46"/>
      <c r="I244" s="46"/>
      <c r="J244" s="48"/>
    </row>
    <row r="245" ht="30">
      <c r="A245" s="37" t="s">
        <v>593</v>
      </c>
      <c r="B245" s="37">
        <v>58</v>
      </c>
      <c r="C245" s="38" t="s">
        <v>9960</v>
      </c>
      <c r="D245" s="37" t="s">
        <v>595</v>
      </c>
      <c r="E245" s="39" t="s">
        <v>9961</v>
      </c>
      <c r="F245" s="40" t="s">
        <v>650</v>
      </c>
      <c r="G245" s="41">
        <v>2.75</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ht="90">
      <c r="A247" s="37" t="s">
        <v>599</v>
      </c>
      <c r="B247" s="45"/>
      <c r="C247" s="46"/>
      <c r="D247" s="46"/>
      <c r="E247" s="49" t="s">
        <v>11402</v>
      </c>
      <c r="F247" s="46"/>
      <c r="G247" s="46"/>
      <c r="H247" s="46"/>
      <c r="I247" s="46"/>
      <c r="J247" s="48"/>
    </row>
    <row r="248" ht="60">
      <c r="A248" s="37" t="s">
        <v>601</v>
      </c>
      <c r="B248" s="45"/>
      <c r="C248" s="46"/>
      <c r="D248" s="46"/>
      <c r="E248" s="39" t="s">
        <v>9963</v>
      </c>
      <c r="F248" s="46"/>
      <c r="G248" s="46"/>
      <c r="H248" s="46"/>
      <c r="I248" s="46"/>
      <c r="J248" s="48"/>
    </row>
    <row r="249" ht="30">
      <c r="A249" s="37" t="s">
        <v>593</v>
      </c>
      <c r="B249" s="37">
        <v>59</v>
      </c>
      <c r="C249" s="38" t="s">
        <v>9964</v>
      </c>
      <c r="D249" s="37" t="s">
        <v>595</v>
      </c>
      <c r="E249" s="39" t="s">
        <v>9965</v>
      </c>
      <c r="F249" s="40" t="s">
        <v>650</v>
      </c>
      <c r="G249" s="41">
        <v>2.75</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ht="90">
      <c r="A251" s="37" t="s">
        <v>599</v>
      </c>
      <c r="B251" s="45"/>
      <c r="C251" s="46"/>
      <c r="D251" s="46"/>
      <c r="E251" s="49" t="s">
        <v>11402</v>
      </c>
      <c r="F251" s="46"/>
      <c r="G251" s="46"/>
      <c r="H251" s="46"/>
      <c r="I251" s="46"/>
      <c r="J251" s="48"/>
    </row>
    <row r="252" ht="60">
      <c r="A252" s="37" t="s">
        <v>601</v>
      </c>
      <c r="B252" s="45"/>
      <c r="C252" s="46"/>
      <c r="D252" s="46"/>
      <c r="E252" s="39" t="s">
        <v>9963</v>
      </c>
      <c r="F252" s="46"/>
      <c r="G252" s="46"/>
      <c r="H252" s="46"/>
      <c r="I252" s="46"/>
      <c r="J252" s="48"/>
    </row>
    <row r="253" ht="30">
      <c r="A253" s="37" t="s">
        <v>593</v>
      </c>
      <c r="B253" s="37">
        <v>60</v>
      </c>
      <c r="C253" s="38" t="s">
        <v>5033</v>
      </c>
      <c r="D253" s="37" t="s">
        <v>595</v>
      </c>
      <c r="E253" s="39" t="s">
        <v>5034</v>
      </c>
      <c r="F253" s="40" t="s">
        <v>597</v>
      </c>
      <c r="G253" s="41">
        <v>29</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45">
      <c r="A255" s="37" t="s">
        <v>599</v>
      </c>
      <c r="B255" s="45"/>
      <c r="C255" s="46"/>
      <c r="D255" s="46"/>
      <c r="E255" s="49" t="s">
        <v>11403</v>
      </c>
      <c r="F255" s="46"/>
      <c r="G255" s="46"/>
      <c r="H255" s="46"/>
      <c r="I255" s="46"/>
      <c r="J255" s="48"/>
    </row>
    <row r="256" ht="60">
      <c r="A256" s="37" t="s">
        <v>601</v>
      </c>
      <c r="B256" s="45"/>
      <c r="C256" s="46"/>
      <c r="D256" s="46"/>
      <c r="E256" s="39" t="s">
        <v>5036</v>
      </c>
      <c r="F256" s="46"/>
      <c r="G256" s="46"/>
      <c r="H256" s="46"/>
      <c r="I256" s="46"/>
      <c r="J256" s="48"/>
    </row>
    <row r="257" ht="30">
      <c r="A257" s="37" t="s">
        <v>593</v>
      </c>
      <c r="B257" s="37">
        <v>61</v>
      </c>
      <c r="C257" s="38" t="s">
        <v>6808</v>
      </c>
      <c r="D257" s="37" t="s">
        <v>595</v>
      </c>
      <c r="E257" s="39" t="s">
        <v>9815</v>
      </c>
      <c r="F257" s="40" t="s">
        <v>597</v>
      </c>
      <c r="G257" s="41">
        <v>35</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ht="45">
      <c r="A259" s="37" t="s">
        <v>599</v>
      </c>
      <c r="B259" s="45"/>
      <c r="C259" s="46"/>
      <c r="D259" s="46"/>
      <c r="E259" s="49" t="s">
        <v>11404</v>
      </c>
      <c r="F259" s="46"/>
      <c r="G259" s="46"/>
      <c r="H259" s="46"/>
      <c r="I259" s="46"/>
      <c r="J259" s="48"/>
    </row>
    <row r="260" ht="60">
      <c r="A260" s="37" t="s">
        <v>601</v>
      </c>
      <c r="B260" s="45"/>
      <c r="C260" s="46"/>
      <c r="D260" s="46"/>
      <c r="E260" s="39" t="s">
        <v>5036</v>
      </c>
      <c r="F260" s="46"/>
      <c r="G260" s="46"/>
      <c r="H260" s="46"/>
      <c r="I260" s="46"/>
      <c r="J260" s="48"/>
    </row>
    <row r="261">
      <c r="A261" s="37" t="s">
        <v>593</v>
      </c>
      <c r="B261" s="37">
        <v>62</v>
      </c>
      <c r="C261" s="38" t="s">
        <v>10976</v>
      </c>
      <c r="D261" s="37" t="s">
        <v>595</v>
      </c>
      <c r="E261" s="39" t="s">
        <v>10977</v>
      </c>
      <c r="F261" s="40" t="s">
        <v>597</v>
      </c>
      <c r="G261" s="41">
        <v>29</v>
      </c>
      <c r="H261" s="42">
        <v>0</v>
      </c>
      <c r="I261" s="43">
        <f>ROUND(G261*H261,P4)</f>
        <v>0</v>
      </c>
      <c r="J261" s="37"/>
      <c r="O261" s="44">
        <f>I261*0.21</f>
        <v>0</v>
      </c>
      <c r="P261">
        <v>3</v>
      </c>
    </row>
    <row r="262">
      <c r="A262" s="37" t="s">
        <v>598</v>
      </c>
      <c r="B262" s="45"/>
      <c r="C262" s="46"/>
      <c r="D262" s="46"/>
      <c r="E262" s="47" t="s">
        <v>595</v>
      </c>
      <c r="F262" s="46"/>
      <c r="G262" s="46"/>
      <c r="H262" s="46"/>
      <c r="I262" s="46"/>
      <c r="J262" s="48"/>
    </row>
    <row r="263" ht="75">
      <c r="A263" s="37" t="s">
        <v>599</v>
      </c>
      <c r="B263" s="45"/>
      <c r="C263" s="46"/>
      <c r="D263" s="46"/>
      <c r="E263" s="49" t="s">
        <v>11405</v>
      </c>
      <c r="F263" s="46"/>
      <c r="G263" s="46"/>
      <c r="H263" s="46"/>
      <c r="I263" s="46"/>
      <c r="J263" s="48"/>
    </row>
    <row r="264" ht="75">
      <c r="A264" s="37" t="s">
        <v>601</v>
      </c>
      <c r="B264" s="45"/>
      <c r="C264" s="46"/>
      <c r="D264" s="46"/>
      <c r="E264" s="39" t="s">
        <v>9820</v>
      </c>
      <c r="F264" s="46"/>
      <c r="G264" s="46"/>
      <c r="H264" s="46"/>
      <c r="I264" s="46"/>
      <c r="J264" s="48"/>
    </row>
    <row r="265">
      <c r="A265" s="37" t="s">
        <v>593</v>
      </c>
      <c r="B265" s="37">
        <v>63</v>
      </c>
      <c r="C265" s="38" t="s">
        <v>9973</v>
      </c>
      <c r="D265" s="37" t="s">
        <v>595</v>
      </c>
      <c r="E265" s="39" t="s">
        <v>9974</v>
      </c>
      <c r="F265" s="40" t="s">
        <v>597</v>
      </c>
      <c r="G265" s="41">
        <v>229</v>
      </c>
      <c r="H265" s="42">
        <v>0</v>
      </c>
      <c r="I265" s="43">
        <f>ROUND(G265*H265,P4)</f>
        <v>0</v>
      </c>
      <c r="J265" s="37"/>
      <c r="O265" s="44">
        <f>I265*0.21</f>
        <v>0</v>
      </c>
      <c r="P265">
        <v>3</v>
      </c>
    </row>
    <row r="266">
      <c r="A266" s="37" t="s">
        <v>598</v>
      </c>
      <c r="B266" s="45"/>
      <c r="C266" s="46"/>
      <c r="D266" s="46"/>
      <c r="E266" s="47" t="s">
        <v>595</v>
      </c>
      <c r="F266" s="46"/>
      <c r="G266" s="46"/>
      <c r="H266" s="46"/>
      <c r="I266" s="46"/>
      <c r="J266" s="48"/>
    </row>
    <row r="267" ht="45">
      <c r="A267" s="37" t="s">
        <v>599</v>
      </c>
      <c r="B267" s="45"/>
      <c r="C267" s="46"/>
      <c r="D267" s="46"/>
      <c r="E267" s="49" t="s">
        <v>11406</v>
      </c>
      <c r="F267" s="46"/>
      <c r="G267" s="46"/>
      <c r="H267" s="46"/>
      <c r="I267" s="46"/>
      <c r="J267" s="48"/>
    </row>
    <row r="268" ht="45">
      <c r="A268" s="37" t="s">
        <v>601</v>
      </c>
      <c r="B268" s="45"/>
      <c r="C268" s="46"/>
      <c r="D268" s="46"/>
      <c r="E268" s="39" t="s">
        <v>9976</v>
      </c>
      <c r="F268" s="46"/>
      <c r="G268" s="46"/>
      <c r="H268" s="46"/>
      <c r="I268" s="46"/>
      <c r="J268" s="48"/>
    </row>
    <row r="269" ht="30">
      <c r="A269" s="37" t="s">
        <v>593</v>
      </c>
      <c r="B269" s="37">
        <v>64</v>
      </c>
      <c r="C269" s="38" t="s">
        <v>11337</v>
      </c>
      <c r="D269" s="37" t="s">
        <v>595</v>
      </c>
      <c r="E269" s="39" t="s">
        <v>11338</v>
      </c>
      <c r="F269" s="40" t="s">
        <v>597</v>
      </c>
      <c r="G269" s="41">
        <v>8.5</v>
      </c>
      <c r="H269" s="42">
        <v>0</v>
      </c>
      <c r="I269" s="43">
        <f>ROUND(G269*H269,P4)</f>
        <v>0</v>
      </c>
      <c r="J269" s="37"/>
      <c r="O269" s="44">
        <f>I269*0.21</f>
        <v>0</v>
      </c>
      <c r="P269">
        <v>3</v>
      </c>
    </row>
    <row r="270">
      <c r="A270" s="37" t="s">
        <v>598</v>
      </c>
      <c r="B270" s="45"/>
      <c r="C270" s="46"/>
      <c r="D270" s="46"/>
      <c r="E270" s="47" t="s">
        <v>595</v>
      </c>
      <c r="F270" s="46"/>
      <c r="G270" s="46"/>
      <c r="H270" s="46"/>
      <c r="I270" s="46"/>
      <c r="J270" s="48"/>
    </row>
    <row r="271" ht="45">
      <c r="A271" s="37" t="s">
        <v>599</v>
      </c>
      <c r="B271" s="45"/>
      <c r="C271" s="46"/>
      <c r="D271" s="46"/>
      <c r="E271" s="49" t="s">
        <v>11407</v>
      </c>
      <c r="F271" s="46"/>
      <c r="G271" s="46"/>
      <c r="H271" s="46"/>
      <c r="I271" s="46"/>
      <c r="J271" s="48"/>
    </row>
    <row r="272" ht="105">
      <c r="A272" s="37" t="s">
        <v>601</v>
      </c>
      <c r="B272" s="45"/>
      <c r="C272" s="46"/>
      <c r="D272" s="46"/>
      <c r="E272" s="39" t="s">
        <v>10367</v>
      </c>
      <c r="F272" s="46"/>
      <c r="G272" s="46"/>
      <c r="H272" s="46"/>
      <c r="I272" s="46"/>
      <c r="J272" s="48"/>
    </row>
    <row r="273">
      <c r="A273" s="37" t="s">
        <v>593</v>
      </c>
      <c r="B273" s="37">
        <v>65</v>
      </c>
      <c r="C273" s="38" t="s">
        <v>4681</v>
      </c>
      <c r="D273" s="37" t="s">
        <v>595</v>
      </c>
      <c r="E273" s="39" t="s">
        <v>4682</v>
      </c>
      <c r="F273" s="40" t="s">
        <v>641</v>
      </c>
      <c r="G273" s="41">
        <v>80.876999999999995</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45">
      <c r="A275" s="37" t="s">
        <v>599</v>
      </c>
      <c r="B275" s="45"/>
      <c r="C275" s="46"/>
      <c r="D275" s="46"/>
      <c r="E275" s="49" t="s">
        <v>11408</v>
      </c>
      <c r="F275" s="46"/>
      <c r="G275" s="46"/>
      <c r="H275" s="46"/>
      <c r="I275" s="46"/>
      <c r="J275" s="48"/>
    </row>
    <row r="276" ht="150">
      <c r="A276" s="37" t="s">
        <v>601</v>
      </c>
      <c r="B276" s="45"/>
      <c r="C276" s="46"/>
      <c r="D276" s="46"/>
      <c r="E276" s="39" t="s">
        <v>4684</v>
      </c>
      <c r="F276" s="46"/>
      <c r="G276" s="46"/>
      <c r="H276" s="46"/>
      <c r="I276" s="46"/>
      <c r="J276" s="48"/>
    </row>
    <row r="277">
      <c r="A277" s="37" t="s">
        <v>593</v>
      </c>
      <c r="B277" s="37">
        <v>66</v>
      </c>
      <c r="C277" s="38" t="s">
        <v>6253</v>
      </c>
      <c r="D277" s="37" t="s">
        <v>595</v>
      </c>
      <c r="E277" s="39" t="s">
        <v>6254</v>
      </c>
      <c r="F277" s="40" t="s">
        <v>641</v>
      </c>
      <c r="G277" s="41">
        <v>40.439</v>
      </c>
      <c r="H277" s="42">
        <v>0</v>
      </c>
      <c r="I277" s="43">
        <f>ROUND(G277*H277,P4)</f>
        <v>0</v>
      </c>
      <c r="J277" s="37"/>
      <c r="O277" s="44">
        <f>I277*0.21</f>
        <v>0</v>
      </c>
      <c r="P277">
        <v>3</v>
      </c>
    </row>
    <row r="278">
      <c r="A278" s="37" t="s">
        <v>598</v>
      </c>
      <c r="B278" s="45"/>
      <c r="C278" s="46"/>
      <c r="D278" s="46"/>
      <c r="E278" s="47" t="s">
        <v>595</v>
      </c>
      <c r="F278" s="46"/>
      <c r="G278" s="46"/>
      <c r="H278" s="46"/>
      <c r="I278" s="46"/>
      <c r="J278" s="48"/>
    </row>
    <row r="279" ht="45">
      <c r="A279" s="37" t="s">
        <v>599</v>
      </c>
      <c r="B279" s="45"/>
      <c r="C279" s="46"/>
      <c r="D279" s="46"/>
      <c r="E279" s="49" t="s">
        <v>11409</v>
      </c>
      <c r="F279" s="46"/>
      <c r="G279" s="46"/>
      <c r="H279" s="46"/>
      <c r="I279" s="46"/>
      <c r="J279" s="48"/>
    </row>
    <row r="280" ht="150">
      <c r="A280" s="37" t="s">
        <v>601</v>
      </c>
      <c r="B280" s="45"/>
      <c r="C280" s="46"/>
      <c r="D280" s="46"/>
      <c r="E280" s="39" t="s">
        <v>4684</v>
      </c>
      <c r="F280" s="46"/>
      <c r="G280" s="46"/>
      <c r="H280" s="46"/>
      <c r="I280" s="46"/>
      <c r="J280" s="48"/>
    </row>
    <row r="281">
      <c r="A281" s="37" t="s">
        <v>593</v>
      </c>
      <c r="B281" s="37">
        <v>67</v>
      </c>
      <c r="C281" s="38" t="s">
        <v>11410</v>
      </c>
      <c r="D281" s="37" t="s">
        <v>595</v>
      </c>
      <c r="E281" s="39" t="s">
        <v>9828</v>
      </c>
      <c r="F281" s="40" t="s">
        <v>1797</v>
      </c>
      <c r="G281" s="41">
        <v>1</v>
      </c>
      <c r="H281" s="42">
        <v>0</v>
      </c>
      <c r="I281" s="43">
        <f>ROUND(G281*H281,P4)</f>
        <v>0</v>
      </c>
      <c r="J281" s="37"/>
      <c r="O281" s="44">
        <f>I281*0.21</f>
        <v>0</v>
      </c>
      <c r="P281">
        <v>3</v>
      </c>
    </row>
    <row r="282">
      <c r="A282" s="37" t="s">
        <v>598</v>
      </c>
      <c r="B282" s="45"/>
      <c r="C282" s="46"/>
      <c r="D282" s="46"/>
      <c r="E282" s="39" t="s">
        <v>9828</v>
      </c>
      <c r="F282" s="46"/>
      <c r="G282" s="46"/>
      <c r="H282" s="46"/>
      <c r="I282" s="46"/>
      <c r="J282" s="48"/>
    </row>
    <row r="283" ht="120">
      <c r="A283" s="37" t="s">
        <v>599</v>
      </c>
      <c r="B283" s="45"/>
      <c r="C283" s="46"/>
      <c r="D283" s="46"/>
      <c r="E283" s="49" t="s">
        <v>9829</v>
      </c>
      <c r="F283" s="46"/>
      <c r="G283" s="46"/>
      <c r="H283" s="46"/>
      <c r="I283" s="46"/>
      <c r="J283" s="48"/>
    </row>
    <row r="284" ht="45">
      <c r="A284" s="37" t="s">
        <v>601</v>
      </c>
      <c r="B284" s="45"/>
      <c r="C284" s="46"/>
      <c r="D284" s="46"/>
      <c r="E284" s="39" t="s">
        <v>9830</v>
      </c>
      <c r="F284" s="46"/>
      <c r="G284" s="46"/>
      <c r="H284" s="46"/>
      <c r="I284" s="46"/>
      <c r="J284" s="48"/>
    </row>
    <row r="285">
      <c r="A285" s="37" t="s">
        <v>593</v>
      </c>
      <c r="B285" s="37">
        <v>68</v>
      </c>
      <c r="C285" s="38" t="s">
        <v>11411</v>
      </c>
      <c r="D285" s="37" t="s">
        <v>595</v>
      </c>
      <c r="E285" s="39" t="s">
        <v>9832</v>
      </c>
      <c r="F285" s="40" t="s">
        <v>1797</v>
      </c>
      <c r="G285" s="41">
        <v>1</v>
      </c>
      <c r="H285" s="42">
        <v>0</v>
      </c>
      <c r="I285" s="43">
        <f>ROUND(G285*H285,P4)</f>
        <v>0</v>
      </c>
      <c r="J285" s="37"/>
      <c r="O285" s="44">
        <f>I285*0.21</f>
        <v>0</v>
      </c>
      <c r="P285">
        <v>3</v>
      </c>
    </row>
    <row r="286">
      <c r="A286" s="37" t="s">
        <v>598</v>
      </c>
      <c r="B286" s="45"/>
      <c r="C286" s="46"/>
      <c r="D286" s="46"/>
      <c r="E286" s="39" t="s">
        <v>9832</v>
      </c>
      <c r="F286" s="46"/>
      <c r="G286" s="46"/>
      <c r="H286" s="46"/>
      <c r="I286" s="46"/>
      <c r="J286" s="48"/>
    </row>
    <row r="287">
      <c r="A287" s="37" t="s">
        <v>601</v>
      </c>
      <c r="B287" s="45"/>
      <c r="C287" s="46"/>
      <c r="D287" s="46"/>
      <c r="E287" s="47" t="s">
        <v>595</v>
      </c>
      <c r="F287" s="46"/>
      <c r="G287" s="46"/>
      <c r="H287" s="46"/>
      <c r="I287" s="46"/>
      <c r="J287" s="48"/>
    </row>
    <row r="288">
      <c r="A288" s="31" t="s">
        <v>591</v>
      </c>
      <c r="B288" s="32"/>
      <c r="C288" s="33" t="s">
        <v>1812</v>
      </c>
      <c r="D288" s="34"/>
      <c r="E288" s="31" t="s">
        <v>1813</v>
      </c>
      <c r="F288" s="34"/>
      <c r="G288" s="34"/>
      <c r="H288" s="34"/>
      <c r="I288" s="35">
        <f>SUMIFS(I289:I304,A289:A304,"P")</f>
        <v>0</v>
      </c>
      <c r="J288" s="36"/>
    </row>
    <row r="289" ht="45">
      <c r="A289" s="37" t="s">
        <v>593</v>
      </c>
      <c r="B289" s="37">
        <v>69</v>
      </c>
      <c r="C289" s="38" t="s">
        <v>1814</v>
      </c>
      <c r="D289" s="37" t="s">
        <v>1815</v>
      </c>
      <c r="E289" s="39" t="s">
        <v>1816</v>
      </c>
      <c r="F289" s="40" t="s">
        <v>1127</v>
      </c>
      <c r="G289" s="41">
        <v>224.48500000000001</v>
      </c>
      <c r="H289" s="42">
        <v>0</v>
      </c>
      <c r="I289" s="43">
        <f>ROUND(G289*H289,P4)</f>
        <v>0</v>
      </c>
      <c r="J289" s="37"/>
      <c r="O289" s="44">
        <f>I289*0.21</f>
        <v>0</v>
      </c>
      <c r="P289">
        <v>3</v>
      </c>
    </row>
    <row r="290">
      <c r="A290" s="37" t="s">
        <v>598</v>
      </c>
      <c r="B290" s="45"/>
      <c r="C290" s="46"/>
      <c r="D290" s="46"/>
      <c r="E290" s="39" t="s">
        <v>1817</v>
      </c>
      <c r="F290" s="46"/>
      <c r="G290" s="46"/>
      <c r="H290" s="46"/>
      <c r="I290" s="46"/>
      <c r="J290" s="48"/>
    </row>
    <row r="291" ht="165">
      <c r="A291" s="37" t="s">
        <v>599</v>
      </c>
      <c r="B291" s="45"/>
      <c r="C291" s="46"/>
      <c r="D291" s="46"/>
      <c r="E291" s="49" t="s">
        <v>11412</v>
      </c>
      <c r="F291" s="46"/>
      <c r="G291" s="46"/>
      <c r="H291" s="46"/>
      <c r="I291" s="46"/>
      <c r="J291" s="48"/>
    </row>
    <row r="292" ht="120">
      <c r="A292" s="37" t="s">
        <v>601</v>
      </c>
      <c r="B292" s="45"/>
      <c r="C292" s="46"/>
      <c r="D292" s="46"/>
      <c r="E292" s="39" t="s">
        <v>1819</v>
      </c>
      <c r="F292" s="46"/>
      <c r="G292" s="46"/>
      <c r="H292" s="46"/>
      <c r="I292" s="46"/>
      <c r="J292" s="48"/>
    </row>
    <row r="293" ht="60">
      <c r="A293" s="37" t="s">
        <v>593</v>
      </c>
      <c r="B293" s="37">
        <v>70</v>
      </c>
      <c r="C293" s="38" t="s">
        <v>2447</v>
      </c>
      <c r="D293" s="37" t="s">
        <v>2448</v>
      </c>
      <c r="E293" s="39" t="s">
        <v>2449</v>
      </c>
      <c r="F293" s="40" t="s">
        <v>1127</v>
      </c>
      <c r="G293" s="41">
        <v>274.983</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ht="75">
      <c r="A295" s="37" t="s">
        <v>599</v>
      </c>
      <c r="B295" s="45"/>
      <c r="C295" s="46"/>
      <c r="D295" s="46"/>
      <c r="E295" s="49" t="s">
        <v>11413</v>
      </c>
      <c r="F295" s="46"/>
      <c r="G295" s="46"/>
      <c r="H295" s="46"/>
      <c r="I295" s="46"/>
      <c r="J295" s="48"/>
    </row>
    <row r="296">
      <c r="A296" s="37" t="s">
        <v>601</v>
      </c>
      <c r="B296" s="45"/>
      <c r="C296" s="46"/>
      <c r="D296" s="46"/>
      <c r="E296" s="47" t="s">
        <v>595</v>
      </c>
      <c r="F296" s="46"/>
      <c r="G296" s="46"/>
      <c r="H296" s="46"/>
      <c r="I296" s="46"/>
      <c r="J296" s="48"/>
    </row>
    <row r="297" ht="45">
      <c r="A297" s="37" t="s">
        <v>593</v>
      </c>
      <c r="B297" s="37">
        <v>71</v>
      </c>
      <c r="C297" s="38" t="s">
        <v>6262</v>
      </c>
      <c r="D297" s="37" t="s">
        <v>6263</v>
      </c>
      <c r="E297" s="39" t="s">
        <v>6264</v>
      </c>
      <c r="F297" s="40" t="s">
        <v>1127</v>
      </c>
      <c r="G297" s="41">
        <v>164.81999999999999</v>
      </c>
      <c r="H297" s="42">
        <v>0</v>
      </c>
      <c r="I297" s="43">
        <f>ROUND(G297*H297,P4)</f>
        <v>0</v>
      </c>
      <c r="J297" s="37"/>
      <c r="O297" s="44">
        <f>I297*0.21</f>
        <v>0</v>
      </c>
      <c r="P297">
        <v>3</v>
      </c>
    </row>
    <row r="298">
      <c r="A298" s="37" t="s">
        <v>598</v>
      </c>
      <c r="B298" s="45"/>
      <c r="C298" s="46"/>
      <c r="D298" s="46"/>
      <c r="E298" s="39" t="s">
        <v>1817</v>
      </c>
      <c r="F298" s="46"/>
      <c r="G298" s="46"/>
      <c r="H298" s="46"/>
      <c r="I298" s="46"/>
      <c r="J298" s="48"/>
    </row>
    <row r="299" ht="30">
      <c r="A299" s="37" t="s">
        <v>599</v>
      </c>
      <c r="B299" s="45"/>
      <c r="C299" s="46"/>
      <c r="D299" s="46"/>
      <c r="E299" s="49" t="s">
        <v>11414</v>
      </c>
      <c r="F299" s="46"/>
      <c r="G299" s="46"/>
      <c r="H299" s="46"/>
      <c r="I299" s="46"/>
      <c r="J299" s="48"/>
    </row>
    <row r="300">
      <c r="A300" s="37" t="s">
        <v>601</v>
      </c>
      <c r="B300" s="45"/>
      <c r="C300" s="46"/>
      <c r="D300" s="46"/>
      <c r="E300" s="47" t="s">
        <v>595</v>
      </c>
      <c r="F300" s="46"/>
      <c r="G300" s="46"/>
      <c r="H300" s="46"/>
      <c r="I300" s="46"/>
      <c r="J300" s="48"/>
    </row>
    <row r="301" ht="45">
      <c r="A301" s="37" t="s">
        <v>593</v>
      </c>
      <c r="B301" s="37">
        <v>72</v>
      </c>
      <c r="C301" s="38" t="s">
        <v>9992</v>
      </c>
      <c r="D301" s="37" t="s">
        <v>9993</v>
      </c>
      <c r="E301" s="39" t="s">
        <v>9994</v>
      </c>
      <c r="F301" s="40" t="s">
        <v>1127</v>
      </c>
      <c r="G301" s="41">
        <v>176.88</v>
      </c>
      <c r="H301" s="42">
        <v>0</v>
      </c>
      <c r="I301" s="43">
        <f>ROUND(G301*H301,P4)</f>
        <v>0</v>
      </c>
      <c r="J301" s="37"/>
      <c r="O301" s="44">
        <f>I301*0.21</f>
        <v>0</v>
      </c>
      <c r="P301">
        <v>3</v>
      </c>
    </row>
    <row r="302">
      <c r="A302" s="37" t="s">
        <v>598</v>
      </c>
      <c r="B302" s="45"/>
      <c r="C302" s="46"/>
      <c r="D302" s="46"/>
      <c r="E302" s="39" t="s">
        <v>1817</v>
      </c>
      <c r="F302" s="46"/>
      <c r="G302" s="46"/>
      <c r="H302" s="46"/>
      <c r="I302" s="46"/>
      <c r="J302" s="48"/>
    </row>
    <row r="303" ht="30">
      <c r="A303" s="37" t="s">
        <v>599</v>
      </c>
      <c r="B303" s="45"/>
      <c r="C303" s="46"/>
      <c r="D303" s="46"/>
      <c r="E303" s="49" t="s">
        <v>11415</v>
      </c>
      <c r="F303" s="46"/>
      <c r="G303" s="46"/>
      <c r="H303" s="46"/>
      <c r="I303" s="46"/>
      <c r="J303" s="48"/>
    </row>
    <row r="304">
      <c r="A304" s="37" t="s">
        <v>601</v>
      </c>
      <c r="B304" s="50"/>
      <c r="C304" s="51"/>
      <c r="D304" s="51"/>
      <c r="E304" s="53" t="s">
        <v>595</v>
      </c>
      <c r="F304" s="51"/>
      <c r="G304" s="51"/>
      <c r="H304" s="51"/>
      <c r="I304" s="51"/>
      <c r="J304" s="52"/>
    </row>
  </sheetData>
  <sheetProtection sheet="1" objects="1" scenarios="1" spinCount="100000" saltValue="c3D4A0cPKtgceP0YHOiPnL+k15Gb8GsFcPw9lLhZjgt0ugM6+8j34giJt1z8qAzEUqmk+ocv+chl+YB6sbLeEw==" hashValue="V+vnEgqkodRefYlGGiBrBAkHK0IachU6Inivdb/7KBLuQnDN946ghXEaQ7Jw0xbTpcOsUMcXS+1ErLmTBP2N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11416</v>
      </c>
      <c r="I3" s="25">
        <f>SUMIFS(I11:I268,A11:A268,"SD")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11416</v>
      </c>
      <c r="D7" s="22"/>
      <c r="E7" s="23" t="s">
        <v>392</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SUMIFS(I12:I99,A12:A99,"P")</f>
        <v>0</v>
      </c>
      <c r="J11" s="36"/>
    </row>
    <row r="12">
      <c r="A12" s="37" t="s">
        <v>593</v>
      </c>
      <c r="B12" s="37">
        <v>1</v>
      </c>
      <c r="C12" s="38" t="s">
        <v>6703</v>
      </c>
      <c r="D12" s="37" t="s">
        <v>595</v>
      </c>
      <c r="E12" s="39" t="s">
        <v>9752</v>
      </c>
      <c r="F12" s="40" t="s">
        <v>641</v>
      </c>
      <c r="G12" s="41">
        <v>73.099999999999994</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11417</v>
      </c>
      <c r="F14" s="46"/>
      <c r="G14" s="46"/>
      <c r="H14" s="46"/>
      <c r="I14" s="46"/>
      <c r="J14" s="48"/>
    </row>
    <row r="15" ht="90">
      <c r="A15" s="37" t="s">
        <v>601</v>
      </c>
      <c r="B15" s="45"/>
      <c r="C15" s="46"/>
      <c r="D15" s="46"/>
      <c r="E15" s="39" t="s">
        <v>4690</v>
      </c>
      <c r="F15" s="46"/>
      <c r="G15" s="46"/>
      <c r="H15" s="46"/>
      <c r="I15" s="46"/>
      <c r="J15" s="48"/>
    </row>
    <row r="16">
      <c r="A16" s="37" t="s">
        <v>593</v>
      </c>
      <c r="B16" s="37">
        <v>2</v>
      </c>
      <c r="C16" s="38" t="s">
        <v>9754</v>
      </c>
      <c r="D16" s="37" t="s">
        <v>595</v>
      </c>
      <c r="E16" s="39" t="s">
        <v>9755</v>
      </c>
      <c r="F16" s="40" t="s">
        <v>641</v>
      </c>
      <c r="G16" s="41">
        <v>1.625</v>
      </c>
      <c r="H16" s="42">
        <v>0</v>
      </c>
      <c r="I16" s="43">
        <f>ROUND(G16*H16,P4)</f>
        <v>0</v>
      </c>
      <c r="J16" s="37"/>
      <c r="O16" s="44">
        <f>I16*0.21</f>
        <v>0</v>
      </c>
      <c r="P16">
        <v>3</v>
      </c>
    </row>
    <row r="17">
      <c r="A17" s="37" t="s">
        <v>598</v>
      </c>
      <c r="B17" s="45"/>
      <c r="C17" s="46"/>
      <c r="D17" s="46"/>
      <c r="E17" s="47" t="s">
        <v>595</v>
      </c>
      <c r="F17" s="46"/>
      <c r="G17" s="46"/>
      <c r="H17" s="46"/>
      <c r="I17" s="46"/>
      <c r="J17" s="48"/>
    </row>
    <row r="18" ht="45">
      <c r="A18" s="37" t="s">
        <v>599</v>
      </c>
      <c r="B18" s="45"/>
      <c r="C18" s="46"/>
      <c r="D18" s="46"/>
      <c r="E18" s="49" t="s">
        <v>11418</v>
      </c>
      <c r="F18" s="46"/>
      <c r="G18" s="46"/>
      <c r="H18" s="46"/>
      <c r="I18" s="46"/>
      <c r="J18" s="48"/>
    </row>
    <row r="19" ht="90">
      <c r="A19" s="37" t="s">
        <v>601</v>
      </c>
      <c r="B19" s="45"/>
      <c r="C19" s="46"/>
      <c r="D19" s="46"/>
      <c r="E19" s="39" t="s">
        <v>4690</v>
      </c>
      <c r="F19" s="46"/>
      <c r="G19" s="46"/>
      <c r="H19" s="46"/>
      <c r="I19" s="46"/>
      <c r="J19" s="48"/>
    </row>
    <row r="20">
      <c r="A20" s="37" t="s">
        <v>593</v>
      </c>
      <c r="B20" s="37">
        <v>3</v>
      </c>
      <c r="C20" s="38" t="s">
        <v>11419</v>
      </c>
      <c r="D20" s="37" t="s">
        <v>595</v>
      </c>
      <c r="E20" s="39" t="s">
        <v>11420</v>
      </c>
      <c r="F20" s="40" t="s">
        <v>641</v>
      </c>
      <c r="G20" s="41">
        <v>33</v>
      </c>
      <c r="H20" s="42">
        <v>0</v>
      </c>
      <c r="I20" s="43">
        <f>ROUND(G20*H20,P4)</f>
        <v>0</v>
      </c>
      <c r="J20" s="37"/>
      <c r="O20" s="44">
        <f>I20*0.21</f>
        <v>0</v>
      </c>
      <c r="P20">
        <v>3</v>
      </c>
    </row>
    <row r="21">
      <c r="A21" s="37" t="s">
        <v>598</v>
      </c>
      <c r="B21" s="45"/>
      <c r="C21" s="46"/>
      <c r="D21" s="46"/>
      <c r="E21" s="47" t="s">
        <v>595</v>
      </c>
      <c r="F21" s="46"/>
      <c r="G21" s="46"/>
      <c r="H21" s="46"/>
      <c r="I21" s="46"/>
      <c r="J21" s="48"/>
    </row>
    <row r="22" ht="60">
      <c r="A22" s="37" t="s">
        <v>599</v>
      </c>
      <c r="B22" s="45"/>
      <c r="C22" s="46"/>
      <c r="D22" s="46"/>
      <c r="E22" s="49" t="s">
        <v>11421</v>
      </c>
      <c r="F22" s="46"/>
      <c r="G22" s="46"/>
      <c r="H22" s="46"/>
      <c r="I22" s="46"/>
      <c r="J22" s="48"/>
    </row>
    <row r="23" ht="90">
      <c r="A23" s="37" t="s">
        <v>601</v>
      </c>
      <c r="B23" s="45"/>
      <c r="C23" s="46"/>
      <c r="D23" s="46"/>
      <c r="E23" s="39" t="s">
        <v>4690</v>
      </c>
      <c r="F23" s="46"/>
      <c r="G23" s="46"/>
      <c r="H23" s="46"/>
      <c r="I23" s="46"/>
      <c r="J23" s="48"/>
    </row>
    <row r="24" ht="30">
      <c r="A24" s="37" t="s">
        <v>593</v>
      </c>
      <c r="B24" s="37">
        <v>4</v>
      </c>
      <c r="C24" s="38" t="s">
        <v>5154</v>
      </c>
      <c r="D24" s="37" t="s">
        <v>595</v>
      </c>
      <c r="E24" s="39" t="s">
        <v>5155</v>
      </c>
      <c r="F24" s="40" t="s">
        <v>641</v>
      </c>
      <c r="G24" s="41">
        <v>748.64999999999998</v>
      </c>
      <c r="H24" s="42">
        <v>0</v>
      </c>
      <c r="I24" s="43">
        <f>ROUND(G24*H24,P4)</f>
        <v>0</v>
      </c>
      <c r="J24" s="37"/>
      <c r="O24" s="44">
        <f>I24*0.21</f>
        <v>0</v>
      </c>
      <c r="P24">
        <v>3</v>
      </c>
    </row>
    <row r="25">
      <c r="A25" s="37" t="s">
        <v>598</v>
      </c>
      <c r="B25" s="45"/>
      <c r="C25" s="46"/>
      <c r="D25" s="46"/>
      <c r="E25" s="47" t="s">
        <v>595</v>
      </c>
      <c r="F25" s="46"/>
      <c r="G25" s="46"/>
      <c r="H25" s="46"/>
      <c r="I25" s="46"/>
      <c r="J25" s="48"/>
    </row>
    <row r="26" ht="255">
      <c r="A26" s="37" t="s">
        <v>599</v>
      </c>
      <c r="B26" s="45"/>
      <c r="C26" s="46"/>
      <c r="D26" s="46"/>
      <c r="E26" s="49" t="s">
        <v>11422</v>
      </c>
      <c r="F26" s="46"/>
      <c r="G26" s="46"/>
      <c r="H26" s="46"/>
      <c r="I26" s="46"/>
      <c r="J26" s="48"/>
    </row>
    <row r="27" ht="90">
      <c r="A27" s="37" t="s">
        <v>601</v>
      </c>
      <c r="B27" s="45"/>
      <c r="C27" s="46"/>
      <c r="D27" s="46"/>
      <c r="E27" s="39" t="s">
        <v>4690</v>
      </c>
      <c r="F27" s="46"/>
      <c r="G27" s="46"/>
      <c r="H27" s="46"/>
      <c r="I27" s="46"/>
      <c r="J27" s="48"/>
    </row>
    <row r="28">
      <c r="A28" s="37" t="s">
        <v>593</v>
      </c>
      <c r="B28" s="37">
        <v>5</v>
      </c>
      <c r="C28" s="38" t="s">
        <v>11423</v>
      </c>
      <c r="D28" s="37" t="s">
        <v>595</v>
      </c>
      <c r="E28" s="39" t="s">
        <v>11424</v>
      </c>
      <c r="F28" s="40" t="s">
        <v>641</v>
      </c>
      <c r="G28" s="41">
        <v>35</v>
      </c>
      <c r="H28" s="42">
        <v>0</v>
      </c>
      <c r="I28" s="43">
        <f>ROUND(G28*H28,P4)</f>
        <v>0</v>
      </c>
      <c r="J28" s="37"/>
      <c r="O28" s="44">
        <f>I28*0.21</f>
        <v>0</v>
      </c>
      <c r="P28">
        <v>3</v>
      </c>
    </row>
    <row r="29">
      <c r="A29" s="37" t="s">
        <v>598</v>
      </c>
      <c r="B29" s="45"/>
      <c r="C29" s="46"/>
      <c r="D29" s="46"/>
      <c r="E29" s="47" t="s">
        <v>595</v>
      </c>
      <c r="F29" s="46"/>
      <c r="G29" s="46"/>
      <c r="H29" s="46"/>
      <c r="I29" s="46"/>
      <c r="J29" s="48"/>
    </row>
    <row r="30" ht="60">
      <c r="A30" s="37" t="s">
        <v>599</v>
      </c>
      <c r="B30" s="45"/>
      <c r="C30" s="46"/>
      <c r="D30" s="46"/>
      <c r="E30" s="49" t="s">
        <v>11425</v>
      </c>
      <c r="F30" s="46"/>
      <c r="G30" s="46"/>
      <c r="H30" s="46"/>
      <c r="I30" s="46"/>
      <c r="J30" s="48"/>
    </row>
    <row r="31" ht="90">
      <c r="A31" s="37" t="s">
        <v>601</v>
      </c>
      <c r="B31" s="45"/>
      <c r="C31" s="46"/>
      <c r="D31" s="46"/>
      <c r="E31" s="39" t="s">
        <v>4690</v>
      </c>
      <c r="F31" s="46"/>
      <c r="G31" s="46"/>
      <c r="H31" s="46"/>
      <c r="I31" s="46"/>
      <c r="J31" s="48"/>
    </row>
    <row r="32">
      <c r="A32" s="37" t="s">
        <v>593</v>
      </c>
      <c r="B32" s="37">
        <v>6</v>
      </c>
      <c r="C32" s="38" t="s">
        <v>11426</v>
      </c>
      <c r="D32" s="37" t="s">
        <v>595</v>
      </c>
      <c r="E32" s="39" t="s">
        <v>11427</v>
      </c>
      <c r="F32" s="40" t="s">
        <v>597</v>
      </c>
      <c r="G32" s="41">
        <v>50</v>
      </c>
      <c r="H32" s="42">
        <v>0</v>
      </c>
      <c r="I32" s="43">
        <f>ROUND(G32*H32,P4)</f>
        <v>0</v>
      </c>
      <c r="J32" s="37"/>
      <c r="O32" s="44">
        <f>I32*0.21</f>
        <v>0</v>
      </c>
      <c r="P32">
        <v>3</v>
      </c>
    </row>
    <row r="33">
      <c r="A33" s="37" t="s">
        <v>598</v>
      </c>
      <c r="B33" s="45"/>
      <c r="C33" s="46"/>
      <c r="D33" s="46"/>
      <c r="E33" s="47" t="s">
        <v>595</v>
      </c>
      <c r="F33" s="46"/>
      <c r="G33" s="46"/>
      <c r="H33" s="46"/>
      <c r="I33" s="46"/>
      <c r="J33" s="48"/>
    </row>
    <row r="34" ht="60">
      <c r="A34" s="37" t="s">
        <v>599</v>
      </c>
      <c r="B34" s="45"/>
      <c r="C34" s="46"/>
      <c r="D34" s="46"/>
      <c r="E34" s="49" t="s">
        <v>11428</v>
      </c>
      <c r="F34" s="46"/>
      <c r="G34" s="46"/>
      <c r="H34" s="46"/>
      <c r="I34" s="46"/>
      <c r="J34" s="48"/>
    </row>
    <row r="35" ht="90">
      <c r="A35" s="37" t="s">
        <v>601</v>
      </c>
      <c r="B35" s="45"/>
      <c r="C35" s="46"/>
      <c r="D35" s="46"/>
      <c r="E35" s="39" t="s">
        <v>4690</v>
      </c>
      <c r="F35" s="46"/>
      <c r="G35" s="46"/>
      <c r="H35" s="46"/>
      <c r="I35" s="46"/>
      <c r="J35" s="48"/>
    </row>
    <row r="36">
      <c r="A36" s="37" t="s">
        <v>593</v>
      </c>
      <c r="B36" s="37">
        <v>7</v>
      </c>
      <c r="C36" s="38" t="s">
        <v>5284</v>
      </c>
      <c r="D36" s="37" t="s">
        <v>595</v>
      </c>
      <c r="E36" s="39" t="s">
        <v>9760</v>
      </c>
      <c r="F36" s="40" t="s">
        <v>641</v>
      </c>
      <c r="G36" s="41">
        <v>27.457999999999998</v>
      </c>
      <c r="H36" s="42">
        <v>0</v>
      </c>
      <c r="I36" s="43">
        <f>ROUND(G36*H36,P4)</f>
        <v>0</v>
      </c>
      <c r="J36" s="37"/>
      <c r="O36" s="44">
        <f>I36*0.21</f>
        <v>0</v>
      </c>
      <c r="P36">
        <v>3</v>
      </c>
    </row>
    <row r="37">
      <c r="A37" s="37" t="s">
        <v>598</v>
      </c>
      <c r="B37" s="45"/>
      <c r="C37" s="46"/>
      <c r="D37" s="46"/>
      <c r="E37" s="47" t="s">
        <v>595</v>
      </c>
      <c r="F37" s="46"/>
      <c r="G37" s="46"/>
      <c r="H37" s="46"/>
      <c r="I37" s="46"/>
      <c r="J37" s="48"/>
    </row>
    <row r="38" ht="90">
      <c r="A38" s="37" t="s">
        <v>599</v>
      </c>
      <c r="B38" s="45"/>
      <c r="C38" s="46"/>
      <c r="D38" s="46"/>
      <c r="E38" s="49" t="s">
        <v>11429</v>
      </c>
      <c r="F38" s="46"/>
      <c r="G38" s="46"/>
      <c r="H38" s="46"/>
      <c r="I38" s="46"/>
      <c r="J38" s="48"/>
    </row>
    <row r="39" ht="409.5">
      <c r="A39" s="37" t="s">
        <v>601</v>
      </c>
      <c r="B39" s="45"/>
      <c r="C39" s="46"/>
      <c r="D39" s="46"/>
      <c r="E39" s="39" t="s">
        <v>4694</v>
      </c>
      <c r="F39" s="46"/>
      <c r="G39" s="46"/>
      <c r="H39" s="46"/>
      <c r="I39" s="46"/>
      <c r="J39" s="48"/>
    </row>
    <row r="40">
      <c r="A40" s="37" t="s">
        <v>593</v>
      </c>
      <c r="B40" s="37">
        <v>8</v>
      </c>
      <c r="C40" s="38" t="s">
        <v>9762</v>
      </c>
      <c r="D40" s="37" t="s">
        <v>595</v>
      </c>
      <c r="E40" s="39" t="s">
        <v>9763</v>
      </c>
      <c r="F40" s="40" t="s">
        <v>4422</v>
      </c>
      <c r="G40" s="41">
        <v>411.87</v>
      </c>
      <c r="H40" s="42">
        <v>0</v>
      </c>
      <c r="I40" s="43">
        <f>ROUND(G40*H40,P4)</f>
        <v>0</v>
      </c>
      <c r="J40" s="37"/>
      <c r="O40" s="44">
        <f>I40*0.21</f>
        <v>0</v>
      </c>
      <c r="P40">
        <v>3</v>
      </c>
    </row>
    <row r="41">
      <c r="A41" s="37" t="s">
        <v>598</v>
      </c>
      <c r="B41" s="45"/>
      <c r="C41" s="46"/>
      <c r="D41" s="46"/>
      <c r="E41" s="47" t="s">
        <v>595</v>
      </c>
      <c r="F41" s="46"/>
      <c r="G41" s="46"/>
      <c r="H41" s="46"/>
      <c r="I41" s="46"/>
      <c r="J41" s="48"/>
    </row>
    <row r="42" ht="90">
      <c r="A42" s="37" t="s">
        <v>599</v>
      </c>
      <c r="B42" s="45"/>
      <c r="C42" s="46"/>
      <c r="D42" s="46"/>
      <c r="E42" s="49" t="s">
        <v>11430</v>
      </c>
      <c r="F42" s="46"/>
      <c r="G42" s="46"/>
      <c r="H42" s="46"/>
      <c r="I42" s="46"/>
      <c r="J42" s="48"/>
    </row>
    <row r="43" ht="30">
      <c r="A43" s="37" t="s">
        <v>601</v>
      </c>
      <c r="B43" s="45"/>
      <c r="C43" s="46"/>
      <c r="D43" s="46"/>
      <c r="E43" s="39" t="s">
        <v>4424</v>
      </c>
      <c r="F43" s="46"/>
      <c r="G43" s="46"/>
      <c r="H43" s="46"/>
      <c r="I43" s="46"/>
      <c r="J43" s="48"/>
    </row>
    <row r="44">
      <c r="A44" s="37" t="s">
        <v>593</v>
      </c>
      <c r="B44" s="37">
        <v>9</v>
      </c>
      <c r="C44" s="38" t="s">
        <v>4691</v>
      </c>
      <c r="D44" s="37" t="s">
        <v>595</v>
      </c>
      <c r="E44" s="39" t="s">
        <v>4692</v>
      </c>
      <c r="F44" s="40" t="s">
        <v>641</v>
      </c>
      <c r="G44" s="41">
        <v>676</v>
      </c>
      <c r="H44" s="42">
        <v>0</v>
      </c>
      <c r="I44" s="43">
        <f>ROUND(G44*H44,P4)</f>
        <v>0</v>
      </c>
      <c r="J44" s="37"/>
      <c r="O44" s="44">
        <f>I44*0.21</f>
        <v>0</v>
      </c>
      <c r="P44">
        <v>3</v>
      </c>
    </row>
    <row r="45">
      <c r="A45" s="37" t="s">
        <v>598</v>
      </c>
      <c r="B45" s="45"/>
      <c r="C45" s="46"/>
      <c r="D45" s="46"/>
      <c r="E45" s="47" t="s">
        <v>595</v>
      </c>
      <c r="F45" s="46"/>
      <c r="G45" s="46"/>
      <c r="H45" s="46"/>
      <c r="I45" s="46"/>
      <c r="J45" s="48"/>
    </row>
    <row r="46" ht="105">
      <c r="A46" s="37" t="s">
        <v>599</v>
      </c>
      <c r="B46" s="45"/>
      <c r="C46" s="46"/>
      <c r="D46" s="46"/>
      <c r="E46" s="49" t="s">
        <v>11431</v>
      </c>
      <c r="F46" s="46"/>
      <c r="G46" s="46"/>
      <c r="H46" s="46"/>
      <c r="I46" s="46"/>
      <c r="J46" s="48"/>
    </row>
    <row r="47" ht="409.5">
      <c r="A47" s="37" t="s">
        <v>601</v>
      </c>
      <c r="B47" s="45"/>
      <c r="C47" s="46"/>
      <c r="D47" s="46"/>
      <c r="E47" s="39" t="s">
        <v>4694</v>
      </c>
      <c r="F47" s="46"/>
      <c r="G47" s="46"/>
      <c r="H47" s="46"/>
      <c r="I47" s="46"/>
      <c r="J47" s="48"/>
    </row>
    <row r="48">
      <c r="A48" s="37" t="s">
        <v>593</v>
      </c>
      <c r="B48" s="37">
        <v>10</v>
      </c>
      <c r="C48" s="38" t="s">
        <v>3358</v>
      </c>
      <c r="D48" s="37" t="s">
        <v>595</v>
      </c>
      <c r="E48" s="39" t="s">
        <v>3359</v>
      </c>
      <c r="F48" s="40" t="s">
        <v>641</v>
      </c>
      <c r="G48" s="41">
        <v>61.384</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11432</v>
      </c>
      <c r="F50" s="46"/>
      <c r="G50" s="46"/>
      <c r="H50" s="46"/>
      <c r="I50" s="46"/>
      <c r="J50" s="48"/>
    </row>
    <row r="51" ht="405">
      <c r="A51" s="37" t="s">
        <v>601</v>
      </c>
      <c r="B51" s="45"/>
      <c r="C51" s="46"/>
      <c r="D51" s="46"/>
      <c r="E51" s="39" t="s">
        <v>4440</v>
      </c>
      <c r="F51" s="46"/>
      <c r="G51" s="46"/>
      <c r="H51" s="46"/>
      <c r="I51" s="46"/>
      <c r="J51" s="48"/>
    </row>
    <row r="52">
      <c r="A52" s="37" t="s">
        <v>593</v>
      </c>
      <c r="B52" s="37">
        <v>11</v>
      </c>
      <c r="C52" s="38" t="s">
        <v>10034</v>
      </c>
      <c r="D52" s="37" t="s">
        <v>595</v>
      </c>
      <c r="E52" s="39" t="s">
        <v>10035</v>
      </c>
      <c r="F52" s="40" t="s">
        <v>4422</v>
      </c>
      <c r="G52" s="41">
        <v>191.37</v>
      </c>
      <c r="H52" s="42">
        <v>0</v>
      </c>
      <c r="I52" s="43">
        <f>ROUND(G52*H52,P4)</f>
        <v>0</v>
      </c>
      <c r="J52" s="37"/>
      <c r="O52" s="44">
        <f>I52*0.21</f>
        <v>0</v>
      </c>
      <c r="P52">
        <v>3</v>
      </c>
    </row>
    <row r="53">
      <c r="A53" s="37" t="s">
        <v>598</v>
      </c>
      <c r="B53" s="45"/>
      <c r="C53" s="46"/>
      <c r="D53" s="46"/>
      <c r="E53" s="47" t="s">
        <v>595</v>
      </c>
      <c r="F53" s="46"/>
      <c r="G53" s="46"/>
      <c r="H53" s="46"/>
      <c r="I53" s="46"/>
      <c r="J53" s="48"/>
    </row>
    <row r="54" ht="30">
      <c r="A54" s="37" t="s">
        <v>599</v>
      </c>
      <c r="B54" s="45"/>
      <c r="C54" s="46"/>
      <c r="D54" s="46"/>
      <c r="E54" s="49" t="s">
        <v>11433</v>
      </c>
      <c r="F54" s="46"/>
      <c r="G54" s="46"/>
      <c r="H54" s="46"/>
      <c r="I54" s="46"/>
      <c r="J54" s="48"/>
    </row>
    <row r="55" ht="30">
      <c r="A55" s="37" t="s">
        <v>601</v>
      </c>
      <c r="B55" s="45"/>
      <c r="C55" s="46"/>
      <c r="D55" s="46"/>
      <c r="E55" s="39" t="s">
        <v>4424</v>
      </c>
      <c r="F55" s="46"/>
      <c r="G55" s="46"/>
      <c r="H55" s="46"/>
      <c r="I55" s="46"/>
      <c r="J55" s="48"/>
    </row>
    <row r="56">
      <c r="A56" s="37" t="s">
        <v>593</v>
      </c>
      <c r="B56" s="37">
        <v>12</v>
      </c>
      <c r="C56" s="38" t="s">
        <v>4441</v>
      </c>
      <c r="D56" s="37" t="s">
        <v>595</v>
      </c>
      <c r="E56" s="39" t="s">
        <v>4442</v>
      </c>
      <c r="F56" s="40" t="s">
        <v>641</v>
      </c>
      <c r="G56" s="41">
        <v>10.605</v>
      </c>
      <c r="H56" s="42">
        <v>0</v>
      </c>
      <c r="I56" s="43">
        <f>ROUND(G56*H56,P4)</f>
        <v>0</v>
      </c>
      <c r="J56" s="37"/>
      <c r="O56" s="44">
        <f>I56*0.21</f>
        <v>0</v>
      </c>
      <c r="P56">
        <v>3</v>
      </c>
    </row>
    <row r="57">
      <c r="A57" s="37" t="s">
        <v>598</v>
      </c>
      <c r="B57" s="45"/>
      <c r="C57" s="46"/>
      <c r="D57" s="46"/>
      <c r="E57" s="47" t="s">
        <v>595</v>
      </c>
      <c r="F57" s="46"/>
      <c r="G57" s="46"/>
      <c r="H57" s="46"/>
      <c r="I57" s="46"/>
      <c r="J57" s="48"/>
    </row>
    <row r="58" ht="90">
      <c r="A58" s="37" t="s">
        <v>599</v>
      </c>
      <c r="B58" s="45"/>
      <c r="C58" s="46"/>
      <c r="D58" s="46"/>
      <c r="E58" s="49" t="s">
        <v>11434</v>
      </c>
      <c r="F58" s="46"/>
      <c r="G58" s="46"/>
      <c r="H58" s="46"/>
      <c r="I58" s="46"/>
      <c r="J58" s="48"/>
    </row>
    <row r="59" ht="405">
      <c r="A59" s="37" t="s">
        <v>601</v>
      </c>
      <c r="B59" s="45"/>
      <c r="C59" s="46"/>
      <c r="D59" s="46"/>
      <c r="E59" s="39" t="s">
        <v>4440</v>
      </c>
      <c r="F59" s="46"/>
      <c r="G59" s="46"/>
      <c r="H59" s="46"/>
      <c r="I59" s="46"/>
      <c r="J59" s="48"/>
    </row>
    <row r="60">
      <c r="A60" s="37" t="s">
        <v>593</v>
      </c>
      <c r="B60" s="37">
        <v>13</v>
      </c>
      <c r="C60" s="38" t="s">
        <v>4456</v>
      </c>
      <c r="D60" s="37" t="s">
        <v>595</v>
      </c>
      <c r="E60" s="39" t="s">
        <v>4457</v>
      </c>
      <c r="F60" s="40" t="s">
        <v>641</v>
      </c>
      <c r="G60" s="41">
        <v>170</v>
      </c>
      <c r="H60" s="42">
        <v>0</v>
      </c>
      <c r="I60" s="43">
        <f>ROUND(G60*H60,P4)</f>
        <v>0</v>
      </c>
      <c r="J60" s="37"/>
      <c r="O60" s="44">
        <f>I60*0.21</f>
        <v>0</v>
      </c>
      <c r="P60">
        <v>3</v>
      </c>
    </row>
    <row r="61">
      <c r="A61" s="37" t="s">
        <v>598</v>
      </c>
      <c r="B61" s="45"/>
      <c r="C61" s="46"/>
      <c r="D61" s="46"/>
      <c r="E61" s="47" t="s">
        <v>595</v>
      </c>
      <c r="F61" s="46"/>
      <c r="G61" s="46"/>
      <c r="H61" s="46"/>
      <c r="I61" s="46"/>
      <c r="J61" s="48"/>
    </row>
    <row r="62" ht="120">
      <c r="A62" s="37" t="s">
        <v>599</v>
      </c>
      <c r="B62" s="45"/>
      <c r="C62" s="46"/>
      <c r="D62" s="46"/>
      <c r="E62" s="49" t="s">
        <v>11435</v>
      </c>
      <c r="F62" s="46"/>
      <c r="G62" s="46"/>
      <c r="H62" s="46"/>
      <c r="I62" s="46"/>
      <c r="J62" s="48"/>
    </row>
    <row r="63" ht="375">
      <c r="A63" s="37" t="s">
        <v>601</v>
      </c>
      <c r="B63" s="45"/>
      <c r="C63" s="46"/>
      <c r="D63" s="46"/>
      <c r="E63" s="39" t="s">
        <v>4459</v>
      </c>
      <c r="F63" s="46"/>
      <c r="G63" s="46"/>
      <c r="H63" s="46"/>
      <c r="I63" s="46"/>
      <c r="J63" s="48"/>
    </row>
    <row r="64">
      <c r="A64" s="37" t="s">
        <v>593</v>
      </c>
      <c r="B64" s="37">
        <v>14</v>
      </c>
      <c r="C64" s="38" t="s">
        <v>644</v>
      </c>
      <c r="D64" s="37" t="s">
        <v>595</v>
      </c>
      <c r="E64" s="39" t="s">
        <v>645</v>
      </c>
      <c r="F64" s="40" t="s">
        <v>641</v>
      </c>
      <c r="G64" s="41">
        <v>12.757999999999999</v>
      </c>
      <c r="H64" s="42">
        <v>0</v>
      </c>
      <c r="I64" s="43">
        <f>ROUND(G64*H64,P4)</f>
        <v>0</v>
      </c>
      <c r="J64" s="37"/>
      <c r="O64" s="44">
        <f>I64*0.21</f>
        <v>0</v>
      </c>
      <c r="P64">
        <v>3</v>
      </c>
    </row>
    <row r="65">
      <c r="A65" s="37" t="s">
        <v>598</v>
      </c>
      <c r="B65" s="45"/>
      <c r="C65" s="46"/>
      <c r="D65" s="46"/>
      <c r="E65" s="47" t="s">
        <v>595</v>
      </c>
      <c r="F65" s="46"/>
      <c r="G65" s="46"/>
      <c r="H65" s="46"/>
      <c r="I65" s="46"/>
      <c r="J65" s="48"/>
    </row>
    <row r="66" ht="90">
      <c r="A66" s="37" t="s">
        <v>599</v>
      </c>
      <c r="B66" s="45"/>
      <c r="C66" s="46"/>
      <c r="D66" s="46"/>
      <c r="E66" s="49" t="s">
        <v>11436</v>
      </c>
      <c r="F66" s="46"/>
      <c r="G66" s="46"/>
      <c r="H66" s="46"/>
      <c r="I66" s="46"/>
      <c r="J66" s="48"/>
    </row>
    <row r="67" ht="300">
      <c r="A67" s="37" t="s">
        <v>601</v>
      </c>
      <c r="B67" s="45"/>
      <c r="C67" s="46"/>
      <c r="D67" s="46"/>
      <c r="E67" s="39" t="s">
        <v>647</v>
      </c>
      <c r="F67" s="46"/>
      <c r="G67" s="46"/>
      <c r="H67" s="46"/>
      <c r="I67" s="46"/>
      <c r="J67" s="48"/>
    </row>
    <row r="68">
      <c r="A68" s="37" t="s">
        <v>593</v>
      </c>
      <c r="B68" s="37">
        <v>15</v>
      </c>
      <c r="C68" s="38" t="s">
        <v>4468</v>
      </c>
      <c r="D68" s="37" t="s">
        <v>595</v>
      </c>
      <c r="E68" s="39" t="s">
        <v>4469</v>
      </c>
      <c r="F68" s="40" t="s">
        <v>641</v>
      </c>
      <c r="G68" s="41">
        <v>14</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11437</v>
      </c>
      <c r="F70" s="46"/>
      <c r="G70" s="46"/>
      <c r="H70" s="46"/>
      <c r="I70" s="46"/>
      <c r="J70" s="48"/>
    </row>
    <row r="71" ht="300">
      <c r="A71" s="37" t="s">
        <v>601</v>
      </c>
      <c r="B71" s="45"/>
      <c r="C71" s="46"/>
      <c r="D71" s="46"/>
      <c r="E71" s="39" t="s">
        <v>4471</v>
      </c>
      <c r="F71" s="46"/>
      <c r="G71" s="46"/>
      <c r="H71" s="46"/>
      <c r="I71" s="46"/>
      <c r="J71" s="48"/>
    </row>
    <row r="72">
      <c r="A72" s="37" t="s">
        <v>593</v>
      </c>
      <c r="B72" s="37">
        <v>16</v>
      </c>
      <c r="C72" s="38" t="s">
        <v>4472</v>
      </c>
      <c r="D72" s="37" t="s">
        <v>595</v>
      </c>
      <c r="E72" s="39" t="s">
        <v>4473</v>
      </c>
      <c r="F72" s="40" t="s">
        <v>641</v>
      </c>
      <c r="G72" s="41">
        <v>3.2000000000000002</v>
      </c>
      <c r="H72" s="42">
        <v>0</v>
      </c>
      <c r="I72" s="43">
        <f>ROUND(G72*H72,P4)</f>
        <v>0</v>
      </c>
      <c r="J72" s="37"/>
      <c r="O72" s="44">
        <f>I72*0.21</f>
        <v>0</v>
      </c>
      <c r="P72">
        <v>3</v>
      </c>
    </row>
    <row r="73">
      <c r="A73" s="37" t="s">
        <v>598</v>
      </c>
      <c r="B73" s="45"/>
      <c r="C73" s="46"/>
      <c r="D73" s="46"/>
      <c r="E73" s="47" t="s">
        <v>595</v>
      </c>
      <c r="F73" s="46"/>
      <c r="G73" s="46"/>
      <c r="H73" s="46"/>
      <c r="I73" s="46"/>
      <c r="J73" s="48"/>
    </row>
    <row r="74" ht="60">
      <c r="A74" s="37" t="s">
        <v>599</v>
      </c>
      <c r="B74" s="45"/>
      <c r="C74" s="46"/>
      <c r="D74" s="46"/>
      <c r="E74" s="49" t="s">
        <v>11438</v>
      </c>
      <c r="F74" s="46"/>
      <c r="G74" s="46"/>
      <c r="H74" s="46"/>
      <c r="I74" s="46"/>
      <c r="J74" s="48"/>
    </row>
    <row r="75" ht="390">
      <c r="A75" s="37" t="s">
        <v>601</v>
      </c>
      <c r="B75" s="45"/>
      <c r="C75" s="46"/>
      <c r="D75" s="46"/>
      <c r="E75" s="39" t="s">
        <v>4475</v>
      </c>
      <c r="F75" s="46"/>
      <c r="G75" s="46"/>
      <c r="H75" s="46"/>
      <c r="I75" s="46"/>
      <c r="J75" s="48"/>
    </row>
    <row r="76">
      <c r="A76" s="37" t="s">
        <v>593</v>
      </c>
      <c r="B76" s="37">
        <v>17</v>
      </c>
      <c r="C76" s="38" t="s">
        <v>3362</v>
      </c>
      <c r="D76" s="37" t="s">
        <v>595</v>
      </c>
      <c r="E76" s="39" t="s">
        <v>3363</v>
      </c>
      <c r="F76" s="40" t="s">
        <v>650</v>
      </c>
      <c r="G76" s="41">
        <v>1692</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11439</v>
      </c>
      <c r="F78" s="46"/>
      <c r="G78" s="46"/>
      <c r="H78" s="46"/>
      <c r="I78" s="46"/>
      <c r="J78" s="48"/>
    </row>
    <row r="79" ht="30">
      <c r="A79" s="37" t="s">
        <v>601</v>
      </c>
      <c r="B79" s="45"/>
      <c r="C79" s="46"/>
      <c r="D79" s="46"/>
      <c r="E79" s="39" t="s">
        <v>4481</v>
      </c>
      <c r="F79" s="46"/>
      <c r="G79" s="46"/>
      <c r="H79" s="46"/>
      <c r="I79" s="46"/>
      <c r="J79" s="48"/>
    </row>
    <row r="80">
      <c r="A80" s="37" t="s">
        <v>593</v>
      </c>
      <c r="B80" s="37">
        <v>18</v>
      </c>
      <c r="C80" s="38" t="s">
        <v>9773</v>
      </c>
      <c r="D80" s="37" t="s">
        <v>595</v>
      </c>
      <c r="E80" s="39" t="s">
        <v>9774</v>
      </c>
      <c r="F80" s="40" t="s">
        <v>650</v>
      </c>
      <c r="G80" s="41">
        <v>147</v>
      </c>
      <c r="H80" s="42">
        <v>0</v>
      </c>
      <c r="I80" s="43">
        <f>ROUND(G80*H80,P4)</f>
        <v>0</v>
      </c>
      <c r="J80" s="37"/>
      <c r="O80" s="44">
        <f>I80*0.21</f>
        <v>0</v>
      </c>
      <c r="P80">
        <v>3</v>
      </c>
    </row>
    <row r="81">
      <c r="A81" s="37" t="s">
        <v>598</v>
      </c>
      <c r="B81" s="45"/>
      <c r="C81" s="46"/>
      <c r="D81" s="46"/>
      <c r="E81" s="47" t="s">
        <v>595</v>
      </c>
      <c r="F81" s="46"/>
      <c r="G81" s="46"/>
      <c r="H81" s="46"/>
      <c r="I81" s="46"/>
      <c r="J81" s="48"/>
    </row>
    <row r="82" ht="60">
      <c r="A82" s="37" t="s">
        <v>599</v>
      </c>
      <c r="B82" s="45"/>
      <c r="C82" s="46"/>
      <c r="D82" s="46"/>
      <c r="E82" s="49" t="s">
        <v>11440</v>
      </c>
      <c r="F82" s="46"/>
      <c r="G82" s="46"/>
      <c r="H82" s="46"/>
      <c r="I82" s="46"/>
      <c r="J82" s="48"/>
    </row>
    <row r="83" ht="45">
      <c r="A83" s="37" t="s">
        <v>601</v>
      </c>
      <c r="B83" s="45"/>
      <c r="C83" s="46"/>
      <c r="D83" s="46"/>
      <c r="E83" s="39" t="s">
        <v>4492</v>
      </c>
      <c r="F83" s="46"/>
      <c r="G83" s="46"/>
      <c r="H83" s="46"/>
      <c r="I83" s="46"/>
      <c r="J83" s="48"/>
    </row>
    <row r="84">
      <c r="A84" s="37" t="s">
        <v>593</v>
      </c>
      <c r="B84" s="37">
        <v>19</v>
      </c>
      <c r="C84" s="38" t="s">
        <v>4493</v>
      </c>
      <c r="D84" s="37" t="s">
        <v>595</v>
      </c>
      <c r="E84" s="39" t="s">
        <v>4494</v>
      </c>
      <c r="F84" s="40" t="s">
        <v>650</v>
      </c>
      <c r="G84" s="41">
        <v>147</v>
      </c>
      <c r="H84" s="42">
        <v>0</v>
      </c>
      <c r="I84" s="43">
        <f>ROUND(G84*H84,P4)</f>
        <v>0</v>
      </c>
      <c r="J84" s="37"/>
      <c r="O84" s="44">
        <f>I84*0.21</f>
        <v>0</v>
      </c>
      <c r="P84">
        <v>3</v>
      </c>
    </row>
    <row r="85">
      <c r="A85" s="37" t="s">
        <v>598</v>
      </c>
      <c r="B85" s="45"/>
      <c r="C85" s="46"/>
      <c r="D85" s="46"/>
      <c r="E85" s="47" t="s">
        <v>595</v>
      </c>
      <c r="F85" s="46"/>
      <c r="G85" s="46"/>
      <c r="H85" s="46"/>
      <c r="I85" s="46"/>
      <c r="J85" s="48"/>
    </row>
    <row r="86" ht="60">
      <c r="A86" s="37" t="s">
        <v>599</v>
      </c>
      <c r="B86" s="45"/>
      <c r="C86" s="46"/>
      <c r="D86" s="46"/>
      <c r="E86" s="49" t="s">
        <v>11441</v>
      </c>
      <c r="F86" s="46"/>
      <c r="G86" s="46"/>
      <c r="H86" s="46"/>
      <c r="I86" s="46"/>
      <c r="J86" s="48"/>
    </row>
    <row r="87" ht="30">
      <c r="A87" s="37" t="s">
        <v>601</v>
      </c>
      <c r="B87" s="45"/>
      <c r="C87" s="46"/>
      <c r="D87" s="46"/>
      <c r="E87" s="39" t="s">
        <v>4496</v>
      </c>
      <c r="F87" s="46"/>
      <c r="G87" s="46"/>
      <c r="H87" s="46"/>
      <c r="I87" s="46"/>
      <c r="J87" s="48"/>
    </row>
    <row r="88">
      <c r="A88" s="37" t="s">
        <v>593</v>
      </c>
      <c r="B88" s="37">
        <v>20</v>
      </c>
      <c r="C88" s="38" t="s">
        <v>4497</v>
      </c>
      <c r="D88" s="37" t="s">
        <v>595</v>
      </c>
      <c r="E88" s="39" t="s">
        <v>4498</v>
      </c>
      <c r="F88" s="40" t="s">
        <v>650</v>
      </c>
      <c r="G88" s="41">
        <v>147</v>
      </c>
      <c r="H88" s="42">
        <v>0</v>
      </c>
      <c r="I88" s="43">
        <f>ROUND(G88*H88,P4)</f>
        <v>0</v>
      </c>
      <c r="J88" s="37"/>
      <c r="O88" s="44">
        <f>I88*0.21</f>
        <v>0</v>
      </c>
      <c r="P88">
        <v>3</v>
      </c>
    </row>
    <row r="89">
      <c r="A89" s="37" t="s">
        <v>598</v>
      </c>
      <c r="B89" s="45"/>
      <c r="C89" s="46"/>
      <c r="D89" s="46"/>
      <c r="E89" s="47" t="s">
        <v>595</v>
      </c>
      <c r="F89" s="46"/>
      <c r="G89" s="46"/>
      <c r="H89" s="46"/>
      <c r="I89" s="46"/>
      <c r="J89" s="48"/>
    </row>
    <row r="90" ht="60">
      <c r="A90" s="37" t="s">
        <v>599</v>
      </c>
      <c r="B90" s="45"/>
      <c r="C90" s="46"/>
      <c r="D90" s="46"/>
      <c r="E90" s="49" t="s">
        <v>11441</v>
      </c>
      <c r="F90" s="46"/>
      <c r="G90" s="46"/>
      <c r="H90" s="46"/>
      <c r="I90" s="46"/>
      <c r="J90" s="48"/>
    </row>
    <row r="91" ht="45">
      <c r="A91" s="37" t="s">
        <v>601</v>
      </c>
      <c r="B91" s="45"/>
      <c r="C91" s="46"/>
      <c r="D91" s="46"/>
      <c r="E91" s="39" t="s">
        <v>4499</v>
      </c>
      <c r="F91" s="46"/>
      <c r="G91" s="46"/>
      <c r="H91" s="46"/>
      <c r="I91" s="46"/>
      <c r="J91" s="48"/>
    </row>
    <row r="92">
      <c r="A92" s="37" t="s">
        <v>593</v>
      </c>
      <c r="B92" s="37">
        <v>21</v>
      </c>
      <c r="C92" s="38" t="s">
        <v>9780</v>
      </c>
      <c r="D92" s="37" t="s">
        <v>595</v>
      </c>
      <c r="E92" s="39" t="s">
        <v>9781</v>
      </c>
      <c r="F92" s="40" t="s">
        <v>641</v>
      </c>
      <c r="G92" s="41">
        <v>1.47</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11442</v>
      </c>
      <c r="F94" s="46"/>
      <c r="G94" s="46"/>
      <c r="H94" s="46"/>
      <c r="I94" s="46"/>
      <c r="J94" s="48"/>
    </row>
    <row r="95" ht="45">
      <c r="A95" s="37" t="s">
        <v>601</v>
      </c>
      <c r="B95" s="45"/>
      <c r="C95" s="46"/>
      <c r="D95" s="46"/>
      <c r="E95" s="39" t="s">
        <v>9783</v>
      </c>
      <c r="F95" s="46"/>
      <c r="G95" s="46"/>
      <c r="H95" s="46"/>
      <c r="I95" s="46"/>
      <c r="J95" s="48"/>
    </row>
    <row r="96">
      <c r="A96" s="37" t="s">
        <v>593</v>
      </c>
      <c r="B96" s="37">
        <v>22</v>
      </c>
      <c r="C96" s="38" t="s">
        <v>9784</v>
      </c>
      <c r="D96" s="37" t="s">
        <v>595</v>
      </c>
      <c r="E96" s="39" t="s">
        <v>9785</v>
      </c>
      <c r="F96" s="40" t="s">
        <v>608</v>
      </c>
      <c r="G96" s="41">
        <v>6</v>
      </c>
      <c r="H96" s="42">
        <v>0</v>
      </c>
      <c r="I96" s="43">
        <f>ROUND(G96*H96,P4)</f>
        <v>0</v>
      </c>
      <c r="J96" s="37"/>
      <c r="O96" s="44">
        <f>I96*0.21</f>
        <v>0</v>
      </c>
      <c r="P96">
        <v>3</v>
      </c>
    </row>
    <row r="97">
      <c r="A97" s="37" t="s">
        <v>598</v>
      </c>
      <c r="B97" s="45"/>
      <c r="C97" s="46"/>
      <c r="D97" s="46"/>
      <c r="E97" s="39" t="s">
        <v>9785</v>
      </c>
      <c r="F97" s="46"/>
      <c r="G97" s="46"/>
      <c r="H97" s="46"/>
      <c r="I97" s="46"/>
      <c r="J97" s="48"/>
    </row>
    <row r="98" ht="60">
      <c r="A98" s="37" t="s">
        <v>599</v>
      </c>
      <c r="B98" s="45"/>
      <c r="C98" s="46"/>
      <c r="D98" s="46"/>
      <c r="E98" s="49" t="s">
        <v>11443</v>
      </c>
      <c r="F98" s="46"/>
      <c r="G98" s="46"/>
      <c r="H98" s="46"/>
      <c r="I98" s="46"/>
      <c r="J98" s="48"/>
    </row>
    <row r="99">
      <c r="A99" s="37" t="s">
        <v>601</v>
      </c>
      <c r="B99" s="45"/>
      <c r="C99" s="46"/>
      <c r="D99" s="46"/>
      <c r="E99" s="47" t="s">
        <v>595</v>
      </c>
      <c r="F99" s="46"/>
      <c r="G99" s="46"/>
      <c r="H99" s="46"/>
      <c r="I99" s="46"/>
      <c r="J99" s="48"/>
    </row>
    <row r="100">
      <c r="A100" s="31" t="s">
        <v>591</v>
      </c>
      <c r="B100" s="32"/>
      <c r="C100" s="33" t="s">
        <v>653</v>
      </c>
      <c r="D100" s="34"/>
      <c r="E100" s="31" t="s">
        <v>4504</v>
      </c>
      <c r="F100" s="34"/>
      <c r="G100" s="34"/>
      <c r="H100" s="34"/>
      <c r="I100" s="35">
        <f>SUMIFS(I101:I120,A101:A120,"P")</f>
        <v>0</v>
      </c>
      <c r="J100" s="36"/>
    </row>
    <row r="101">
      <c r="A101" s="37" t="s">
        <v>593</v>
      </c>
      <c r="B101" s="37">
        <v>23</v>
      </c>
      <c r="C101" s="38" t="s">
        <v>9888</v>
      </c>
      <c r="D101" s="37" t="s">
        <v>595</v>
      </c>
      <c r="E101" s="39" t="s">
        <v>9889</v>
      </c>
      <c r="F101" s="40" t="s">
        <v>650</v>
      </c>
      <c r="G101" s="41">
        <v>287.04000000000002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11444</v>
      </c>
      <c r="F103" s="46"/>
      <c r="G103" s="46"/>
      <c r="H103" s="46"/>
      <c r="I103" s="46"/>
      <c r="J103" s="48"/>
    </row>
    <row r="104" ht="45">
      <c r="A104" s="37" t="s">
        <v>601</v>
      </c>
      <c r="B104" s="45"/>
      <c r="C104" s="46"/>
      <c r="D104" s="46"/>
      <c r="E104" s="39" t="s">
        <v>9891</v>
      </c>
      <c r="F104" s="46"/>
      <c r="G104" s="46"/>
      <c r="H104" s="46"/>
      <c r="I104" s="46"/>
      <c r="J104" s="48"/>
    </row>
    <row r="105">
      <c r="A105" s="37" t="s">
        <v>593</v>
      </c>
      <c r="B105" s="37">
        <v>24</v>
      </c>
      <c r="C105" s="38" t="s">
        <v>11445</v>
      </c>
      <c r="D105" s="37" t="s">
        <v>595</v>
      </c>
      <c r="E105" s="39" t="s">
        <v>11446</v>
      </c>
      <c r="F105" s="40" t="s">
        <v>650</v>
      </c>
      <c r="G105" s="41">
        <v>14.5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599</v>
      </c>
      <c r="B107" s="45"/>
      <c r="C107" s="46"/>
      <c r="D107" s="46"/>
      <c r="E107" s="49" t="s">
        <v>11447</v>
      </c>
      <c r="F107" s="46"/>
      <c r="G107" s="46"/>
      <c r="H107" s="46"/>
      <c r="I107" s="46"/>
      <c r="J107" s="48"/>
    </row>
    <row r="108" ht="45">
      <c r="A108" s="37" t="s">
        <v>601</v>
      </c>
      <c r="B108" s="45"/>
      <c r="C108" s="46"/>
      <c r="D108" s="46"/>
      <c r="E108" s="39" t="s">
        <v>11448</v>
      </c>
      <c r="F108" s="46"/>
      <c r="G108" s="46"/>
      <c r="H108" s="46"/>
      <c r="I108" s="46"/>
      <c r="J108" s="48"/>
    </row>
    <row r="109">
      <c r="A109" s="37" t="s">
        <v>593</v>
      </c>
      <c r="B109" s="37">
        <v>25</v>
      </c>
      <c r="C109" s="38" t="s">
        <v>9892</v>
      </c>
      <c r="D109" s="37" t="s">
        <v>595</v>
      </c>
      <c r="E109" s="39" t="s">
        <v>9893</v>
      </c>
      <c r="F109" s="40" t="s">
        <v>641</v>
      </c>
      <c r="G109" s="41">
        <v>27.600000000000001</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ht="45">
      <c r="A111" s="37" t="s">
        <v>599</v>
      </c>
      <c r="B111" s="45"/>
      <c r="C111" s="46"/>
      <c r="D111" s="46"/>
      <c r="E111" s="49" t="s">
        <v>11449</v>
      </c>
      <c r="F111" s="46"/>
      <c r="G111" s="46"/>
      <c r="H111" s="46"/>
      <c r="I111" s="46"/>
      <c r="J111" s="48"/>
    </row>
    <row r="112" ht="60">
      <c r="A112" s="37" t="s">
        <v>601</v>
      </c>
      <c r="B112" s="45"/>
      <c r="C112" s="46"/>
      <c r="D112" s="46"/>
      <c r="E112" s="39" t="s">
        <v>4534</v>
      </c>
      <c r="F112" s="46"/>
      <c r="G112" s="46"/>
      <c r="H112" s="46"/>
      <c r="I112" s="46"/>
      <c r="J112" s="48"/>
    </row>
    <row r="113">
      <c r="A113" s="37" t="s">
        <v>593</v>
      </c>
      <c r="B113" s="37">
        <v>26</v>
      </c>
      <c r="C113" s="38" t="s">
        <v>5589</v>
      </c>
      <c r="D113" s="37" t="s">
        <v>595</v>
      </c>
      <c r="E113" s="39" t="s">
        <v>9787</v>
      </c>
      <c r="F113" s="40" t="s">
        <v>641</v>
      </c>
      <c r="G113" s="41">
        <v>546</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60">
      <c r="A115" s="37" t="s">
        <v>599</v>
      </c>
      <c r="B115" s="45"/>
      <c r="C115" s="46"/>
      <c r="D115" s="46"/>
      <c r="E115" s="49" t="s">
        <v>11450</v>
      </c>
      <c r="F115" s="46"/>
      <c r="G115" s="46"/>
      <c r="H115" s="46"/>
      <c r="I115" s="46"/>
      <c r="J115" s="48"/>
    </row>
    <row r="116" ht="60">
      <c r="A116" s="37" t="s">
        <v>601</v>
      </c>
      <c r="B116" s="45"/>
      <c r="C116" s="46"/>
      <c r="D116" s="46"/>
      <c r="E116" s="39" t="s">
        <v>4534</v>
      </c>
      <c r="F116" s="46"/>
      <c r="G116" s="46"/>
      <c r="H116" s="46"/>
      <c r="I116" s="46"/>
      <c r="J116" s="48"/>
    </row>
    <row r="117">
      <c r="A117" s="37" t="s">
        <v>593</v>
      </c>
      <c r="B117" s="37">
        <v>27</v>
      </c>
      <c r="C117" s="38" t="s">
        <v>4513</v>
      </c>
      <c r="D117" s="37" t="s">
        <v>595</v>
      </c>
      <c r="E117" s="39" t="s">
        <v>4514</v>
      </c>
      <c r="F117" s="40" t="s">
        <v>650</v>
      </c>
      <c r="G117" s="41">
        <v>1183</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ht="60">
      <c r="A119" s="37" t="s">
        <v>599</v>
      </c>
      <c r="B119" s="45"/>
      <c r="C119" s="46"/>
      <c r="D119" s="46"/>
      <c r="E119" s="49" t="s">
        <v>11451</v>
      </c>
      <c r="F119" s="46"/>
      <c r="G119" s="46"/>
      <c r="H119" s="46"/>
      <c r="I119" s="46"/>
      <c r="J119" s="48"/>
    </row>
    <row r="120" ht="120">
      <c r="A120" s="37" t="s">
        <v>601</v>
      </c>
      <c r="B120" s="45"/>
      <c r="C120" s="46"/>
      <c r="D120" s="46"/>
      <c r="E120" s="39" t="s">
        <v>4512</v>
      </c>
      <c r="F120" s="46"/>
      <c r="G120" s="46"/>
      <c r="H120" s="46"/>
      <c r="I120" s="46"/>
      <c r="J120" s="48"/>
    </row>
    <row r="121">
      <c r="A121" s="31" t="s">
        <v>591</v>
      </c>
      <c r="B121" s="32"/>
      <c r="C121" s="33" t="s">
        <v>755</v>
      </c>
      <c r="D121" s="34"/>
      <c r="E121" s="31" t="s">
        <v>1643</v>
      </c>
      <c r="F121" s="34"/>
      <c r="G121" s="34"/>
      <c r="H121" s="34"/>
      <c r="I121" s="35">
        <f>SUMIFS(I122:I137,A122:A137,"P")</f>
        <v>0</v>
      </c>
      <c r="J121" s="36"/>
    </row>
    <row r="122">
      <c r="A122" s="37" t="s">
        <v>593</v>
      </c>
      <c r="B122" s="37">
        <v>28</v>
      </c>
      <c r="C122" s="38" t="s">
        <v>4528</v>
      </c>
      <c r="D122" s="37" t="s">
        <v>595</v>
      </c>
      <c r="E122" s="39" t="s">
        <v>4529</v>
      </c>
      <c r="F122" s="40" t="s">
        <v>641</v>
      </c>
      <c r="G122" s="41">
        <v>4.7119999999999997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05">
      <c r="A124" s="37" t="s">
        <v>599</v>
      </c>
      <c r="B124" s="45"/>
      <c r="C124" s="46"/>
      <c r="D124" s="46"/>
      <c r="E124" s="49" t="s">
        <v>11452</v>
      </c>
      <c r="F124" s="46"/>
      <c r="G124" s="46"/>
      <c r="H124" s="46"/>
      <c r="I124" s="46"/>
      <c r="J124" s="48"/>
    </row>
    <row r="125" ht="409.5">
      <c r="A125" s="37" t="s">
        <v>601</v>
      </c>
      <c r="B125" s="45"/>
      <c r="C125" s="46"/>
      <c r="D125" s="46"/>
      <c r="E125" s="39" t="s">
        <v>4524</v>
      </c>
      <c r="F125" s="46"/>
      <c r="G125" s="46"/>
      <c r="H125" s="46"/>
      <c r="I125" s="46"/>
      <c r="J125" s="48"/>
    </row>
    <row r="126">
      <c r="A126" s="37" t="s">
        <v>593</v>
      </c>
      <c r="B126" s="37">
        <v>29</v>
      </c>
      <c r="C126" s="38" t="s">
        <v>4531</v>
      </c>
      <c r="D126" s="37" t="s">
        <v>595</v>
      </c>
      <c r="E126" s="39" t="s">
        <v>4532</v>
      </c>
      <c r="F126" s="40" t="s">
        <v>641</v>
      </c>
      <c r="G126" s="41">
        <v>4.0499999999999998</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11453</v>
      </c>
      <c r="F128" s="46"/>
      <c r="G128" s="46"/>
      <c r="H128" s="46"/>
      <c r="I128" s="46"/>
      <c r="J128" s="48"/>
    </row>
    <row r="129" ht="60">
      <c r="A129" s="37" t="s">
        <v>601</v>
      </c>
      <c r="B129" s="45"/>
      <c r="C129" s="46"/>
      <c r="D129" s="46"/>
      <c r="E129" s="39" t="s">
        <v>4534</v>
      </c>
      <c r="F129" s="46"/>
      <c r="G129" s="46"/>
      <c r="H129" s="46"/>
      <c r="I129" s="46"/>
      <c r="J129" s="48"/>
    </row>
    <row r="130">
      <c r="A130" s="37" t="s">
        <v>593</v>
      </c>
      <c r="B130" s="37">
        <v>30</v>
      </c>
      <c r="C130" s="38" t="s">
        <v>4535</v>
      </c>
      <c r="D130" s="37" t="s">
        <v>595</v>
      </c>
      <c r="E130" s="39" t="s">
        <v>4536</v>
      </c>
      <c r="F130" s="40" t="s">
        <v>641</v>
      </c>
      <c r="G130" s="41">
        <v>12.561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80">
      <c r="A132" s="37" t="s">
        <v>599</v>
      </c>
      <c r="B132" s="45"/>
      <c r="C132" s="46"/>
      <c r="D132" s="46"/>
      <c r="E132" s="49" t="s">
        <v>11454</v>
      </c>
      <c r="F132" s="46"/>
      <c r="G132" s="46"/>
      <c r="H132" s="46"/>
      <c r="I132" s="46"/>
      <c r="J132" s="48"/>
    </row>
    <row r="133" ht="60">
      <c r="A133" s="37" t="s">
        <v>601</v>
      </c>
      <c r="B133" s="45"/>
      <c r="C133" s="46"/>
      <c r="D133" s="46"/>
      <c r="E133" s="39" t="s">
        <v>4534</v>
      </c>
      <c r="F133" s="46"/>
      <c r="G133" s="46"/>
      <c r="H133" s="46"/>
      <c r="I133" s="46"/>
      <c r="J133" s="48"/>
    </row>
    <row r="134">
      <c r="A134" s="37" t="s">
        <v>593</v>
      </c>
      <c r="B134" s="37">
        <v>31</v>
      </c>
      <c r="C134" s="38" t="s">
        <v>4542</v>
      </c>
      <c r="D134" s="37" t="s">
        <v>595</v>
      </c>
      <c r="E134" s="39" t="s">
        <v>4543</v>
      </c>
      <c r="F134" s="40" t="s">
        <v>641</v>
      </c>
      <c r="G134" s="41">
        <v>5.4000000000000004</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60">
      <c r="A136" s="37" t="s">
        <v>599</v>
      </c>
      <c r="B136" s="45"/>
      <c r="C136" s="46"/>
      <c r="D136" s="46"/>
      <c r="E136" s="49" t="s">
        <v>11455</v>
      </c>
      <c r="F136" s="46"/>
      <c r="G136" s="46"/>
      <c r="H136" s="46"/>
      <c r="I136" s="46"/>
      <c r="J136" s="48"/>
    </row>
    <row r="137" ht="150">
      <c r="A137" s="37" t="s">
        <v>601</v>
      </c>
      <c r="B137" s="45"/>
      <c r="C137" s="46"/>
      <c r="D137" s="46"/>
      <c r="E137" s="39" t="s">
        <v>4545</v>
      </c>
      <c r="F137" s="46"/>
      <c r="G137" s="46"/>
      <c r="H137" s="46"/>
      <c r="I137" s="46"/>
      <c r="J137" s="48"/>
    </row>
    <row r="138">
      <c r="A138" s="31" t="s">
        <v>591</v>
      </c>
      <c r="B138" s="32"/>
      <c r="C138" s="33" t="s">
        <v>823</v>
      </c>
      <c r="D138" s="34"/>
      <c r="E138" s="31" t="s">
        <v>7512</v>
      </c>
      <c r="F138" s="34"/>
      <c r="G138" s="34"/>
      <c r="H138" s="34"/>
      <c r="I138" s="35">
        <f>SUMIFS(I139:I170,A139:A170,"P")</f>
        <v>0</v>
      </c>
      <c r="J138" s="36"/>
    </row>
    <row r="139">
      <c r="A139" s="37" t="s">
        <v>593</v>
      </c>
      <c r="B139" s="37">
        <v>32</v>
      </c>
      <c r="C139" s="38" t="s">
        <v>9901</v>
      </c>
      <c r="D139" s="37" t="s">
        <v>595</v>
      </c>
      <c r="E139" s="39" t="s">
        <v>9902</v>
      </c>
      <c r="F139" s="40" t="s">
        <v>650</v>
      </c>
      <c r="G139" s="41">
        <v>1530</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05">
      <c r="A141" s="37" t="s">
        <v>599</v>
      </c>
      <c r="B141" s="45"/>
      <c r="C141" s="46"/>
      <c r="D141" s="46"/>
      <c r="E141" s="49" t="s">
        <v>11456</v>
      </c>
      <c r="F141" s="46"/>
      <c r="G141" s="46"/>
      <c r="H141" s="46"/>
      <c r="I141" s="46"/>
      <c r="J141" s="48"/>
    </row>
    <row r="142" ht="60">
      <c r="A142" s="37" t="s">
        <v>601</v>
      </c>
      <c r="B142" s="45"/>
      <c r="C142" s="46"/>
      <c r="D142" s="46"/>
      <c r="E142" s="39" t="s">
        <v>9797</v>
      </c>
      <c r="F142" s="46"/>
      <c r="G142" s="46"/>
      <c r="H142" s="46"/>
      <c r="I142" s="46"/>
      <c r="J142" s="48"/>
    </row>
    <row r="143">
      <c r="A143" s="37" t="s">
        <v>593</v>
      </c>
      <c r="B143" s="37">
        <v>33</v>
      </c>
      <c r="C143" s="38" t="s">
        <v>11457</v>
      </c>
      <c r="D143" s="37" t="s">
        <v>595</v>
      </c>
      <c r="E143" s="39" t="s">
        <v>11458</v>
      </c>
      <c r="F143" s="40" t="s">
        <v>650</v>
      </c>
      <c r="G143" s="41">
        <v>11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11459</v>
      </c>
      <c r="F145" s="46"/>
      <c r="G145" s="46"/>
      <c r="H145" s="46"/>
      <c r="I145" s="46"/>
      <c r="J145" s="48"/>
    </row>
    <row r="146" ht="60">
      <c r="A146" s="37" t="s">
        <v>601</v>
      </c>
      <c r="B146" s="45"/>
      <c r="C146" s="46"/>
      <c r="D146" s="46"/>
      <c r="E146" s="39" t="s">
        <v>9797</v>
      </c>
      <c r="F146" s="46"/>
      <c r="G146" s="46"/>
      <c r="H146" s="46"/>
      <c r="I146" s="46"/>
      <c r="J146" s="48"/>
    </row>
    <row r="147">
      <c r="A147" s="37" t="s">
        <v>593</v>
      </c>
      <c r="B147" s="37">
        <v>34</v>
      </c>
      <c r="C147" s="38" t="s">
        <v>9798</v>
      </c>
      <c r="D147" s="37" t="s">
        <v>595</v>
      </c>
      <c r="E147" s="39" t="s">
        <v>9799</v>
      </c>
      <c r="F147" s="40" t="s">
        <v>650</v>
      </c>
      <c r="G147" s="41">
        <v>10</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45">
      <c r="A149" s="37" t="s">
        <v>599</v>
      </c>
      <c r="B149" s="45"/>
      <c r="C149" s="46"/>
      <c r="D149" s="46"/>
      <c r="E149" s="49" t="s">
        <v>11460</v>
      </c>
      <c r="F149" s="46"/>
      <c r="G149" s="46"/>
      <c r="H149" s="46"/>
      <c r="I149" s="46"/>
      <c r="J149" s="48"/>
    </row>
    <row r="150" ht="120">
      <c r="A150" s="37" t="s">
        <v>601</v>
      </c>
      <c r="B150" s="45"/>
      <c r="C150" s="46"/>
      <c r="D150" s="46"/>
      <c r="E150" s="39" t="s">
        <v>9625</v>
      </c>
      <c r="F150" s="46"/>
      <c r="G150" s="46"/>
      <c r="H150" s="46"/>
      <c r="I150" s="46"/>
      <c r="J150" s="48"/>
    </row>
    <row r="151">
      <c r="A151" s="37" t="s">
        <v>593</v>
      </c>
      <c r="B151" s="37">
        <v>35</v>
      </c>
      <c r="C151" s="38" t="s">
        <v>9801</v>
      </c>
      <c r="D151" s="37" t="s">
        <v>595</v>
      </c>
      <c r="E151" s="39" t="s">
        <v>9802</v>
      </c>
      <c r="F151" s="40" t="s">
        <v>650</v>
      </c>
      <c r="G151" s="41">
        <v>721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60">
      <c r="A153" s="37" t="s">
        <v>599</v>
      </c>
      <c r="B153" s="45"/>
      <c r="C153" s="46"/>
      <c r="D153" s="46"/>
      <c r="E153" s="49" t="s">
        <v>11461</v>
      </c>
      <c r="F153" s="46"/>
      <c r="G153" s="46"/>
      <c r="H153" s="46"/>
      <c r="I153" s="46"/>
      <c r="J153" s="48"/>
    </row>
    <row r="154" ht="75">
      <c r="A154" s="37" t="s">
        <v>601</v>
      </c>
      <c r="B154" s="45"/>
      <c r="C154" s="46"/>
      <c r="D154" s="46"/>
      <c r="E154" s="39" t="s">
        <v>9804</v>
      </c>
      <c r="F154" s="46"/>
      <c r="G154" s="46"/>
      <c r="H154" s="46"/>
      <c r="I154" s="46"/>
      <c r="J154" s="48"/>
    </row>
    <row r="155">
      <c r="A155" s="37" t="s">
        <v>593</v>
      </c>
      <c r="B155" s="37">
        <v>36</v>
      </c>
      <c r="C155" s="38" t="s">
        <v>9910</v>
      </c>
      <c r="D155" s="37" t="s">
        <v>595</v>
      </c>
      <c r="E155" s="39" t="s">
        <v>9911</v>
      </c>
      <c r="F155" s="40" t="s">
        <v>650</v>
      </c>
      <c r="G155" s="41">
        <v>1421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75">
      <c r="A157" s="37" t="s">
        <v>599</v>
      </c>
      <c r="B157" s="45"/>
      <c r="C157" s="46"/>
      <c r="D157" s="46"/>
      <c r="E157" s="49" t="s">
        <v>11462</v>
      </c>
      <c r="F157" s="46"/>
      <c r="G157" s="46"/>
      <c r="H157" s="46"/>
      <c r="I157" s="46"/>
      <c r="J157" s="48"/>
    </row>
    <row r="158" ht="75">
      <c r="A158" s="37" t="s">
        <v>601</v>
      </c>
      <c r="B158" s="45"/>
      <c r="C158" s="46"/>
      <c r="D158" s="46"/>
      <c r="E158" s="39" t="s">
        <v>9804</v>
      </c>
      <c r="F158" s="46"/>
      <c r="G158" s="46"/>
      <c r="H158" s="46"/>
      <c r="I158" s="46"/>
      <c r="J158" s="48"/>
    </row>
    <row r="159">
      <c r="A159" s="37" t="s">
        <v>593</v>
      </c>
      <c r="B159" s="37">
        <v>37</v>
      </c>
      <c r="C159" s="38" t="s">
        <v>9913</v>
      </c>
      <c r="D159" s="37" t="s">
        <v>595</v>
      </c>
      <c r="E159" s="39" t="s">
        <v>9914</v>
      </c>
      <c r="F159" s="40" t="s">
        <v>650</v>
      </c>
      <c r="G159" s="41">
        <v>680</v>
      </c>
      <c r="H159" s="42">
        <v>0</v>
      </c>
      <c r="I159" s="43">
        <f>ROUND(G159*H159,P4)</f>
        <v>0</v>
      </c>
      <c r="J159" s="37"/>
      <c r="O159" s="44">
        <f>I159*0.21</f>
        <v>0</v>
      </c>
      <c r="P159">
        <v>3</v>
      </c>
    </row>
    <row r="160">
      <c r="A160" s="37" t="s">
        <v>598</v>
      </c>
      <c r="B160" s="45"/>
      <c r="C160" s="46"/>
      <c r="D160" s="46"/>
      <c r="E160" s="47" t="s">
        <v>595</v>
      </c>
      <c r="F160" s="46"/>
      <c r="G160" s="46"/>
      <c r="H160" s="46"/>
      <c r="I160" s="46"/>
      <c r="J160" s="48"/>
    </row>
    <row r="161" ht="60">
      <c r="A161" s="37" t="s">
        <v>599</v>
      </c>
      <c r="B161" s="45"/>
      <c r="C161" s="46"/>
      <c r="D161" s="46"/>
      <c r="E161" s="49" t="s">
        <v>11463</v>
      </c>
      <c r="F161" s="46"/>
      <c r="G161" s="46"/>
      <c r="H161" s="46"/>
      <c r="I161" s="46"/>
      <c r="J161" s="48"/>
    </row>
    <row r="162" ht="165">
      <c r="A162" s="37" t="s">
        <v>601</v>
      </c>
      <c r="B162" s="45"/>
      <c r="C162" s="46"/>
      <c r="D162" s="46"/>
      <c r="E162" s="39" t="s">
        <v>9810</v>
      </c>
      <c r="F162" s="46"/>
      <c r="G162" s="46"/>
      <c r="H162" s="46"/>
      <c r="I162" s="46"/>
      <c r="J162" s="48"/>
    </row>
    <row r="163">
      <c r="A163" s="37" t="s">
        <v>593</v>
      </c>
      <c r="B163" s="37">
        <v>38</v>
      </c>
      <c r="C163" s="38" t="s">
        <v>9916</v>
      </c>
      <c r="D163" s="37" t="s">
        <v>595</v>
      </c>
      <c r="E163" s="39" t="s">
        <v>9917</v>
      </c>
      <c r="F163" s="40" t="s">
        <v>650</v>
      </c>
      <c r="G163" s="41">
        <v>700</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60">
      <c r="A165" s="37" t="s">
        <v>599</v>
      </c>
      <c r="B165" s="45"/>
      <c r="C165" s="46"/>
      <c r="D165" s="46"/>
      <c r="E165" s="49" t="s">
        <v>11464</v>
      </c>
      <c r="F165" s="46"/>
      <c r="G165" s="46"/>
      <c r="H165" s="46"/>
      <c r="I165" s="46"/>
      <c r="J165" s="48"/>
    </row>
    <row r="166" ht="165">
      <c r="A166" s="37" t="s">
        <v>601</v>
      </c>
      <c r="B166" s="45"/>
      <c r="C166" s="46"/>
      <c r="D166" s="46"/>
      <c r="E166" s="39" t="s">
        <v>9810</v>
      </c>
      <c r="F166" s="46"/>
      <c r="G166" s="46"/>
      <c r="H166" s="46"/>
      <c r="I166" s="46"/>
      <c r="J166" s="48"/>
    </row>
    <row r="167">
      <c r="A167" s="37" t="s">
        <v>593</v>
      </c>
      <c r="B167" s="37">
        <v>39</v>
      </c>
      <c r="C167" s="38" t="s">
        <v>9919</v>
      </c>
      <c r="D167" s="37" t="s">
        <v>595</v>
      </c>
      <c r="E167" s="39" t="s">
        <v>9920</v>
      </c>
      <c r="F167" s="40" t="s">
        <v>650</v>
      </c>
      <c r="G167" s="41">
        <v>721</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60">
      <c r="A169" s="37" t="s">
        <v>599</v>
      </c>
      <c r="B169" s="45"/>
      <c r="C169" s="46"/>
      <c r="D169" s="46"/>
      <c r="E169" s="49" t="s">
        <v>11465</v>
      </c>
      <c r="F169" s="46"/>
      <c r="G169" s="46"/>
      <c r="H169" s="46"/>
      <c r="I169" s="46"/>
      <c r="J169" s="48"/>
    </row>
    <row r="170" ht="165">
      <c r="A170" s="37" t="s">
        <v>601</v>
      </c>
      <c r="B170" s="45"/>
      <c r="C170" s="46"/>
      <c r="D170" s="46"/>
      <c r="E170" s="39" t="s">
        <v>9810</v>
      </c>
      <c r="F170" s="46"/>
      <c r="G170" s="46"/>
      <c r="H170" s="46"/>
      <c r="I170" s="46"/>
      <c r="J170" s="48"/>
    </row>
    <row r="171">
      <c r="A171" s="31" t="s">
        <v>591</v>
      </c>
      <c r="B171" s="32"/>
      <c r="C171" s="33" t="s">
        <v>4580</v>
      </c>
      <c r="D171" s="34"/>
      <c r="E171" s="31" t="s">
        <v>4581</v>
      </c>
      <c r="F171" s="34"/>
      <c r="G171" s="34"/>
      <c r="H171" s="34"/>
      <c r="I171" s="35">
        <f>SUMIFS(I172:I199,A172:A199,"P")</f>
        <v>0</v>
      </c>
      <c r="J171" s="36"/>
    </row>
    <row r="172">
      <c r="A172" s="37" t="s">
        <v>593</v>
      </c>
      <c r="B172" s="37">
        <v>40</v>
      </c>
      <c r="C172" s="38" t="s">
        <v>4582</v>
      </c>
      <c r="D172" s="37" t="s">
        <v>595</v>
      </c>
      <c r="E172" s="39" t="s">
        <v>4583</v>
      </c>
      <c r="F172" s="40" t="s">
        <v>597</v>
      </c>
      <c r="G172" s="41">
        <v>10</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45">
      <c r="A174" s="37" t="s">
        <v>599</v>
      </c>
      <c r="B174" s="45"/>
      <c r="C174" s="46"/>
      <c r="D174" s="46"/>
      <c r="E174" s="49" t="s">
        <v>11466</v>
      </c>
      <c r="F174" s="46"/>
      <c r="G174" s="46"/>
      <c r="H174" s="46"/>
      <c r="I174" s="46"/>
      <c r="J174" s="48"/>
    </row>
    <row r="175" ht="330">
      <c r="A175" s="37" t="s">
        <v>601</v>
      </c>
      <c r="B175" s="45"/>
      <c r="C175" s="46"/>
      <c r="D175" s="46"/>
      <c r="E175" s="39" t="s">
        <v>4585</v>
      </c>
      <c r="F175" s="46"/>
      <c r="G175" s="46"/>
      <c r="H175" s="46"/>
      <c r="I175" s="46"/>
      <c r="J175" s="48"/>
    </row>
    <row r="176">
      <c r="A176" s="37" t="s">
        <v>593</v>
      </c>
      <c r="B176" s="37">
        <v>41</v>
      </c>
      <c r="C176" s="38" t="s">
        <v>6783</v>
      </c>
      <c r="D176" s="37" t="s">
        <v>595</v>
      </c>
      <c r="E176" s="39" t="s">
        <v>9699</v>
      </c>
      <c r="F176" s="40" t="s">
        <v>597</v>
      </c>
      <c r="G176" s="41">
        <v>138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45">
      <c r="A178" s="37" t="s">
        <v>599</v>
      </c>
      <c r="B178" s="45"/>
      <c r="C178" s="46"/>
      <c r="D178" s="46"/>
      <c r="E178" s="49" t="s">
        <v>11467</v>
      </c>
      <c r="F178" s="46"/>
      <c r="G178" s="46"/>
      <c r="H178" s="46"/>
      <c r="I178" s="46"/>
      <c r="J178" s="48"/>
    </row>
    <row r="179" ht="315">
      <c r="A179" s="37" t="s">
        <v>601</v>
      </c>
      <c r="B179" s="45"/>
      <c r="C179" s="46"/>
      <c r="D179" s="46"/>
      <c r="E179" s="39" t="s">
        <v>4598</v>
      </c>
      <c r="F179" s="46"/>
      <c r="G179" s="46"/>
      <c r="H179" s="46"/>
      <c r="I179" s="46"/>
      <c r="J179" s="48"/>
    </row>
    <row r="180">
      <c r="A180" s="37" t="s">
        <v>593</v>
      </c>
      <c r="B180" s="37">
        <v>42</v>
      </c>
      <c r="C180" s="38" t="s">
        <v>4602</v>
      </c>
      <c r="D180" s="37" t="s">
        <v>595</v>
      </c>
      <c r="E180" s="39" t="s">
        <v>4603</v>
      </c>
      <c r="F180" s="40" t="s">
        <v>597</v>
      </c>
      <c r="G180" s="41">
        <v>20.100000000000001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11468</v>
      </c>
      <c r="F182" s="46"/>
      <c r="G182" s="46"/>
      <c r="H182" s="46"/>
      <c r="I182" s="46"/>
      <c r="J182" s="48"/>
    </row>
    <row r="183" ht="300">
      <c r="A183" s="37" t="s">
        <v>601</v>
      </c>
      <c r="B183" s="45"/>
      <c r="C183" s="46"/>
      <c r="D183" s="46"/>
      <c r="E183" s="39" t="s">
        <v>4604</v>
      </c>
      <c r="F183" s="46"/>
      <c r="G183" s="46"/>
      <c r="H183" s="46"/>
      <c r="I183" s="46"/>
      <c r="J183" s="48"/>
    </row>
    <row r="184">
      <c r="A184" s="37" t="s">
        <v>593</v>
      </c>
      <c r="B184" s="37">
        <v>43</v>
      </c>
      <c r="C184" s="38" t="s">
        <v>9928</v>
      </c>
      <c r="D184" s="37" t="s">
        <v>595</v>
      </c>
      <c r="E184" s="39" t="s">
        <v>9929</v>
      </c>
      <c r="F184" s="40" t="s">
        <v>608</v>
      </c>
      <c r="G184" s="41">
        <v>5</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60">
      <c r="A186" s="37" t="s">
        <v>599</v>
      </c>
      <c r="B186" s="45"/>
      <c r="C186" s="46"/>
      <c r="D186" s="46"/>
      <c r="E186" s="49" t="s">
        <v>11469</v>
      </c>
      <c r="F186" s="46"/>
      <c r="G186" s="46"/>
      <c r="H186" s="46"/>
      <c r="I186" s="46"/>
      <c r="J186" s="48"/>
    </row>
    <row r="187" ht="90">
      <c r="A187" s="37" t="s">
        <v>601</v>
      </c>
      <c r="B187" s="45"/>
      <c r="C187" s="46"/>
      <c r="D187" s="46"/>
      <c r="E187" s="39" t="s">
        <v>4620</v>
      </c>
      <c r="F187" s="46"/>
      <c r="G187" s="46"/>
      <c r="H187" s="46"/>
      <c r="I187" s="46"/>
      <c r="J187" s="48"/>
    </row>
    <row r="188">
      <c r="A188" s="37" t="s">
        <v>593</v>
      </c>
      <c r="B188" s="37">
        <v>44</v>
      </c>
      <c r="C188" s="38" t="s">
        <v>4617</v>
      </c>
      <c r="D188" s="37" t="s">
        <v>595</v>
      </c>
      <c r="E188" s="39" t="s">
        <v>4618</v>
      </c>
      <c r="F188" s="40" t="s">
        <v>608</v>
      </c>
      <c r="G188" s="41">
        <v>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90">
      <c r="A190" s="37" t="s">
        <v>599</v>
      </c>
      <c r="B190" s="45"/>
      <c r="C190" s="46"/>
      <c r="D190" s="46"/>
      <c r="E190" s="49" t="s">
        <v>11470</v>
      </c>
      <c r="F190" s="46"/>
      <c r="G190" s="46"/>
      <c r="H190" s="46"/>
      <c r="I190" s="46"/>
      <c r="J190" s="48"/>
    </row>
    <row r="191" ht="90">
      <c r="A191" s="37" t="s">
        <v>601</v>
      </c>
      <c r="B191" s="45"/>
      <c r="C191" s="46"/>
      <c r="D191" s="46"/>
      <c r="E191" s="39" t="s">
        <v>4620</v>
      </c>
      <c r="F191" s="46"/>
      <c r="G191" s="46"/>
      <c r="H191" s="46"/>
      <c r="I191" s="46"/>
      <c r="J191" s="48"/>
    </row>
    <row r="192">
      <c r="A192" s="37" t="s">
        <v>593</v>
      </c>
      <c r="B192" s="37">
        <v>45</v>
      </c>
      <c r="C192" s="38" t="s">
        <v>10076</v>
      </c>
      <c r="D192" s="37" t="s">
        <v>595</v>
      </c>
      <c r="E192" s="39" t="s">
        <v>10077</v>
      </c>
      <c r="F192" s="40" t="s">
        <v>597</v>
      </c>
      <c r="G192" s="41">
        <v>20.100000000000001</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45">
      <c r="A194" s="37" t="s">
        <v>599</v>
      </c>
      <c r="B194" s="45"/>
      <c r="C194" s="46"/>
      <c r="D194" s="46"/>
      <c r="E194" s="49" t="s">
        <v>11471</v>
      </c>
      <c r="F194" s="46"/>
      <c r="G194" s="46"/>
      <c r="H194" s="46"/>
      <c r="I194" s="46"/>
      <c r="J194" s="48"/>
    </row>
    <row r="195" ht="45">
      <c r="A195" s="37" t="s">
        <v>601</v>
      </c>
      <c r="B195" s="45"/>
      <c r="C195" s="46"/>
      <c r="D195" s="46"/>
      <c r="E195" s="39" t="s">
        <v>10079</v>
      </c>
      <c r="F195" s="46"/>
      <c r="G195" s="46"/>
      <c r="H195" s="46"/>
      <c r="I195" s="46"/>
      <c r="J195" s="48"/>
    </row>
    <row r="196">
      <c r="A196" s="37" t="s">
        <v>593</v>
      </c>
      <c r="B196" s="37">
        <v>46</v>
      </c>
      <c r="C196" s="38" t="s">
        <v>4625</v>
      </c>
      <c r="D196" s="37" t="s">
        <v>595</v>
      </c>
      <c r="E196" s="39" t="s">
        <v>4626</v>
      </c>
      <c r="F196" s="40" t="s">
        <v>641</v>
      </c>
      <c r="G196" s="41">
        <v>1.5229999999999999</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60">
      <c r="A198" s="37" t="s">
        <v>599</v>
      </c>
      <c r="B198" s="45"/>
      <c r="C198" s="46"/>
      <c r="D198" s="46"/>
      <c r="E198" s="49" t="s">
        <v>11472</v>
      </c>
      <c r="F198" s="46"/>
      <c r="G198" s="46"/>
      <c r="H198" s="46"/>
      <c r="I198" s="46"/>
      <c r="J198" s="48"/>
    </row>
    <row r="199" ht="409.5">
      <c r="A199" s="37" t="s">
        <v>601</v>
      </c>
      <c r="B199" s="45"/>
      <c r="C199" s="46"/>
      <c r="D199" s="46"/>
      <c r="E199" s="39" t="s">
        <v>4524</v>
      </c>
      <c r="F199" s="46"/>
      <c r="G199" s="46"/>
      <c r="H199" s="46"/>
      <c r="I199" s="46"/>
      <c r="J199" s="48"/>
    </row>
    <row r="200">
      <c r="A200" s="31" t="s">
        <v>591</v>
      </c>
      <c r="B200" s="32"/>
      <c r="C200" s="33" t="s">
        <v>4817</v>
      </c>
      <c r="D200" s="34"/>
      <c r="E200" s="31" t="s">
        <v>4818</v>
      </c>
      <c r="F200" s="34"/>
      <c r="G200" s="34"/>
      <c r="H200" s="34"/>
      <c r="I200" s="35">
        <f>SUMIFS(I201:I251,A201:A251,"P")</f>
        <v>0</v>
      </c>
      <c r="J200" s="36"/>
    </row>
    <row r="201" ht="30">
      <c r="A201" s="37" t="s">
        <v>593</v>
      </c>
      <c r="B201" s="37">
        <v>47</v>
      </c>
      <c r="C201" s="38" t="s">
        <v>9945</v>
      </c>
      <c r="D201" s="37" t="s">
        <v>595</v>
      </c>
      <c r="E201" s="39" t="s">
        <v>9946</v>
      </c>
      <c r="F201" s="40" t="s">
        <v>608</v>
      </c>
      <c r="G201" s="41">
        <v>2</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ht="45">
      <c r="A203" s="37" t="s">
        <v>599</v>
      </c>
      <c r="B203" s="45"/>
      <c r="C203" s="46"/>
      <c r="D203" s="46"/>
      <c r="E203" s="49" t="s">
        <v>11473</v>
      </c>
      <c r="F203" s="46"/>
      <c r="G203" s="46"/>
      <c r="H203" s="46"/>
      <c r="I203" s="46"/>
      <c r="J203" s="48"/>
    </row>
    <row r="204" ht="30">
      <c r="A204" s="37" t="s">
        <v>601</v>
      </c>
      <c r="B204" s="45"/>
      <c r="C204" s="46"/>
      <c r="D204" s="46"/>
      <c r="E204" s="39" t="s">
        <v>9948</v>
      </c>
      <c r="F204" s="46"/>
      <c r="G204" s="46"/>
      <c r="H204" s="46"/>
      <c r="I204" s="46"/>
      <c r="J204" s="48"/>
    </row>
    <row r="205" ht="30">
      <c r="A205" s="37" t="s">
        <v>593</v>
      </c>
      <c r="B205" s="37">
        <v>48</v>
      </c>
      <c r="C205" s="38" t="s">
        <v>9953</v>
      </c>
      <c r="D205" s="37" t="s">
        <v>595</v>
      </c>
      <c r="E205" s="39" t="s">
        <v>9954</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ht="45">
      <c r="A207" s="37" t="s">
        <v>599</v>
      </c>
      <c r="B207" s="45"/>
      <c r="C207" s="46"/>
      <c r="D207" s="46"/>
      <c r="E207" s="49" t="s">
        <v>10286</v>
      </c>
      <c r="F207" s="46"/>
      <c r="G207" s="46"/>
      <c r="H207" s="46"/>
      <c r="I207" s="46"/>
      <c r="J207" s="48"/>
    </row>
    <row r="208" ht="45">
      <c r="A208" s="37" t="s">
        <v>601</v>
      </c>
      <c r="B208" s="45"/>
      <c r="C208" s="46"/>
      <c r="D208" s="46"/>
      <c r="E208" s="39" t="s">
        <v>9956</v>
      </c>
      <c r="F208" s="46"/>
      <c r="G208" s="46"/>
      <c r="H208" s="46"/>
      <c r="I208" s="46"/>
      <c r="J208" s="48"/>
    </row>
    <row r="209" ht="30">
      <c r="A209" s="37" t="s">
        <v>593</v>
      </c>
      <c r="B209" s="37">
        <v>49</v>
      </c>
      <c r="C209" s="38" t="s">
        <v>9960</v>
      </c>
      <c r="D209" s="37" t="s">
        <v>595</v>
      </c>
      <c r="E209" s="39" t="s">
        <v>9961</v>
      </c>
      <c r="F209" s="40" t="s">
        <v>650</v>
      </c>
      <c r="G209" s="41">
        <v>13</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11474</v>
      </c>
      <c r="F211" s="46"/>
      <c r="G211" s="46"/>
      <c r="H211" s="46"/>
      <c r="I211" s="46"/>
      <c r="J211" s="48"/>
    </row>
    <row r="212" ht="60">
      <c r="A212" s="37" t="s">
        <v>601</v>
      </c>
      <c r="B212" s="45"/>
      <c r="C212" s="46"/>
      <c r="D212" s="46"/>
      <c r="E212" s="39" t="s">
        <v>9963</v>
      </c>
      <c r="F212" s="46"/>
      <c r="G212" s="46"/>
      <c r="H212" s="46"/>
      <c r="I212" s="46"/>
      <c r="J212" s="48"/>
    </row>
    <row r="213" ht="30">
      <c r="A213" s="37" t="s">
        <v>593</v>
      </c>
      <c r="B213" s="37">
        <v>50</v>
      </c>
      <c r="C213" s="38" t="s">
        <v>9964</v>
      </c>
      <c r="D213" s="37" t="s">
        <v>595</v>
      </c>
      <c r="E213" s="39" t="s">
        <v>9965</v>
      </c>
      <c r="F213" s="40" t="s">
        <v>650</v>
      </c>
      <c r="G213" s="41">
        <v>13</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5">
      <c r="A215" s="37" t="s">
        <v>599</v>
      </c>
      <c r="B215" s="45"/>
      <c r="C215" s="46"/>
      <c r="D215" s="46"/>
      <c r="E215" s="49" t="s">
        <v>11475</v>
      </c>
      <c r="F215" s="46"/>
      <c r="G215" s="46"/>
      <c r="H215" s="46"/>
      <c r="I215" s="46"/>
      <c r="J215" s="48"/>
    </row>
    <row r="216" ht="60">
      <c r="A216" s="37" t="s">
        <v>601</v>
      </c>
      <c r="B216" s="45"/>
      <c r="C216" s="46"/>
      <c r="D216" s="46"/>
      <c r="E216" s="39" t="s">
        <v>9963</v>
      </c>
      <c r="F216" s="46"/>
      <c r="G216" s="46"/>
      <c r="H216" s="46"/>
      <c r="I216" s="46"/>
      <c r="J216" s="48"/>
    </row>
    <row r="217" ht="30">
      <c r="A217" s="37" t="s">
        <v>593</v>
      </c>
      <c r="B217" s="37">
        <v>51</v>
      </c>
      <c r="C217" s="38" t="s">
        <v>6808</v>
      </c>
      <c r="D217" s="37" t="s">
        <v>595</v>
      </c>
      <c r="E217" s="39" t="s">
        <v>9815</v>
      </c>
      <c r="F217" s="40" t="s">
        <v>597</v>
      </c>
      <c r="G217" s="41">
        <v>103</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45">
      <c r="A219" s="37" t="s">
        <v>599</v>
      </c>
      <c r="B219" s="45"/>
      <c r="C219" s="46"/>
      <c r="D219" s="46"/>
      <c r="E219" s="49" t="s">
        <v>11476</v>
      </c>
      <c r="F219" s="46"/>
      <c r="G219" s="46"/>
      <c r="H219" s="46"/>
      <c r="I219" s="46"/>
      <c r="J219" s="48"/>
    </row>
    <row r="220" ht="60">
      <c r="A220" s="37" t="s">
        <v>601</v>
      </c>
      <c r="B220" s="45"/>
      <c r="C220" s="46"/>
      <c r="D220" s="46"/>
      <c r="E220" s="39" t="s">
        <v>5036</v>
      </c>
      <c r="F220" s="46"/>
      <c r="G220" s="46"/>
      <c r="H220" s="46"/>
      <c r="I220" s="46"/>
      <c r="J220" s="48"/>
    </row>
    <row r="221">
      <c r="A221" s="37" t="s">
        <v>593</v>
      </c>
      <c r="B221" s="37">
        <v>52</v>
      </c>
      <c r="C221" s="38" t="s">
        <v>9968</v>
      </c>
      <c r="D221" s="37" t="s">
        <v>595</v>
      </c>
      <c r="E221" s="39" t="s">
        <v>9969</v>
      </c>
      <c r="F221" s="40" t="s">
        <v>597</v>
      </c>
      <c r="G221" s="41">
        <v>380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45">
      <c r="A223" s="37" t="s">
        <v>599</v>
      </c>
      <c r="B223" s="45"/>
      <c r="C223" s="46"/>
      <c r="D223" s="46"/>
      <c r="E223" s="49" t="s">
        <v>11477</v>
      </c>
      <c r="F223" s="46"/>
      <c r="G223" s="46"/>
      <c r="H223" s="46"/>
      <c r="I223" s="46"/>
      <c r="J223" s="48"/>
    </row>
    <row r="224" ht="60">
      <c r="A224" s="37" t="s">
        <v>601</v>
      </c>
      <c r="B224" s="45"/>
      <c r="C224" s="46"/>
      <c r="D224" s="46"/>
      <c r="E224" s="39" t="s">
        <v>9971</v>
      </c>
      <c r="F224" s="46"/>
      <c r="G224" s="46"/>
      <c r="H224" s="46"/>
      <c r="I224" s="46"/>
      <c r="J224" s="48"/>
    </row>
    <row r="225">
      <c r="A225" s="37" t="s">
        <v>593</v>
      </c>
      <c r="B225" s="37">
        <v>53</v>
      </c>
      <c r="C225" s="38" t="s">
        <v>10089</v>
      </c>
      <c r="D225" s="37" t="s">
        <v>595</v>
      </c>
      <c r="E225" s="39" t="s">
        <v>10090</v>
      </c>
      <c r="F225" s="40" t="s">
        <v>597</v>
      </c>
      <c r="G225" s="41">
        <v>14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45">
      <c r="A227" s="37" t="s">
        <v>599</v>
      </c>
      <c r="B227" s="45"/>
      <c r="C227" s="46"/>
      <c r="D227" s="46"/>
      <c r="E227" s="49" t="s">
        <v>11478</v>
      </c>
      <c r="F227" s="46"/>
      <c r="G227" s="46"/>
      <c r="H227" s="46"/>
      <c r="I227" s="46"/>
      <c r="J227" s="48"/>
    </row>
    <row r="228" ht="30">
      <c r="A228" s="37" t="s">
        <v>601</v>
      </c>
      <c r="B228" s="45"/>
      <c r="C228" s="46"/>
      <c r="D228" s="46"/>
      <c r="E228" s="39" t="s">
        <v>9824</v>
      </c>
      <c r="F228" s="46"/>
      <c r="G228" s="46"/>
      <c r="H228" s="46"/>
      <c r="I228" s="46"/>
      <c r="J228" s="48"/>
    </row>
    <row r="229">
      <c r="A229" s="37" t="s">
        <v>593</v>
      </c>
      <c r="B229" s="37">
        <v>54</v>
      </c>
      <c r="C229" s="38" t="s">
        <v>9973</v>
      </c>
      <c r="D229" s="37" t="s">
        <v>595</v>
      </c>
      <c r="E229" s="39" t="s">
        <v>9974</v>
      </c>
      <c r="F229" s="40" t="s">
        <v>597</v>
      </c>
      <c r="G229" s="41">
        <v>114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45">
      <c r="A231" s="37" t="s">
        <v>599</v>
      </c>
      <c r="B231" s="45"/>
      <c r="C231" s="46"/>
      <c r="D231" s="46"/>
      <c r="E231" s="49" t="s">
        <v>11479</v>
      </c>
      <c r="F231" s="46"/>
      <c r="G231" s="46"/>
      <c r="H231" s="46"/>
      <c r="I231" s="46"/>
      <c r="J231" s="48"/>
    </row>
    <row r="232" ht="45">
      <c r="A232" s="37" t="s">
        <v>601</v>
      </c>
      <c r="B232" s="45"/>
      <c r="C232" s="46"/>
      <c r="D232" s="46"/>
      <c r="E232" s="39" t="s">
        <v>9976</v>
      </c>
      <c r="F232" s="46"/>
      <c r="G232" s="46"/>
      <c r="H232" s="46"/>
      <c r="I232" s="46"/>
      <c r="J232" s="48"/>
    </row>
    <row r="233" ht="30">
      <c r="A233" s="37" t="s">
        <v>593</v>
      </c>
      <c r="B233" s="37">
        <v>55</v>
      </c>
      <c r="C233" s="38" t="s">
        <v>5706</v>
      </c>
      <c r="D233" s="37" t="s">
        <v>595</v>
      </c>
      <c r="E233" s="39" t="s">
        <v>6113</v>
      </c>
      <c r="F233" s="40" t="s">
        <v>597</v>
      </c>
      <c r="G233" s="41">
        <v>35</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ht="75">
      <c r="A235" s="37" t="s">
        <v>599</v>
      </c>
      <c r="B235" s="45"/>
      <c r="C235" s="46"/>
      <c r="D235" s="46"/>
      <c r="E235" s="49" t="s">
        <v>11480</v>
      </c>
      <c r="F235" s="46"/>
      <c r="G235" s="46"/>
      <c r="H235" s="46"/>
      <c r="I235" s="46"/>
      <c r="J235" s="48"/>
    </row>
    <row r="236" ht="120">
      <c r="A236" s="37" t="s">
        <v>601</v>
      </c>
      <c r="B236" s="45"/>
      <c r="C236" s="46"/>
      <c r="D236" s="46"/>
      <c r="E236" s="39" t="s">
        <v>4655</v>
      </c>
      <c r="F236" s="46"/>
      <c r="G236" s="46"/>
      <c r="H236" s="46"/>
      <c r="I236" s="46"/>
      <c r="J236" s="48"/>
    </row>
    <row r="237">
      <c r="A237" s="37" t="s">
        <v>593</v>
      </c>
      <c r="B237" s="37">
        <v>56</v>
      </c>
      <c r="C237" s="38" t="s">
        <v>4681</v>
      </c>
      <c r="D237" s="37" t="s">
        <v>595</v>
      </c>
      <c r="E237" s="39" t="s">
        <v>4682</v>
      </c>
      <c r="F237" s="40" t="s">
        <v>641</v>
      </c>
      <c r="G237" s="41">
        <v>14.32</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ht="75">
      <c r="A239" s="37" t="s">
        <v>599</v>
      </c>
      <c r="B239" s="45"/>
      <c r="C239" s="46"/>
      <c r="D239" s="46"/>
      <c r="E239" s="49" t="s">
        <v>11481</v>
      </c>
      <c r="F239" s="46"/>
      <c r="G239" s="46"/>
      <c r="H239" s="46"/>
      <c r="I239" s="46"/>
      <c r="J239" s="48"/>
    </row>
    <row r="240" ht="150">
      <c r="A240" s="37" t="s">
        <v>601</v>
      </c>
      <c r="B240" s="45"/>
      <c r="C240" s="46"/>
      <c r="D240" s="46"/>
      <c r="E240" s="39" t="s">
        <v>4684</v>
      </c>
      <c r="F240" s="46"/>
      <c r="G240" s="46"/>
      <c r="H240" s="46"/>
      <c r="I240" s="46"/>
      <c r="J240" s="48"/>
    </row>
    <row r="241">
      <c r="A241" s="37" t="s">
        <v>593</v>
      </c>
      <c r="B241" s="37">
        <v>57</v>
      </c>
      <c r="C241" s="38" t="s">
        <v>6253</v>
      </c>
      <c r="D241" s="37" t="s">
        <v>595</v>
      </c>
      <c r="E241" s="39" t="s">
        <v>6254</v>
      </c>
      <c r="F241" s="40" t="s">
        <v>641</v>
      </c>
      <c r="G241" s="41">
        <v>6.7599999999999998</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ht="45">
      <c r="A243" s="37" t="s">
        <v>599</v>
      </c>
      <c r="B243" s="45"/>
      <c r="C243" s="46"/>
      <c r="D243" s="46"/>
      <c r="E243" s="49" t="s">
        <v>11482</v>
      </c>
      <c r="F243" s="46"/>
      <c r="G243" s="46"/>
      <c r="H243" s="46"/>
      <c r="I243" s="46"/>
      <c r="J243" s="48"/>
    </row>
    <row r="244" ht="150">
      <c r="A244" s="37" t="s">
        <v>601</v>
      </c>
      <c r="B244" s="45"/>
      <c r="C244" s="46"/>
      <c r="D244" s="46"/>
      <c r="E244" s="39" t="s">
        <v>4684</v>
      </c>
      <c r="F244" s="46"/>
      <c r="G244" s="46"/>
      <c r="H244" s="46"/>
      <c r="I244" s="46"/>
      <c r="J244" s="48"/>
    </row>
    <row r="245">
      <c r="A245" s="37" t="s">
        <v>593</v>
      </c>
      <c r="B245" s="37">
        <v>58</v>
      </c>
      <c r="C245" s="38" t="s">
        <v>11483</v>
      </c>
      <c r="D245" s="37" t="s">
        <v>595</v>
      </c>
      <c r="E245" s="39" t="s">
        <v>9828</v>
      </c>
      <c r="F245" s="40" t="s">
        <v>1797</v>
      </c>
      <c r="G245" s="41">
        <v>1</v>
      </c>
      <c r="H245" s="42">
        <v>0</v>
      </c>
      <c r="I245" s="43">
        <f>ROUND(G245*H245,P4)</f>
        <v>0</v>
      </c>
      <c r="J245" s="37"/>
      <c r="O245" s="44">
        <f>I245*0.21</f>
        <v>0</v>
      </c>
      <c r="P245">
        <v>3</v>
      </c>
    </row>
    <row r="246">
      <c r="A246" s="37" t="s">
        <v>598</v>
      </c>
      <c r="B246" s="45"/>
      <c r="C246" s="46"/>
      <c r="D246" s="46"/>
      <c r="E246" s="39" t="s">
        <v>9828</v>
      </c>
      <c r="F246" s="46"/>
      <c r="G246" s="46"/>
      <c r="H246" s="46"/>
      <c r="I246" s="46"/>
      <c r="J246" s="48"/>
    </row>
    <row r="247" ht="120">
      <c r="A247" s="37" t="s">
        <v>599</v>
      </c>
      <c r="B247" s="45"/>
      <c r="C247" s="46"/>
      <c r="D247" s="46"/>
      <c r="E247" s="49" t="s">
        <v>9829</v>
      </c>
      <c r="F247" s="46"/>
      <c r="G247" s="46"/>
      <c r="H247" s="46"/>
      <c r="I247" s="46"/>
      <c r="J247" s="48"/>
    </row>
    <row r="248" ht="45">
      <c r="A248" s="37" t="s">
        <v>601</v>
      </c>
      <c r="B248" s="45"/>
      <c r="C248" s="46"/>
      <c r="D248" s="46"/>
      <c r="E248" s="39" t="s">
        <v>9830</v>
      </c>
      <c r="F248" s="46"/>
      <c r="G248" s="46"/>
      <c r="H248" s="46"/>
      <c r="I248" s="46"/>
      <c r="J248" s="48"/>
    </row>
    <row r="249">
      <c r="A249" s="37" t="s">
        <v>593</v>
      </c>
      <c r="B249" s="37">
        <v>59</v>
      </c>
      <c r="C249" s="38" t="s">
        <v>11484</v>
      </c>
      <c r="D249" s="37" t="s">
        <v>595</v>
      </c>
      <c r="E249" s="39" t="s">
        <v>9832</v>
      </c>
      <c r="F249" s="40" t="s">
        <v>1797</v>
      </c>
      <c r="G249" s="41">
        <v>1</v>
      </c>
      <c r="H249" s="42">
        <v>0</v>
      </c>
      <c r="I249" s="43">
        <f>ROUND(G249*H249,P4)</f>
        <v>0</v>
      </c>
      <c r="J249" s="37"/>
      <c r="O249" s="44">
        <f>I249*0.21</f>
        <v>0</v>
      </c>
      <c r="P249">
        <v>3</v>
      </c>
    </row>
    <row r="250">
      <c r="A250" s="37" t="s">
        <v>598</v>
      </c>
      <c r="B250" s="45"/>
      <c r="C250" s="46"/>
      <c r="D250" s="46"/>
      <c r="E250" s="39" t="s">
        <v>9832</v>
      </c>
      <c r="F250" s="46"/>
      <c r="G250" s="46"/>
      <c r="H250" s="46"/>
      <c r="I250" s="46"/>
      <c r="J250" s="48"/>
    </row>
    <row r="251">
      <c r="A251" s="37" t="s">
        <v>601</v>
      </c>
      <c r="B251" s="45"/>
      <c r="C251" s="46"/>
      <c r="D251" s="46"/>
      <c r="E251" s="47" t="s">
        <v>595</v>
      </c>
      <c r="F251" s="46"/>
      <c r="G251" s="46"/>
      <c r="H251" s="46"/>
      <c r="I251" s="46"/>
      <c r="J251" s="48"/>
    </row>
    <row r="252">
      <c r="A252" s="31" t="s">
        <v>591</v>
      </c>
      <c r="B252" s="32"/>
      <c r="C252" s="33" t="s">
        <v>1812</v>
      </c>
      <c r="D252" s="34"/>
      <c r="E252" s="31" t="s">
        <v>1813</v>
      </c>
      <c r="F252" s="34"/>
      <c r="G252" s="34"/>
      <c r="H252" s="34"/>
      <c r="I252" s="35">
        <f>SUMIFS(I253:I268,A253:A268,"P")</f>
        <v>0</v>
      </c>
      <c r="J252" s="36"/>
    </row>
    <row r="253" ht="45">
      <c r="A253" s="37" t="s">
        <v>593</v>
      </c>
      <c r="B253" s="37">
        <v>60</v>
      </c>
      <c r="C253" s="38" t="s">
        <v>1814</v>
      </c>
      <c r="D253" s="37" t="s">
        <v>1815</v>
      </c>
      <c r="E253" s="39" t="s">
        <v>1816</v>
      </c>
      <c r="F253" s="40" t="s">
        <v>1127</v>
      </c>
      <c r="G253" s="41">
        <v>1396.9400000000001</v>
      </c>
      <c r="H253" s="42">
        <v>0</v>
      </c>
      <c r="I253" s="43">
        <f>ROUND(G253*H253,P4)</f>
        <v>0</v>
      </c>
      <c r="J253" s="37"/>
      <c r="O253" s="44">
        <f>I253*0.21</f>
        <v>0</v>
      </c>
      <c r="P253">
        <v>3</v>
      </c>
    </row>
    <row r="254">
      <c r="A254" s="37" t="s">
        <v>598</v>
      </c>
      <c r="B254" s="45"/>
      <c r="C254" s="46"/>
      <c r="D254" s="46"/>
      <c r="E254" s="39" t="s">
        <v>1817</v>
      </c>
      <c r="F254" s="46"/>
      <c r="G254" s="46"/>
      <c r="H254" s="46"/>
      <c r="I254" s="46"/>
      <c r="J254" s="48"/>
    </row>
    <row r="255" ht="135">
      <c r="A255" s="37" t="s">
        <v>599</v>
      </c>
      <c r="B255" s="45"/>
      <c r="C255" s="46"/>
      <c r="D255" s="46"/>
      <c r="E255" s="49" t="s">
        <v>11485</v>
      </c>
      <c r="F255" s="46"/>
      <c r="G255" s="46"/>
      <c r="H255" s="46"/>
      <c r="I255" s="46"/>
      <c r="J255" s="48"/>
    </row>
    <row r="256" ht="120">
      <c r="A256" s="37" t="s">
        <v>601</v>
      </c>
      <c r="B256" s="45"/>
      <c r="C256" s="46"/>
      <c r="D256" s="46"/>
      <c r="E256" s="39" t="s">
        <v>1819</v>
      </c>
      <c r="F256" s="46"/>
      <c r="G256" s="46"/>
      <c r="H256" s="46"/>
      <c r="I256" s="46"/>
      <c r="J256" s="48"/>
    </row>
    <row r="257" ht="60">
      <c r="A257" s="37" t="s">
        <v>593</v>
      </c>
      <c r="B257" s="37">
        <v>61</v>
      </c>
      <c r="C257" s="38" t="s">
        <v>2447</v>
      </c>
      <c r="D257" s="37" t="s">
        <v>2448</v>
      </c>
      <c r="E257" s="39" t="s">
        <v>2449</v>
      </c>
      <c r="F257" s="40" t="s">
        <v>1127</v>
      </c>
      <c r="G257" s="41">
        <v>128.62799999999999</v>
      </c>
      <c r="H257" s="42">
        <v>0</v>
      </c>
      <c r="I257" s="43">
        <f>ROUND(G257*H257,P4)</f>
        <v>0</v>
      </c>
      <c r="J257" s="37"/>
      <c r="O257" s="44">
        <f>I257*0.21</f>
        <v>0</v>
      </c>
      <c r="P257">
        <v>3</v>
      </c>
    </row>
    <row r="258">
      <c r="A258" s="37" t="s">
        <v>598</v>
      </c>
      <c r="B258" s="45"/>
      <c r="C258" s="46"/>
      <c r="D258" s="46"/>
      <c r="E258" s="39" t="s">
        <v>1817</v>
      </c>
      <c r="F258" s="46"/>
      <c r="G258" s="46"/>
      <c r="H258" s="46"/>
      <c r="I258" s="46"/>
      <c r="J258" s="48"/>
    </row>
    <row r="259" ht="135">
      <c r="A259" s="37" t="s">
        <v>599</v>
      </c>
      <c r="B259" s="45"/>
      <c r="C259" s="46"/>
      <c r="D259" s="46"/>
      <c r="E259" s="49" t="s">
        <v>11486</v>
      </c>
      <c r="F259" s="46"/>
      <c r="G259" s="46"/>
      <c r="H259" s="46"/>
      <c r="I259" s="46"/>
      <c r="J259" s="48"/>
    </row>
    <row r="260">
      <c r="A260" s="37" t="s">
        <v>601</v>
      </c>
      <c r="B260" s="45"/>
      <c r="C260" s="46"/>
      <c r="D260" s="46"/>
      <c r="E260" s="47" t="s">
        <v>595</v>
      </c>
      <c r="F260" s="46"/>
      <c r="G260" s="46"/>
      <c r="H260" s="46"/>
      <c r="I260" s="46"/>
      <c r="J260" s="48"/>
    </row>
    <row r="261" ht="45">
      <c r="A261" s="37" t="s">
        <v>593</v>
      </c>
      <c r="B261" s="37">
        <v>62</v>
      </c>
      <c r="C261" s="38" t="s">
        <v>6262</v>
      </c>
      <c r="D261" s="37" t="s">
        <v>6263</v>
      </c>
      <c r="E261" s="39" t="s">
        <v>6264</v>
      </c>
      <c r="F261" s="40" t="s">
        <v>1127</v>
      </c>
      <c r="G261" s="41">
        <v>1620.4829999999999</v>
      </c>
      <c r="H261" s="42">
        <v>0</v>
      </c>
      <c r="I261" s="43">
        <f>ROUND(G261*H261,P4)</f>
        <v>0</v>
      </c>
      <c r="J261" s="37"/>
      <c r="O261" s="44">
        <f>I261*0.21</f>
        <v>0</v>
      </c>
      <c r="P261">
        <v>3</v>
      </c>
    </row>
    <row r="262">
      <c r="A262" s="37" t="s">
        <v>598</v>
      </c>
      <c r="B262" s="45"/>
      <c r="C262" s="46"/>
      <c r="D262" s="46"/>
      <c r="E262" s="39" t="s">
        <v>1817</v>
      </c>
      <c r="F262" s="46"/>
      <c r="G262" s="46"/>
      <c r="H262" s="46"/>
      <c r="I262" s="46"/>
      <c r="J262" s="48"/>
    </row>
    <row r="263" ht="105">
      <c r="A263" s="37" t="s">
        <v>599</v>
      </c>
      <c r="B263" s="45"/>
      <c r="C263" s="46"/>
      <c r="D263" s="46"/>
      <c r="E263" s="49" t="s">
        <v>11487</v>
      </c>
      <c r="F263" s="46"/>
      <c r="G263" s="46"/>
      <c r="H263" s="46"/>
      <c r="I263" s="46"/>
      <c r="J263" s="48"/>
    </row>
    <row r="264">
      <c r="A264" s="37" t="s">
        <v>601</v>
      </c>
      <c r="B264" s="45"/>
      <c r="C264" s="46"/>
      <c r="D264" s="46"/>
      <c r="E264" s="47" t="s">
        <v>595</v>
      </c>
      <c r="F264" s="46"/>
      <c r="G264" s="46"/>
      <c r="H264" s="46"/>
      <c r="I264" s="46"/>
      <c r="J264" s="48"/>
    </row>
    <row r="265" ht="45">
      <c r="A265" s="37" t="s">
        <v>593</v>
      </c>
      <c r="B265" s="37">
        <v>63</v>
      </c>
      <c r="C265" s="38" t="s">
        <v>9992</v>
      </c>
      <c r="D265" s="37" t="s">
        <v>9993</v>
      </c>
      <c r="E265" s="39" t="s">
        <v>9994</v>
      </c>
      <c r="F265" s="40" t="s">
        <v>1127</v>
      </c>
      <c r="G265" s="41">
        <v>160.81999999999999</v>
      </c>
      <c r="H265" s="42">
        <v>0</v>
      </c>
      <c r="I265" s="43">
        <f>ROUND(G265*H265,P4)</f>
        <v>0</v>
      </c>
      <c r="J265" s="37"/>
      <c r="O265" s="44">
        <f>I265*0.21</f>
        <v>0</v>
      </c>
      <c r="P265">
        <v>3</v>
      </c>
    </row>
    <row r="266">
      <c r="A266" s="37" t="s">
        <v>598</v>
      </c>
      <c r="B266" s="45"/>
      <c r="C266" s="46"/>
      <c r="D266" s="46"/>
      <c r="E266" s="39" t="s">
        <v>1817</v>
      </c>
      <c r="F266" s="46"/>
      <c r="G266" s="46"/>
      <c r="H266" s="46"/>
      <c r="I266" s="46"/>
      <c r="J266" s="48"/>
    </row>
    <row r="267" ht="30">
      <c r="A267" s="37" t="s">
        <v>599</v>
      </c>
      <c r="B267" s="45"/>
      <c r="C267" s="46"/>
      <c r="D267" s="46"/>
      <c r="E267" s="49" t="s">
        <v>11488</v>
      </c>
      <c r="F267" s="46"/>
      <c r="G267" s="46"/>
      <c r="H267" s="46"/>
      <c r="I267" s="46"/>
      <c r="J267" s="48"/>
    </row>
    <row r="268">
      <c r="A268" s="37" t="s">
        <v>601</v>
      </c>
      <c r="B268" s="50"/>
      <c r="C268" s="51"/>
      <c r="D268" s="51"/>
      <c r="E268" s="53" t="s">
        <v>595</v>
      </c>
      <c r="F268" s="51"/>
      <c r="G268" s="51"/>
      <c r="H268" s="51"/>
      <c r="I268" s="51"/>
      <c r="J268" s="52"/>
    </row>
  </sheetData>
  <sheetProtection sheet="1" objects="1" scenarios="1" spinCount="100000" saltValue="XcFXmdJ13JHsa0+N2BGuxfhT7bT0i8G/hJHpuRiRw88KM3NI5QLm7eCj+Z8JaPDhU560yEZ/Xa32OSCF0SAEug==" hashValue="bwC7LxthncUOItptqAuFsQlJFKL7iKkshaIzDZVUFAUqqdPm6SItLol4+V2/2oF91QbAaEdKKDEYtRjl5Bpn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11489</v>
      </c>
      <c r="I3" s="25">
        <f>SUMIFS(I12:I340,A12:A340,"SD")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11490</v>
      </c>
      <c r="D7" s="22"/>
      <c r="E7" s="23" t="s">
        <v>394</v>
      </c>
      <c r="F7" s="17"/>
      <c r="G7" s="17"/>
      <c r="H7" s="17"/>
      <c r="I7" s="17"/>
      <c r="J7" s="19"/>
    </row>
    <row r="8">
      <c r="A8" s="3" t="s">
        <v>1569</v>
      </c>
      <c r="B8" s="20" t="s">
        <v>579</v>
      </c>
      <c r="C8" s="21" t="s">
        <v>11489</v>
      </c>
      <c r="D8" s="22"/>
      <c r="E8" s="23" t="s">
        <v>394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SUMIFS(I13:I108,A13:A108,"P")</f>
        <v>0</v>
      </c>
      <c r="J12" s="36"/>
    </row>
    <row r="13">
      <c r="A13" s="37" t="s">
        <v>593</v>
      </c>
      <c r="B13" s="37">
        <v>1</v>
      </c>
      <c r="C13" s="38" t="s">
        <v>9839</v>
      </c>
      <c r="D13" s="37" t="s">
        <v>595</v>
      </c>
      <c r="E13" s="39" t="s">
        <v>9840</v>
      </c>
      <c r="F13" s="40" t="s">
        <v>650</v>
      </c>
      <c r="G13" s="41">
        <v>1340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11491</v>
      </c>
      <c r="F15" s="46"/>
      <c r="G15" s="46"/>
      <c r="H15" s="46"/>
      <c r="I15" s="46"/>
      <c r="J15" s="48"/>
    </row>
    <row r="16">
      <c r="A16" s="37" t="s">
        <v>601</v>
      </c>
      <c r="B16" s="45"/>
      <c r="C16" s="46"/>
      <c r="D16" s="46"/>
      <c r="E16" s="39" t="s">
        <v>9842</v>
      </c>
      <c r="F16" s="46"/>
      <c r="G16" s="46"/>
      <c r="H16" s="46"/>
      <c r="I16" s="46"/>
      <c r="J16" s="48"/>
    </row>
    <row r="17">
      <c r="A17" s="37" t="s">
        <v>593</v>
      </c>
      <c r="B17" s="37">
        <v>2</v>
      </c>
      <c r="C17" s="38" t="s">
        <v>9845</v>
      </c>
      <c r="D17" s="37" t="s">
        <v>595</v>
      </c>
      <c r="E17" s="39" t="s">
        <v>9846</v>
      </c>
      <c r="F17" s="40" t="s">
        <v>641</v>
      </c>
      <c r="G17" s="41">
        <v>2.2400000000000002</v>
      </c>
      <c r="H17" s="42">
        <v>0</v>
      </c>
      <c r="I17" s="43">
        <f>ROUND(G17*H17,P4)</f>
        <v>0</v>
      </c>
      <c r="J17" s="37"/>
      <c r="O17" s="44">
        <f>I17*0.21</f>
        <v>0</v>
      </c>
      <c r="P17">
        <v>3</v>
      </c>
    </row>
    <row r="18">
      <c r="A18" s="37" t="s">
        <v>598</v>
      </c>
      <c r="B18" s="45"/>
      <c r="C18" s="46"/>
      <c r="D18" s="46"/>
      <c r="E18" s="47" t="s">
        <v>595</v>
      </c>
      <c r="F18" s="46"/>
      <c r="G18" s="46"/>
      <c r="H18" s="46"/>
      <c r="I18" s="46"/>
      <c r="J18" s="48"/>
    </row>
    <row r="19" ht="60">
      <c r="A19" s="37" t="s">
        <v>599</v>
      </c>
      <c r="B19" s="45"/>
      <c r="C19" s="46"/>
      <c r="D19" s="46"/>
      <c r="E19" s="49" t="s">
        <v>11492</v>
      </c>
      <c r="F19" s="46"/>
      <c r="G19" s="46"/>
      <c r="H19" s="46"/>
      <c r="I19" s="46"/>
      <c r="J19" s="48"/>
    </row>
    <row r="20" ht="90">
      <c r="A20" s="37" t="s">
        <v>601</v>
      </c>
      <c r="B20" s="45"/>
      <c r="C20" s="46"/>
      <c r="D20" s="46"/>
      <c r="E20" s="39" t="s">
        <v>4690</v>
      </c>
      <c r="F20" s="46"/>
      <c r="G20" s="46"/>
      <c r="H20" s="46"/>
      <c r="I20" s="46"/>
      <c r="J20" s="48"/>
    </row>
    <row r="21" ht="30">
      <c r="A21" s="37" t="s">
        <v>593</v>
      </c>
      <c r="B21" s="37">
        <v>3</v>
      </c>
      <c r="C21" s="38" t="s">
        <v>5154</v>
      </c>
      <c r="D21" s="37" t="s">
        <v>595</v>
      </c>
      <c r="E21" s="39" t="s">
        <v>5155</v>
      </c>
      <c r="F21" s="40" t="s">
        <v>641</v>
      </c>
      <c r="G21" s="41">
        <v>232.94999999999999</v>
      </c>
      <c r="H21" s="42">
        <v>0</v>
      </c>
      <c r="I21" s="43">
        <f>ROUND(G21*H21,P4)</f>
        <v>0</v>
      </c>
      <c r="J21" s="37"/>
      <c r="O21" s="44">
        <f>I21*0.21</f>
        <v>0</v>
      </c>
      <c r="P21">
        <v>3</v>
      </c>
    </row>
    <row r="22">
      <c r="A22" s="37" t="s">
        <v>598</v>
      </c>
      <c r="B22" s="45"/>
      <c r="C22" s="46"/>
      <c r="D22" s="46"/>
      <c r="E22" s="47" t="s">
        <v>595</v>
      </c>
      <c r="F22" s="46"/>
      <c r="G22" s="46"/>
      <c r="H22" s="46"/>
      <c r="I22" s="46"/>
      <c r="J22" s="48"/>
    </row>
    <row r="23" ht="195">
      <c r="A23" s="37" t="s">
        <v>599</v>
      </c>
      <c r="B23" s="45"/>
      <c r="C23" s="46"/>
      <c r="D23" s="46"/>
      <c r="E23" s="49" t="s">
        <v>11493</v>
      </c>
      <c r="F23" s="46"/>
      <c r="G23" s="46"/>
      <c r="H23" s="46"/>
      <c r="I23" s="46"/>
      <c r="J23" s="48"/>
    </row>
    <row r="24" ht="90">
      <c r="A24" s="37" t="s">
        <v>601</v>
      </c>
      <c r="B24" s="45"/>
      <c r="C24" s="46"/>
      <c r="D24" s="46"/>
      <c r="E24" s="39" t="s">
        <v>4690</v>
      </c>
      <c r="F24" s="46"/>
      <c r="G24" s="46"/>
      <c r="H24" s="46"/>
      <c r="I24" s="46"/>
      <c r="J24" s="48"/>
    </row>
    <row r="25">
      <c r="A25" s="37" t="s">
        <v>593</v>
      </c>
      <c r="B25" s="37">
        <v>4</v>
      </c>
      <c r="C25" s="38" t="s">
        <v>9853</v>
      </c>
      <c r="D25" s="37" t="s">
        <v>595</v>
      </c>
      <c r="E25" s="39" t="s">
        <v>9854</v>
      </c>
      <c r="F25" s="40" t="s">
        <v>597</v>
      </c>
      <c r="G25" s="41">
        <v>49</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11494</v>
      </c>
      <c r="F27" s="46"/>
      <c r="G27" s="46"/>
      <c r="H27" s="46"/>
      <c r="I27" s="46"/>
      <c r="J27" s="48"/>
    </row>
    <row r="28" ht="90">
      <c r="A28" s="37" t="s">
        <v>601</v>
      </c>
      <c r="B28" s="45"/>
      <c r="C28" s="46"/>
      <c r="D28" s="46"/>
      <c r="E28" s="39" t="s">
        <v>4690</v>
      </c>
      <c r="F28" s="46"/>
      <c r="G28" s="46"/>
      <c r="H28" s="46"/>
      <c r="I28" s="46"/>
      <c r="J28" s="48"/>
    </row>
    <row r="29">
      <c r="A29" s="37" t="s">
        <v>593</v>
      </c>
      <c r="B29" s="37">
        <v>5</v>
      </c>
      <c r="C29" s="38" t="s">
        <v>9856</v>
      </c>
      <c r="D29" s="37" t="s">
        <v>595</v>
      </c>
      <c r="E29" s="39" t="s">
        <v>9857</v>
      </c>
      <c r="F29" s="40" t="s">
        <v>641</v>
      </c>
      <c r="G29" s="41">
        <v>29.300000000000001</v>
      </c>
      <c r="H29" s="42">
        <v>0</v>
      </c>
      <c r="I29" s="43">
        <f>ROUND(G29*H29,P4)</f>
        <v>0</v>
      </c>
      <c r="J29" s="37"/>
      <c r="O29" s="44">
        <f>I29*0.21</f>
        <v>0</v>
      </c>
      <c r="P29">
        <v>3</v>
      </c>
    </row>
    <row r="30">
      <c r="A30" s="37" t="s">
        <v>598</v>
      </c>
      <c r="B30" s="45"/>
      <c r="C30" s="46"/>
      <c r="D30" s="46"/>
      <c r="E30" s="47" t="s">
        <v>595</v>
      </c>
      <c r="F30" s="46"/>
      <c r="G30" s="46"/>
      <c r="H30" s="46"/>
      <c r="I30" s="46"/>
      <c r="J30" s="48"/>
    </row>
    <row r="31" ht="135">
      <c r="A31" s="37" t="s">
        <v>599</v>
      </c>
      <c r="B31" s="45"/>
      <c r="C31" s="46"/>
      <c r="D31" s="46"/>
      <c r="E31" s="49" t="s">
        <v>11495</v>
      </c>
      <c r="F31" s="46"/>
      <c r="G31" s="46"/>
      <c r="H31" s="46"/>
      <c r="I31" s="46"/>
      <c r="J31" s="48"/>
    </row>
    <row r="32" ht="90">
      <c r="A32" s="37" t="s">
        <v>601</v>
      </c>
      <c r="B32" s="45"/>
      <c r="C32" s="46"/>
      <c r="D32" s="46"/>
      <c r="E32" s="39" t="s">
        <v>4690</v>
      </c>
      <c r="F32" s="46"/>
      <c r="G32" s="46"/>
      <c r="H32" s="46"/>
      <c r="I32" s="46"/>
      <c r="J32" s="48"/>
    </row>
    <row r="33">
      <c r="A33" s="37" t="s">
        <v>593</v>
      </c>
      <c r="B33" s="37">
        <v>6</v>
      </c>
      <c r="C33" s="38" t="s">
        <v>5280</v>
      </c>
      <c r="D33" s="37" t="s">
        <v>595</v>
      </c>
      <c r="E33" s="39" t="s">
        <v>9421</v>
      </c>
      <c r="F33" s="40" t="s">
        <v>641</v>
      </c>
      <c r="G33" s="41">
        <v>367.322</v>
      </c>
      <c r="H33" s="42">
        <v>0</v>
      </c>
      <c r="I33" s="43">
        <f>ROUND(G33*H33,P4)</f>
        <v>0</v>
      </c>
      <c r="J33" s="37"/>
      <c r="O33" s="44">
        <f>I33*0.21</f>
        <v>0</v>
      </c>
      <c r="P33">
        <v>3</v>
      </c>
    </row>
    <row r="34">
      <c r="A34" s="37" t="s">
        <v>598</v>
      </c>
      <c r="B34" s="45"/>
      <c r="C34" s="46"/>
      <c r="D34" s="46"/>
      <c r="E34" s="47" t="s">
        <v>595</v>
      </c>
      <c r="F34" s="46"/>
      <c r="G34" s="46"/>
      <c r="H34" s="46"/>
      <c r="I34" s="46"/>
      <c r="J34" s="48"/>
    </row>
    <row r="35" ht="135">
      <c r="A35" s="37" t="s">
        <v>599</v>
      </c>
      <c r="B35" s="45"/>
      <c r="C35" s="46"/>
      <c r="D35" s="46"/>
      <c r="E35" s="49" t="s">
        <v>11496</v>
      </c>
      <c r="F35" s="46"/>
      <c r="G35" s="46"/>
      <c r="H35" s="46"/>
      <c r="I35" s="46"/>
      <c r="J35" s="48"/>
    </row>
    <row r="36" ht="45">
      <c r="A36" s="37" t="s">
        <v>601</v>
      </c>
      <c r="B36" s="45"/>
      <c r="C36" s="46"/>
      <c r="D36" s="46"/>
      <c r="E36" s="39" t="s">
        <v>9424</v>
      </c>
      <c r="F36" s="46"/>
      <c r="G36" s="46"/>
      <c r="H36" s="46"/>
      <c r="I36" s="46"/>
      <c r="J36" s="48"/>
    </row>
    <row r="37">
      <c r="A37" s="37" t="s">
        <v>593</v>
      </c>
      <c r="B37" s="37">
        <v>7</v>
      </c>
      <c r="C37" s="38" t="s">
        <v>4420</v>
      </c>
      <c r="D37" s="37" t="s">
        <v>595</v>
      </c>
      <c r="E37" s="39" t="s">
        <v>4421</v>
      </c>
      <c r="F37" s="40" t="s">
        <v>4422</v>
      </c>
      <c r="G37" s="41">
        <v>5829.2330000000002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11497</v>
      </c>
      <c r="F39" s="46"/>
      <c r="G39" s="46"/>
      <c r="H39" s="46"/>
      <c r="I39" s="46"/>
      <c r="J39" s="48"/>
    </row>
    <row r="40" ht="30">
      <c r="A40" s="37" t="s">
        <v>601</v>
      </c>
      <c r="B40" s="45"/>
      <c r="C40" s="46"/>
      <c r="D40" s="46"/>
      <c r="E40" s="39" t="s">
        <v>4424</v>
      </c>
      <c r="F40" s="46"/>
      <c r="G40" s="46"/>
      <c r="H40" s="46"/>
      <c r="I40" s="46"/>
      <c r="J40" s="48"/>
    </row>
    <row r="41">
      <c r="A41" s="37" t="s">
        <v>593</v>
      </c>
      <c r="B41" s="37">
        <v>8</v>
      </c>
      <c r="C41" s="38" t="s">
        <v>5284</v>
      </c>
      <c r="D41" s="37" t="s">
        <v>595</v>
      </c>
      <c r="E41" s="39" t="s">
        <v>9760</v>
      </c>
      <c r="F41" s="40" t="s">
        <v>641</v>
      </c>
      <c r="G41" s="41">
        <v>510.89299999999997</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599</v>
      </c>
      <c r="B43" s="45"/>
      <c r="C43" s="46"/>
      <c r="D43" s="46"/>
      <c r="E43" s="49" t="s">
        <v>11498</v>
      </c>
      <c r="F43" s="46"/>
      <c r="G43" s="46"/>
      <c r="H43" s="46"/>
      <c r="I43" s="46"/>
      <c r="J43" s="48"/>
    </row>
    <row r="44" ht="409.5">
      <c r="A44" s="37" t="s">
        <v>601</v>
      </c>
      <c r="B44" s="45"/>
      <c r="C44" s="46"/>
      <c r="D44" s="46"/>
      <c r="E44" s="39" t="s">
        <v>4694</v>
      </c>
      <c r="F44" s="46"/>
      <c r="G44" s="46"/>
      <c r="H44" s="46"/>
      <c r="I44" s="46"/>
      <c r="J44" s="48"/>
    </row>
    <row r="45">
      <c r="A45" s="37" t="s">
        <v>593</v>
      </c>
      <c r="B45" s="37">
        <v>9</v>
      </c>
      <c r="C45" s="38" t="s">
        <v>9762</v>
      </c>
      <c r="D45" s="37" t="s">
        <v>595</v>
      </c>
      <c r="E45" s="39" t="s">
        <v>9763</v>
      </c>
      <c r="F45" s="40" t="s">
        <v>4422</v>
      </c>
      <c r="G45" s="41">
        <v>7663.3950000000004</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11499</v>
      </c>
      <c r="F47" s="46"/>
      <c r="G47" s="46"/>
      <c r="H47" s="46"/>
      <c r="I47" s="46"/>
      <c r="J47" s="48"/>
    </row>
    <row r="48" ht="30">
      <c r="A48" s="37" t="s">
        <v>601</v>
      </c>
      <c r="B48" s="45"/>
      <c r="C48" s="46"/>
      <c r="D48" s="46"/>
      <c r="E48" s="39" t="s">
        <v>4424</v>
      </c>
      <c r="F48" s="46"/>
      <c r="G48" s="46"/>
      <c r="H48" s="46"/>
      <c r="I48" s="46"/>
      <c r="J48" s="48"/>
    </row>
    <row r="49">
      <c r="A49" s="37" t="s">
        <v>593</v>
      </c>
      <c r="B49" s="37">
        <v>10</v>
      </c>
      <c r="C49" s="38" t="s">
        <v>4691</v>
      </c>
      <c r="D49" s="37" t="s">
        <v>595</v>
      </c>
      <c r="E49" s="39" t="s">
        <v>4692</v>
      </c>
      <c r="F49" s="40" t="s">
        <v>641</v>
      </c>
      <c r="G49" s="41">
        <v>7391.4499999999998</v>
      </c>
      <c r="H49" s="42">
        <v>0</v>
      </c>
      <c r="I49" s="43">
        <f>ROUND(G49*H49,P4)</f>
        <v>0</v>
      </c>
      <c r="J49" s="37"/>
      <c r="O49" s="44">
        <f>I49*0.21</f>
        <v>0</v>
      </c>
      <c r="P49">
        <v>3</v>
      </c>
    </row>
    <row r="50">
      <c r="A50" s="37" t="s">
        <v>598</v>
      </c>
      <c r="B50" s="45"/>
      <c r="C50" s="46"/>
      <c r="D50" s="46"/>
      <c r="E50" s="47" t="s">
        <v>595</v>
      </c>
      <c r="F50" s="46"/>
      <c r="G50" s="46"/>
      <c r="H50" s="46"/>
      <c r="I50" s="46"/>
      <c r="J50" s="48"/>
    </row>
    <row r="51" ht="210">
      <c r="A51" s="37" t="s">
        <v>599</v>
      </c>
      <c r="B51" s="45"/>
      <c r="C51" s="46"/>
      <c r="D51" s="46"/>
      <c r="E51" s="49" t="s">
        <v>11500</v>
      </c>
      <c r="F51" s="46"/>
      <c r="G51" s="46"/>
      <c r="H51" s="46"/>
      <c r="I51" s="46"/>
      <c r="J51" s="48"/>
    </row>
    <row r="52" ht="409.5">
      <c r="A52" s="37" t="s">
        <v>601</v>
      </c>
      <c r="B52" s="45"/>
      <c r="C52" s="46"/>
      <c r="D52" s="46"/>
      <c r="E52" s="39" t="s">
        <v>4694</v>
      </c>
      <c r="F52" s="46"/>
      <c r="G52" s="46"/>
      <c r="H52" s="46"/>
      <c r="I52" s="46"/>
      <c r="J52" s="48"/>
    </row>
    <row r="53">
      <c r="A53" s="37" t="s">
        <v>593</v>
      </c>
      <c r="B53" s="37">
        <v>11</v>
      </c>
      <c r="C53" s="38" t="s">
        <v>3358</v>
      </c>
      <c r="D53" s="37" t="s">
        <v>595</v>
      </c>
      <c r="E53" s="39" t="s">
        <v>3359</v>
      </c>
      <c r="F53" s="40" t="s">
        <v>641</v>
      </c>
      <c r="G53" s="41">
        <v>68.771000000000001</v>
      </c>
      <c r="H53" s="42">
        <v>0</v>
      </c>
      <c r="I53" s="43">
        <f>ROUND(G53*H53,P4)</f>
        <v>0</v>
      </c>
      <c r="J53" s="37"/>
      <c r="O53" s="44">
        <f>I53*0.21</f>
        <v>0</v>
      </c>
      <c r="P53">
        <v>3</v>
      </c>
    </row>
    <row r="54">
      <c r="A54" s="37" t="s">
        <v>598</v>
      </c>
      <c r="B54" s="45"/>
      <c r="C54" s="46"/>
      <c r="D54" s="46"/>
      <c r="E54" s="47" t="s">
        <v>595</v>
      </c>
      <c r="F54" s="46"/>
      <c r="G54" s="46"/>
      <c r="H54" s="46"/>
      <c r="I54" s="46"/>
      <c r="J54" s="48"/>
    </row>
    <row r="55" ht="120">
      <c r="A55" s="37" t="s">
        <v>599</v>
      </c>
      <c r="B55" s="45"/>
      <c r="C55" s="46"/>
      <c r="D55" s="46"/>
      <c r="E55" s="49" t="s">
        <v>11501</v>
      </c>
      <c r="F55" s="46"/>
      <c r="G55" s="46"/>
      <c r="H55" s="46"/>
      <c r="I55" s="46"/>
      <c r="J55" s="48"/>
    </row>
    <row r="56" ht="405">
      <c r="A56" s="37" t="s">
        <v>601</v>
      </c>
      <c r="B56" s="45"/>
      <c r="C56" s="46"/>
      <c r="D56" s="46"/>
      <c r="E56" s="39" t="s">
        <v>4440</v>
      </c>
      <c r="F56" s="46"/>
      <c r="G56" s="46"/>
      <c r="H56" s="46"/>
      <c r="I56" s="46"/>
      <c r="J56" s="48"/>
    </row>
    <row r="57">
      <c r="A57" s="37" t="s">
        <v>593</v>
      </c>
      <c r="B57" s="37">
        <v>12</v>
      </c>
      <c r="C57" s="38" t="s">
        <v>10034</v>
      </c>
      <c r="D57" s="37" t="s">
        <v>595</v>
      </c>
      <c r="E57" s="39" t="s">
        <v>10035</v>
      </c>
      <c r="F57" s="40" t="s">
        <v>4422</v>
      </c>
      <c r="G57" s="41">
        <v>328.39499999999998</v>
      </c>
      <c r="H57" s="42">
        <v>0</v>
      </c>
      <c r="I57" s="43">
        <f>ROUND(G57*H57,P4)</f>
        <v>0</v>
      </c>
      <c r="J57" s="37"/>
      <c r="O57" s="44">
        <f>I57*0.21</f>
        <v>0</v>
      </c>
      <c r="P57">
        <v>3</v>
      </c>
    </row>
    <row r="58">
      <c r="A58" s="37" t="s">
        <v>598</v>
      </c>
      <c r="B58" s="45"/>
      <c r="C58" s="46"/>
      <c r="D58" s="46"/>
      <c r="E58" s="47" t="s">
        <v>595</v>
      </c>
      <c r="F58" s="46"/>
      <c r="G58" s="46"/>
      <c r="H58" s="46"/>
      <c r="I58" s="46"/>
      <c r="J58" s="48"/>
    </row>
    <row r="59" ht="30">
      <c r="A59" s="37" t="s">
        <v>599</v>
      </c>
      <c r="B59" s="45"/>
      <c r="C59" s="46"/>
      <c r="D59" s="46"/>
      <c r="E59" s="49" t="s">
        <v>11502</v>
      </c>
      <c r="F59" s="46"/>
      <c r="G59" s="46"/>
      <c r="H59" s="46"/>
      <c r="I59" s="46"/>
      <c r="J59" s="48"/>
    </row>
    <row r="60" ht="30">
      <c r="A60" s="37" t="s">
        <v>601</v>
      </c>
      <c r="B60" s="45"/>
      <c r="C60" s="46"/>
      <c r="D60" s="46"/>
      <c r="E60" s="39" t="s">
        <v>4424</v>
      </c>
      <c r="F60" s="46"/>
      <c r="G60" s="46"/>
      <c r="H60" s="46"/>
      <c r="I60" s="46"/>
      <c r="J60" s="48"/>
    </row>
    <row r="61">
      <c r="A61" s="37" t="s">
        <v>593</v>
      </c>
      <c r="B61" s="37">
        <v>13</v>
      </c>
      <c r="C61" s="38" t="s">
        <v>4441</v>
      </c>
      <c r="D61" s="37" t="s">
        <v>595</v>
      </c>
      <c r="E61" s="39" t="s">
        <v>4442</v>
      </c>
      <c r="F61" s="40" t="s">
        <v>641</v>
      </c>
      <c r="G61" s="41">
        <v>3.96</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11503</v>
      </c>
      <c r="F63" s="46"/>
      <c r="G63" s="46"/>
      <c r="H63" s="46"/>
      <c r="I63" s="46"/>
      <c r="J63" s="48"/>
    </row>
    <row r="64" ht="405">
      <c r="A64" s="37" t="s">
        <v>601</v>
      </c>
      <c r="B64" s="45"/>
      <c r="C64" s="46"/>
      <c r="D64" s="46"/>
      <c r="E64" s="39" t="s">
        <v>4440</v>
      </c>
      <c r="F64" s="46"/>
      <c r="G64" s="46"/>
      <c r="H64" s="46"/>
      <c r="I64" s="46"/>
      <c r="J64" s="48"/>
    </row>
    <row r="65">
      <c r="A65" s="37" t="s">
        <v>593</v>
      </c>
      <c r="B65" s="37">
        <v>14</v>
      </c>
      <c r="C65" s="38" t="s">
        <v>4449</v>
      </c>
      <c r="D65" s="37" t="s">
        <v>595</v>
      </c>
      <c r="E65" s="39" t="s">
        <v>4450</v>
      </c>
      <c r="F65" s="40" t="s">
        <v>641</v>
      </c>
      <c r="G65" s="41">
        <v>303.44</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11504</v>
      </c>
      <c r="F67" s="46"/>
      <c r="G67" s="46"/>
      <c r="H67" s="46"/>
      <c r="I67" s="46"/>
      <c r="J67" s="48"/>
    </row>
    <row r="68" ht="240">
      <c r="A68" s="37" t="s">
        <v>601</v>
      </c>
      <c r="B68" s="45"/>
      <c r="C68" s="46"/>
      <c r="D68" s="46"/>
      <c r="E68" s="39" t="s">
        <v>4452</v>
      </c>
      <c r="F68" s="46"/>
      <c r="G68" s="46"/>
      <c r="H68" s="46"/>
      <c r="I68" s="46"/>
      <c r="J68" s="48"/>
    </row>
    <row r="69">
      <c r="A69" s="37" t="s">
        <v>593</v>
      </c>
      <c r="B69" s="37">
        <v>15</v>
      </c>
      <c r="C69" s="38" t="s">
        <v>4456</v>
      </c>
      <c r="D69" s="37" t="s">
        <v>595</v>
      </c>
      <c r="E69" s="39" t="s">
        <v>4457</v>
      </c>
      <c r="F69" s="40" t="s">
        <v>641</v>
      </c>
      <c r="G69" s="41">
        <v>619</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599</v>
      </c>
      <c r="B71" s="45"/>
      <c r="C71" s="46"/>
      <c r="D71" s="46"/>
      <c r="E71" s="49" t="s">
        <v>11505</v>
      </c>
      <c r="F71" s="46"/>
      <c r="G71" s="46"/>
      <c r="H71" s="46"/>
      <c r="I71" s="46"/>
      <c r="J71" s="48"/>
    </row>
    <row r="72" ht="375">
      <c r="A72" s="37" t="s">
        <v>601</v>
      </c>
      <c r="B72" s="45"/>
      <c r="C72" s="46"/>
      <c r="D72" s="46"/>
      <c r="E72" s="39" t="s">
        <v>4459</v>
      </c>
      <c r="F72" s="46"/>
      <c r="G72" s="46"/>
      <c r="H72" s="46"/>
      <c r="I72" s="46"/>
      <c r="J72" s="48"/>
    </row>
    <row r="73">
      <c r="A73" s="37" t="s">
        <v>593</v>
      </c>
      <c r="B73" s="37">
        <v>16</v>
      </c>
      <c r="C73" s="38" t="s">
        <v>644</v>
      </c>
      <c r="D73" s="37" t="s">
        <v>595</v>
      </c>
      <c r="E73" s="39" t="s">
        <v>645</v>
      </c>
      <c r="F73" s="40" t="s">
        <v>641</v>
      </c>
      <c r="G73" s="41">
        <v>21.893000000000001</v>
      </c>
      <c r="H73" s="42">
        <v>0</v>
      </c>
      <c r="I73" s="43">
        <f>ROUND(G73*H73,P4)</f>
        <v>0</v>
      </c>
      <c r="J73" s="37"/>
      <c r="O73" s="44">
        <f>I73*0.21</f>
        <v>0</v>
      </c>
      <c r="P73">
        <v>3</v>
      </c>
    </row>
    <row r="74">
      <c r="A74" s="37" t="s">
        <v>598</v>
      </c>
      <c r="B74" s="45"/>
      <c r="C74" s="46"/>
      <c r="D74" s="46"/>
      <c r="E74" s="47" t="s">
        <v>595</v>
      </c>
      <c r="F74" s="46"/>
      <c r="G74" s="46"/>
      <c r="H74" s="46"/>
      <c r="I74" s="46"/>
      <c r="J74" s="48"/>
    </row>
    <row r="75" ht="75">
      <c r="A75" s="37" t="s">
        <v>599</v>
      </c>
      <c r="B75" s="45"/>
      <c r="C75" s="46"/>
      <c r="D75" s="46"/>
      <c r="E75" s="49" t="s">
        <v>11506</v>
      </c>
      <c r="F75" s="46"/>
      <c r="G75" s="46"/>
      <c r="H75" s="46"/>
      <c r="I75" s="46"/>
      <c r="J75" s="48"/>
    </row>
    <row r="76" ht="300">
      <c r="A76" s="37" t="s">
        <v>601</v>
      </c>
      <c r="B76" s="45"/>
      <c r="C76" s="46"/>
      <c r="D76" s="46"/>
      <c r="E76" s="39" t="s">
        <v>647</v>
      </c>
      <c r="F76" s="46"/>
      <c r="G76" s="46"/>
      <c r="H76" s="46"/>
      <c r="I76" s="46"/>
      <c r="J76" s="48"/>
    </row>
    <row r="77">
      <c r="A77" s="37" t="s">
        <v>593</v>
      </c>
      <c r="B77" s="37">
        <v>17</v>
      </c>
      <c r="C77" s="38" t="s">
        <v>4468</v>
      </c>
      <c r="D77" s="37" t="s">
        <v>595</v>
      </c>
      <c r="E77" s="39" t="s">
        <v>4469</v>
      </c>
      <c r="F77" s="40" t="s">
        <v>641</v>
      </c>
      <c r="G77" s="41">
        <v>2.3999999999999999</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11507</v>
      </c>
      <c r="F79" s="46"/>
      <c r="G79" s="46"/>
      <c r="H79" s="46"/>
      <c r="I79" s="46"/>
      <c r="J79" s="48"/>
    </row>
    <row r="80" ht="300">
      <c r="A80" s="37" t="s">
        <v>601</v>
      </c>
      <c r="B80" s="45"/>
      <c r="C80" s="46"/>
      <c r="D80" s="46"/>
      <c r="E80" s="39" t="s">
        <v>4471</v>
      </c>
      <c r="F80" s="46"/>
      <c r="G80" s="46"/>
      <c r="H80" s="46"/>
      <c r="I80" s="46"/>
      <c r="J80" s="48"/>
    </row>
    <row r="81">
      <c r="A81" s="37" t="s">
        <v>593</v>
      </c>
      <c r="B81" s="37">
        <v>18</v>
      </c>
      <c r="C81" s="38" t="s">
        <v>3362</v>
      </c>
      <c r="D81" s="37" t="s">
        <v>595</v>
      </c>
      <c r="E81" s="39" t="s">
        <v>3363</v>
      </c>
      <c r="F81" s="40" t="s">
        <v>650</v>
      </c>
      <c r="G81" s="41">
        <v>4623.1999999999998</v>
      </c>
      <c r="H81" s="42">
        <v>0</v>
      </c>
      <c r="I81" s="43">
        <f>ROUND(G81*H81,P4)</f>
        <v>0</v>
      </c>
      <c r="J81" s="37"/>
      <c r="O81" s="44">
        <f>I81*0.21</f>
        <v>0</v>
      </c>
      <c r="P81">
        <v>3</v>
      </c>
    </row>
    <row r="82">
      <c r="A82" s="37" t="s">
        <v>598</v>
      </c>
      <c r="B82" s="45"/>
      <c r="C82" s="46"/>
      <c r="D82" s="46"/>
      <c r="E82" s="47" t="s">
        <v>595</v>
      </c>
      <c r="F82" s="46"/>
      <c r="G82" s="46"/>
      <c r="H82" s="46"/>
      <c r="I82" s="46"/>
      <c r="J82" s="48"/>
    </row>
    <row r="83" ht="90">
      <c r="A83" s="37" t="s">
        <v>599</v>
      </c>
      <c r="B83" s="45"/>
      <c r="C83" s="46"/>
      <c r="D83" s="46"/>
      <c r="E83" s="49" t="s">
        <v>11508</v>
      </c>
      <c r="F83" s="46"/>
      <c r="G83" s="46"/>
      <c r="H83" s="46"/>
      <c r="I83" s="46"/>
      <c r="J83" s="48"/>
    </row>
    <row r="84" ht="30">
      <c r="A84" s="37" t="s">
        <v>601</v>
      </c>
      <c r="B84" s="45"/>
      <c r="C84" s="46"/>
      <c r="D84" s="46"/>
      <c r="E84" s="39" t="s">
        <v>4481</v>
      </c>
      <c r="F84" s="46"/>
      <c r="G84" s="46"/>
      <c r="H84" s="46"/>
      <c r="I84" s="46"/>
      <c r="J84" s="48"/>
    </row>
    <row r="85">
      <c r="A85" s="37" t="s">
        <v>593</v>
      </c>
      <c r="B85" s="37">
        <v>19</v>
      </c>
      <c r="C85" s="38" t="s">
        <v>9773</v>
      </c>
      <c r="D85" s="37" t="s">
        <v>595</v>
      </c>
      <c r="E85" s="39" t="s">
        <v>9774</v>
      </c>
      <c r="F85" s="40" t="s">
        <v>650</v>
      </c>
      <c r="G85" s="41">
        <v>4890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11509</v>
      </c>
      <c r="F87" s="46"/>
      <c r="G87" s="46"/>
      <c r="H87" s="46"/>
      <c r="I87" s="46"/>
      <c r="J87" s="48"/>
    </row>
    <row r="88" ht="45">
      <c r="A88" s="37" t="s">
        <v>601</v>
      </c>
      <c r="B88" s="45"/>
      <c r="C88" s="46"/>
      <c r="D88" s="46"/>
      <c r="E88" s="39" t="s">
        <v>4492</v>
      </c>
      <c r="F88" s="46"/>
      <c r="G88" s="46"/>
      <c r="H88" s="46"/>
      <c r="I88" s="46"/>
      <c r="J88" s="48"/>
    </row>
    <row r="89">
      <c r="A89" s="37" t="s">
        <v>593</v>
      </c>
      <c r="B89" s="37">
        <v>20</v>
      </c>
      <c r="C89" s="38" t="s">
        <v>9776</v>
      </c>
      <c r="D89" s="37" t="s">
        <v>595</v>
      </c>
      <c r="E89" s="39" t="s">
        <v>9777</v>
      </c>
      <c r="F89" s="40" t="s">
        <v>650</v>
      </c>
      <c r="G89" s="41">
        <v>212.94</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11510</v>
      </c>
      <c r="F91" s="46"/>
      <c r="G91" s="46"/>
      <c r="H91" s="46"/>
      <c r="I91" s="46"/>
      <c r="J91" s="48"/>
    </row>
    <row r="92" ht="45">
      <c r="A92" s="37" t="s">
        <v>601</v>
      </c>
      <c r="B92" s="45"/>
      <c r="C92" s="46"/>
      <c r="D92" s="46"/>
      <c r="E92" s="39" t="s">
        <v>4492</v>
      </c>
      <c r="F92" s="46"/>
      <c r="G92" s="46"/>
      <c r="H92" s="46"/>
      <c r="I92" s="46"/>
      <c r="J92" s="48"/>
    </row>
    <row r="93">
      <c r="A93" s="37" t="s">
        <v>593</v>
      </c>
      <c r="B93" s="37">
        <v>21</v>
      </c>
      <c r="C93" s="38" t="s">
        <v>4493</v>
      </c>
      <c r="D93" s="37" t="s">
        <v>595</v>
      </c>
      <c r="E93" s="39" t="s">
        <v>4494</v>
      </c>
      <c r="F93" s="40" t="s">
        <v>650</v>
      </c>
      <c r="G93" s="41">
        <v>4890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11511</v>
      </c>
      <c r="F95" s="46"/>
      <c r="G95" s="46"/>
      <c r="H95" s="46"/>
      <c r="I95" s="46"/>
      <c r="J95" s="48"/>
    </row>
    <row r="96" ht="30">
      <c r="A96" s="37" t="s">
        <v>601</v>
      </c>
      <c r="B96" s="45"/>
      <c r="C96" s="46"/>
      <c r="D96" s="46"/>
      <c r="E96" s="39" t="s">
        <v>4496</v>
      </c>
      <c r="F96" s="46"/>
      <c r="G96" s="46"/>
      <c r="H96" s="46"/>
      <c r="I96" s="46"/>
      <c r="J96" s="48"/>
    </row>
    <row r="97">
      <c r="A97" s="37" t="s">
        <v>593</v>
      </c>
      <c r="B97" s="37">
        <v>22</v>
      </c>
      <c r="C97" s="38" t="s">
        <v>4497</v>
      </c>
      <c r="D97" s="37" t="s">
        <v>595</v>
      </c>
      <c r="E97" s="39" t="s">
        <v>4498</v>
      </c>
      <c r="F97" s="40" t="s">
        <v>650</v>
      </c>
      <c r="G97" s="41">
        <v>4890</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11511</v>
      </c>
      <c r="F99" s="46"/>
      <c r="G99" s="46"/>
      <c r="H99" s="46"/>
      <c r="I99" s="46"/>
      <c r="J99" s="48"/>
    </row>
    <row r="100" ht="45">
      <c r="A100" s="37" t="s">
        <v>601</v>
      </c>
      <c r="B100" s="45"/>
      <c r="C100" s="46"/>
      <c r="D100" s="46"/>
      <c r="E100" s="39" t="s">
        <v>4499</v>
      </c>
      <c r="F100" s="46"/>
      <c r="G100" s="46"/>
      <c r="H100" s="46"/>
      <c r="I100" s="46"/>
      <c r="J100" s="48"/>
    </row>
    <row r="101">
      <c r="A101" s="37" t="s">
        <v>593</v>
      </c>
      <c r="B101" s="37">
        <v>23</v>
      </c>
      <c r="C101" s="38" t="s">
        <v>9780</v>
      </c>
      <c r="D101" s="37" t="s">
        <v>595</v>
      </c>
      <c r="E101" s="39" t="s">
        <v>9781</v>
      </c>
      <c r="F101" s="40" t="s">
        <v>641</v>
      </c>
      <c r="G101" s="41">
        <v>48.899999999999999</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60">
      <c r="A103" s="37" t="s">
        <v>599</v>
      </c>
      <c r="B103" s="45"/>
      <c r="C103" s="46"/>
      <c r="D103" s="46"/>
      <c r="E103" s="49" t="s">
        <v>11512</v>
      </c>
      <c r="F103" s="46"/>
      <c r="G103" s="46"/>
      <c r="H103" s="46"/>
      <c r="I103" s="46"/>
      <c r="J103" s="48"/>
    </row>
    <row r="104" ht="45">
      <c r="A104" s="37" t="s">
        <v>601</v>
      </c>
      <c r="B104" s="45"/>
      <c r="C104" s="46"/>
      <c r="D104" s="46"/>
      <c r="E104" s="39" t="s">
        <v>9783</v>
      </c>
      <c r="F104" s="46"/>
      <c r="G104" s="46"/>
      <c r="H104" s="46"/>
      <c r="I104" s="46"/>
      <c r="J104" s="48"/>
    </row>
    <row r="105">
      <c r="A105" s="37" t="s">
        <v>593</v>
      </c>
      <c r="B105" s="37">
        <v>24</v>
      </c>
      <c r="C105" s="38" t="s">
        <v>9784</v>
      </c>
      <c r="D105" s="37" t="s">
        <v>595</v>
      </c>
      <c r="E105" s="39" t="s">
        <v>9785</v>
      </c>
      <c r="F105" s="40" t="s">
        <v>608</v>
      </c>
      <c r="G105" s="41">
        <v>9</v>
      </c>
      <c r="H105" s="42">
        <v>0</v>
      </c>
      <c r="I105" s="43">
        <f>ROUND(G105*H105,P4)</f>
        <v>0</v>
      </c>
      <c r="J105" s="37"/>
      <c r="O105" s="44">
        <f>I105*0.21</f>
        <v>0</v>
      </c>
      <c r="P105">
        <v>3</v>
      </c>
    </row>
    <row r="106">
      <c r="A106" s="37" t="s">
        <v>598</v>
      </c>
      <c r="B106" s="45"/>
      <c r="C106" s="46"/>
      <c r="D106" s="46"/>
      <c r="E106" s="39" t="s">
        <v>9785</v>
      </c>
      <c r="F106" s="46"/>
      <c r="G106" s="46"/>
      <c r="H106" s="46"/>
      <c r="I106" s="46"/>
      <c r="J106" s="48"/>
    </row>
    <row r="107" ht="60">
      <c r="A107" s="37" t="s">
        <v>599</v>
      </c>
      <c r="B107" s="45"/>
      <c r="C107" s="46"/>
      <c r="D107" s="46"/>
      <c r="E107" s="49" t="s">
        <v>11513</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653</v>
      </c>
      <c r="D109" s="34"/>
      <c r="E109" s="31" t="s">
        <v>4504</v>
      </c>
      <c r="F109" s="34"/>
      <c r="G109" s="34"/>
      <c r="H109" s="34"/>
      <c r="I109" s="35">
        <f>SUMIFS(I110:I141,A110:A141,"P")</f>
        <v>0</v>
      </c>
      <c r="J109" s="36"/>
    </row>
    <row r="110">
      <c r="A110" s="37" t="s">
        <v>593</v>
      </c>
      <c r="B110" s="37">
        <v>25</v>
      </c>
      <c r="C110" s="38" t="s">
        <v>9888</v>
      </c>
      <c r="D110" s="37" t="s">
        <v>595</v>
      </c>
      <c r="E110" s="39" t="s">
        <v>9889</v>
      </c>
      <c r="F110" s="40" t="s">
        <v>650</v>
      </c>
      <c r="G110" s="41">
        <v>352.94999999999999</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90">
      <c r="A112" s="37" t="s">
        <v>599</v>
      </c>
      <c r="B112" s="45"/>
      <c r="C112" s="46"/>
      <c r="D112" s="46"/>
      <c r="E112" s="49" t="s">
        <v>11514</v>
      </c>
      <c r="F112" s="46"/>
      <c r="G112" s="46"/>
      <c r="H112" s="46"/>
      <c r="I112" s="46"/>
      <c r="J112" s="48"/>
    </row>
    <row r="113" ht="45">
      <c r="A113" s="37" t="s">
        <v>601</v>
      </c>
      <c r="B113" s="45"/>
      <c r="C113" s="46"/>
      <c r="D113" s="46"/>
      <c r="E113" s="39" t="s">
        <v>9891</v>
      </c>
      <c r="F113" s="46"/>
      <c r="G113" s="46"/>
      <c r="H113" s="46"/>
      <c r="I113" s="46"/>
      <c r="J113" s="48"/>
    </row>
    <row r="114">
      <c r="A114" s="37" t="s">
        <v>593</v>
      </c>
      <c r="B114" s="37">
        <v>26</v>
      </c>
      <c r="C114" s="38" t="s">
        <v>11445</v>
      </c>
      <c r="D114" s="37" t="s">
        <v>595</v>
      </c>
      <c r="E114" s="39" t="s">
        <v>11446</v>
      </c>
      <c r="F114" s="40" t="s">
        <v>650</v>
      </c>
      <c r="G114" s="41">
        <v>8</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45">
      <c r="A116" s="37" t="s">
        <v>599</v>
      </c>
      <c r="B116" s="45"/>
      <c r="C116" s="46"/>
      <c r="D116" s="46"/>
      <c r="E116" s="49" t="s">
        <v>11515</v>
      </c>
      <c r="F116" s="46"/>
      <c r="G116" s="46"/>
      <c r="H116" s="46"/>
      <c r="I116" s="46"/>
      <c r="J116" s="48"/>
    </row>
    <row r="117" ht="45">
      <c r="A117" s="37" t="s">
        <v>601</v>
      </c>
      <c r="B117" s="45"/>
      <c r="C117" s="46"/>
      <c r="D117" s="46"/>
      <c r="E117" s="39" t="s">
        <v>11448</v>
      </c>
      <c r="F117" s="46"/>
      <c r="G117" s="46"/>
      <c r="H117" s="46"/>
      <c r="I117" s="46"/>
      <c r="J117" s="48"/>
    </row>
    <row r="118">
      <c r="A118" s="37" t="s">
        <v>593</v>
      </c>
      <c r="B118" s="37">
        <v>27</v>
      </c>
      <c r="C118" s="38" t="s">
        <v>9892</v>
      </c>
      <c r="D118" s="37" t="s">
        <v>595</v>
      </c>
      <c r="E118" s="39" t="s">
        <v>9893</v>
      </c>
      <c r="F118" s="40" t="s">
        <v>641</v>
      </c>
      <c r="G118" s="41">
        <v>35.5</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599</v>
      </c>
      <c r="B120" s="45"/>
      <c r="C120" s="46"/>
      <c r="D120" s="46"/>
      <c r="E120" s="49" t="s">
        <v>11516</v>
      </c>
      <c r="F120" s="46"/>
      <c r="G120" s="46"/>
      <c r="H120" s="46"/>
      <c r="I120" s="46"/>
      <c r="J120" s="48"/>
    </row>
    <row r="121" ht="60">
      <c r="A121" s="37" t="s">
        <v>601</v>
      </c>
      <c r="B121" s="45"/>
      <c r="C121" s="46"/>
      <c r="D121" s="46"/>
      <c r="E121" s="39" t="s">
        <v>4534</v>
      </c>
      <c r="F121" s="46"/>
      <c r="G121" s="46"/>
      <c r="H121" s="46"/>
      <c r="I121" s="46"/>
      <c r="J121" s="48"/>
    </row>
    <row r="122">
      <c r="A122" s="37" t="s">
        <v>593</v>
      </c>
      <c r="B122" s="37">
        <v>28</v>
      </c>
      <c r="C122" s="38" t="s">
        <v>5589</v>
      </c>
      <c r="D122" s="37" t="s">
        <v>595</v>
      </c>
      <c r="E122" s="39" t="s">
        <v>9787</v>
      </c>
      <c r="F122" s="40" t="s">
        <v>641</v>
      </c>
      <c r="G122" s="41">
        <v>996.45000000000005</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180">
      <c r="A124" s="37" t="s">
        <v>599</v>
      </c>
      <c r="B124" s="45"/>
      <c r="C124" s="46"/>
      <c r="D124" s="46"/>
      <c r="E124" s="49" t="s">
        <v>11517</v>
      </c>
      <c r="F124" s="46"/>
      <c r="G124" s="46"/>
      <c r="H124" s="46"/>
      <c r="I124" s="46"/>
      <c r="J124" s="48"/>
    </row>
    <row r="125" ht="60">
      <c r="A125" s="37" t="s">
        <v>601</v>
      </c>
      <c r="B125" s="45"/>
      <c r="C125" s="46"/>
      <c r="D125" s="46"/>
      <c r="E125" s="39" t="s">
        <v>4534</v>
      </c>
      <c r="F125" s="46"/>
      <c r="G125" s="46"/>
      <c r="H125" s="46"/>
      <c r="I125" s="46"/>
      <c r="J125" s="48"/>
    </row>
    <row r="126">
      <c r="A126" s="37" t="s">
        <v>593</v>
      </c>
      <c r="B126" s="37">
        <v>29</v>
      </c>
      <c r="C126" s="38" t="s">
        <v>10111</v>
      </c>
      <c r="D126" s="37" t="s">
        <v>595</v>
      </c>
      <c r="E126" s="39" t="s">
        <v>10112</v>
      </c>
      <c r="F126" s="40" t="s">
        <v>650</v>
      </c>
      <c r="G126" s="41">
        <v>3255</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45">
      <c r="A128" s="37" t="s">
        <v>599</v>
      </c>
      <c r="B128" s="45"/>
      <c r="C128" s="46"/>
      <c r="D128" s="46"/>
      <c r="E128" s="49" t="s">
        <v>11518</v>
      </c>
      <c r="F128" s="46"/>
      <c r="G128" s="46"/>
      <c r="H128" s="46"/>
      <c r="I128" s="46"/>
      <c r="J128" s="48"/>
    </row>
    <row r="129" ht="120">
      <c r="A129" s="37" t="s">
        <v>601</v>
      </c>
      <c r="B129" s="45"/>
      <c r="C129" s="46"/>
      <c r="D129" s="46"/>
      <c r="E129" s="39" t="s">
        <v>4512</v>
      </c>
      <c r="F129" s="46"/>
      <c r="G129" s="46"/>
      <c r="H129" s="46"/>
      <c r="I129" s="46"/>
      <c r="J129" s="48"/>
    </row>
    <row r="130">
      <c r="A130" s="37" t="s">
        <v>593</v>
      </c>
      <c r="B130" s="37">
        <v>30</v>
      </c>
      <c r="C130" s="38" t="s">
        <v>4513</v>
      </c>
      <c r="D130" s="37" t="s">
        <v>595</v>
      </c>
      <c r="E130" s="39" t="s">
        <v>4514</v>
      </c>
      <c r="F130" s="40" t="s">
        <v>650</v>
      </c>
      <c r="G130" s="41">
        <v>464.10000000000002</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105">
      <c r="A132" s="37" t="s">
        <v>599</v>
      </c>
      <c r="B132" s="45"/>
      <c r="C132" s="46"/>
      <c r="D132" s="46"/>
      <c r="E132" s="49" t="s">
        <v>11519</v>
      </c>
      <c r="F132" s="46"/>
      <c r="G132" s="46"/>
      <c r="H132" s="46"/>
      <c r="I132" s="46"/>
      <c r="J132" s="48"/>
    </row>
    <row r="133" ht="120">
      <c r="A133" s="37" t="s">
        <v>601</v>
      </c>
      <c r="B133" s="45"/>
      <c r="C133" s="46"/>
      <c r="D133" s="46"/>
      <c r="E133" s="39" t="s">
        <v>4512</v>
      </c>
      <c r="F133" s="46"/>
      <c r="G133" s="46"/>
      <c r="H133" s="46"/>
      <c r="I133" s="46"/>
      <c r="J133" s="48"/>
    </row>
    <row r="134">
      <c r="A134" s="37" t="s">
        <v>593</v>
      </c>
      <c r="B134" s="37">
        <v>31</v>
      </c>
      <c r="C134" s="38" t="s">
        <v>5072</v>
      </c>
      <c r="D134" s="37" t="s">
        <v>595</v>
      </c>
      <c r="E134" s="39" t="s">
        <v>2558</v>
      </c>
      <c r="F134" s="40" t="s">
        <v>641</v>
      </c>
      <c r="G134" s="41">
        <v>1.5840000000000001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11520</v>
      </c>
      <c r="F136" s="46"/>
      <c r="G136" s="46"/>
      <c r="H136" s="46"/>
      <c r="I136" s="46"/>
      <c r="J136" s="48"/>
    </row>
    <row r="137" ht="409.5">
      <c r="A137" s="37" t="s">
        <v>601</v>
      </c>
      <c r="B137" s="45"/>
      <c r="C137" s="46"/>
      <c r="D137" s="46"/>
      <c r="E137" s="39" t="s">
        <v>4982</v>
      </c>
      <c r="F137" s="46"/>
      <c r="G137" s="46"/>
      <c r="H137" s="46"/>
      <c r="I137" s="46"/>
      <c r="J137" s="48"/>
    </row>
    <row r="138">
      <c r="A138" s="37" t="s">
        <v>593</v>
      </c>
      <c r="B138" s="37">
        <v>32</v>
      </c>
      <c r="C138" s="38" t="s">
        <v>10923</v>
      </c>
      <c r="D138" s="37" t="s">
        <v>595</v>
      </c>
      <c r="E138" s="39" t="s">
        <v>10924</v>
      </c>
      <c r="F138" s="40" t="s">
        <v>641</v>
      </c>
      <c r="G138" s="41">
        <v>0.432</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ht="45">
      <c r="A140" s="37" t="s">
        <v>599</v>
      </c>
      <c r="B140" s="45"/>
      <c r="C140" s="46"/>
      <c r="D140" s="46"/>
      <c r="E140" s="49" t="s">
        <v>11521</v>
      </c>
      <c r="F140" s="46"/>
      <c r="G140" s="46"/>
      <c r="H140" s="46"/>
      <c r="I140" s="46"/>
      <c r="J140" s="48"/>
    </row>
    <row r="141" ht="409.5">
      <c r="A141" s="37" t="s">
        <v>601</v>
      </c>
      <c r="B141" s="45"/>
      <c r="C141" s="46"/>
      <c r="D141" s="46"/>
      <c r="E141" s="39" t="s">
        <v>4982</v>
      </c>
      <c r="F141" s="46"/>
      <c r="G141" s="46"/>
      <c r="H141" s="46"/>
      <c r="I141" s="46"/>
      <c r="J141" s="48"/>
    </row>
    <row r="142">
      <c r="A142" s="31" t="s">
        <v>591</v>
      </c>
      <c r="B142" s="32"/>
      <c r="C142" s="33" t="s">
        <v>755</v>
      </c>
      <c r="D142" s="34"/>
      <c r="E142" s="31" t="s">
        <v>1643</v>
      </c>
      <c r="F142" s="34"/>
      <c r="G142" s="34"/>
      <c r="H142" s="34"/>
      <c r="I142" s="35">
        <f>SUMIFS(I143:I150,A143:A150,"P")</f>
        <v>0</v>
      </c>
      <c r="J142" s="36"/>
    </row>
    <row r="143">
      <c r="A143" s="37" t="s">
        <v>593</v>
      </c>
      <c r="B143" s="37">
        <v>33</v>
      </c>
      <c r="C143" s="38" t="s">
        <v>4528</v>
      </c>
      <c r="D143" s="37" t="s">
        <v>595</v>
      </c>
      <c r="E143" s="39" t="s">
        <v>4529</v>
      </c>
      <c r="F143" s="40" t="s">
        <v>641</v>
      </c>
      <c r="G143" s="41">
        <v>1.52</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11522</v>
      </c>
      <c r="F145" s="46"/>
      <c r="G145" s="46"/>
      <c r="H145" s="46"/>
      <c r="I145" s="46"/>
      <c r="J145" s="48"/>
    </row>
    <row r="146" ht="409.5">
      <c r="A146" s="37" t="s">
        <v>601</v>
      </c>
      <c r="B146" s="45"/>
      <c r="C146" s="46"/>
      <c r="D146" s="46"/>
      <c r="E146" s="39" t="s">
        <v>4524</v>
      </c>
      <c r="F146" s="46"/>
      <c r="G146" s="46"/>
      <c r="H146" s="46"/>
      <c r="I146" s="46"/>
      <c r="J146" s="48"/>
    </row>
    <row r="147">
      <c r="A147" s="37" t="s">
        <v>593</v>
      </c>
      <c r="B147" s="37">
        <v>34</v>
      </c>
      <c r="C147" s="38" t="s">
        <v>4535</v>
      </c>
      <c r="D147" s="37" t="s">
        <v>595</v>
      </c>
      <c r="E147" s="39" t="s">
        <v>4536</v>
      </c>
      <c r="F147" s="40" t="s">
        <v>641</v>
      </c>
      <c r="G147" s="41">
        <v>10.919</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80">
      <c r="A149" s="37" t="s">
        <v>599</v>
      </c>
      <c r="B149" s="45"/>
      <c r="C149" s="46"/>
      <c r="D149" s="46"/>
      <c r="E149" s="49" t="s">
        <v>11523</v>
      </c>
      <c r="F149" s="46"/>
      <c r="G149" s="46"/>
      <c r="H149" s="46"/>
      <c r="I149" s="46"/>
      <c r="J149" s="48"/>
    </row>
    <row r="150" ht="60">
      <c r="A150" s="37" t="s">
        <v>601</v>
      </c>
      <c r="B150" s="45"/>
      <c r="C150" s="46"/>
      <c r="D150" s="46"/>
      <c r="E150" s="39" t="s">
        <v>4534</v>
      </c>
      <c r="F150" s="46"/>
      <c r="G150" s="46"/>
      <c r="H150" s="46"/>
      <c r="I150" s="46"/>
      <c r="J150" s="48"/>
    </row>
    <row r="151">
      <c r="A151" s="31" t="s">
        <v>591</v>
      </c>
      <c r="B151" s="32"/>
      <c r="C151" s="33" t="s">
        <v>823</v>
      </c>
      <c r="D151" s="34"/>
      <c r="E151" s="31" t="s">
        <v>7512</v>
      </c>
      <c r="F151" s="34"/>
      <c r="G151" s="34"/>
      <c r="H151" s="34"/>
      <c r="I151" s="35">
        <f>SUMIFS(I152:I207,A152:A207,"P")</f>
        <v>0</v>
      </c>
      <c r="J151" s="36"/>
    </row>
    <row r="152" ht="30">
      <c r="A152" s="37" t="s">
        <v>593</v>
      </c>
      <c r="B152" s="37">
        <v>35</v>
      </c>
      <c r="C152" s="38" t="s">
        <v>10441</v>
      </c>
      <c r="D152" s="37" t="s">
        <v>595</v>
      </c>
      <c r="E152" s="39" t="s">
        <v>10442</v>
      </c>
      <c r="F152" s="40" t="s">
        <v>650</v>
      </c>
      <c r="G152" s="41">
        <v>1050</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11524</v>
      </c>
      <c r="F154" s="46"/>
      <c r="G154" s="46"/>
      <c r="H154" s="46"/>
      <c r="I154" s="46"/>
      <c r="J154" s="48"/>
    </row>
    <row r="155" ht="60">
      <c r="A155" s="37" t="s">
        <v>601</v>
      </c>
      <c r="B155" s="45"/>
      <c r="C155" s="46"/>
      <c r="D155" s="46"/>
      <c r="E155" s="39" t="s">
        <v>9797</v>
      </c>
      <c r="F155" s="46"/>
      <c r="G155" s="46"/>
      <c r="H155" s="46"/>
      <c r="I155" s="46"/>
      <c r="J155" s="48"/>
    </row>
    <row r="156">
      <c r="A156" s="37" t="s">
        <v>593</v>
      </c>
      <c r="B156" s="37">
        <v>36</v>
      </c>
      <c r="C156" s="38" t="s">
        <v>9901</v>
      </c>
      <c r="D156" s="37" t="s">
        <v>595</v>
      </c>
      <c r="E156" s="39" t="s">
        <v>9902</v>
      </c>
      <c r="F156" s="40" t="s">
        <v>650</v>
      </c>
      <c r="G156" s="41">
        <v>790</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180">
      <c r="A158" s="37" t="s">
        <v>599</v>
      </c>
      <c r="B158" s="45"/>
      <c r="C158" s="46"/>
      <c r="D158" s="46"/>
      <c r="E158" s="49" t="s">
        <v>11525</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6972</v>
      </c>
      <c r="D160" s="37" t="s">
        <v>595</v>
      </c>
      <c r="E160" s="39" t="s">
        <v>9904</v>
      </c>
      <c r="F160" s="40" t="s">
        <v>650</v>
      </c>
      <c r="G160" s="41">
        <v>1599.7</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210">
      <c r="A162" s="37" t="s">
        <v>599</v>
      </c>
      <c r="B162" s="45"/>
      <c r="C162" s="46"/>
      <c r="D162" s="46"/>
      <c r="E162" s="49" t="s">
        <v>11526</v>
      </c>
      <c r="F162" s="46"/>
      <c r="G162" s="46"/>
      <c r="H162" s="46"/>
      <c r="I162" s="46"/>
      <c r="J162" s="48"/>
    </row>
    <row r="163" ht="60">
      <c r="A163" s="37" t="s">
        <v>601</v>
      </c>
      <c r="B163" s="45"/>
      <c r="C163" s="46"/>
      <c r="D163" s="46"/>
      <c r="E163" s="39" t="s">
        <v>9797</v>
      </c>
      <c r="F163" s="46"/>
      <c r="G163" s="46"/>
      <c r="H163" s="46"/>
      <c r="I163" s="46"/>
      <c r="J163" s="48"/>
    </row>
    <row r="164">
      <c r="A164" s="37" t="s">
        <v>593</v>
      </c>
      <c r="B164" s="37">
        <v>38</v>
      </c>
      <c r="C164" s="38" t="s">
        <v>10057</v>
      </c>
      <c r="D164" s="37" t="s">
        <v>595</v>
      </c>
      <c r="E164" s="39" t="s">
        <v>10058</v>
      </c>
      <c r="F164" s="40" t="s">
        <v>650</v>
      </c>
      <c r="G164" s="41">
        <v>49.700000000000003</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80">
      <c r="A166" s="37" t="s">
        <v>599</v>
      </c>
      <c r="B166" s="45"/>
      <c r="C166" s="46"/>
      <c r="D166" s="46"/>
      <c r="E166" s="49" t="s">
        <v>11527</v>
      </c>
      <c r="F166" s="46"/>
      <c r="G166" s="46"/>
      <c r="H166" s="46"/>
      <c r="I166" s="46"/>
      <c r="J166" s="48"/>
    </row>
    <row r="167" ht="60">
      <c r="A167" s="37" t="s">
        <v>601</v>
      </c>
      <c r="B167" s="45"/>
      <c r="C167" s="46"/>
      <c r="D167" s="46"/>
      <c r="E167" s="39" t="s">
        <v>9797</v>
      </c>
      <c r="F167" s="46"/>
      <c r="G167" s="46"/>
      <c r="H167" s="46"/>
      <c r="I167" s="46"/>
      <c r="J167" s="48"/>
    </row>
    <row r="168">
      <c r="A168" s="37" t="s">
        <v>593</v>
      </c>
      <c r="B168" s="37">
        <v>39</v>
      </c>
      <c r="C168" s="38" t="s">
        <v>11457</v>
      </c>
      <c r="D168" s="37" t="s">
        <v>595</v>
      </c>
      <c r="E168" s="39" t="s">
        <v>11458</v>
      </c>
      <c r="F168" s="40" t="s">
        <v>650</v>
      </c>
      <c r="G168" s="41">
        <v>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45">
      <c r="A170" s="37" t="s">
        <v>599</v>
      </c>
      <c r="B170" s="45"/>
      <c r="C170" s="46"/>
      <c r="D170" s="46"/>
      <c r="E170" s="49" t="s">
        <v>11528</v>
      </c>
      <c r="F170" s="46"/>
      <c r="G170" s="46"/>
      <c r="H170" s="46"/>
      <c r="I170" s="46"/>
      <c r="J170" s="48"/>
    </row>
    <row r="171" ht="60">
      <c r="A171" s="37" t="s">
        <v>601</v>
      </c>
      <c r="B171" s="45"/>
      <c r="C171" s="46"/>
      <c r="D171" s="46"/>
      <c r="E171" s="39" t="s">
        <v>9797</v>
      </c>
      <c r="F171" s="46"/>
      <c r="G171" s="46"/>
      <c r="H171" s="46"/>
      <c r="I171" s="46"/>
      <c r="J171" s="48"/>
    </row>
    <row r="172">
      <c r="A172" s="37" t="s">
        <v>593</v>
      </c>
      <c r="B172" s="37">
        <v>40</v>
      </c>
      <c r="C172" s="38" t="s">
        <v>9801</v>
      </c>
      <c r="D172" s="37" t="s">
        <v>595</v>
      </c>
      <c r="E172" s="39" t="s">
        <v>9802</v>
      </c>
      <c r="F172" s="40" t="s">
        <v>650</v>
      </c>
      <c r="G172" s="41">
        <v>372</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599</v>
      </c>
      <c r="B174" s="45"/>
      <c r="C174" s="46"/>
      <c r="D174" s="46"/>
      <c r="E174" s="49" t="s">
        <v>11529</v>
      </c>
      <c r="F174" s="46"/>
      <c r="G174" s="46"/>
      <c r="H174" s="46"/>
      <c r="I174" s="46"/>
      <c r="J174" s="48"/>
    </row>
    <row r="175" ht="75">
      <c r="A175" s="37" t="s">
        <v>601</v>
      </c>
      <c r="B175" s="45"/>
      <c r="C175" s="46"/>
      <c r="D175" s="46"/>
      <c r="E175" s="39" t="s">
        <v>9804</v>
      </c>
      <c r="F175" s="46"/>
      <c r="G175" s="46"/>
      <c r="H175" s="46"/>
      <c r="I175" s="46"/>
      <c r="J175" s="48"/>
    </row>
    <row r="176">
      <c r="A176" s="37" t="s">
        <v>593</v>
      </c>
      <c r="B176" s="37">
        <v>41</v>
      </c>
      <c r="C176" s="38" t="s">
        <v>9910</v>
      </c>
      <c r="D176" s="37" t="s">
        <v>595</v>
      </c>
      <c r="E176" s="39" t="s">
        <v>9911</v>
      </c>
      <c r="F176" s="40" t="s">
        <v>650</v>
      </c>
      <c r="G176" s="41">
        <v>734</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120">
      <c r="A178" s="37" t="s">
        <v>599</v>
      </c>
      <c r="B178" s="45"/>
      <c r="C178" s="46"/>
      <c r="D178" s="46"/>
      <c r="E178" s="49" t="s">
        <v>11530</v>
      </c>
      <c r="F178" s="46"/>
      <c r="G178" s="46"/>
      <c r="H178" s="46"/>
      <c r="I178" s="46"/>
      <c r="J178" s="48"/>
    </row>
    <row r="179" ht="75">
      <c r="A179" s="37" t="s">
        <v>601</v>
      </c>
      <c r="B179" s="45"/>
      <c r="C179" s="46"/>
      <c r="D179" s="46"/>
      <c r="E179" s="39" t="s">
        <v>9804</v>
      </c>
      <c r="F179" s="46"/>
      <c r="G179" s="46"/>
      <c r="H179" s="46"/>
      <c r="I179" s="46"/>
      <c r="J179" s="48"/>
    </row>
    <row r="180">
      <c r="A180" s="37" t="s">
        <v>593</v>
      </c>
      <c r="B180" s="37">
        <v>42</v>
      </c>
      <c r="C180" s="38" t="s">
        <v>9807</v>
      </c>
      <c r="D180" s="37" t="s">
        <v>595</v>
      </c>
      <c r="E180" s="39" t="s">
        <v>9808</v>
      </c>
      <c r="F180" s="40" t="s">
        <v>650</v>
      </c>
      <c r="G180" s="41">
        <v>351</v>
      </c>
      <c r="H180" s="42">
        <v>0</v>
      </c>
      <c r="I180" s="43">
        <f>ROUND(G180*H180,P4)</f>
        <v>0</v>
      </c>
      <c r="J180" s="37"/>
      <c r="O180" s="44">
        <f>I180*0.21</f>
        <v>0</v>
      </c>
      <c r="P180">
        <v>3</v>
      </c>
    </row>
    <row r="181">
      <c r="A181" s="37" t="s">
        <v>598</v>
      </c>
      <c r="B181" s="45"/>
      <c r="C181" s="46"/>
      <c r="D181" s="46"/>
      <c r="E181" s="47" t="s">
        <v>595</v>
      </c>
      <c r="F181" s="46"/>
      <c r="G181" s="46"/>
      <c r="H181" s="46"/>
      <c r="I181" s="46"/>
      <c r="J181" s="48"/>
    </row>
    <row r="182" ht="105">
      <c r="A182" s="37" t="s">
        <v>599</v>
      </c>
      <c r="B182" s="45"/>
      <c r="C182" s="46"/>
      <c r="D182" s="46"/>
      <c r="E182" s="49" t="s">
        <v>11531</v>
      </c>
      <c r="F182" s="46"/>
      <c r="G182" s="46"/>
      <c r="H182" s="46"/>
      <c r="I182" s="46"/>
      <c r="J182" s="48"/>
    </row>
    <row r="183" ht="165">
      <c r="A183" s="37" t="s">
        <v>601</v>
      </c>
      <c r="B183" s="45"/>
      <c r="C183" s="46"/>
      <c r="D183" s="46"/>
      <c r="E183" s="39" t="s">
        <v>9810</v>
      </c>
      <c r="F183" s="46"/>
      <c r="G183" s="46"/>
      <c r="H183" s="46"/>
      <c r="I183" s="46"/>
      <c r="J183" s="48"/>
    </row>
    <row r="184">
      <c r="A184" s="37" t="s">
        <v>593</v>
      </c>
      <c r="B184" s="37">
        <v>43</v>
      </c>
      <c r="C184" s="38" t="s">
        <v>9916</v>
      </c>
      <c r="D184" s="37" t="s">
        <v>595</v>
      </c>
      <c r="E184" s="39" t="s">
        <v>9917</v>
      </c>
      <c r="F184" s="40" t="s">
        <v>650</v>
      </c>
      <c r="G184" s="41">
        <v>362</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599</v>
      </c>
      <c r="B186" s="45"/>
      <c r="C186" s="46"/>
      <c r="D186" s="46"/>
      <c r="E186" s="49" t="s">
        <v>11532</v>
      </c>
      <c r="F186" s="46"/>
      <c r="G186" s="46"/>
      <c r="H186" s="46"/>
      <c r="I186" s="46"/>
      <c r="J186" s="48"/>
    </row>
    <row r="187" ht="165">
      <c r="A187" s="37" t="s">
        <v>601</v>
      </c>
      <c r="B187" s="45"/>
      <c r="C187" s="46"/>
      <c r="D187" s="46"/>
      <c r="E187" s="39" t="s">
        <v>9810</v>
      </c>
      <c r="F187" s="46"/>
      <c r="G187" s="46"/>
      <c r="H187" s="46"/>
      <c r="I187" s="46"/>
      <c r="J187" s="48"/>
    </row>
    <row r="188">
      <c r="A188" s="37" t="s">
        <v>593</v>
      </c>
      <c r="B188" s="37">
        <v>44</v>
      </c>
      <c r="C188" s="38" t="s">
        <v>9919</v>
      </c>
      <c r="D188" s="37" t="s">
        <v>595</v>
      </c>
      <c r="E188" s="39" t="s">
        <v>9920</v>
      </c>
      <c r="F188" s="40" t="s">
        <v>650</v>
      </c>
      <c r="G188" s="41">
        <v>372</v>
      </c>
      <c r="H188" s="42">
        <v>0</v>
      </c>
      <c r="I188" s="43">
        <f>ROUND(G188*H188,P4)</f>
        <v>0</v>
      </c>
      <c r="J188" s="37"/>
      <c r="O188" s="44">
        <f>I188*0.21</f>
        <v>0</v>
      </c>
      <c r="P188">
        <v>3</v>
      </c>
    </row>
    <row r="189">
      <c r="A189" s="37" t="s">
        <v>598</v>
      </c>
      <c r="B189" s="45"/>
      <c r="C189" s="46"/>
      <c r="D189" s="46"/>
      <c r="E189" s="47" t="s">
        <v>595</v>
      </c>
      <c r="F189" s="46"/>
      <c r="G189" s="46"/>
      <c r="H189" s="46"/>
      <c r="I189" s="46"/>
      <c r="J189" s="48"/>
    </row>
    <row r="190" ht="105">
      <c r="A190" s="37" t="s">
        <v>599</v>
      </c>
      <c r="B190" s="45"/>
      <c r="C190" s="46"/>
      <c r="D190" s="46"/>
      <c r="E190" s="49" t="s">
        <v>11533</v>
      </c>
      <c r="F190" s="46"/>
      <c r="G190" s="46"/>
      <c r="H190" s="46"/>
      <c r="I190" s="46"/>
      <c r="J190" s="48"/>
    </row>
    <row r="191" ht="165">
      <c r="A191" s="37" t="s">
        <v>601</v>
      </c>
      <c r="B191" s="45"/>
      <c r="C191" s="46"/>
      <c r="D191" s="46"/>
      <c r="E191" s="39" t="s">
        <v>9810</v>
      </c>
      <c r="F191" s="46"/>
      <c r="G191" s="46"/>
      <c r="H191" s="46"/>
      <c r="I191" s="46"/>
      <c r="J191" s="48"/>
    </row>
    <row r="192">
      <c r="A192" s="37" t="s">
        <v>593</v>
      </c>
      <c r="B192" s="37">
        <v>45</v>
      </c>
      <c r="C192" s="38" t="s">
        <v>10531</v>
      </c>
      <c r="D192" s="37" t="s">
        <v>595</v>
      </c>
      <c r="E192" s="39" t="s">
        <v>10532</v>
      </c>
      <c r="F192" s="40" t="s">
        <v>650</v>
      </c>
      <c r="G192" s="41">
        <v>358.5</v>
      </c>
      <c r="H192" s="42">
        <v>0</v>
      </c>
      <c r="I192" s="43">
        <f>ROUND(G192*H192,P4)</f>
        <v>0</v>
      </c>
      <c r="J192" s="37"/>
      <c r="O192" s="44">
        <f>I192*0.21</f>
        <v>0</v>
      </c>
      <c r="P192">
        <v>3</v>
      </c>
    </row>
    <row r="193">
      <c r="A193" s="37" t="s">
        <v>598</v>
      </c>
      <c r="B193" s="45"/>
      <c r="C193" s="46"/>
      <c r="D193" s="46"/>
      <c r="E193" s="47" t="s">
        <v>595</v>
      </c>
      <c r="F193" s="46"/>
      <c r="G193" s="46"/>
      <c r="H193" s="46"/>
      <c r="I193" s="46"/>
      <c r="J193" s="48"/>
    </row>
    <row r="194" ht="165">
      <c r="A194" s="37" t="s">
        <v>599</v>
      </c>
      <c r="B194" s="45"/>
      <c r="C194" s="46"/>
      <c r="D194" s="46"/>
      <c r="E194" s="49" t="s">
        <v>11534</v>
      </c>
      <c r="F194" s="46"/>
      <c r="G194" s="46"/>
      <c r="H194" s="46"/>
      <c r="I194" s="46"/>
      <c r="J194" s="48"/>
    </row>
    <row r="195" ht="195">
      <c r="A195" s="37" t="s">
        <v>601</v>
      </c>
      <c r="B195" s="45"/>
      <c r="C195" s="46"/>
      <c r="D195" s="46"/>
      <c r="E195" s="39" t="s">
        <v>6082</v>
      </c>
      <c r="F195" s="46"/>
      <c r="G195" s="46"/>
      <c r="H195" s="46"/>
      <c r="I195" s="46"/>
      <c r="J195" s="48"/>
    </row>
    <row r="196">
      <c r="A196" s="37" t="s">
        <v>593</v>
      </c>
      <c r="B196" s="37">
        <v>46</v>
      </c>
      <c r="C196" s="38" t="s">
        <v>10184</v>
      </c>
      <c r="D196" s="37" t="s">
        <v>595</v>
      </c>
      <c r="E196" s="39" t="s">
        <v>10185</v>
      </c>
      <c r="F196" s="40" t="s">
        <v>650</v>
      </c>
      <c r="G196" s="41">
        <v>33</v>
      </c>
      <c r="H196" s="42">
        <v>0</v>
      </c>
      <c r="I196" s="43">
        <f>ROUND(G196*H196,P4)</f>
        <v>0</v>
      </c>
      <c r="J196" s="37"/>
      <c r="O196" s="44">
        <f>I196*0.21</f>
        <v>0</v>
      </c>
      <c r="P196">
        <v>3</v>
      </c>
    </row>
    <row r="197">
      <c r="A197" s="37" t="s">
        <v>598</v>
      </c>
      <c r="B197" s="45"/>
      <c r="C197" s="46"/>
      <c r="D197" s="46"/>
      <c r="E197" s="47" t="s">
        <v>595</v>
      </c>
      <c r="F197" s="46"/>
      <c r="G197" s="46"/>
      <c r="H197" s="46"/>
      <c r="I197" s="46"/>
      <c r="J197" s="48"/>
    </row>
    <row r="198" ht="135">
      <c r="A198" s="37" t="s">
        <v>599</v>
      </c>
      <c r="B198" s="45"/>
      <c r="C198" s="46"/>
      <c r="D198" s="46"/>
      <c r="E198" s="49" t="s">
        <v>11535</v>
      </c>
      <c r="F198" s="46"/>
      <c r="G198" s="46"/>
      <c r="H198" s="46"/>
      <c r="I198" s="46"/>
      <c r="J198" s="48"/>
    </row>
    <row r="199" ht="195">
      <c r="A199" s="37" t="s">
        <v>601</v>
      </c>
      <c r="B199" s="45"/>
      <c r="C199" s="46"/>
      <c r="D199" s="46"/>
      <c r="E199" s="39" t="s">
        <v>6082</v>
      </c>
      <c r="F199" s="46"/>
      <c r="G199" s="46"/>
      <c r="H199" s="46"/>
      <c r="I199" s="46"/>
      <c r="J199" s="48"/>
    </row>
    <row r="200" ht="30">
      <c r="A200" s="37" t="s">
        <v>593</v>
      </c>
      <c r="B200" s="37">
        <v>47</v>
      </c>
      <c r="C200" s="38" t="s">
        <v>10731</v>
      </c>
      <c r="D200" s="37" t="s">
        <v>595</v>
      </c>
      <c r="E200" s="39" t="s">
        <v>10732</v>
      </c>
      <c r="F200" s="40" t="s">
        <v>650</v>
      </c>
      <c r="G200" s="41">
        <v>5</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75">
      <c r="A202" s="37" t="s">
        <v>599</v>
      </c>
      <c r="B202" s="45"/>
      <c r="C202" s="46"/>
      <c r="D202" s="46"/>
      <c r="E202" s="49" t="s">
        <v>11536</v>
      </c>
      <c r="F202" s="46"/>
      <c r="G202" s="46"/>
      <c r="H202" s="46"/>
      <c r="I202" s="46"/>
      <c r="J202" s="48"/>
    </row>
    <row r="203" ht="195">
      <c r="A203" s="37" t="s">
        <v>601</v>
      </c>
      <c r="B203" s="45"/>
      <c r="C203" s="46"/>
      <c r="D203" s="46"/>
      <c r="E203" s="39" t="s">
        <v>6082</v>
      </c>
      <c r="F203" s="46"/>
      <c r="G203" s="46"/>
      <c r="H203" s="46"/>
      <c r="I203" s="46"/>
      <c r="J203" s="48"/>
    </row>
    <row r="204" ht="30">
      <c r="A204" s="37" t="s">
        <v>593</v>
      </c>
      <c r="B204" s="37">
        <v>48</v>
      </c>
      <c r="C204" s="38" t="s">
        <v>10187</v>
      </c>
      <c r="D204" s="37" t="s">
        <v>595</v>
      </c>
      <c r="E204" s="39" t="s">
        <v>10188</v>
      </c>
      <c r="F204" s="40" t="s">
        <v>650</v>
      </c>
      <c r="G204" s="41">
        <v>5</v>
      </c>
      <c r="H204" s="42">
        <v>0</v>
      </c>
      <c r="I204" s="43">
        <f>ROUND(G204*H204,P4)</f>
        <v>0</v>
      </c>
      <c r="J204" s="37"/>
      <c r="O204" s="44">
        <f>I204*0.21</f>
        <v>0</v>
      </c>
      <c r="P204">
        <v>3</v>
      </c>
    </row>
    <row r="205">
      <c r="A205" s="37" t="s">
        <v>598</v>
      </c>
      <c r="B205" s="45"/>
      <c r="C205" s="46"/>
      <c r="D205" s="46"/>
      <c r="E205" s="47" t="s">
        <v>595</v>
      </c>
      <c r="F205" s="46"/>
      <c r="G205" s="46"/>
      <c r="H205" s="46"/>
      <c r="I205" s="46"/>
      <c r="J205" s="48"/>
    </row>
    <row r="206" ht="75">
      <c r="A206" s="37" t="s">
        <v>599</v>
      </c>
      <c r="B206" s="45"/>
      <c r="C206" s="46"/>
      <c r="D206" s="46"/>
      <c r="E206" s="49" t="s">
        <v>11537</v>
      </c>
      <c r="F206" s="46"/>
      <c r="G206" s="46"/>
      <c r="H206" s="46"/>
      <c r="I206" s="46"/>
      <c r="J206" s="48"/>
    </row>
    <row r="207" ht="195">
      <c r="A207" s="37" t="s">
        <v>601</v>
      </c>
      <c r="B207" s="45"/>
      <c r="C207" s="46"/>
      <c r="D207" s="46"/>
      <c r="E207" s="39" t="s">
        <v>6082</v>
      </c>
      <c r="F207" s="46"/>
      <c r="G207" s="46"/>
      <c r="H207" s="46"/>
      <c r="I207" s="46"/>
      <c r="J207" s="48"/>
    </row>
    <row r="208">
      <c r="A208" s="31" t="s">
        <v>591</v>
      </c>
      <c r="B208" s="32"/>
      <c r="C208" s="33" t="s">
        <v>4580</v>
      </c>
      <c r="D208" s="34"/>
      <c r="E208" s="31" t="s">
        <v>4581</v>
      </c>
      <c r="F208" s="34"/>
      <c r="G208" s="34"/>
      <c r="H208" s="34"/>
      <c r="I208" s="35">
        <f>SUMIFS(I209:I232,A209:A232,"P")</f>
        <v>0</v>
      </c>
      <c r="J208" s="36"/>
    </row>
    <row r="209">
      <c r="A209" s="37" t="s">
        <v>593</v>
      </c>
      <c r="B209" s="37">
        <v>49</v>
      </c>
      <c r="C209" s="38" t="s">
        <v>6783</v>
      </c>
      <c r="D209" s="37" t="s">
        <v>595</v>
      </c>
      <c r="E209" s="39" t="s">
        <v>9699</v>
      </c>
      <c r="F209" s="40" t="s">
        <v>597</v>
      </c>
      <c r="G209" s="41">
        <v>140</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ht="45">
      <c r="A211" s="37" t="s">
        <v>599</v>
      </c>
      <c r="B211" s="45"/>
      <c r="C211" s="46"/>
      <c r="D211" s="46"/>
      <c r="E211" s="49" t="s">
        <v>11538</v>
      </c>
      <c r="F211" s="46"/>
      <c r="G211" s="46"/>
      <c r="H211" s="46"/>
      <c r="I211" s="46"/>
      <c r="J211" s="48"/>
    </row>
    <row r="212" ht="315">
      <c r="A212" s="37" t="s">
        <v>601</v>
      </c>
      <c r="B212" s="45"/>
      <c r="C212" s="46"/>
      <c r="D212" s="46"/>
      <c r="E212" s="39" t="s">
        <v>4598</v>
      </c>
      <c r="F212" s="46"/>
      <c r="G212" s="46"/>
      <c r="H212" s="46"/>
      <c r="I212" s="46"/>
      <c r="J212" s="48"/>
    </row>
    <row r="213">
      <c r="A213" s="37" t="s">
        <v>593</v>
      </c>
      <c r="B213" s="37">
        <v>50</v>
      </c>
      <c r="C213" s="38" t="s">
        <v>4602</v>
      </c>
      <c r="D213" s="37" t="s">
        <v>595</v>
      </c>
      <c r="E213" s="39" t="s">
        <v>4603</v>
      </c>
      <c r="F213" s="40" t="s">
        <v>597</v>
      </c>
      <c r="G213" s="41">
        <v>69.799999999999997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ht="409.5">
      <c r="A215" s="37" t="s">
        <v>599</v>
      </c>
      <c r="B215" s="45"/>
      <c r="C215" s="46"/>
      <c r="D215" s="46"/>
      <c r="E215" s="49" t="s">
        <v>11539</v>
      </c>
      <c r="F215" s="46"/>
      <c r="G215" s="46"/>
      <c r="H215" s="46"/>
      <c r="I215" s="46"/>
      <c r="J215" s="48"/>
    </row>
    <row r="216" ht="300">
      <c r="A216" s="37" t="s">
        <v>601</v>
      </c>
      <c r="B216" s="45"/>
      <c r="C216" s="46"/>
      <c r="D216" s="46"/>
      <c r="E216" s="39" t="s">
        <v>4604</v>
      </c>
      <c r="F216" s="46"/>
      <c r="G216" s="46"/>
      <c r="H216" s="46"/>
      <c r="I216" s="46"/>
      <c r="J216" s="48"/>
    </row>
    <row r="217">
      <c r="A217" s="37" t="s">
        <v>593</v>
      </c>
      <c r="B217" s="37">
        <v>51</v>
      </c>
      <c r="C217" s="38" t="s">
        <v>9928</v>
      </c>
      <c r="D217" s="37" t="s">
        <v>595</v>
      </c>
      <c r="E217" s="39" t="s">
        <v>9929</v>
      </c>
      <c r="F217" s="40" t="s">
        <v>608</v>
      </c>
      <c r="G217" s="41">
        <v>2</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ht="60">
      <c r="A219" s="37" t="s">
        <v>599</v>
      </c>
      <c r="B219" s="45"/>
      <c r="C219" s="46"/>
      <c r="D219" s="46"/>
      <c r="E219" s="49" t="s">
        <v>11540</v>
      </c>
      <c r="F219" s="46"/>
      <c r="G219" s="46"/>
      <c r="H219" s="46"/>
      <c r="I219" s="46"/>
      <c r="J219" s="48"/>
    </row>
    <row r="220" ht="90">
      <c r="A220" s="37" t="s">
        <v>601</v>
      </c>
      <c r="B220" s="45"/>
      <c r="C220" s="46"/>
      <c r="D220" s="46"/>
      <c r="E220" s="39" t="s">
        <v>4620</v>
      </c>
      <c r="F220" s="46"/>
      <c r="G220" s="46"/>
      <c r="H220" s="46"/>
      <c r="I220" s="46"/>
      <c r="J220" s="48"/>
    </row>
    <row r="221">
      <c r="A221" s="37" t="s">
        <v>593</v>
      </c>
      <c r="B221" s="37">
        <v>52</v>
      </c>
      <c r="C221" s="38" t="s">
        <v>11332</v>
      </c>
      <c r="D221" s="37" t="s">
        <v>595</v>
      </c>
      <c r="E221" s="39" t="s">
        <v>11333</v>
      </c>
      <c r="F221" s="40" t="s">
        <v>608</v>
      </c>
      <c r="G221" s="41">
        <v>2</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ht="90">
      <c r="A223" s="37" t="s">
        <v>599</v>
      </c>
      <c r="B223" s="45"/>
      <c r="C223" s="46"/>
      <c r="D223" s="46"/>
      <c r="E223" s="49" t="s">
        <v>11541</v>
      </c>
      <c r="F223" s="46"/>
      <c r="G223" s="46"/>
      <c r="H223" s="46"/>
      <c r="I223" s="46"/>
      <c r="J223" s="48"/>
    </row>
    <row r="224" ht="30">
      <c r="A224" s="37" t="s">
        <v>601</v>
      </c>
      <c r="B224" s="45"/>
      <c r="C224" s="46"/>
      <c r="D224" s="46"/>
      <c r="E224" s="39" t="s">
        <v>10346</v>
      </c>
      <c r="F224" s="46"/>
      <c r="G224" s="46"/>
      <c r="H224" s="46"/>
      <c r="I224" s="46"/>
      <c r="J224" s="48"/>
    </row>
    <row r="225">
      <c r="A225" s="37" t="s">
        <v>593</v>
      </c>
      <c r="B225" s="37">
        <v>53</v>
      </c>
      <c r="C225" s="38" t="s">
        <v>10076</v>
      </c>
      <c r="D225" s="37" t="s">
        <v>595</v>
      </c>
      <c r="E225" s="39" t="s">
        <v>10077</v>
      </c>
      <c r="F225" s="40" t="s">
        <v>597</v>
      </c>
      <c r="G225" s="41">
        <v>69.799999999999997</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ht="240">
      <c r="A227" s="37" t="s">
        <v>599</v>
      </c>
      <c r="B227" s="45"/>
      <c r="C227" s="46"/>
      <c r="D227" s="46"/>
      <c r="E227" s="49" t="s">
        <v>11542</v>
      </c>
      <c r="F227" s="46"/>
      <c r="G227" s="46"/>
      <c r="H227" s="46"/>
      <c r="I227" s="46"/>
      <c r="J227" s="48"/>
    </row>
    <row r="228" ht="45">
      <c r="A228" s="37" t="s">
        <v>601</v>
      </c>
      <c r="B228" s="45"/>
      <c r="C228" s="46"/>
      <c r="D228" s="46"/>
      <c r="E228" s="39" t="s">
        <v>10079</v>
      </c>
      <c r="F228" s="46"/>
      <c r="G228" s="46"/>
      <c r="H228" s="46"/>
      <c r="I228" s="46"/>
      <c r="J228" s="48"/>
    </row>
    <row r="229">
      <c r="A229" s="37" t="s">
        <v>593</v>
      </c>
      <c r="B229" s="37">
        <v>54</v>
      </c>
      <c r="C229" s="38" t="s">
        <v>4625</v>
      </c>
      <c r="D229" s="37" t="s">
        <v>595</v>
      </c>
      <c r="E229" s="39" t="s">
        <v>4626</v>
      </c>
      <c r="F229" s="40" t="s">
        <v>641</v>
      </c>
      <c r="G229" s="41">
        <v>3.657</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ht="345">
      <c r="A231" s="37" t="s">
        <v>599</v>
      </c>
      <c r="B231" s="45"/>
      <c r="C231" s="46"/>
      <c r="D231" s="46"/>
      <c r="E231" s="49" t="s">
        <v>11543</v>
      </c>
      <c r="F231" s="46"/>
      <c r="G231" s="46"/>
      <c r="H231" s="46"/>
      <c r="I231" s="46"/>
      <c r="J231" s="48"/>
    </row>
    <row r="232" ht="409.5">
      <c r="A232" s="37" t="s">
        <v>601</v>
      </c>
      <c r="B232" s="45"/>
      <c r="C232" s="46"/>
      <c r="D232" s="46"/>
      <c r="E232" s="39" t="s">
        <v>4524</v>
      </c>
      <c r="F232" s="46"/>
      <c r="G232" s="46"/>
      <c r="H232" s="46"/>
      <c r="I232" s="46"/>
      <c r="J232" s="48"/>
    </row>
    <row r="233">
      <c r="A233" s="31" t="s">
        <v>591</v>
      </c>
      <c r="B233" s="32"/>
      <c r="C233" s="33" t="s">
        <v>4817</v>
      </c>
      <c r="D233" s="34"/>
      <c r="E233" s="31" t="s">
        <v>4818</v>
      </c>
      <c r="F233" s="34"/>
      <c r="G233" s="34"/>
      <c r="H233" s="34"/>
      <c r="I233" s="35">
        <f>SUMIFS(I234:I323,A234:A323,"P")</f>
        <v>0</v>
      </c>
      <c r="J233" s="36"/>
    </row>
    <row r="234">
      <c r="A234" s="37" t="s">
        <v>593</v>
      </c>
      <c r="B234" s="37">
        <v>55</v>
      </c>
      <c r="C234" s="38" t="s">
        <v>10962</v>
      </c>
      <c r="D234" s="37" t="s">
        <v>595</v>
      </c>
      <c r="E234" s="39" t="s">
        <v>5057</v>
      </c>
      <c r="F234" s="40" t="s">
        <v>597</v>
      </c>
      <c r="G234" s="41">
        <v>5.9000000000000004</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ht="60">
      <c r="A236" s="37" t="s">
        <v>599</v>
      </c>
      <c r="B236" s="45"/>
      <c r="C236" s="46"/>
      <c r="D236" s="46"/>
      <c r="E236" s="49" t="s">
        <v>11544</v>
      </c>
      <c r="F236" s="46"/>
      <c r="G236" s="46"/>
      <c r="H236" s="46"/>
      <c r="I236" s="46"/>
      <c r="J236" s="48"/>
    </row>
    <row r="237" ht="75">
      <c r="A237" s="37" t="s">
        <v>601</v>
      </c>
      <c r="B237" s="45"/>
      <c r="C237" s="46"/>
      <c r="D237" s="46"/>
      <c r="E237" s="39" t="s">
        <v>10863</v>
      </c>
      <c r="F237" s="46"/>
      <c r="G237" s="46"/>
      <c r="H237" s="46"/>
      <c r="I237" s="46"/>
      <c r="J237" s="48"/>
    </row>
    <row r="238">
      <c r="A238" s="37" t="s">
        <v>593</v>
      </c>
      <c r="B238" s="37">
        <v>56</v>
      </c>
      <c r="C238" s="38" t="s">
        <v>10860</v>
      </c>
      <c r="D238" s="37" t="s">
        <v>595</v>
      </c>
      <c r="E238" s="39" t="s">
        <v>10861</v>
      </c>
      <c r="F238" s="40" t="s">
        <v>597</v>
      </c>
      <c r="G238" s="41">
        <v>34</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90">
      <c r="A240" s="37" t="s">
        <v>599</v>
      </c>
      <c r="B240" s="45"/>
      <c r="C240" s="46"/>
      <c r="D240" s="46"/>
      <c r="E240" s="49" t="s">
        <v>11545</v>
      </c>
      <c r="F240" s="46"/>
      <c r="G240" s="46"/>
      <c r="H240" s="46"/>
      <c r="I240" s="46"/>
      <c r="J240" s="48"/>
    </row>
    <row r="241" ht="75">
      <c r="A241" s="37" t="s">
        <v>601</v>
      </c>
      <c r="B241" s="45"/>
      <c r="C241" s="46"/>
      <c r="D241" s="46"/>
      <c r="E241" s="39" t="s">
        <v>10863</v>
      </c>
      <c r="F241" s="46"/>
      <c r="G241" s="46"/>
      <c r="H241" s="46"/>
      <c r="I241" s="46"/>
      <c r="J241" s="48"/>
    </row>
    <row r="242" ht="30">
      <c r="A242" s="37" t="s">
        <v>593</v>
      </c>
      <c r="B242" s="37">
        <v>57</v>
      </c>
      <c r="C242" s="38" t="s">
        <v>11076</v>
      </c>
      <c r="D242" s="37" t="s">
        <v>595</v>
      </c>
      <c r="E242" s="39" t="s">
        <v>11077</v>
      </c>
      <c r="F242" s="40" t="s">
        <v>597</v>
      </c>
      <c r="G242" s="41">
        <v>190</v>
      </c>
      <c r="H242" s="42">
        <v>0</v>
      </c>
      <c r="I242" s="43">
        <f>ROUND(G242*H242,P4)</f>
        <v>0</v>
      </c>
      <c r="J242" s="37"/>
      <c r="O242" s="44">
        <f>I242*0.21</f>
        <v>0</v>
      </c>
      <c r="P242">
        <v>3</v>
      </c>
    </row>
    <row r="243">
      <c r="A243" s="37" t="s">
        <v>598</v>
      </c>
      <c r="B243" s="45"/>
      <c r="C243" s="46"/>
      <c r="D243" s="46"/>
      <c r="E243" s="47" t="s">
        <v>595</v>
      </c>
      <c r="F243" s="46"/>
      <c r="G243" s="46"/>
      <c r="H243" s="46"/>
      <c r="I243" s="46"/>
      <c r="J243" s="48"/>
    </row>
    <row r="244" ht="45">
      <c r="A244" s="37" t="s">
        <v>599</v>
      </c>
      <c r="B244" s="45"/>
      <c r="C244" s="46"/>
      <c r="D244" s="46"/>
      <c r="E244" s="49" t="s">
        <v>11546</v>
      </c>
      <c r="F244" s="46"/>
      <c r="G244" s="46"/>
      <c r="H244" s="46"/>
      <c r="I244" s="46"/>
      <c r="J244" s="48"/>
    </row>
    <row r="245" ht="165">
      <c r="A245" s="37" t="s">
        <v>601</v>
      </c>
      <c r="B245" s="45"/>
      <c r="C245" s="46"/>
      <c r="D245" s="46"/>
      <c r="E245" s="39" t="s">
        <v>10359</v>
      </c>
      <c r="F245" s="46"/>
      <c r="G245" s="46"/>
      <c r="H245" s="46"/>
      <c r="I245" s="46"/>
      <c r="J245" s="48"/>
    </row>
    <row r="246">
      <c r="A246" s="37" t="s">
        <v>593</v>
      </c>
      <c r="B246" s="37">
        <v>58</v>
      </c>
      <c r="C246" s="38" t="s">
        <v>9941</v>
      </c>
      <c r="D246" s="37" t="s">
        <v>595</v>
      </c>
      <c r="E246" s="39" t="s">
        <v>9942</v>
      </c>
      <c r="F246" s="40" t="s">
        <v>608</v>
      </c>
      <c r="G246" s="41">
        <v>2</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ht="45">
      <c r="A248" s="37" t="s">
        <v>599</v>
      </c>
      <c r="B248" s="45"/>
      <c r="C248" s="46"/>
      <c r="D248" s="46"/>
      <c r="E248" s="49" t="s">
        <v>11164</v>
      </c>
      <c r="F248" s="46"/>
      <c r="G248" s="46"/>
      <c r="H248" s="46"/>
      <c r="I248" s="46"/>
      <c r="J248" s="48"/>
    </row>
    <row r="249" ht="60">
      <c r="A249" s="37" t="s">
        <v>601</v>
      </c>
      <c r="B249" s="45"/>
      <c r="C249" s="46"/>
      <c r="D249" s="46"/>
      <c r="E249" s="39" t="s">
        <v>9944</v>
      </c>
      <c r="F249" s="46"/>
      <c r="G249" s="46"/>
      <c r="H249" s="46"/>
      <c r="I249" s="46"/>
      <c r="J249" s="48"/>
    </row>
    <row r="250" ht="30">
      <c r="A250" s="37" t="s">
        <v>593</v>
      </c>
      <c r="B250" s="37">
        <v>59</v>
      </c>
      <c r="C250" s="38" t="s">
        <v>9945</v>
      </c>
      <c r="D250" s="37" t="s">
        <v>595</v>
      </c>
      <c r="E250" s="39" t="s">
        <v>9946</v>
      </c>
      <c r="F250" s="40" t="s">
        <v>608</v>
      </c>
      <c r="G250" s="41">
        <v>1</v>
      </c>
      <c r="H250" s="42">
        <v>0</v>
      </c>
      <c r="I250" s="43">
        <f>ROUND(G250*H250,P4)</f>
        <v>0</v>
      </c>
      <c r="J250" s="37"/>
      <c r="O250" s="44">
        <f>I250*0.21</f>
        <v>0</v>
      </c>
      <c r="P250">
        <v>3</v>
      </c>
    </row>
    <row r="251">
      <c r="A251" s="37" t="s">
        <v>598</v>
      </c>
      <c r="B251" s="45"/>
      <c r="C251" s="46"/>
      <c r="D251" s="46"/>
      <c r="E251" s="47" t="s">
        <v>595</v>
      </c>
      <c r="F251" s="46"/>
      <c r="G251" s="46"/>
      <c r="H251" s="46"/>
      <c r="I251" s="46"/>
      <c r="J251" s="48"/>
    </row>
    <row r="252" ht="45">
      <c r="A252" s="37" t="s">
        <v>599</v>
      </c>
      <c r="B252" s="45"/>
      <c r="C252" s="46"/>
      <c r="D252" s="46"/>
      <c r="E252" s="49" t="s">
        <v>11547</v>
      </c>
      <c r="F252" s="46"/>
      <c r="G252" s="46"/>
      <c r="H252" s="46"/>
      <c r="I252" s="46"/>
      <c r="J252" s="48"/>
    </row>
    <row r="253" ht="30">
      <c r="A253" s="37" t="s">
        <v>601</v>
      </c>
      <c r="B253" s="45"/>
      <c r="C253" s="46"/>
      <c r="D253" s="46"/>
      <c r="E253" s="39" t="s">
        <v>9948</v>
      </c>
      <c r="F253" s="46"/>
      <c r="G253" s="46"/>
      <c r="H253" s="46"/>
      <c r="I253" s="46"/>
      <c r="J253" s="48"/>
    </row>
    <row r="254" ht="30">
      <c r="A254" s="37" t="s">
        <v>593</v>
      </c>
      <c r="B254" s="37">
        <v>60</v>
      </c>
      <c r="C254" s="38" t="s">
        <v>9953</v>
      </c>
      <c r="D254" s="37" t="s">
        <v>595</v>
      </c>
      <c r="E254" s="39" t="s">
        <v>9954</v>
      </c>
      <c r="F254" s="40" t="s">
        <v>608</v>
      </c>
      <c r="G254" s="41">
        <v>1</v>
      </c>
      <c r="H254" s="42">
        <v>0</v>
      </c>
      <c r="I254" s="43">
        <f>ROUND(G254*H254,P4)</f>
        <v>0</v>
      </c>
      <c r="J254" s="37"/>
      <c r="O254" s="44">
        <f>I254*0.21</f>
        <v>0</v>
      </c>
      <c r="P254">
        <v>3</v>
      </c>
    </row>
    <row r="255">
      <c r="A255" s="37" t="s">
        <v>598</v>
      </c>
      <c r="B255" s="45"/>
      <c r="C255" s="46"/>
      <c r="D255" s="46"/>
      <c r="E255" s="47" t="s">
        <v>595</v>
      </c>
      <c r="F255" s="46"/>
      <c r="G255" s="46"/>
      <c r="H255" s="46"/>
      <c r="I255" s="46"/>
      <c r="J255" s="48"/>
    </row>
    <row r="256" ht="45">
      <c r="A256" s="37" t="s">
        <v>599</v>
      </c>
      <c r="B256" s="45"/>
      <c r="C256" s="46"/>
      <c r="D256" s="46"/>
      <c r="E256" s="49" t="s">
        <v>10128</v>
      </c>
      <c r="F256" s="46"/>
      <c r="G256" s="46"/>
      <c r="H256" s="46"/>
      <c r="I256" s="46"/>
      <c r="J256" s="48"/>
    </row>
    <row r="257" ht="45">
      <c r="A257" s="37" t="s">
        <v>601</v>
      </c>
      <c r="B257" s="45"/>
      <c r="C257" s="46"/>
      <c r="D257" s="46"/>
      <c r="E257" s="39" t="s">
        <v>9956</v>
      </c>
      <c r="F257" s="46"/>
      <c r="G257" s="46"/>
      <c r="H257" s="46"/>
      <c r="I257" s="46"/>
      <c r="J257" s="48"/>
    </row>
    <row r="258" ht="30">
      <c r="A258" s="37" t="s">
        <v>593</v>
      </c>
      <c r="B258" s="37">
        <v>61</v>
      </c>
      <c r="C258" s="38" t="s">
        <v>9960</v>
      </c>
      <c r="D258" s="37" t="s">
        <v>595</v>
      </c>
      <c r="E258" s="39" t="s">
        <v>9961</v>
      </c>
      <c r="F258" s="40" t="s">
        <v>650</v>
      </c>
      <c r="G258" s="41">
        <v>3.25</v>
      </c>
      <c r="H258" s="42">
        <v>0</v>
      </c>
      <c r="I258" s="43">
        <f>ROUND(G258*H258,P4)</f>
        <v>0</v>
      </c>
      <c r="J258" s="37"/>
      <c r="O258" s="44">
        <f>I258*0.21</f>
        <v>0</v>
      </c>
      <c r="P258">
        <v>3</v>
      </c>
    </row>
    <row r="259">
      <c r="A259" s="37" t="s">
        <v>598</v>
      </c>
      <c r="B259" s="45"/>
      <c r="C259" s="46"/>
      <c r="D259" s="46"/>
      <c r="E259" s="47" t="s">
        <v>595</v>
      </c>
      <c r="F259" s="46"/>
      <c r="G259" s="46"/>
      <c r="H259" s="46"/>
      <c r="I259" s="46"/>
      <c r="J259" s="48"/>
    </row>
    <row r="260" ht="45">
      <c r="A260" s="37" t="s">
        <v>599</v>
      </c>
      <c r="B260" s="45"/>
      <c r="C260" s="46"/>
      <c r="D260" s="46"/>
      <c r="E260" s="49" t="s">
        <v>11548</v>
      </c>
      <c r="F260" s="46"/>
      <c r="G260" s="46"/>
      <c r="H260" s="46"/>
      <c r="I260" s="46"/>
      <c r="J260" s="48"/>
    </row>
    <row r="261" ht="60">
      <c r="A261" s="37" t="s">
        <v>601</v>
      </c>
      <c r="B261" s="45"/>
      <c r="C261" s="46"/>
      <c r="D261" s="46"/>
      <c r="E261" s="39" t="s">
        <v>9963</v>
      </c>
      <c r="F261" s="46"/>
      <c r="G261" s="46"/>
      <c r="H261" s="46"/>
      <c r="I261" s="46"/>
      <c r="J261" s="48"/>
    </row>
    <row r="262" ht="30">
      <c r="A262" s="37" t="s">
        <v>593</v>
      </c>
      <c r="B262" s="37">
        <v>62</v>
      </c>
      <c r="C262" s="38" t="s">
        <v>9964</v>
      </c>
      <c r="D262" s="37" t="s">
        <v>595</v>
      </c>
      <c r="E262" s="39" t="s">
        <v>9965</v>
      </c>
      <c r="F262" s="40" t="s">
        <v>650</v>
      </c>
      <c r="G262" s="41">
        <v>3.25</v>
      </c>
      <c r="H262" s="42">
        <v>0</v>
      </c>
      <c r="I262" s="43">
        <f>ROUND(G262*H262,P4)</f>
        <v>0</v>
      </c>
      <c r="J262" s="37"/>
      <c r="O262" s="44">
        <f>I262*0.21</f>
        <v>0</v>
      </c>
      <c r="P262">
        <v>3</v>
      </c>
    </row>
    <row r="263">
      <c r="A263" s="37" t="s">
        <v>598</v>
      </c>
      <c r="B263" s="45"/>
      <c r="C263" s="46"/>
      <c r="D263" s="46"/>
      <c r="E263" s="47" t="s">
        <v>595</v>
      </c>
      <c r="F263" s="46"/>
      <c r="G263" s="46"/>
      <c r="H263" s="46"/>
      <c r="I263" s="46"/>
      <c r="J263" s="48"/>
    </row>
    <row r="264" ht="45">
      <c r="A264" s="37" t="s">
        <v>599</v>
      </c>
      <c r="B264" s="45"/>
      <c r="C264" s="46"/>
      <c r="D264" s="46"/>
      <c r="E264" s="49" t="s">
        <v>11549</v>
      </c>
      <c r="F264" s="46"/>
      <c r="G264" s="46"/>
      <c r="H264" s="46"/>
      <c r="I264" s="46"/>
      <c r="J264" s="48"/>
    </row>
    <row r="265" ht="60">
      <c r="A265" s="37" t="s">
        <v>601</v>
      </c>
      <c r="B265" s="45"/>
      <c r="C265" s="46"/>
      <c r="D265" s="46"/>
      <c r="E265" s="39" t="s">
        <v>9963</v>
      </c>
      <c r="F265" s="46"/>
      <c r="G265" s="46"/>
      <c r="H265" s="46"/>
      <c r="I265" s="46"/>
      <c r="J265" s="48"/>
    </row>
    <row r="266">
      <c r="A266" s="37" t="s">
        <v>593</v>
      </c>
      <c r="B266" s="37">
        <v>63</v>
      </c>
      <c r="C266" s="38" t="s">
        <v>11550</v>
      </c>
      <c r="D266" s="37" t="s">
        <v>595</v>
      </c>
      <c r="E266" s="39" t="s">
        <v>11551</v>
      </c>
      <c r="F266" s="40" t="s">
        <v>641</v>
      </c>
      <c r="G266" s="41">
        <v>1.536</v>
      </c>
      <c r="H266" s="42">
        <v>0</v>
      </c>
      <c r="I266" s="43">
        <f>ROUND(G266*H266,P4)</f>
        <v>0</v>
      </c>
      <c r="J266" s="37"/>
      <c r="O266" s="44">
        <f>I266*0.21</f>
        <v>0</v>
      </c>
      <c r="P266">
        <v>3</v>
      </c>
    </row>
    <row r="267">
      <c r="A267" s="37" t="s">
        <v>598</v>
      </c>
      <c r="B267" s="45"/>
      <c r="C267" s="46"/>
      <c r="D267" s="46"/>
      <c r="E267" s="47" t="s">
        <v>595</v>
      </c>
      <c r="F267" s="46"/>
      <c r="G267" s="46"/>
      <c r="H267" s="46"/>
      <c r="I267" s="46"/>
      <c r="J267" s="48"/>
    </row>
    <row r="268" ht="60">
      <c r="A268" s="37" t="s">
        <v>599</v>
      </c>
      <c r="B268" s="45"/>
      <c r="C268" s="46"/>
      <c r="D268" s="46"/>
      <c r="E268" s="49" t="s">
        <v>11552</v>
      </c>
      <c r="F268" s="46"/>
      <c r="G268" s="46"/>
      <c r="H268" s="46"/>
      <c r="I268" s="46"/>
      <c r="J268" s="48"/>
    </row>
    <row r="269" ht="60">
      <c r="A269" s="37" t="s">
        <v>601</v>
      </c>
      <c r="B269" s="45"/>
      <c r="C269" s="46"/>
      <c r="D269" s="46"/>
      <c r="E269" s="39" t="s">
        <v>5150</v>
      </c>
      <c r="F269" s="46"/>
      <c r="G269" s="46"/>
      <c r="H269" s="46"/>
      <c r="I269" s="46"/>
      <c r="J269" s="48"/>
    </row>
    <row r="270" ht="30">
      <c r="A270" s="37" t="s">
        <v>593</v>
      </c>
      <c r="B270" s="37">
        <v>64</v>
      </c>
      <c r="C270" s="38" t="s">
        <v>5033</v>
      </c>
      <c r="D270" s="37" t="s">
        <v>595</v>
      </c>
      <c r="E270" s="39" t="s">
        <v>5034</v>
      </c>
      <c r="F270" s="40" t="s">
        <v>597</v>
      </c>
      <c r="G270" s="41">
        <v>195</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60">
      <c r="A272" s="37" t="s">
        <v>599</v>
      </c>
      <c r="B272" s="45"/>
      <c r="C272" s="46"/>
      <c r="D272" s="46"/>
      <c r="E272" s="49" t="s">
        <v>11553</v>
      </c>
      <c r="F272" s="46"/>
      <c r="G272" s="46"/>
      <c r="H272" s="46"/>
      <c r="I272" s="46"/>
      <c r="J272" s="48"/>
    </row>
    <row r="273" ht="60">
      <c r="A273" s="37" t="s">
        <v>601</v>
      </c>
      <c r="B273" s="45"/>
      <c r="C273" s="46"/>
      <c r="D273" s="46"/>
      <c r="E273" s="39" t="s">
        <v>5036</v>
      </c>
      <c r="F273" s="46"/>
      <c r="G273" s="46"/>
      <c r="H273" s="46"/>
      <c r="I273" s="46"/>
      <c r="J273" s="48"/>
    </row>
    <row r="274" ht="30">
      <c r="A274" s="37" t="s">
        <v>593</v>
      </c>
      <c r="B274" s="37">
        <v>65</v>
      </c>
      <c r="C274" s="38" t="s">
        <v>6808</v>
      </c>
      <c r="D274" s="37" t="s">
        <v>595</v>
      </c>
      <c r="E274" s="39" t="s">
        <v>9815</v>
      </c>
      <c r="F274" s="40" t="s">
        <v>597</v>
      </c>
      <c r="G274" s="41">
        <v>284.89999999999998</v>
      </c>
      <c r="H274" s="42">
        <v>0</v>
      </c>
      <c r="I274" s="43">
        <f>ROUND(G274*H274,P4)</f>
        <v>0</v>
      </c>
      <c r="J274" s="37"/>
      <c r="O274" s="44">
        <f>I274*0.21</f>
        <v>0</v>
      </c>
      <c r="P274">
        <v>3</v>
      </c>
    </row>
    <row r="275">
      <c r="A275" s="37" t="s">
        <v>598</v>
      </c>
      <c r="B275" s="45"/>
      <c r="C275" s="46"/>
      <c r="D275" s="46"/>
      <c r="E275" s="47" t="s">
        <v>595</v>
      </c>
      <c r="F275" s="46"/>
      <c r="G275" s="46"/>
      <c r="H275" s="46"/>
      <c r="I275" s="46"/>
      <c r="J275" s="48"/>
    </row>
    <row r="276" ht="135">
      <c r="A276" s="37" t="s">
        <v>599</v>
      </c>
      <c r="B276" s="45"/>
      <c r="C276" s="46"/>
      <c r="D276" s="46"/>
      <c r="E276" s="49" t="s">
        <v>11554</v>
      </c>
      <c r="F276" s="46"/>
      <c r="G276" s="46"/>
      <c r="H276" s="46"/>
      <c r="I276" s="46"/>
      <c r="J276" s="48"/>
    </row>
    <row r="277" ht="60">
      <c r="A277" s="37" t="s">
        <v>601</v>
      </c>
      <c r="B277" s="45"/>
      <c r="C277" s="46"/>
      <c r="D277" s="46"/>
      <c r="E277" s="39" t="s">
        <v>5036</v>
      </c>
      <c r="F277" s="46"/>
      <c r="G277" s="46"/>
      <c r="H277" s="46"/>
      <c r="I277" s="46"/>
      <c r="J277" s="48"/>
    </row>
    <row r="278">
      <c r="A278" s="37" t="s">
        <v>593</v>
      </c>
      <c r="B278" s="37">
        <v>66</v>
      </c>
      <c r="C278" s="38" t="s">
        <v>9968</v>
      </c>
      <c r="D278" s="37" t="s">
        <v>595</v>
      </c>
      <c r="E278" s="39" t="s">
        <v>9969</v>
      </c>
      <c r="F278" s="40" t="s">
        <v>597</v>
      </c>
      <c r="G278" s="41">
        <v>320</v>
      </c>
      <c r="H278" s="42">
        <v>0</v>
      </c>
      <c r="I278" s="43">
        <f>ROUND(G278*H278,P4)</f>
        <v>0</v>
      </c>
      <c r="J278" s="37"/>
      <c r="O278" s="44">
        <f>I278*0.21</f>
        <v>0</v>
      </c>
      <c r="P278">
        <v>3</v>
      </c>
    </row>
    <row r="279">
      <c r="A279" s="37" t="s">
        <v>598</v>
      </c>
      <c r="B279" s="45"/>
      <c r="C279" s="46"/>
      <c r="D279" s="46"/>
      <c r="E279" s="47" t="s">
        <v>595</v>
      </c>
      <c r="F279" s="46"/>
      <c r="G279" s="46"/>
      <c r="H279" s="46"/>
      <c r="I279" s="46"/>
      <c r="J279" s="48"/>
    </row>
    <row r="280" ht="90">
      <c r="A280" s="37" t="s">
        <v>599</v>
      </c>
      <c r="B280" s="45"/>
      <c r="C280" s="46"/>
      <c r="D280" s="46"/>
      <c r="E280" s="49" t="s">
        <v>11555</v>
      </c>
      <c r="F280" s="46"/>
      <c r="G280" s="46"/>
      <c r="H280" s="46"/>
      <c r="I280" s="46"/>
      <c r="J280" s="48"/>
    </row>
    <row r="281" ht="60">
      <c r="A281" s="37" t="s">
        <v>601</v>
      </c>
      <c r="B281" s="45"/>
      <c r="C281" s="46"/>
      <c r="D281" s="46"/>
      <c r="E281" s="39" t="s">
        <v>9971</v>
      </c>
      <c r="F281" s="46"/>
      <c r="G281" s="46"/>
      <c r="H281" s="46"/>
      <c r="I281" s="46"/>
      <c r="J281" s="48"/>
    </row>
    <row r="282">
      <c r="A282" s="37" t="s">
        <v>593</v>
      </c>
      <c r="B282" s="37">
        <v>67</v>
      </c>
      <c r="C282" s="38" t="s">
        <v>10089</v>
      </c>
      <c r="D282" s="37" t="s">
        <v>595</v>
      </c>
      <c r="E282" s="39" t="s">
        <v>10090</v>
      </c>
      <c r="F282" s="40" t="s">
        <v>597</v>
      </c>
      <c r="G282" s="41">
        <v>130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599</v>
      </c>
      <c r="B284" s="45"/>
      <c r="C284" s="46"/>
      <c r="D284" s="46"/>
      <c r="E284" s="49" t="s">
        <v>11556</v>
      </c>
      <c r="F284" s="46"/>
      <c r="G284" s="46"/>
      <c r="H284" s="46"/>
      <c r="I284" s="46"/>
      <c r="J284" s="48"/>
    </row>
    <row r="285" ht="30">
      <c r="A285" s="37" t="s">
        <v>601</v>
      </c>
      <c r="B285" s="45"/>
      <c r="C285" s="46"/>
      <c r="D285" s="46"/>
      <c r="E285" s="39" t="s">
        <v>9824</v>
      </c>
      <c r="F285" s="46"/>
      <c r="G285" s="46"/>
      <c r="H285" s="46"/>
      <c r="I285" s="46"/>
      <c r="J285" s="48"/>
    </row>
    <row r="286">
      <c r="A286" s="37" t="s">
        <v>593</v>
      </c>
      <c r="B286" s="37">
        <v>68</v>
      </c>
      <c r="C286" s="38" t="s">
        <v>9973</v>
      </c>
      <c r="D286" s="37" t="s">
        <v>595</v>
      </c>
      <c r="E286" s="39" t="s">
        <v>9974</v>
      </c>
      <c r="F286" s="40" t="s">
        <v>597</v>
      </c>
      <c r="G286" s="41">
        <v>165</v>
      </c>
      <c r="H286" s="42">
        <v>0</v>
      </c>
      <c r="I286" s="43">
        <f>ROUND(G286*H286,P4)</f>
        <v>0</v>
      </c>
      <c r="J286" s="37"/>
      <c r="O286" s="44">
        <f>I286*0.21</f>
        <v>0</v>
      </c>
      <c r="P286">
        <v>3</v>
      </c>
    </row>
    <row r="287">
      <c r="A287" s="37" t="s">
        <v>598</v>
      </c>
      <c r="B287" s="45"/>
      <c r="C287" s="46"/>
      <c r="D287" s="46"/>
      <c r="E287" s="47" t="s">
        <v>595</v>
      </c>
      <c r="F287" s="46"/>
      <c r="G287" s="46"/>
      <c r="H287" s="46"/>
      <c r="I287" s="46"/>
      <c r="J287" s="48"/>
    </row>
    <row r="288" ht="45">
      <c r="A288" s="37" t="s">
        <v>599</v>
      </c>
      <c r="B288" s="45"/>
      <c r="C288" s="46"/>
      <c r="D288" s="46"/>
      <c r="E288" s="49" t="s">
        <v>11557</v>
      </c>
      <c r="F288" s="46"/>
      <c r="G288" s="46"/>
      <c r="H288" s="46"/>
      <c r="I288" s="46"/>
      <c r="J288" s="48"/>
    </row>
    <row r="289" ht="45">
      <c r="A289" s="37" t="s">
        <v>601</v>
      </c>
      <c r="B289" s="45"/>
      <c r="C289" s="46"/>
      <c r="D289" s="46"/>
      <c r="E289" s="39" t="s">
        <v>9976</v>
      </c>
      <c r="F289" s="46"/>
      <c r="G289" s="46"/>
      <c r="H289" s="46"/>
      <c r="I289" s="46"/>
      <c r="J289" s="48"/>
    </row>
    <row r="290">
      <c r="A290" s="37" t="s">
        <v>593</v>
      </c>
      <c r="B290" s="37">
        <v>69</v>
      </c>
      <c r="C290" s="38" t="s">
        <v>11558</v>
      </c>
      <c r="D290" s="37" t="s">
        <v>595</v>
      </c>
      <c r="E290" s="39" t="s">
        <v>11559</v>
      </c>
      <c r="F290" s="40" t="s">
        <v>597</v>
      </c>
      <c r="G290" s="41">
        <v>9.5</v>
      </c>
      <c r="H290" s="42">
        <v>0</v>
      </c>
      <c r="I290" s="43">
        <f>ROUND(G290*H290,P4)</f>
        <v>0</v>
      </c>
      <c r="J290" s="37"/>
      <c r="O290" s="44">
        <f>I290*0.21</f>
        <v>0</v>
      </c>
      <c r="P290">
        <v>3</v>
      </c>
    </row>
    <row r="291">
      <c r="A291" s="37" t="s">
        <v>598</v>
      </c>
      <c r="B291" s="45"/>
      <c r="C291" s="46"/>
      <c r="D291" s="46"/>
      <c r="E291" s="47" t="s">
        <v>595</v>
      </c>
      <c r="F291" s="46"/>
      <c r="G291" s="46"/>
      <c r="H291" s="46"/>
      <c r="I291" s="46"/>
      <c r="J291" s="48"/>
    </row>
    <row r="292" ht="45">
      <c r="A292" s="37" t="s">
        <v>599</v>
      </c>
      <c r="B292" s="45"/>
      <c r="C292" s="46"/>
      <c r="D292" s="46"/>
      <c r="E292" s="49" t="s">
        <v>11560</v>
      </c>
      <c r="F292" s="46"/>
      <c r="G292" s="46"/>
      <c r="H292" s="46"/>
      <c r="I292" s="46"/>
      <c r="J292" s="48"/>
    </row>
    <row r="293" ht="105">
      <c r="A293" s="37" t="s">
        <v>601</v>
      </c>
      <c r="B293" s="45"/>
      <c r="C293" s="46"/>
      <c r="D293" s="46"/>
      <c r="E293" s="39" t="s">
        <v>10555</v>
      </c>
      <c r="F293" s="46"/>
      <c r="G293" s="46"/>
      <c r="H293" s="46"/>
      <c r="I293" s="46"/>
      <c r="J293" s="48"/>
    </row>
    <row r="294" ht="30">
      <c r="A294" s="37" t="s">
        <v>593</v>
      </c>
      <c r="B294" s="37">
        <v>70</v>
      </c>
      <c r="C294" s="38" t="s">
        <v>5706</v>
      </c>
      <c r="D294" s="37" t="s">
        <v>595</v>
      </c>
      <c r="E294" s="39" t="s">
        <v>6113</v>
      </c>
      <c r="F294" s="40" t="s">
        <v>597</v>
      </c>
      <c r="G294" s="41">
        <v>30</v>
      </c>
      <c r="H294" s="42">
        <v>0</v>
      </c>
      <c r="I294" s="43">
        <f>ROUND(G294*H294,P4)</f>
        <v>0</v>
      </c>
      <c r="J294" s="37"/>
      <c r="O294" s="44">
        <f>I294*0.21</f>
        <v>0</v>
      </c>
      <c r="P294">
        <v>3</v>
      </c>
    </row>
    <row r="295">
      <c r="A295" s="37" t="s">
        <v>598</v>
      </c>
      <c r="B295" s="45"/>
      <c r="C295" s="46"/>
      <c r="D295" s="46"/>
      <c r="E295" s="47" t="s">
        <v>595</v>
      </c>
      <c r="F295" s="46"/>
      <c r="G295" s="46"/>
      <c r="H295" s="46"/>
      <c r="I295" s="46"/>
      <c r="J295" s="48"/>
    </row>
    <row r="296" ht="75">
      <c r="A296" s="37" t="s">
        <v>599</v>
      </c>
      <c r="B296" s="45"/>
      <c r="C296" s="46"/>
      <c r="D296" s="46"/>
      <c r="E296" s="49" t="s">
        <v>11561</v>
      </c>
      <c r="F296" s="46"/>
      <c r="G296" s="46"/>
      <c r="H296" s="46"/>
      <c r="I296" s="46"/>
      <c r="J296" s="48"/>
    </row>
    <row r="297" ht="120">
      <c r="A297" s="37" t="s">
        <v>601</v>
      </c>
      <c r="B297" s="45"/>
      <c r="C297" s="46"/>
      <c r="D297" s="46"/>
      <c r="E297" s="39" t="s">
        <v>4655</v>
      </c>
      <c r="F297" s="46"/>
      <c r="G297" s="46"/>
      <c r="H297" s="46"/>
      <c r="I297" s="46"/>
      <c r="J297" s="48"/>
    </row>
    <row r="298" ht="30">
      <c r="A298" s="37" t="s">
        <v>593</v>
      </c>
      <c r="B298" s="37">
        <v>71</v>
      </c>
      <c r="C298" s="38" t="s">
        <v>11337</v>
      </c>
      <c r="D298" s="37" t="s">
        <v>595</v>
      </c>
      <c r="E298" s="39" t="s">
        <v>11338</v>
      </c>
      <c r="F298" s="40" t="s">
        <v>597</v>
      </c>
      <c r="G298" s="41">
        <v>6</v>
      </c>
      <c r="H298" s="42">
        <v>0</v>
      </c>
      <c r="I298" s="43">
        <f>ROUND(G298*H298,P4)</f>
        <v>0</v>
      </c>
      <c r="J298" s="37"/>
      <c r="O298" s="44">
        <f>I298*0.21</f>
        <v>0</v>
      </c>
      <c r="P298">
        <v>3</v>
      </c>
    </row>
    <row r="299">
      <c r="A299" s="37" t="s">
        <v>598</v>
      </c>
      <c r="B299" s="45"/>
      <c r="C299" s="46"/>
      <c r="D299" s="46"/>
      <c r="E299" s="47" t="s">
        <v>595</v>
      </c>
      <c r="F299" s="46"/>
      <c r="G299" s="46"/>
      <c r="H299" s="46"/>
      <c r="I299" s="46"/>
      <c r="J299" s="48"/>
    </row>
    <row r="300" ht="90">
      <c r="A300" s="37" t="s">
        <v>599</v>
      </c>
      <c r="B300" s="45"/>
      <c r="C300" s="46"/>
      <c r="D300" s="46"/>
      <c r="E300" s="49" t="s">
        <v>11562</v>
      </c>
      <c r="F300" s="46"/>
      <c r="G300" s="46"/>
      <c r="H300" s="46"/>
      <c r="I300" s="46"/>
      <c r="J300" s="48"/>
    </row>
    <row r="301" ht="105">
      <c r="A301" s="37" t="s">
        <v>601</v>
      </c>
      <c r="B301" s="45"/>
      <c r="C301" s="46"/>
      <c r="D301" s="46"/>
      <c r="E301" s="39" t="s">
        <v>10367</v>
      </c>
      <c r="F301" s="46"/>
      <c r="G301" s="46"/>
      <c r="H301" s="46"/>
      <c r="I301" s="46"/>
      <c r="J301" s="48"/>
    </row>
    <row r="302">
      <c r="A302" s="37" t="s">
        <v>593</v>
      </c>
      <c r="B302" s="37">
        <v>72</v>
      </c>
      <c r="C302" s="38" t="s">
        <v>11563</v>
      </c>
      <c r="D302" s="37" t="s">
        <v>595</v>
      </c>
      <c r="E302" s="39" t="s">
        <v>11564</v>
      </c>
      <c r="F302" s="40" t="s">
        <v>650</v>
      </c>
      <c r="G302" s="41">
        <v>0.59999999999999998</v>
      </c>
      <c r="H302" s="42">
        <v>0</v>
      </c>
      <c r="I302" s="43">
        <f>ROUND(G302*H302,P4)</f>
        <v>0</v>
      </c>
      <c r="J302" s="37"/>
      <c r="O302" s="44">
        <f>I302*0.21</f>
        <v>0</v>
      </c>
      <c r="P302">
        <v>3</v>
      </c>
    </row>
    <row r="303">
      <c r="A303" s="37" t="s">
        <v>598</v>
      </c>
      <c r="B303" s="45"/>
      <c r="C303" s="46"/>
      <c r="D303" s="46"/>
      <c r="E303" s="47" t="s">
        <v>595</v>
      </c>
      <c r="F303" s="46"/>
      <c r="G303" s="46"/>
      <c r="H303" s="46"/>
      <c r="I303" s="46"/>
      <c r="J303" s="48"/>
    </row>
    <row r="304" ht="45">
      <c r="A304" s="37" t="s">
        <v>599</v>
      </c>
      <c r="B304" s="45"/>
      <c r="C304" s="46"/>
      <c r="D304" s="46"/>
      <c r="E304" s="49" t="s">
        <v>11565</v>
      </c>
      <c r="F304" s="46"/>
      <c r="G304" s="46"/>
      <c r="H304" s="46"/>
      <c r="I304" s="46"/>
      <c r="J304" s="48"/>
    </row>
    <row r="305" ht="30">
      <c r="A305" s="37" t="s">
        <v>601</v>
      </c>
      <c r="B305" s="45"/>
      <c r="C305" s="46"/>
      <c r="D305" s="46"/>
      <c r="E305" s="39" t="s">
        <v>5052</v>
      </c>
      <c r="F305" s="46"/>
      <c r="G305" s="46"/>
      <c r="H305" s="46"/>
      <c r="I305" s="46"/>
      <c r="J305" s="48"/>
    </row>
    <row r="306">
      <c r="A306" s="37" t="s">
        <v>593</v>
      </c>
      <c r="B306" s="37">
        <v>73</v>
      </c>
      <c r="C306" s="38" t="s">
        <v>4681</v>
      </c>
      <c r="D306" s="37" t="s">
        <v>595</v>
      </c>
      <c r="E306" s="39" t="s">
        <v>4682</v>
      </c>
      <c r="F306" s="40" t="s">
        <v>641</v>
      </c>
      <c r="G306" s="41">
        <v>147.82900000000001</v>
      </c>
      <c r="H306" s="42">
        <v>0</v>
      </c>
      <c r="I306" s="43">
        <f>ROUND(G306*H306,P4)</f>
        <v>0</v>
      </c>
      <c r="J306" s="37"/>
      <c r="O306" s="44">
        <f>I306*0.21</f>
        <v>0</v>
      </c>
      <c r="P306">
        <v>3</v>
      </c>
    </row>
    <row r="307">
      <c r="A307" s="37" t="s">
        <v>598</v>
      </c>
      <c r="B307" s="45"/>
      <c r="C307" s="46"/>
      <c r="D307" s="46"/>
      <c r="E307" s="47" t="s">
        <v>595</v>
      </c>
      <c r="F307" s="46"/>
      <c r="G307" s="46"/>
      <c r="H307" s="46"/>
      <c r="I307" s="46"/>
      <c r="J307" s="48"/>
    </row>
    <row r="308" ht="45">
      <c r="A308" s="37" t="s">
        <v>599</v>
      </c>
      <c r="B308" s="45"/>
      <c r="C308" s="46"/>
      <c r="D308" s="46"/>
      <c r="E308" s="49" t="s">
        <v>11566</v>
      </c>
      <c r="F308" s="46"/>
      <c r="G308" s="46"/>
      <c r="H308" s="46"/>
      <c r="I308" s="46"/>
      <c r="J308" s="48"/>
    </row>
    <row r="309" ht="150">
      <c r="A309" s="37" t="s">
        <v>601</v>
      </c>
      <c r="B309" s="45"/>
      <c r="C309" s="46"/>
      <c r="D309" s="46"/>
      <c r="E309" s="39" t="s">
        <v>4684</v>
      </c>
      <c r="F309" s="46"/>
      <c r="G309" s="46"/>
      <c r="H309" s="46"/>
      <c r="I309" s="46"/>
      <c r="J309" s="48"/>
    </row>
    <row r="310">
      <c r="A310" s="37" t="s">
        <v>593</v>
      </c>
      <c r="B310" s="37">
        <v>74</v>
      </c>
      <c r="C310" s="38" t="s">
        <v>6253</v>
      </c>
      <c r="D310" s="37" t="s">
        <v>595</v>
      </c>
      <c r="E310" s="39" t="s">
        <v>6254</v>
      </c>
      <c r="F310" s="40" t="s">
        <v>641</v>
      </c>
      <c r="G310" s="41">
        <v>73.915000000000006</v>
      </c>
      <c r="H310" s="42">
        <v>0</v>
      </c>
      <c r="I310" s="43">
        <f>ROUND(G310*H310,P4)</f>
        <v>0</v>
      </c>
      <c r="J310" s="37"/>
      <c r="O310" s="44">
        <f>I310*0.21</f>
        <v>0</v>
      </c>
      <c r="P310">
        <v>3</v>
      </c>
    </row>
    <row r="311">
      <c r="A311" s="37" t="s">
        <v>598</v>
      </c>
      <c r="B311" s="45"/>
      <c r="C311" s="46"/>
      <c r="D311" s="46"/>
      <c r="E311" s="47" t="s">
        <v>595</v>
      </c>
      <c r="F311" s="46"/>
      <c r="G311" s="46"/>
      <c r="H311" s="46"/>
      <c r="I311" s="46"/>
      <c r="J311" s="48"/>
    </row>
    <row r="312" ht="45">
      <c r="A312" s="37" t="s">
        <v>599</v>
      </c>
      <c r="B312" s="45"/>
      <c r="C312" s="46"/>
      <c r="D312" s="46"/>
      <c r="E312" s="49" t="s">
        <v>11567</v>
      </c>
      <c r="F312" s="46"/>
      <c r="G312" s="46"/>
      <c r="H312" s="46"/>
      <c r="I312" s="46"/>
      <c r="J312" s="48"/>
    </row>
    <row r="313" ht="150">
      <c r="A313" s="37" t="s">
        <v>601</v>
      </c>
      <c r="B313" s="45"/>
      <c r="C313" s="46"/>
      <c r="D313" s="46"/>
      <c r="E313" s="39" t="s">
        <v>4684</v>
      </c>
      <c r="F313" s="46"/>
      <c r="G313" s="46"/>
      <c r="H313" s="46"/>
      <c r="I313" s="46"/>
      <c r="J313" s="48"/>
    </row>
    <row r="314">
      <c r="A314" s="37" t="s">
        <v>593</v>
      </c>
      <c r="B314" s="37">
        <v>75</v>
      </c>
      <c r="C314" s="38" t="s">
        <v>11568</v>
      </c>
      <c r="D314" s="37" t="s">
        <v>595</v>
      </c>
      <c r="E314" s="39" t="s">
        <v>9828</v>
      </c>
      <c r="F314" s="40" t="s">
        <v>1797</v>
      </c>
      <c r="G314" s="41">
        <v>1</v>
      </c>
      <c r="H314" s="42">
        <v>0</v>
      </c>
      <c r="I314" s="43">
        <f>ROUND(G314*H314,P4)</f>
        <v>0</v>
      </c>
      <c r="J314" s="37"/>
      <c r="O314" s="44">
        <f>I314*0.21</f>
        <v>0</v>
      </c>
      <c r="P314">
        <v>3</v>
      </c>
    </row>
    <row r="315">
      <c r="A315" s="37" t="s">
        <v>598</v>
      </c>
      <c r="B315" s="45"/>
      <c r="C315" s="46"/>
      <c r="D315" s="46"/>
      <c r="E315" s="39" t="s">
        <v>9828</v>
      </c>
      <c r="F315" s="46"/>
      <c r="G315" s="46"/>
      <c r="H315" s="46"/>
      <c r="I315" s="46"/>
      <c r="J315" s="48"/>
    </row>
    <row r="316" ht="120">
      <c r="A316" s="37" t="s">
        <v>599</v>
      </c>
      <c r="B316" s="45"/>
      <c r="C316" s="46"/>
      <c r="D316" s="46"/>
      <c r="E316" s="49" t="s">
        <v>9829</v>
      </c>
      <c r="F316" s="46"/>
      <c r="G316" s="46"/>
      <c r="H316" s="46"/>
      <c r="I316" s="46"/>
      <c r="J316" s="48"/>
    </row>
    <row r="317" ht="45">
      <c r="A317" s="37" t="s">
        <v>601</v>
      </c>
      <c r="B317" s="45"/>
      <c r="C317" s="46"/>
      <c r="D317" s="46"/>
      <c r="E317" s="39" t="s">
        <v>9830</v>
      </c>
      <c r="F317" s="46"/>
      <c r="G317" s="46"/>
      <c r="H317" s="46"/>
      <c r="I317" s="46"/>
      <c r="J317" s="48"/>
    </row>
    <row r="318">
      <c r="A318" s="37" t="s">
        <v>593</v>
      </c>
      <c r="B318" s="37">
        <v>76</v>
      </c>
      <c r="C318" s="38" t="s">
        <v>11569</v>
      </c>
      <c r="D318" s="37" t="s">
        <v>595</v>
      </c>
      <c r="E318" s="39" t="s">
        <v>9832</v>
      </c>
      <c r="F318" s="40" t="s">
        <v>1797</v>
      </c>
      <c r="G318" s="41">
        <v>1</v>
      </c>
      <c r="H318" s="42">
        <v>0</v>
      </c>
      <c r="I318" s="43">
        <f>ROUND(G318*H318,P4)</f>
        <v>0</v>
      </c>
      <c r="J318" s="37"/>
      <c r="O318" s="44">
        <f>I318*0.21</f>
        <v>0</v>
      </c>
      <c r="P318">
        <v>3</v>
      </c>
    </row>
    <row r="319">
      <c r="A319" s="37" t="s">
        <v>598</v>
      </c>
      <c r="B319" s="45"/>
      <c r="C319" s="46"/>
      <c r="D319" s="46"/>
      <c r="E319" s="39" t="s">
        <v>9832</v>
      </c>
      <c r="F319" s="46"/>
      <c r="G319" s="46"/>
      <c r="H319" s="46"/>
      <c r="I319" s="46"/>
      <c r="J319" s="48"/>
    </row>
    <row r="320">
      <c r="A320" s="37" t="s">
        <v>601</v>
      </c>
      <c r="B320" s="45"/>
      <c r="C320" s="46"/>
      <c r="D320" s="46"/>
      <c r="E320" s="47" t="s">
        <v>595</v>
      </c>
      <c r="F320" s="46"/>
      <c r="G320" s="46"/>
      <c r="H320" s="46"/>
      <c r="I320" s="46"/>
      <c r="J320" s="48"/>
    </row>
    <row r="321">
      <c r="A321" s="37" t="s">
        <v>593</v>
      </c>
      <c r="B321" s="37">
        <v>77</v>
      </c>
      <c r="C321" s="38" t="s">
        <v>11570</v>
      </c>
      <c r="D321" s="37" t="s">
        <v>595</v>
      </c>
      <c r="E321" s="39" t="s">
        <v>10877</v>
      </c>
      <c r="F321" s="40" t="s">
        <v>2035</v>
      </c>
      <c r="G321" s="41">
        <v>1</v>
      </c>
      <c r="H321" s="42">
        <v>0</v>
      </c>
      <c r="I321" s="43">
        <f>ROUND(G321*H321,P4)</f>
        <v>0</v>
      </c>
      <c r="J321" s="37"/>
      <c r="O321" s="44">
        <f>I321*0.21</f>
        <v>0</v>
      </c>
      <c r="P321">
        <v>3</v>
      </c>
    </row>
    <row r="322">
      <c r="A322" s="37" t="s">
        <v>598</v>
      </c>
      <c r="B322" s="45"/>
      <c r="C322" s="46"/>
      <c r="D322" s="46"/>
      <c r="E322" s="39" t="s">
        <v>10877</v>
      </c>
      <c r="F322" s="46"/>
      <c r="G322" s="46"/>
      <c r="H322" s="46"/>
      <c r="I322" s="46"/>
      <c r="J322" s="48"/>
    </row>
    <row r="323">
      <c r="A323" s="37" t="s">
        <v>601</v>
      </c>
      <c r="B323" s="45"/>
      <c r="C323" s="46"/>
      <c r="D323" s="46"/>
      <c r="E323" s="47" t="s">
        <v>595</v>
      </c>
      <c r="F323" s="46"/>
      <c r="G323" s="46"/>
      <c r="H323" s="46"/>
      <c r="I323" s="46"/>
      <c r="J323" s="48"/>
    </row>
    <row r="324">
      <c r="A324" s="31" t="s">
        <v>591</v>
      </c>
      <c r="B324" s="32"/>
      <c r="C324" s="33" t="s">
        <v>1812</v>
      </c>
      <c r="D324" s="34"/>
      <c r="E324" s="31" t="s">
        <v>1813</v>
      </c>
      <c r="F324" s="34"/>
      <c r="G324" s="34"/>
      <c r="H324" s="34"/>
      <c r="I324" s="35">
        <f>SUMIFS(I325:I340,A325:A340,"P")</f>
        <v>0</v>
      </c>
      <c r="J324" s="36"/>
    </row>
    <row r="325" ht="45">
      <c r="A325" s="37" t="s">
        <v>593</v>
      </c>
      <c r="B325" s="37">
        <v>78</v>
      </c>
      <c r="C325" s="38" t="s">
        <v>1814</v>
      </c>
      <c r="D325" s="37" t="s">
        <v>1815</v>
      </c>
      <c r="E325" s="39" t="s">
        <v>1816</v>
      </c>
      <c r="F325" s="40" t="s">
        <v>1127</v>
      </c>
      <c r="G325" s="41">
        <v>14394.947</v>
      </c>
      <c r="H325" s="42">
        <v>0</v>
      </c>
      <c r="I325" s="43">
        <f>ROUND(G325*H325,P4)</f>
        <v>0</v>
      </c>
      <c r="J325" s="37"/>
      <c r="O325" s="44">
        <f>I325*0.21</f>
        <v>0</v>
      </c>
      <c r="P325">
        <v>3</v>
      </c>
    </row>
    <row r="326">
      <c r="A326" s="37" t="s">
        <v>598</v>
      </c>
      <c r="B326" s="45"/>
      <c r="C326" s="46"/>
      <c r="D326" s="46"/>
      <c r="E326" s="39" t="s">
        <v>1817</v>
      </c>
      <c r="F326" s="46"/>
      <c r="G326" s="46"/>
      <c r="H326" s="46"/>
      <c r="I326" s="46"/>
      <c r="J326" s="48"/>
    </row>
    <row r="327" ht="165">
      <c r="A327" s="37" t="s">
        <v>599</v>
      </c>
      <c r="B327" s="45"/>
      <c r="C327" s="46"/>
      <c r="D327" s="46"/>
      <c r="E327" s="49" t="s">
        <v>11571</v>
      </c>
      <c r="F327" s="46"/>
      <c r="G327" s="46"/>
      <c r="H327" s="46"/>
      <c r="I327" s="46"/>
      <c r="J327" s="48"/>
    </row>
    <row r="328" ht="120">
      <c r="A328" s="37" t="s">
        <v>601</v>
      </c>
      <c r="B328" s="45"/>
      <c r="C328" s="46"/>
      <c r="D328" s="46"/>
      <c r="E328" s="39" t="s">
        <v>1819</v>
      </c>
      <c r="F328" s="46"/>
      <c r="G328" s="46"/>
      <c r="H328" s="46"/>
      <c r="I328" s="46"/>
      <c r="J328" s="48"/>
    </row>
    <row r="329" ht="60">
      <c r="A329" s="37" t="s">
        <v>593</v>
      </c>
      <c r="B329" s="37">
        <v>79</v>
      </c>
      <c r="C329" s="38" t="s">
        <v>2447</v>
      </c>
      <c r="D329" s="37" t="s">
        <v>2448</v>
      </c>
      <c r="E329" s="39" t="s">
        <v>2449</v>
      </c>
      <c r="F329" s="40" t="s">
        <v>1127</v>
      </c>
      <c r="G329" s="41">
        <v>517.59299999999996</v>
      </c>
      <c r="H329" s="42">
        <v>0</v>
      </c>
      <c r="I329" s="43">
        <f>ROUND(G329*H329,P4)</f>
        <v>0</v>
      </c>
      <c r="J329" s="37"/>
      <c r="O329" s="44">
        <f>I329*0.21</f>
        <v>0</v>
      </c>
      <c r="P329">
        <v>3</v>
      </c>
    </row>
    <row r="330">
      <c r="A330" s="37" t="s">
        <v>598</v>
      </c>
      <c r="B330" s="45"/>
      <c r="C330" s="46"/>
      <c r="D330" s="46"/>
      <c r="E330" s="39" t="s">
        <v>1817</v>
      </c>
      <c r="F330" s="46"/>
      <c r="G330" s="46"/>
      <c r="H330" s="46"/>
      <c r="I330" s="46"/>
      <c r="J330" s="48"/>
    </row>
    <row r="331" ht="135">
      <c r="A331" s="37" t="s">
        <v>599</v>
      </c>
      <c r="B331" s="45"/>
      <c r="C331" s="46"/>
      <c r="D331" s="46"/>
      <c r="E331" s="49" t="s">
        <v>11572</v>
      </c>
      <c r="F331" s="46"/>
      <c r="G331" s="46"/>
      <c r="H331" s="46"/>
      <c r="I331" s="46"/>
      <c r="J331" s="48"/>
    </row>
    <row r="332">
      <c r="A332" s="37" t="s">
        <v>601</v>
      </c>
      <c r="B332" s="45"/>
      <c r="C332" s="46"/>
      <c r="D332" s="46"/>
      <c r="E332" s="47" t="s">
        <v>595</v>
      </c>
      <c r="F332" s="46"/>
      <c r="G332" s="46"/>
      <c r="H332" s="46"/>
      <c r="I332" s="46"/>
      <c r="J332" s="48"/>
    </row>
    <row r="333" ht="45">
      <c r="A333" s="37" t="s">
        <v>593</v>
      </c>
      <c r="B333" s="37">
        <v>80</v>
      </c>
      <c r="C333" s="38" t="s">
        <v>6262</v>
      </c>
      <c r="D333" s="37" t="s">
        <v>6263</v>
      </c>
      <c r="E333" s="39" t="s">
        <v>6264</v>
      </c>
      <c r="F333" s="40" t="s">
        <v>1127</v>
      </c>
      <c r="G333" s="41">
        <v>477.548</v>
      </c>
      <c r="H333" s="42">
        <v>0</v>
      </c>
      <c r="I333" s="43">
        <f>ROUND(G333*H333,P4)</f>
        <v>0</v>
      </c>
      <c r="J333" s="37"/>
      <c r="O333" s="44">
        <f>I333*0.21</f>
        <v>0</v>
      </c>
      <c r="P333">
        <v>3</v>
      </c>
    </row>
    <row r="334">
      <c r="A334" s="37" t="s">
        <v>598</v>
      </c>
      <c r="B334" s="45"/>
      <c r="C334" s="46"/>
      <c r="D334" s="46"/>
      <c r="E334" s="39" t="s">
        <v>1817</v>
      </c>
      <c r="F334" s="46"/>
      <c r="G334" s="46"/>
      <c r="H334" s="46"/>
      <c r="I334" s="46"/>
      <c r="J334" s="48"/>
    </row>
    <row r="335" ht="30">
      <c r="A335" s="37" t="s">
        <v>599</v>
      </c>
      <c r="B335" s="45"/>
      <c r="C335" s="46"/>
      <c r="D335" s="46"/>
      <c r="E335" s="49" t="s">
        <v>11573</v>
      </c>
      <c r="F335" s="46"/>
      <c r="G335" s="46"/>
      <c r="H335" s="46"/>
      <c r="I335" s="46"/>
      <c r="J335" s="48"/>
    </row>
    <row r="336">
      <c r="A336" s="37" t="s">
        <v>601</v>
      </c>
      <c r="B336" s="45"/>
      <c r="C336" s="46"/>
      <c r="D336" s="46"/>
      <c r="E336" s="47" t="s">
        <v>595</v>
      </c>
      <c r="F336" s="46"/>
      <c r="G336" s="46"/>
      <c r="H336" s="46"/>
      <c r="I336" s="46"/>
      <c r="J336" s="48"/>
    </row>
    <row r="337" ht="45">
      <c r="A337" s="37" t="s">
        <v>593</v>
      </c>
      <c r="B337" s="37">
        <v>81</v>
      </c>
      <c r="C337" s="38" t="s">
        <v>9992</v>
      </c>
      <c r="D337" s="37" t="s">
        <v>9993</v>
      </c>
      <c r="E337" s="39" t="s">
        <v>9994</v>
      </c>
      <c r="F337" s="40" t="s">
        <v>1127</v>
      </c>
      <c r="G337" s="41">
        <v>64.459999999999994</v>
      </c>
      <c r="H337" s="42">
        <v>0</v>
      </c>
      <c r="I337" s="43">
        <f>ROUND(G337*H337,P4)</f>
        <v>0</v>
      </c>
      <c r="J337" s="37"/>
      <c r="O337" s="44">
        <f>I337*0.21</f>
        <v>0</v>
      </c>
      <c r="P337">
        <v>3</v>
      </c>
    </row>
    <row r="338">
      <c r="A338" s="37" t="s">
        <v>598</v>
      </c>
      <c r="B338" s="45"/>
      <c r="C338" s="46"/>
      <c r="D338" s="46"/>
      <c r="E338" s="39" t="s">
        <v>1817</v>
      </c>
      <c r="F338" s="46"/>
      <c r="G338" s="46"/>
      <c r="H338" s="46"/>
      <c r="I338" s="46"/>
      <c r="J338" s="48"/>
    </row>
    <row r="339" ht="30">
      <c r="A339" s="37" t="s">
        <v>599</v>
      </c>
      <c r="B339" s="45"/>
      <c r="C339" s="46"/>
      <c r="D339" s="46"/>
      <c r="E339" s="49" t="s">
        <v>11574</v>
      </c>
      <c r="F339" s="46"/>
      <c r="G339" s="46"/>
      <c r="H339" s="46"/>
      <c r="I339" s="46"/>
      <c r="J339" s="48"/>
    </row>
    <row r="340">
      <c r="A340" s="37" t="s">
        <v>601</v>
      </c>
      <c r="B340" s="50"/>
      <c r="C340" s="51"/>
      <c r="D340" s="51"/>
      <c r="E340" s="53" t="s">
        <v>595</v>
      </c>
      <c r="F340" s="51"/>
      <c r="G340" s="51"/>
      <c r="H340" s="51"/>
      <c r="I340" s="51"/>
      <c r="J340" s="52"/>
    </row>
  </sheetData>
  <sheetProtection sheet="1" objects="1" scenarios="1" spinCount="100000" saltValue="NRB1LzsPJ9LRM2yMSiXTMDjPFoCbsxsWRL7/sB2woXEprwJOcdb0pGoxN90infgncDtes0DnFZCTEXL5lB+mBQ==" hashValue="LeGoM6lI1SyCoPUjJFm8uDxr9+XwcQQsE0uqQ6IoWvv/Slo80ebMJTC4TXOUDk1/CkX6jXGrYodYk2N5rY6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11575</v>
      </c>
      <c r="I3" s="25">
        <f>SUMIFS(I12:I248,A12:A248,"SD")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11490</v>
      </c>
      <c r="D7" s="22"/>
      <c r="E7" s="23" t="s">
        <v>394</v>
      </c>
      <c r="F7" s="17"/>
      <c r="G7" s="17"/>
      <c r="H7" s="17"/>
      <c r="I7" s="17"/>
      <c r="J7" s="19"/>
    </row>
    <row r="8">
      <c r="A8" s="3" t="s">
        <v>1569</v>
      </c>
      <c r="B8" s="20" t="s">
        <v>579</v>
      </c>
      <c r="C8" s="21" t="s">
        <v>11575</v>
      </c>
      <c r="D8" s="22"/>
      <c r="E8" s="23" t="s">
        <v>397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SUMIFS(I13:I104,A13:A104,"P")</f>
        <v>0</v>
      </c>
      <c r="J12" s="36"/>
    </row>
    <row r="13">
      <c r="A13" s="37" t="s">
        <v>593</v>
      </c>
      <c r="B13" s="37">
        <v>1</v>
      </c>
      <c r="C13" s="38" t="s">
        <v>9839</v>
      </c>
      <c r="D13" s="37" t="s">
        <v>595</v>
      </c>
      <c r="E13" s="39" t="s">
        <v>9840</v>
      </c>
      <c r="F13" s="40" t="s">
        <v>650</v>
      </c>
      <c r="G13" s="41">
        <v>910</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11576</v>
      </c>
      <c r="F15" s="46"/>
      <c r="G15" s="46"/>
      <c r="H15" s="46"/>
      <c r="I15" s="46"/>
      <c r="J15" s="48"/>
    </row>
    <row r="16">
      <c r="A16" s="37" t="s">
        <v>601</v>
      </c>
      <c r="B16" s="45"/>
      <c r="C16" s="46"/>
      <c r="D16" s="46"/>
      <c r="E16" s="39" t="s">
        <v>9842</v>
      </c>
      <c r="F16" s="46"/>
      <c r="G16" s="46"/>
      <c r="H16" s="46"/>
      <c r="I16" s="46"/>
      <c r="J16" s="48"/>
    </row>
    <row r="17" ht="30">
      <c r="A17" s="37" t="s">
        <v>593</v>
      </c>
      <c r="B17" s="37">
        <v>2</v>
      </c>
      <c r="C17" s="38" t="s">
        <v>5154</v>
      </c>
      <c r="D17" s="37" t="s">
        <v>595</v>
      </c>
      <c r="E17" s="39" t="s">
        <v>5155</v>
      </c>
      <c r="F17" s="40" t="s">
        <v>641</v>
      </c>
      <c r="G17" s="41">
        <v>13.5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11577</v>
      </c>
      <c r="F19" s="46"/>
      <c r="G19" s="46"/>
      <c r="H19" s="46"/>
      <c r="I19" s="46"/>
      <c r="J19" s="48"/>
    </row>
    <row r="20" ht="90">
      <c r="A20" s="37" t="s">
        <v>601</v>
      </c>
      <c r="B20" s="45"/>
      <c r="C20" s="46"/>
      <c r="D20" s="46"/>
      <c r="E20" s="39" t="s">
        <v>4690</v>
      </c>
      <c r="F20" s="46"/>
      <c r="G20" s="46"/>
      <c r="H20" s="46"/>
      <c r="I20" s="46"/>
      <c r="J20" s="48"/>
    </row>
    <row r="21">
      <c r="A21" s="37" t="s">
        <v>593</v>
      </c>
      <c r="B21" s="37">
        <v>3</v>
      </c>
      <c r="C21" s="38" t="s">
        <v>9853</v>
      </c>
      <c r="D21" s="37" t="s">
        <v>595</v>
      </c>
      <c r="E21" s="39" t="s">
        <v>9854</v>
      </c>
      <c r="F21" s="40" t="s">
        <v>597</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11578</v>
      </c>
      <c r="F23" s="46"/>
      <c r="G23" s="46"/>
      <c r="H23" s="46"/>
      <c r="I23" s="46"/>
      <c r="J23" s="48"/>
    </row>
    <row r="24" ht="90">
      <c r="A24" s="37" t="s">
        <v>601</v>
      </c>
      <c r="B24" s="45"/>
      <c r="C24" s="46"/>
      <c r="D24" s="46"/>
      <c r="E24" s="39" t="s">
        <v>4690</v>
      </c>
      <c r="F24" s="46"/>
      <c r="G24" s="46"/>
      <c r="H24" s="46"/>
      <c r="I24" s="46"/>
      <c r="J24" s="48"/>
    </row>
    <row r="25">
      <c r="A25" s="37" t="s">
        <v>593</v>
      </c>
      <c r="B25" s="37">
        <v>4</v>
      </c>
      <c r="C25" s="38" t="s">
        <v>5280</v>
      </c>
      <c r="D25" s="37" t="s">
        <v>595</v>
      </c>
      <c r="E25" s="39" t="s">
        <v>9421</v>
      </c>
      <c r="F25" s="40" t="s">
        <v>641</v>
      </c>
      <c r="G25" s="41">
        <v>313</v>
      </c>
      <c r="H25" s="42">
        <v>0</v>
      </c>
      <c r="I25" s="43">
        <f>ROUND(G25*H25,P4)</f>
        <v>0</v>
      </c>
      <c r="J25" s="37"/>
      <c r="O25" s="44">
        <f>I25*0.21</f>
        <v>0</v>
      </c>
      <c r="P25">
        <v>3</v>
      </c>
    </row>
    <row r="26">
      <c r="A26" s="37" t="s">
        <v>598</v>
      </c>
      <c r="B26" s="45"/>
      <c r="C26" s="46"/>
      <c r="D26" s="46"/>
      <c r="E26" s="47" t="s">
        <v>595</v>
      </c>
      <c r="F26" s="46"/>
      <c r="G26" s="46"/>
      <c r="H26" s="46"/>
      <c r="I26" s="46"/>
      <c r="J26" s="48"/>
    </row>
    <row r="27" ht="135">
      <c r="A27" s="37" t="s">
        <v>599</v>
      </c>
      <c r="B27" s="45"/>
      <c r="C27" s="46"/>
      <c r="D27" s="46"/>
      <c r="E27" s="49" t="s">
        <v>11579</v>
      </c>
      <c r="F27" s="46"/>
      <c r="G27" s="46"/>
      <c r="H27" s="46"/>
      <c r="I27" s="46"/>
      <c r="J27" s="48"/>
    </row>
    <row r="28" ht="45">
      <c r="A28" s="37" t="s">
        <v>601</v>
      </c>
      <c r="B28" s="45"/>
      <c r="C28" s="46"/>
      <c r="D28" s="46"/>
      <c r="E28" s="39" t="s">
        <v>9424</v>
      </c>
      <c r="F28" s="46"/>
      <c r="G28" s="46"/>
      <c r="H28" s="46"/>
      <c r="I28" s="46"/>
      <c r="J28" s="48"/>
    </row>
    <row r="29">
      <c r="A29" s="37" t="s">
        <v>593</v>
      </c>
      <c r="B29" s="37">
        <v>5</v>
      </c>
      <c r="C29" s="38" t="s">
        <v>4420</v>
      </c>
      <c r="D29" s="37" t="s">
        <v>595</v>
      </c>
      <c r="E29" s="39" t="s">
        <v>4421</v>
      </c>
      <c r="F29" s="40" t="s">
        <v>4422</v>
      </c>
      <c r="G29" s="41">
        <v>5970</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11580</v>
      </c>
      <c r="F31" s="46"/>
      <c r="G31" s="46"/>
      <c r="H31" s="46"/>
      <c r="I31" s="46"/>
      <c r="J31" s="48"/>
    </row>
    <row r="32" ht="30">
      <c r="A32" s="37" t="s">
        <v>601</v>
      </c>
      <c r="B32" s="45"/>
      <c r="C32" s="46"/>
      <c r="D32" s="46"/>
      <c r="E32" s="39" t="s">
        <v>4424</v>
      </c>
      <c r="F32" s="46"/>
      <c r="G32" s="46"/>
      <c r="H32" s="46"/>
      <c r="I32" s="46"/>
      <c r="J32" s="48"/>
    </row>
    <row r="33">
      <c r="A33" s="37" t="s">
        <v>593</v>
      </c>
      <c r="B33" s="37">
        <v>6</v>
      </c>
      <c r="C33" s="38" t="s">
        <v>5284</v>
      </c>
      <c r="D33" s="37" t="s">
        <v>595</v>
      </c>
      <c r="E33" s="39" t="s">
        <v>9760</v>
      </c>
      <c r="F33" s="40" t="s">
        <v>641</v>
      </c>
      <c r="G33" s="41">
        <v>180.93799999999999</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11581</v>
      </c>
      <c r="F35" s="46"/>
      <c r="G35" s="46"/>
      <c r="H35" s="46"/>
      <c r="I35" s="46"/>
      <c r="J35" s="48"/>
    </row>
    <row r="36" ht="409.5">
      <c r="A36" s="37" t="s">
        <v>601</v>
      </c>
      <c r="B36" s="45"/>
      <c r="C36" s="46"/>
      <c r="D36" s="46"/>
      <c r="E36" s="39" t="s">
        <v>4694</v>
      </c>
      <c r="F36" s="46"/>
      <c r="G36" s="46"/>
      <c r="H36" s="46"/>
      <c r="I36" s="46"/>
      <c r="J36" s="48"/>
    </row>
    <row r="37">
      <c r="A37" s="37" t="s">
        <v>593</v>
      </c>
      <c r="B37" s="37">
        <v>7</v>
      </c>
      <c r="C37" s="38" t="s">
        <v>9762</v>
      </c>
      <c r="D37" s="37" t="s">
        <v>595</v>
      </c>
      <c r="E37" s="39" t="s">
        <v>9763</v>
      </c>
      <c r="F37" s="40" t="s">
        <v>4422</v>
      </c>
      <c r="G37" s="41">
        <v>2714.0700000000002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11582</v>
      </c>
      <c r="F39" s="46"/>
      <c r="G39" s="46"/>
      <c r="H39" s="46"/>
      <c r="I39" s="46"/>
      <c r="J39" s="48"/>
    </row>
    <row r="40" ht="30">
      <c r="A40" s="37" t="s">
        <v>601</v>
      </c>
      <c r="B40" s="45"/>
      <c r="C40" s="46"/>
      <c r="D40" s="46"/>
      <c r="E40" s="39" t="s">
        <v>4424</v>
      </c>
      <c r="F40" s="46"/>
      <c r="G40" s="46"/>
      <c r="H40" s="46"/>
      <c r="I40" s="46"/>
      <c r="J40" s="48"/>
    </row>
    <row r="41">
      <c r="A41" s="37" t="s">
        <v>593</v>
      </c>
      <c r="B41" s="37">
        <v>8</v>
      </c>
      <c r="C41" s="38" t="s">
        <v>4691</v>
      </c>
      <c r="D41" s="37" t="s">
        <v>595</v>
      </c>
      <c r="E41" s="39" t="s">
        <v>4692</v>
      </c>
      <c r="F41" s="40" t="s">
        <v>641</v>
      </c>
      <c r="G41" s="41">
        <v>633.48199999999997</v>
      </c>
      <c r="H41" s="42">
        <v>0</v>
      </c>
      <c r="I41" s="43">
        <f>ROUND(G41*H41,P4)</f>
        <v>0</v>
      </c>
      <c r="J41" s="37"/>
      <c r="O41" s="44">
        <f>I41*0.21</f>
        <v>0</v>
      </c>
      <c r="P41">
        <v>3</v>
      </c>
    </row>
    <row r="42">
      <c r="A42" s="37" t="s">
        <v>598</v>
      </c>
      <c r="B42" s="45"/>
      <c r="C42" s="46"/>
      <c r="D42" s="46"/>
      <c r="E42" s="47" t="s">
        <v>595</v>
      </c>
      <c r="F42" s="46"/>
      <c r="G42" s="46"/>
      <c r="H42" s="46"/>
      <c r="I42" s="46"/>
      <c r="J42" s="48"/>
    </row>
    <row r="43" ht="150">
      <c r="A43" s="37" t="s">
        <v>599</v>
      </c>
      <c r="B43" s="45"/>
      <c r="C43" s="46"/>
      <c r="D43" s="46"/>
      <c r="E43" s="49" t="s">
        <v>11583</v>
      </c>
      <c r="F43" s="46"/>
      <c r="G43" s="46"/>
      <c r="H43" s="46"/>
      <c r="I43" s="46"/>
      <c r="J43" s="48"/>
    </row>
    <row r="44" ht="409.5">
      <c r="A44" s="37" t="s">
        <v>601</v>
      </c>
      <c r="B44" s="45"/>
      <c r="C44" s="46"/>
      <c r="D44" s="46"/>
      <c r="E44" s="39" t="s">
        <v>4694</v>
      </c>
      <c r="F44" s="46"/>
      <c r="G44" s="46"/>
      <c r="H44" s="46"/>
      <c r="I44" s="46"/>
      <c r="J44" s="48"/>
    </row>
    <row r="45">
      <c r="A45" s="37" t="s">
        <v>593</v>
      </c>
      <c r="B45" s="37">
        <v>9</v>
      </c>
      <c r="C45" s="38" t="s">
        <v>3358</v>
      </c>
      <c r="D45" s="37" t="s">
        <v>595</v>
      </c>
      <c r="E45" s="39" t="s">
        <v>3359</v>
      </c>
      <c r="F45" s="40" t="s">
        <v>641</v>
      </c>
      <c r="G45" s="41">
        <v>24.524999999999999</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11584</v>
      </c>
      <c r="F47" s="46"/>
      <c r="G47" s="46"/>
      <c r="H47" s="46"/>
      <c r="I47" s="46"/>
      <c r="J47" s="48"/>
    </row>
    <row r="48" ht="405">
      <c r="A48" s="37" t="s">
        <v>601</v>
      </c>
      <c r="B48" s="45"/>
      <c r="C48" s="46"/>
      <c r="D48" s="46"/>
      <c r="E48" s="39" t="s">
        <v>4440</v>
      </c>
      <c r="F48" s="46"/>
      <c r="G48" s="46"/>
      <c r="H48" s="46"/>
      <c r="I48" s="46"/>
      <c r="J48" s="48"/>
    </row>
    <row r="49">
      <c r="A49" s="37" t="s">
        <v>593</v>
      </c>
      <c r="B49" s="37">
        <v>10</v>
      </c>
      <c r="C49" s="38" t="s">
        <v>10034</v>
      </c>
      <c r="D49" s="37" t="s">
        <v>595</v>
      </c>
      <c r="E49" s="39" t="s">
        <v>10035</v>
      </c>
      <c r="F49" s="40" t="s">
        <v>4422</v>
      </c>
      <c r="G49" s="41">
        <v>59.07</v>
      </c>
      <c r="H49" s="42">
        <v>0</v>
      </c>
      <c r="I49" s="43">
        <f>ROUND(G49*H49,P4)</f>
        <v>0</v>
      </c>
      <c r="J49" s="37"/>
      <c r="O49" s="44">
        <f>I49*0.21</f>
        <v>0</v>
      </c>
      <c r="P49">
        <v>3</v>
      </c>
    </row>
    <row r="50">
      <c r="A50" s="37" t="s">
        <v>598</v>
      </c>
      <c r="B50" s="45"/>
      <c r="C50" s="46"/>
      <c r="D50" s="46"/>
      <c r="E50" s="47" t="s">
        <v>595</v>
      </c>
      <c r="F50" s="46"/>
      <c r="G50" s="46"/>
      <c r="H50" s="46"/>
      <c r="I50" s="46"/>
      <c r="J50" s="48"/>
    </row>
    <row r="51" ht="30">
      <c r="A51" s="37" t="s">
        <v>599</v>
      </c>
      <c r="B51" s="45"/>
      <c r="C51" s="46"/>
      <c r="D51" s="46"/>
      <c r="E51" s="49" t="s">
        <v>11585</v>
      </c>
      <c r="F51" s="46"/>
      <c r="G51" s="46"/>
      <c r="H51" s="46"/>
      <c r="I51" s="46"/>
      <c r="J51" s="48"/>
    </row>
    <row r="52" ht="30">
      <c r="A52" s="37" t="s">
        <v>601</v>
      </c>
      <c r="B52" s="45"/>
      <c r="C52" s="46"/>
      <c r="D52" s="46"/>
      <c r="E52" s="39" t="s">
        <v>4424</v>
      </c>
      <c r="F52" s="46"/>
      <c r="G52" s="46"/>
      <c r="H52" s="46"/>
      <c r="I52" s="46"/>
      <c r="J52" s="48"/>
    </row>
    <row r="53">
      <c r="A53" s="37" t="s">
        <v>593</v>
      </c>
      <c r="B53" s="37">
        <v>11</v>
      </c>
      <c r="C53" s="38" t="s">
        <v>4441</v>
      </c>
      <c r="D53" s="37" t="s">
        <v>595</v>
      </c>
      <c r="E53" s="39" t="s">
        <v>4442</v>
      </c>
      <c r="F53" s="40" t="s">
        <v>641</v>
      </c>
      <c r="G53" s="41">
        <v>18.399999999999999</v>
      </c>
      <c r="H53" s="42">
        <v>0</v>
      </c>
      <c r="I53" s="43">
        <f>ROUND(G53*H53,P4)</f>
        <v>0</v>
      </c>
      <c r="J53" s="37"/>
      <c r="O53" s="44">
        <f>I53*0.21</f>
        <v>0</v>
      </c>
      <c r="P53">
        <v>3</v>
      </c>
    </row>
    <row r="54">
      <c r="A54" s="37" t="s">
        <v>598</v>
      </c>
      <c r="B54" s="45"/>
      <c r="C54" s="46"/>
      <c r="D54" s="46"/>
      <c r="E54" s="47" t="s">
        <v>595</v>
      </c>
      <c r="F54" s="46"/>
      <c r="G54" s="46"/>
      <c r="H54" s="46"/>
      <c r="I54" s="46"/>
      <c r="J54" s="48"/>
    </row>
    <row r="55" ht="60">
      <c r="A55" s="37" t="s">
        <v>599</v>
      </c>
      <c r="B55" s="45"/>
      <c r="C55" s="46"/>
      <c r="D55" s="46"/>
      <c r="E55" s="49" t="s">
        <v>11586</v>
      </c>
      <c r="F55" s="46"/>
      <c r="G55" s="46"/>
      <c r="H55" s="46"/>
      <c r="I55" s="46"/>
      <c r="J55" s="48"/>
    </row>
    <row r="56" ht="405">
      <c r="A56" s="37" t="s">
        <v>601</v>
      </c>
      <c r="B56" s="45"/>
      <c r="C56" s="46"/>
      <c r="D56" s="46"/>
      <c r="E56" s="39" t="s">
        <v>4440</v>
      </c>
      <c r="F56" s="46"/>
      <c r="G56" s="46"/>
      <c r="H56" s="46"/>
      <c r="I56" s="46"/>
      <c r="J56" s="48"/>
    </row>
    <row r="57">
      <c r="A57" s="37" t="s">
        <v>593</v>
      </c>
      <c r="B57" s="37">
        <v>12</v>
      </c>
      <c r="C57" s="38" t="s">
        <v>4449</v>
      </c>
      <c r="D57" s="37" t="s">
        <v>595</v>
      </c>
      <c r="E57" s="39" t="s">
        <v>4450</v>
      </c>
      <c r="F57" s="40" t="s">
        <v>641</v>
      </c>
      <c r="G57" s="41">
        <v>60.899999999999999</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11587</v>
      </c>
      <c r="F59" s="46"/>
      <c r="G59" s="46"/>
      <c r="H59" s="46"/>
      <c r="I59" s="46"/>
      <c r="J59" s="48"/>
    </row>
    <row r="60" ht="240">
      <c r="A60" s="37" t="s">
        <v>601</v>
      </c>
      <c r="B60" s="45"/>
      <c r="C60" s="46"/>
      <c r="D60" s="46"/>
      <c r="E60" s="39" t="s">
        <v>4452</v>
      </c>
      <c r="F60" s="46"/>
      <c r="G60" s="46"/>
      <c r="H60" s="46"/>
      <c r="I60" s="46"/>
      <c r="J60" s="48"/>
    </row>
    <row r="61">
      <c r="A61" s="37" t="s">
        <v>593</v>
      </c>
      <c r="B61" s="37">
        <v>13</v>
      </c>
      <c r="C61" s="38" t="s">
        <v>4456</v>
      </c>
      <c r="D61" s="37" t="s">
        <v>595</v>
      </c>
      <c r="E61" s="39" t="s">
        <v>4457</v>
      </c>
      <c r="F61" s="40" t="s">
        <v>641</v>
      </c>
      <c r="G61" s="41">
        <v>1640</v>
      </c>
      <c r="H61" s="42">
        <v>0</v>
      </c>
      <c r="I61" s="43">
        <f>ROUND(G61*H61,P4)</f>
        <v>0</v>
      </c>
      <c r="J61" s="37"/>
      <c r="O61" s="44">
        <f>I61*0.21</f>
        <v>0</v>
      </c>
      <c r="P61">
        <v>3</v>
      </c>
    </row>
    <row r="62">
      <c r="A62" s="37" t="s">
        <v>598</v>
      </c>
      <c r="B62" s="45"/>
      <c r="C62" s="46"/>
      <c r="D62" s="46"/>
      <c r="E62" s="47" t="s">
        <v>595</v>
      </c>
      <c r="F62" s="46"/>
      <c r="G62" s="46"/>
      <c r="H62" s="46"/>
      <c r="I62" s="46"/>
      <c r="J62" s="48"/>
    </row>
    <row r="63" ht="60">
      <c r="A63" s="37" t="s">
        <v>599</v>
      </c>
      <c r="B63" s="45"/>
      <c r="C63" s="46"/>
      <c r="D63" s="46"/>
      <c r="E63" s="49" t="s">
        <v>11588</v>
      </c>
      <c r="F63" s="46"/>
      <c r="G63" s="46"/>
      <c r="H63" s="46"/>
      <c r="I63" s="46"/>
      <c r="J63" s="48"/>
    </row>
    <row r="64" ht="375">
      <c r="A64" s="37" t="s">
        <v>601</v>
      </c>
      <c r="B64" s="45"/>
      <c r="C64" s="46"/>
      <c r="D64" s="46"/>
      <c r="E64" s="39" t="s">
        <v>4459</v>
      </c>
      <c r="F64" s="46"/>
      <c r="G64" s="46"/>
      <c r="H64" s="46"/>
      <c r="I64" s="46"/>
      <c r="J64" s="48"/>
    </row>
    <row r="65">
      <c r="A65" s="37" t="s">
        <v>593</v>
      </c>
      <c r="B65" s="37">
        <v>14</v>
      </c>
      <c r="C65" s="38" t="s">
        <v>644</v>
      </c>
      <c r="D65" s="37" t="s">
        <v>595</v>
      </c>
      <c r="E65" s="39" t="s">
        <v>645</v>
      </c>
      <c r="F65" s="40" t="s">
        <v>641</v>
      </c>
      <c r="G65" s="41">
        <v>3.9380000000000002</v>
      </c>
      <c r="H65" s="42">
        <v>0</v>
      </c>
      <c r="I65" s="43">
        <f>ROUND(G65*H65,P4)</f>
        <v>0</v>
      </c>
      <c r="J65" s="37"/>
      <c r="O65" s="44">
        <f>I65*0.21</f>
        <v>0</v>
      </c>
      <c r="P65">
        <v>3</v>
      </c>
    </row>
    <row r="66">
      <c r="A66" s="37" t="s">
        <v>598</v>
      </c>
      <c r="B66" s="45"/>
      <c r="C66" s="46"/>
      <c r="D66" s="46"/>
      <c r="E66" s="47" t="s">
        <v>595</v>
      </c>
      <c r="F66" s="46"/>
      <c r="G66" s="46"/>
      <c r="H66" s="46"/>
      <c r="I66" s="46"/>
      <c r="J66" s="48"/>
    </row>
    <row r="67" ht="75">
      <c r="A67" s="37" t="s">
        <v>599</v>
      </c>
      <c r="B67" s="45"/>
      <c r="C67" s="46"/>
      <c r="D67" s="46"/>
      <c r="E67" s="49" t="s">
        <v>11589</v>
      </c>
      <c r="F67" s="46"/>
      <c r="G67" s="46"/>
      <c r="H67" s="46"/>
      <c r="I67" s="46"/>
      <c r="J67" s="48"/>
    </row>
    <row r="68" ht="300">
      <c r="A68" s="37" t="s">
        <v>601</v>
      </c>
      <c r="B68" s="45"/>
      <c r="C68" s="46"/>
      <c r="D68" s="46"/>
      <c r="E68" s="39" t="s">
        <v>647</v>
      </c>
      <c r="F68" s="46"/>
      <c r="G68" s="46"/>
      <c r="H68" s="46"/>
      <c r="I68" s="46"/>
      <c r="J68" s="48"/>
    </row>
    <row r="69">
      <c r="A69" s="37" t="s">
        <v>593</v>
      </c>
      <c r="B69" s="37">
        <v>15</v>
      </c>
      <c r="C69" s="38" t="s">
        <v>4468</v>
      </c>
      <c r="D69" s="37" t="s">
        <v>595</v>
      </c>
      <c r="E69" s="39" t="s">
        <v>4469</v>
      </c>
      <c r="F69" s="40" t="s">
        <v>641</v>
      </c>
      <c r="G69" s="41">
        <v>3.6000000000000001</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11590</v>
      </c>
      <c r="F71" s="46"/>
      <c r="G71" s="46"/>
      <c r="H71" s="46"/>
      <c r="I71" s="46"/>
      <c r="J71" s="48"/>
    </row>
    <row r="72" ht="300">
      <c r="A72" s="37" t="s">
        <v>601</v>
      </c>
      <c r="B72" s="45"/>
      <c r="C72" s="46"/>
      <c r="D72" s="46"/>
      <c r="E72" s="39" t="s">
        <v>4471</v>
      </c>
      <c r="F72" s="46"/>
      <c r="G72" s="46"/>
      <c r="H72" s="46"/>
      <c r="I72" s="46"/>
      <c r="J72" s="48"/>
    </row>
    <row r="73">
      <c r="A73" s="37" t="s">
        <v>593</v>
      </c>
      <c r="B73" s="37">
        <v>16</v>
      </c>
      <c r="C73" s="38" t="s">
        <v>4472</v>
      </c>
      <c r="D73" s="37" t="s">
        <v>595</v>
      </c>
      <c r="E73" s="39" t="s">
        <v>4473</v>
      </c>
      <c r="F73" s="40" t="s">
        <v>641</v>
      </c>
      <c r="G73" s="41">
        <v>1.4399999999999999</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11591</v>
      </c>
      <c r="F75" s="46"/>
      <c r="G75" s="46"/>
      <c r="H75" s="46"/>
      <c r="I75" s="46"/>
      <c r="J75" s="48"/>
    </row>
    <row r="76" ht="390">
      <c r="A76" s="37" t="s">
        <v>601</v>
      </c>
      <c r="B76" s="45"/>
      <c r="C76" s="46"/>
      <c r="D76" s="46"/>
      <c r="E76" s="39" t="s">
        <v>4475</v>
      </c>
      <c r="F76" s="46"/>
      <c r="G76" s="46"/>
      <c r="H76" s="46"/>
      <c r="I76" s="46"/>
      <c r="J76" s="48"/>
    </row>
    <row r="77">
      <c r="A77" s="37" t="s">
        <v>593</v>
      </c>
      <c r="B77" s="37">
        <v>17</v>
      </c>
      <c r="C77" s="38" t="s">
        <v>3362</v>
      </c>
      <c r="D77" s="37" t="s">
        <v>595</v>
      </c>
      <c r="E77" s="39" t="s">
        <v>3363</v>
      </c>
      <c r="F77" s="40" t="s">
        <v>650</v>
      </c>
      <c r="G77" s="41">
        <v>1166</v>
      </c>
      <c r="H77" s="42">
        <v>0</v>
      </c>
      <c r="I77" s="43">
        <f>ROUND(G77*H77,P4)</f>
        <v>0</v>
      </c>
      <c r="J77" s="37"/>
      <c r="O77" s="44">
        <f>I77*0.21</f>
        <v>0</v>
      </c>
      <c r="P77">
        <v>3</v>
      </c>
    </row>
    <row r="78">
      <c r="A78" s="37" t="s">
        <v>598</v>
      </c>
      <c r="B78" s="45"/>
      <c r="C78" s="46"/>
      <c r="D78" s="46"/>
      <c r="E78" s="47" t="s">
        <v>595</v>
      </c>
      <c r="F78" s="46"/>
      <c r="G78" s="46"/>
      <c r="H78" s="46"/>
      <c r="I78" s="46"/>
      <c r="J78" s="48"/>
    </row>
    <row r="79" ht="90">
      <c r="A79" s="37" t="s">
        <v>599</v>
      </c>
      <c r="B79" s="45"/>
      <c r="C79" s="46"/>
      <c r="D79" s="46"/>
      <c r="E79" s="49" t="s">
        <v>11592</v>
      </c>
      <c r="F79" s="46"/>
      <c r="G79" s="46"/>
      <c r="H79" s="46"/>
      <c r="I79" s="46"/>
      <c r="J79" s="48"/>
    </row>
    <row r="80" ht="30">
      <c r="A80" s="37" t="s">
        <v>601</v>
      </c>
      <c r="B80" s="45"/>
      <c r="C80" s="46"/>
      <c r="D80" s="46"/>
      <c r="E80" s="39" t="s">
        <v>4481</v>
      </c>
      <c r="F80" s="46"/>
      <c r="G80" s="46"/>
      <c r="H80" s="46"/>
      <c r="I80" s="46"/>
      <c r="J80" s="48"/>
    </row>
    <row r="81">
      <c r="A81" s="37" t="s">
        <v>593</v>
      </c>
      <c r="B81" s="37">
        <v>18</v>
      </c>
      <c r="C81" s="38" t="s">
        <v>9773</v>
      </c>
      <c r="D81" s="37" t="s">
        <v>595</v>
      </c>
      <c r="E81" s="39" t="s">
        <v>9774</v>
      </c>
      <c r="F81" s="40" t="s">
        <v>650</v>
      </c>
      <c r="G81" s="41">
        <v>1770</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11593</v>
      </c>
      <c r="F83" s="46"/>
      <c r="G83" s="46"/>
      <c r="H83" s="46"/>
      <c r="I83" s="46"/>
      <c r="J83" s="48"/>
    </row>
    <row r="84" ht="45">
      <c r="A84" s="37" t="s">
        <v>601</v>
      </c>
      <c r="B84" s="45"/>
      <c r="C84" s="46"/>
      <c r="D84" s="46"/>
      <c r="E84" s="39" t="s">
        <v>4492</v>
      </c>
      <c r="F84" s="46"/>
      <c r="G84" s="46"/>
      <c r="H84" s="46"/>
      <c r="I84" s="46"/>
      <c r="J84" s="48"/>
    </row>
    <row r="85">
      <c r="A85" s="37" t="s">
        <v>593</v>
      </c>
      <c r="B85" s="37">
        <v>19</v>
      </c>
      <c r="C85" s="38" t="s">
        <v>9776</v>
      </c>
      <c r="D85" s="37" t="s">
        <v>595</v>
      </c>
      <c r="E85" s="39" t="s">
        <v>9777</v>
      </c>
      <c r="F85" s="40" t="s">
        <v>650</v>
      </c>
      <c r="G85" s="41">
        <v>850</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11594</v>
      </c>
      <c r="F87" s="46"/>
      <c r="G87" s="46"/>
      <c r="H87" s="46"/>
      <c r="I87" s="46"/>
      <c r="J87" s="48"/>
    </row>
    <row r="88" ht="45">
      <c r="A88" s="37" t="s">
        <v>601</v>
      </c>
      <c r="B88" s="45"/>
      <c r="C88" s="46"/>
      <c r="D88" s="46"/>
      <c r="E88" s="39" t="s">
        <v>4492</v>
      </c>
      <c r="F88" s="46"/>
      <c r="G88" s="46"/>
      <c r="H88" s="46"/>
      <c r="I88" s="46"/>
      <c r="J88" s="48"/>
    </row>
    <row r="89">
      <c r="A89" s="37" t="s">
        <v>593</v>
      </c>
      <c r="B89" s="37">
        <v>20</v>
      </c>
      <c r="C89" s="38" t="s">
        <v>4493</v>
      </c>
      <c r="D89" s="37" t="s">
        <v>595</v>
      </c>
      <c r="E89" s="39" t="s">
        <v>4494</v>
      </c>
      <c r="F89" s="40" t="s">
        <v>650</v>
      </c>
      <c r="G89" s="41">
        <v>1770</v>
      </c>
      <c r="H89" s="42">
        <v>0</v>
      </c>
      <c r="I89" s="43">
        <f>ROUND(G89*H89,P4)</f>
        <v>0</v>
      </c>
      <c r="J89" s="37"/>
      <c r="O89" s="44">
        <f>I89*0.21</f>
        <v>0</v>
      </c>
      <c r="P89">
        <v>3</v>
      </c>
    </row>
    <row r="90">
      <c r="A90" s="37" t="s">
        <v>598</v>
      </c>
      <c r="B90" s="45"/>
      <c r="C90" s="46"/>
      <c r="D90" s="46"/>
      <c r="E90" s="47" t="s">
        <v>595</v>
      </c>
      <c r="F90" s="46"/>
      <c r="G90" s="46"/>
      <c r="H90" s="46"/>
      <c r="I90" s="46"/>
      <c r="J90" s="48"/>
    </row>
    <row r="91" ht="45">
      <c r="A91" s="37" t="s">
        <v>599</v>
      </c>
      <c r="B91" s="45"/>
      <c r="C91" s="46"/>
      <c r="D91" s="46"/>
      <c r="E91" s="49" t="s">
        <v>11595</v>
      </c>
      <c r="F91" s="46"/>
      <c r="G91" s="46"/>
      <c r="H91" s="46"/>
      <c r="I91" s="46"/>
      <c r="J91" s="48"/>
    </row>
    <row r="92" ht="30">
      <c r="A92" s="37" t="s">
        <v>601</v>
      </c>
      <c r="B92" s="45"/>
      <c r="C92" s="46"/>
      <c r="D92" s="46"/>
      <c r="E92" s="39" t="s">
        <v>4496</v>
      </c>
      <c r="F92" s="46"/>
      <c r="G92" s="46"/>
      <c r="H92" s="46"/>
      <c r="I92" s="46"/>
      <c r="J92" s="48"/>
    </row>
    <row r="93">
      <c r="A93" s="37" t="s">
        <v>593</v>
      </c>
      <c r="B93" s="37">
        <v>21</v>
      </c>
      <c r="C93" s="38" t="s">
        <v>4497</v>
      </c>
      <c r="D93" s="37" t="s">
        <v>595</v>
      </c>
      <c r="E93" s="39" t="s">
        <v>4498</v>
      </c>
      <c r="F93" s="40" t="s">
        <v>650</v>
      </c>
      <c r="G93" s="41">
        <v>1770</v>
      </c>
      <c r="H93" s="42">
        <v>0</v>
      </c>
      <c r="I93" s="43">
        <f>ROUND(G93*H93,P4)</f>
        <v>0</v>
      </c>
      <c r="J93" s="37"/>
      <c r="O93" s="44">
        <f>I93*0.21</f>
        <v>0</v>
      </c>
      <c r="P93">
        <v>3</v>
      </c>
    </row>
    <row r="94">
      <c r="A94" s="37" t="s">
        <v>598</v>
      </c>
      <c r="B94" s="45"/>
      <c r="C94" s="46"/>
      <c r="D94" s="46"/>
      <c r="E94" s="47" t="s">
        <v>595</v>
      </c>
      <c r="F94" s="46"/>
      <c r="G94" s="46"/>
      <c r="H94" s="46"/>
      <c r="I94" s="46"/>
      <c r="J94" s="48"/>
    </row>
    <row r="95" ht="45">
      <c r="A95" s="37" t="s">
        <v>599</v>
      </c>
      <c r="B95" s="45"/>
      <c r="C95" s="46"/>
      <c r="D95" s="46"/>
      <c r="E95" s="49" t="s">
        <v>11595</v>
      </c>
      <c r="F95" s="46"/>
      <c r="G95" s="46"/>
      <c r="H95" s="46"/>
      <c r="I95" s="46"/>
      <c r="J95" s="48"/>
    </row>
    <row r="96" ht="45">
      <c r="A96" s="37" t="s">
        <v>601</v>
      </c>
      <c r="B96" s="45"/>
      <c r="C96" s="46"/>
      <c r="D96" s="46"/>
      <c r="E96" s="39" t="s">
        <v>4499</v>
      </c>
      <c r="F96" s="46"/>
      <c r="G96" s="46"/>
      <c r="H96" s="46"/>
      <c r="I96" s="46"/>
      <c r="J96" s="48"/>
    </row>
    <row r="97">
      <c r="A97" s="37" t="s">
        <v>593</v>
      </c>
      <c r="B97" s="37">
        <v>22</v>
      </c>
      <c r="C97" s="38" t="s">
        <v>9780</v>
      </c>
      <c r="D97" s="37" t="s">
        <v>595</v>
      </c>
      <c r="E97" s="39" t="s">
        <v>9781</v>
      </c>
      <c r="F97" s="40" t="s">
        <v>641</v>
      </c>
      <c r="G97" s="41">
        <v>17.699999999999999</v>
      </c>
      <c r="H97" s="42">
        <v>0</v>
      </c>
      <c r="I97" s="43">
        <f>ROUND(G97*H97,P4)</f>
        <v>0</v>
      </c>
      <c r="J97" s="37"/>
      <c r="O97" s="44">
        <f>I97*0.21</f>
        <v>0</v>
      </c>
      <c r="P97">
        <v>3</v>
      </c>
    </row>
    <row r="98">
      <c r="A98" s="37" t="s">
        <v>598</v>
      </c>
      <c r="B98" s="45"/>
      <c r="C98" s="46"/>
      <c r="D98" s="46"/>
      <c r="E98" s="47" t="s">
        <v>595</v>
      </c>
      <c r="F98" s="46"/>
      <c r="G98" s="46"/>
      <c r="H98" s="46"/>
      <c r="I98" s="46"/>
      <c r="J98" s="48"/>
    </row>
    <row r="99" ht="60">
      <c r="A99" s="37" t="s">
        <v>599</v>
      </c>
      <c r="B99" s="45"/>
      <c r="C99" s="46"/>
      <c r="D99" s="46"/>
      <c r="E99" s="49" t="s">
        <v>11596</v>
      </c>
      <c r="F99" s="46"/>
      <c r="G99" s="46"/>
      <c r="H99" s="46"/>
      <c r="I99" s="46"/>
      <c r="J99" s="48"/>
    </row>
    <row r="100" ht="45">
      <c r="A100" s="37" t="s">
        <v>601</v>
      </c>
      <c r="B100" s="45"/>
      <c r="C100" s="46"/>
      <c r="D100" s="46"/>
      <c r="E100" s="39" t="s">
        <v>9783</v>
      </c>
      <c r="F100" s="46"/>
      <c r="G100" s="46"/>
      <c r="H100" s="46"/>
      <c r="I100" s="46"/>
      <c r="J100" s="48"/>
    </row>
    <row r="101">
      <c r="A101" s="37" t="s">
        <v>593</v>
      </c>
      <c r="B101" s="37">
        <v>23</v>
      </c>
      <c r="C101" s="38" t="s">
        <v>9784</v>
      </c>
      <c r="D101" s="37" t="s">
        <v>595</v>
      </c>
      <c r="E101" s="39" t="s">
        <v>9785</v>
      </c>
      <c r="F101" s="40" t="s">
        <v>608</v>
      </c>
      <c r="G101" s="41">
        <v>6</v>
      </c>
      <c r="H101" s="42">
        <v>0</v>
      </c>
      <c r="I101" s="43">
        <f>ROUND(G101*H101,P4)</f>
        <v>0</v>
      </c>
      <c r="J101" s="37"/>
      <c r="O101" s="44">
        <f>I101*0.21</f>
        <v>0</v>
      </c>
      <c r="P101">
        <v>3</v>
      </c>
    </row>
    <row r="102">
      <c r="A102" s="37" t="s">
        <v>598</v>
      </c>
      <c r="B102" s="45"/>
      <c r="C102" s="46"/>
      <c r="D102" s="46"/>
      <c r="E102" s="39" t="s">
        <v>9785</v>
      </c>
      <c r="F102" s="46"/>
      <c r="G102" s="46"/>
      <c r="H102" s="46"/>
      <c r="I102" s="46"/>
      <c r="J102" s="48"/>
    </row>
    <row r="103" ht="60">
      <c r="A103" s="37" t="s">
        <v>599</v>
      </c>
      <c r="B103" s="45"/>
      <c r="C103" s="46"/>
      <c r="D103" s="46"/>
      <c r="E103" s="49" t="s">
        <v>10216</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653</v>
      </c>
      <c r="D105" s="34"/>
      <c r="E105" s="31" t="s">
        <v>4504</v>
      </c>
      <c r="F105" s="34"/>
      <c r="G105" s="34"/>
      <c r="H105" s="34"/>
      <c r="I105" s="35">
        <f>SUMIFS(I106:I133,A106:A133,"P")</f>
        <v>0</v>
      </c>
      <c r="J105" s="36"/>
    </row>
    <row r="106">
      <c r="A106" s="37" t="s">
        <v>593</v>
      </c>
      <c r="B106" s="37">
        <v>24</v>
      </c>
      <c r="C106" s="38" t="s">
        <v>9888</v>
      </c>
      <c r="D106" s="37" t="s">
        <v>595</v>
      </c>
      <c r="E106" s="39" t="s">
        <v>9889</v>
      </c>
      <c r="F106" s="40" t="s">
        <v>650</v>
      </c>
      <c r="G106" s="41">
        <v>163.02000000000001</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45">
      <c r="A108" s="37" t="s">
        <v>599</v>
      </c>
      <c r="B108" s="45"/>
      <c r="C108" s="46"/>
      <c r="D108" s="46"/>
      <c r="E108" s="49" t="s">
        <v>11597</v>
      </c>
      <c r="F108" s="46"/>
      <c r="G108" s="46"/>
      <c r="H108" s="46"/>
      <c r="I108" s="46"/>
      <c r="J108" s="48"/>
    </row>
    <row r="109" ht="45">
      <c r="A109" s="37" t="s">
        <v>601</v>
      </c>
      <c r="B109" s="45"/>
      <c r="C109" s="46"/>
      <c r="D109" s="46"/>
      <c r="E109" s="39" t="s">
        <v>9891</v>
      </c>
      <c r="F109" s="46"/>
      <c r="G109" s="46"/>
      <c r="H109" s="46"/>
      <c r="I109" s="46"/>
      <c r="J109" s="48"/>
    </row>
    <row r="110">
      <c r="A110" s="37" t="s">
        <v>593</v>
      </c>
      <c r="B110" s="37">
        <v>25</v>
      </c>
      <c r="C110" s="38" t="s">
        <v>9892</v>
      </c>
      <c r="D110" s="37" t="s">
        <v>595</v>
      </c>
      <c r="E110" s="39" t="s">
        <v>9893</v>
      </c>
      <c r="F110" s="40" t="s">
        <v>641</v>
      </c>
      <c r="G110" s="41">
        <v>19.800000000000001</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45">
      <c r="A112" s="37" t="s">
        <v>599</v>
      </c>
      <c r="B112" s="45"/>
      <c r="C112" s="46"/>
      <c r="D112" s="46"/>
      <c r="E112" s="49" t="s">
        <v>11598</v>
      </c>
      <c r="F112" s="46"/>
      <c r="G112" s="46"/>
      <c r="H112" s="46"/>
      <c r="I112" s="46"/>
      <c r="J112" s="48"/>
    </row>
    <row r="113" ht="60">
      <c r="A113" s="37" t="s">
        <v>601</v>
      </c>
      <c r="B113" s="45"/>
      <c r="C113" s="46"/>
      <c r="D113" s="46"/>
      <c r="E113" s="39" t="s">
        <v>4534</v>
      </c>
      <c r="F113" s="46"/>
      <c r="G113" s="46"/>
      <c r="H113" s="46"/>
      <c r="I113" s="46"/>
      <c r="J113" s="48"/>
    </row>
    <row r="114">
      <c r="A114" s="37" t="s">
        <v>593</v>
      </c>
      <c r="B114" s="37">
        <v>26</v>
      </c>
      <c r="C114" s="38" t="s">
        <v>5589</v>
      </c>
      <c r="D114" s="37" t="s">
        <v>595</v>
      </c>
      <c r="E114" s="39" t="s">
        <v>9787</v>
      </c>
      <c r="F114" s="40" t="s">
        <v>641</v>
      </c>
      <c r="G114" s="41">
        <v>159</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11599</v>
      </c>
      <c r="F116" s="46"/>
      <c r="G116" s="46"/>
      <c r="H116" s="46"/>
      <c r="I116" s="46"/>
      <c r="J116" s="48"/>
    </row>
    <row r="117" ht="60">
      <c r="A117" s="37" t="s">
        <v>601</v>
      </c>
      <c r="B117" s="45"/>
      <c r="C117" s="46"/>
      <c r="D117" s="46"/>
      <c r="E117" s="39" t="s">
        <v>4534</v>
      </c>
      <c r="F117" s="46"/>
      <c r="G117" s="46"/>
      <c r="H117" s="46"/>
      <c r="I117" s="46"/>
      <c r="J117" s="48"/>
    </row>
    <row r="118">
      <c r="A118" s="37" t="s">
        <v>593</v>
      </c>
      <c r="B118" s="37">
        <v>27</v>
      </c>
      <c r="C118" s="38" t="s">
        <v>10111</v>
      </c>
      <c r="D118" s="37" t="s">
        <v>595</v>
      </c>
      <c r="E118" s="39" t="s">
        <v>10112</v>
      </c>
      <c r="F118" s="40" t="s">
        <v>650</v>
      </c>
      <c r="G118" s="41">
        <v>591</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45">
      <c r="A120" s="37" t="s">
        <v>599</v>
      </c>
      <c r="B120" s="45"/>
      <c r="C120" s="46"/>
      <c r="D120" s="46"/>
      <c r="E120" s="49" t="s">
        <v>11600</v>
      </c>
      <c r="F120" s="46"/>
      <c r="G120" s="46"/>
      <c r="H120" s="46"/>
      <c r="I120" s="46"/>
      <c r="J120" s="48"/>
    </row>
    <row r="121" ht="120">
      <c r="A121" s="37" t="s">
        <v>601</v>
      </c>
      <c r="B121" s="45"/>
      <c r="C121" s="46"/>
      <c r="D121" s="46"/>
      <c r="E121" s="39" t="s">
        <v>4512</v>
      </c>
      <c r="F121" s="46"/>
      <c r="G121" s="46"/>
      <c r="H121" s="46"/>
      <c r="I121" s="46"/>
      <c r="J121" s="48"/>
    </row>
    <row r="122">
      <c r="A122" s="37" t="s">
        <v>593</v>
      </c>
      <c r="B122" s="37">
        <v>28</v>
      </c>
      <c r="C122" s="38" t="s">
        <v>10923</v>
      </c>
      <c r="D122" s="37" t="s">
        <v>595</v>
      </c>
      <c r="E122" s="39" t="s">
        <v>10924</v>
      </c>
      <c r="F122" s="40" t="s">
        <v>641</v>
      </c>
      <c r="G122" s="41">
        <v>16.559999999999999</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45">
      <c r="A124" s="37" t="s">
        <v>599</v>
      </c>
      <c r="B124" s="45"/>
      <c r="C124" s="46"/>
      <c r="D124" s="46"/>
      <c r="E124" s="49" t="s">
        <v>11601</v>
      </c>
      <c r="F124" s="46"/>
      <c r="G124" s="46"/>
      <c r="H124" s="46"/>
      <c r="I124" s="46"/>
      <c r="J124" s="48"/>
    </row>
    <row r="125" ht="409.5">
      <c r="A125" s="37" t="s">
        <v>601</v>
      </c>
      <c r="B125" s="45"/>
      <c r="C125" s="46"/>
      <c r="D125" s="46"/>
      <c r="E125" s="39" t="s">
        <v>4982</v>
      </c>
      <c r="F125" s="46"/>
      <c r="G125" s="46"/>
      <c r="H125" s="46"/>
      <c r="I125" s="46"/>
      <c r="J125" s="48"/>
    </row>
    <row r="126">
      <c r="A126" s="37" t="s">
        <v>593</v>
      </c>
      <c r="B126" s="37">
        <v>29</v>
      </c>
      <c r="C126" s="38" t="s">
        <v>5074</v>
      </c>
      <c r="D126" s="37" t="s">
        <v>595</v>
      </c>
      <c r="E126" s="39" t="s">
        <v>5075</v>
      </c>
      <c r="F126" s="40" t="s">
        <v>641</v>
      </c>
      <c r="G126" s="41">
        <v>3.4860000000000002</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60">
      <c r="A128" s="37" t="s">
        <v>599</v>
      </c>
      <c r="B128" s="45"/>
      <c r="C128" s="46"/>
      <c r="D128" s="46"/>
      <c r="E128" s="49" t="s">
        <v>11602</v>
      </c>
      <c r="F128" s="46"/>
      <c r="G128" s="46"/>
      <c r="H128" s="46"/>
      <c r="I128" s="46"/>
      <c r="J128" s="48"/>
    </row>
    <row r="129" ht="409.5">
      <c r="A129" s="37" t="s">
        <v>601</v>
      </c>
      <c r="B129" s="45"/>
      <c r="C129" s="46"/>
      <c r="D129" s="46"/>
      <c r="E129" s="39" t="s">
        <v>4982</v>
      </c>
      <c r="F129" s="46"/>
      <c r="G129" s="46"/>
      <c r="H129" s="46"/>
      <c r="I129" s="46"/>
      <c r="J129" s="48"/>
    </row>
    <row r="130">
      <c r="A130" s="37" t="s">
        <v>593</v>
      </c>
      <c r="B130" s="37">
        <v>30</v>
      </c>
      <c r="C130" s="38" t="s">
        <v>5601</v>
      </c>
      <c r="D130" s="37" t="s">
        <v>595</v>
      </c>
      <c r="E130" s="39" t="s">
        <v>6053</v>
      </c>
      <c r="F130" s="40" t="s">
        <v>1127</v>
      </c>
      <c r="G130" s="41">
        <v>0.19700000000000001</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60">
      <c r="A132" s="37" t="s">
        <v>599</v>
      </c>
      <c r="B132" s="45"/>
      <c r="C132" s="46"/>
      <c r="D132" s="46"/>
      <c r="E132" s="49" t="s">
        <v>11603</v>
      </c>
      <c r="F132" s="46"/>
      <c r="G132" s="46"/>
      <c r="H132" s="46"/>
      <c r="I132" s="46"/>
      <c r="J132" s="48"/>
    </row>
    <row r="133" ht="330">
      <c r="A133" s="37" t="s">
        <v>601</v>
      </c>
      <c r="B133" s="45"/>
      <c r="C133" s="46"/>
      <c r="D133" s="46"/>
      <c r="E133" s="39" t="s">
        <v>4986</v>
      </c>
      <c r="F133" s="46"/>
      <c r="G133" s="46"/>
      <c r="H133" s="46"/>
      <c r="I133" s="46"/>
      <c r="J133" s="48"/>
    </row>
    <row r="134">
      <c r="A134" s="31" t="s">
        <v>591</v>
      </c>
      <c r="B134" s="32"/>
      <c r="C134" s="33" t="s">
        <v>755</v>
      </c>
      <c r="D134" s="34"/>
      <c r="E134" s="31" t="s">
        <v>1643</v>
      </c>
      <c r="F134" s="34"/>
      <c r="G134" s="34"/>
      <c r="H134" s="34"/>
      <c r="I134" s="35">
        <f>SUMIFS(I135:I158,A135:A158,"P")</f>
        <v>0</v>
      </c>
      <c r="J134" s="36"/>
    </row>
    <row r="135">
      <c r="A135" s="37" t="s">
        <v>593</v>
      </c>
      <c r="B135" s="37">
        <v>31</v>
      </c>
      <c r="C135" s="38" t="s">
        <v>10835</v>
      </c>
      <c r="D135" s="37" t="s">
        <v>595</v>
      </c>
      <c r="E135" s="39" t="s">
        <v>10836</v>
      </c>
      <c r="F135" s="40" t="s">
        <v>641</v>
      </c>
      <c r="G135" s="41">
        <v>14.699999999999999</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135">
      <c r="A137" s="37" t="s">
        <v>599</v>
      </c>
      <c r="B137" s="45"/>
      <c r="C137" s="46"/>
      <c r="D137" s="46"/>
      <c r="E137" s="49" t="s">
        <v>11604</v>
      </c>
      <c r="F137" s="46"/>
      <c r="G137" s="46"/>
      <c r="H137" s="46"/>
      <c r="I137" s="46"/>
      <c r="J137" s="48"/>
    </row>
    <row r="138" ht="409.5">
      <c r="A138" s="37" t="s">
        <v>601</v>
      </c>
      <c r="B138" s="45"/>
      <c r="C138" s="46"/>
      <c r="D138" s="46"/>
      <c r="E138" s="39" t="s">
        <v>4524</v>
      </c>
      <c r="F138" s="46"/>
      <c r="G138" s="46"/>
      <c r="H138" s="46"/>
      <c r="I138" s="46"/>
      <c r="J138" s="48"/>
    </row>
    <row r="139">
      <c r="A139" s="37" t="s">
        <v>593</v>
      </c>
      <c r="B139" s="37">
        <v>32</v>
      </c>
      <c r="C139" s="38" t="s">
        <v>10838</v>
      </c>
      <c r="D139" s="37" t="s">
        <v>595</v>
      </c>
      <c r="E139" s="39" t="s">
        <v>10839</v>
      </c>
      <c r="F139" s="40" t="s">
        <v>1127</v>
      </c>
      <c r="G139" s="41">
        <v>2.6459999999999999</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150">
      <c r="A141" s="37" t="s">
        <v>599</v>
      </c>
      <c r="B141" s="45"/>
      <c r="C141" s="46"/>
      <c r="D141" s="46"/>
      <c r="E141" s="49" t="s">
        <v>11605</v>
      </c>
      <c r="F141" s="46"/>
      <c r="G141" s="46"/>
      <c r="H141" s="46"/>
      <c r="I141" s="46"/>
      <c r="J141" s="48"/>
    </row>
    <row r="142" ht="330">
      <c r="A142" s="37" t="s">
        <v>601</v>
      </c>
      <c r="B142" s="45"/>
      <c r="C142" s="46"/>
      <c r="D142" s="46"/>
      <c r="E142" s="39" t="s">
        <v>4986</v>
      </c>
      <c r="F142" s="46"/>
      <c r="G142" s="46"/>
      <c r="H142" s="46"/>
      <c r="I142" s="46"/>
      <c r="J142" s="48"/>
    </row>
    <row r="143">
      <c r="A143" s="37" t="s">
        <v>593</v>
      </c>
      <c r="B143" s="37">
        <v>33</v>
      </c>
      <c r="C143" s="38" t="s">
        <v>4525</v>
      </c>
      <c r="D143" s="37" t="s">
        <v>595</v>
      </c>
      <c r="E143" s="39" t="s">
        <v>4526</v>
      </c>
      <c r="F143" s="40" t="s">
        <v>641</v>
      </c>
      <c r="G143" s="41">
        <v>0.16</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45">
      <c r="A145" s="37" t="s">
        <v>599</v>
      </c>
      <c r="B145" s="45"/>
      <c r="C145" s="46"/>
      <c r="D145" s="46"/>
      <c r="E145" s="49" t="s">
        <v>11606</v>
      </c>
      <c r="F145" s="46"/>
      <c r="G145" s="46"/>
      <c r="H145" s="46"/>
      <c r="I145" s="46"/>
      <c r="J145" s="48"/>
    </row>
    <row r="146" ht="409.5">
      <c r="A146" s="37" t="s">
        <v>601</v>
      </c>
      <c r="B146" s="45"/>
      <c r="C146" s="46"/>
      <c r="D146" s="46"/>
      <c r="E146" s="39" t="s">
        <v>4524</v>
      </c>
      <c r="F146" s="46"/>
      <c r="G146" s="46"/>
      <c r="H146" s="46"/>
      <c r="I146" s="46"/>
      <c r="J146" s="48"/>
    </row>
    <row r="147">
      <c r="A147" s="37" t="s">
        <v>593</v>
      </c>
      <c r="B147" s="37">
        <v>34</v>
      </c>
      <c r="C147" s="38" t="s">
        <v>5017</v>
      </c>
      <c r="D147" s="37" t="s">
        <v>595</v>
      </c>
      <c r="E147" s="39" t="s">
        <v>5018</v>
      </c>
      <c r="F147" s="40" t="s">
        <v>641</v>
      </c>
      <c r="G147" s="41">
        <v>4.5999999999999996</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599</v>
      </c>
      <c r="B149" s="45"/>
      <c r="C149" s="46"/>
      <c r="D149" s="46"/>
      <c r="E149" s="49" t="s">
        <v>11607</v>
      </c>
      <c r="F149" s="46"/>
      <c r="G149" s="46"/>
      <c r="H149" s="46"/>
      <c r="I149" s="46"/>
      <c r="J149" s="48"/>
    </row>
    <row r="150" ht="409.5">
      <c r="A150" s="37" t="s">
        <v>601</v>
      </c>
      <c r="B150" s="45"/>
      <c r="C150" s="46"/>
      <c r="D150" s="46"/>
      <c r="E150" s="39" t="s">
        <v>4524</v>
      </c>
      <c r="F150" s="46"/>
      <c r="G150" s="46"/>
      <c r="H150" s="46"/>
      <c r="I150" s="46"/>
      <c r="J150" s="48"/>
    </row>
    <row r="151">
      <c r="A151" s="37" t="s">
        <v>593</v>
      </c>
      <c r="B151" s="37">
        <v>35</v>
      </c>
      <c r="C151" s="38" t="s">
        <v>4531</v>
      </c>
      <c r="D151" s="37" t="s">
        <v>595</v>
      </c>
      <c r="E151" s="39" t="s">
        <v>4532</v>
      </c>
      <c r="F151" s="40" t="s">
        <v>641</v>
      </c>
      <c r="G151" s="41">
        <v>6.9000000000000004</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20">
      <c r="A153" s="37" t="s">
        <v>599</v>
      </c>
      <c r="B153" s="45"/>
      <c r="C153" s="46"/>
      <c r="D153" s="46"/>
      <c r="E153" s="49" t="s">
        <v>11608</v>
      </c>
      <c r="F153" s="46"/>
      <c r="G153" s="46"/>
      <c r="H153" s="46"/>
      <c r="I153" s="46"/>
      <c r="J153" s="48"/>
    </row>
    <row r="154" ht="60">
      <c r="A154" s="37" t="s">
        <v>601</v>
      </c>
      <c r="B154" s="45"/>
      <c r="C154" s="46"/>
      <c r="D154" s="46"/>
      <c r="E154" s="39" t="s">
        <v>4534</v>
      </c>
      <c r="F154" s="46"/>
      <c r="G154" s="46"/>
      <c r="H154" s="46"/>
      <c r="I154" s="46"/>
      <c r="J154" s="48"/>
    </row>
    <row r="155">
      <c r="A155" s="37" t="s">
        <v>593</v>
      </c>
      <c r="B155" s="37">
        <v>36</v>
      </c>
      <c r="C155" s="38" t="s">
        <v>4535</v>
      </c>
      <c r="D155" s="37" t="s">
        <v>595</v>
      </c>
      <c r="E155" s="39" t="s">
        <v>4536</v>
      </c>
      <c r="F155" s="40" t="s">
        <v>641</v>
      </c>
      <c r="G155" s="41">
        <v>3.1960000000000002</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35">
      <c r="A157" s="37" t="s">
        <v>599</v>
      </c>
      <c r="B157" s="45"/>
      <c r="C157" s="46"/>
      <c r="D157" s="46"/>
      <c r="E157" s="49" t="s">
        <v>11609</v>
      </c>
      <c r="F157" s="46"/>
      <c r="G157" s="46"/>
      <c r="H157" s="46"/>
      <c r="I157" s="46"/>
      <c r="J157" s="48"/>
    </row>
    <row r="158" ht="60">
      <c r="A158" s="37" t="s">
        <v>601</v>
      </c>
      <c r="B158" s="45"/>
      <c r="C158" s="46"/>
      <c r="D158" s="46"/>
      <c r="E158" s="39" t="s">
        <v>4534</v>
      </c>
      <c r="F158" s="46"/>
      <c r="G158" s="46"/>
      <c r="H158" s="46"/>
      <c r="I158" s="46"/>
      <c r="J158" s="48"/>
    </row>
    <row r="159">
      <c r="A159" s="31" t="s">
        <v>591</v>
      </c>
      <c r="B159" s="32"/>
      <c r="C159" s="33" t="s">
        <v>823</v>
      </c>
      <c r="D159" s="34"/>
      <c r="E159" s="31" t="s">
        <v>7512</v>
      </c>
      <c r="F159" s="34"/>
      <c r="G159" s="34"/>
      <c r="H159" s="34"/>
      <c r="I159" s="35">
        <f>SUMIFS(I160:I171,A160:A171,"P")</f>
        <v>0</v>
      </c>
      <c r="J159" s="36"/>
    </row>
    <row r="160">
      <c r="A160" s="37" t="s">
        <v>593</v>
      </c>
      <c r="B160" s="37">
        <v>37</v>
      </c>
      <c r="C160" s="38" t="s">
        <v>6972</v>
      </c>
      <c r="D160" s="37" t="s">
        <v>595</v>
      </c>
      <c r="E160" s="39" t="s">
        <v>9904</v>
      </c>
      <c r="F160" s="40" t="s">
        <v>650</v>
      </c>
      <c r="G160" s="41">
        <v>610.70000000000005</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65">
      <c r="A162" s="37" t="s">
        <v>599</v>
      </c>
      <c r="B162" s="45"/>
      <c r="C162" s="46"/>
      <c r="D162" s="46"/>
      <c r="E162" s="49" t="s">
        <v>11610</v>
      </c>
      <c r="F162" s="46"/>
      <c r="G162" s="46"/>
      <c r="H162" s="46"/>
      <c r="I162" s="46"/>
      <c r="J162" s="48"/>
    </row>
    <row r="163" ht="60">
      <c r="A163" s="37" t="s">
        <v>601</v>
      </c>
      <c r="B163" s="45"/>
      <c r="C163" s="46"/>
      <c r="D163" s="46"/>
      <c r="E163" s="39" t="s">
        <v>9797</v>
      </c>
      <c r="F163" s="46"/>
      <c r="G163" s="46"/>
      <c r="H163" s="46"/>
      <c r="I163" s="46"/>
      <c r="J163" s="48"/>
    </row>
    <row r="164">
      <c r="A164" s="37" t="s">
        <v>593</v>
      </c>
      <c r="B164" s="37">
        <v>38</v>
      </c>
      <c r="C164" s="38" t="s">
        <v>10531</v>
      </c>
      <c r="D164" s="37" t="s">
        <v>595</v>
      </c>
      <c r="E164" s="39" t="s">
        <v>10532</v>
      </c>
      <c r="F164" s="40" t="s">
        <v>650</v>
      </c>
      <c r="G164" s="41">
        <v>530.39999999999998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65">
      <c r="A166" s="37" t="s">
        <v>599</v>
      </c>
      <c r="B166" s="45"/>
      <c r="C166" s="46"/>
      <c r="D166" s="46"/>
      <c r="E166" s="49" t="s">
        <v>11611</v>
      </c>
      <c r="F166" s="46"/>
      <c r="G166" s="46"/>
      <c r="H166" s="46"/>
      <c r="I166" s="46"/>
      <c r="J166" s="48"/>
    </row>
    <row r="167" ht="195">
      <c r="A167" s="37" t="s">
        <v>601</v>
      </c>
      <c r="B167" s="45"/>
      <c r="C167" s="46"/>
      <c r="D167" s="46"/>
      <c r="E167" s="39" t="s">
        <v>6082</v>
      </c>
      <c r="F167" s="46"/>
      <c r="G167" s="46"/>
      <c r="H167" s="46"/>
      <c r="I167" s="46"/>
      <c r="J167" s="48"/>
    </row>
    <row r="168" ht="30">
      <c r="A168" s="37" t="s">
        <v>593</v>
      </c>
      <c r="B168" s="37">
        <v>39</v>
      </c>
      <c r="C168" s="38" t="s">
        <v>10731</v>
      </c>
      <c r="D168" s="37" t="s">
        <v>595</v>
      </c>
      <c r="E168" s="39" t="s">
        <v>10732</v>
      </c>
      <c r="F168" s="40" t="s">
        <v>650</v>
      </c>
      <c r="G168" s="41">
        <v>3.5</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75">
      <c r="A170" s="37" t="s">
        <v>599</v>
      </c>
      <c r="B170" s="45"/>
      <c r="C170" s="46"/>
      <c r="D170" s="46"/>
      <c r="E170" s="49" t="s">
        <v>11612</v>
      </c>
      <c r="F170" s="46"/>
      <c r="G170" s="46"/>
      <c r="H170" s="46"/>
      <c r="I170" s="46"/>
      <c r="J170" s="48"/>
    </row>
    <row r="171" ht="195">
      <c r="A171" s="37" t="s">
        <v>601</v>
      </c>
      <c r="B171" s="45"/>
      <c r="C171" s="46"/>
      <c r="D171" s="46"/>
      <c r="E171" s="39" t="s">
        <v>6082</v>
      </c>
      <c r="F171" s="46"/>
      <c r="G171" s="46"/>
      <c r="H171" s="46"/>
      <c r="I171" s="46"/>
      <c r="J171" s="48"/>
    </row>
    <row r="172">
      <c r="A172" s="31" t="s">
        <v>591</v>
      </c>
      <c r="B172" s="32"/>
      <c r="C172" s="33" t="s">
        <v>4580</v>
      </c>
      <c r="D172" s="34"/>
      <c r="E172" s="31" t="s">
        <v>4581</v>
      </c>
      <c r="F172" s="34"/>
      <c r="G172" s="34"/>
      <c r="H172" s="34"/>
      <c r="I172" s="35">
        <f>SUMIFS(I173:I188,A173:A188,"P")</f>
        <v>0</v>
      </c>
      <c r="J172" s="36"/>
    </row>
    <row r="173">
      <c r="A173" s="37" t="s">
        <v>593</v>
      </c>
      <c r="B173" s="37">
        <v>40</v>
      </c>
      <c r="C173" s="38" t="s">
        <v>5992</v>
      </c>
      <c r="D173" s="37" t="s">
        <v>595</v>
      </c>
      <c r="E173" s="39" t="s">
        <v>5993</v>
      </c>
      <c r="F173" s="40" t="s">
        <v>597</v>
      </c>
      <c r="G173" s="41">
        <v>4.5</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45">
      <c r="A175" s="37" t="s">
        <v>599</v>
      </c>
      <c r="B175" s="45"/>
      <c r="C175" s="46"/>
      <c r="D175" s="46"/>
      <c r="E175" s="49" t="s">
        <v>11613</v>
      </c>
      <c r="F175" s="46"/>
      <c r="G175" s="46"/>
      <c r="H175" s="46"/>
      <c r="I175" s="46"/>
      <c r="J175" s="48"/>
    </row>
    <row r="176" ht="330">
      <c r="A176" s="37" t="s">
        <v>601</v>
      </c>
      <c r="B176" s="45"/>
      <c r="C176" s="46"/>
      <c r="D176" s="46"/>
      <c r="E176" s="39" t="s">
        <v>4585</v>
      </c>
      <c r="F176" s="46"/>
      <c r="G176" s="46"/>
      <c r="H176" s="46"/>
      <c r="I176" s="46"/>
      <c r="J176" s="48"/>
    </row>
    <row r="177">
      <c r="A177" s="37" t="s">
        <v>593</v>
      </c>
      <c r="B177" s="37">
        <v>41</v>
      </c>
      <c r="C177" s="38" t="s">
        <v>4602</v>
      </c>
      <c r="D177" s="37" t="s">
        <v>595</v>
      </c>
      <c r="E177" s="39" t="s">
        <v>4603</v>
      </c>
      <c r="F177" s="40" t="s">
        <v>597</v>
      </c>
      <c r="G177" s="41">
        <v>11</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120">
      <c r="A179" s="37" t="s">
        <v>599</v>
      </c>
      <c r="B179" s="45"/>
      <c r="C179" s="46"/>
      <c r="D179" s="46"/>
      <c r="E179" s="49" t="s">
        <v>11614</v>
      </c>
      <c r="F179" s="46"/>
      <c r="G179" s="46"/>
      <c r="H179" s="46"/>
      <c r="I179" s="46"/>
      <c r="J179" s="48"/>
    </row>
    <row r="180" ht="300">
      <c r="A180" s="37" t="s">
        <v>601</v>
      </c>
      <c r="B180" s="45"/>
      <c r="C180" s="46"/>
      <c r="D180" s="46"/>
      <c r="E180" s="39" t="s">
        <v>4604</v>
      </c>
      <c r="F180" s="46"/>
      <c r="G180" s="46"/>
      <c r="H180" s="46"/>
      <c r="I180" s="46"/>
      <c r="J180" s="48"/>
    </row>
    <row r="181">
      <c r="A181" s="37" t="s">
        <v>593</v>
      </c>
      <c r="B181" s="37">
        <v>42</v>
      </c>
      <c r="C181" s="38" t="s">
        <v>10076</v>
      </c>
      <c r="D181" s="37" t="s">
        <v>595</v>
      </c>
      <c r="E181" s="39" t="s">
        <v>10077</v>
      </c>
      <c r="F181" s="40" t="s">
        <v>597</v>
      </c>
      <c r="G181" s="41">
        <v>11</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45">
      <c r="A183" s="37" t="s">
        <v>599</v>
      </c>
      <c r="B183" s="45"/>
      <c r="C183" s="46"/>
      <c r="D183" s="46"/>
      <c r="E183" s="49" t="s">
        <v>11615</v>
      </c>
      <c r="F183" s="46"/>
      <c r="G183" s="46"/>
      <c r="H183" s="46"/>
      <c r="I183" s="46"/>
      <c r="J183" s="48"/>
    </row>
    <row r="184" ht="45">
      <c r="A184" s="37" t="s">
        <v>601</v>
      </c>
      <c r="B184" s="45"/>
      <c r="C184" s="46"/>
      <c r="D184" s="46"/>
      <c r="E184" s="39" t="s">
        <v>10079</v>
      </c>
      <c r="F184" s="46"/>
      <c r="G184" s="46"/>
      <c r="H184" s="46"/>
      <c r="I184" s="46"/>
      <c r="J184" s="48"/>
    </row>
    <row r="185">
      <c r="A185" s="37" t="s">
        <v>593</v>
      </c>
      <c r="B185" s="37">
        <v>43</v>
      </c>
      <c r="C185" s="38" t="s">
        <v>4625</v>
      </c>
      <c r="D185" s="37" t="s">
        <v>595</v>
      </c>
      <c r="E185" s="39" t="s">
        <v>4626</v>
      </c>
      <c r="F185" s="40" t="s">
        <v>641</v>
      </c>
      <c r="G185" s="41">
        <v>0.63</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60">
      <c r="A187" s="37" t="s">
        <v>599</v>
      </c>
      <c r="B187" s="45"/>
      <c r="C187" s="46"/>
      <c r="D187" s="46"/>
      <c r="E187" s="49" t="s">
        <v>11616</v>
      </c>
      <c r="F187" s="46"/>
      <c r="G187" s="46"/>
      <c r="H187" s="46"/>
      <c r="I187" s="46"/>
      <c r="J187" s="48"/>
    </row>
    <row r="188" ht="409.5">
      <c r="A188" s="37" t="s">
        <v>601</v>
      </c>
      <c r="B188" s="45"/>
      <c r="C188" s="46"/>
      <c r="D188" s="46"/>
      <c r="E188" s="39" t="s">
        <v>4524</v>
      </c>
      <c r="F188" s="46"/>
      <c r="G188" s="46"/>
      <c r="H188" s="46"/>
      <c r="I188" s="46"/>
      <c r="J188" s="48"/>
    </row>
    <row r="189">
      <c r="A189" s="31" t="s">
        <v>591</v>
      </c>
      <c r="B189" s="32"/>
      <c r="C189" s="33" t="s">
        <v>4817</v>
      </c>
      <c r="D189" s="34"/>
      <c r="E189" s="31" t="s">
        <v>4818</v>
      </c>
      <c r="F189" s="34"/>
      <c r="G189" s="34"/>
      <c r="H189" s="34"/>
      <c r="I189" s="35">
        <f>SUMIFS(I190:I235,A190:A235,"P")</f>
        <v>0</v>
      </c>
      <c r="J189" s="36"/>
    </row>
    <row r="190">
      <c r="A190" s="37" t="s">
        <v>593</v>
      </c>
      <c r="B190" s="37">
        <v>44</v>
      </c>
      <c r="C190" s="38" t="s">
        <v>10860</v>
      </c>
      <c r="D190" s="37" t="s">
        <v>595</v>
      </c>
      <c r="E190" s="39" t="s">
        <v>10861</v>
      </c>
      <c r="F190" s="40" t="s">
        <v>597</v>
      </c>
      <c r="G190" s="41">
        <v>150</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210">
      <c r="A192" s="37" t="s">
        <v>599</v>
      </c>
      <c r="B192" s="45"/>
      <c r="C192" s="46"/>
      <c r="D192" s="46"/>
      <c r="E192" s="49" t="s">
        <v>11617</v>
      </c>
      <c r="F192" s="46"/>
      <c r="G192" s="46"/>
      <c r="H192" s="46"/>
      <c r="I192" s="46"/>
      <c r="J192" s="48"/>
    </row>
    <row r="193" ht="75">
      <c r="A193" s="37" t="s">
        <v>601</v>
      </c>
      <c r="B193" s="45"/>
      <c r="C193" s="46"/>
      <c r="D193" s="46"/>
      <c r="E193" s="39" t="s">
        <v>10863</v>
      </c>
      <c r="F193" s="46"/>
      <c r="G193" s="46"/>
      <c r="H193" s="46"/>
      <c r="I193" s="46"/>
      <c r="J193" s="48"/>
    </row>
    <row r="194" ht="30">
      <c r="A194" s="37" t="s">
        <v>593</v>
      </c>
      <c r="B194" s="37">
        <v>45</v>
      </c>
      <c r="C194" s="38" t="s">
        <v>5033</v>
      </c>
      <c r="D194" s="37" t="s">
        <v>595</v>
      </c>
      <c r="E194" s="39" t="s">
        <v>5034</v>
      </c>
      <c r="F194" s="40" t="s">
        <v>597</v>
      </c>
      <c r="G194" s="41">
        <v>504</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60">
      <c r="A196" s="37" t="s">
        <v>599</v>
      </c>
      <c r="B196" s="45"/>
      <c r="C196" s="46"/>
      <c r="D196" s="46"/>
      <c r="E196" s="49" t="s">
        <v>11618</v>
      </c>
      <c r="F196" s="46"/>
      <c r="G196" s="46"/>
      <c r="H196" s="46"/>
      <c r="I196" s="46"/>
      <c r="J196" s="48"/>
    </row>
    <row r="197" ht="60">
      <c r="A197" s="37" t="s">
        <v>601</v>
      </c>
      <c r="B197" s="45"/>
      <c r="C197" s="46"/>
      <c r="D197" s="46"/>
      <c r="E197" s="39" t="s">
        <v>5036</v>
      </c>
      <c r="F197" s="46"/>
      <c r="G197" s="46"/>
      <c r="H197" s="46"/>
      <c r="I197" s="46"/>
      <c r="J197" s="48"/>
    </row>
    <row r="198" ht="30">
      <c r="A198" s="37" t="s">
        <v>593</v>
      </c>
      <c r="B198" s="37">
        <v>46</v>
      </c>
      <c r="C198" s="38" t="s">
        <v>6808</v>
      </c>
      <c r="D198" s="37" t="s">
        <v>595</v>
      </c>
      <c r="E198" s="39" t="s">
        <v>9815</v>
      </c>
      <c r="F198" s="40" t="s">
        <v>597</v>
      </c>
      <c r="G198" s="41">
        <v>12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45">
      <c r="A200" s="37" t="s">
        <v>599</v>
      </c>
      <c r="B200" s="45"/>
      <c r="C200" s="46"/>
      <c r="D200" s="46"/>
      <c r="E200" s="49" t="s">
        <v>11619</v>
      </c>
      <c r="F200" s="46"/>
      <c r="G200" s="46"/>
      <c r="H200" s="46"/>
      <c r="I200" s="46"/>
      <c r="J200" s="48"/>
    </row>
    <row r="201" ht="60">
      <c r="A201" s="37" t="s">
        <v>601</v>
      </c>
      <c r="B201" s="45"/>
      <c r="C201" s="46"/>
      <c r="D201" s="46"/>
      <c r="E201" s="39" t="s">
        <v>5036</v>
      </c>
      <c r="F201" s="46"/>
      <c r="G201" s="46"/>
      <c r="H201" s="46"/>
      <c r="I201" s="46"/>
      <c r="J201" s="48"/>
    </row>
    <row r="202" ht="30">
      <c r="A202" s="37" t="s">
        <v>593</v>
      </c>
      <c r="B202" s="37">
        <v>47</v>
      </c>
      <c r="C202" s="38" t="s">
        <v>11337</v>
      </c>
      <c r="D202" s="37" t="s">
        <v>595</v>
      </c>
      <c r="E202" s="39" t="s">
        <v>11338</v>
      </c>
      <c r="F202" s="40" t="s">
        <v>597</v>
      </c>
      <c r="G202" s="41">
        <v>5</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90">
      <c r="A204" s="37" t="s">
        <v>599</v>
      </c>
      <c r="B204" s="45"/>
      <c r="C204" s="46"/>
      <c r="D204" s="46"/>
      <c r="E204" s="49" t="s">
        <v>11620</v>
      </c>
      <c r="F204" s="46"/>
      <c r="G204" s="46"/>
      <c r="H204" s="46"/>
      <c r="I204" s="46"/>
      <c r="J204" s="48"/>
    </row>
    <row r="205" ht="105">
      <c r="A205" s="37" t="s">
        <v>601</v>
      </c>
      <c r="B205" s="45"/>
      <c r="C205" s="46"/>
      <c r="D205" s="46"/>
      <c r="E205" s="39" t="s">
        <v>10367</v>
      </c>
      <c r="F205" s="46"/>
      <c r="G205" s="46"/>
      <c r="H205" s="46"/>
      <c r="I205" s="46"/>
      <c r="J205" s="48"/>
    </row>
    <row r="206">
      <c r="A206" s="37" t="s">
        <v>593</v>
      </c>
      <c r="B206" s="37">
        <v>48</v>
      </c>
      <c r="C206" s="38" t="s">
        <v>11563</v>
      </c>
      <c r="D206" s="37" t="s">
        <v>595</v>
      </c>
      <c r="E206" s="39" t="s">
        <v>11564</v>
      </c>
      <c r="F206" s="40" t="s">
        <v>650</v>
      </c>
      <c r="G206" s="41">
        <v>1.6000000000000001</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11621</v>
      </c>
      <c r="F208" s="46"/>
      <c r="G208" s="46"/>
      <c r="H208" s="46"/>
      <c r="I208" s="46"/>
      <c r="J208" s="48"/>
    </row>
    <row r="209" ht="30">
      <c r="A209" s="37" t="s">
        <v>601</v>
      </c>
      <c r="B209" s="45"/>
      <c r="C209" s="46"/>
      <c r="D209" s="46"/>
      <c r="E209" s="39" t="s">
        <v>5052</v>
      </c>
      <c r="F209" s="46"/>
      <c r="G209" s="46"/>
      <c r="H209" s="46"/>
      <c r="I209" s="46"/>
      <c r="J209" s="48"/>
    </row>
    <row r="210">
      <c r="A210" s="37" t="s">
        <v>593</v>
      </c>
      <c r="B210" s="37">
        <v>49</v>
      </c>
      <c r="C210" s="38" t="s">
        <v>4681</v>
      </c>
      <c r="D210" s="37" t="s">
        <v>595</v>
      </c>
      <c r="E210" s="39" t="s">
        <v>4682</v>
      </c>
      <c r="F210" s="40" t="s">
        <v>641</v>
      </c>
      <c r="G210" s="41">
        <v>12.67</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45">
      <c r="A212" s="37" t="s">
        <v>599</v>
      </c>
      <c r="B212" s="45"/>
      <c r="C212" s="46"/>
      <c r="D212" s="46"/>
      <c r="E212" s="49" t="s">
        <v>11622</v>
      </c>
      <c r="F212" s="46"/>
      <c r="G212" s="46"/>
      <c r="H212" s="46"/>
      <c r="I212" s="46"/>
      <c r="J212" s="48"/>
    </row>
    <row r="213" ht="150">
      <c r="A213" s="37" t="s">
        <v>601</v>
      </c>
      <c r="B213" s="45"/>
      <c r="C213" s="46"/>
      <c r="D213" s="46"/>
      <c r="E213" s="39" t="s">
        <v>4684</v>
      </c>
      <c r="F213" s="46"/>
      <c r="G213" s="46"/>
      <c r="H213" s="46"/>
      <c r="I213" s="46"/>
      <c r="J213" s="48"/>
    </row>
    <row r="214">
      <c r="A214" s="37" t="s">
        <v>593</v>
      </c>
      <c r="B214" s="37">
        <v>50</v>
      </c>
      <c r="C214" s="38" t="s">
        <v>6253</v>
      </c>
      <c r="D214" s="37" t="s">
        <v>595</v>
      </c>
      <c r="E214" s="39" t="s">
        <v>6254</v>
      </c>
      <c r="F214" s="40" t="s">
        <v>641</v>
      </c>
      <c r="G214" s="41">
        <v>6.335</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11623</v>
      </c>
      <c r="F216" s="46"/>
      <c r="G216" s="46"/>
      <c r="H216" s="46"/>
      <c r="I216" s="46"/>
      <c r="J216" s="48"/>
    </row>
    <row r="217" ht="150">
      <c r="A217" s="37" t="s">
        <v>601</v>
      </c>
      <c r="B217" s="45"/>
      <c r="C217" s="46"/>
      <c r="D217" s="46"/>
      <c r="E217" s="39" t="s">
        <v>4684</v>
      </c>
      <c r="F217" s="46"/>
      <c r="G217" s="46"/>
      <c r="H217" s="46"/>
      <c r="I217" s="46"/>
      <c r="J217" s="48"/>
    </row>
    <row r="218">
      <c r="A218" s="37" t="s">
        <v>593</v>
      </c>
      <c r="B218" s="37">
        <v>51</v>
      </c>
      <c r="C218" s="38" t="s">
        <v>11624</v>
      </c>
      <c r="D218" s="37" t="s">
        <v>595</v>
      </c>
      <c r="E218" s="39" t="s">
        <v>11625</v>
      </c>
      <c r="F218" s="40" t="s">
        <v>597</v>
      </c>
      <c r="G218" s="41">
        <v>33.5</v>
      </c>
      <c r="H218" s="42">
        <v>0</v>
      </c>
      <c r="I218" s="43">
        <f>ROUND(G218*H218,P4)</f>
        <v>0</v>
      </c>
      <c r="J218" s="37"/>
      <c r="O218" s="44">
        <f>I218*0.21</f>
        <v>0</v>
      </c>
      <c r="P218">
        <v>3</v>
      </c>
    </row>
    <row r="219">
      <c r="A219" s="37" t="s">
        <v>598</v>
      </c>
      <c r="B219" s="45"/>
      <c r="C219" s="46"/>
      <c r="D219" s="46"/>
      <c r="E219" s="39" t="s">
        <v>11625</v>
      </c>
      <c r="F219" s="46"/>
      <c r="G219" s="46"/>
      <c r="H219" s="46"/>
      <c r="I219" s="46"/>
      <c r="J219" s="48"/>
    </row>
    <row r="220" ht="90">
      <c r="A220" s="37" t="s">
        <v>599</v>
      </c>
      <c r="B220" s="45"/>
      <c r="C220" s="46"/>
      <c r="D220" s="46"/>
      <c r="E220" s="49" t="s">
        <v>11626</v>
      </c>
      <c r="F220" s="46"/>
      <c r="G220" s="46"/>
      <c r="H220" s="46"/>
      <c r="I220" s="46"/>
      <c r="J220" s="48"/>
    </row>
    <row r="221" ht="45">
      <c r="A221" s="37" t="s">
        <v>601</v>
      </c>
      <c r="B221" s="45"/>
      <c r="C221" s="46"/>
      <c r="D221" s="46"/>
      <c r="E221" s="39" t="s">
        <v>9830</v>
      </c>
      <c r="F221" s="46"/>
      <c r="G221" s="46"/>
      <c r="H221" s="46"/>
      <c r="I221" s="46"/>
      <c r="J221" s="48"/>
    </row>
    <row r="222">
      <c r="A222" s="37" t="s">
        <v>593</v>
      </c>
      <c r="B222" s="37">
        <v>52</v>
      </c>
      <c r="C222" s="38" t="s">
        <v>11627</v>
      </c>
      <c r="D222" s="37" t="s">
        <v>595</v>
      </c>
      <c r="E222" s="39" t="s">
        <v>9828</v>
      </c>
      <c r="F222" s="40" t="s">
        <v>1797</v>
      </c>
      <c r="G222" s="41">
        <v>1</v>
      </c>
      <c r="H222" s="42">
        <v>0</v>
      </c>
      <c r="I222" s="43">
        <f>ROUND(G222*H222,P4)</f>
        <v>0</v>
      </c>
      <c r="J222" s="37"/>
      <c r="O222" s="44">
        <f>I222*0.21</f>
        <v>0</v>
      </c>
      <c r="P222">
        <v>3</v>
      </c>
    </row>
    <row r="223">
      <c r="A223" s="37" t="s">
        <v>598</v>
      </c>
      <c r="B223" s="45"/>
      <c r="C223" s="46"/>
      <c r="D223" s="46"/>
      <c r="E223" s="39" t="s">
        <v>9828</v>
      </c>
      <c r="F223" s="46"/>
      <c r="G223" s="46"/>
      <c r="H223" s="46"/>
      <c r="I223" s="46"/>
      <c r="J223" s="48"/>
    </row>
    <row r="224" ht="120">
      <c r="A224" s="37" t="s">
        <v>599</v>
      </c>
      <c r="B224" s="45"/>
      <c r="C224" s="46"/>
      <c r="D224" s="46"/>
      <c r="E224" s="49" t="s">
        <v>9829</v>
      </c>
      <c r="F224" s="46"/>
      <c r="G224" s="46"/>
      <c r="H224" s="46"/>
      <c r="I224" s="46"/>
      <c r="J224" s="48"/>
    </row>
    <row r="225" ht="45">
      <c r="A225" s="37" t="s">
        <v>601</v>
      </c>
      <c r="B225" s="45"/>
      <c r="C225" s="46"/>
      <c r="D225" s="46"/>
      <c r="E225" s="39" t="s">
        <v>9830</v>
      </c>
      <c r="F225" s="46"/>
      <c r="G225" s="46"/>
      <c r="H225" s="46"/>
      <c r="I225" s="46"/>
      <c r="J225" s="48"/>
    </row>
    <row r="226">
      <c r="A226" s="37" t="s">
        <v>593</v>
      </c>
      <c r="B226" s="37">
        <v>53</v>
      </c>
      <c r="C226" s="38" t="s">
        <v>11628</v>
      </c>
      <c r="D226" s="37" t="s">
        <v>595</v>
      </c>
      <c r="E226" s="39" t="s">
        <v>9832</v>
      </c>
      <c r="F226" s="40" t="s">
        <v>1797</v>
      </c>
      <c r="G226" s="41">
        <v>1</v>
      </c>
      <c r="H226" s="42">
        <v>0</v>
      </c>
      <c r="I226" s="43">
        <f>ROUND(G226*H226,P4)</f>
        <v>0</v>
      </c>
      <c r="J226" s="37"/>
      <c r="O226" s="44">
        <f>I226*0.21</f>
        <v>0</v>
      </c>
      <c r="P226">
        <v>3</v>
      </c>
    </row>
    <row r="227">
      <c r="A227" s="37" t="s">
        <v>598</v>
      </c>
      <c r="B227" s="45"/>
      <c r="C227" s="46"/>
      <c r="D227" s="46"/>
      <c r="E227" s="39" t="s">
        <v>9832</v>
      </c>
      <c r="F227" s="46"/>
      <c r="G227" s="46"/>
      <c r="H227" s="46"/>
      <c r="I227" s="46"/>
      <c r="J227" s="48"/>
    </row>
    <row r="228">
      <c r="A228" s="37" t="s">
        <v>601</v>
      </c>
      <c r="B228" s="45"/>
      <c r="C228" s="46"/>
      <c r="D228" s="46"/>
      <c r="E228" s="47" t="s">
        <v>595</v>
      </c>
      <c r="F228" s="46"/>
      <c r="G228" s="46"/>
      <c r="H228" s="46"/>
      <c r="I228" s="46"/>
      <c r="J228" s="48"/>
    </row>
    <row r="229">
      <c r="A229" s="37" t="s">
        <v>593</v>
      </c>
      <c r="B229" s="37">
        <v>54</v>
      </c>
      <c r="C229" s="38" t="s">
        <v>11629</v>
      </c>
      <c r="D229" s="37" t="s">
        <v>595</v>
      </c>
      <c r="E229" s="39" t="s">
        <v>11630</v>
      </c>
      <c r="F229" s="40" t="s">
        <v>608</v>
      </c>
      <c r="G229" s="41">
        <v>1</v>
      </c>
      <c r="H229" s="42">
        <v>0</v>
      </c>
      <c r="I229" s="43">
        <f>ROUND(G229*H229,P4)</f>
        <v>0</v>
      </c>
      <c r="J229" s="37"/>
      <c r="O229" s="44">
        <f>I229*0.21</f>
        <v>0</v>
      </c>
      <c r="P229">
        <v>3</v>
      </c>
    </row>
    <row r="230">
      <c r="A230" s="37" t="s">
        <v>598</v>
      </c>
      <c r="B230" s="45"/>
      <c r="C230" s="46"/>
      <c r="D230" s="46"/>
      <c r="E230" s="39" t="s">
        <v>11630</v>
      </c>
      <c r="F230" s="46"/>
      <c r="G230" s="46"/>
      <c r="H230" s="46"/>
      <c r="I230" s="46"/>
      <c r="J230" s="48"/>
    </row>
    <row r="231" ht="135">
      <c r="A231" s="37" t="s">
        <v>599</v>
      </c>
      <c r="B231" s="45"/>
      <c r="C231" s="46"/>
      <c r="D231" s="46"/>
      <c r="E231" s="49" t="s">
        <v>11631</v>
      </c>
      <c r="F231" s="46"/>
      <c r="G231" s="46"/>
      <c r="H231" s="46"/>
      <c r="I231" s="46"/>
      <c r="J231" s="48"/>
    </row>
    <row r="232" ht="45">
      <c r="A232" s="37" t="s">
        <v>601</v>
      </c>
      <c r="B232" s="45"/>
      <c r="C232" s="46"/>
      <c r="D232" s="46"/>
      <c r="E232" s="39" t="s">
        <v>9830</v>
      </c>
      <c r="F232" s="46"/>
      <c r="G232" s="46"/>
      <c r="H232" s="46"/>
      <c r="I232" s="46"/>
      <c r="J232" s="48"/>
    </row>
    <row r="233">
      <c r="A233" s="37" t="s">
        <v>593</v>
      </c>
      <c r="B233" s="37">
        <v>55</v>
      </c>
      <c r="C233" s="38" t="s">
        <v>11632</v>
      </c>
      <c r="D233" s="37" t="s">
        <v>595</v>
      </c>
      <c r="E233" s="39" t="s">
        <v>10877</v>
      </c>
      <c r="F233" s="40" t="s">
        <v>2035</v>
      </c>
      <c r="G233" s="41">
        <v>1</v>
      </c>
      <c r="H233" s="42">
        <v>0</v>
      </c>
      <c r="I233" s="43">
        <f>ROUND(G233*H233,P4)</f>
        <v>0</v>
      </c>
      <c r="J233" s="37"/>
      <c r="O233" s="44">
        <f>I233*0.21</f>
        <v>0</v>
      </c>
      <c r="P233">
        <v>3</v>
      </c>
    </row>
    <row r="234">
      <c r="A234" s="37" t="s">
        <v>598</v>
      </c>
      <c r="B234" s="45"/>
      <c r="C234" s="46"/>
      <c r="D234" s="46"/>
      <c r="E234" s="39" t="s">
        <v>10877</v>
      </c>
      <c r="F234" s="46"/>
      <c r="G234" s="46"/>
      <c r="H234" s="46"/>
      <c r="I234" s="46"/>
      <c r="J234" s="48"/>
    </row>
    <row r="235">
      <c r="A235" s="37" t="s">
        <v>601</v>
      </c>
      <c r="B235" s="45"/>
      <c r="C235" s="46"/>
      <c r="D235" s="46"/>
      <c r="E235" s="47" t="s">
        <v>595</v>
      </c>
      <c r="F235" s="46"/>
      <c r="G235" s="46"/>
      <c r="H235" s="46"/>
      <c r="I235" s="46"/>
      <c r="J235" s="48"/>
    </row>
    <row r="236">
      <c r="A236" s="31" t="s">
        <v>591</v>
      </c>
      <c r="B236" s="32"/>
      <c r="C236" s="33" t="s">
        <v>1812</v>
      </c>
      <c r="D236" s="34"/>
      <c r="E236" s="31" t="s">
        <v>1813</v>
      </c>
      <c r="F236" s="34"/>
      <c r="G236" s="34"/>
      <c r="H236" s="34"/>
      <c r="I236" s="35">
        <f>SUMIFS(I237:I248,A237:A248,"P")</f>
        <v>0</v>
      </c>
      <c r="J236" s="36"/>
    </row>
    <row r="237" ht="45">
      <c r="A237" s="37" t="s">
        <v>593</v>
      </c>
      <c r="B237" s="37">
        <v>56</v>
      </c>
      <c r="C237" s="38" t="s">
        <v>1814</v>
      </c>
      <c r="D237" s="37" t="s">
        <v>1815</v>
      </c>
      <c r="E237" s="39" t="s">
        <v>1816</v>
      </c>
      <c r="F237" s="40" t="s">
        <v>1127</v>
      </c>
      <c r="G237" s="41">
        <v>1450.5920000000001</v>
      </c>
      <c r="H237" s="42">
        <v>0</v>
      </c>
      <c r="I237" s="43">
        <f>ROUND(G237*H237,P4)</f>
        <v>0</v>
      </c>
      <c r="J237" s="37"/>
      <c r="O237" s="44">
        <f>I237*0.21</f>
        <v>0</v>
      </c>
      <c r="P237">
        <v>3</v>
      </c>
    </row>
    <row r="238">
      <c r="A238" s="37" t="s">
        <v>598</v>
      </c>
      <c r="B238" s="45"/>
      <c r="C238" s="46"/>
      <c r="D238" s="46"/>
      <c r="E238" s="39" t="s">
        <v>1817</v>
      </c>
      <c r="F238" s="46"/>
      <c r="G238" s="46"/>
      <c r="H238" s="46"/>
      <c r="I238" s="46"/>
      <c r="J238" s="48"/>
    </row>
    <row r="239" ht="165">
      <c r="A239" s="37" t="s">
        <v>599</v>
      </c>
      <c r="B239" s="45"/>
      <c r="C239" s="46"/>
      <c r="D239" s="46"/>
      <c r="E239" s="49" t="s">
        <v>11633</v>
      </c>
      <c r="F239" s="46"/>
      <c r="G239" s="46"/>
      <c r="H239" s="46"/>
      <c r="I239" s="46"/>
      <c r="J239" s="48"/>
    </row>
    <row r="240" ht="120">
      <c r="A240" s="37" t="s">
        <v>601</v>
      </c>
      <c r="B240" s="45"/>
      <c r="C240" s="46"/>
      <c r="D240" s="46"/>
      <c r="E240" s="39" t="s">
        <v>1819</v>
      </c>
      <c r="F240" s="46"/>
      <c r="G240" s="46"/>
      <c r="H240" s="46"/>
      <c r="I240" s="46"/>
      <c r="J240" s="48"/>
    </row>
    <row r="241" ht="60">
      <c r="A241" s="37" t="s">
        <v>593</v>
      </c>
      <c r="B241" s="37">
        <v>57</v>
      </c>
      <c r="C241" s="38" t="s">
        <v>2447</v>
      </c>
      <c r="D241" s="37" t="s">
        <v>2448</v>
      </c>
      <c r="E241" s="39" t="s">
        <v>2449</v>
      </c>
      <c r="F241" s="40" t="s">
        <v>1127</v>
      </c>
      <c r="G241" s="41">
        <v>43.898000000000003</v>
      </c>
      <c r="H241" s="42">
        <v>0</v>
      </c>
      <c r="I241" s="43">
        <f>ROUND(G241*H241,P4)</f>
        <v>0</v>
      </c>
      <c r="J241" s="37"/>
      <c r="O241" s="44">
        <f>I241*0.21</f>
        <v>0</v>
      </c>
      <c r="P241">
        <v>3</v>
      </c>
    </row>
    <row r="242">
      <c r="A242" s="37" t="s">
        <v>598</v>
      </c>
      <c r="B242" s="45"/>
      <c r="C242" s="46"/>
      <c r="D242" s="46"/>
      <c r="E242" s="39" t="s">
        <v>1817</v>
      </c>
      <c r="F242" s="46"/>
      <c r="G242" s="46"/>
      <c r="H242" s="46"/>
      <c r="I242" s="46"/>
      <c r="J242" s="48"/>
    </row>
    <row r="243" ht="105">
      <c r="A243" s="37" t="s">
        <v>599</v>
      </c>
      <c r="B243" s="45"/>
      <c r="C243" s="46"/>
      <c r="D243" s="46"/>
      <c r="E243" s="49" t="s">
        <v>11634</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6262</v>
      </c>
      <c r="D245" s="37" t="s">
        <v>6263</v>
      </c>
      <c r="E245" s="39" t="s">
        <v>6264</v>
      </c>
      <c r="F245" s="40" t="s">
        <v>1127</v>
      </c>
      <c r="G245" s="41">
        <v>27.675000000000001</v>
      </c>
      <c r="H245" s="42">
        <v>0</v>
      </c>
      <c r="I245" s="43">
        <f>ROUND(G245*H245,P4)</f>
        <v>0</v>
      </c>
      <c r="J245" s="37"/>
      <c r="O245" s="44">
        <f>I245*0.21</f>
        <v>0</v>
      </c>
      <c r="P245">
        <v>3</v>
      </c>
    </row>
    <row r="246">
      <c r="A246" s="37" t="s">
        <v>598</v>
      </c>
      <c r="B246" s="45"/>
      <c r="C246" s="46"/>
      <c r="D246" s="46"/>
      <c r="E246" s="39" t="s">
        <v>1817</v>
      </c>
      <c r="F246" s="46"/>
      <c r="G246" s="46"/>
      <c r="H246" s="46"/>
      <c r="I246" s="46"/>
      <c r="J246" s="48"/>
    </row>
    <row r="247" ht="30">
      <c r="A247" s="37" t="s">
        <v>599</v>
      </c>
      <c r="B247" s="45"/>
      <c r="C247" s="46"/>
      <c r="D247" s="46"/>
      <c r="E247" s="49" t="s">
        <v>11635</v>
      </c>
      <c r="F247" s="46"/>
      <c r="G247" s="46"/>
      <c r="H247" s="46"/>
      <c r="I247" s="46"/>
      <c r="J247" s="48"/>
    </row>
    <row r="248">
      <c r="A248" s="37" t="s">
        <v>601</v>
      </c>
      <c r="B248" s="50"/>
      <c r="C248" s="51"/>
      <c r="D248" s="51"/>
      <c r="E248" s="53" t="s">
        <v>595</v>
      </c>
      <c r="F248" s="51"/>
      <c r="G248" s="51"/>
      <c r="H248" s="51"/>
      <c r="I248" s="51"/>
      <c r="J248" s="52"/>
    </row>
  </sheetData>
  <sheetProtection sheet="1" objects="1" scenarios="1" spinCount="100000" saltValue="Zb8CrRDw5K4M5+BCyku63IvKg+EvGICLtuvLK8EE+fXmk8ye0RAvnMHFKxCvrI1iGgfsjUfpfn+BxFf5J9qPug==" hashValue="8gxMnDaFr7nHIAL2B4JGWS+Q5pXvhZVoZ9f6VrTK7zu5XCh84DKiRmzP77Um8xa+gc4MReK2Xd1qPcXOT9Ae3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11636</v>
      </c>
      <c r="I3" s="25">
        <f>SUMIFS(I12:I111,A12:A111,"SD")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11490</v>
      </c>
      <c r="D7" s="22"/>
      <c r="E7" s="23" t="s">
        <v>394</v>
      </c>
      <c r="F7" s="17"/>
      <c r="G7" s="17"/>
      <c r="H7" s="17"/>
      <c r="I7" s="17"/>
      <c r="J7" s="19"/>
    </row>
    <row r="8">
      <c r="A8" s="3" t="s">
        <v>1569</v>
      </c>
      <c r="B8" s="20" t="s">
        <v>579</v>
      </c>
      <c r="C8" s="21" t="s">
        <v>11636</v>
      </c>
      <c r="D8" s="22"/>
      <c r="E8" s="23" t="s">
        <v>399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SUMIFS(I13:I15,A13:A15,"P")</f>
        <v>0</v>
      </c>
      <c r="J12" s="36"/>
    </row>
    <row r="13">
      <c r="A13" s="37" t="s">
        <v>593</v>
      </c>
      <c r="B13" s="37">
        <v>1</v>
      </c>
      <c r="C13" s="38" t="s">
        <v>5882</v>
      </c>
      <c r="D13" s="37" t="s">
        <v>595</v>
      </c>
      <c r="E13" s="39" t="s">
        <v>4288</v>
      </c>
      <c r="F13" s="40" t="s">
        <v>1797</v>
      </c>
      <c r="G13" s="41">
        <v>1</v>
      </c>
      <c r="H13" s="42">
        <v>0</v>
      </c>
      <c r="I13" s="43">
        <f>ROUND(G13*H13,P4)</f>
        <v>0</v>
      </c>
      <c r="J13" s="37"/>
      <c r="O13" s="44">
        <f>I13*0.21</f>
        <v>0</v>
      </c>
      <c r="P13">
        <v>3</v>
      </c>
    </row>
    <row r="14">
      <c r="A14" s="37" t="s">
        <v>598</v>
      </c>
      <c r="B14" s="45"/>
      <c r="C14" s="46"/>
      <c r="D14" s="46"/>
      <c r="E14" s="39" t="s">
        <v>4288</v>
      </c>
      <c r="F14" s="46"/>
      <c r="G14" s="46"/>
      <c r="H14" s="46"/>
      <c r="I14" s="46"/>
      <c r="J14" s="48"/>
    </row>
    <row r="15" ht="30">
      <c r="A15" s="37" t="s">
        <v>601</v>
      </c>
      <c r="B15" s="45"/>
      <c r="C15" s="46"/>
      <c r="D15" s="46"/>
      <c r="E15" s="39" t="s">
        <v>4289</v>
      </c>
      <c r="F15" s="46"/>
      <c r="G15" s="46"/>
      <c r="H15" s="46"/>
      <c r="I15" s="46"/>
      <c r="J15" s="48"/>
    </row>
    <row r="16">
      <c r="A16" s="31" t="s">
        <v>591</v>
      </c>
      <c r="B16" s="32"/>
      <c r="C16" s="33" t="s">
        <v>5275</v>
      </c>
      <c r="D16" s="34"/>
      <c r="E16" s="31" t="s">
        <v>638</v>
      </c>
      <c r="F16" s="34"/>
      <c r="G16" s="34"/>
      <c r="H16" s="34"/>
      <c r="I16" s="35">
        <f>SUMIFS(I17:I23,A17:A23,"P")</f>
        <v>0</v>
      </c>
      <c r="J16" s="36"/>
    </row>
    <row r="17">
      <c r="A17" s="37" t="s">
        <v>593</v>
      </c>
      <c r="B17" s="37">
        <v>2</v>
      </c>
      <c r="C17" s="38" t="s">
        <v>4468</v>
      </c>
      <c r="D17" s="37" t="s">
        <v>595</v>
      </c>
      <c r="E17" s="39" t="s">
        <v>4469</v>
      </c>
      <c r="F17" s="40" t="s">
        <v>641</v>
      </c>
      <c r="G17" s="41">
        <v>45</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11637</v>
      </c>
      <c r="F19" s="46"/>
      <c r="G19" s="46"/>
      <c r="H19" s="46"/>
      <c r="I19" s="46"/>
      <c r="J19" s="48"/>
    </row>
    <row r="20" ht="300">
      <c r="A20" s="37" t="s">
        <v>601</v>
      </c>
      <c r="B20" s="45"/>
      <c r="C20" s="46"/>
      <c r="D20" s="46"/>
      <c r="E20" s="39" t="s">
        <v>4471</v>
      </c>
      <c r="F20" s="46"/>
      <c r="G20" s="46"/>
      <c r="H20" s="46"/>
      <c r="I20" s="46"/>
      <c r="J20" s="48"/>
    </row>
    <row r="21">
      <c r="A21" s="37" t="s">
        <v>593</v>
      </c>
      <c r="B21" s="37">
        <v>3</v>
      </c>
      <c r="C21" s="38" t="s">
        <v>11638</v>
      </c>
      <c r="D21" s="37" t="s">
        <v>595</v>
      </c>
      <c r="E21" s="39" t="s">
        <v>11639</v>
      </c>
      <c r="F21" s="40" t="s">
        <v>641</v>
      </c>
      <c r="G21" s="41">
        <v>165</v>
      </c>
      <c r="H21" s="42">
        <v>0</v>
      </c>
      <c r="I21" s="43">
        <f>ROUND(G21*H21,P4)</f>
        <v>0</v>
      </c>
      <c r="J21" s="37"/>
      <c r="O21" s="44">
        <f>I21*0.21</f>
        <v>0</v>
      </c>
      <c r="P21">
        <v>3</v>
      </c>
    </row>
    <row r="22">
      <c r="A22" s="37" t="s">
        <v>598</v>
      </c>
      <c r="B22" s="45"/>
      <c r="C22" s="46"/>
      <c r="D22" s="46"/>
      <c r="E22" s="47" t="s">
        <v>595</v>
      </c>
      <c r="F22" s="46"/>
      <c r="G22" s="46"/>
      <c r="H22" s="46"/>
      <c r="I22" s="46"/>
      <c r="J22" s="48"/>
    </row>
    <row r="23" ht="330">
      <c r="A23" s="37" t="s">
        <v>601</v>
      </c>
      <c r="B23" s="45"/>
      <c r="C23" s="46"/>
      <c r="D23" s="46"/>
      <c r="E23" s="39" t="s">
        <v>4479</v>
      </c>
      <c r="F23" s="46"/>
      <c r="G23" s="46"/>
      <c r="H23" s="46"/>
      <c r="I23" s="46"/>
      <c r="J23" s="48"/>
    </row>
    <row r="24">
      <c r="A24" s="31" t="s">
        <v>591</v>
      </c>
      <c r="B24" s="32"/>
      <c r="C24" s="33" t="s">
        <v>5316</v>
      </c>
      <c r="D24" s="34"/>
      <c r="E24" s="31" t="s">
        <v>4957</v>
      </c>
      <c r="F24" s="34"/>
      <c r="G24" s="34"/>
      <c r="H24" s="34"/>
      <c r="I24" s="35">
        <f>SUMIFS(I25:I41,A25:A41,"P")</f>
        <v>0</v>
      </c>
      <c r="J24" s="36"/>
    </row>
    <row r="25">
      <c r="A25" s="37" t="s">
        <v>593</v>
      </c>
      <c r="B25" s="37">
        <v>4</v>
      </c>
      <c r="C25" s="38" t="s">
        <v>4505</v>
      </c>
      <c r="D25" s="37" t="s">
        <v>595</v>
      </c>
      <c r="E25" s="39" t="s">
        <v>4506</v>
      </c>
      <c r="F25" s="40" t="s">
        <v>641</v>
      </c>
      <c r="G25" s="41">
        <v>2.4300000000000002</v>
      </c>
      <c r="H25" s="42">
        <v>0</v>
      </c>
      <c r="I25" s="43">
        <f>ROUND(G25*H25,P4)</f>
        <v>0</v>
      </c>
      <c r="J25" s="37"/>
      <c r="O25" s="44">
        <f>I25*0.21</f>
        <v>0</v>
      </c>
      <c r="P25">
        <v>3</v>
      </c>
    </row>
    <row r="26">
      <c r="A26" s="37" t="s">
        <v>598</v>
      </c>
      <c r="B26" s="45"/>
      <c r="C26" s="46"/>
      <c r="D26" s="46"/>
      <c r="E26" s="47" t="s">
        <v>595</v>
      </c>
      <c r="F26" s="46"/>
      <c r="G26" s="46"/>
      <c r="H26" s="46"/>
      <c r="I26" s="46"/>
      <c r="J26" s="48"/>
    </row>
    <row r="27" ht="45">
      <c r="A27" s="37" t="s">
        <v>601</v>
      </c>
      <c r="B27" s="45"/>
      <c r="C27" s="46"/>
      <c r="D27" s="46"/>
      <c r="E27" s="39" t="s">
        <v>4508</v>
      </c>
      <c r="F27" s="46"/>
      <c r="G27" s="46"/>
      <c r="H27" s="46"/>
      <c r="I27" s="46"/>
      <c r="J27" s="48"/>
    </row>
    <row r="28">
      <c r="A28" s="37" t="s">
        <v>593</v>
      </c>
      <c r="B28" s="37">
        <v>5</v>
      </c>
      <c r="C28" s="38" t="s">
        <v>9888</v>
      </c>
      <c r="D28" s="37" t="s">
        <v>595</v>
      </c>
      <c r="E28" s="39" t="s">
        <v>9889</v>
      </c>
      <c r="F28" s="40" t="s">
        <v>650</v>
      </c>
      <c r="G28" s="41">
        <v>17.010000000000002</v>
      </c>
      <c r="H28" s="42">
        <v>0</v>
      </c>
      <c r="I28" s="43">
        <f>ROUND(G28*H28,P4)</f>
        <v>0</v>
      </c>
      <c r="J28" s="37"/>
      <c r="O28" s="44">
        <f>I28*0.21</f>
        <v>0</v>
      </c>
      <c r="P28">
        <v>3</v>
      </c>
    </row>
    <row r="29">
      <c r="A29" s="37" t="s">
        <v>598</v>
      </c>
      <c r="B29" s="45"/>
      <c r="C29" s="46"/>
      <c r="D29" s="46"/>
      <c r="E29" s="47" t="s">
        <v>595</v>
      </c>
      <c r="F29" s="46"/>
      <c r="G29" s="46"/>
      <c r="H29" s="46"/>
      <c r="I29" s="46"/>
      <c r="J29" s="48"/>
    </row>
    <row r="30" ht="45">
      <c r="A30" s="37" t="s">
        <v>601</v>
      </c>
      <c r="B30" s="45"/>
      <c r="C30" s="46"/>
      <c r="D30" s="46"/>
      <c r="E30" s="39" t="s">
        <v>9891</v>
      </c>
      <c r="F30" s="46"/>
      <c r="G30" s="46"/>
      <c r="H30" s="46"/>
      <c r="I30" s="46"/>
      <c r="J30" s="48"/>
    </row>
    <row r="31">
      <c r="A31" s="37" t="s">
        <v>593</v>
      </c>
      <c r="B31" s="37">
        <v>6</v>
      </c>
      <c r="C31" s="38" t="s">
        <v>11640</v>
      </c>
      <c r="D31" s="37" t="s">
        <v>595</v>
      </c>
      <c r="E31" s="39" t="s">
        <v>11641</v>
      </c>
      <c r="F31" s="40" t="s">
        <v>650</v>
      </c>
      <c r="G31" s="41">
        <v>63.229999999999997</v>
      </c>
      <c r="H31" s="42">
        <v>0</v>
      </c>
      <c r="I31" s="43">
        <f>ROUND(G31*H31,P4)</f>
        <v>0</v>
      </c>
      <c r="J31" s="37"/>
      <c r="O31" s="44">
        <f>I31*0.21</f>
        <v>0</v>
      </c>
      <c r="P31">
        <v>3</v>
      </c>
    </row>
    <row r="32">
      <c r="A32" s="37" t="s">
        <v>598</v>
      </c>
      <c r="B32" s="45"/>
      <c r="C32" s="46"/>
      <c r="D32" s="46"/>
      <c r="E32" s="47" t="s">
        <v>595</v>
      </c>
      <c r="F32" s="46"/>
      <c r="G32" s="46"/>
      <c r="H32" s="46"/>
      <c r="I32" s="46"/>
      <c r="J32" s="48"/>
    </row>
    <row r="33" ht="45">
      <c r="A33" s="37" t="s">
        <v>601</v>
      </c>
      <c r="B33" s="45"/>
      <c r="C33" s="46"/>
      <c r="D33" s="46"/>
      <c r="E33" s="39" t="s">
        <v>11448</v>
      </c>
      <c r="F33" s="46"/>
      <c r="G33" s="46"/>
      <c r="H33" s="46"/>
      <c r="I33" s="46"/>
      <c r="J33" s="48"/>
    </row>
    <row r="34">
      <c r="A34" s="37" t="s">
        <v>593</v>
      </c>
      <c r="B34" s="37">
        <v>7</v>
      </c>
      <c r="C34" s="38" t="s">
        <v>5785</v>
      </c>
      <c r="D34" s="37" t="s">
        <v>595</v>
      </c>
      <c r="E34" s="39" t="s">
        <v>5786</v>
      </c>
      <c r="F34" s="40" t="s">
        <v>641</v>
      </c>
      <c r="G34" s="41">
        <v>21.088000000000001</v>
      </c>
      <c r="H34" s="42">
        <v>0</v>
      </c>
      <c r="I34" s="43">
        <f>ROUND(G34*H34,P4)</f>
        <v>0</v>
      </c>
      <c r="J34" s="37"/>
      <c r="O34" s="44">
        <f>I34*0.21</f>
        <v>0</v>
      </c>
      <c r="P34">
        <v>3</v>
      </c>
    </row>
    <row r="35">
      <c r="A35" s="37" t="s">
        <v>598</v>
      </c>
      <c r="B35" s="45"/>
      <c r="C35" s="46"/>
      <c r="D35" s="46"/>
      <c r="E35" s="47" t="s">
        <v>595</v>
      </c>
      <c r="F35" s="46"/>
      <c r="G35" s="46"/>
      <c r="H35" s="46"/>
      <c r="I35" s="46"/>
      <c r="J35" s="48"/>
    </row>
    <row r="36" ht="135">
      <c r="A36" s="37" t="s">
        <v>599</v>
      </c>
      <c r="B36" s="45"/>
      <c r="C36" s="46"/>
      <c r="D36" s="46"/>
      <c r="E36" s="49" t="s">
        <v>11642</v>
      </c>
      <c r="F36" s="46"/>
      <c r="G36" s="46"/>
      <c r="H36" s="46"/>
      <c r="I36" s="46"/>
      <c r="J36" s="48"/>
    </row>
    <row r="37" ht="75">
      <c r="A37" s="37" t="s">
        <v>601</v>
      </c>
      <c r="B37" s="45"/>
      <c r="C37" s="46"/>
      <c r="D37" s="46"/>
      <c r="E37" s="39" t="s">
        <v>11643</v>
      </c>
      <c r="F37" s="46"/>
      <c r="G37" s="46"/>
      <c r="H37" s="46"/>
      <c r="I37" s="46"/>
      <c r="J37" s="48"/>
    </row>
    <row r="38">
      <c r="A38" s="37" t="s">
        <v>593</v>
      </c>
      <c r="B38" s="37">
        <v>8</v>
      </c>
      <c r="C38" s="38" t="s">
        <v>5074</v>
      </c>
      <c r="D38" s="37" t="s">
        <v>595</v>
      </c>
      <c r="E38" s="39" t="s">
        <v>5075</v>
      </c>
      <c r="F38" s="40" t="s">
        <v>641</v>
      </c>
      <c r="G38" s="41">
        <v>79.375</v>
      </c>
      <c r="H38" s="42">
        <v>0</v>
      </c>
      <c r="I38" s="43">
        <f>ROUND(G38*H38,P4)</f>
        <v>0</v>
      </c>
      <c r="J38" s="37"/>
      <c r="O38" s="44">
        <f>I38*0.21</f>
        <v>0</v>
      </c>
      <c r="P38">
        <v>3</v>
      </c>
    </row>
    <row r="39">
      <c r="A39" s="37" t="s">
        <v>598</v>
      </c>
      <c r="B39" s="45"/>
      <c r="C39" s="46"/>
      <c r="D39" s="46"/>
      <c r="E39" s="47" t="s">
        <v>595</v>
      </c>
      <c r="F39" s="46"/>
      <c r="G39" s="46"/>
      <c r="H39" s="46"/>
      <c r="I39" s="46"/>
      <c r="J39" s="48"/>
    </row>
    <row r="40" ht="285">
      <c r="A40" s="37" t="s">
        <v>599</v>
      </c>
      <c r="B40" s="45"/>
      <c r="C40" s="46"/>
      <c r="D40" s="46"/>
      <c r="E40" s="49" t="s">
        <v>11644</v>
      </c>
      <c r="F40" s="46"/>
      <c r="G40" s="46"/>
      <c r="H40" s="46"/>
      <c r="I40" s="46"/>
      <c r="J40" s="48"/>
    </row>
    <row r="41" ht="409.5">
      <c r="A41" s="37" t="s">
        <v>601</v>
      </c>
      <c r="B41" s="45"/>
      <c r="C41" s="46"/>
      <c r="D41" s="46"/>
      <c r="E41" s="39" t="s">
        <v>4982</v>
      </c>
      <c r="F41" s="46"/>
      <c r="G41" s="46"/>
      <c r="H41" s="46"/>
      <c r="I41" s="46"/>
      <c r="J41" s="48"/>
    </row>
    <row r="42">
      <c r="A42" s="31" t="s">
        <v>591</v>
      </c>
      <c r="B42" s="32"/>
      <c r="C42" s="33" t="s">
        <v>5330</v>
      </c>
      <c r="D42" s="34"/>
      <c r="E42" s="31" t="s">
        <v>4987</v>
      </c>
      <c r="F42" s="34"/>
      <c r="G42" s="34"/>
      <c r="H42" s="34"/>
      <c r="I42" s="35">
        <f>SUMIFS(I43:I53,A43:A53,"P")</f>
        <v>0</v>
      </c>
      <c r="J42" s="36"/>
    </row>
    <row r="43">
      <c r="A43" s="37" t="s">
        <v>593</v>
      </c>
      <c r="B43" s="37">
        <v>9</v>
      </c>
      <c r="C43" s="38" t="s">
        <v>5331</v>
      </c>
      <c r="D43" s="37" t="s">
        <v>595</v>
      </c>
      <c r="E43" s="39" t="s">
        <v>6055</v>
      </c>
      <c r="F43" s="40" t="s">
        <v>641</v>
      </c>
      <c r="G43" s="41">
        <v>2.1419999999999999</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601</v>
      </c>
      <c r="B45" s="45"/>
      <c r="C45" s="46"/>
      <c r="D45" s="46"/>
      <c r="E45" s="39" t="s">
        <v>6057</v>
      </c>
      <c r="F45" s="46"/>
      <c r="G45" s="46"/>
      <c r="H45" s="46"/>
      <c r="I45" s="46"/>
      <c r="J45" s="48"/>
    </row>
    <row r="46">
      <c r="A46" s="37" t="s">
        <v>593</v>
      </c>
      <c r="B46" s="37">
        <v>10</v>
      </c>
      <c r="C46" s="38" t="s">
        <v>11645</v>
      </c>
      <c r="D46" s="37" t="s">
        <v>595</v>
      </c>
      <c r="E46" s="39" t="s">
        <v>11646</v>
      </c>
      <c r="F46" s="40" t="s">
        <v>641</v>
      </c>
      <c r="G46" s="41">
        <v>94.067999999999998</v>
      </c>
      <c r="H46" s="42">
        <v>0</v>
      </c>
      <c r="I46" s="43">
        <f>ROUND(G46*H46,P4)</f>
        <v>0</v>
      </c>
      <c r="J46" s="37"/>
      <c r="O46" s="44">
        <f>I46*0.21</f>
        <v>0</v>
      </c>
      <c r="P46">
        <v>3</v>
      </c>
    </row>
    <row r="47">
      <c r="A47" s="37" t="s">
        <v>598</v>
      </c>
      <c r="B47" s="45"/>
      <c r="C47" s="46"/>
      <c r="D47" s="46"/>
      <c r="E47" s="47" t="s">
        <v>595</v>
      </c>
      <c r="F47" s="46"/>
      <c r="G47" s="46"/>
      <c r="H47" s="46"/>
      <c r="I47" s="46"/>
      <c r="J47" s="48"/>
    </row>
    <row r="48" ht="270">
      <c r="A48" s="37" t="s">
        <v>599</v>
      </c>
      <c r="B48" s="45"/>
      <c r="C48" s="46"/>
      <c r="D48" s="46"/>
      <c r="E48" s="49" t="s">
        <v>11647</v>
      </c>
      <c r="F48" s="46"/>
      <c r="G48" s="46"/>
      <c r="H48" s="46"/>
      <c r="I48" s="46"/>
      <c r="J48" s="48"/>
    </row>
    <row r="49" ht="300">
      <c r="A49" s="37" t="s">
        <v>601</v>
      </c>
      <c r="B49" s="45"/>
      <c r="C49" s="46"/>
      <c r="D49" s="46"/>
      <c r="E49" s="39" t="s">
        <v>4995</v>
      </c>
      <c r="F49" s="46"/>
      <c r="G49" s="46"/>
      <c r="H49" s="46"/>
      <c r="I49" s="46"/>
      <c r="J49" s="48"/>
    </row>
    <row r="50">
      <c r="A50" s="37" t="s">
        <v>593</v>
      </c>
      <c r="B50" s="37">
        <v>11</v>
      </c>
      <c r="C50" s="38" t="s">
        <v>5506</v>
      </c>
      <c r="D50" s="37" t="s">
        <v>595</v>
      </c>
      <c r="E50" s="39" t="s">
        <v>10586</v>
      </c>
      <c r="F50" s="40" t="s">
        <v>1127</v>
      </c>
      <c r="G50" s="41">
        <v>20</v>
      </c>
      <c r="H50" s="42">
        <v>0</v>
      </c>
      <c r="I50" s="43">
        <f>ROUND(G50*H50,P4)</f>
        <v>0</v>
      </c>
      <c r="J50" s="37"/>
      <c r="O50" s="44">
        <f>I50*0.21</f>
        <v>0</v>
      </c>
      <c r="P50">
        <v>3</v>
      </c>
    </row>
    <row r="51">
      <c r="A51" s="37" t="s">
        <v>598</v>
      </c>
      <c r="B51" s="45"/>
      <c r="C51" s="46"/>
      <c r="D51" s="46"/>
      <c r="E51" s="47" t="s">
        <v>595</v>
      </c>
      <c r="F51" s="46"/>
      <c r="G51" s="46"/>
      <c r="H51" s="46"/>
      <c r="I51" s="46"/>
      <c r="J51" s="48"/>
    </row>
    <row r="52" ht="210">
      <c r="A52" s="37" t="s">
        <v>599</v>
      </c>
      <c r="B52" s="45"/>
      <c r="C52" s="46"/>
      <c r="D52" s="46"/>
      <c r="E52" s="49" t="s">
        <v>11648</v>
      </c>
      <c r="F52" s="46"/>
      <c r="G52" s="46"/>
      <c r="H52" s="46"/>
      <c r="I52" s="46"/>
      <c r="J52" s="48"/>
    </row>
    <row r="53" ht="330">
      <c r="A53" s="37" t="s">
        <v>601</v>
      </c>
      <c r="B53" s="45"/>
      <c r="C53" s="46"/>
      <c r="D53" s="46"/>
      <c r="E53" s="39" t="s">
        <v>4986</v>
      </c>
      <c r="F53" s="46"/>
      <c r="G53" s="46"/>
      <c r="H53" s="46"/>
      <c r="I53" s="46"/>
      <c r="J53" s="48"/>
    </row>
    <row r="54">
      <c r="A54" s="31" t="s">
        <v>591</v>
      </c>
      <c r="B54" s="32"/>
      <c r="C54" s="33" t="s">
        <v>5356</v>
      </c>
      <c r="D54" s="34"/>
      <c r="E54" s="31" t="s">
        <v>1643</v>
      </c>
      <c r="F54" s="34"/>
      <c r="G54" s="34"/>
      <c r="H54" s="34"/>
      <c r="I54" s="35">
        <f>SUMIFS(I55:I68,A55:A68,"P")</f>
        <v>0</v>
      </c>
      <c r="J54" s="36"/>
    </row>
    <row r="55">
      <c r="A55" s="37" t="s">
        <v>593</v>
      </c>
      <c r="B55" s="37">
        <v>12</v>
      </c>
      <c r="C55" s="38" t="s">
        <v>4528</v>
      </c>
      <c r="D55" s="37" t="s">
        <v>595</v>
      </c>
      <c r="E55" s="39" t="s">
        <v>4529</v>
      </c>
      <c r="F55" s="40" t="s">
        <v>641</v>
      </c>
      <c r="G55" s="41">
        <v>32.231000000000002</v>
      </c>
      <c r="H55" s="42">
        <v>0</v>
      </c>
      <c r="I55" s="43">
        <f>ROUND(G55*H55,P4)</f>
        <v>0</v>
      </c>
      <c r="J55" s="37"/>
      <c r="O55" s="44">
        <f>I55*0.21</f>
        <v>0</v>
      </c>
      <c r="P55">
        <v>3</v>
      </c>
    </row>
    <row r="56">
      <c r="A56" s="37" t="s">
        <v>598</v>
      </c>
      <c r="B56" s="45"/>
      <c r="C56" s="46"/>
      <c r="D56" s="46"/>
      <c r="E56" s="47" t="s">
        <v>595</v>
      </c>
      <c r="F56" s="46"/>
      <c r="G56" s="46"/>
      <c r="H56" s="46"/>
      <c r="I56" s="46"/>
      <c r="J56" s="48"/>
    </row>
    <row r="57" ht="180">
      <c r="A57" s="37" t="s">
        <v>599</v>
      </c>
      <c r="B57" s="45"/>
      <c r="C57" s="46"/>
      <c r="D57" s="46"/>
      <c r="E57" s="49" t="s">
        <v>11649</v>
      </c>
      <c r="F57" s="46"/>
      <c r="G57" s="46"/>
      <c r="H57" s="46"/>
      <c r="I57" s="46"/>
      <c r="J57" s="48"/>
    </row>
    <row r="58" ht="409.5">
      <c r="A58" s="37" t="s">
        <v>601</v>
      </c>
      <c r="B58" s="45"/>
      <c r="C58" s="46"/>
      <c r="D58" s="46"/>
      <c r="E58" s="39" t="s">
        <v>4524</v>
      </c>
      <c r="F58" s="46"/>
      <c r="G58" s="46"/>
      <c r="H58" s="46"/>
      <c r="I58" s="46"/>
      <c r="J58" s="48"/>
    </row>
    <row r="59">
      <c r="A59" s="37" t="s">
        <v>593</v>
      </c>
      <c r="B59" s="37">
        <v>13</v>
      </c>
      <c r="C59" s="38" t="s">
        <v>4531</v>
      </c>
      <c r="D59" s="37" t="s">
        <v>595</v>
      </c>
      <c r="E59" s="39" t="s">
        <v>4532</v>
      </c>
      <c r="F59" s="40" t="s">
        <v>641</v>
      </c>
      <c r="G59" s="41">
        <v>3.1499999999999999</v>
      </c>
      <c r="H59" s="42">
        <v>0</v>
      </c>
      <c r="I59" s="43">
        <f>ROUND(G59*H59,P4)</f>
        <v>0</v>
      </c>
      <c r="J59" s="37"/>
      <c r="O59" s="44">
        <f>I59*0.21</f>
        <v>0</v>
      </c>
      <c r="P59">
        <v>3</v>
      </c>
    </row>
    <row r="60">
      <c r="A60" s="37" t="s">
        <v>598</v>
      </c>
      <c r="B60" s="45"/>
      <c r="C60" s="46"/>
      <c r="D60" s="46"/>
      <c r="E60" s="47" t="s">
        <v>595</v>
      </c>
      <c r="F60" s="46"/>
      <c r="G60" s="46"/>
      <c r="H60" s="46"/>
      <c r="I60" s="46"/>
      <c r="J60" s="48"/>
    </row>
    <row r="61" ht="60">
      <c r="A61" s="37" t="s">
        <v>601</v>
      </c>
      <c r="B61" s="45"/>
      <c r="C61" s="46"/>
      <c r="D61" s="46"/>
      <c r="E61" s="39" t="s">
        <v>4534</v>
      </c>
      <c r="F61" s="46"/>
      <c r="G61" s="46"/>
      <c r="H61" s="46"/>
      <c r="I61" s="46"/>
      <c r="J61" s="48"/>
    </row>
    <row r="62">
      <c r="A62" s="37" t="s">
        <v>593</v>
      </c>
      <c r="B62" s="37">
        <v>14</v>
      </c>
      <c r="C62" s="38" t="s">
        <v>5374</v>
      </c>
      <c r="D62" s="37" t="s">
        <v>595</v>
      </c>
      <c r="E62" s="39" t="s">
        <v>5375</v>
      </c>
      <c r="F62" s="40" t="s">
        <v>641</v>
      </c>
      <c r="G62" s="41">
        <v>13.5</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599</v>
      </c>
      <c r="B64" s="45"/>
      <c r="C64" s="46"/>
      <c r="D64" s="46"/>
      <c r="E64" s="49" t="s">
        <v>11650</v>
      </c>
      <c r="F64" s="46"/>
      <c r="G64" s="46"/>
      <c r="H64" s="46"/>
      <c r="I64" s="46"/>
      <c r="J64" s="48"/>
    </row>
    <row r="65" ht="75">
      <c r="A65" s="37" t="s">
        <v>601</v>
      </c>
      <c r="B65" s="45"/>
      <c r="C65" s="46"/>
      <c r="D65" s="46"/>
      <c r="E65" s="39" t="s">
        <v>6074</v>
      </c>
      <c r="F65" s="46"/>
      <c r="G65" s="46"/>
      <c r="H65" s="46"/>
      <c r="I65" s="46"/>
      <c r="J65" s="48"/>
    </row>
    <row r="66">
      <c r="A66" s="37" t="s">
        <v>593</v>
      </c>
      <c r="B66" s="37">
        <v>15</v>
      </c>
      <c r="C66" s="38" t="s">
        <v>11651</v>
      </c>
      <c r="D66" s="37" t="s">
        <v>595</v>
      </c>
      <c r="E66" s="39" t="s">
        <v>11652</v>
      </c>
      <c r="F66" s="40" t="s">
        <v>650</v>
      </c>
      <c r="G66" s="41">
        <v>21</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11653</v>
      </c>
      <c r="F68" s="46"/>
      <c r="G68" s="46"/>
      <c r="H68" s="46"/>
      <c r="I68" s="46"/>
      <c r="J68" s="48"/>
    </row>
    <row r="69">
      <c r="A69" s="31" t="s">
        <v>591</v>
      </c>
      <c r="B69" s="32"/>
      <c r="C69" s="33" t="s">
        <v>1689</v>
      </c>
      <c r="D69" s="34"/>
      <c r="E69" s="31" t="s">
        <v>5174</v>
      </c>
      <c r="F69" s="34"/>
      <c r="G69" s="34"/>
      <c r="H69" s="34"/>
      <c r="I69" s="35">
        <f>SUMIFS(I70:I79,A70:A79,"P")</f>
        <v>0</v>
      </c>
      <c r="J69" s="36"/>
    </row>
    <row r="70" ht="30">
      <c r="A70" s="37" t="s">
        <v>593</v>
      </c>
      <c r="B70" s="37">
        <v>16</v>
      </c>
      <c r="C70" s="38" t="s">
        <v>5537</v>
      </c>
      <c r="D70" s="37" t="s">
        <v>595</v>
      </c>
      <c r="E70" s="39" t="s">
        <v>6089</v>
      </c>
      <c r="F70" s="40" t="s">
        <v>650</v>
      </c>
      <c r="G70" s="41">
        <v>1262.453</v>
      </c>
      <c r="H70" s="42">
        <v>0</v>
      </c>
      <c r="I70" s="43">
        <f>ROUND(G70*H70,P4)</f>
        <v>0</v>
      </c>
      <c r="J70" s="37"/>
      <c r="O70" s="44">
        <f>I70*0.21</f>
        <v>0</v>
      </c>
      <c r="P70">
        <v>3</v>
      </c>
    </row>
    <row r="71">
      <c r="A71" s="37" t="s">
        <v>598</v>
      </c>
      <c r="B71" s="45"/>
      <c r="C71" s="46"/>
      <c r="D71" s="46"/>
      <c r="E71" s="47" t="s">
        <v>595</v>
      </c>
      <c r="F71" s="46"/>
      <c r="G71" s="46"/>
      <c r="H71" s="46"/>
      <c r="I71" s="46"/>
      <c r="J71" s="48"/>
    </row>
    <row r="72" ht="270">
      <c r="A72" s="37" t="s">
        <v>601</v>
      </c>
      <c r="B72" s="45"/>
      <c r="C72" s="46"/>
      <c r="D72" s="46"/>
      <c r="E72" s="39" t="s">
        <v>4575</v>
      </c>
      <c r="F72" s="46"/>
      <c r="G72" s="46"/>
      <c r="H72" s="46"/>
      <c r="I72" s="46"/>
      <c r="J72" s="48"/>
    </row>
    <row r="73" ht="30">
      <c r="A73" s="37" t="s">
        <v>593</v>
      </c>
      <c r="B73" s="37">
        <v>17</v>
      </c>
      <c r="C73" s="38" t="s">
        <v>5392</v>
      </c>
      <c r="D73" s="37" t="s">
        <v>595</v>
      </c>
      <c r="E73" s="39" t="s">
        <v>6091</v>
      </c>
      <c r="F73" s="40" t="s">
        <v>650</v>
      </c>
      <c r="G73" s="41">
        <v>206.048</v>
      </c>
      <c r="H73" s="42">
        <v>0</v>
      </c>
      <c r="I73" s="43">
        <f>ROUND(G73*H73,P4)</f>
        <v>0</v>
      </c>
      <c r="J73" s="37"/>
      <c r="O73" s="44">
        <f>I73*0.21</f>
        <v>0</v>
      </c>
      <c r="P73">
        <v>3</v>
      </c>
    </row>
    <row r="74">
      <c r="A74" s="37" t="s">
        <v>598</v>
      </c>
      <c r="B74" s="45"/>
      <c r="C74" s="46"/>
      <c r="D74" s="46"/>
      <c r="E74" s="47" t="s">
        <v>595</v>
      </c>
      <c r="F74" s="46"/>
      <c r="G74" s="46"/>
      <c r="H74" s="46"/>
      <c r="I74" s="46"/>
      <c r="J74" s="48"/>
    </row>
    <row r="75" ht="375">
      <c r="A75" s="37" t="s">
        <v>599</v>
      </c>
      <c r="B75" s="45"/>
      <c r="C75" s="46"/>
      <c r="D75" s="46"/>
      <c r="E75" s="49" t="s">
        <v>11654</v>
      </c>
      <c r="F75" s="46"/>
      <c r="G75" s="46"/>
      <c r="H75" s="46"/>
      <c r="I75" s="46"/>
      <c r="J75" s="48"/>
    </row>
    <row r="76" ht="270">
      <c r="A76" s="37" t="s">
        <v>601</v>
      </c>
      <c r="B76" s="45"/>
      <c r="C76" s="46"/>
      <c r="D76" s="46"/>
      <c r="E76" s="39" t="s">
        <v>4575</v>
      </c>
      <c r="F76" s="46"/>
      <c r="G76" s="46"/>
      <c r="H76" s="46"/>
      <c r="I76" s="46"/>
      <c r="J76" s="48"/>
    </row>
    <row r="77">
      <c r="A77" s="37" t="s">
        <v>593</v>
      </c>
      <c r="B77" s="37">
        <v>18</v>
      </c>
      <c r="C77" s="38" t="s">
        <v>5399</v>
      </c>
      <c r="D77" s="37" t="s">
        <v>595</v>
      </c>
      <c r="E77" s="39" t="s">
        <v>5400</v>
      </c>
      <c r="F77" s="40" t="s">
        <v>650</v>
      </c>
      <c r="G77" s="41">
        <v>420.81799999999998</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601</v>
      </c>
      <c r="B79" s="45"/>
      <c r="C79" s="46"/>
      <c r="D79" s="46"/>
      <c r="E79" s="39" t="s">
        <v>5668</v>
      </c>
      <c r="F79" s="46"/>
      <c r="G79" s="46"/>
      <c r="H79" s="46"/>
      <c r="I79" s="46"/>
      <c r="J79" s="48"/>
    </row>
    <row r="80">
      <c r="A80" s="31" t="s">
        <v>591</v>
      </c>
      <c r="B80" s="32"/>
      <c r="C80" s="33" t="s">
        <v>4796</v>
      </c>
      <c r="D80" s="34"/>
      <c r="E80" s="31" t="s">
        <v>4797</v>
      </c>
      <c r="F80" s="34"/>
      <c r="G80" s="34"/>
      <c r="H80" s="34"/>
      <c r="I80" s="35">
        <f>SUMIFS(I81:I83,A81:A83,"P")</f>
        <v>0</v>
      </c>
      <c r="J80" s="36"/>
    </row>
    <row r="81">
      <c r="A81" s="37" t="s">
        <v>593</v>
      </c>
      <c r="B81" s="37">
        <v>19</v>
      </c>
      <c r="C81" s="38" t="s">
        <v>5544</v>
      </c>
      <c r="D81" s="37" t="s">
        <v>595</v>
      </c>
      <c r="E81" s="39" t="s">
        <v>5545</v>
      </c>
      <c r="F81" s="40" t="s">
        <v>608</v>
      </c>
      <c r="G81" s="41">
        <v>4</v>
      </c>
      <c r="H81" s="42">
        <v>0</v>
      </c>
      <c r="I81" s="43">
        <f>ROUND(G81*H81,P4)</f>
        <v>0</v>
      </c>
      <c r="J81" s="37"/>
      <c r="O81" s="44">
        <f>I81*0.21</f>
        <v>0</v>
      </c>
      <c r="P81">
        <v>3</v>
      </c>
    </row>
    <row r="82">
      <c r="A82" s="37" t="s">
        <v>598</v>
      </c>
      <c r="B82" s="45"/>
      <c r="C82" s="46"/>
      <c r="D82" s="46"/>
      <c r="E82" s="39" t="s">
        <v>5545</v>
      </c>
      <c r="F82" s="46"/>
      <c r="G82" s="46"/>
      <c r="H82" s="46"/>
      <c r="I82" s="46"/>
      <c r="J82" s="48"/>
    </row>
    <row r="83" ht="120">
      <c r="A83" s="37" t="s">
        <v>601</v>
      </c>
      <c r="B83" s="45"/>
      <c r="C83" s="46"/>
      <c r="D83" s="46"/>
      <c r="E83" s="39" t="s">
        <v>5547</v>
      </c>
      <c r="F83" s="46"/>
      <c r="G83" s="46"/>
      <c r="H83" s="46"/>
      <c r="I83" s="46"/>
      <c r="J83" s="48"/>
    </row>
    <row r="84">
      <c r="A84" s="31" t="s">
        <v>591</v>
      </c>
      <c r="B84" s="32"/>
      <c r="C84" s="33" t="s">
        <v>5412</v>
      </c>
      <c r="D84" s="34"/>
      <c r="E84" s="31" t="s">
        <v>4581</v>
      </c>
      <c r="F84" s="34"/>
      <c r="G84" s="34"/>
      <c r="H84" s="34"/>
      <c r="I84" s="35">
        <f>SUMIFS(I85:I95,A85:A95,"P")</f>
        <v>0</v>
      </c>
      <c r="J84" s="36"/>
    </row>
    <row r="85">
      <c r="A85" s="37" t="s">
        <v>593</v>
      </c>
      <c r="B85" s="37">
        <v>20</v>
      </c>
      <c r="C85" s="38" t="s">
        <v>4595</v>
      </c>
      <c r="D85" s="37" t="s">
        <v>595</v>
      </c>
      <c r="E85" s="39" t="s">
        <v>4596</v>
      </c>
      <c r="F85" s="40" t="s">
        <v>597</v>
      </c>
      <c r="G85" s="41">
        <v>22.5</v>
      </c>
      <c r="H85" s="42">
        <v>0</v>
      </c>
      <c r="I85" s="43">
        <f>ROUND(G85*H85,P4)</f>
        <v>0</v>
      </c>
      <c r="J85" s="37"/>
      <c r="O85" s="44">
        <f>I85*0.21</f>
        <v>0</v>
      </c>
      <c r="P85">
        <v>3</v>
      </c>
    </row>
    <row r="86">
      <c r="A86" s="37" t="s">
        <v>598</v>
      </c>
      <c r="B86" s="45"/>
      <c r="C86" s="46"/>
      <c r="D86" s="46"/>
      <c r="E86" s="47" t="s">
        <v>595</v>
      </c>
      <c r="F86" s="46"/>
      <c r="G86" s="46"/>
      <c r="H86" s="46"/>
      <c r="I86" s="46"/>
      <c r="J86" s="48"/>
    </row>
    <row r="87" ht="315">
      <c r="A87" s="37" t="s">
        <v>601</v>
      </c>
      <c r="B87" s="45"/>
      <c r="C87" s="46"/>
      <c r="D87" s="46"/>
      <c r="E87" s="39" t="s">
        <v>4598</v>
      </c>
      <c r="F87" s="46"/>
      <c r="G87" s="46"/>
      <c r="H87" s="46"/>
      <c r="I87" s="46"/>
      <c r="J87" s="48"/>
    </row>
    <row r="88">
      <c r="A88" s="37" t="s">
        <v>593</v>
      </c>
      <c r="B88" s="37">
        <v>21</v>
      </c>
      <c r="C88" s="38" t="s">
        <v>6783</v>
      </c>
      <c r="D88" s="37" t="s">
        <v>595</v>
      </c>
      <c r="E88" s="39" t="s">
        <v>9699</v>
      </c>
      <c r="F88" s="40" t="s">
        <v>597</v>
      </c>
      <c r="G88" s="41">
        <v>18</v>
      </c>
      <c r="H88" s="42">
        <v>0</v>
      </c>
      <c r="I88" s="43">
        <f>ROUND(G88*H88,P4)</f>
        <v>0</v>
      </c>
      <c r="J88" s="37"/>
      <c r="O88" s="44">
        <f>I88*0.21</f>
        <v>0</v>
      </c>
      <c r="P88">
        <v>3</v>
      </c>
    </row>
    <row r="89">
      <c r="A89" s="37" t="s">
        <v>598</v>
      </c>
      <c r="B89" s="45"/>
      <c r="C89" s="46"/>
      <c r="D89" s="46"/>
      <c r="E89" s="47" t="s">
        <v>595</v>
      </c>
      <c r="F89" s="46"/>
      <c r="G89" s="46"/>
      <c r="H89" s="46"/>
      <c r="I89" s="46"/>
      <c r="J89" s="48"/>
    </row>
    <row r="90" ht="75">
      <c r="A90" s="37" t="s">
        <v>599</v>
      </c>
      <c r="B90" s="45"/>
      <c r="C90" s="46"/>
      <c r="D90" s="46"/>
      <c r="E90" s="49" t="s">
        <v>11655</v>
      </c>
      <c r="F90" s="46"/>
      <c r="G90" s="46"/>
      <c r="H90" s="46"/>
      <c r="I90" s="46"/>
      <c r="J90" s="48"/>
    </row>
    <row r="91" ht="315">
      <c r="A91" s="37" t="s">
        <v>601</v>
      </c>
      <c r="B91" s="45"/>
      <c r="C91" s="46"/>
      <c r="D91" s="46"/>
      <c r="E91" s="39" t="s">
        <v>4598</v>
      </c>
      <c r="F91" s="46"/>
      <c r="G91" s="46"/>
      <c r="H91" s="46"/>
      <c r="I91" s="46"/>
      <c r="J91" s="48"/>
    </row>
    <row r="92">
      <c r="A92" s="37" t="s">
        <v>593</v>
      </c>
      <c r="B92" s="37">
        <v>22</v>
      </c>
      <c r="C92" s="38" t="s">
        <v>4602</v>
      </c>
      <c r="D92" s="37" t="s">
        <v>595</v>
      </c>
      <c r="E92" s="39" t="s">
        <v>4603</v>
      </c>
      <c r="F92" s="40" t="s">
        <v>597</v>
      </c>
      <c r="G92" s="41">
        <v>10</v>
      </c>
      <c r="H92" s="42">
        <v>0</v>
      </c>
      <c r="I92" s="43">
        <f>ROUND(G92*H92,P4)</f>
        <v>0</v>
      </c>
      <c r="J92" s="37"/>
      <c r="O92" s="44">
        <f>I92*0.21</f>
        <v>0</v>
      </c>
      <c r="P92">
        <v>3</v>
      </c>
    </row>
    <row r="93">
      <c r="A93" s="37" t="s">
        <v>598</v>
      </c>
      <c r="B93" s="45"/>
      <c r="C93" s="46"/>
      <c r="D93" s="46"/>
      <c r="E93" s="47" t="s">
        <v>595</v>
      </c>
      <c r="F93" s="46"/>
      <c r="G93" s="46"/>
      <c r="H93" s="46"/>
      <c r="I93" s="46"/>
      <c r="J93" s="48"/>
    </row>
    <row r="94" ht="75">
      <c r="A94" s="37" t="s">
        <v>599</v>
      </c>
      <c r="B94" s="45"/>
      <c r="C94" s="46"/>
      <c r="D94" s="46"/>
      <c r="E94" s="49" t="s">
        <v>11656</v>
      </c>
      <c r="F94" s="46"/>
      <c r="G94" s="46"/>
      <c r="H94" s="46"/>
      <c r="I94" s="46"/>
      <c r="J94" s="48"/>
    </row>
    <row r="95" ht="300">
      <c r="A95" s="37" t="s">
        <v>601</v>
      </c>
      <c r="B95" s="45"/>
      <c r="C95" s="46"/>
      <c r="D95" s="46"/>
      <c r="E95" s="39" t="s">
        <v>4604</v>
      </c>
      <c r="F95" s="46"/>
      <c r="G95" s="46"/>
      <c r="H95" s="46"/>
      <c r="I95" s="46"/>
      <c r="J95" s="48"/>
    </row>
    <row r="96">
      <c r="A96" s="31" t="s">
        <v>591</v>
      </c>
      <c r="B96" s="32"/>
      <c r="C96" s="33" t="s">
        <v>4638</v>
      </c>
      <c r="D96" s="34"/>
      <c r="E96" s="31" t="s">
        <v>4639</v>
      </c>
      <c r="F96" s="34"/>
      <c r="G96" s="34"/>
      <c r="H96" s="34"/>
      <c r="I96" s="35">
        <f>SUMIFS(I97:I111,A97:A111,"P")</f>
        <v>0</v>
      </c>
      <c r="J96" s="36"/>
    </row>
    <row r="97" ht="30">
      <c r="A97" s="37" t="s">
        <v>593</v>
      </c>
      <c r="B97" s="37">
        <v>23</v>
      </c>
      <c r="C97" s="38" t="s">
        <v>5033</v>
      </c>
      <c r="D97" s="37" t="s">
        <v>595</v>
      </c>
      <c r="E97" s="39" t="s">
        <v>5034</v>
      </c>
      <c r="F97" s="40" t="s">
        <v>597</v>
      </c>
      <c r="G97" s="41">
        <v>51.789999999999999</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599</v>
      </c>
      <c r="B99" s="45"/>
      <c r="C99" s="46"/>
      <c r="D99" s="46"/>
      <c r="E99" s="49" t="s">
        <v>11657</v>
      </c>
      <c r="F99" s="46"/>
      <c r="G99" s="46"/>
      <c r="H99" s="46"/>
      <c r="I99" s="46"/>
      <c r="J99" s="48"/>
    </row>
    <row r="100" ht="60">
      <c r="A100" s="37" t="s">
        <v>601</v>
      </c>
      <c r="B100" s="45"/>
      <c r="C100" s="46"/>
      <c r="D100" s="46"/>
      <c r="E100" s="39" t="s">
        <v>5036</v>
      </c>
      <c r="F100" s="46"/>
      <c r="G100" s="46"/>
      <c r="H100" s="46"/>
      <c r="I100" s="46"/>
      <c r="J100" s="48"/>
    </row>
    <row r="101" ht="30">
      <c r="A101" s="37" t="s">
        <v>593</v>
      </c>
      <c r="B101" s="37">
        <v>24</v>
      </c>
      <c r="C101" s="38" t="s">
        <v>11337</v>
      </c>
      <c r="D101" s="37" t="s">
        <v>595</v>
      </c>
      <c r="E101" s="39" t="s">
        <v>11338</v>
      </c>
      <c r="F101" s="40" t="s">
        <v>597</v>
      </c>
      <c r="G101" s="41">
        <v>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05">
      <c r="A103" s="37" t="s">
        <v>601</v>
      </c>
      <c r="B103" s="45"/>
      <c r="C103" s="46"/>
      <c r="D103" s="46"/>
      <c r="E103" s="39" t="s">
        <v>10367</v>
      </c>
      <c r="F103" s="46"/>
      <c r="G103" s="46"/>
      <c r="H103" s="46"/>
      <c r="I103" s="46"/>
      <c r="J103" s="48"/>
    </row>
    <row r="104">
      <c r="A104" s="37" t="s">
        <v>593</v>
      </c>
      <c r="B104" s="37">
        <v>25</v>
      </c>
      <c r="C104" s="38" t="s">
        <v>5434</v>
      </c>
      <c r="D104" s="37" t="s">
        <v>595</v>
      </c>
      <c r="E104" s="39" t="s">
        <v>6115</v>
      </c>
      <c r="F104" s="40" t="s">
        <v>1719</v>
      </c>
      <c r="G104" s="41">
        <v>45.600000000000001</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50">
      <c r="A106" s="37" t="s">
        <v>599</v>
      </c>
      <c r="B106" s="45"/>
      <c r="C106" s="46"/>
      <c r="D106" s="46"/>
      <c r="E106" s="49" t="s">
        <v>11658</v>
      </c>
      <c r="F106" s="46"/>
      <c r="G106" s="46"/>
      <c r="H106" s="46"/>
      <c r="I106" s="46"/>
      <c r="J106" s="48"/>
    </row>
    <row r="107" ht="409.5">
      <c r="A107" s="37" t="s">
        <v>601</v>
      </c>
      <c r="B107" s="45"/>
      <c r="C107" s="46"/>
      <c r="D107" s="46"/>
      <c r="E107" s="39" t="s">
        <v>6117</v>
      </c>
      <c r="F107" s="46"/>
      <c r="G107" s="46"/>
      <c r="H107" s="46"/>
      <c r="I107" s="46"/>
      <c r="J107" s="48"/>
    </row>
    <row r="108">
      <c r="A108" s="37" t="s">
        <v>593</v>
      </c>
      <c r="B108" s="37">
        <v>26</v>
      </c>
      <c r="C108" s="38" t="s">
        <v>5830</v>
      </c>
      <c r="D108" s="37" t="s">
        <v>595</v>
      </c>
      <c r="E108" s="39" t="s">
        <v>5442</v>
      </c>
      <c r="F108" s="40" t="s">
        <v>608</v>
      </c>
      <c r="G108" s="41">
        <v>2</v>
      </c>
      <c r="H108" s="42">
        <v>0</v>
      </c>
      <c r="I108" s="43">
        <f>ROUND(G108*H108,P4)</f>
        <v>0</v>
      </c>
      <c r="J108" s="37"/>
      <c r="O108" s="44">
        <f>I108*0.21</f>
        <v>0</v>
      </c>
      <c r="P108">
        <v>3</v>
      </c>
    </row>
    <row r="109">
      <c r="A109" s="37" t="s">
        <v>598</v>
      </c>
      <c r="B109" s="45"/>
      <c r="C109" s="46"/>
      <c r="D109" s="46"/>
      <c r="E109" s="39" t="s">
        <v>5442</v>
      </c>
      <c r="F109" s="46"/>
      <c r="G109" s="46"/>
      <c r="H109" s="46"/>
      <c r="I109" s="46"/>
      <c r="J109" s="48"/>
    </row>
    <row r="110" ht="60">
      <c r="A110" s="37" t="s">
        <v>599</v>
      </c>
      <c r="B110" s="45"/>
      <c r="C110" s="46"/>
      <c r="D110" s="46"/>
      <c r="E110" s="49" t="s">
        <v>11659</v>
      </c>
      <c r="F110" s="46"/>
      <c r="G110" s="46"/>
      <c r="H110" s="46"/>
      <c r="I110" s="46"/>
      <c r="J110" s="48"/>
    </row>
    <row r="111" ht="30">
      <c r="A111" s="37" t="s">
        <v>601</v>
      </c>
      <c r="B111" s="50"/>
      <c r="C111" s="51"/>
      <c r="D111" s="51"/>
      <c r="E111" s="39" t="s">
        <v>5444</v>
      </c>
      <c r="F111" s="51"/>
      <c r="G111" s="51"/>
      <c r="H111" s="51"/>
      <c r="I111" s="51"/>
      <c r="J111" s="52"/>
    </row>
  </sheetData>
  <sheetProtection sheet="1" objects="1" scenarios="1" spinCount="100000" saltValue="MNeDw3xJv26uTW3/ls2aCwvDd5MiPOHbNED14wyRKleqG7/Ng5FRPguxq6d8Elo0MTFTG/ilK+7fU+0j0md61w==" hashValue="ruRVwDPa5y/+kBGtGZYqPQ7yMZpH3WC6TLnNz4ZOEKx6Xtn1UUyqjjQ3AmMHQ0oiLTTeSEZxsH69WqLlPlEeK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11660</v>
      </c>
      <c r="I3" s="25">
        <f>SUMIFS(I12:I249,A12:A249,"SD")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11661</v>
      </c>
      <c r="D7" s="22"/>
      <c r="E7" s="23" t="s">
        <v>401</v>
      </c>
      <c r="F7" s="17"/>
      <c r="G7" s="17"/>
      <c r="H7" s="17"/>
      <c r="I7" s="17"/>
      <c r="J7" s="19"/>
    </row>
    <row r="8">
      <c r="A8" s="3" t="s">
        <v>1569</v>
      </c>
      <c r="B8" s="20" t="s">
        <v>579</v>
      </c>
      <c r="C8" s="21" t="s">
        <v>11660</v>
      </c>
      <c r="D8" s="22"/>
      <c r="E8" s="23" t="s">
        <v>401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SUMIFS(I13:I112,A13:A112,"P")</f>
        <v>0</v>
      </c>
      <c r="J12" s="36"/>
    </row>
    <row r="13">
      <c r="A13" s="37" t="s">
        <v>593</v>
      </c>
      <c r="B13" s="37">
        <v>1</v>
      </c>
      <c r="C13" s="38" t="s">
        <v>9839</v>
      </c>
      <c r="D13" s="37" t="s">
        <v>595</v>
      </c>
      <c r="E13" s="39" t="s">
        <v>9840</v>
      </c>
      <c r="F13" s="40" t="s">
        <v>650</v>
      </c>
      <c r="G13" s="41">
        <v>1552.4400000000001</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11662</v>
      </c>
      <c r="F15" s="46"/>
      <c r="G15" s="46"/>
      <c r="H15" s="46"/>
      <c r="I15" s="46"/>
      <c r="J15" s="48"/>
    </row>
    <row r="16">
      <c r="A16" s="37" t="s">
        <v>601</v>
      </c>
      <c r="B16" s="45"/>
      <c r="C16" s="46"/>
      <c r="D16" s="46"/>
      <c r="E16" s="39" t="s">
        <v>9842</v>
      </c>
      <c r="F16" s="46"/>
      <c r="G16" s="46"/>
      <c r="H16" s="46"/>
      <c r="I16" s="46"/>
      <c r="J16" s="48"/>
    </row>
    <row r="17" ht="30">
      <c r="A17" s="37" t="s">
        <v>593</v>
      </c>
      <c r="B17" s="37">
        <v>2</v>
      </c>
      <c r="C17" s="38" t="s">
        <v>5154</v>
      </c>
      <c r="D17" s="37" t="s">
        <v>595</v>
      </c>
      <c r="E17" s="39" t="s">
        <v>5155</v>
      </c>
      <c r="F17" s="40" t="s">
        <v>641</v>
      </c>
      <c r="G17" s="41">
        <v>331.048</v>
      </c>
      <c r="H17" s="42">
        <v>0</v>
      </c>
      <c r="I17" s="43">
        <f>ROUND(G17*H17,P4)</f>
        <v>0</v>
      </c>
      <c r="J17" s="37"/>
      <c r="O17" s="44">
        <f>I17*0.21</f>
        <v>0</v>
      </c>
      <c r="P17">
        <v>3</v>
      </c>
    </row>
    <row r="18">
      <c r="A18" s="37" t="s">
        <v>598</v>
      </c>
      <c r="B18" s="45"/>
      <c r="C18" s="46"/>
      <c r="D18" s="46"/>
      <c r="E18" s="47" t="s">
        <v>595</v>
      </c>
      <c r="F18" s="46"/>
      <c r="G18" s="46"/>
      <c r="H18" s="46"/>
      <c r="I18" s="46"/>
      <c r="J18" s="48"/>
    </row>
    <row r="19" ht="135">
      <c r="A19" s="37" t="s">
        <v>599</v>
      </c>
      <c r="B19" s="45"/>
      <c r="C19" s="46"/>
      <c r="D19" s="46"/>
      <c r="E19" s="49" t="s">
        <v>11663</v>
      </c>
      <c r="F19" s="46"/>
      <c r="G19" s="46"/>
      <c r="H19" s="46"/>
      <c r="I19" s="46"/>
      <c r="J19" s="48"/>
    </row>
    <row r="20" ht="90">
      <c r="A20" s="37" t="s">
        <v>601</v>
      </c>
      <c r="B20" s="45"/>
      <c r="C20" s="46"/>
      <c r="D20" s="46"/>
      <c r="E20" s="39" t="s">
        <v>4690</v>
      </c>
      <c r="F20" s="46"/>
      <c r="G20" s="46"/>
      <c r="H20" s="46"/>
      <c r="I20" s="46"/>
      <c r="J20" s="48"/>
    </row>
    <row r="21" ht="30">
      <c r="A21" s="37" t="s">
        <v>593</v>
      </c>
      <c r="B21" s="37">
        <v>3</v>
      </c>
      <c r="C21" s="38" t="s">
        <v>2428</v>
      </c>
      <c r="D21" s="37" t="s">
        <v>595</v>
      </c>
      <c r="E21" s="39" t="s">
        <v>2429</v>
      </c>
      <c r="F21" s="40" t="s">
        <v>641</v>
      </c>
      <c r="G21" s="41">
        <v>5.0999999999999996</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11664</v>
      </c>
      <c r="F23" s="46"/>
      <c r="G23" s="46"/>
      <c r="H23" s="46"/>
      <c r="I23" s="46"/>
      <c r="J23" s="48"/>
    </row>
    <row r="24" ht="90">
      <c r="A24" s="37" t="s">
        <v>601</v>
      </c>
      <c r="B24" s="45"/>
      <c r="C24" s="46"/>
      <c r="D24" s="46"/>
      <c r="E24" s="39" t="s">
        <v>4690</v>
      </c>
      <c r="F24" s="46"/>
      <c r="G24" s="46"/>
      <c r="H24" s="46"/>
      <c r="I24" s="46"/>
      <c r="J24" s="48"/>
    </row>
    <row r="25">
      <c r="A25" s="37" t="s">
        <v>593</v>
      </c>
      <c r="B25" s="37">
        <v>4</v>
      </c>
      <c r="C25" s="38" t="s">
        <v>5280</v>
      </c>
      <c r="D25" s="37" t="s">
        <v>595</v>
      </c>
      <c r="E25" s="39" t="s">
        <v>9421</v>
      </c>
      <c r="F25" s="40" t="s">
        <v>641</v>
      </c>
      <c r="G25" s="41">
        <v>9401.3400000000001</v>
      </c>
      <c r="H25" s="42">
        <v>0</v>
      </c>
      <c r="I25" s="43">
        <f>ROUND(G25*H25,P4)</f>
        <v>0</v>
      </c>
      <c r="J25" s="37"/>
      <c r="O25" s="44">
        <f>I25*0.21</f>
        <v>0</v>
      </c>
      <c r="P25">
        <v>3</v>
      </c>
    </row>
    <row r="26">
      <c r="A26" s="37" t="s">
        <v>598</v>
      </c>
      <c r="B26" s="45"/>
      <c r="C26" s="46"/>
      <c r="D26" s="46"/>
      <c r="E26" s="47" t="s">
        <v>595</v>
      </c>
      <c r="F26" s="46"/>
      <c r="G26" s="46"/>
      <c r="H26" s="46"/>
      <c r="I26" s="46"/>
      <c r="J26" s="48"/>
    </row>
    <row r="27" ht="360">
      <c r="A27" s="37" t="s">
        <v>599</v>
      </c>
      <c r="B27" s="45"/>
      <c r="C27" s="46"/>
      <c r="D27" s="46"/>
      <c r="E27" s="49" t="s">
        <v>11665</v>
      </c>
      <c r="F27" s="46"/>
      <c r="G27" s="46"/>
      <c r="H27" s="46"/>
      <c r="I27" s="46"/>
      <c r="J27" s="48"/>
    </row>
    <row r="28" ht="45">
      <c r="A28" s="37" t="s">
        <v>601</v>
      </c>
      <c r="B28" s="45"/>
      <c r="C28" s="46"/>
      <c r="D28" s="46"/>
      <c r="E28" s="39" t="s">
        <v>9424</v>
      </c>
      <c r="F28" s="46"/>
      <c r="G28" s="46"/>
      <c r="H28" s="46"/>
      <c r="I28" s="46"/>
      <c r="J28" s="48"/>
    </row>
    <row r="29">
      <c r="A29" s="37" t="s">
        <v>593</v>
      </c>
      <c r="B29" s="37">
        <v>5</v>
      </c>
      <c r="C29" s="38" t="s">
        <v>4420</v>
      </c>
      <c r="D29" s="37" t="s">
        <v>595</v>
      </c>
      <c r="E29" s="39" t="s">
        <v>4421</v>
      </c>
      <c r="F29" s="40" t="s">
        <v>4422</v>
      </c>
      <c r="G29" s="41">
        <v>161123.435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11666</v>
      </c>
      <c r="F31" s="46"/>
      <c r="G31" s="46"/>
      <c r="H31" s="46"/>
      <c r="I31" s="46"/>
      <c r="J31" s="48"/>
    </row>
    <row r="32" ht="30">
      <c r="A32" s="37" t="s">
        <v>601</v>
      </c>
      <c r="B32" s="45"/>
      <c r="C32" s="46"/>
      <c r="D32" s="46"/>
      <c r="E32" s="39" t="s">
        <v>4424</v>
      </c>
      <c r="F32" s="46"/>
      <c r="G32" s="46"/>
      <c r="H32" s="46"/>
      <c r="I32" s="46"/>
      <c r="J32" s="48"/>
    </row>
    <row r="33">
      <c r="A33" s="37" t="s">
        <v>593</v>
      </c>
      <c r="B33" s="37">
        <v>6</v>
      </c>
      <c r="C33" s="38" t="s">
        <v>5284</v>
      </c>
      <c r="D33" s="37" t="s">
        <v>595</v>
      </c>
      <c r="E33" s="39" t="s">
        <v>9760</v>
      </c>
      <c r="F33" s="40" t="s">
        <v>641</v>
      </c>
      <c r="G33" s="41">
        <v>9208.5499999999993</v>
      </c>
      <c r="H33" s="42">
        <v>0</v>
      </c>
      <c r="I33" s="43">
        <f>ROUND(G33*H33,P4)</f>
        <v>0</v>
      </c>
      <c r="J33" s="37"/>
      <c r="O33" s="44">
        <f>I33*0.21</f>
        <v>0</v>
      </c>
      <c r="P33">
        <v>3</v>
      </c>
    </row>
    <row r="34">
      <c r="A34" s="37" t="s">
        <v>598</v>
      </c>
      <c r="B34" s="45"/>
      <c r="C34" s="46"/>
      <c r="D34" s="46"/>
      <c r="E34" s="47" t="s">
        <v>595</v>
      </c>
      <c r="F34" s="46"/>
      <c r="G34" s="46"/>
      <c r="H34" s="46"/>
      <c r="I34" s="46"/>
      <c r="J34" s="48"/>
    </row>
    <row r="35" ht="120">
      <c r="A35" s="37" t="s">
        <v>599</v>
      </c>
      <c r="B35" s="45"/>
      <c r="C35" s="46"/>
      <c r="D35" s="46"/>
      <c r="E35" s="49" t="s">
        <v>11667</v>
      </c>
      <c r="F35" s="46"/>
      <c r="G35" s="46"/>
      <c r="H35" s="46"/>
      <c r="I35" s="46"/>
      <c r="J35" s="48"/>
    </row>
    <row r="36" ht="409.5">
      <c r="A36" s="37" t="s">
        <v>601</v>
      </c>
      <c r="B36" s="45"/>
      <c r="C36" s="46"/>
      <c r="D36" s="46"/>
      <c r="E36" s="39" t="s">
        <v>4694</v>
      </c>
      <c r="F36" s="46"/>
      <c r="G36" s="46"/>
      <c r="H36" s="46"/>
      <c r="I36" s="46"/>
      <c r="J36" s="48"/>
    </row>
    <row r="37">
      <c r="A37" s="37" t="s">
        <v>593</v>
      </c>
      <c r="B37" s="37">
        <v>7</v>
      </c>
      <c r="C37" s="38" t="s">
        <v>9762</v>
      </c>
      <c r="D37" s="37" t="s">
        <v>595</v>
      </c>
      <c r="E37" s="39" t="s">
        <v>9763</v>
      </c>
      <c r="F37" s="40" t="s">
        <v>4422</v>
      </c>
      <c r="G37" s="41">
        <v>138128.25</v>
      </c>
      <c r="H37" s="42">
        <v>0</v>
      </c>
      <c r="I37" s="43">
        <f>ROUND(G37*H37,P4)</f>
        <v>0</v>
      </c>
      <c r="J37" s="37"/>
      <c r="O37" s="44">
        <f>I37*0.21</f>
        <v>0</v>
      </c>
      <c r="P37">
        <v>3</v>
      </c>
    </row>
    <row r="38">
      <c r="A38" s="37" t="s">
        <v>598</v>
      </c>
      <c r="B38" s="45"/>
      <c r="C38" s="46"/>
      <c r="D38" s="46"/>
      <c r="E38" s="47" t="s">
        <v>595</v>
      </c>
      <c r="F38" s="46"/>
      <c r="G38" s="46"/>
      <c r="H38" s="46"/>
      <c r="I38" s="46"/>
      <c r="J38" s="48"/>
    </row>
    <row r="39" ht="120">
      <c r="A39" s="37" t="s">
        <v>599</v>
      </c>
      <c r="B39" s="45"/>
      <c r="C39" s="46"/>
      <c r="D39" s="46"/>
      <c r="E39" s="49" t="s">
        <v>11668</v>
      </c>
      <c r="F39" s="46"/>
      <c r="G39" s="46"/>
      <c r="H39" s="46"/>
      <c r="I39" s="46"/>
      <c r="J39" s="48"/>
    </row>
    <row r="40" ht="30">
      <c r="A40" s="37" t="s">
        <v>601</v>
      </c>
      <c r="B40" s="45"/>
      <c r="C40" s="46"/>
      <c r="D40" s="46"/>
      <c r="E40" s="39" t="s">
        <v>4424</v>
      </c>
      <c r="F40" s="46"/>
      <c r="G40" s="46"/>
      <c r="H40" s="46"/>
      <c r="I40" s="46"/>
      <c r="J40" s="48"/>
    </row>
    <row r="41">
      <c r="A41" s="37" t="s">
        <v>593</v>
      </c>
      <c r="B41" s="37">
        <v>8</v>
      </c>
      <c r="C41" s="38" t="s">
        <v>4691</v>
      </c>
      <c r="D41" s="37" t="s">
        <v>595</v>
      </c>
      <c r="E41" s="39" t="s">
        <v>4692</v>
      </c>
      <c r="F41" s="40" t="s">
        <v>641</v>
      </c>
      <c r="G41" s="41">
        <v>917.79999999999995</v>
      </c>
      <c r="H41" s="42">
        <v>0</v>
      </c>
      <c r="I41" s="43">
        <f>ROUND(G41*H41,P4)</f>
        <v>0</v>
      </c>
      <c r="J41" s="37"/>
      <c r="O41" s="44">
        <f>I41*0.21</f>
        <v>0</v>
      </c>
      <c r="P41">
        <v>3</v>
      </c>
    </row>
    <row r="42">
      <c r="A42" s="37" t="s">
        <v>598</v>
      </c>
      <c r="B42" s="45"/>
      <c r="C42" s="46"/>
      <c r="D42" s="46"/>
      <c r="E42" s="47" t="s">
        <v>595</v>
      </c>
      <c r="F42" s="46"/>
      <c r="G42" s="46"/>
      <c r="H42" s="46"/>
      <c r="I42" s="46"/>
      <c r="J42" s="48"/>
    </row>
    <row r="43" ht="120">
      <c r="A43" s="37" t="s">
        <v>599</v>
      </c>
      <c r="B43" s="45"/>
      <c r="C43" s="46"/>
      <c r="D43" s="46"/>
      <c r="E43" s="49" t="s">
        <v>11669</v>
      </c>
      <c r="F43" s="46"/>
      <c r="G43" s="46"/>
      <c r="H43" s="46"/>
      <c r="I43" s="46"/>
      <c r="J43" s="48"/>
    </row>
    <row r="44" ht="409.5">
      <c r="A44" s="37" t="s">
        <v>601</v>
      </c>
      <c r="B44" s="45"/>
      <c r="C44" s="46"/>
      <c r="D44" s="46"/>
      <c r="E44" s="39" t="s">
        <v>4694</v>
      </c>
      <c r="F44" s="46"/>
      <c r="G44" s="46"/>
      <c r="H44" s="46"/>
      <c r="I44" s="46"/>
      <c r="J44" s="48"/>
    </row>
    <row r="45">
      <c r="A45" s="37" t="s">
        <v>593</v>
      </c>
      <c r="B45" s="37">
        <v>9</v>
      </c>
      <c r="C45" s="38" t="s">
        <v>4429</v>
      </c>
      <c r="D45" s="37" t="s">
        <v>595</v>
      </c>
      <c r="E45" s="39" t="s">
        <v>4430</v>
      </c>
      <c r="F45" s="40" t="s">
        <v>4422</v>
      </c>
      <c r="G45" s="41">
        <v>13767</v>
      </c>
      <c r="H45" s="42">
        <v>0</v>
      </c>
      <c r="I45" s="43">
        <f>ROUND(G45*H45,P4)</f>
        <v>0</v>
      </c>
      <c r="J45" s="37"/>
      <c r="O45" s="44">
        <f>I45*0.21</f>
        <v>0</v>
      </c>
      <c r="P45">
        <v>3</v>
      </c>
    </row>
    <row r="46">
      <c r="A46" s="37" t="s">
        <v>598</v>
      </c>
      <c r="B46" s="45"/>
      <c r="C46" s="46"/>
      <c r="D46" s="46"/>
      <c r="E46" s="47" t="s">
        <v>595</v>
      </c>
      <c r="F46" s="46"/>
      <c r="G46" s="46"/>
      <c r="H46" s="46"/>
      <c r="I46" s="46"/>
      <c r="J46" s="48"/>
    </row>
    <row r="47" ht="30">
      <c r="A47" s="37" t="s">
        <v>599</v>
      </c>
      <c r="B47" s="45"/>
      <c r="C47" s="46"/>
      <c r="D47" s="46"/>
      <c r="E47" s="49" t="s">
        <v>11670</v>
      </c>
      <c r="F47" s="46"/>
      <c r="G47" s="46"/>
      <c r="H47" s="46"/>
      <c r="I47" s="46"/>
      <c r="J47" s="48"/>
    </row>
    <row r="48" ht="30">
      <c r="A48" s="37" t="s">
        <v>601</v>
      </c>
      <c r="B48" s="45"/>
      <c r="C48" s="46"/>
      <c r="D48" s="46"/>
      <c r="E48" s="39" t="s">
        <v>4424</v>
      </c>
      <c r="F48" s="46"/>
      <c r="G48" s="46"/>
      <c r="H48" s="46"/>
      <c r="I48" s="46"/>
      <c r="J48" s="48"/>
    </row>
    <row r="49">
      <c r="A49" s="37" t="s">
        <v>593</v>
      </c>
      <c r="B49" s="37">
        <v>10</v>
      </c>
      <c r="C49" s="38" t="s">
        <v>3358</v>
      </c>
      <c r="D49" s="37" t="s">
        <v>595</v>
      </c>
      <c r="E49" s="39" t="s">
        <v>3359</v>
      </c>
      <c r="F49" s="40" t="s">
        <v>641</v>
      </c>
      <c r="G49" s="41">
        <v>7.6500000000000004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11671</v>
      </c>
      <c r="F51" s="46"/>
      <c r="G51" s="46"/>
      <c r="H51" s="46"/>
      <c r="I51" s="46"/>
      <c r="J51" s="48"/>
    </row>
    <row r="52" ht="405">
      <c r="A52" s="37" t="s">
        <v>601</v>
      </c>
      <c r="B52" s="45"/>
      <c r="C52" s="46"/>
      <c r="D52" s="46"/>
      <c r="E52" s="39" t="s">
        <v>4440</v>
      </c>
      <c r="F52" s="46"/>
      <c r="G52" s="46"/>
      <c r="H52" s="46"/>
      <c r="I52" s="46"/>
      <c r="J52" s="48"/>
    </row>
    <row r="53">
      <c r="A53" s="37" t="s">
        <v>593</v>
      </c>
      <c r="B53" s="37">
        <v>11</v>
      </c>
      <c r="C53" s="38" t="s">
        <v>10034</v>
      </c>
      <c r="D53" s="37" t="s">
        <v>595</v>
      </c>
      <c r="E53" s="39" t="s">
        <v>10035</v>
      </c>
      <c r="F53" s="40" t="s">
        <v>4422</v>
      </c>
      <c r="G53" s="41">
        <v>114.75</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11672</v>
      </c>
      <c r="F55" s="46"/>
      <c r="G55" s="46"/>
      <c r="H55" s="46"/>
      <c r="I55" s="46"/>
      <c r="J55" s="48"/>
    </row>
    <row r="56" ht="30">
      <c r="A56" s="37" t="s">
        <v>601</v>
      </c>
      <c r="B56" s="45"/>
      <c r="C56" s="46"/>
      <c r="D56" s="46"/>
      <c r="E56" s="39" t="s">
        <v>4424</v>
      </c>
      <c r="F56" s="46"/>
      <c r="G56" s="46"/>
      <c r="H56" s="46"/>
      <c r="I56" s="46"/>
      <c r="J56" s="48"/>
    </row>
    <row r="57">
      <c r="A57" s="37" t="s">
        <v>593</v>
      </c>
      <c r="B57" s="37">
        <v>12</v>
      </c>
      <c r="C57" s="38" t="s">
        <v>4441</v>
      </c>
      <c r="D57" s="37" t="s">
        <v>595</v>
      </c>
      <c r="E57" s="39" t="s">
        <v>4442</v>
      </c>
      <c r="F57" s="40" t="s">
        <v>641</v>
      </c>
      <c r="G57" s="41">
        <v>11.875</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11673</v>
      </c>
      <c r="F59" s="46"/>
      <c r="G59" s="46"/>
      <c r="H59" s="46"/>
      <c r="I59" s="46"/>
      <c r="J59" s="48"/>
    </row>
    <row r="60" ht="405">
      <c r="A60" s="37" t="s">
        <v>601</v>
      </c>
      <c r="B60" s="45"/>
      <c r="C60" s="46"/>
      <c r="D60" s="46"/>
      <c r="E60" s="39" t="s">
        <v>4440</v>
      </c>
      <c r="F60" s="46"/>
      <c r="G60" s="46"/>
      <c r="H60" s="46"/>
      <c r="I60" s="46"/>
      <c r="J60" s="48"/>
    </row>
    <row r="61">
      <c r="A61" s="37" t="s">
        <v>593</v>
      </c>
      <c r="B61" s="37">
        <v>13</v>
      </c>
      <c r="C61" s="38" t="s">
        <v>10893</v>
      </c>
      <c r="D61" s="37" t="s">
        <v>595</v>
      </c>
      <c r="E61" s="39" t="s">
        <v>10894</v>
      </c>
      <c r="F61" s="40" t="s">
        <v>4422</v>
      </c>
      <c r="G61" s="41">
        <v>178.125</v>
      </c>
      <c r="H61" s="42">
        <v>0</v>
      </c>
      <c r="I61" s="43">
        <f>ROUND(G61*H61,P4)</f>
        <v>0</v>
      </c>
      <c r="J61" s="37"/>
      <c r="O61" s="44">
        <f>I61*0.21</f>
        <v>0</v>
      </c>
      <c r="P61">
        <v>3</v>
      </c>
    </row>
    <row r="62">
      <c r="A62" s="37" t="s">
        <v>598</v>
      </c>
      <c r="B62" s="45"/>
      <c r="C62" s="46"/>
      <c r="D62" s="46"/>
      <c r="E62" s="47" t="s">
        <v>595</v>
      </c>
      <c r="F62" s="46"/>
      <c r="G62" s="46"/>
      <c r="H62" s="46"/>
      <c r="I62" s="46"/>
      <c r="J62" s="48"/>
    </row>
    <row r="63" ht="30">
      <c r="A63" s="37" t="s">
        <v>599</v>
      </c>
      <c r="B63" s="45"/>
      <c r="C63" s="46"/>
      <c r="D63" s="46"/>
      <c r="E63" s="49" t="s">
        <v>11674</v>
      </c>
      <c r="F63" s="46"/>
      <c r="G63" s="46"/>
      <c r="H63" s="46"/>
      <c r="I63" s="46"/>
      <c r="J63" s="48"/>
    </row>
    <row r="64" ht="30">
      <c r="A64" s="37" t="s">
        <v>601</v>
      </c>
      <c r="B64" s="45"/>
      <c r="C64" s="46"/>
      <c r="D64" s="46"/>
      <c r="E64" s="39" t="s">
        <v>4424</v>
      </c>
      <c r="F64" s="46"/>
      <c r="G64" s="46"/>
      <c r="H64" s="46"/>
      <c r="I64" s="46"/>
      <c r="J64" s="48"/>
    </row>
    <row r="65">
      <c r="A65" s="37" t="s">
        <v>593</v>
      </c>
      <c r="B65" s="37">
        <v>14</v>
      </c>
      <c r="C65" s="38" t="s">
        <v>4449</v>
      </c>
      <c r="D65" s="37" t="s">
        <v>595</v>
      </c>
      <c r="E65" s="39" t="s">
        <v>4450</v>
      </c>
      <c r="F65" s="40" t="s">
        <v>641</v>
      </c>
      <c r="G65" s="41">
        <v>6317.9979999999996</v>
      </c>
      <c r="H65" s="42">
        <v>0</v>
      </c>
      <c r="I65" s="43">
        <f>ROUND(G65*H65,P4)</f>
        <v>0</v>
      </c>
      <c r="J65" s="37"/>
      <c r="O65" s="44">
        <f>I65*0.21</f>
        <v>0</v>
      </c>
      <c r="P65">
        <v>3</v>
      </c>
    </row>
    <row r="66">
      <c r="A66" s="37" t="s">
        <v>598</v>
      </c>
      <c r="B66" s="45"/>
      <c r="C66" s="46"/>
      <c r="D66" s="46"/>
      <c r="E66" s="47" t="s">
        <v>595</v>
      </c>
      <c r="F66" s="46"/>
      <c r="G66" s="46"/>
      <c r="H66" s="46"/>
      <c r="I66" s="46"/>
      <c r="J66" s="48"/>
    </row>
    <row r="67" ht="90">
      <c r="A67" s="37" t="s">
        <v>599</v>
      </c>
      <c r="B67" s="45"/>
      <c r="C67" s="46"/>
      <c r="D67" s="46"/>
      <c r="E67" s="49" t="s">
        <v>11675</v>
      </c>
      <c r="F67" s="46"/>
      <c r="G67" s="46"/>
      <c r="H67" s="46"/>
      <c r="I67" s="46"/>
      <c r="J67" s="48"/>
    </row>
    <row r="68" ht="240">
      <c r="A68" s="37" t="s">
        <v>601</v>
      </c>
      <c r="B68" s="45"/>
      <c r="C68" s="46"/>
      <c r="D68" s="46"/>
      <c r="E68" s="39" t="s">
        <v>4452</v>
      </c>
      <c r="F68" s="46"/>
      <c r="G68" s="46"/>
      <c r="H68" s="46"/>
      <c r="I68" s="46"/>
      <c r="J68" s="48"/>
    </row>
    <row r="69" ht="30">
      <c r="A69" s="37" t="s">
        <v>593</v>
      </c>
      <c r="B69" s="37">
        <v>15</v>
      </c>
      <c r="C69" s="38" t="s">
        <v>5161</v>
      </c>
      <c r="D69" s="37" t="s">
        <v>595</v>
      </c>
      <c r="E69" s="39" t="s">
        <v>5162</v>
      </c>
      <c r="F69" s="40" t="s">
        <v>641</v>
      </c>
      <c r="G69" s="41">
        <v>3670.0999999999999</v>
      </c>
      <c r="H69" s="42">
        <v>0</v>
      </c>
      <c r="I69" s="43">
        <f>ROUND(G69*H69,P4)</f>
        <v>0</v>
      </c>
      <c r="J69" s="37"/>
      <c r="O69" s="44">
        <f>I69*0.21</f>
        <v>0</v>
      </c>
      <c r="P69">
        <v>3</v>
      </c>
    </row>
    <row r="70">
      <c r="A70" s="37" t="s">
        <v>598</v>
      </c>
      <c r="B70" s="45"/>
      <c r="C70" s="46"/>
      <c r="D70" s="46"/>
      <c r="E70" s="47" t="s">
        <v>595</v>
      </c>
      <c r="F70" s="46"/>
      <c r="G70" s="46"/>
      <c r="H70" s="46"/>
      <c r="I70" s="46"/>
      <c r="J70" s="48"/>
    </row>
    <row r="71" ht="60">
      <c r="A71" s="37" t="s">
        <v>599</v>
      </c>
      <c r="B71" s="45"/>
      <c r="C71" s="46"/>
      <c r="D71" s="46"/>
      <c r="E71" s="49" t="s">
        <v>11676</v>
      </c>
      <c r="F71" s="46"/>
      <c r="G71" s="46"/>
      <c r="H71" s="46"/>
      <c r="I71" s="46"/>
      <c r="J71" s="48"/>
    </row>
    <row r="72" ht="345">
      <c r="A72" s="37" t="s">
        <v>601</v>
      </c>
      <c r="B72" s="45"/>
      <c r="C72" s="46"/>
      <c r="D72" s="46"/>
      <c r="E72" s="39" t="s">
        <v>4448</v>
      </c>
      <c r="F72" s="46"/>
      <c r="G72" s="46"/>
      <c r="H72" s="46"/>
      <c r="I72" s="46"/>
      <c r="J72" s="48"/>
    </row>
    <row r="73">
      <c r="A73" s="37" t="s">
        <v>593</v>
      </c>
      <c r="B73" s="37">
        <v>16</v>
      </c>
      <c r="C73" s="38" t="s">
        <v>4456</v>
      </c>
      <c r="D73" s="37" t="s">
        <v>595</v>
      </c>
      <c r="E73" s="39" t="s">
        <v>4457</v>
      </c>
      <c r="F73" s="40" t="s">
        <v>641</v>
      </c>
      <c r="G73" s="41">
        <v>5151.1000000000004</v>
      </c>
      <c r="H73" s="42">
        <v>0</v>
      </c>
      <c r="I73" s="43">
        <f>ROUND(G73*H73,P4)</f>
        <v>0</v>
      </c>
      <c r="J73" s="37"/>
      <c r="O73" s="44">
        <f>I73*0.21</f>
        <v>0</v>
      </c>
      <c r="P73">
        <v>3</v>
      </c>
    </row>
    <row r="74">
      <c r="A74" s="37" t="s">
        <v>598</v>
      </c>
      <c r="B74" s="45"/>
      <c r="C74" s="46"/>
      <c r="D74" s="46"/>
      <c r="E74" s="47" t="s">
        <v>595</v>
      </c>
      <c r="F74" s="46"/>
      <c r="G74" s="46"/>
      <c r="H74" s="46"/>
      <c r="I74" s="46"/>
      <c r="J74" s="48"/>
    </row>
    <row r="75" ht="60">
      <c r="A75" s="37" t="s">
        <v>599</v>
      </c>
      <c r="B75" s="45"/>
      <c r="C75" s="46"/>
      <c r="D75" s="46"/>
      <c r="E75" s="49" t="s">
        <v>11677</v>
      </c>
      <c r="F75" s="46"/>
      <c r="G75" s="46"/>
      <c r="H75" s="46"/>
      <c r="I75" s="46"/>
      <c r="J75" s="48"/>
    </row>
    <row r="76" ht="375">
      <c r="A76" s="37" t="s">
        <v>601</v>
      </c>
      <c r="B76" s="45"/>
      <c r="C76" s="46"/>
      <c r="D76" s="46"/>
      <c r="E76" s="39" t="s">
        <v>4459</v>
      </c>
      <c r="F76" s="46"/>
      <c r="G76" s="46"/>
      <c r="H76" s="46"/>
      <c r="I76" s="46"/>
      <c r="J76" s="48"/>
    </row>
    <row r="77">
      <c r="A77" s="37" t="s">
        <v>593</v>
      </c>
      <c r="B77" s="37">
        <v>17</v>
      </c>
      <c r="C77" s="38" t="s">
        <v>644</v>
      </c>
      <c r="D77" s="37" t="s">
        <v>595</v>
      </c>
      <c r="E77" s="39" t="s">
        <v>645</v>
      </c>
      <c r="F77" s="40" t="s">
        <v>641</v>
      </c>
      <c r="G77" s="41">
        <v>4478.1999999999998</v>
      </c>
      <c r="H77" s="42">
        <v>0</v>
      </c>
      <c r="I77" s="43">
        <f>ROUND(G77*H77,P4)</f>
        <v>0</v>
      </c>
      <c r="J77" s="37"/>
      <c r="O77" s="44">
        <f>I77*0.21</f>
        <v>0</v>
      </c>
      <c r="P77">
        <v>3</v>
      </c>
    </row>
    <row r="78">
      <c r="A78" s="37" t="s">
        <v>598</v>
      </c>
      <c r="B78" s="45"/>
      <c r="C78" s="46"/>
      <c r="D78" s="46"/>
      <c r="E78" s="47" t="s">
        <v>595</v>
      </c>
      <c r="F78" s="46"/>
      <c r="G78" s="46"/>
      <c r="H78" s="46"/>
      <c r="I78" s="46"/>
      <c r="J78" s="48"/>
    </row>
    <row r="79" ht="75">
      <c r="A79" s="37" t="s">
        <v>599</v>
      </c>
      <c r="B79" s="45"/>
      <c r="C79" s="46"/>
      <c r="D79" s="46"/>
      <c r="E79" s="49" t="s">
        <v>11678</v>
      </c>
      <c r="F79" s="46"/>
      <c r="G79" s="46"/>
      <c r="H79" s="46"/>
      <c r="I79" s="46"/>
      <c r="J79" s="48"/>
    </row>
    <row r="80" ht="300">
      <c r="A80" s="37" t="s">
        <v>601</v>
      </c>
      <c r="B80" s="45"/>
      <c r="C80" s="46"/>
      <c r="D80" s="46"/>
      <c r="E80" s="39" t="s">
        <v>647</v>
      </c>
      <c r="F80" s="46"/>
      <c r="G80" s="46"/>
      <c r="H80" s="46"/>
      <c r="I80" s="46"/>
      <c r="J80" s="48"/>
    </row>
    <row r="81">
      <c r="A81" s="37" t="s">
        <v>593</v>
      </c>
      <c r="B81" s="37">
        <v>18</v>
      </c>
      <c r="C81" s="38" t="s">
        <v>4468</v>
      </c>
      <c r="D81" s="37" t="s">
        <v>595</v>
      </c>
      <c r="E81" s="39" t="s">
        <v>4469</v>
      </c>
      <c r="F81" s="40" t="s">
        <v>641</v>
      </c>
      <c r="G81" s="41">
        <v>657.53999999999996</v>
      </c>
      <c r="H81" s="42">
        <v>0</v>
      </c>
      <c r="I81" s="43">
        <f>ROUND(G81*H81,P4)</f>
        <v>0</v>
      </c>
      <c r="J81" s="37"/>
      <c r="O81" s="44">
        <f>I81*0.21</f>
        <v>0</v>
      </c>
      <c r="P81">
        <v>3</v>
      </c>
    </row>
    <row r="82">
      <c r="A82" s="37" t="s">
        <v>598</v>
      </c>
      <c r="B82" s="45"/>
      <c r="C82" s="46"/>
      <c r="D82" s="46"/>
      <c r="E82" s="47" t="s">
        <v>595</v>
      </c>
      <c r="F82" s="46"/>
      <c r="G82" s="46"/>
      <c r="H82" s="46"/>
      <c r="I82" s="46"/>
      <c r="J82" s="48"/>
    </row>
    <row r="83" ht="120">
      <c r="A83" s="37" t="s">
        <v>599</v>
      </c>
      <c r="B83" s="45"/>
      <c r="C83" s="46"/>
      <c r="D83" s="46"/>
      <c r="E83" s="49" t="s">
        <v>11679</v>
      </c>
      <c r="F83" s="46"/>
      <c r="G83" s="46"/>
      <c r="H83" s="46"/>
      <c r="I83" s="46"/>
      <c r="J83" s="48"/>
    </row>
    <row r="84" ht="300">
      <c r="A84" s="37" t="s">
        <v>601</v>
      </c>
      <c r="B84" s="45"/>
      <c r="C84" s="46"/>
      <c r="D84" s="46"/>
      <c r="E84" s="39" t="s">
        <v>4471</v>
      </c>
      <c r="F84" s="46"/>
      <c r="G84" s="46"/>
      <c r="H84" s="46"/>
      <c r="I84" s="46"/>
      <c r="J84" s="48"/>
    </row>
    <row r="85">
      <c r="A85" s="37" t="s">
        <v>593</v>
      </c>
      <c r="B85" s="37">
        <v>19</v>
      </c>
      <c r="C85" s="38" t="s">
        <v>3362</v>
      </c>
      <c r="D85" s="37" t="s">
        <v>595</v>
      </c>
      <c r="E85" s="39" t="s">
        <v>3363</v>
      </c>
      <c r="F85" s="40" t="s">
        <v>650</v>
      </c>
      <c r="G85" s="41">
        <v>30769</v>
      </c>
      <c r="H85" s="42">
        <v>0</v>
      </c>
      <c r="I85" s="43">
        <f>ROUND(G85*H85,P4)</f>
        <v>0</v>
      </c>
      <c r="J85" s="37"/>
      <c r="O85" s="44">
        <f>I85*0.21</f>
        <v>0</v>
      </c>
      <c r="P85">
        <v>3</v>
      </c>
    </row>
    <row r="86">
      <c r="A86" s="37" t="s">
        <v>598</v>
      </c>
      <c r="B86" s="45"/>
      <c r="C86" s="46"/>
      <c r="D86" s="46"/>
      <c r="E86" s="47" t="s">
        <v>595</v>
      </c>
      <c r="F86" s="46"/>
      <c r="G86" s="46"/>
      <c r="H86" s="46"/>
      <c r="I86" s="46"/>
      <c r="J86" s="48"/>
    </row>
    <row r="87" ht="90">
      <c r="A87" s="37" t="s">
        <v>599</v>
      </c>
      <c r="B87" s="45"/>
      <c r="C87" s="46"/>
      <c r="D87" s="46"/>
      <c r="E87" s="49" t="s">
        <v>11680</v>
      </c>
      <c r="F87" s="46"/>
      <c r="G87" s="46"/>
      <c r="H87" s="46"/>
      <c r="I87" s="46"/>
      <c r="J87" s="48"/>
    </row>
    <row r="88" ht="30">
      <c r="A88" s="37" t="s">
        <v>601</v>
      </c>
      <c r="B88" s="45"/>
      <c r="C88" s="46"/>
      <c r="D88" s="46"/>
      <c r="E88" s="39" t="s">
        <v>4481</v>
      </c>
      <c r="F88" s="46"/>
      <c r="G88" s="46"/>
      <c r="H88" s="46"/>
      <c r="I88" s="46"/>
      <c r="J88" s="48"/>
    </row>
    <row r="89">
      <c r="A89" s="37" t="s">
        <v>593</v>
      </c>
      <c r="B89" s="37">
        <v>20</v>
      </c>
      <c r="C89" s="38" t="s">
        <v>9773</v>
      </c>
      <c r="D89" s="37" t="s">
        <v>595</v>
      </c>
      <c r="E89" s="39" t="s">
        <v>9774</v>
      </c>
      <c r="F89" s="40" t="s">
        <v>650</v>
      </c>
      <c r="G89" s="41">
        <v>10602.5</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11681</v>
      </c>
      <c r="F91" s="46"/>
      <c r="G91" s="46"/>
      <c r="H91" s="46"/>
      <c r="I91" s="46"/>
      <c r="J91" s="48"/>
    </row>
    <row r="92" ht="45">
      <c r="A92" s="37" t="s">
        <v>601</v>
      </c>
      <c r="B92" s="45"/>
      <c r="C92" s="46"/>
      <c r="D92" s="46"/>
      <c r="E92" s="39" t="s">
        <v>4492</v>
      </c>
      <c r="F92" s="46"/>
      <c r="G92" s="46"/>
      <c r="H92" s="46"/>
      <c r="I92" s="46"/>
      <c r="J92" s="48"/>
    </row>
    <row r="93">
      <c r="A93" s="37" t="s">
        <v>593</v>
      </c>
      <c r="B93" s="37">
        <v>21</v>
      </c>
      <c r="C93" s="38" t="s">
        <v>9776</v>
      </c>
      <c r="D93" s="37" t="s">
        <v>595</v>
      </c>
      <c r="E93" s="39" t="s">
        <v>9777</v>
      </c>
      <c r="F93" s="40" t="s">
        <v>650</v>
      </c>
      <c r="G93" s="41">
        <v>13402.223</v>
      </c>
      <c r="H93" s="42">
        <v>0</v>
      </c>
      <c r="I93" s="43">
        <f>ROUND(G93*H93,P4)</f>
        <v>0</v>
      </c>
      <c r="J93" s="37"/>
      <c r="O93" s="44">
        <f>I93*0.21</f>
        <v>0</v>
      </c>
      <c r="P93">
        <v>3</v>
      </c>
    </row>
    <row r="94">
      <c r="A94" s="37" t="s">
        <v>598</v>
      </c>
      <c r="B94" s="45"/>
      <c r="C94" s="46"/>
      <c r="D94" s="46"/>
      <c r="E94" s="47" t="s">
        <v>595</v>
      </c>
      <c r="F94" s="46"/>
      <c r="G94" s="46"/>
      <c r="H94" s="46"/>
      <c r="I94" s="46"/>
      <c r="J94" s="48"/>
    </row>
    <row r="95" ht="30">
      <c r="A95" s="37" t="s">
        <v>599</v>
      </c>
      <c r="B95" s="45"/>
      <c r="C95" s="46"/>
      <c r="D95" s="46"/>
      <c r="E95" s="49" t="s">
        <v>11682</v>
      </c>
      <c r="F95" s="46"/>
      <c r="G95" s="46"/>
      <c r="H95" s="46"/>
      <c r="I95" s="46"/>
      <c r="J95" s="48"/>
    </row>
    <row r="96" ht="45">
      <c r="A96" s="37" t="s">
        <v>601</v>
      </c>
      <c r="B96" s="45"/>
      <c r="C96" s="46"/>
      <c r="D96" s="46"/>
      <c r="E96" s="39" t="s">
        <v>4492</v>
      </c>
      <c r="F96" s="46"/>
      <c r="G96" s="46"/>
      <c r="H96" s="46"/>
      <c r="I96" s="46"/>
      <c r="J96" s="48"/>
    </row>
    <row r="97">
      <c r="A97" s="37" t="s">
        <v>593</v>
      </c>
      <c r="B97" s="37">
        <v>22</v>
      </c>
      <c r="C97" s="38" t="s">
        <v>4493</v>
      </c>
      <c r="D97" s="37" t="s">
        <v>595</v>
      </c>
      <c r="E97" s="39" t="s">
        <v>4494</v>
      </c>
      <c r="F97" s="40" t="s">
        <v>650</v>
      </c>
      <c r="G97" s="41">
        <v>10602.5</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11683</v>
      </c>
      <c r="F99" s="46"/>
      <c r="G99" s="46"/>
      <c r="H99" s="46"/>
      <c r="I99" s="46"/>
      <c r="J99" s="48"/>
    </row>
    <row r="100" ht="30">
      <c r="A100" s="37" t="s">
        <v>601</v>
      </c>
      <c r="B100" s="45"/>
      <c r="C100" s="46"/>
      <c r="D100" s="46"/>
      <c r="E100" s="39" t="s">
        <v>4496</v>
      </c>
      <c r="F100" s="46"/>
      <c r="G100" s="46"/>
      <c r="H100" s="46"/>
      <c r="I100" s="46"/>
      <c r="J100" s="48"/>
    </row>
    <row r="101">
      <c r="A101" s="37" t="s">
        <v>593</v>
      </c>
      <c r="B101" s="37">
        <v>23</v>
      </c>
      <c r="C101" s="38" t="s">
        <v>4497</v>
      </c>
      <c r="D101" s="37" t="s">
        <v>595</v>
      </c>
      <c r="E101" s="39" t="s">
        <v>4498</v>
      </c>
      <c r="F101" s="40" t="s">
        <v>650</v>
      </c>
      <c r="G101" s="41">
        <v>10602.5</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45">
      <c r="A103" s="37" t="s">
        <v>599</v>
      </c>
      <c r="B103" s="45"/>
      <c r="C103" s="46"/>
      <c r="D103" s="46"/>
      <c r="E103" s="49" t="s">
        <v>11683</v>
      </c>
      <c r="F103" s="46"/>
      <c r="G103" s="46"/>
      <c r="H103" s="46"/>
      <c r="I103" s="46"/>
      <c r="J103" s="48"/>
    </row>
    <row r="104" ht="45">
      <c r="A104" s="37" t="s">
        <v>601</v>
      </c>
      <c r="B104" s="45"/>
      <c r="C104" s="46"/>
      <c r="D104" s="46"/>
      <c r="E104" s="39" t="s">
        <v>4499</v>
      </c>
      <c r="F104" s="46"/>
      <c r="G104" s="46"/>
      <c r="H104" s="46"/>
      <c r="I104" s="46"/>
      <c r="J104" s="48"/>
    </row>
    <row r="105">
      <c r="A105" s="37" t="s">
        <v>593</v>
      </c>
      <c r="B105" s="37">
        <v>24</v>
      </c>
      <c r="C105" s="38" t="s">
        <v>9780</v>
      </c>
      <c r="D105" s="37" t="s">
        <v>595</v>
      </c>
      <c r="E105" s="39" t="s">
        <v>9781</v>
      </c>
      <c r="F105" s="40" t="s">
        <v>641</v>
      </c>
      <c r="G105" s="41">
        <v>106.02500000000001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60">
      <c r="A107" s="37" t="s">
        <v>599</v>
      </c>
      <c r="B107" s="45"/>
      <c r="C107" s="46"/>
      <c r="D107" s="46"/>
      <c r="E107" s="49" t="s">
        <v>11684</v>
      </c>
      <c r="F107" s="46"/>
      <c r="G107" s="46"/>
      <c r="H107" s="46"/>
      <c r="I107" s="46"/>
      <c r="J107" s="48"/>
    </row>
    <row r="108" ht="45">
      <c r="A108" s="37" t="s">
        <v>601</v>
      </c>
      <c r="B108" s="45"/>
      <c r="C108" s="46"/>
      <c r="D108" s="46"/>
      <c r="E108" s="39" t="s">
        <v>9783</v>
      </c>
      <c r="F108" s="46"/>
      <c r="G108" s="46"/>
      <c r="H108" s="46"/>
      <c r="I108" s="46"/>
      <c r="J108" s="48"/>
    </row>
    <row r="109">
      <c r="A109" s="37" t="s">
        <v>593</v>
      </c>
      <c r="B109" s="37">
        <v>25</v>
      </c>
      <c r="C109" s="38" t="s">
        <v>9784</v>
      </c>
      <c r="D109" s="37" t="s">
        <v>595</v>
      </c>
      <c r="E109" s="39" t="s">
        <v>9785</v>
      </c>
      <c r="F109" s="40" t="s">
        <v>608</v>
      </c>
      <c r="G109" s="41">
        <v>42</v>
      </c>
      <c r="H109" s="42">
        <v>0</v>
      </c>
      <c r="I109" s="43">
        <f>ROUND(G109*H109,P4)</f>
        <v>0</v>
      </c>
      <c r="J109" s="37"/>
      <c r="O109" s="44">
        <f>I109*0.21</f>
        <v>0</v>
      </c>
      <c r="P109">
        <v>3</v>
      </c>
    </row>
    <row r="110">
      <c r="A110" s="37" t="s">
        <v>598</v>
      </c>
      <c r="B110" s="45"/>
      <c r="C110" s="46"/>
      <c r="D110" s="46"/>
      <c r="E110" s="39" t="s">
        <v>9785</v>
      </c>
      <c r="F110" s="46"/>
      <c r="G110" s="46"/>
      <c r="H110" s="46"/>
      <c r="I110" s="46"/>
      <c r="J110" s="48"/>
    </row>
    <row r="111" ht="60">
      <c r="A111" s="37" t="s">
        <v>599</v>
      </c>
      <c r="B111" s="45"/>
      <c r="C111" s="46"/>
      <c r="D111" s="46"/>
      <c r="E111" s="49" t="s">
        <v>11685</v>
      </c>
      <c r="F111" s="46"/>
      <c r="G111" s="46"/>
      <c r="H111" s="46"/>
      <c r="I111" s="46"/>
      <c r="J111" s="48"/>
    </row>
    <row r="112">
      <c r="A112" s="37" t="s">
        <v>601</v>
      </c>
      <c r="B112" s="45"/>
      <c r="C112" s="46"/>
      <c r="D112" s="46"/>
      <c r="E112" s="47" t="s">
        <v>595</v>
      </c>
      <c r="F112" s="46"/>
      <c r="G112" s="46"/>
      <c r="H112" s="46"/>
      <c r="I112" s="46"/>
      <c r="J112" s="48"/>
    </row>
    <row r="113">
      <c r="A113" s="31" t="s">
        <v>591</v>
      </c>
      <c r="B113" s="32"/>
      <c r="C113" s="33" t="s">
        <v>653</v>
      </c>
      <c r="D113" s="34"/>
      <c r="E113" s="31" t="s">
        <v>4504</v>
      </c>
      <c r="F113" s="34"/>
      <c r="G113" s="34"/>
      <c r="H113" s="34"/>
      <c r="I113" s="35">
        <f>SUMIFS(I114:I137,A114:A137,"P")</f>
        <v>0</v>
      </c>
      <c r="J113" s="36"/>
    </row>
    <row r="114">
      <c r="A114" s="37" t="s">
        <v>593</v>
      </c>
      <c r="B114" s="37">
        <v>26</v>
      </c>
      <c r="C114" s="38" t="s">
        <v>4505</v>
      </c>
      <c r="D114" s="37" t="s">
        <v>595</v>
      </c>
      <c r="E114" s="39" t="s">
        <v>4506</v>
      </c>
      <c r="F114" s="40" t="s">
        <v>641</v>
      </c>
      <c r="G114" s="41">
        <v>5.9500000000000002</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ht="60">
      <c r="A116" s="37" t="s">
        <v>599</v>
      </c>
      <c r="B116" s="45"/>
      <c r="C116" s="46"/>
      <c r="D116" s="46"/>
      <c r="E116" s="49" t="s">
        <v>11686</v>
      </c>
      <c r="F116" s="46"/>
      <c r="G116" s="46"/>
      <c r="H116" s="46"/>
      <c r="I116" s="46"/>
      <c r="J116" s="48"/>
    </row>
    <row r="117" ht="45">
      <c r="A117" s="37" t="s">
        <v>601</v>
      </c>
      <c r="B117" s="45"/>
      <c r="C117" s="46"/>
      <c r="D117" s="46"/>
      <c r="E117" s="39" t="s">
        <v>4508</v>
      </c>
      <c r="F117" s="46"/>
      <c r="G117" s="46"/>
      <c r="H117" s="46"/>
      <c r="I117" s="46"/>
      <c r="J117" s="48"/>
    </row>
    <row r="118">
      <c r="A118" s="37" t="s">
        <v>593</v>
      </c>
      <c r="B118" s="37">
        <v>27</v>
      </c>
      <c r="C118" s="38" t="s">
        <v>9888</v>
      </c>
      <c r="D118" s="37" t="s">
        <v>595</v>
      </c>
      <c r="E118" s="39" t="s">
        <v>9889</v>
      </c>
      <c r="F118" s="40" t="s">
        <v>650</v>
      </c>
      <c r="G118" s="41">
        <v>70.719999999999999</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60">
      <c r="A120" s="37" t="s">
        <v>599</v>
      </c>
      <c r="B120" s="45"/>
      <c r="C120" s="46"/>
      <c r="D120" s="46"/>
      <c r="E120" s="49" t="s">
        <v>11687</v>
      </c>
      <c r="F120" s="46"/>
      <c r="G120" s="46"/>
      <c r="H120" s="46"/>
      <c r="I120" s="46"/>
      <c r="J120" s="48"/>
    </row>
    <row r="121" ht="45">
      <c r="A121" s="37" t="s">
        <v>601</v>
      </c>
      <c r="B121" s="45"/>
      <c r="C121" s="46"/>
      <c r="D121" s="46"/>
      <c r="E121" s="39" t="s">
        <v>9891</v>
      </c>
      <c r="F121" s="46"/>
      <c r="G121" s="46"/>
      <c r="H121" s="46"/>
      <c r="I121" s="46"/>
      <c r="J121" s="48"/>
    </row>
    <row r="122">
      <c r="A122" s="37" t="s">
        <v>593</v>
      </c>
      <c r="B122" s="37">
        <v>28</v>
      </c>
      <c r="C122" s="38" t="s">
        <v>5589</v>
      </c>
      <c r="D122" s="37" t="s">
        <v>595</v>
      </c>
      <c r="E122" s="39" t="s">
        <v>9787</v>
      </c>
      <c r="F122" s="40" t="s">
        <v>641</v>
      </c>
      <c r="G122" s="41">
        <v>37.299999999999997</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ht="60">
      <c r="A124" s="37" t="s">
        <v>599</v>
      </c>
      <c r="B124" s="45"/>
      <c r="C124" s="46"/>
      <c r="D124" s="46"/>
      <c r="E124" s="49" t="s">
        <v>11688</v>
      </c>
      <c r="F124" s="46"/>
      <c r="G124" s="46"/>
      <c r="H124" s="46"/>
      <c r="I124" s="46"/>
      <c r="J124" s="48"/>
    </row>
    <row r="125" ht="60">
      <c r="A125" s="37" t="s">
        <v>601</v>
      </c>
      <c r="B125" s="45"/>
      <c r="C125" s="46"/>
      <c r="D125" s="46"/>
      <c r="E125" s="39" t="s">
        <v>4534</v>
      </c>
      <c r="F125" s="46"/>
      <c r="G125" s="46"/>
      <c r="H125" s="46"/>
      <c r="I125" s="46"/>
      <c r="J125" s="48"/>
    </row>
    <row r="126">
      <c r="A126" s="37" t="s">
        <v>593</v>
      </c>
      <c r="B126" s="37">
        <v>29</v>
      </c>
      <c r="C126" s="38" t="s">
        <v>4513</v>
      </c>
      <c r="D126" s="37" t="s">
        <v>595</v>
      </c>
      <c r="E126" s="39" t="s">
        <v>4514</v>
      </c>
      <c r="F126" s="40" t="s">
        <v>650</v>
      </c>
      <c r="G126" s="41">
        <v>39999.699999999997</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ht="90">
      <c r="A128" s="37" t="s">
        <v>599</v>
      </c>
      <c r="B128" s="45"/>
      <c r="C128" s="46"/>
      <c r="D128" s="46"/>
      <c r="E128" s="49" t="s">
        <v>11689</v>
      </c>
      <c r="F128" s="46"/>
      <c r="G128" s="46"/>
      <c r="H128" s="46"/>
      <c r="I128" s="46"/>
      <c r="J128" s="48"/>
    </row>
    <row r="129" ht="120">
      <c r="A129" s="37" t="s">
        <v>601</v>
      </c>
      <c r="B129" s="45"/>
      <c r="C129" s="46"/>
      <c r="D129" s="46"/>
      <c r="E129" s="39" t="s">
        <v>4512</v>
      </c>
      <c r="F129" s="46"/>
      <c r="G129" s="46"/>
      <c r="H129" s="46"/>
      <c r="I129" s="46"/>
      <c r="J129" s="48"/>
    </row>
    <row r="130">
      <c r="A130" s="37" t="s">
        <v>593</v>
      </c>
      <c r="B130" s="37">
        <v>30</v>
      </c>
      <c r="C130" s="38" t="s">
        <v>9462</v>
      </c>
      <c r="D130" s="37" t="s">
        <v>595</v>
      </c>
      <c r="E130" s="39" t="s">
        <v>9463</v>
      </c>
      <c r="F130" s="40" t="s">
        <v>650</v>
      </c>
      <c r="G130" s="41">
        <v>338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ht="75">
      <c r="A132" s="37" t="s">
        <v>599</v>
      </c>
      <c r="B132" s="45"/>
      <c r="C132" s="46"/>
      <c r="D132" s="46"/>
      <c r="E132" s="49" t="s">
        <v>11690</v>
      </c>
      <c r="F132" s="46"/>
      <c r="G132" s="46"/>
      <c r="H132" s="46"/>
      <c r="I132" s="46"/>
      <c r="J132" s="48"/>
    </row>
    <row r="133" ht="45">
      <c r="A133" s="37" t="s">
        <v>601</v>
      </c>
      <c r="B133" s="45"/>
      <c r="C133" s="46"/>
      <c r="D133" s="46"/>
      <c r="E133" s="39" t="s">
        <v>9466</v>
      </c>
      <c r="F133" s="46"/>
      <c r="G133" s="46"/>
      <c r="H133" s="46"/>
      <c r="I133" s="46"/>
      <c r="J133" s="48"/>
    </row>
    <row r="134" ht="30">
      <c r="A134" s="37" t="s">
        <v>593</v>
      </c>
      <c r="B134" s="37">
        <v>31</v>
      </c>
      <c r="C134" s="38" t="s">
        <v>10324</v>
      </c>
      <c r="D134" s="37" t="s">
        <v>595</v>
      </c>
      <c r="E134" s="39" t="s">
        <v>10325</v>
      </c>
      <c r="F134" s="40" t="s">
        <v>650</v>
      </c>
      <c r="G134" s="41">
        <v>676</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75">
      <c r="A136" s="37" t="s">
        <v>599</v>
      </c>
      <c r="B136" s="45"/>
      <c r="C136" s="46"/>
      <c r="D136" s="46"/>
      <c r="E136" s="49" t="s">
        <v>11691</v>
      </c>
      <c r="F136" s="46"/>
      <c r="G136" s="46"/>
      <c r="H136" s="46"/>
      <c r="I136" s="46"/>
      <c r="J136" s="48"/>
    </row>
    <row r="137" ht="45">
      <c r="A137" s="37" t="s">
        <v>601</v>
      </c>
      <c r="B137" s="45"/>
      <c r="C137" s="46"/>
      <c r="D137" s="46"/>
      <c r="E137" s="39" t="s">
        <v>10327</v>
      </c>
      <c r="F137" s="46"/>
      <c r="G137" s="46"/>
      <c r="H137" s="46"/>
      <c r="I137" s="46"/>
      <c r="J137" s="48"/>
    </row>
    <row r="138">
      <c r="A138" s="31" t="s">
        <v>591</v>
      </c>
      <c r="B138" s="32"/>
      <c r="C138" s="33" t="s">
        <v>755</v>
      </c>
      <c r="D138" s="34"/>
      <c r="E138" s="31" t="s">
        <v>1643</v>
      </c>
      <c r="F138" s="34"/>
      <c r="G138" s="34"/>
      <c r="H138" s="34"/>
      <c r="I138" s="35">
        <f>SUMIFS(I139:I150,A139:A150,"P")</f>
        <v>0</v>
      </c>
      <c r="J138" s="36"/>
    </row>
    <row r="139">
      <c r="A139" s="37" t="s">
        <v>593</v>
      </c>
      <c r="B139" s="37">
        <v>32</v>
      </c>
      <c r="C139" s="38" t="s">
        <v>4528</v>
      </c>
      <c r="D139" s="37" t="s">
        <v>595</v>
      </c>
      <c r="E139" s="39" t="s">
        <v>4529</v>
      </c>
      <c r="F139" s="40" t="s">
        <v>641</v>
      </c>
      <c r="G139" s="41">
        <v>0.63</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60">
      <c r="A141" s="37" t="s">
        <v>599</v>
      </c>
      <c r="B141" s="45"/>
      <c r="C141" s="46"/>
      <c r="D141" s="46"/>
      <c r="E141" s="49" t="s">
        <v>11692</v>
      </c>
      <c r="F141" s="46"/>
      <c r="G141" s="46"/>
      <c r="H141" s="46"/>
      <c r="I141" s="46"/>
      <c r="J141" s="48"/>
    </row>
    <row r="142" ht="409.5">
      <c r="A142" s="37" t="s">
        <v>601</v>
      </c>
      <c r="B142" s="45"/>
      <c r="C142" s="46"/>
      <c r="D142" s="46"/>
      <c r="E142" s="39" t="s">
        <v>4524</v>
      </c>
      <c r="F142" s="46"/>
      <c r="G142" s="46"/>
      <c r="H142" s="46"/>
      <c r="I142" s="46"/>
      <c r="J142" s="48"/>
    </row>
    <row r="143">
      <c r="A143" s="37" t="s">
        <v>593</v>
      </c>
      <c r="B143" s="37">
        <v>33</v>
      </c>
      <c r="C143" s="38" t="s">
        <v>4531</v>
      </c>
      <c r="D143" s="37" t="s">
        <v>595</v>
      </c>
      <c r="E143" s="39" t="s">
        <v>4532</v>
      </c>
      <c r="F143" s="40" t="s">
        <v>641</v>
      </c>
      <c r="G143" s="41">
        <v>1.7</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75">
      <c r="A145" s="37" t="s">
        <v>599</v>
      </c>
      <c r="B145" s="45"/>
      <c r="C145" s="46"/>
      <c r="D145" s="46"/>
      <c r="E145" s="49" t="s">
        <v>11693</v>
      </c>
      <c r="F145" s="46"/>
      <c r="G145" s="46"/>
      <c r="H145" s="46"/>
      <c r="I145" s="46"/>
      <c r="J145" s="48"/>
    </row>
    <row r="146" ht="60">
      <c r="A146" s="37" t="s">
        <v>601</v>
      </c>
      <c r="B146" s="45"/>
      <c r="C146" s="46"/>
      <c r="D146" s="46"/>
      <c r="E146" s="39" t="s">
        <v>4534</v>
      </c>
      <c r="F146" s="46"/>
      <c r="G146" s="46"/>
      <c r="H146" s="46"/>
      <c r="I146" s="46"/>
      <c r="J146" s="48"/>
    </row>
    <row r="147">
      <c r="A147" s="37" t="s">
        <v>593</v>
      </c>
      <c r="B147" s="37">
        <v>34</v>
      </c>
      <c r="C147" s="38" t="s">
        <v>4535</v>
      </c>
      <c r="D147" s="37" t="s">
        <v>595</v>
      </c>
      <c r="E147" s="39" t="s">
        <v>4536</v>
      </c>
      <c r="F147" s="40" t="s">
        <v>641</v>
      </c>
      <c r="G147" s="41">
        <v>13.224</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60">
      <c r="A149" s="37" t="s">
        <v>599</v>
      </c>
      <c r="B149" s="45"/>
      <c r="C149" s="46"/>
      <c r="D149" s="46"/>
      <c r="E149" s="49" t="s">
        <v>11694</v>
      </c>
      <c r="F149" s="46"/>
      <c r="G149" s="46"/>
      <c r="H149" s="46"/>
      <c r="I149" s="46"/>
      <c r="J149" s="48"/>
    </row>
    <row r="150" ht="60">
      <c r="A150" s="37" t="s">
        <v>601</v>
      </c>
      <c r="B150" s="45"/>
      <c r="C150" s="46"/>
      <c r="D150" s="46"/>
      <c r="E150" s="39" t="s">
        <v>4534</v>
      </c>
      <c r="F150" s="46"/>
      <c r="G150" s="46"/>
      <c r="H150" s="46"/>
      <c r="I150" s="46"/>
      <c r="J150" s="48"/>
    </row>
    <row r="151">
      <c r="A151" s="31" t="s">
        <v>591</v>
      </c>
      <c r="B151" s="32"/>
      <c r="C151" s="33" t="s">
        <v>823</v>
      </c>
      <c r="D151" s="34"/>
      <c r="E151" s="31" t="s">
        <v>7512</v>
      </c>
      <c r="F151" s="34"/>
      <c r="G151" s="34"/>
      <c r="H151" s="34"/>
      <c r="I151" s="35">
        <f>SUMIFS(I152:I179,A152:A179,"P")</f>
        <v>0</v>
      </c>
      <c r="J151" s="36"/>
    </row>
    <row r="152">
      <c r="A152" s="37" t="s">
        <v>593</v>
      </c>
      <c r="B152" s="37">
        <v>35</v>
      </c>
      <c r="C152" s="38" t="s">
        <v>9794</v>
      </c>
      <c r="D152" s="37" t="s">
        <v>595</v>
      </c>
      <c r="E152" s="39" t="s">
        <v>9795</v>
      </c>
      <c r="F152" s="40" t="s">
        <v>650</v>
      </c>
      <c r="G152" s="41">
        <v>6610.8400000000001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60">
      <c r="A154" s="37" t="s">
        <v>599</v>
      </c>
      <c r="B154" s="45"/>
      <c r="C154" s="46"/>
      <c r="D154" s="46"/>
      <c r="E154" s="49" t="s">
        <v>11695</v>
      </c>
      <c r="F154" s="46"/>
      <c r="G154" s="46"/>
      <c r="H154" s="46"/>
      <c r="I154" s="46"/>
      <c r="J154" s="48"/>
    </row>
    <row r="155" ht="60">
      <c r="A155" s="37" t="s">
        <v>601</v>
      </c>
      <c r="B155" s="45"/>
      <c r="C155" s="46"/>
      <c r="D155" s="46"/>
      <c r="E155" s="39" t="s">
        <v>9797</v>
      </c>
      <c r="F155" s="46"/>
      <c r="G155" s="46"/>
      <c r="H155" s="46"/>
      <c r="I155" s="46"/>
      <c r="J155" s="48"/>
    </row>
    <row r="156">
      <c r="A156" s="37" t="s">
        <v>593</v>
      </c>
      <c r="B156" s="37">
        <v>36</v>
      </c>
      <c r="C156" s="38" t="s">
        <v>9901</v>
      </c>
      <c r="D156" s="37" t="s">
        <v>595</v>
      </c>
      <c r="E156" s="39" t="s">
        <v>9902</v>
      </c>
      <c r="F156" s="40" t="s">
        <v>650</v>
      </c>
      <c r="G156" s="41">
        <v>8092.5799999999999</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ht="60">
      <c r="A158" s="37" t="s">
        <v>599</v>
      </c>
      <c r="B158" s="45"/>
      <c r="C158" s="46"/>
      <c r="D158" s="46"/>
      <c r="E158" s="49" t="s">
        <v>11696</v>
      </c>
      <c r="F158" s="46"/>
      <c r="G158" s="46"/>
      <c r="H158" s="46"/>
      <c r="I158" s="46"/>
      <c r="J158" s="48"/>
    </row>
    <row r="159" ht="60">
      <c r="A159" s="37" t="s">
        <v>601</v>
      </c>
      <c r="B159" s="45"/>
      <c r="C159" s="46"/>
      <c r="D159" s="46"/>
      <c r="E159" s="39" t="s">
        <v>9797</v>
      </c>
      <c r="F159" s="46"/>
      <c r="G159" s="46"/>
      <c r="H159" s="46"/>
      <c r="I159" s="46"/>
      <c r="J159" s="48"/>
    </row>
    <row r="160">
      <c r="A160" s="37" t="s">
        <v>593</v>
      </c>
      <c r="B160" s="37">
        <v>37</v>
      </c>
      <c r="C160" s="38" t="s">
        <v>9798</v>
      </c>
      <c r="D160" s="37" t="s">
        <v>595</v>
      </c>
      <c r="E160" s="39" t="s">
        <v>9799</v>
      </c>
      <c r="F160" s="40" t="s">
        <v>650</v>
      </c>
      <c r="G160" s="41">
        <v>2367.9299999999998</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20">
      <c r="A162" s="37" t="s">
        <v>599</v>
      </c>
      <c r="B162" s="45"/>
      <c r="C162" s="46"/>
      <c r="D162" s="46"/>
      <c r="E162" s="49" t="s">
        <v>11697</v>
      </c>
      <c r="F162" s="46"/>
      <c r="G162" s="46"/>
      <c r="H162" s="46"/>
      <c r="I162" s="46"/>
      <c r="J162" s="48"/>
    </row>
    <row r="163" ht="120">
      <c r="A163" s="37" t="s">
        <v>601</v>
      </c>
      <c r="B163" s="45"/>
      <c r="C163" s="46"/>
      <c r="D163" s="46"/>
      <c r="E163" s="39" t="s">
        <v>9625</v>
      </c>
      <c r="F163" s="46"/>
      <c r="G163" s="46"/>
      <c r="H163" s="46"/>
      <c r="I163" s="46"/>
      <c r="J163" s="48"/>
    </row>
    <row r="164">
      <c r="A164" s="37" t="s">
        <v>593</v>
      </c>
      <c r="B164" s="37">
        <v>38</v>
      </c>
      <c r="C164" s="38" t="s">
        <v>9801</v>
      </c>
      <c r="D164" s="37" t="s">
        <v>595</v>
      </c>
      <c r="E164" s="39" t="s">
        <v>9802</v>
      </c>
      <c r="F164" s="40" t="s">
        <v>650</v>
      </c>
      <c r="G164" s="41">
        <v>6610.8400000000001</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60">
      <c r="A166" s="37" t="s">
        <v>599</v>
      </c>
      <c r="B166" s="45"/>
      <c r="C166" s="46"/>
      <c r="D166" s="46"/>
      <c r="E166" s="49" t="s">
        <v>11698</v>
      </c>
      <c r="F166" s="46"/>
      <c r="G166" s="46"/>
      <c r="H166" s="46"/>
      <c r="I166" s="46"/>
      <c r="J166" s="48"/>
    </row>
    <row r="167" ht="75">
      <c r="A167" s="37" t="s">
        <v>601</v>
      </c>
      <c r="B167" s="45"/>
      <c r="C167" s="46"/>
      <c r="D167" s="46"/>
      <c r="E167" s="39" t="s">
        <v>9804</v>
      </c>
      <c r="F167" s="46"/>
      <c r="G167" s="46"/>
      <c r="H167" s="46"/>
      <c r="I167" s="46"/>
      <c r="J167" s="48"/>
    </row>
    <row r="168">
      <c r="A168" s="37" t="s">
        <v>593</v>
      </c>
      <c r="B168" s="37">
        <v>39</v>
      </c>
      <c r="C168" s="38" t="s">
        <v>7089</v>
      </c>
      <c r="D168" s="37" t="s">
        <v>595</v>
      </c>
      <c r="E168" s="39" t="s">
        <v>9805</v>
      </c>
      <c r="F168" s="40" t="s">
        <v>650</v>
      </c>
      <c r="G168" s="41">
        <v>5983.9499999999998</v>
      </c>
      <c r="H168" s="42">
        <v>0</v>
      </c>
      <c r="I168" s="43">
        <f>ROUND(G168*H168,P4)</f>
        <v>0</v>
      </c>
      <c r="J168" s="37"/>
      <c r="O168" s="44">
        <f>I168*0.21</f>
        <v>0</v>
      </c>
      <c r="P168">
        <v>3</v>
      </c>
    </row>
    <row r="169">
      <c r="A169" s="37" t="s">
        <v>598</v>
      </c>
      <c r="B169" s="45"/>
      <c r="C169" s="46"/>
      <c r="D169" s="46"/>
      <c r="E169" s="47" t="s">
        <v>595</v>
      </c>
      <c r="F169" s="46"/>
      <c r="G169" s="46"/>
      <c r="H169" s="46"/>
      <c r="I169" s="46"/>
      <c r="J169" s="48"/>
    </row>
    <row r="170" ht="60">
      <c r="A170" s="37" t="s">
        <v>599</v>
      </c>
      <c r="B170" s="45"/>
      <c r="C170" s="46"/>
      <c r="D170" s="46"/>
      <c r="E170" s="49" t="s">
        <v>11699</v>
      </c>
      <c r="F170" s="46"/>
      <c r="G170" s="46"/>
      <c r="H170" s="46"/>
      <c r="I170" s="46"/>
      <c r="J170" s="48"/>
    </row>
    <row r="171" ht="75">
      <c r="A171" s="37" t="s">
        <v>601</v>
      </c>
      <c r="B171" s="45"/>
      <c r="C171" s="46"/>
      <c r="D171" s="46"/>
      <c r="E171" s="39" t="s">
        <v>9804</v>
      </c>
      <c r="F171" s="46"/>
      <c r="G171" s="46"/>
      <c r="H171" s="46"/>
      <c r="I171" s="46"/>
      <c r="J171" s="48"/>
    </row>
    <row r="172">
      <c r="A172" s="37" t="s">
        <v>593</v>
      </c>
      <c r="B172" s="37">
        <v>40</v>
      </c>
      <c r="C172" s="38" t="s">
        <v>9807</v>
      </c>
      <c r="D172" s="37" t="s">
        <v>595</v>
      </c>
      <c r="E172" s="39" t="s">
        <v>9808</v>
      </c>
      <c r="F172" s="40" t="s">
        <v>650</v>
      </c>
      <c r="G172" s="41">
        <v>5699</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60">
      <c r="A174" s="37" t="s">
        <v>599</v>
      </c>
      <c r="B174" s="45"/>
      <c r="C174" s="46"/>
      <c r="D174" s="46"/>
      <c r="E174" s="49" t="s">
        <v>11700</v>
      </c>
      <c r="F174" s="46"/>
      <c r="G174" s="46"/>
      <c r="H174" s="46"/>
      <c r="I174" s="46"/>
      <c r="J174" s="48"/>
    </row>
    <row r="175" ht="165">
      <c r="A175" s="37" t="s">
        <v>601</v>
      </c>
      <c r="B175" s="45"/>
      <c r="C175" s="46"/>
      <c r="D175" s="46"/>
      <c r="E175" s="39" t="s">
        <v>9810</v>
      </c>
      <c r="F175" s="46"/>
      <c r="G175" s="46"/>
      <c r="H175" s="46"/>
      <c r="I175" s="46"/>
      <c r="J175" s="48"/>
    </row>
    <row r="176">
      <c r="A176" s="37" t="s">
        <v>593</v>
      </c>
      <c r="B176" s="37">
        <v>41</v>
      </c>
      <c r="C176" s="38" t="s">
        <v>9811</v>
      </c>
      <c r="D176" s="37" t="s">
        <v>595</v>
      </c>
      <c r="E176" s="39" t="s">
        <v>9812</v>
      </c>
      <c r="F176" s="40" t="s">
        <v>650</v>
      </c>
      <c r="G176" s="41">
        <v>5983.9499999999998</v>
      </c>
      <c r="H176" s="42">
        <v>0</v>
      </c>
      <c r="I176" s="43">
        <f>ROUND(G176*H176,P4)</f>
        <v>0</v>
      </c>
      <c r="J176" s="37"/>
      <c r="O176" s="44">
        <f>I176*0.21</f>
        <v>0</v>
      </c>
      <c r="P176">
        <v>3</v>
      </c>
    </row>
    <row r="177">
      <c r="A177" s="37" t="s">
        <v>598</v>
      </c>
      <c r="B177" s="45"/>
      <c r="C177" s="46"/>
      <c r="D177" s="46"/>
      <c r="E177" s="47" t="s">
        <v>595</v>
      </c>
      <c r="F177" s="46"/>
      <c r="G177" s="46"/>
      <c r="H177" s="46"/>
      <c r="I177" s="46"/>
      <c r="J177" s="48"/>
    </row>
    <row r="178" ht="60">
      <c r="A178" s="37" t="s">
        <v>599</v>
      </c>
      <c r="B178" s="45"/>
      <c r="C178" s="46"/>
      <c r="D178" s="46"/>
      <c r="E178" s="49" t="s">
        <v>11701</v>
      </c>
      <c r="F178" s="46"/>
      <c r="G178" s="46"/>
      <c r="H178" s="46"/>
      <c r="I178" s="46"/>
      <c r="J178" s="48"/>
    </row>
    <row r="179" ht="165">
      <c r="A179" s="37" t="s">
        <v>601</v>
      </c>
      <c r="B179" s="45"/>
      <c r="C179" s="46"/>
      <c r="D179" s="46"/>
      <c r="E179" s="39" t="s">
        <v>9810</v>
      </c>
      <c r="F179" s="46"/>
      <c r="G179" s="46"/>
      <c r="H179" s="46"/>
      <c r="I179" s="46"/>
      <c r="J179" s="48"/>
    </row>
    <row r="180">
      <c r="A180" s="31" t="s">
        <v>591</v>
      </c>
      <c r="B180" s="32"/>
      <c r="C180" s="33" t="s">
        <v>4580</v>
      </c>
      <c r="D180" s="34"/>
      <c r="E180" s="31" t="s">
        <v>4581</v>
      </c>
      <c r="F180" s="34"/>
      <c r="G180" s="34"/>
      <c r="H180" s="34"/>
      <c r="I180" s="35">
        <f>SUMIFS(I181:I188,A181:A188,"P")</f>
        <v>0</v>
      </c>
      <c r="J180" s="36"/>
    </row>
    <row r="181">
      <c r="A181" s="37" t="s">
        <v>593</v>
      </c>
      <c r="B181" s="37">
        <v>42</v>
      </c>
      <c r="C181" s="38" t="s">
        <v>6783</v>
      </c>
      <c r="D181" s="37" t="s">
        <v>595</v>
      </c>
      <c r="E181" s="39" t="s">
        <v>9699</v>
      </c>
      <c r="F181" s="40" t="s">
        <v>597</v>
      </c>
      <c r="G181" s="41">
        <v>34</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60">
      <c r="A183" s="37" t="s">
        <v>599</v>
      </c>
      <c r="B183" s="45"/>
      <c r="C183" s="46"/>
      <c r="D183" s="46"/>
      <c r="E183" s="49" t="s">
        <v>11702</v>
      </c>
      <c r="F183" s="46"/>
      <c r="G183" s="46"/>
      <c r="H183" s="46"/>
      <c r="I183" s="46"/>
      <c r="J183" s="48"/>
    </row>
    <row r="184" ht="315">
      <c r="A184" s="37" t="s">
        <v>601</v>
      </c>
      <c r="B184" s="45"/>
      <c r="C184" s="46"/>
      <c r="D184" s="46"/>
      <c r="E184" s="39" t="s">
        <v>4598</v>
      </c>
      <c r="F184" s="46"/>
      <c r="G184" s="46"/>
      <c r="H184" s="46"/>
      <c r="I184" s="46"/>
      <c r="J184" s="48"/>
    </row>
    <row r="185">
      <c r="A185" s="37" t="s">
        <v>593</v>
      </c>
      <c r="B185" s="37">
        <v>43</v>
      </c>
      <c r="C185" s="38" t="s">
        <v>4617</v>
      </c>
      <c r="D185" s="37" t="s">
        <v>595</v>
      </c>
      <c r="E185" s="39" t="s">
        <v>4618</v>
      </c>
      <c r="F185" s="40" t="s">
        <v>608</v>
      </c>
      <c r="G185" s="41">
        <v>2</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ht="75">
      <c r="A187" s="37" t="s">
        <v>599</v>
      </c>
      <c r="B187" s="45"/>
      <c r="C187" s="46"/>
      <c r="D187" s="46"/>
      <c r="E187" s="49" t="s">
        <v>11703</v>
      </c>
      <c r="F187" s="46"/>
      <c r="G187" s="46"/>
      <c r="H187" s="46"/>
      <c r="I187" s="46"/>
      <c r="J187" s="48"/>
    </row>
    <row r="188" ht="90">
      <c r="A188" s="37" t="s">
        <v>601</v>
      </c>
      <c r="B188" s="45"/>
      <c r="C188" s="46"/>
      <c r="D188" s="46"/>
      <c r="E188" s="39" t="s">
        <v>4620</v>
      </c>
      <c r="F188" s="46"/>
      <c r="G188" s="46"/>
      <c r="H188" s="46"/>
      <c r="I188" s="46"/>
      <c r="J188" s="48"/>
    </row>
    <row r="189">
      <c r="A189" s="31" t="s">
        <v>591</v>
      </c>
      <c r="B189" s="32"/>
      <c r="C189" s="33" t="s">
        <v>4817</v>
      </c>
      <c r="D189" s="34"/>
      <c r="E189" s="31" t="s">
        <v>4818</v>
      </c>
      <c r="F189" s="34"/>
      <c r="G189" s="34"/>
      <c r="H189" s="34"/>
      <c r="I189" s="35">
        <f>SUMIFS(I190:I228,A190:A228,"P")</f>
        <v>0</v>
      </c>
      <c r="J189" s="36"/>
    </row>
    <row r="190" ht="30">
      <c r="A190" s="37" t="s">
        <v>593</v>
      </c>
      <c r="B190" s="37">
        <v>44</v>
      </c>
      <c r="C190" s="38" t="s">
        <v>10356</v>
      </c>
      <c r="D190" s="37" t="s">
        <v>595</v>
      </c>
      <c r="E190" s="39" t="s">
        <v>10357</v>
      </c>
      <c r="F190" s="40" t="s">
        <v>597</v>
      </c>
      <c r="G190" s="41">
        <v>757</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ht="60">
      <c r="A192" s="37" t="s">
        <v>599</v>
      </c>
      <c r="B192" s="45"/>
      <c r="C192" s="46"/>
      <c r="D192" s="46"/>
      <c r="E192" s="49" t="s">
        <v>11704</v>
      </c>
      <c r="F192" s="46"/>
      <c r="G192" s="46"/>
      <c r="H192" s="46"/>
      <c r="I192" s="46"/>
      <c r="J192" s="48"/>
    </row>
    <row r="193" ht="165">
      <c r="A193" s="37" t="s">
        <v>601</v>
      </c>
      <c r="B193" s="45"/>
      <c r="C193" s="46"/>
      <c r="D193" s="46"/>
      <c r="E193" s="39" t="s">
        <v>10359</v>
      </c>
      <c r="F193" s="46"/>
      <c r="G193" s="46"/>
      <c r="H193" s="46"/>
      <c r="I193" s="46"/>
      <c r="J193" s="48"/>
    </row>
    <row r="194">
      <c r="A194" s="37" t="s">
        <v>593</v>
      </c>
      <c r="B194" s="37">
        <v>45</v>
      </c>
      <c r="C194" s="38" t="s">
        <v>9941</v>
      </c>
      <c r="D194" s="37" t="s">
        <v>595</v>
      </c>
      <c r="E194" s="39" t="s">
        <v>9942</v>
      </c>
      <c r="F194" s="40" t="s">
        <v>608</v>
      </c>
      <c r="G194" s="41">
        <v>2</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ht="45">
      <c r="A196" s="37" t="s">
        <v>599</v>
      </c>
      <c r="B196" s="45"/>
      <c r="C196" s="46"/>
      <c r="D196" s="46"/>
      <c r="E196" s="49" t="s">
        <v>11034</v>
      </c>
      <c r="F196" s="46"/>
      <c r="G196" s="46"/>
      <c r="H196" s="46"/>
      <c r="I196" s="46"/>
      <c r="J196" s="48"/>
    </row>
    <row r="197" ht="60">
      <c r="A197" s="37" t="s">
        <v>601</v>
      </c>
      <c r="B197" s="45"/>
      <c r="C197" s="46"/>
      <c r="D197" s="46"/>
      <c r="E197" s="39" t="s">
        <v>9944</v>
      </c>
      <c r="F197" s="46"/>
      <c r="G197" s="46"/>
      <c r="H197" s="46"/>
      <c r="I197" s="46"/>
      <c r="J197" s="48"/>
    </row>
    <row r="198" ht="30">
      <c r="A198" s="37" t="s">
        <v>593</v>
      </c>
      <c r="B198" s="37">
        <v>46</v>
      </c>
      <c r="C198" s="38" t="s">
        <v>9945</v>
      </c>
      <c r="D198" s="37" t="s">
        <v>595</v>
      </c>
      <c r="E198" s="39" t="s">
        <v>9946</v>
      </c>
      <c r="F198" s="40" t="s">
        <v>608</v>
      </c>
      <c r="G198" s="41">
        <v>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ht="90">
      <c r="A200" s="37" t="s">
        <v>599</v>
      </c>
      <c r="B200" s="45"/>
      <c r="C200" s="46"/>
      <c r="D200" s="46"/>
      <c r="E200" s="49" t="s">
        <v>10965</v>
      </c>
      <c r="F200" s="46"/>
      <c r="G200" s="46"/>
      <c r="H200" s="46"/>
      <c r="I200" s="46"/>
      <c r="J200" s="48"/>
    </row>
    <row r="201" ht="30">
      <c r="A201" s="37" t="s">
        <v>601</v>
      </c>
      <c r="B201" s="45"/>
      <c r="C201" s="46"/>
      <c r="D201" s="46"/>
      <c r="E201" s="39" t="s">
        <v>9948</v>
      </c>
      <c r="F201" s="46"/>
      <c r="G201" s="46"/>
      <c r="H201" s="46"/>
      <c r="I201" s="46"/>
      <c r="J201" s="48"/>
    </row>
    <row r="202" ht="30">
      <c r="A202" s="37" t="s">
        <v>593</v>
      </c>
      <c r="B202" s="37">
        <v>47</v>
      </c>
      <c r="C202" s="38" t="s">
        <v>9953</v>
      </c>
      <c r="D202" s="37" t="s">
        <v>595</v>
      </c>
      <c r="E202" s="39" t="s">
        <v>9954</v>
      </c>
      <c r="F202" s="40" t="s">
        <v>608</v>
      </c>
      <c r="G202" s="41">
        <v>1</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ht="45">
      <c r="A204" s="37" t="s">
        <v>599</v>
      </c>
      <c r="B204" s="45"/>
      <c r="C204" s="46"/>
      <c r="D204" s="46"/>
      <c r="E204" s="49" t="s">
        <v>10128</v>
      </c>
      <c r="F204" s="46"/>
      <c r="G204" s="46"/>
      <c r="H204" s="46"/>
      <c r="I204" s="46"/>
      <c r="J204" s="48"/>
    </row>
    <row r="205" ht="45">
      <c r="A205" s="37" t="s">
        <v>601</v>
      </c>
      <c r="B205" s="45"/>
      <c r="C205" s="46"/>
      <c r="D205" s="46"/>
      <c r="E205" s="39" t="s">
        <v>9956</v>
      </c>
      <c r="F205" s="46"/>
      <c r="G205" s="46"/>
      <c r="H205" s="46"/>
      <c r="I205" s="46"/>
      <c r="J205" s="48"/>
    </row>
    <row r="206" ht="30">
      <c r="A206" s="37" t="s">
        <v>593</v>
      </c>
      <c r="B206" s="37">
        <v>48</v>
      </c>
      <c r="C206" s="38" t="s">
        <v>6808</v>
      </c>
      <c r="D206" s="37" t="s">
        <v>595</v>
      </c>
      <c r="E206" s="39" t="s">
        <v>9815</v>
      </c>
      <c r="F206" s="40" t="s">
        <v>597</v>
      </c>
      <c r="G206" s="41">
        <v>43</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ht="60">
      <c r="A208" s="37" t="s">
        <v>599</v>
      </c>
      <c r="B208" s="45"/>
      <c r="C208" s="46"/>
      <c r="D208" s="46"/>
      <c r="E208" s="49" t="s">
        <v>11705</v>
      </c>
      <c r="F208" s="46"/>
      <c r="G208" s="46"/>
      <c r="H208" s="46"/>
      <c r="I208" s="46"/>
      <c r="J208" s="48"/>
    </row>
    <row r="209" ht="60">
      <c r="A209" s="37" t="s">
        <v>601</v>
      </c>
      <c r="B209" s="45"/>
      <c r="C209" s="46"/>
      <c r="D209" s="46"/>
      <c r="E209" s="39" t="s">
        <v>5036</v>
      </c>
      <c r="F209" s="46"/>
      <c r="G209" s="46"/>
      <c r="H209" s="46"/>
      <c r="I209" s="46"/>
      <c r="J209" s="48"/>
    </row>
    <row r="210" ht="30">
      <c r="A210" s="37" t="s">
        <v>593</v>
      </c>
      <c r="B210" s="37">
        <v>49</v>
      </c>
      <c r="C210" s="38" t="s">
        <v>5706</v>
      </c>
      <c r="D210" s="37" t="s">
        <v>595</v>
      </c>
      <c r="E210" s="39" t="s">
        <v>6113</v>
      </c>
      <c r="F210" s="40" t="s">
        <v>597</v>
      </c>
      <c r="G210" s="41">
        <v>152</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ht="60">
      <c r="A212" s="37" t="s">
        <v>599</v>
      </c>
      <c r="B212" s="45"/>
      <c r="C212" s="46"/>
      <c r="D212" s="46"/>
      <c r="E212" s="49" t="s">
        <v>11706</v>
      </c>
      <c r="F212" s="46"/>
      <c r="G212" s="46"/>
      <c r="H212" s="46"/>
      <c r="I212" s="46"/>
      <c r="J212" s="48"/>
    </row>
    <row r="213" ht="120">
      <c r="A213" s="37" t="s">
        <v>601</v>
      </c>
      <c r="B213" s="45"/>
      <c r="C213" s="46"/>
      <c r="D213" s="46"/>
      <c r="E213" s="39" t="s">
        <v>4655</v>
      </c>
      <c r="F213" s="46"/>
      <c r="G213" s="46"/>
      <c r="H213" s="46"/>
      <c r="I213" s="46"/>
      <c r="J213" s="48"/>
    </row>
    <row r="214">
      <c r="A214" s="37" t="s">
        <v>593</v>
      </c>
      <c r="B214" s="37">
        <v>50</v>
      </c>
      <c r="C214" s="38" t="s">
        <v>4681</v>
      </c>
      <c r="D214" s="37" t="s">
        <v>595</v>
      </c>
      <c r="E214" s="39" t="s">
        <v>4682</v>
      </c>
      <c r="F214" s="40" t="s">
        <v>641</v>
      </c>
      <c r="G214" s="41">
        <v>18.356000000000002</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ht="45">
      <c r="A216" s="37" t="s">
        <v>599</v>
      </c>
      <c r="B216" s="45"/>
      <c r="C216" s="46"/>
      <c r="D216" s="46"/>
      <c r="E216" s="49" t="s">
        <v>11707</v>
      </c>
      <c r="F216" s="46"/>
      <c r="G216" s="46"/>
      <c r="H216" s="46"/>
      <c r="I216" s="46"/>
      <c r="J216" s="48"/>
    </row>
    <row r="217" ht="150">
      <c r="A217" s="37" t="s">
        <v>601</v>
      </c>
      <c r="B217" s="45"/>
      <c r="C217" s="46"/>
      <c r="D217" s="46"/>
      <c r="E217" s="39" t="s">
        <v>4684</v>
      </c>
      <c r="F217" s="46"/>
      <c r="G217" s="46"/>
      <c r="H217" s="46"/>
      <c r="I217" s="46"/>
      <c r="J217" s="48"/>
    </row>
    <row r="218">
      <c r="A218" s="37" t="s">
        <v>593</v>
      </c>
      <c r="B218" s="37">
        <v>51</v>
      </c>
      <c r="C218" s="38" t="s">
        <v>6253</v>
      </c>
      <c r="D218" s="37" t="s">
        <v>595</v>
      </c>
      <c r="E218" s="39" t="s">
        <v>6254</v>
      </c>
      <c r="F218" s="40" t="s">
        <v>641</v>
      </c>
      <c r="G218" s="41">
        <v>9.1780000000000008</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ht="45">
      <c r="A220" s="37" t="s">
        <v>599</v>
      </c>
      <c r="B220" s="45"/>
      <c r="C220" s="46"/>
      <c r="D220" s="46"/>
      <c r="E220" s="49" t="s">
        <v>11708</v>
      </c>
      <c r="F220" s="46"/>
      <c r="G220" s="46"/>
      <c r="H220" s="46"/>
      <c r="I220" s="46"/>
      <c r="J220" s="48"/>
    </row>
    <row r="221" ht="150">
      <c r="A221" s="37" t="s">
        <v>601</v>
      </c>
      <c r="B221" s="45"/>
      <c r="C221" s="46"/>
      <c r="D221" s="46"/>
      <c r="E221" s="39" t="s">
        <v>4684</v>
      </c>
      <c r="F221" s="46"/>
      <c r="G221" s="46"/>
      <c r="H221" s="46"/>
      <c r="I221" s="46"/>
      <c r="J221" s="48"/>
    </row>
    <row r="222">
      <c r="A222" s="37" t="s">
        <v>593</v>
      </c>
      <c r="B222" s="37">
        <v>52</v>
      </c>
      <c r="C222" s="38" t="s">
        <v>11709</v>
      </c>
      <c r="D222" s="37" t="s">
        <v>595</v>
      </c>
      <c r="E222" s="39" t="s">
        <v>9828</v>
      </c>
      <c r="F222" s="40" t="s">
        <v>1797</v>
      </c>
      <c r="G222" s="41">
        <v>1</v>
      </c>
      <c r="H222" s="42">
        <v>0</v>
      </c>
      <c r="I222" s="43">
        <f>ROUND(G222*H222,P4)</f>
        <v>0</v>
      </c>
      <c r="J222" s="37"/>
      <c r="O222" s="44">
        <f>I222*0.21</f>
        <v>0</v>
      </c>
      <c r="P222">
        <v>3</v>
      </c>
    </row>
    <row r="223">
      <c r="A223" s="37" t="s">
        <v>598</v>
      </c>
      <c r="B223" s="45"/>
      <c r="C223" s="46"/>
      <c r="D223" s="46"/>
      <c r="E223" s="39" t="s">
        <v>9828</v>
      </c>
      <c r="F223" s="46"/>
      <c r="G223" s="46"/>
      <c r="H223" s="46"/>
      <c r="I223" s="46"/>
      <c r="J223" s="48"/>
    </row>
    <row r="224" ht="120">
      <c r="A224" s="37" t="s">
        <v>599</v>
      </c>
      <c r="B224" s="45"/>
      <c r="C224" s="46"/>
      <c r="D224" s="46"/>
      <c r="E224" s="49" t="s">
        <v>9829</v>
      </c>
      <c r="F224" s="46"/>
      <c r="G224" s="46"/>
      <c r="H224" s="46"/>
      <c r="I224" s="46"/>
      <c r="J224" s="48"/>
    </row>
    <row r="225">
      <c r="A225" s="37" t="s">
        <v>601</v>
      </c>
      <c r="B225" s="45"/>
      <c r="C225" s="46"/>
      <c r="D225" s="46"/>
      <c r="E225" s="47" t="s">
        <v>595</v>
      </c>
      <c r="F225" s="46"/>
      <c r="G225" s="46"/>
      <c r="H225" s="46"/>
      <c r="I225" s="46"/>
      <c r="J225" s="48"/>
    </row>
    <row r="226">
      <c r="A226" s="37" t="s">
        <v>593</v>
      </c>
      <c r="B226" s="37">
        <v>53</v>
      </c>
      <c r="C226" s="38" t="s">
        <v>11710</v>
      </c>
      <c r="D226" s="37" t="s">
        <v>595</v>
      </c>
      <c r="E226" s="39" t="s">
        <v>9832</v>
      </c>
      <c r="F226" s="40" t="s">
        <v>1797</v>
      </c>
      <c r="G226" s="41">
        <v>1</v>
      </c>
      <c r="H226" s="42">
        <v>0</v>
      </c>
      <c r="I226" s="43">
        <f>ROUND(G226*H226,P4)</f>
        <v>0</v>
      </c>
      <c r="J226" s="37"/>
      <c r="O226" s="44">
        <f>I226*0.21</f>
        <v>0</v>
      </c>
      <c r="P226">
        <v>3</v>
      </c>
    </row>
    <row r="227">
      <c r="A227" s="37" t="s">
        <v>598</v>
      </c>
      <c r="B227" s="45"/>
      <c r="C227" s="46"/>
      <c r="D227" s="46"/>
      <c r="E227" s="39" t="s">
        <v>9832</v>
      </c>
      <c r="F227" s="46"/>
      <c r="G227" s="46"/>
      <c r="H227" s="46"/>
      <c r="I227" s="46"/>
      <c r="J227" s="48"/>
    </row>
    <row r="228">
      <c r="A228" s="37" t="s">
        <v>601</v>
      </c>
      <c r="B228" s="45"/>
      <c r="C228" s="46"/>
      <c r="D228" s="46"/>
      <c r="E228" s="47" t="s">
        <v>595</v>
      </c>
      <c r="F228" s="46"/>
      <c r="G228" s="46"/>
      <c r="H228" s="46"/>
      <c r="I228" s="46"/>
      <c r="J228" s="48"/>
    </row>
    <row r="229">
      <c r="A229" s="31" t="s">
        <v>591</v>
      </c>
      <c r="B229" s="32"/>
      <c r="C229" s="33" t="s">
        <v>1812</v>
      </c>
      <c r="D229" s="34"/>
      <c r="E229" s="31" t="s">
        <v>1813</v>
      </c>
      <c r="F229" s="34"/>
      <c r="G229" s="34"/>
      <c r="H229" s="34"/>
      <c r="I229" s="35">
        <f>SUMIFS(I230:I249,A230:A249,"P")</f>
        <v>0</v>
      </c>
      <c r="J229" s="36"/>
    </row>
    <row r="230" ht="45">
      <c r="A230" s="37" t="s">
        <v>593</v>
      </c>
      <c r="B230" s="37">
        <v>54</v>
      </c>
      <c r="C230" s="38" t="s">
        <v>1814</v>
      </c>
      <c r="D230" s="37" t="s">
        <v>1815</v>
      </c>
      <c r="E230" s="39" t="s">
        <v>1816</v>
      </c>
      <c r="F230" s="40" t="s">
        <v>1127</v>
      </c>
      <c r="G230" s="41">
        <v>294.964</v>
      </c>
      <c r="H230" s="42">
        <v>0</v>
      </c>
      <c r="I230" s="43">
        <f>ROUND(G230*H230,P4)</f>
        <v>0</v>
      </c>
      <c r="J230" s="37"/>
      <c r="O230" s="44">
        <f>I230*0.21</f>
        <v>0</v>
      </c>
      <c r="P230">
        <v>3</v>
      </c>
    </row>
    <row r="231">
      <c r="A231" s="37" t="s">
        <v>598</v>
      </c>
      <c r="B231" s="45"/>
      <c r="C231" s="46"/>
      <c r="D231" s="46"/>
      <c r="E231" s="39" t="s">
        <v>1817</v>
      </c>
      <c r="F231" s="46"/>
      <c r="G231" s="46"/>
      <c r="H231" s="46"/>
      <c r="I231" s="46"/>
      <c r="J231" s="48"/>
    </row>
    <row r="232" ht="45">
      <c r="A232" s="37" t="s">
        <v>599</v>
      </c>
      <c r="B232" s="45"/>
      <c r="C232" s="46"/>
      <c r="D232" s="46"/>
      <c r="E232" s="49" t="s">
        <v>11711</v>
      </c>
      <c r="F232" s="46"/>
      <c r="G232" s="46"/>
      <c r="H232" s="46"/>
      <c r="I232" s="46"/>
      <c r="J232" s="48"/>
    </row>
    <row r="233" ht="120">
      <c r="A233" s="37" t="s">
        <v>601</v>
      </c>
      <c r="B233" s="45"/>
      <c r="C233" s="46"/>
      <c r="D233" s="46"/>
      <c r="E233" s="39" t="s">
        <v>1819</v>
      </c>
      <c r="F233" s="46"/>
      <c r="G233" s="46"/>
      <c r="H233" s="46"/>
      <c r="I233" s="46"/>
      <c r="J233" s="48"/>
    </row>
    <row r="234" ht="45">
      <c r="A234" s="37" t="s">
        <v>593</v>
      </c>
      <c r="B234" s="37">
        <v>55</v>
      </c>
      <c r="C234" s="38" t="s">
        <v>1130</v>
      </c>
      <c r="D234" s="37" t="s">
        <v>1131</v>
      </c>
      <c r="E234" s="39" t="s">
        <v>1132</v>
      </c>
      <c r="F234" s="40" t="s">
        <v>1127</v>
      </c>
      <c r="G234" s="41">
        <v>260.12400000000002</v>
      </c>
      <c r="H234" s="42">
        <v>0</v>
      </c>
      <c r="I234" s="43">
        <f>ROUND(G234*H234,P4)</f>
        <v>0</v>
      </c>
      <c r="J234" s="37"/>
      <c r="O234" s="44">
        <f>I234*0.21</f>
        <v>0</v>
      </c>
      <c r="P234">
        <v>3</v>
      </c>
    </row>
    <row r="235">
      <c r="A235" s="37" t="s">
        <v>598</v>
      </c>
      <c r="B235" s="45"/>
      <c r="C235" s="46"/>
      <c r="D235" s="46"/>
      <c r="E235" s="39" t="s">
        <v>1817</v>
      </c>
      <c r="F235" s="46"/>
      <c r="G235" s="46"/>
      <c r="H235" s="46"/>
      <c r="I235" s="46"/>
      <c r="J235" s="48"/>
    </row>
    <row r="236" ht="30">
      <c r="A236" s="37" t="s">
        <v>599</v>
      </c>
      <c r="B236" s="45"/>
      <c r="C236" s="46"/>
      <c r="D236" s="46"/>
      <c r="E236" s="49" t="s">
        <v>11712</v>
      </c>
      <c r="F236" s="46"/>
      <c r="G236" s="46"/>
      <c r="H236" s="46"/>
      <c r="I236" s="46"/>
      <c r="J236" s="48"/>
    </row>
    <row r="237" ht="120">
      <c r="A237" s="37" t="s">
        <v>601</v>
      </c>
      <c r="B237" s="45"/>
      <c r="C237" s="46"/>
      <c r="D237" s="46"/>
      <c r="E237" s="39" t="s">
        <v>1819</v>
      </c>
      <c r="F237" s="46"/>
      <c r="G237" s="46"/>
      <c r="H237" s="46"/>
      <c r="I237" s="46"/>
      <c r="J237" s="48"/>
    </row>
    <row r="238" ht="60">
      <c r="A238" s="37" t="s">
        <v>593</v>
      </c>
      <c r="B238" s="37">
        <v>56</v>
      </c>
      <c r="C238" s="38" t="s">
        <v>2447</v>
      </c>
      <c r="D238" s="37" t="s">
        <v>2448</v>
      </c>
      <c r="E238" s="39" t="s">
        <v>2449</v>
      </c>
      <c r="F238" s="40" t="s">
        <v>1127</v>
      </c>
      <c r="G238" s="41">
        <v>74.650000000000006</v>
      </c>
      <c r="H238" s="42">
        <v>0</v>
      </c>
      <c r="I238" s="43">
        <f>ROUND(G238*H238,P4)</f>
        <v>0</v>
      </c>
      <c r="J238" s="37"/>
      <c r="O238" s="44">
        <f>I238*0.21</f>
        <v>0</v>
      </c>
      <c r="P238">
        <v>3</v>
      </c>
    </row>
    <row r="239">
      <c r="A239" s="37" t="s">
        <v>598</v>
      </c>
      <c r="B239" s="45"/>
      <c r="C239" s="46"/>
      <c r="D239" s="46"/>
      <c r="E239" s="39" t="s">
        <v>1817</v>
      </c>
      <c r="F239" s="46"/>
      <c r="G239" s="46"/>
      <c r="H239" s="46"/>
      <c r="I239" s="46"/>
      <c r="J239" s="48"/>
    </row>
    <row r="240" ht="105">
      <c r="A240" s="37" t="s">
        <v>599</v>
      </c>
      <c r="B240" s="45"/>
      <c r="C240" s="46"/>
      <c r="D240" s="46"/>
      <c r="E240" s="49" t="s">
        <v>11713</v>
      </c>
      <c r="F240" s="46"/>
      <c r="G240" s="46"/>
      <c r="H240" s="46"/>
      <c r="I240" s="46"/>
      <c r="J240" s="48"/>
    </row>
    <row r="241">
      <c r="A241" s="37" t="s">
        <v>601</v>
      </c>
      <c r="B241" s="45"/>
      <c r="C241" s="46"/>
      <c r="D241" s="46"/>
      <c r="E241" s="47" t="s">
        <v>595</v>
      </c>
      <c r="F241" s="46"/>
      <c r="G241" s="46"/>
      <c r="H241" s="46"/>
      <c r="I241" s="46"/>
      <c r="J241" s="48"/>
    </row>
    <row r="242" ht="45">
      <c r="A242" s="37" t="s">
        <v>593</v>
      </c>
      <c r="B242" s="37">
        <v>57</v>
      </c>
      <c r="C242" s="38" t="s">
        <v>6262</v>
      </c>
      <c r="D242" s="37" t="s">
        <v>6263</v>
      </c>
      <c r="E242" s="39" t="s">
        <v>6264</v>
      </c>
      <c r="F242" s="40" t="s">
        <v>1127</v>
      </c>
      <c r="G242" s="41">
        <v>375.66300000000001</v>
      </c>
      <c r="H242" s="42">
        <v>0</v>
      </c>
      <c r="I242" s="43">
        <f>ROUND(G242*H242,P4)</f>
        <v>0</v>
      </c>
      <c r="J242" s="37"/>
      <c r="O242" s="44">
        <f>I242*0.21</f>
        <v>0</v>
      </c>
      <c r="P242">
        <v>3</v>
      </c>
    </row>
    <row r="243">
      <c r="A243" s="37" t="s">
        <v>598</v>
      </c>
      <c r="B243" s="45"/>
      <c r="C243" s="46"/>
      <c r="D243" s="46"/>
      <c r="E243" s="39" t="s">
        <v>1817</v>
      </c>
      <c r="F243" s="46"/>
      <c r="G243" s="46"/>
      <c r="H243" s="46"/>
      <c r="I243" s="46"/>
      <c r="J243" s="48"/>
    </row>
    <row r="244" ht="30">
      <c r="A244" s="37" t="s">
        <v>599</v>
      </c>
      <c r="B244" s="45"/>
      <c r="C244" s="46"/>
      <c r="D244" s="46"/>
      <c r="E244" s="49" t="s">
        <v>11714</v>
      </c>
      <c r="F244" s="46"/>
      <c r="G244" s="46"/>
      <c r="H244" s="46"/>
      <c r="I244" s="46"/>
      <c r="J244" s="48"/>
    </row>
    <row r="245">
      <c r="A245" s="37" t="s">
        <v>601</v>
      </c>
      <c r="B245" s="45"/>
      <c r="C245" s="46"/>
      <c r="D245" s="46"/>
      <c r="E245" s="47" t="s">
        <v>595</v>
      </c>
      <c r="F245" s="46"/>
      <c r="G245" s="46"/>
      <c r="H245" s="46"/>
      <c r="I245" s="46"/>
      <c r="J245" s="48"/>
    </row>
    <row r="246" ht="45">
      <c r="A246" s="37" t="s">
        <v>593</v>
      </c>
      <c r="B246" s="37">
        <v>58</v>
      </c>
      <c r="C246" s="38" t="s">
        <v>4721</v>
      </c>
      <c r="D246" s="37" t="s">
        <v>4722</v>
      </c>
      <c r="E246" s="39" t="s">
        <v>4723</v>
      </c>
      <c r="F246" s="40" t="s">
        <v>1127</v>
      </c>
      <c r="G246" s="41">
        <v>26.603999999999999</v>
      </c>
      <c r="H246" s="42">
        <v>0</v>
      </c>
      <c r="I246" s="43">
        <f>ROUND(G246*H246,P4)</f>
        <v>0</v>
      </c>
      <c r="J246" s="37"/>
      <c r="O246" s="44">
        <f>I246*0.21</f>
        <v>0</v>
      </c>
      <c r="P246">
        <v>3</v>
      </c>
    </row>
    <row r="247">
      <c r="A247" s="37" t="s">
        <v>598</v>
      </c>
      <c r="B247" s="45"/>
      <c r="C247" s="46"/>
      <c r="D247" s="46"/>
      <c r="E247" s="39" t="s">
        <v>1817</v>
      </c>
      <c r="F247" s="46"/>
      <c r="G247" s="46"/>
      <c r="H247" s="46"/>
      <c r="I247" s="46"/>
      <c r="J247" s="48"/>
    </row>
    <row r="248" ht="30">
      <c r="A248" s="37" t="s">
        <v>599</v>
      </c>
      <c r="B248" s="45"/>
      <c r="C248" s="46"/>
      <c r="D248" s="46"/>
      <c r="E248" s="49" t="s">
        <v>11715</v>
      </c>
      <c r="F248" s="46"/>
      <c r="G248" s="46"/>
      <c r="H248" s="46"/>
      <c r="I248" s="46"/>
      <c r="J248" s="48"/>
    </row>
    <row r="249" ht="135">
      <c r="A249" s="37" t="s">
        <v>601</v>
      </c>
      <c r="B249" s="50"/>
      <c r="C249" s="51"/>
      <c r="D249" s="51"/>
      <c r="E249" s="39" t="s">
        <v>4280</v>
      </c>
      <c r="F249" s="51"/>
      <c r="G249" s="51"/>
      <c r="H249" s="51"/>
      <c r="I249" s="51"/>
      <c r="J249" s="52"/>
    </row>
  </sheetData>
  <sheetProtection sheet="1" objects="1" scenarios="1" spinCount="100000" saltValue="yXAYih9l4c7jyq0xqyujS3Sb4f8OFKJryHV/QkSnpc8R5KrCrYt1OYrt22SbLvkY6lalAmg79E8pGXBZ6JXfMA==" hashValue="Z/CsDpJmENaKluuFqcm0RWkx4nERTt9gDCrGLRS68+npJr+XjwRrWfvWfiEQPq6suTdSbiNNb/X1nSSkhJZMb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11716</v>
      </c>
      <c r="I3" s="25">
        <f>SUMIFS(I12:I101,A12:A101,"SD")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11661</v>
      </c>
      <c r="D7" s="22"/>
      <c r="E7" s="23" t="s">
        <v>401</v>
      </c>
      <c r="F7" s="17"/>
      <c r="G7" s="17"/>
      <c r="H7" s="17"/>
      <c r="I7" s="17"/>
      <c r="J7" s="19"/>
    </row>
    <row r="8" ht="30">
      <c r="A8" s="3" t="s">
        <v>1569</v>
      </c>
      <c r="B8" s="20" t="s">
        <v>579</v>
      </c>
      <c r="C8" s="21" t="s">
        <v>11716</v>
      </c>
      <c r="D8" s="22"/>
      <c r="E8" s="23" t="s">
        <v>404</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5261</v>
      </c>
      <c r="D13" s="37" t="s">
        <v>595</v>
      </c>
      <c r="E13" s="39" t="s">
        <v>11717</v>
      </c>
      <c r="F13" s="40" t="s">
        <v>608</v>
      </c>
      <c r="G13" s="41">
        <v>1</v>
      </c>
      <c r="H13" s="42">
        <v>0</v>
      </c>
      <c r="I13" s="43">
        <f>ROUND(G13*H13,P4)</f>
        <v>0</v>
      </c>
      <c r="J13" s="37"/>
      <c r="O13" s="44">
        <f>I13*0.21</f>
        <v>0</v>
      </c>
      <c r="P13">
        <v>3</v>
      </c>
    </row>
    <row r="14">
      <c r="A14" s="37" t="s">
        <v>598</v>
      </c>
      <c r="B14" s="45"/>
      <c r="C14" s="46"/>
      <c r="D14" s="46"/>
      <c r="E14" s="39" t="s">
        <v>11717</v>
      </c>
      <c r="F14" s="46"/>
      <c r="G14" s="46"/>
      <c r="H14" s="46"/>
      <c r="I14" s="46"/>
      <c r="J14" s="48"/>
    </row>
    <row r="15" ht="30">
      <c r="A15" s="37" t="s">
        <v>599</v>
      </c>
      <c r="B15" s="45"/>
      <c r="C15" s="46"/>
      <c r="D15" s="46"/>
      <c r="E15" s="49" t="s">
        <v>11718</v>
      </c>
      <c r="F15" s="46"/>
      <c r="G15" s="46"/>
      <c r="H15" s="46"/>
      <c r="I15" s="46"/>
      <c r="J15" s="48"/>
    </row>
    <row r="16" ht="30">
      <c r="A16" s="37" t="s">
        <v>601</v>
      </c>
      <c r="B16" s="45"/>
      <c r="C16" s="46"/>
      <c r="D16" s="46"/>
      <c r="E16" s="39" t="s">
        <v>4289</v>
      </c>
      <c r="F16" s="46"/>
      <c r="G16" s="46"/>
      <c r="H16" s="46"/>
      <c r="I16" s="46"/>
      <c r="J16" s="48"/>
    </row>
    <row r="17">
      <c r="A17" s="37" t="s">
        <v>593</v>
      </c>
      <c r="B17" s="37">
        <v>2</v>
      </c>
      <c r="C17" s="38" t="s">
        <v>5263</v>
      </c>
      <c r="D17" s="37" t="s">
        <v>595</v>
      </c>
      <c r="E17" s="39" t="s">
        <v>11719</v>
      </c>
      <c r="F17" s="40" t="s">
        <v>608</v>
      </c>
      <c r="G17" s="41">
        <v>1</v>
      </c>
      <c r="H17" s="42">
        <v>0</v>
      </c>
      <c r="I17" s="43">
        <f>ROUND(G17*H17,P4)</f>
        <v>0</v>
      </c>
      <c r="J17" s="37"/>
      <c r="O17" s="44">
        <f>I17*0.21</f>
        <v>0</v>
      </c>
      <c r="P17">
        <v>3</v>
      </c>
    </row>
    <row r="18">
      <c r="A18" s="37" t="s">
        <v>598</v>
      </c>
      <c r="B18" s="45"/>
      <c r="C18" s="46"/>
      <c r="D18" s="46"/>
      <c r="E18" s="39" t="s">
        <v>11719</v>
      </c>
      <c r="F18" s="46"/>
      <c r="G18" s="46"/>
      <c r="H18" s="46"/>
      <c r="I18" s="46"/>
      <c r="J18" s="48"/>
    </row>
    <row r="19" ht="30">
      <c r="A19" s="37" t="s">
        <v>599</v>
      </c>
      <c r="B19" s="45"/>
      <c r="C19" s="46"/>
      <c r="D19" s="46"/>
      <c r="E19" s="49" t="s">
        <v>11718</v>
      </c>
      <c r="F19" s="46"/>
      <c r="G19" s="46"/>
      <c r="H19" s="46"/>
      <c r="I19" s="46"/>
      <c r="J19" s="48"/>
    </row>
    <row r="20" ht="90">
      <c r="A20" s="37" t="s">
        <v>601</v>
      </c>
      <c r="B20" s="45"/>
      <c r="C20" s="46"/>
      <c r="D20" s="46"/>
      <c r="E20" s="39" t="s">
        <v>11720</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5276</v>
      </c>
      <c r="D22" s="37" t="s">
        <v>595</v>
      </c>
      <c r="E22" s="39" t="s">
        <v>11721</v>
      </c>
      <c r="F22" s="40" t="s">
        <v>624</v>
      </c>
      <c r="G22" s="41">
        <v>48</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11722</v>
      </c>
      <c r="F24" s="46"/>
      <c r="G24" s="46"/>
      <c r="H24" s="46"/>
      <c r="I24" s="46"/>
      <c r="J24" s="48"/>
    </row>
    <row r="25" ht="45">
      <c r="A25" s="37" t="s">
        <v>601</v>
      </c>
      <c r="B25" s="45"/>
      <c r="C25" s="46"/>
      <c r="D25" s="46"/>
      <c r="E25" s="39" t="s">
        <v>11723</v>
      </c>
      <c r="F25" s="46"/>
      <c r="G25" s="46"/>
      <c r="H25" s="46"/>
      <c r="I25" s="46"/>
      <c r="J25" s="48"/>
    </row>
    <row r="26">
      <c r="A26" s="37" t="s">
        <v>593</v>
      </c>
      <c r="B26" s="37">
        <v>4</v>
      </c>
      <c r="C26" s="38" t="s">
        <v>6448</v>
      </c>
      <c r="D26" s="37" t="s">
        <v>595</v>
      </c>
      <c r="E26" s="39" t="s">
        <v>11724</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11725</v>
      </c>
      <c r="F28" s="46"/>
      <c r="G28" s="46"/>
      <c r="H28" s="46"/>
      <c r="I28" s="46"/>
      <c r="J28" s="48"/>
    </row>
    <row r="29" ht="45">
      <c r="A29" s="37" t="s">
        <v>601</v>
      </c>
      <c r="B29" s="45"/>
      <c r="C29" s="46"/>
      <c r="D29" s="46"/>
      <c r="E29" s="39" t="s">
        <v>11726</v>
      </c>
      <c r="F29" s="46"/>
      <c r="G29" s="46"/>
      <c r="H29" s="46"/>
      <c r="I29" s="46"/>
      <c r="J29" s="48"/>
    </row>
    <row r="30">
      <c r="A30" s="37" t="s">
        <v>593</v>
      </c>
      <c r="B30" s="37">
        <v>5</v>
      </c>
      <c r="C30" s="38" t="s">
        <v>11727</v>
      </c>
      <c r="D30" s="37" t="s">
        <v>595</v>
      </c>
      <c r="E30" s="39" t="s">
        <v>11728</v>
      </c>
      <c r="F30" s="40" t="s">
        <v>641</v>
      </c>
      <c r="G30" s="41">
        <v>11.468</v>
      </c>
      <c r="H30" s="42">
        <v>0</v>
      </c>
      <c r="I30" s="43">
        <f>ROUND(G30*H30,P4)</f>
        <v>0</v>
      </c>
      <c r="J30" s="37"/>
      <c r="O30" s="44">
        <f>I30*0.21</f>
        <v>0</v>
      </c>
      <c r="P30">
        <v>3</v>
      </c>
    </row>
    <row r="31">
      <c r="A31" s="37" t="s">
        <v>598</v>
      </c>
      <c r="B31" s="45"/>
      <c r="C31" s="46"/>
      <c r="D31" s="46"/>
      <c r="E31" s="47" t="s">
        <v>595</v>
      </c>
      <c r="F31" s="46"/>
      <c r="G31" s="46"/>
      <c r="H31" s="46"/>
      <c r="I31" s="46"/>
      <c r="J31" s="48"/>
    </row>
    <row r="32" ht="135">
      <c r="A32" s="37" t="s">
        <v>599</v>
      </c>
      <c r="B32" s="45"/>
      <c r="C32" s="46"/>
      <c r="D32" s="46"/>
      <c r="E32" s="49" t="s">
        <v>11729</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9435</v>
      </c>
      <c r="D34" s="37" t="s">
        <v>595</v>
      </c>
      <c r="E34" s="39" t="s">
        <v>9436</v>
      </c>
      <c r="F34" s="40" t="s">
        <v>641</v>
      </c>
      <c r="G34" s="41">
        <v>112.30500000000001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11730</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2.1179999999999999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11731</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125.89100000000001</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11732</v>
      </c>
      <c r="F44" s="46"/>
      <c r="G44" s="46"/>
      <c r="H44" s="46"/>
      <c r="I44" s="46"/>
      <c r="J44" s="48"/>
    </row>
    <row r="45" ht="240">
      <c r="A45" s="37" t="s">
        <v>601</v>
      </c>
      <c r="B45" s="45"/>
      <c r="C45" s="46"/>
      <c r="D45" s="46"/>
      <c r="E45" s="39" t="s">
        <v>4452</v>
      </c>
      <c r="F45" s="46"/>
      <c r="G45" s="46"/>
      <c r="H45" s="46"/>
      <c r="I45" s="46"/>
      <c r="J45" s="48"/>
    </row>
    <row r="46">
      <c r="A46" s="37" t="s">
        <v>593</v>
      </c>
      <c r="B46" s="37">
        <v>9</v>
      </c>
      <c r="C46" s="38" t="s">
        <v>4468</v>
      </c>
      <c r="D46" s="37" t="s">
        <v>595</v>
      </c>
      <c r="E46" s="39" t="s">
        <v>4469</v>
      </c>
      <c r="F46" s="40" t="s">
        <v>641</v>
      </c>
      <c r="G46" s="41">
        <v>50.896999999999998</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11733</v>
      </c>
      <c r="F48" s="46"/>
      <c r="G48" s="46"/>
      <c r="H48" s="46"/>
      <c r="I48" s="46"/>
      <c r="J48" s="48"/>
    </row>
    <row r="49" ht="300">
      <c r="A49" s="37" t="s">
        <v>601</v>
      </c>
      <c r="B49" s="45"/>
      <c r="C49" s="46"/>
      <c r="D49" s="46"/>
      <c r="E49" s="39" t="s">
        <v>4471</v>
      </c>
      <c r="F49" s="46"/>
      <c r="G49" s="46"/>
      <c r="H49" s="46"/>
      <c r="I49" s="46"/>
      <c r="J49" s="48"/>
    </row>
    <row r="50">
      <c r="A50" s="37" t="s">
        <v>593</v>
      </c>
      <c r="B50" s="37">
        <v>10</v>
      </c>
      <c r="C50" s="38" t="s">
        <v>4472</v>
      </c>
      <c r="D50" s="37" t="s">
        <v>595</v>
      </c>
      <c r="E50" s="39" t="s">
        <v>4473</v>
      </c>
      <c r="F50" s="40" t="s">
        <v>641</v>
      </c>
      <c r="G50" s="41">
        <v>14.43</v>
      </c>
      <c r="H50" s="42">
        <v>0</v>
      </c>
      <c r="I50" s="43">
        <f>ROUND(G50*H50,P4)</f>
        <v>0</v>
      </c>
      <c r="J50" s="37"/>
      <c r="O50" s="44">
        <f>I50*0.21</f>
        <v>0</v>
      </c>
      <c r="P50">
        <v>3</v>
      </c>
    </row>
    <row r="51">
      <c r="A51" s="37" t="s">
        <v>598</v>
      </c>
      <c r="B51" s="45"/>
      <c r="C51" s="46"/>
      <c r="D51" s="46"/>
      <c r="E51" s="47" t="s">
        <v>595</v>
      </c>
      <c r="F51" s="46"/>
      <c r="G51" s="46"/>
      <c r="H51" s="46"/>
      <c r="I51" s="46"/>
      <c r="J51" s="48"/>
    </row>
    <row r="52" ht="105">
      <c r="A52" s="37" t="s">
        <v>599</v>
      </c>
      <c r="B52" s="45"/>
      <c r="C52" s="46"/>
      <c r="D52" s="46"/>
      <c r="E52" s="49" t="s">
        <v>11734</v>
      </c>
      <c r="F52" s="46"/>
      <c r="G52" s="46"/>
      <c r="H52" s="46"/>
      <c r="I52" s="46"/>
      <c r="J52" s="48"/>
    </row>
    <row r="53" ht="390">
      <c r="A53" s="37" t="s">
        <v>601</v>
      </c>
      <c r="B53" s="45"/>
      <c r="C53" s="46"/>
      <c r="D53" s="46"/>
      <c r="E53" s="39" t="s">
        <v>4475</v>
      </c>
      <c r="F53" s="46"/>
      <c r="G53" s="46"/>
      <c r="H53" s="46"/>
      <c r="I53" s="46"/>
      <c r="J53" s="48"/>
    </row>
    <row r="54">
      <c r="A54" s="37" t="s">
        <v>593</v>
      </c>
      <c r="B54" s="37">
        <v>11</v>
      </c>
      <c r="C54" s="38" t="s">
        <v>11735</v>
      </c>
      <c r="D54" s="37" t="s">
        <v>595</v>
      </c>
      <c r="E54" s="39" t="s">
        <v>11736</v>
      </c>
      <c r="F54" s="40" t="s">
        <v>641</v>
      </c>
      <c r="G54" s="41">
        <v>4</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11737</v>
      </c>
      <c r="F56" s="46"/>
      <c r="G56" s="46"/>
      <c r="H56" s="46"/>
      <c r="I56" s="46"/>
      <c r="J56" s="48"/>
    </row>
    <row r="57" ht="360">
      <c r="A57" s="37" t="s">
        <v>601</v>
      </c>
      <c r="B57" s="45"/>
      <c r="C57" s="46"/>
      <c r="D57" s="46"/>
      <c r="E57" s="39" t="s">
        <v>11738</v>
      </c>
      <c r="F57" s="46"/>
      <c r="G57" s="46"/>
      <c r="H57" s="46"/>
      <c r="I57" s="46"/>
      <c r="J57" s="48"/>
    </row>
    <row r="58">
      <c r="A58" s="37" t="s">
        <v>593</v>
      </c>
      <c r="B58" s="37">
        <v>12</v>
      </c>
      <c r="C58" s="38" t="s">
        <v>3362</v>
      </c>
      <c r="D58" s="37" t="s">
        <v>595</v>
      </c>
      <c r="E58" s="39" t="s">
        <v>3363</v>
      </c>
      <c r="F58" s="40" t="s">
        <v>650</v>
      </c>
      <c r="G58" s="41">
        <v>24.289999999999999</v>
      </c>
      <c r="H58" s="42">
        <v>0</v>
      </c>
      <c r="I58" s="43">
        <f>ROUND(G58*H58,P4)</f>
        <v>0</v>
      </c>
      <c r="J58" s="37"/>
      <c r="O58" s="44">
        <f>I58*0.21</f>
        <v>0</v>
      </c>
      <c r="P58">
        <v>3</v>
      </c>
    </row>
    <row r="59">
      <c r="A59" s="37" t="s">
        <v>598</v>
      </c>
      <c r="B59" s="45"/>
      <c r="C59" s="46"/>
      <c r="D59" s="46"/>
      <c r="E59" s="47" t="s">
        <v>595</v>
      </c>
      <c r="F59" s="46"/>
      <c r="G59" s="46"/>
      <c r="H59" s="46"/>
      <c r="I59" s="46"/>
      <c r="J59" s="48"/>
    </row>
    <row r="60" ht="75">
      <c r="A60" s="37" t="s">
        <v>599</v>
      </c>
      <c r="B60" s="45"/>
      <c r="C60" s="46"/>
      <c r="D60" s="46"/>
      <c r="E60" s="49" t="s">
        <v>11739</v>
      </c>
      <c r="F60" s="46"/>
      <c r="G60" s="46"/>
      <c r="H60" s="46"/>
      <c r="I60" s="46"/>
      <c r="J60" s="48"/>
    </row>
    <row r="61" ht="30">
      <c r="A61" s="37" t="s">
        <v>601</v>
      </c>
      <c r="B61" s="45"/>
      <c r="C61" s="46"/>
      <c r="D61" s="46"/>
      <c r="E61" s="39" t="s">
        <v>4481</v>
      </c>
      <c r="F61" s="46"/>
      <c r="G61" s="46"/>
      <c r="H61" s="46"/>
      <c r="I61" s="46"/>
      <c r="J61" s="48"/>
    </row>
    <row r="62">
      <c r="A62" s="31" t="s">
        <v>591</v>
      </c>
      <c r="B62" s="32"/>
      <c r="C62" s="33" t="s">
        <v>653</v>
      </c>
      <c r="D62" s="34"/>
      <c r="E62" s="31" t="s">
        <v>4504</v>
      </c>
      <c r="F62" s="34"/>
      <c r="G62" s="34"/>
      <c r="H62" s="34"/>
      <c r="I62" s="35">
        <f>SUMIFS(I63:I66,A63:A66,"P")</f>
        <v>0</v>
      </c>
      <c r="J62" s="36"/>
    </row>
    <row r="63">
      <c r="A63" s="37" t="s">
        <v>593</v>
      </c>
      <c r="B63" s="37">
        <v>13</v>
      </c>
      <c r="C63" s="38" t="s">
        <v>5797</v>
      </c>
      <c r="D63" s="37" t="s">
        <v>595</v>
      </c>
      <c r="E63" s="39" t="s">
        <v>10929</v>
      </c>
      <c r="F63" s="40" t="s">
        <v>650</v>
      </c>
      <c r="G63" s="41">
        <v>29.341999999999999</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599</v>
      </c>
      <c r="B65" s="45"/>
      <c r="C65" s="46"/>
      <c r="D65" s="46"/>
      <c r="E65" s="49" t="s">
        <v>11740</v>
      </c>
      <c r="F65" s="46"/>
      <c r="G65" s="46"/>
      <c r="H65" s="46"/>
      <c r="I65" s="46"/>
      <c r="J65" s="48"/>
    </row>
    <row r="66" ht="120">
      <c r="A66" s="37" t="s">
        <v>601</v>
      </c>
      <c r="B66" s="45"/>
      <c r="C66" s="46"/>
      <c r="D66" s="46"/>
      <c r="E66" s="39" t="s">
        <v>10931</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4528</v>
      </c>
      <c r="D68" s="37" t="s">
        <v>595</v>
      </c>
      <c r="E68" s="39" t="s">
        <v>4529</v>
      </c>
      <c r="F68" s="40" t="s">
        <v>641</v>
      </c>
      <c r="G68" s="41">
        <v>12.390000000000001</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11741</v>
      </c>
      <c r="F70" s="46"/>
      <c r="G70" s="46"/>
      <c r="H70" s="46"/>
      <c r="I70" s="46"/>
      <c r="J70" s="48"/>
    </row>
    <row r="71" ht="409.5">
      <c r="A71" s="37" t="s">
        <v>601</v>
      </c>
      <c r="B71" s="45"/>
      <c r="C71" s="46"/>
      <c r="D71" s="46"/>
      <c r="E71" s="39" t="s">
        <v>4524</v>
      </c>
      <c r="F71" s="46"/>
      <c r="G71" s="46"/>
      <c r="H71" s="46"/>
      <c r="I71" s="46"/>
      <c r="J71" s="48"/>
    </row>
    <row r="72">
      <c r="A72" s="37" t="s">
        <v>593</v>
      </c>
      <c r="B72" s="37">
        <v>15</v>
      </c>
      <c r="C72" s="38" t="s">
        <v>5857</v>
      </c>
      <c r="D72" s="37" t="s">
        <v>595</v>
      </c>
      <c r="E72" s="39" t="s">
        <v>11742</v>
      </c>
      <c r="F72" s="40" t="s">
        <v>641</v>
      </c>
      <c r="G72" s="41">
        <v>5.2300000000000004</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599</v>
      </c>
      <c r="B74" s="45"/>
      <c r="C74" s="46"/>
      <c r="D74" s="46"/>
      <c r="E74" s="49" t="s">
        <v>11743</v>
      </c>
      <c r="F74" s="46"/>
      <c r="G74" s="46"/>
      <c r="H74" s="46"/>
      <c r="I74" s="46"/>
      <c r="J74" s="48"/>
    </row>
    <row r="75" ht="60">
      <c r="A75" s="37" t="s">
        <v>601</v>
      </c>
      <c r="B75" s="45"/>
      <c r="C75" s="46"/>
      <c r="D75" s="46"/>
      <c r="E75" s="39" t="s">
        <v>4534</v>
      </c>
      <c r="F75" s="46"/>
      <c r="G75" s="46"/>
      <c r="H75" s="46"/>
      <c r="I75" s="46"/>
      <c r="J75" s="48"/>
    </row>
    <row r="76">
      <c r="A76" s="37" t="s">
        <v>593</v>
      </c>
      <c r="B76" s="37">
        <v>16</v>
      </c>
      <c r="C76" s="38" t="s">
        <v>4535</v>
      </c>
      <c r="D76" s="37" t="s">
        <v>595</v>
      </c>
      <c r="E76" s="39" t="s">
        <v>4536</v>
      </c>
      <c r="F76" s="40" t="s">
        <v>641</v>
      </c>
      <c r="G76" s="41">
        <v>9.8499999999999996</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11744</v>
      </c>
      <c r="F78" s="46"/>
      <c r="G78" s="46"/>
      <c r="H78" s="46"/>
      <c r="I78" s="46"/>
      <c r="J78" s="48"/>
    </row>
    <row r="79" ht="60">
      <c r="A79" s="37" t="s">
        <v>601</v>
      </c>
      <c r="B79" s="45"/>
      <c r="C79" s="46"/>
      <c r="D79" s="46"/>
      <c r="E79" s="39" t="s">
        <v>4534</v>
      </c>
      <c r="F79" s="46"/>
      <c r="G79" s="46"/>
      <c r="H79" s="46"/>
      <c r="I79" s="46"/>
      <c r="J79" s="48"/>
    </row>
    <row r="80">
      <c r="A80" s="37" t="s">
        <v>593</v>
      </c>
      <c r="B80" s="37">
        <v>17</v>
      </c>
      <c r="C80" s="38" t="s">
        <v>4542</v>
      </c>
      <c r="D80" s="37" t="s">
        <v>595</v>
      </c>
      <c r="E80" s="39" t="s">
        <v>4543</v>
      </c>
      <c r="F80" s="40" t="s">
        <v>641</v>
      </c>
      <c r="G80" s="41">
        <v>16.52</v>
      </c>
      <c r="H80" s="42">
        <v>0</v>
      </c>
      <c r="I80" s="43">
        <f>ROUND(G80*H80,P4)</f>
        <v>0</v>
      </c>
      <c r="J80" s="37"/>
      <c r="O80" s="44">
        <f>I80*0.21</f>
        <v>0</v>
      </c>
      <c r="P80">
        <v>3</v>
      </c>
    </row>
    <row r="81">
      <c r="A81" s="37" t="s">
        <v>598</v>
      </c>
      <c r="B81" s="45"/>
      <c r="C81" s="46"/>
      <c r="D81" s="46"/>
      <c r="E81" s="47" t="s">
        <v>595</v>
      </c>
      <c r="F81" s="46"/>
      <c r="G81" s="46"/>
      <c r="H81" s="46"/>
      <c r="I81" s="46"/>
      <c r="J81" s="48"/>
    </row>
    <row r="82" ht="285">
      <c r="A82" s="37" t="s">
        <v>599</v>
      </c>
      <c r="B82" s="45"/>
      <c r="C82" s="46"/>
      <c r="D82" s="46"/>
      <c r="E82" s="49" t="s">
        <v>11745</v>
      </c>
      <c r="F82" s="46"/>
      <c r="G82" s="46"/>
      <c r="H82" s="46"/>
      <c r="I82" s="46"/>
      <c r="J82" s="48"/>
    </row>
    <row r="83" ht="150">
      <c r="A83" s="37" t="s">
        <v>601</v>
      </c>
      <c r="B83" s="45"/>
      <c r="C83" s="46"/>
      <c r="D83" s="46"/>
      <c r="E83" s="39" t="s">
        <v>4545</v>
      </c>
      <c r="F83" s="46"/>
      <c r="G83" s="46"/>
      <c r="H83" s="46"/>
      <c r="I83" s="46"/>
      <c r="J83" s="48"/>
    </row>
    <row r="84">
      <c r="A84" s="37" t="s">
        <v>593</v>
      </c>
      <c r="B84" s="37">
        <v>18</v>
      </c>
      <c r="C84" s="38" t="s">
        <v>6315</v>
      </c>
      <c r="D84" s="37" t="s">
        <v>595</v>
      </c>
      <c r="E84" s="39" t="s">
        <v>11746</v>
      </c>
      <c r="F84" s="40" t="s">
        <v>641</v>
      </c>
      <c r="G84" s="41">
        <v>5.0460000000000003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11747</v>
      </c>
      <c r="F86" s="46"/>
      <c r="G86" s="46"/>
      <c r="H86" s="46"/>
      <c r="I86" s="46"/>
      <c r="J86" s="48"/>
    </row>
    <row r="87" ht="409.5">
      <c r="A87" s="37" t="s">
        <v>601</v>
      </c>
      <c r="B87" s="45"/>
      <c r="C87" s="46"/>
      <c r="D87" s="46"/>
      <c r="E87" s="39" t="s">
        <v>4557</v>
      </c>
      <c r="F87" s="46"/>
      <c r="G87" s="46"/>
      <c r="H87" s="46"/>
      <c r="I87" s="46"/>
      <c r="J87" s="48"/>
    </row>
    <row r="88">
      <c r="A88" s="31" t="s">
        <v>591</v>
      </c>
      <c r="B88" s="32"/>
      <c r="C88" s="33" t="s">
        <v>4817</v>
      </c>
      <c r="D88" s="34"/>
      <c r="E88" s="31" t="s">
        <v>4818</v>
      </c>
      <c r="F88" s="34"/>
      <c r="G88" s="34"/>
      <c r="H88" s="34"/>
      <c r="I88" s="35">
        <f>SUMIFS(I89:I96,A89:A96,"P")</f>
        <v>0</v>
      </c>
      <c r="J88" s="36"/>
    </row>
    <row r="89">
      <c r="A89" s="37" t="s">
        <v>593</v>
      </c>
      <c r="B89" s="37">
        <v>19</v>
      </c>
      <c r="C89" s="38" t="s">
        <v>11748</v>
      </c>
      <c r="D89" s="37" t="s">
        <v>595</v>
      </c>
      <c r="E89" s="39" t="s">
        <v>11749</v>
      </c>
      <c r="F89" s="40" t="s">
        <v>608</v>
      </c>
      <c r="G89" s="41">
        <v>1</v>
      </c>
      <c r="H89" s="42">
        <v>0</v>
      </c>
      <c r="I89" s="43">
        <f>ROUND(G89*H89,P4)</f>
        <v>0</v>
      </c>
      <c r="J89" s="37"/>
      <c r="O89" s="44">
        <f>I89*0.21</f>
        <v>0</v>
      </c>
      <c r="P89">
        <v>3</v>
      </c>
    </row>
    <row r="90">
      <c r="A90" s="37" t="s">
        <v>598</v>
      </c>
      <c r="B90" s="45"/>
      <c r="C90" s="46"/>
      <c r="D90" s="46"/>
      <c r="E90" s="39" t="s">
        <v>11749</v>
      </c>
      <c r="F90" s="46"/>
      <c r="G90" s="46"/>
      <c r="H90" s="46"/>
      <c r="I90" s="46"/>
      <c r="J90" s="48"/>
    </row>
    <row r="91" ht="30">
      <c r="A91" s="37" t="s">
        <v>599</v>
      </c>
      <c r="B91" s="45"/>
      <c r="C91" s="46"/>
      <c r="D91" s="46"/>
      <c r="E91" s="49" t="s">
        <v>11718</v>
      </c>
      <c r="F91" s="46"/>
      <c r="G91" s="46"/>
      <c r="H91" s="46"/>
      <c r="I91" s="46"/>
      <c r="J91" s="48"/>
    </row>
    <row r="92" ht="30">
      <c r="A92" s="37" t="s">
        <v>601</v>
      </c>
      <c r="B92" s="45"/>
      <c r="C92" s="46"/>
      <c r="D92" s="46"/>
      <c r="E92" s="39" t="s">
        <v>11750</v>
      </c>
      <c r="F92" s="46"/>
      <c r="G92" s="46"/>
      <c r="H92" s="46"/>
      <c r="I92" s="46"/>
      <c r="J92" s="48"/>
    </row>
    <row r="93" ht="30">
      <c r="A93" s="37" t="s">
        <v>593</v>
      </c>
      <c r="B93" s="37">
        <v>20</v>
      </c>
      <c r="C93" s="38" t="s">
        <v>11751</v>
      </c>
      <c r="D93" s="37" t="s">
        <v>595</v>
      </c>
      <c r="E93" s="39" t="s">
        <v>11752</v>
      </c>
      <c r="F93" s="40" t="s">
        <v>597</v>
      </c>
      <c r="G93" s="41">
        <v>17.899999999999999</v>
      </c>
      <c r="H93" s="42">
        <v>0</v>
      </c>
      <c r="I93" s="43">
        <f>ROUND(G93*H93,P4)</f>
        <v>0</v>
      </c>
      <c r="J93" s="37"/>
      <c r="O93" s="44">
        <f>I93*0.21</f>
        <v>0</v>
      </c>
      <c r="P93">
        <v>3</v>
      </c>
    </row>
    <row r="94" ht="30">
      <c r="A94" s="37" t="s">
        <v>598</v>
      </c>
      <c r="B94" s="45"/>
      <c r="C94" s="46"/>
      <c r="D94" s="46"/>
      <c r="E94" s="39" t="s">
        <v>11752</v>
      </c>
      <c r="F94" s="46"/>
      <c r="G94" s="46"/>
      <c r="H94" s="46"/>
      <c r="I94" s="46"/>
      <c r="J94" s="48"/>
    </row>
    <row r="95" ht="120">
      <c r="A95" s="37" t="s">
        <v>599</v>
      </c>
      <c r="B95" s="45"/>
      <c r="C95" s="46"/>
      <c r="D95" s="46"/>
      <c r="E95" s="49" t="s">
        <v>11753</v>
      </c>
      <c r="F95" s="46"/>
      <c r="G95" s="46"/>
      <c r="H95" s="46"/>
      <c r="I95" s="46"/>
      <c r="J95" s="48"/>
    </row>
    <row r="96" ht="75">
      <c r="A96" s="37" t="s">
        <v>601</v>
      </c>
      <c r="B96" s="45"/>
      <c r="C96" s="46"/>
      <c r="D96" s="46"/>
      <c r="E96" s="39" t="s">
        <v>9820</v>
      </c>
      <c r="F96" s="46"/>
      <c r="G96" s="46"/>
      <c r="H96" s="46"/>
      <c r="I96" s="46"/>
      <c r="J96" s="48"/>
    </row>
    <row r="97">
      <c r="A97" s="31" t="s">
        <v>591</v>
      </c>
      <c r="B97" s="32"/>
      <c r="C97" s="33" t="s">
        <v>1812</v>
      </c>
      <c r="D97" s="34"/>
      <c r="E97" s="31" t="s">
        <v>1813</v>
      </c>
      <c r="F97" s="34"/>
      <c r="G97" s="34"/>
      <c r="H97" s="34"/>
      <c r="I97" s="35">
        <f>SUMIFS(I98:I101,A98:A101,"P")</f>
        <v>0</v>
      </c>
      <c r="J97" s="36"/>
    </row>
    <row r="98" ht="45">
      <c r="A98" s="37" t="s">
        <v>593</v>
      </c>
      <c r="B98" s="37">
        <v>21</v>
      </c>
      <c r="C98" s="38" t="s">
        <v>1814</v>
      </c>
      <c r="D98" s="37" t="s">
        <v>1815</v>
      </c>
      <c r="E98" s="39" t="s">
        <v>1816</v>
      </c>
      <c r="F98" s="40" t="s">
        <v>1127</v>
      </c>
      <c r="G98" s="41">
        <v>239.99299999999999</v>
      </c>
      <c r="H98" s="42">
        <v>0</v>
      </c>
      <c r="I98" s="43">
        <f>ROUND(G98*H98,P4)</f>
        <v>0</v>
      </c>
      <c r="J98" s="37"/>
      <c r="O98" s="44">
        <f>I98*0.21</f>
        <v>0</v>
      </c>
      <c r="P98">
        <v>3</v>
      </c>
    </row>
    <row r="99">
      <c r="A99" s="37" t="s">
        <v>598</v>
      </c>
      <c r="B99" s="45"/>
      <c r="C99" s="46"/>
      <c r="D99" s="46"/>
      <c r="E99" s="39" t="s">
        <v>1817</v>
      </c>
      <c r="F99" s="46"/>
      <c r="G99" s="46"/>
      <c r="H99" s="46"/>
      <c r="I99" s="46"/>
      <c r="J99" s="48"/>
    </row>
    <row r="100" ht="120">
      <c r="A100" s="37" t="s">
        <v>599</v>
      </c>
      <c r="B100" s="45"/>
      <c r="C100" s="46"/>
      <c r="D100" s="46"/>
      <c r="E100" s="49" t="s">
        <v>11754</v>
      </c>
      <c r="F100" s="46"/>
      <c r="G100" s="46"/>
      <c r="H100" s="46"/>
      <c r="I100" s="46"/>
      <c r="J100" s="48"/>
    </row>
    <row r="101" ht="120">
      <c r="A101" s="37" t="s">
        <v>601</v>
      </c>
      <c r="B101" s="50"/>
      <c r="C101" s="51"/>
      <c r="D101" s="51"/>
      <c r="E101" s="39" t="s">
        <v>1819</v>
      </c>
      <c r="F101" s="51"/>
      <c r="G101" s="51"/>
      <c r="H101" s="51"/>
      <c r="I101" s="51"/>
      <c r="J101" s="52"/>
    </row>
  </sheetData>
  <sheetProtection sheet="1" objects="1" scenarios="1" spinCount="100000" saltValue="SKPG2nStTDpxb+B2S7pRD5+NwTlCofGr34dMa1obyDN48giaeqFbg26bEZpmfLDUrhR/wNz6epW17Or153yANw==" hashValue="caOcHc8/6CVO1sicp146cz717AKt/jS9TWwyVwiZwUEAyPPriQPSCFJk4ML7BKiv9isdx6ig8EP+5YWY9EKhS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11755</v>
      </c>
      <c r="I3" s="25">
        <f>SUMIFS(I12:I159,A12:A159,"SD")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11756</v>
      </c>
      <c r="D7" s="22"/>
      <c r="E7" s="23" t="s">
        <v>406</v>
      </c>
      <c r="F7" s="17"/>
      <c r="G7" s="17"/>
      <c r="H7" s="17"/>
      <c r="I7" s="17"/>
      <c r="J7" s="19"/>
    </row>
    <row r="8">
      <c r="A8" s="3" t="s">
        <v>1569</v>
      </c>
      <c r="B8" s="20" t="s">
        <v>579</v>
      </c>
      <c r="C8" s="21" t="s">
        <v>11755</v>
      </c>
      <c r="D8" s="22"/>
      <c r="E8" s="23" t="s">
        <v>406</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SUMIFS(I13:I88,A13:A88,"P")</f>
        <v>0</v>
      </c>
      <c r="J12" s="36"/>
    </row>
    <row r="13">
      <c r="A13" s="37" t="s">
        <v>593</v>
      </c>
      <c r="B13" s="37">
        <v>1</v>
      </c>
      <c r="C13" s="38" t="s">
        <v>9839</v>
      </c>
      <c r="D13" s="37" t="s">
        <v>595</v>
      </c>
      <c r="E13" s="39" t="s">
        <v>9840</v>
      </c>
      <c r="F13" s="40" t="s">
        <v>650</v>
      </c>
      <c r="G13" s="41">
        <v>935</v>
      </c>
      <c r="H13" s="42">
        <v>0</v>
      </c>
      <c r="I13" s="43">
        <f>ROUND(G13*H13,P4)</f>
        <v>0</v>
      </c>
      <c r="J13" s="37"/>
      <c r="O13" s="44">
        <f>I13*0.21</f>
        <v>0</v>
      </c>
      <c r="P13">
        <v>3</v>
      </c>
    </row>
    <row r="14">
      <c r="A14" s="37" t="s">
        <v>598</v>
      </c>
      <c r="B14" s="45"/>
      <c r="C14" s="46"/>
      <c r="D14" s="46"/>
      <c r="E14" s="47" t="s">
        <v>595</v>
      </c>
      <c r="F14" s="46"/>
      <c r="G14" s="46"/>
      <c r="H14" s="46"/>
      <c r="I14" s="46"/>
      <c r="J14" s="48"/>
    </row>
    <row r="15" ht="45">
      <c r="A15" s="37" t="s">
        <v>599</v>
      </c>
      <c r="B15" s="45"/>
      <c r="C15" s="46"/>
      <c r="D15" s="46"/>
      <c r="E15" s="49" t="s">
        <v>11757</v>
      </c>
      <c r="F15" s="46"/>
      <c r="G15" s="46"/>
      <c r="H15" s="46"/>
      <c r="I15" s="46"/>
      <c r="J15" s="48"/>
    </row>
    <row r="16">
      <c r="A16" s="37" t="s">
        <v>601</v>
      </c>
      <c r="B16" s="45"/>
      <c r="C16" s="46"/>
      <c r="D16" s="46"/>
      <c r="E16" s="39" t="s">
        <v>9842</v>
      </c>
      <c r="F16" s="46"/>
      <c r="G16" s="46"/>
      <c r="H16" s="46"/>
      <c r="I16" s="46"/>
      <c r="J16" s="48"/>
    </row>
    <row r="17" ht="30">
      <c r="A17" s="37" t="s">
        <v>593</v>
      </c>
      <c r="B17" s="37">
        <v>2</v>
      </c>
      <c r="C17" s="38" t="s">
        <v>5154</v>
      </c>
      <c r="D17" s="37" t="s">
        <v>595</v>
      </c>
      <c r="E17" s="39" t="s">
        <v>5155</v>
      </c>
      <c r="F17" s="40" t="s">
        <v>641</v>
      </c>
      <c r="G17" s="41">
        <v>673.20000000000005</v>
      </c>
      <c r="H17" s="42">
        <v>0</v>
      </c>
      <c r="I17" s="43">
        <f>ROUND(G17*H17,P4)</f>
        <v>0</v>
      </c>
      <c r="J17" s="37"/>
      <c r="O17" s="44">
        <f>I17*0.21</f>
        <v>0</v>
      </c>
      <c r="P17">
        <v>3</v>
      </c>
    </row>
    <row r="18">
      <c r="A18" s="37" t="s">
        <v>598</v>
      </c>
      <c r="B18" s="45"/>
      <c r="C18" s="46"/>
      <c r="D18" s="46"/>
      <c r="E18" s="47" t="s">
        <v>595</v>
      </c>
      <c r="F18" s="46"/>
      <c r="G18" s="46"/>
      <c r="H18" s="46"/>
      <c r="I18" s="46"/>
      <c r="J18" s="48"/>
    </row>
    <row r="19" ht="105">
      <c r="A19" s="37" t="s">
        <v>599</v>
      </c>
      <c r="B19" s="45"/>
      <c r="C19" s="46"/>
      <c r="D19" s="46"/>
      <c r="E19" s="49" t="s">
        <v>11758</v>
      </c>
      <c r="F19" s="46"/>
      <c r="G19" s="46"/>
      <c r="H19" s="46"/>
      <c r="I19" s="46"/>
      <c r="J19" s="48"/>
    </row>
    <row r="20" ht="90">
      <c r="A20" s="37" t="s">
        <v>601</v>
      </c>
      <c r="B20" s="45"/>
      <c r="C20" s="46"/>
      <c r="D20" s="46"/>
      <c r="E20" s="39" t="s">
        <v>4690</v>
      </c>
      <c r="F20" s="46"/>
      <c r="G20" s="46"/>
      <c r="H20" s="46"/>
      <c r="I20" s="46"/>
      <c r="J20" s="48"/>
    </row>
    <row r="21">
      <c r="A21" s="37" t="s">
        <v>593</v>
      </c>
      <c r="B21" s="37">
        <v>3</v>
      </c>
      <c r="C21" s="38" t="s">
        <v>5280</v>
      </c>
      <c r="D21" s="37" t="s">
        <v>595</v>
      </c>
      <c r="E21" s="39" t="s">
        <v>9421</v>
      </c>
      <c r="F21" s="40" t="s">
        <v>641</v>
      </c>
      <c r="G21" s="41">
        <v>12056.960999999999</v>
      </c>
      <c r="H21" s="42">
        <v>0</v>
      </c>
      <c r="I21" s="43">
        <f>ROUND(G21*H21,P4)</f>
        <v>0</v>
      </c>
      <c r="J21" s="37"/>
      <c r="O21" s="44">
        <f>I21*0.21</f>
        <v>0</v>
      </c>
      <c r="P21">
        <v>3</v>
      </c>
    </row>
    <row r="22">
      <c r="A22" s="37" t="s">
        <v>598</v>
      </c>
      <c r="B22" s="45"/>
      <c r="C22" s="46"/>
      <c r="D22" s="46"/>
      <c r="E22" s="47" t="s">
        <v>595</v>
      </c>
      <c r="F22" s="46"/>
      <c r="G22" s="46"/>
      <c r="H22" s="46"/>
      <c r="I22" s="46"/>
      <c r="J22" s="48"/>
    </row>
    <row r="23" ht="360">
      <c r="A23" s="37" t="s">
        <v>599</v>
      </c>
      <c r="B23" s="45"/>
      <c r="C23" s="46"/>
      <c r="D23" s="46"/>
      <c r="E23" s="49" t="s">
        <v>11759</v>
      </c>
      <c r="F23" s="46"/>
      <c r="G23" s="46"/>
      <c r="H23" s="46"/>
      <c r="I23" s="46"/>
      <c r="J23" s="48"/>
    </row>
    <row r="24" ht="45">
      <c r="A24" s="37" t="s">
        <v>601</v>
      </c>
      <c r="B24" s="45"/>
      <c r="C24" s="46"/>
      <c r="D24" s="46"/>
      <c r="E24" s="39" t="s">
        <v>9424</v>
      </c>
      <c r="F24" s="46"/>
      <c r="G24" s="46"/>
      <c r="H24" s="46"/>
      <c r="I24" s="46"/>
      <c r="J24" s="48"/>
    </row>
    <row r="25">
      <c r="A25" s="37" t="s">
        <v>593</v>
      </c>
      <c r="B25" s="37">
        <v>4</v>
      </c>
      <c r="C25" s="38" t="s">
        <v>4420</v>
      </c>
      <c r="D25" s="37" t="s">
        <v>595</v>
      </c>
      <c r="E25" s="39" t="s">
        <v>4421</v>
      </c>
      <c r="F25" s="40" t="s">
        <v>4422</v>
      </c>
      <c r="G25" s="41">
        <v>211187.84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11760</v>
      </c>
      <c r="F27" s="46"/>
      <c r="G27" s="46"/>
      <c r="H27" s="46"/>
      <c r="I27" s="46"/>
      <c r="J27" s="48"/>
    </row>
    <row r="28" ht="30">
      <c r="A28" s="37" t="s">
        <v>601</v>
      </c>
      <c r="B28" s="45"/>
      <c r="C28" s="46"/>
      <c r="D28" s="46"/>
      <c r="E28" s="39" t="s">
        <v>4424</v>
      </c>
      <c r="F28" s="46"/>
      <c r="G28" s="46"/>
      <c r="H28" s="46"/>
      <c r="I28" s="46"/>
      <c r="J28" s="48"/>
    </row>
    <row r="29">
      <c r="A29" s="37" t="s">
        <v>593</v>
      </c>
      <c r="B29" s="37">
        <v>5</v>
      </c>
      <c r="C29" s="38" t="s">
        <v>5284</v>
      </c>
      <c r="D29" s="37" t="s">
        <v>595</v>
      </c>
      <c r="E29" s="39" t="s">
        <v>9760</v>
      </c>
      <c r="F29" s="40" t="s">
        <v>641</v>
      </c>
      <c r="G29" s="41">
        <v>6530.625</v>
      </c>
      <c r="H29" s="42">
        <v>0</v>
      </c>
      <c r="I29" s="43">
        <f>ROUND(G29*H29,P4)</f>
        <v>0</v>
      </c>
      <c r="J29" s="37"/>
      <c r="O29" s="44">
        <f>I29*0.21</f>
        <v>0</v>
      </c>
      <c r="P29">
        <v>3</v>
      </c>
    </row>
    <row r="30">
      <c r="A30" s="37" t="s">
        <v>598</v>
      </c>
      <c r="B30" s="45"/>
      <c r="C30" s="46"/>
      <c r="D30" s="46"/>
      <c r="E30" s="47" t="s">
        <v>595</v>
      </c>
      <c r="F30" s="46"/>
      <c r="G30" s="46"/>
      <c r="H30" s="46"/>
      <c r="I30" s="46"/>
      <c r="J30" s="48"/>
    </row>
    <row r="31" ht="90">
      <c r="A31" s="37" t="s">
        <v>599</v>
      </c>
      <c r="B31" s="45"/>
      <c r="C31" s="46"/>
      <c r="D31" s="46"/>
      <c r="E31" s="49" t="s">
        <v>11761</v>
      </c>
      <c r="F31" s="46"/>
      <c r="G31" s="46"/>
      <c r="H31" s="46"/>
      <c r="I31" s="46"/>
      <c r="J31" s="48"/>
    </row>
    <row r="32" ht="409.5">
      <c r="A32" s="37" t="s">
        <v>601</v>
      </c>
      <c r="B32" s="45"/>
      <c r="C32" s="46"/>
      <c r="D32" s="46"/>
      <c r="E32" s="39" t="s">
        <v>4694</v>
      </c>
      <c r="F32" s="46"/>
      <c r="G32" s="46"/>
      <c r="H32" s="46"/>
      <c r="I32" s="46"/>
      <c r="J32" s="48"/>
    </row>
    <row r="33">
      <c r="A33" s="37" t="s">
        <v>593</v>
      </c>
      <c r="B33" s="37">
        <v>6</v>
      </c>
      <c r="C33" s="38" t="s">
        <v>9762</v>
      </c>
      <c r="D33" s="37" t="s">
        <v>595</v>
      </c>
      <c r="E33" s="39" t="s">
        <v>9763</v>
      </c>
      <c r="F33" s="40" t="s">
        <v>4422</v>
      </c>
      <c r="G33" s="41">
        <v>97959.375</v>
      </c>
      <c r="H33" s="42">
        <v>0</v>
      </c>
      <c r="I33" s="43">
        <f>ROUND(G33*H33,P4)</f>
        <v>0</v>
      </c>
      <c r="J33" s="37"/>
      <c r="O33" s="44">
        <f>I33*0.21</f>
        <v>0</v>
      </c>
      <c r="P33">
        <v>3</v>
      </c>
    </row>
    <row r="34">
      <c r="A34" s="37" t="s">
        <v>598</v>
      </c>
      <c r="B34" s="45"/>
      <c r="C34" s="46"/>
      <c r="D34" s="46"/>
      <c r="E34" s="47" t="s">
        <v>595</v>
      </c>
      <c r="F34" s="46"/>
      <c r="G34" s="46"/>
      <c r="H34" s="46"/>
      <c r="I34" s="46"/>
      <c r="J34" s="48"/>
    </row>
    <row r="35" ht="90">
      <c r="A35" s="37" t="s">
        <v>599</v>
      </c>
      <c r="B35" s="45"/>
      <c r="C35" s="46"/>
      <c r="D35" s="46"/>
      <c r="E35" s="49" t="s">
        <v>11762</v>
      </c>
      <c r="F35" s="46"/>
      <c r="G35" s="46"/>
      <c r="H35" s="46"/>
      <c r="I35" s="46"/>
      <c r="J35" s="48"/>
    </row>
    <row r="36" ht="30">
      <c r="A36" s="37" t="s">
        <v>601</v>
      </c>
      <c r="B36" s="45"/>
      <c r="C36" s="46"/>
      <c r="D36" s="46"/>
      <c r="E36" s="39" t="s">
        <v>4424</v>
      </c>
      <c r="F36" s="46"/>
      <c r="G36" s="46"/>
      <c r="H36" s="46"/>
      <c r="I36" s="46"/>
      <c r="J36" s="48"/>
    </row>
    <row r="37">
      <c r="A37" s="37" t="s">
        <v>593</v>
      </c>
      <c r="B37" s="37">
        <v>7</v>
      </c>
      <c r="C37" s="38" t="s">
        <v>4691</v>
      </c>
      <c r="D37" s="37" t="s">
        <v>595</v>
      </c>
      <c r="E37" s="39" t="s">
        <v>4692</v>
      </c>
      <c r="F37" s="40" t="s">
        <v>641</v>
      </c>
      <c r="G37" s="41">
        <v>62</v>
      </c>
      <c r="H37" s="42">
        <v>0</v>
      </c>
      <c r="I37" s="43">
        <f>ROUND(G37*H37,P4)</f>
        <v>0</v>
      </c>
      <c r="J37" s="37"/>
      <c r="O37" s="44">
        <f>I37*0.21</f>
        <v>0</v>
      </c>
      <c r="P37">
        <v>3</v>
      </c>
    </row>
    <row r="38">
      <c r="A38" s="37" t="s">
        <v>598</v>
      </c>
      <c r="B38" s="45"/>
      <c r="C38" s="46"/>
      <c r="D38" s="46"/>
      <c r="E38" s="47" t="s">
        <v>595</v>
      </c>
      <c r="F38" s="46"/>
      <c r="G38" s="46"/>
      <c r="H38" s="46"/>
      <c r="I38" s="46"/>
      <c r="J38" s="48"/>
    </row>
    <row r="39" ht="90">
      <c r="A39" s="37" t="s">
        <v>599</v>
      </c>
      <c r="B39" s="45"/>
      <c r="C39" s="46"/>
      <c r="D39" s="46"/>
      <c r="E39" s="49" t="s">
        <v>11763</v>
      </c>
      <c r="F39" s="46"/>
      <c r="G39" s="46"/>
      <c r="H39" s="46"/>
      <c r="I39" s="46"/>
      <c r="J39" s="48"/>
    </row>
    <row r="40" ht="409.5">
      <c r="A40" s="37" t="s">
        <v>601</v>
      </c>
      <c r="B40" s="45"/>
      <c r="C40" s="46"/>
      <c r="D40" s="46"/>
      <c r="E40" s="39" t="s">
        <v>4694</v>
      </c>
      <c r="F40" s="46"/>
      <c r="G40" s="46"/>
      <c r="H40" s="46"/>
      <c r="I40" s="46"/>
      <c r="J40" s="48"/>
    </row>
    <row r="41">
      <c r="A41" s="37" t="s">
        <v>593</v>
      </c>
      <c r="B41" s="37">
        <v>8</v>
      </c>
      <c r="C41" s="38" t="s">
        <v>4429</v>
      </c>
      <c r="D41" s="37" t="s">
        <v>595</v>
      </c>
      <c r="E41" s="39" t="s">
        <v>4430</v>
      </c>
      <c r="F41" s="40" t="s">
        <v>4422</v>
      </c>
      <c r="G41" s="41">
        <v>930</v>
      </c>
      <c r="H41" s="42">
        <v>0</v>
      </c>
      <c r="I41" s="43">
        <f>ROUND(G41*H41,P4)</f>
        <v>0</v>
      </c>
      <c r="J41" s="37"/>
      <c r="O41" s="44">
        <f>I41*0.21</f>
        <v>0</v>
      </c>
      <c r="P41">
        <v>3</v>
      </c>
    </row>
    <row r="42">
      <c r="A42" s="37" t="s">
        <v>598</v>
      </c>
      <c r="B42" s="45"/>
      <c r="C42" s="46"/>
      <c r="D42" s="46"/>
      <c r="E42" s="47" t="s">
        <v>595</v>
      </c>
      <c r="F42" s="46"/>
      <c r="G42" s="46"/>
      <c r="H42" s="46"/>
      <c r="I42" s="46"/>
      <c r="J42" s="48"/>
    </row>
    <row r="43" ht="30">
      <c r="A43" s="37" t="s">
        <v>599</v>
      </c>
      <c r="B43" s="45"/>
      <c r="C43" s="46"/>
      <c r="D43" s="46"/>
      <c r="E43" s="49" t="s">
        <v>11764</v>
      </c>
      <c r="F43" s="46"/>
      <c r="G43" s="46"/>
      <c r="H43" s="46"/>
      <c r="I43" s="46"/>
      <c r="J43" s="48"/>
    </row>
    <row r="44" ht="30">
      <c r="A44" s="37" t="s">
        <v>601</v>
      </c>
      <c r="B44" s="45"/>
      <c r="C44" s="46"/>
      <c r="D44" s="46"/>
      <c r="E44" s="39" t="s">
        <v>4424</v>
      </c>
      <c r="F44" s="46"/>
      <c r="G44" s="46"/>
      <c r="H44" s="46"/>
      <c r="I44" s="46"/>
      <c r="J44" s="48"/>
    </row>
    <row r="45">
      <c r="A45" s="37" t="s">
        <v>593</v>
      </c>
      <c r="B45" s="37">
        <v>9</v>
      </c>
      <c r="C45" s="38" t="s">
        <v>4449</v>
      </c>
      <c r="D45" s="37" t="s">
        <v>595</v>
      </c>
      <c r="E45" s="39" t="s">
        <v>4450</v>
      </c>
      <c r="F45" s="40" t="s">
        <v>641</v>
      </c>
      <c r="G45" s="41">
        <v>6052.2759999999998</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599</v>
      </c>
      <c r="B47" s="45"/>
      <c r="C47" s="46"/>
      <c r="D47" s="46"/>
      <c r="E47" s="49" t="s">
        <v>11765</v>
      </c>
      <c r="F47" s="46"/>
      <c r="G47" s="46"/>
      <c r="H47" s="46"/>
      <c r="I47" s="46"/>
      <c r="J47" s="48"/>
    </row>
    <row r="48" ht="240">
      <c r="A48" s="37" t="s">
        <v>601</v>
      </c>
      <c r="B48" s="45"/>
      <c r="C48" s="46"/>
      <c r="D48" s="46"/>
      <c r="E48" s="39" t="s">
        <v>4452</v>
      </c>
      <c r="F48" s="46"/>
      <c r="G48" s="46"/>
      <c r="H48" s="46"/>
      <c r="I48" s="46"/>
      <c r="J48" s="48"/>
    </row>
    <row r="49">
      <c r="A49" s="37" t="s">
        <v>593</v>
      </c>
      <c r="B49" s="37">
        <v>10</v>
      </c>
      <c r="C49" s="38" t="s">
        <v>4456</v>
      </c>
      <c r="D49" s="37" t="s">
        <v>595</v>
      </c>
      <c r="E49" s="39" t="s">
        <v>4457</v>
      </c>
      <c r="F49" s="40" t="s">
        <v>641</v>
      </c>
      <c r="G49" s="41">
        <v>14322.4</v>
      </c>
      <c r="H49" s="42">
        <v>0</v>
      </c>
      <c r="I49" s="43">
        <f>ROUND(G49*H49,P4)</f>
        <v>0</v>
      </c>
      <c r="J49" s="37"/>
      <c r="O49" s="44">
        <f>I49*0.21</f>
        <v>0</v>
      </c>
      <c r="P49">
        <v>3</v>
      </c>
    </row>
    <row r="50">
      <c r="A50" s="37" t="s">
        <v>598</v>
      </c>
      <c r="B50" s="45"/>
      <c r="C50" s="46"/>
      <c r="D50" s="46"/>
      <c r="E50" s="47" t="s">
        <v>595</v>
      </c>
      <c r="F50" s="46"/>
      <c r="G50" s="46"/>
      <c r="H50" s="46"/>
      <c r="I50" s="46"/>
      <c r="J50" s="48"/>
    </row>
    <row r="51" ht="60">
      <c r="A51" s="37" t="s">
        <v>599</v>
      </c>
      <c r="B51" s="45"/>
      <c r="C51" s="46"/>
      <c r="D51" s="46"/>
      <c r="E51" s="49" t="s">
        <v>11766</v>
      </c>
      <c r="F51" s="46"/>
      <c r="G51" s="46"/>
      <c r="H51" s="46"/>
      <c r="I51" s="46"/>
      <c r="J51" s="48"/>
    </row>
    <row r="52" ht="375">
      <c r="A52" s="37" t="s">
        <v>601</v>
      </c>
      <c r="B52" s="45"/>
      <c r="C52" s="46"/>
      <c r="D52" s="46"/>
      <c r="E52" s="39" t="s">
        <v>4459</v>
      </c>
      <c r="F52" s="46"/>
      <c r="G52" s="46"/>
      <c r="H52" s="46"/>
      <c r="I52" s="46"/>
      <c r="J52" s="48"/>
    </row>
    <row r="53">
      <c r="A53" s="37" t="s">
        <v>593</v>
      </c>
      <c r="B53" s="37">
        <v>11</v>
      </c>
      <c r="C53" s="38" t="s">
        <v>644</v>
      </c>
      <c r="D53" s="37" t="s">
        <v>595</v>
      </c>
      <c r="E53" s="39" t="s">
        <v>645</v>
      </c>
      <c r="F53" s="40" t="s">
        <v>641</v>
      </c>
      <c r="G53" s="41">
        <v>5433</v>
      </c>
      <c r="H53" s="42">
        <v>0</v>
      </c>
      <c r="I53" s="43">
        <f>ROUND(G53*H53,P4)</f>
        <v>0</v>
      </c>
      <c r="J53" s="37"/>
      <c r="O53" s="44">
        <f>I53*0.21</f>
        <v>0</v>
      </c>
      <c r="P53">
        <v>3</v>
      </c>
    </row>
    <row r="54">
      <c r="A54" s="37" t="s">
        <v>598</v>
      </c>
      <c r="B54" s="45"/>
      <c r="C54" s="46"/>
      <c r="D54" s="46"/>
      <c r="E54" s="47" t="s">
        <v>595</v>
      </c>
      <c r="F54" s="46"/>
      <c r="G54" s="46"/>
      <c r="H54" s="46"/>
      <c r="I54" s="46"/>
      <c r="J54" s="48"/>
    </row>
    <row r="55" ht="75">
      <c r="A55" s="37" t="s">
        <v>599</v>
      </c>
      <c r="B55" s="45"/>
      <c r="C55" s="46"/>
      <c r="D55" s="46"/>
      <c r="E55" s="49" t="s">
        <v>11767</v>
      </c>
      <c r="F55" s="46"/>
      <c r="G55" s="46"/>
      <c r="H55" s="46"/>
      <c r="I55" s="46"/>
      <c r="J55" s="48"/>
    </row>
    <row r="56" ht="300">
      <c r="A56" s="37" t="s">
        <v>601</v>
      </c>
      <c r="B56" s="45"/>
      <c r="C56" s="46"/>
      <c r="D56" s="46"/>
      <c r="E56" s="39" t="s">
        <v>647</v>
      </c>
      <c r="F56" s="46"/>
      <c r="G56" s="46"/>
      <c r="H56" s="46"/>
      <c r="I56" s="46"/>
      <c r="J56" s="48"/>
    </row>
    <row r="57">
      <c r="A57" s="37" t="s">
        <v>593</v>
      </c>
      <c r="B57" s="37">
        <v>12</v>
      </c>
      <c r="C57" s="38" t="s">
        <v>4468</v>
      </c>
      <c r="D57" s="37" t="s">
        <v>595</v>
      </c>
      <c r="E57" s="39" t="s">
        <v>4469</v>
      </c>
      <c r="F57" s="40" t="s">
        <v>641</v>
      </c>
      <c r="G57" s="41">
        <v>693</v>
      </c>
      <c r="H57" s="42">
        <v>0</v>
      </c>
      <c r="I57" s="43">
        <f>ROUND(G57*H57,P4)</f>
        <v>0</v>
      </c>
      <c r="J57" s="37"/>
      <c r="O57" s="44">
        <f>I57*0.21</f>
        <v>0</v>
      </c>
      <c r="P57">
        <v>3</v>
      </c>
    </row>
    <row r="58">
      <c r="A58" s="37" t="s">
        <v>598</v>
      </c>
      <c r="B58" s="45"/>
      <c r="C58" s="46"/>
      <c r="D58" s="46"/>
      <c r="E58" s="47" t="s">
        <v>595</v>
      </c>
      <c r="F58" s="46"/>
      <c r="G58" s="46"/>
      <c r="H58" s="46"/>
      <c r="I58" s="46"/>
      <c r="J58" s="48"/>
    </row>
    <row r="59" ht="60">
      <c r="A59" s="37" t="s">
        <v>599</v>
      </c>
      <c r="B59" s="45"/>
      <c r="C59" s="46"/>
      <c r="D59" s="46"/>
      <c r="E59" s="49" t="s">
        <v>11768</v>
      </c>
      <c r="F59" s="46"/>
      <c r="G59" s="46"/>
      <c r="H59" s="46"/>
      <c r="I59" s="46"/>
      <c r="J59" s="48"/>
    </row>
    <row r="60" ht="300">
      <c r="A60" s="37" t="s">
        <v>601</v>
      </c>
      <c r="B60" s="45"/>
      <c r="C60" s="46"/>
      <c r="D60" s="46"/>
      <c r="E60" s="39" t="s">
        <v>4471</v>
      </c>
      <c r="F60" s="46"/>
      <c r="G60" s="46"/>
      <c r="H60" s="46"/>
      <c r="I60" s="46"/>
      <c r="J60" s="48"/>
    </row>
    <row r="61">
      <c r="A61" s="37" t="s">
        <v>593</v>
      </c>
      <c r="B61" s="37">
        <v>13</v>
      </c>
      <c r="C61" s="38" t="s">
        <v>3362</v>
      </c>
      <c r="D61" s="37" t="s">
        <v>595</v>
      </c>
      <c r="E61" s="39" t="s">
        <v>3363</v>
      </c>
      <c r="F61" s="40" t="s">
        <v>650</v>
      </c>
      <c r="G61" s="41">
        <v>34124</v>
      </c>
      <c r="H61" s="42">
        <v>0</v>
      </c>
      <c r="I61" s="43">
        <f>ROUND(G61*H61,P4)</f>
        <v>0</v>
      </c>
      <c r="J61" s="37"/>
      <c r="O61" s="44">
        <f>I61*0.21</f>
        <v>0</v>
      </c>
      <c r="P61">
        <v>3</v>
      </c>
    </row>
    <row r="62">
      <c r="A62" s="37" t="s">
        <v>598</v>
      </c>
      <c r="B62" s="45"/>
      <c r="C62" s="46"/>
      <c r="D62" s="46"/>
      <c r="E62" s="47" t="s">
        <v>595</v>
      </c>
      <c r="F62" s="46"/>
      <c r="G62" s="46"/>
      <c r="H62" s="46"/>
      <c r="I62" s="46"/>
      <c r="J62" s="48"/>
    </row>
    <row r="63" ht="90">
      <c r="A63" s="37" t="s">
        <v>599</v>
      </c>
      <c r="B63" s="45"/>
      <c r="C63" s="46"/>
      <c r="D63" s="46"/>
      <c r="E63" s="49" t="s">
        <v>11769</v>
      </c>
      <c r="F63" s="46"/>
      <c r="G63" s="46"/>
      <c r="H63" s="46"/>
      <c r="I63" s="46"/>
      <c r="J63" s="48"/>
    </row>
    <row r="64" ht="30">
      <c r="A64" s="37" t="s">
        <v>601</v>
      </c>
      <c r="B64" s="45"/>
      <c r="C64" s="46"/>
      <c r="D64" s="46"/>
      <c r="E64" s="39" t="s">
        <v>4481</v>
      </c>
      <c r="F64" s="46"/>
      <c r="G64" s="46"/>
      <c r="H64" s="46"/>
      <c r="I64" s="46"/>
      <c r="J64" s="48"/>
    </row>
    <row r="65">
      <c r="A65" s="37" t="s">
        <v>593</v>
      </c>
      <c r="B65" s="37">
        <v>14</v>
      </c>
      <c r="C65" s="38" t="s">
        <v>9773</v>
      </c>
      <c r="D65" s="37" t="s">
        <v>595</v>
      </c>
      <c r="E65" s="39" t="s">
        <v>9774</v>
      </c>
      <c r="F65" s="40" t="s">
        <v>650</v>
      </c>
      <c r="G65" s="41">
        <v>10976.25</v>
      </c>
      <c r="H65" s="42">
        <v>0</v>
      </c>
      <c r="I65" s="43">
        <f>ROUND(G65*H65,P4)</f>
        <v>0</v>
      </c>
      <c r="J65" s="37"/>
      <c r="O65" s="44">
        <f>I65*0.21</f>
        <v>0</v>
      </c>
      <c r="P65">
        <v>3</v>
      </c>
    </row>
    <row r="66">
      <c r="A66" s="37" t="s">
        <v>598</v>
      </c>
      <c r="B66" s="45"/>
      <c r="C66" s="46"/>
      <c r="D66" s="46"/>
      <c r="E66" s="47" t="s">
        <v>595</v>
      </c>
      <c r="F66" s="46"/>
      <c r="G66" s="46"/>
      <c r="H66" s="46"/>
      <c r="I66" s="46"/>
      <c r="J66" s="48"/>
    </row>
    <row r="67" ht="60">
      <c r="A67" s="37" t="s">
        <v>599</v>
      </c>
      <c r="B67" s="45"/>
      <c r="C67" s="46"/>
      <c r="D67" s="46"/>
      <c r="E67" s="49" t="s">
        <v>11770</v>
      </c>
      <c r="F67" s="46"/>
      <c r="G67" s="46"/>
      <c r="H67" s="46"/>
      <c r="I67" s="46"/>
      <c r="J67" s="48"/>
    </row>
    <row r="68" ht="45">
      <c r="A68" s="37" t="s">
        <v>601</v>
      </c>
      <c r="B68" s="45"/>
      <c r="C68" s="46"/>
      <c r="D68" s="46"/>
      <c r="E68" s="39" t="s">
        <v>4492</v>
      </c>
      <c r="F68" s="46"/>
      <c r="G68" s="46"/>
      <c r="H68" s="46"/>
      <c r="I68" s="46"/>
      <c r="J68" s="48"/>
    </row>
    <row r="69">
      <c r="A69" s="37" t="s">
        <v>593</v>
      </c>
      <c r="B69" s="37">
        <v>15</v>
      </c>
      <c r="C69" s="38" t="s">
        <v>9776</v>
      </c>
      <c r="D69" s="37" t="s">
        <v>595</v>
      </c>
      <c r="E69" s="39" t="s">
        <v>9777</v>
      </c>
      <c r="F69" s="40" t="s">
        <v>650</v>
      </c>
      <c r="G69" s="41">
        <v>20222.282999999999</v>
      </c>
      <c r="H69" s="42">
        <v>0</v>
      </c>
      <c r="I69" s="43">
        <f>ROUND(G69*H69,P4)</f>
        <v>0</v>
      </c>
      <c r="J69" s="37"/>
      <c r="O69" s="44">
        <f>I69*0.21</f>
        <v>0</v>
      </c>
      <c r="P69">
        <v>3</v>
      </c>
    </row>
    <row r="70">
      <c r="A70" s="37" t="s">
        <v>598</v>
      </c>
      <c r="B70" s="45"/>
      <c r="C70" s="46"/>
      <c r="D70" s="46"/>
      <c r="E70" s="47" t="s">
        <v>595</v>
      </c>
      <c r="F70" s="46"/>
      <c r="G70" s="46"/>
      <c r="H70" s="46"/>
      <c r="I70" s="46"/>
      <c r="J70" s="48"/>
    </row>
    <row r="71" ht="30">
      <c r="A71" s="37" t="s">
        <v>599</v>
      </c>
      <c r="B71" s="45"/>
      <c r="C71" s="46"/>
      <c r="D71" s="46"/>
      <c r="E71" s="49" t="s">
        <v>11771</v>
      </c>
      <c r="F71" s="46"/>
      <c r="G71" s="46"/>
      <c r="H71" s="46"/>
      <c r="I71" s="46"/>
      <c r="J71" s="48"/>
    </row>
    <row r="72" ht="45">
      <c r="A72" s="37" t="s">
        <v>601</v>
      </c>
      <c r="B72" s="45"/>
      <c r="C72" s="46"/>
      <c r="D72" s="46"/>
      <c r="E72" s="39" t="s">
        <v>4492</v>
      </c>
      <c r="F72" s="46"/>
      <c r="G72" s="46"/>
      <c r="H72" s="46"/>
      <c r="I72" s="46"/>
      <c r="J72" s="48"/>
    </row>
    <row r="73">
      <c r="A73" s="37" t="s">
        <v>593</v>
      </c>
      <c r="B73" s="37">
        <v>16</v>
      </c>
      <c r="C73" s="38" t="s">
        <v>4493</v>
      </c>
      <c r="D73" s="37" t="s">
        <v>595</v>
      </c>
      <c r="E73" s="39" t="s">
        <v>4494</v>
      </c>
      <c r="F73" s="40" t="s">
        <v>650</v>
      </c>
      <c r="G73" s="41">
        <v>10976.25</v>
      </c>
      <c r="H73" s="42">
        <v>0</v>
      </c>
      <c r="I73" s="43">
        <f>ROUND(G73*H73,P4)</f>
        <v>0</v>
      </c>
      <c r="J73" s="37"/>
      <c r="O73" s="44">
        <f>I73*0.21</f>
        <v>0</v>
      </c>
      <c r="P73">
        <v>3</v>
      </c>
    </row>
    <row r="74">
      <c r="A74" s="37" t="s">
        <v>598</v>
      </c>
      <c r="B74" s="45"/>
      <c r="C74" s="46"/>
      <c r="D74" s="46"/>
      <c r="E74" s="47" t="s">
        <v>595</v>
      </c>
      <c r="F74" s="46"/>
      <c r="G74" s="46"/>
      <c r="H74" s="46"/>
      <c r="I74" s="46"/>
      <c r="J74" s="48"/>
    </row>
    <row r="75" ht="45">
      <c r="A75" s="37" t="s">
        <v>599</v>
      </c>
      <c r="B75" s="45"/>
      <c r="C75" s="46"/>
      <c r="D75" s="46"/>
      <c r="E75" s="49" t="s">
        <v>11772</v>
      </c>
      <c r="F75" s="46"/>
      <c r="G75" s="46"/>
      <c r="H75" s="46"/>
      <c r="I75" s="46"/>
      <c r="J75" s="48"/>
    </row>
    <row r="76" ht="30">
      <c r="A76" s="37" t="s">
        <v>601</v>
      </c>
      <c r="B76" s="45"/>
      <c r="C76" s="46"/>
      <c r="D76" s="46"/>
      <c r="E76" s="39" t="s">
        <v>4496</v>
      </c>
      <c r="F76" s="46"/>
      <c r="G76" s="46"/>
      <c r="H76" s="46"/>
      <c r="I76" s="46"/>
      <c r="J76" s="48"/>
    </row>
    <row r="77">
      <c r="A77" s="37" t="s">
        <v>593</v>
      </c>
      <c r="B77" s="37">
        <v>17</v>
      </c>
      <c r="C77" s="38" t="s">
        <v>4497</v>
      </c>
      <c r="D77" s="37" t="s">
        <v>595</v>
      </c>
      <c r="E77" s="39" t="s">
        <v>4498</v>
      </c>
      <c r="F77" s="40" t="s">
        <v>650</v>
      </c>
      <c r="G77" s="41">
        <v>10976.25</v>
      </c>
      <c r="H77" s="42">
        <v>0</v>
      </c>
      <c r="I77" s="43">
        <f>ROUND(G77*H77,P4)</f>
        <v>0</v>
      </c>
      <c r="J77" s="37"/>
      <c r="O77" s="44">
        <f>I77*0.21</f>
        <v>0</v>
      </c>
      <c r="P77">
        <v>3</v>
      </c>
    </row>
    <row r="78">
      <c r="A78" s="37" t="s">
        <v>598</v>
      </c>
      <c r="B78" s="45"/>
      <c r="C78" s="46"/>
      <c r="D78" s="46"/>
      <c r="E78" s="47" t="s">
        <v>595</v>
      </c>
      <c r="F78" s="46"/>
      <c r="G78" s="46"/>
      <c r="H78" s="46"/>
      <c r="I78" s="46"/>
      <c r="J78" s="48"/>
    </row>
    <row r="79" ht="45">
      <c r="A79" s="37" t="s">
        <v>599</v>
      </c>
      <c r="B79" s="45"/>
      <c r="C79" s="46"/>
      <c r="D79" s="46"/>
      <c r="E79" s="49" t="s">
        <v>11772</v>
      </c>
      <c r="F79" s="46"/>
      <c r="G79" s="46"/>
      <c r="H79" s="46"/>
      <c r="I79" s="46"/>
      <c r="J79" s="48"/>
    </row>
    <row r="80" ht="45">
      <c r="A80" s="37" t="s">
        <v>601</v>
      </c>
      <c r="B80" s="45"/>
      <c r="C80" s="46"/>
      <c r="D80" s="46"/>
      <c r="E80" s="39" t="s">
        <v>4499</v>
      </c>
      <c r="F80" s="46"/>
      <c r="G80" s="46"/>
      <c r="H80" s="46"/>
      <c r="I80" s="46"/>
      <c r="J80" s="48"/>
    </row>
    <row r="81">
      <c r="A81" s="37" t="s">
        <v>593</v>
      </c>
      <c r="B81" s="37">
        <v>18</v>
      </c>
      <c r="C81" s="38" t="s">
        <v>9780</v>
      </c>
      <c r="D81" s="37" t="s">
        <v>595</v>
      </c>
      <c r="E81" s="39" t="s">
        <v>9781</v>
      </c>
      <c r="F81" s="40" t="s">
        <v>641</v>
      </c>
      <c r="G81" s="41">
        <v>109.76300000000001</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11773</v>
      </c>
      <c r="F83" s="46"/>
      <c r="G83" s="46"/>
      <c r="H83" s="46"/>
      <c r="I83" s="46"/>
      <c r="J83" s="48"/>
    </row>
    <row r="84" ht="45">
      <c r="A84" s="37" t="s">
        <v>601</v>
      </c>
      <c r="B84" s="45"/>
      <c r="C84" s="46"/>
      <c r="D84" s="46"/>
      <c r="E84" s="39" t="s">
        <v>9783</v>
      </c>
      <c r="F84" s="46"/>
      <c r="G84" s="46"/>
      <c r="H84" s="46"/>
      <c r="I84" s="46"/>
      <c r="J84" s="48"/>
    </row>
    <row r="85">
      <c r="A85" s="37" t="s">
        <v>593</v>
      </c>
      <c r="B85" s="37">
        <v>19</v>
      </c>
      <c r="C85" s="38" t="s">
        <v>9784</v>
      </c>
      <c r="D85" s="37" t="s">
        <v>595</v>
      </c>
      <c r="E85" s="39" t="s">
        <v>9785</v>
      </c>
      <c r="F85" s="40" t="s">
        <v>608</v>
      </c>
      <c r="G85" s="41">
        <v>48</v>
      </c>
      <c r="H85" s="42">
        <v>0</v>
      </c>
      <c r="I85" s="43">
        <f>ROUND(G85*H85,P4)</f>
        <v>0</v>
      </c>
      <c r="J85" s="37"/>
      <c r="O85" s="44">
        <f>I85*0.21</f>
        <v>0</v>
      </c>
      <c r="P85">
        <v>3</v>
      </c>
    </row>
    <row r="86">
      <c r="A86" s="37" t="s">
        <v>598</v>
      </c>
      <c r="B86" s="45"/>
      <c r="C86" s="46"/>
      <c r="D86" s="46"/>
      <c r="E86" s="39" t="s">
        <v>9785</v>
      </c>
      <c r="F86" s="46"/>
      <c r="G86" s="46"/>
      <c r="H86" s="46"/>
      <c r="I86" s="46"/>
      <c r="J86" s="48"/>
    </row>
    <row r="87" ht="60">
      <c r="A87" s="37" t="s">
        <v>599</v>
      </c>
      <c r="B87" s="45"/>
      <c r="C87" s="46"/>
      <c r="D87" s="46"/>
      <c r="E87" s="49" t="s">
        <v>11774</v>
      </c>
      <c r="F87" s="46"/>
      <c r="G87" s="46"/>
      <c r="H87" s="46"/>
      <c r="I87" s="46"/>
      <c r="J87" s="48"/>
    </row>
    <row r="88">
      <c r="A88" s="37" t="s">
        <v>601</v>
      </c>
      <c r="B88" s="45"/>
      <c r="C88" s="46"/>
      <c r="D88" s="46"/>
      <c r="E88" s="47" t="s">
        <v>595</v>
      </c>
      <c r="F88" s="46"/>
      <c r="G88" s="46"/>
      <c r="H88" s="46"/>
      <c r="I88" s="46"/>
      <c r="J88" s="48"/>
    </row>
    <row r="89">
      <c r="A89" s="31" t="s">
        <v>591</v>
      </c>
      <c r="B89" s="32"/>
      <c r="C89" s="33" t="s">
        <v>653</v>
      </c>
      <c r="D89" s="34"/>
      <c r="E89" s="31" t="s">
        <v>4504</v>
      </c>
      <c r="F89" s="34"/>
      <c r="G89" s="34"/>
      <c r="H89" s="34"/>
      <c r="I89" s="35">
        <f>SUMIFS(I90:I93,A90:A93,"P")</f>
        <v>0</v>
      </c>
      <c r="J89" s="36"/>
    </row>
    <row r="90">
      <c r="A90" s="37" t="s">
        <v>593</v>
      </c>
      <c r="B90" s="37">
        <v>20</v>
      </c>
      <c r="C90" s="38" t="s">
        <v>4513</v>
      </c>
      <c r="D90" s="37" t="s">
        <v>595</v>
      </c>
      <c r="E90" s="39" t="s">
        <v>4514</v>
      </c>
      <c r="F90" s="40" t="s">
        <v>650</v>
      </c>
      <c r="G90" s="41">
        <v>44361.199999999997</v>
      </c>
      <c r="H90" s="42">
        <v>0</v>
      </c>
      <c r="I90" s="43">
        <f>ROUND(G90*H90,P4)</f>
        <v>0</v>
      </c>
      <c r="J90" s="37"/>
      <c r="O90" s="44">
        <f>I90*0.21</f>
        <v>0</v>
      </c>
      <c r="P90">
        <v>3</v>
      </c>
    </row>
    <row r="91">
      <c r="A91" s="37" t="s">
        <v>598</v>
      </c>
      <c r="B91" s="45"/>
      <c r="C91" s="46"/>
      <c r="D91" s="46"/>
      <c r="E91" s="47" t="s">
        <v>595</v>
      </c>
      <c r="F91" s="46"/>
      <c r="G91" s="46"/>
      <c r="H91" s="46"/>
      <c r="I91" s="46"/>
      <c r="J91" s="48"/>
    </row>
    <row r="92" ht="75">
      <c r="A92" s="37" t="s">
        <v>599</v>
      </c>
      <c r="B92" s="45"/>
      <c r="C92" s="46"/>
      <c r="D92" s="46"/>
      <c r="E92" s="49" t="s">
        <v>11775</v>
      </c>
      <c r="F92" s="46"/>
      <c r="G92" s="46"/>
      <c r="H92" s="46"/>
      <c r="I92" s="46"/>
      <c r="J92" s="48"/>
    </row>
    <row r="93" ht="120">
      <c r="A93" s="37" t="s">
        <v>601</v>
      </c>
      <c r="B93" s="45"/>
      <c r="C93" s="46"/>
      <c r="D93" s="46"/>
      <c r="E93" s="39" t="s">
        <v>4512</v>
      </c>
      <c r="F93" s="46"/>
      <c r="G93" s="46"/>
      <c r="H93" s="46"/>
      <c r="I93" s="46"/>
      <c r="J93" s="48"/>
    </row>
    <row r="94">
      <c r="A94" s="31" t="s">
        <v>591</v>
      </c>
      <c r="B94" s="32"/>
      <c r="C94" s="33" t="s">
        <v>823</v>
      </c>
      <c r="D94" s="34"/>
      <c r="E94" s="31" t="s">
        <v>7512</v>
      </c>
      <c r="F94" s="34"/>
      <c r="G94" s="34"/>
      <c r="H94" s="34"/>
      <c r="I94" s="35">
        <f>SUMIFS(I95:I122,A95:A122,"P")</f>
        <v>0</v>
      </c>
      <c r="J94" s="36"/>
    </row>
    <row r="95">
      <c r="A95" s="37" t="s">
        <v>593</v>
      </c>
      <c r="B95" s="37">
        <v>21</v>
      </c>
      <c r="C95" s="38" t="s">
        <v>9794</v>
      </c>
      <c r="D95" s="37" t="s">
        <v>595</v>
      </c>
      <c r="E95" s="39" t="s">
        <v>9795</v>
      </c>
      <c r="F95" s="40" t="s">
        <v>650</v>
      </c>
      <c r="G95" s="41">
        <v>7072.5200000000004</v>
      </c>
      <c r="H95" s="42">
        <v>0</v>
      </c>
      <c r="I95" s="43">
        <f>ROUND(G95*H95,P4)</f>
        <v>0</v>
      </c>
      <c r="J95" s="37"/>
      <c r="O95" s="44">
        <f>I95*0.21</f>
        <v>0</v>
      </c>
      <c r="P95">
        <v>3</v>
      </c>
    </row>
    <row r="96">
      <c r="A96" s="37" t="s">
        <v>598</v>
      </c>
      <c r="B96" s="45"/>
      <c r="C96" s="46"/>
      <c r="D96" s="46"/>
      <c r="E96" s="47" t="s">
        <v>595</v>
      </c>
      <c r="F96" s="46"/>
      <c r="G96" s="46"/>
      <c r="H96" s="46"/>
      <c r="I96" s="46"/>
      <c r="J96" s="48"/>
    </row>
    <row r="97" ht="60">
      <c r="A97" s="37" t="s">
        <v>599</v>
      </c>
      <c r="B97" s="45"/>
      <c r="C97" s="46"/>
      <c r="D97" s="46"/>
      <c r="E97" s="49" t="s">
        <v>11776</v>
      </c>
      <c r="F97" s="46"/>
      <c r="G97" s="46"/>
      <c r="H97" s="46"/>
      <c r="I97" s="46"/>
      <c r="J97" s="48"/>
    </row>
    <row r="98" ht="60">
      <c r="A98" s="37" t="s">
        <v>601</v>
      </c>
      <c r="B98" s="45"/>
      <c r="C98" s="46"/>
      <c r="D98" s="46"/>
      <c r="E98" s="39" t="s">
        <v>9797</v>
      </c>
      <c r="F98" s="46"/>
      <c r="G98" s="46"/>
      <c r="H98" s="46"/>
      <c r="I98" s="46"/>
      <c r="J98" s="48"/>
    </row>
    <row r="99">
      <c r="A99" s="37" t="s">
        <v>593</v>
      </c>
      <c r="B99" s="37">
        <v>22</v>
      </c>
      <c r="C99" s="38" t="s">
        <v>9901</v>
      </c>
      <c r="D99" s="37" t="s">
        <v>595</v>
      </c>
      <c r="E99" s="39" t="s">
        <v>9902</v>
      </c>
      <c r="F99" s="40" t="s">
        <v>650</v>
      </c>
      <c r="G99" s="41">
        <v>8657.7399999999998</v>
      </c>
      <c r="H99" s="42">
        <v>0</v>
      </c>
      <c r="I99" s="43">
        <f>ROUND(G99*H99,P4)</f>
        <v>0</v>
      </c>
      <c r="J99" s="37"/>
      <c r="O99" s="44">
        <f>I99*0.21</f>
        <v>0</v>
      </c>
      <c r="P99">
        <v>3</v>
      </c>
    </row>
    <row r="100">
      <c r="A100" s="37" t="s">
        <v>598</v>
      </c>
      <c r="B100" s="45"/>
      <c r="C100" s="46"/>
      <c r="D100" s="46"/>
      <c r="E100" s="47" t="s">
        <v>595</v>
      </c>
      <c r="F100" s="46"/>
      <c r="G100" s="46"/>
      <c r="H100" s="46"/>
      <c r="I100" s="46"/>
      <c r="J100" s="48"/>
    </row>
    <row r="101" ht="60">
      <c r="A101" s="37" t="s">
        <v>599</v>
      </c>
      <c r="B101" s="45"/>
      <c r="C101" s="46"/>
      <c r="D101" s="46"/>
      <c r="E101" s="49" t="s">
        <v>11777</v>
      </c>
      <c r="F101" s="46"/>
      <c r="G101" s="46"/>
      <c r="H101" s="46"/>
      <c r="I101" s="46"/>
      <c r="J101" s="48"/>
    </row>
    <row r="102" ht="60">
      <c r="A102" s="37" t="s">
        <v>601</v>
      </c>
      <c r="B102" s="45"/>
      <c r="C102" s="46"/>
      <c r="D102" s="46"/>
      <c r="E102" s="39" t="s">
        <v>9797</v>
      </c>
      <c r="F102" s="46"/>
      <c r="G102" s="46"/>
      <c r="H102" s="46"/>
      <c r="I102" s="46"/>
      <c r="J102" s="48"/>
    </row>
    <row r="103">
      <c r="A103" s="37" t="s">
        <v>593</v>
      </c>
      <c r="B103" s="37">
        <v>23</v>
      </c>
      <c r="C103" s="38" t="s">
        <v>9798</v>
      </c>
      <c r="D103" s="37" t="s">
        <v>595</v>
      </c>
      <c r="E103" s="39" t="s">
        <v>9799</v>
      </c>
      <c r="F103" s="40" t="s">
        <v>650</v>
      </c>
      <c r="G103" s="41">
        <v>2899.8600000000001</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20">
      <c r="A105" s="37" t="s">
        <v>599</v>
      </c>
      <c r="B105" s="45"/>
      <c r="C105" s="46"/>
      <c r="D105" s="46"/>
      <c r="E105" s="49" t="s">
        <v>11778</v>
      </c>
      <c r="F105" s="46"/>
      <c r="G105" s="46"/>
      <c r="H105" s="46"/>
      <c r="I105" s="46"/>
      <c r="J105" s="48"/>
    </row>
    <row r="106" ht="120">
      <c r="A106" s="37" t="s">
        <v>601</v>
      </c>
      <c r="B106" s="45"/>
      <c r="C106" s="46"/>
      <c r="D106" s="46"/>
      <c r="E106" s="39" t="s">
        <v>9625</v>
      </c>
      <c r="F106" s="46"/>
      <c r="G106" s="46"/>
      <c r="H106" s="46"/>
      <c r="I106" s="46"/>
      <c r="J106" s="48"/>
    </row>
    <row r="107">
      <c r="A107" s="37" t="s">
        <v>593</v>
      </c>
      <c r="B107" s="37">
        <v>24</v>
      </c>
      <c r="C107" s="38" t="s">
        <v>9801</v>
      </c>
      <c r="D107" s="37" t="s">
        <v>595</v>
      </c>
      <c r="E107" s="39" t="s">
        <v>9802</v>
      </c>
      <c r="F107" s="40" t="s">
        <v>650</v>
      </c>
      <c r="G107" s="41">
        <v>7072.5200000000004</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11779</v>
      </c>
      <c r="F109" s="46"/>
      <c r="G109" s="46"/>
      <c r="H109" s="46"/>
      <c r="I109" s="46"/>
      <c r="J109" s="48"/>
    </row>
    <row r="110" ht="75">
      <c r="A110" s="37" t="s">
        <v>601</v>
      </c>
      <c r="B110" s="45"/>
      <c r="C110" s="46"/>
      <c r="D110" s="46"/>
      <c r="E110" s="39" t="s">
        <v>9804</v>
      </c>
      <c r="F110" s="46"/>
      <c r="G110" s="46"/>
      <c r="H110" s="46"/>
      <c r="I110" s="46"/>
      <c r="J110" s="48"/>
    </row>
    <row r="111">
      <c r="A111" s="37" t="s">
        <v>593</v>
      </c>
      <c r="B111" s="37">
        <v>25</v>
      </c>
      <c r="C111" s="38" t="s">
        <v>7089</v>
      </c>
      <c r="D111" s="37" t="s">
        <v>595</v>
      </c>
      <c r="E111" s="39" t="s">
        <v>9805</v>
      </c>
      <c r="F111" s="40" t="s">
        <v>650</v>
      </c>
      <c r="G111" s="41">
        <v>6401.8500000000004</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11780</v>
      </c>
      <c r="F113" s="46"/>
      <c r="G113" s="46"/>
      <c r="H113" s="46"/>
      <c r="I113" s="46"/>
      <c r="J113" s="48"/>
    </row>
    <row r="114" ht="75">
      <c r="A114" s="37" t="s">
        <v>601</v>
      </c>
      <c r="B114" s="45"/>
      <c r="C114" s="46"/>
      <c r="D114" s="46"/>
      <c r="E114" s="39" t="s">
        <v>9804</v>
      </c>
      <c r="F114" s="46"/>
      <c r="G114" s="46"/>
      <c r="H114" s="46"/>
      <c r="I114" s="46"/>
      <c r="J114" s="48"/>
    </row>
    <row r="115">
      <c r="A115" s="37" t="s">
        <v>593</v>
      </c>
      <c r="B115" s="37">
        <v>26</v>
      </c>
      <c r="C115" s="38" t="s">
        <v>9807</v>
      </c>
      <c r="D115" s="37" t="s">
        <v>595</v>
      </c>
      <c r="E115" s="39" t="s">
        <v>9808</v>
      </c>
      <c r="F115" s="40" t="s">
        <v>650</v>
      </c>
      <c r="G115" s="41">
        <v>6097</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11781</v>
      </c>
      <c r="F117" s="46"/>
      <c r="G117" s="46"/>
      <c r="H117" s="46"/>
      <c r="I117" s="46"/>
      <c r="J117" s="48"/>
    </row>
    <row r="118" ht="165">
      <c r="A118" s="37" t="s">
        <v>601</v>
      </c>
      <c r="B118" s="45"/>
      <c r="C118" s="46"/>
      <c r="D118" s="46"/>
      <c r="E118" s="39" t="s">
        <v>9810</v>
      </c>
      <c r="F118" s="46"/>
      <c r="G118" s="46"/>
      <c r="H118" s="46"/>
      <c r="I118" s="46"/>
      <c r="J118" s="48"/>
    </row>
    <row r="119">
      <c r="A119" s="37" t="s">
        <v>593</v>
      </c>
      <c r="B119" s="37">
        <v>27</v>
      </c>
      <c r="C119" s="38" t="s">
        <v>9811</v>
      </c>
      <c r="D119" s="37" t="s">
        <v>595</v>
      </c>
      <c r="E119" s="39" t="s">
        <v>9812</v>
      </c>
      <c r="F119" s="40" t="s">
        <v>650</v>
      </c>
      <c r="G119" s="41">
        <v>6401.8500000000004</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11782</v>
      </c>
      <c r="F121" s="46"/>
      <c r="G121" s="46"/>
      <c r="H121" s="46"/>
      <c r="I121" s="46"/>
      <c r="J121" s="48"/>
    </row>
    <row r="122" ht="165">
      <c r="A122" s="37" t="s">
        <v>601</v>
      </c>
      <c r="B122" s="45"/>
      <c r="C122" s="46"/>
      <c r="D122" s="46"/>
      <c r="E122" s="39" t="s">
        <v>9810</v>
      </c>
      <c r="F122" s="46"/>
      <c r="G122" s="46"/>
      <c r="H122" s="46"/>
      <c r="I122" s="46"/>
      <c r="J122" s="48"/>
    </row>
    <row r="123">
      <c r="A123" s="31" t="s">
        <v>591</v>
      </c>
      <c r="B123" s="32"/>
      <c r="C123" s="33" t="s">
        <v>4817</v>
      </c>
      <c r="D123" s="34"/>
      <c r="E123" s="31" t="s">
        <v>4818</v>
      </c>
      <c r="F123" s="34"/>
      <c r="G123" s="34"/>
      <c r="H123" s="34"/>
      <c r="I123" s="35">
        <f>SUMIFS(I124:I142,A124:A142,"P")</f>
        <v>0</v>
      </c>
      <c r="J123" s="36"/>
    </row>
    <row r="124" ht="30">
      <c r="A124" s="37" t="s">
        <v>593</v>
      </c>
      <c r="B124" s="37">
        <v>28</v>
      </c>
      <c r="C124" s="38" t="s">
        <v>10356</v>
      </c>
      <c r="D124" s="37" t="s">
        <v>595</v>
      </c>
      <c r="E124" s="39" t="s">
        <v>10357</v>
      </c>
      <c r="F124" s="40" t="s">
        <v>597</v>
      </c>
      <c r="G124" s="41">
        <v>1244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11783</v>
      </c>
      <c r="F126" s="46"/>
      <c r="G126" s="46"/>
      <c r="H126" s="46"/>
      <c r="I126" s="46"/>
      <c r="J126" s="48"/>
    </row>
    <row r="127" ht="165">
      <c r="A127" s="37" t="s">
        <v>601</v>
      </c>
      <c r="B127" s="45"/>
      <c r="C127" s="46"/>
      <c r="D127" s="46"/>
      <c r="E127" s="39" t="s">
        <v>10359</v>
      </c>
      <c r="F127" s="46"/>
      <c r="G127" s="46"/>
      <c r="H127" s="46"/>
      <c r="I127" s="46"/>
      <c r="J127" s="48"/>
    </row>
    <row r="128">
      <c r="A128" s="37" t="s">
        <v>593</v>
      </c>
      <c r="B128" s="37">
        <v>29</v>
      </c>
      <c r="C128" s="38" t="s">
        <v>4681</v>
      </c>
      <c r="D128" s="37" t="s">
        <v>595</v>
      </c>
      <c r="E128" s="39" t="s">
        <v>4682</v>
      </c>
      <c r="F128" s="40" t="s">
        <v>641</v>
      </c>
      <c r="G128" s="41">
        <v>1.24</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45">
      <c r="A130" s="37" t="s">
        <v>599</v>
      </c>
      <c r="B130" s="45"/>
      <c r="C130" s="46"/>
      <c r="D130" s="46"/>
      <c r="E130" s="49" t="s">
        <v>11784</v>
      </c>
      <c r="F130" s="46"/>
      <c r="G130" s="46"/>
      <c r="H130" s="46"/>
      <c r="I130" s="46"/>
      <c r="J130" s="48"/>
    </row>
    <row r="131" ht="150">
      <c r="A131" s="37" t="s">
        <v>601</v>
      </c>
      <c r="B131" s="45"/>
      <c r="C131" s="46"/>
      <c r="D131" s="46"/>
      <c r="E131" s="39" t="s">
        <v>4684</v>
      </c>
      <c r="F131" s="46"/>
      <c r="G131" s="46"/>
      <c r="H131" s="46"/>
      <c r="I131" s="46"/>
      <c r="J131" s="48"/>
    </row>
    <row r="132">
      <c r="A132" s="37" t="s">
        <v>593</v>
      </c>
      <c r="B132" s="37">
        <v>30</v>
      </c>
      <c r="C132" s="38" t="s">
        <v>6253</v>
      </c>
      <c r="D132" s="37" t="s">
        <v>595</v>
      </c>
      <c r="E132" s="39" t="s">
        <v>6254</v>
      </c>
      <c r="F132" s="40" t="s">
        <v>641</v>
      </c>
      <c r="G132" s="41">
        <v>0.62</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11785</v>
      </c>
      <c r="F134" s="46"/>
      <c r="G134" s="46"/>
      <c r="H134" s="46"/>
      <c r="I134" s="46"/>
      <c r="J134" s="48"/>
    </row>
    <row r="135" ht="150">
      <c r="A135" s="37" t="s">
        <v>601</v>
      </c>
      <c r="B135" s="45"/>
      <c r="C135" s="46"/>
      <c r="D135" s="46"/>
      <c r="E135" s="39" t="s">
        <v>4684</v>
      </c>
      <c r="F135" s="46"/>
      <c r="G135" s="46"/>
      <c r="H135" s="46"/>
      <c r="I135" s="46"/>
      <c r="J135" s="48"/>
    </row>
    <row r="136">
      <c r="A136" s="37" t="s">
        <v>593</v>
      </c>
      <c r="B136" s="37">
        <v>31</v>
      </c>
      <c r="C136" s="38" t="s">
        <v>11786</v>
      </c>
      <c r="D136" s="37" t="s">
        <v>595</v>
      </c>
      <c r="E136" s="39" t="s">
        <v>9828</v>
      </c>
      <c r="F136" s="40" t="s">
        <v>1797</v>
      </c>
      <c r="G136" s="41">
        <v>1</v>
      </c>
      <c r="H136" s="42">
        <v>0</v>
      </c>
      <c r="I136" s="43">
        <f>ROUND(G136*H136,P4)</f>
        <v>0</v>
      </c>
      <c r="J136" s="37"/>
      <c r="O136" s="44">
        <f>I136*0.21</f>
        <v>0</v>
      </c>
      <c r="P136">
        <v>3</v>
      </c>
    </row>
    <row r="137">
      <c r="A137" s="37" t="s">
        <v>598</v>
      </c>
      <c r="B137" s="45"/>
      <c r="C137" s="46"/>
      <c r="D137" s="46"/>
      <c r="E137" s="39" t="s">
        <v>9828</v>
      </c>
      <c r="F137" s="46"/>
      <c r="G137" s="46"/>
      <c r="H137" s="46"/>
      <c r="I137" s="46"/>
      <c r="J137" s="48"/>
    </row>
    <row r="138" ht="120">
      <c r="A138" s="37" t="s">
        <v>599</v>
      </c>
      <c r="B138" s="45"/>
      <c r="C138" s="46"/>
      <c r="D138" s="46"/>
      <c r="E138" s="49" t="s">
        <v>9829</v>
      </c>
      <c r="F138" s="46"/>
      <c r="G138" s="46"/>
      <c r="H138" s="46"/>
      <c r="I138" s="46"/>
      <c r="J138" s="48"/>
    </row>
    <row r="139">
      <c r="A139" s="37" t="s">
        <v>601</v>
      </c>
      <c r="B139" s="45"/>
      <c r="C139" s="46"/>
      <c r="D139" s="46"/>
      <c r="E139" s="47" t="s">
        <v>595</v>
      </c>
      <c r="F139" s="46"/>
      <c r="G139" s="46"/>
      <c r="H139" s="46"/>
      <c r="I139" s="46"/>
      <c r="J139" s="48"/>
    </row>
    <row r="140">
      <c r="A140" s="37" t="s">
        <v>593</v>
      </c>
      <c r="B140" s="37">
        <v>32</v>
      </c>
      <c r="C140" s="38" t="s">
        <v>11787</v>
      </c>
      <c r="D140" s="37" t="s">
        <v>595</v>
      </c>
      <c r="E140" s="39" t="s">
        <v>9832</v>
      </c>
      <c r="F140" s="40" t="s">
        <v>1797</v>
      </c>
      <c r="G140" s="41">
        <v>1</v>
      </c>
      <c r="H140" s="42">
        <v>0</v>
      </c>
      <c r="I140" s="43">
        <f>ROUND(G140*H140,P4)</f>
        <v>0</v>
      </c>
      <c r="J140" s="37"/>
      <c r="O140" s="44">
        <f>I140*0.21</f>
        <v>0</v>
      </c>
      <c r="P140">
        <v>3</v>
      </c>
    </row>
    <row r="141">
      <c r="A141" s="37" t="s">
        <v>598</v>
      </c>
      <c r="B141" s="45"/>
      <c r="C141" s="46"/>
      <c r="D141" s="46"/>
      <c r="E141" s="39" t="s">
        <v>9832</v>
      </c>
      <c r="F141" s="46"/>
      <c r="G141" s="46"/>
      <c r="H141" s="46"/>
      <c r="I141" s="46"/>
      <c r="J141" s="48"/>
    </row>
    <row r="142">
      <c r="A142" s="37" t="s">
        <v>601</v>
      </c>
      <c r="B142" s="45"/>
      <c r="C142" s="46"/>
      <c r="D142" s="46"/>
      <c r="E142" s="47" t="s">
        <v>595</v>
      </c>
      <c r="F142" s="46"/>
      <c r="G142" s="46"/>
      <c r="H142" s="46"/>
      <c r="I142" s="46"/>
      <c r="J142" s="48"/>
    </row>
    <row r="143">
      <c r="A143" s="31" t="s">
        <v>591</v>
      </c>
      <c r="B143" s="32"/>
      <c r="C143" s="33" t="s">
        <v>1812</v>
      </c>
      <c r="D143" s="34"/>
      <c r="E143" s="31" t="s">
        <v>1813</v>
      </c>
      <c r="F143" s="34"/>
      <c r="G143" s="34"/>
      <c r="H143" s="34"/>
      <c r="I143" s="35">
        <f>SUMIFS(I144:I159,A144:A159,"P")</f>
        <v>0</v>
      </c>
      <c r="J143" s="36"/>
    </row>
    <row r="144" ht="45">
      <c r="A144" s="37" t="s">
        <v>593</v>
      </c>
      <c r="B144" s="37">
        <v>33</v>
      </c>
      <c r="C144" s="38" t="s">
        <v>1814</v>
      </c>
      <c r="D144" s="37" t="s">
        <v>1815</v>
      </c>
      <c r="E144" s="39" t="s">
        <v>1816</v>
      </c>
      <c r="F144" s="40" t="s">
        <v>1127</v>
      </c>
      <c r="G144" s="41">
        <v>177.65000000000001</v>
      </c>
      <c r="H144" s="42">
        <v>0</v>
      </c>
      <c r="I144" s="43">
        <f>ROUND(G144*H144,P4)</f>
        <v>0</v>
      </c>
      <c r="J144" s="37"/>
      <c r="O144" s="44">
        <f>I144*0.21</f>
        <v>0</v>
      </c>
      <c r="P144">
        <v>3</v>
      </c>
    </row>
    <row r="145">
      <c r="A145" s="37" t="s">
        <v>598</v>
      </c>
      <c r="B145" s="45"/>
      <c r="C145" s="46"/>
      <c r="D145" s="46"/>
      <c r="E145" s="39" t="s">
        <v>1817</v>
      </c>
      <c r="F145" s="46"/>
      <c r="G145" s="46"/>
      <c r="H145" s="46"/>
      <c r="I145" s="46"/>
      <c r="J145" s="48"/>
    </row>
    <row r="146" ht="45">
      <c r="A146" s="37" t="s">
        <v>599</v>
      </c>
      <c r="B146" s="45"/>
      <c r="C146" s="46"/>
      <c r="D146" s="46"/>
      <c r="E146" s="49" t="s">
        <v>11788</v>
      </c>
      <c r="F146" s="46"/>
      <c r="G146" s="46"/>
      <c r="H146" s="46"/>
      <c r="I146" s="46"/>
      <c r="J146" s="48"/>
    </row>
    <row r="147" ht="120">
      <c r="A147" s="37" t="s">
        <v>601</v>
      </c>
      <c r="B147" s="45"/>
      <c r="C147" s="46"/>
      <c r="D147" s="46"/>
      <c r="E147" s="39" t="s">
        <v>1819</v>
      </c>
      <c r="F147" s="46"/>
      <c r="G147" s="46"/>
      <c r="H147" s="46"/>
      <c r="I147" s="46"/>
      <c r="J147" s="48"/>
    </row>
    <row r="148" ht="60">
      <c r="A148" s="37" t="s">
        <v>593</v>
      </c>
      <c r="B148" s="37">
        <v>34</v>
      </c>
      <c r="C148" s="38" t="s">
        <v>2447</v>
      </c>
      <c r="D148" s="37" t="s">
        <v>2448</v>
      </c>
      <c r="E148" s="39" t="s">
        <v>2449</v>
      </c>
      <c r="F148" s="40" t="s">
        <v>1127</v>
      </c>
      <c r="G148" s="41">
        <v>4.2160000000000002</v>
      </c>
      <c r="H148" s="42">
        <v>0</v>
      </c>
      <c r="I148" s="43">
        <f>ROUND(G148*H148,P4)</f>
        <v>0</v>
      </c>
      <c r="J148" s="37"/>
      <c r="O148" s="44">
        <f>I148*0.21</f>
        <v>0</v>
      </c>
      <c r="P148">
        <v>3</v>
      </c>
    </row>
    <row r="149">
      <c r="A149" s="37" t="s">
        <v>598</v>
      </c>
      <c r="B149" s="45"/>
      <c r="C149" s="46"/>
      <c r="D149" s="46"/>
      <c r="E149" s="39" t="s">
        <v>1817</v>
      </c>
      <c r="F149" s="46"/>
      <c r="G149" s="46"/>
      <c r="H149" s="46"/>
      <c r="I149" s="46"/>
      <c r="J149" s="48"/>
    </row>
    <row r="150" ht="75">
      <c r="A150" s="37" t="s">
        <v>599</v>
      </c>
      <c r="B150" s="45"/>
      <c r="C150" s="46"/>
      <c r="D150" s="46"/>
      <c r="E150" s="49" t="s">
        <v>11789</v>
      </c>
      <c r="F150" s="46"/>
      <c r="G150" s="46"/>
      <c r="H150" s="46"/>
      <c r="I150" s="46"/>
      <c r="J150" s="48"/>
    </row>
    <row r="151">
      <c r="A151" s="37" t="s">
        <v>601</v>
      </c>
      <c r="B151" s="45"/>
      <c r="C151" s="46"/>
      <c r="D151" s="46"/>
      <c r="E151" s="47" t="s">
        <v>595</v>
      </c>
      <c r="F151" s="46"/>
      <c r="G151" s="46"/>
      <c r="H151" s="46"/>
      <c r="I151" s="46"/>
      <c r="J151" s="48"/>
    </row>
    <row r="152" ht="45">
      <c r="A152" s="37" t="s">
        <v>593</v>
      </c>
      <c r="B152" s="37">
        <v>35</v>
      </c>
      <c r="C152" s="38" t="s">
        <v>6262</v>
      </c>
      <c r="D152" s="37" t="s">
        <v>6263</v>
      </c>
      <c r="E152" s="39" t="s">
        <v>6264</v>
      </c>
      <c r="F152" s="40" t="s">
        <v>1127</v>
      </c>
      <c r="G152" s="41">
        <v>1173.0509999999999</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30">
      <c r="A154" s="37" t="s">
        <v>599</v>
      </c>
      <c r="B154" s="45"/>
      <c r="C154" s="46"/>
      <c r="D154" s="46"/>
      <c r="E154" s="49" t="s">
        <v>11790</v>
      </c>
      <c r="F154" s="46"/>
      <c r="G154" s="46"/>
      <c r="H154" s="46"/>
      <c r="I154" s="46"/>
      <c r="J154" s="48"/>
    </row>
    <row r="155">
      <c r="A155" s="37" t="s">
        <v>601</v>
      </c>
      <c r="B155" s="45"/>
      <c r="C155" s="46"/>
      <c r="D155" s="46"/>
      <c r="E155" s="47" t="s">
        <v>595</v>
      </c>
      <c r="F155" s="46"/>
      <c r="G155" s="46"/>
      <c r="H155" s="46"/>
      <c r="I155" s="46"/>
      <c r="J155" s="48"/>
    </row>
    <row r="156" ht="45">
      <c r="A156" s="37" t="s">
        <v>593</v>
      </c>
      <c r="B156" s="37">
        <v>36</v>
      </c>
      <c r="C156" s="38" t="s">
        <v>4721</v>
      </c>
      <c r="D156" s="37" t="s">
        <v>4722</v>
      </c>
      <c r="E156" s="39" t="s">
        <v>4723</v>
      </c>
      <c r="F156" s="40" t="s">
        <v>1127</v>
      </c>
      <c r="G156" s="41">
        <v>90.882000000000005</v>
      </c>
      <c r="H156" s="42">
        <v>0</v>
      </c>
      <c r="I156" s="43">
        <f>ROUND(G156*H156,P4)</f>
        <v>0</v>
      </c>
      <c r="J156" s="37"/>
      <c r="O156" s="44">
        <f>I156*0.21</f>
        <v>0</v>
      </c>
      <c r="P156">
        <v>3</v>
      </c>
    </row>
    <row r="157">
      <c r="A157" s="37" t="s">
        <v>598</v>
      </c>
      <c r="B157" s="45"/>
      <c r="C157" s="46"/>
      <c r="D157" s="46"/>
      <c r="E157" s="39" t="s">
        <v>1817</v>
      </c>
      <c r="F157" s="46"/>
      <c r="G157" s="46"/>
      <c r="H157" s="46"/>
      <c r="I157" s="46"/>
      <c r="J157" s="48"/>
    </row>
    <row r="158" ht="30">
      <c r="A158" s="37" t="s">
        <v>599</v>
      </c>
      <c r="B158" s="45"/>
      <c r="C158" s="46"/>
      <c r="D158" s="46"/>
      <c r="E158" s="49" t="s">
        <v>11791</v>
      </c>
      <c r="F158" s="46"/>
      <c r="G158" s="46"/>
      <c r="H158" s="46"/>
      <c r="I158" s="46"/>
      <c r="J158" s="48"/>
    </row>
    <row r="159" ht="135">
      <c r="A159" s="37" t="s">
        <v>601</v>
      </c>
      <c r="B159" s="50"/>
      <c r="C159" s="51"/>
      <c r="D159" s="51"/>
      <c r="E159" s="39" t="s">
        <v>4280</v>
      </c>
      <c r="F159" s="51"/>
      <c r="G159" s="51"/>
      <c r="H159" s="51"/>
      <c r="I159" s="51"/>
      <c r="J159" s="52"/>
    </row>
  </sheetData>
  <sheetProtection sheet="1" objects="1" scenarios="1" spinCount="100000" saltValue="DTUUguIRTFnU5roTZqB8HTpUOKpbT5HisBkHObsW/gG4at2GSy6+M7GOT36TPaSgCkSdksAiDPJso6ygI2Q6Yg==" hashValue="xfZEukv+u6jpFdpfZKXdw0LO3hFoCzWkFNI8SjCaC5kDJ1yLTIgjrBjoaiOlXQXvgxI6EDJHuIvSm4SrPaJv1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11792</v>
      </c>
      <c r="I3" s="25">
        <f>SUMIFS(I12:I122,A12:A122,"SD")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11756</v>
      </c>
      <c r="D7" s="22"/>
      <c r="E7" s="23" t="s">
        <v>406</v>
      </c>
      <c r="F7" s="17"/>
      <c r="G7" s="17"/>
      <c r="H7" s="17"/>
      <c r="I7" s="17"/>
      <c r="J7" s="19"/>
    </row>
    <row r="8" ht="30">
      <c r="A8" s="3" t="s">
        <v>1569</v>
      </c>
      <c r="B8" s="20" t="s">
        <v>579</v>
      </c>
      <c r="C8" s="21" t="s">
        <v>11792</v>
      </c>
      <c r="D8" s="22"/>
      <c r="E8" s="23" t="s">
        <v>409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5261</v>
      </c>
      <c r="D13" s="37" t="s">
        <v>595</v>
      </c>
      <c r="E13" s="39" t="s">
        <v>11717</v>
      </c>
      <c r="F13" s="40" t="s">
        <v>608</v>
      </c>
      <c r="G13" s="41">
        <v>1</v>
      </c>
      <c r="H13" s="42">
        <v>0</v>
      </c>
      <c r="I13" s="43">
        <f>ROUND(G13*H13,P4)</f>
        <v>0</v>
      </c>
      <c r="J13" s="37"/>
      <c r="O13" s="44">
        <f>I13*0.21</f>
        <v>0</v>
      </c>
      <c r="P13">
        <v>3</v>
      </c>
    </row>
    <row r="14">
      <c r="A14" s="37" t="s">
        <v>598</v>
      </c>
      <c r="B14" s="45"/>
      <c r="C14" s="46"/>
      <c r="D14" s="46"/>
      <c r="E14" s="39" t="s">
        <v>11717</v>
      </c>
      <c r="F14" s="46"/>
      <c r="G14" s="46"/>
      <c r="H14" s="46"/>
      <c r="I14" s="46"/>
      <c r="J14" s="48"/>
    </row>
    <row r="15" ht="30">
      <c r="A15" s="37" t="s">
        <v>599</v>
      </c>
      <c r="B15" s="45"/>
      <c r="C15" s="46"/>
      <c r="D15" s="46"/>
      <c r="E15" s="49" t="s">
        <v>11718</v>
      </c>
      <c r="F15" s="46"/>
      <c r="G15" s="46"/>
      <c r="H15" s="46"/>
      <c r="I15" s="46"/>
      <c r="J15" s="48"/>
    </row>
    <row r="16" ht="30">
      <c r="A16" s="37" t="s">
        <v>601</v>
      </c>
      <c r="B16" s="45"/>
      <c r="C16" s="46"/>
      <c r="D16" s="46"/>
      <c r="E16" s="39" t="s">
        <v>4289</v>
      </c>
      <c r="F16" s="46"/>
      <c r="G16" s="46"/>
      <c r="H16" s="46"/>
      <c r="I16" s="46"/>
      <c r="J16" s="48"/>
    </row>
    <row r="17">
      <c r="A17" s="37" t="s">
        <v>593</v>
      </c>
      <c r="B17" s="37">
        <v>2</v>
      </c>
      <c r="C17" s="38" t="s">
        <v>5263</v>
      </c>
      <c r="D17" s="37" t="s">
        <v>595</v>
      </c>
      <c r="E17" s="39" t="s">
        <v>11719</v>
      </c>
      <c r="F17" s="40" t="s">
        <v>608</v>
      </c>
      <c r="G17" s="41">
        <v>1</v>
      </c>
      <c r="H17" s="42">
        <v>0</v>
      </c>
      <c r="I17" s="43">
        <f>ROUND(G17*H17,P4)</f>
        <v>0</v>
      </c>
      <c r="J17" s="37"/>
      <c r="O17" s="44">
        <f>I17*0.21</f>
        <v>0</v>
      </c>
      <c r="P17">
        <v>3</v>
      </c>
    </row>
    <row r="18">
      <c r="A18" s="37" t="s">
        <v>598</v>
      </c>
      <c r="B18" s="45"/>
      <c r="C18" s="46"/>
      <c r="D18" s="46"/>
      <c r="E18" s="39" t="s">
        <v>11719</v>
      </c>
      <c r="F18" s="46"/>
      <c r="G18" s="46"/>
      <c r="H18" s="46"/>
      <c r="I18" s="46"/>
      <c r="J18" s="48"/>
    </row>
    <row r="19" ht="30">
      <c r="A19" s="37" t="s">
        <v>599</v>
      </c>
      <c r="B19" s="45"/>
      <c r="C19" s="46"/>
      <c r="D19" s="46"/>
      <c r="E19" s="49" t="s">
        <v>11718</v>
      </c>
      <c r="F19" s="46"/>
      <c r="G19" s="46"/>
      <c r="H19" s="46"/>
      <c r="I19" s="46"/>
      <c r="J19" s="48"/>
    </row>
    <row r="20" ht="90">
      <c r="A20" s="37" t="s">
        <v>601</v>
      </c>
      <c r="B20" s="45"/>
      <c r="C20" s="46"/>
      <c r="D20" s="46"/>
      <c r="E20" s="39" t="s">
        <v>11720</v>
      </c>
      <c r="F20" s="46"/>
      <c r="G20" s="46"/>
      <c r="H20" s="46"/>
      <c r="I20" s="46"/>
      <c r="J20" s="48"/>
    </row>
    <row r="21">
      <c r="A21" s="31" t="s">
        <v>591</v>
      </c>
      <c r="B21" s="32"/>
      <c r="C21" s="33" t="s">
        <v>592</v>
      </c>
      <c r="D21" s="34"/>
      <c r="E21" s="31" t="s">
        <v>638</v>
      </c>
      <c r="F21" s="34"/>
      <c r="G21" s="34"/>
      <c r="H21" s="34"/>
      <c r="I21" s="35">
        <f>SUMIFS(I22:I57,A22:A57,"P")</f>
        <v>0</v>
      </c>
      <c r="J21" s="36"/>
    </row>
    <row r="22">
      <c r="A22" s="37" t="s">
        <v>593</v>
      </c>
      <c r="B22" s="37">
        <v>3</v>
      </c>
      <c r="C22" s="38" t="s">
        <v>5276</v>
      </c>
      <c r="D22" s="37" t="s">
        <v>595</v>
      </c>
      <c r="E22" s="39" t="s">
        <v>11721</v>
      </c>
      <c r="F22" s="40" t="s">
        <v>624</v>
      </c>
      <c r="G22" s="41">
        <v>360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11793</v>
      </c>
      <c r="F24" s="46"/>
      <c r="G24" s="46"/>
      <c r="H24" s="46"/>
      <c r="I24" s="46"/>
      <c r="J24" s="48"/>
    </row>
    <row r="25" ht="45">
      <c r="A25" s="37" t="s">
        <v>601</v>
      </c>
      <c r="B25" s="45"/>
      <c r="C25" s="46"/>
      <c r="D25" s="46"/>
      <c r="E25" s="39" t="s">
        <v>11723</v>
      </c>
      <c r="F25" s="46"/>
      <c r="G25" s="46"/>
      <c r="H25" s="46"/>
      <c r="I25" s="46"/>
      <c r="J25" s="48"/>
    </row>
    <row r="26">
      <c r="A26" s="37" t="s">
        <v>593</v>
      </c>
      <c r="B26" s="37">
        <v>4</v>
      </c>
      <c r="C26" s="38" t="s">
        <v>6448</v>
      </c>
      <c r="D26" s="37" t="s">
        <v>595</v>
      </c>
      <c r="E26" s="39" t="s">
        <v>11724</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11794</v>
      </c>
      <c r="F28" s="46"/>
      <c r="G28" s="46"/>
      <c r="H28" s="46"/>
      <c r="I28" s="46"/>
      <c r="J28" s="48"/>
    </row>
    <row r="29" ht="45">
      <c r="A29" s="37" t="s">
        <v>601</v>
      </c>
      <c r="B29" s="45"/>
      <c r="C29" s="46"/>
      <c r="D29" s="46"/>
      <c r="E29" s="39" t="s">
        <v>11726</v>
      </c>
      <c r="F29" s="46"/>
      <c r="G29" s="46"/>
      <c r="H29" s="46"/>
      <c r="I29" s="46"/>
      <c r="J29" s="48"/>
    </row>
    <row r="30">
      <c r="A30" s="37" t="s">
        <v>593</v>
      </c>
      <c r="B30" s="37">
        <v>5</v>
      </c>
      <c r="C30" s="38" t="s">
        <v>11727</v>
      </c>
      <c r="D30" s="37" t="s">
        <v>595</v>
      </c>
      <c r="E30" s="39" t="s">
        <v>11728</v>
      </c>
      <c r="F30" s="40" t="s">
        <v>641</v>
      </c>
      <c r="G30" s="41">
        <v>8.2080000000000002</v>
      </c>
      <c r="H30" s="42">
        <v>0</v>
      </c>
      <c r="I30" s="43">
        <f>ROUND(G30*H30,P4)</f>
        <v>0</v>
      </c>
      <c r="J30" s="37"/>
      <c r="O30" s="44">
        <f>I30*0.21</f>
        <v>0</v>
      </c>
      <c r="P30">
        <v>3</v>
      </c>
    </row>
    <row r="31">
      <c r="A31" s="37" t="s">
        <v>598</v>
      </c>
      <c r="B31" s="45"/>
      <c r="C31" s="46"/>
      <c r="D31" s="46"/>
      <c r="E31" s="47" t="s">
        <v>595</v>
      </c>
      <c r="F31" s="46"/>
      <c r="G31" s="46"/>
      <c r="H31" s="46"/>
      <c r="I31" s="46"/>
      <c r="J31" s="48"/>
    </row>
    <row r="32" ht="165">
      <c r="A32" s="37" t="s">
        <v>599</v>
      </c>
      <c r="B32" s="45"/>
      <c r="C32" s="46"/>
      <c r="D32" s="46"/>
      <c r="E32" s="49" t="s">
        <v>11795</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9435</v>
      </c>
      <c r="D34" s="37" t="s">
        <v>595</v>
      </c>
      <c r="E34" s="39" t="s">
        <v>9436</v>
      </c>
      <c r="F34" s="40" t="s">
        <v>641</v>
      </c>
      <c r="G34" s="41">
        <v>63.100000000000001</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11796</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1.669</v>
      </c>
      <c r="H38" s="42">
        <v>0</v>
      </c>
      <c r="I38" s="43">
        <f>ROUND(G38*H38,P4)</f>
        <v>0</v>
      </c>
      <c r="J38" s="37"/>
      <c r="O38" s="44">
        <f>I38*0.21</f>
        <v>0</v>
      </c>
      <c r="P38">
        <v>3</v>
      </c>
    </row>
    <row r="39">
      <c r="A39" s="37" t="s">
        <v>598</v>
      </c>
      <c r="B39" s="45"/>
      <c r="C39" s="46"/>
      <c r="D39" s="46"/>
      <c r="E39" s="47" t="s">
        <v>595</v>
      </c>
      <c r="F39" s="46"/>
      <c r="G39" s="46"/>
      <c r="H39" s="46"/>
      <c r="I39" s="46"/>
      <c r="J39" s="48"/>
    </row>
    <row r="40" ht="150">
      <c r="A40" s="37" t="s">
        <v>599</v>
      </c>
      <c r="B40" s="45"/>
      <c r="C40" s="46"/>
      <c r="D40" s="46"/>
      <c r="E40" s="49" t="s">
        <v>11797</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72.977000000000004</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11798</v>
      </c>
      <c r="F44" s="46"/>
      <c r="G44" s="46"/>
      <c r="H44" s="46"/>
      <c r="I44" s="46"/>
      <c r="J44" s="48"/>
    </row>
    <row r="45" ht="240">
      <c r="A45" s="37" t="s">
        <v>601</v>
      </c>
      <c r="B45" s="45"/>
      <c r="C45" s="46"/>
      <c r="D45" s="46"/>
      <c r="E45" s="39" t="s">
        <v>4452</v>
      </c>
      <c r="F45" s="46"/>
      <c r="G45" s="46"/>
      <c r="H45" s="46"/>
      <c r="I45" s="46"/>
      <c r="J45" s="48"/>
    </row>
    <row r="46">
      <c r="A46" s="37" t="s">
        <v>593</v>
      </c>
      <c r="B46" s="37">
        <v>9</v>
      </c>
      <c r="C46" s="38" t="s">
        <v>4468</v>
      </c>
      <c r="D46" s="37" t="s">
        <v>595</v>
      </c>
      <c r="E46" s="39" t="s">
        <v>4469</v>
      </c>
      <c r="F46" s="40" t="s">
        <v>641</v>
      </c>
      <c r="G46" s="41">
        <v>94.953000000000003</v>
      </c>
      <c r="H46" s="42">
        <v>0</v>
      </c>
      <c r="I46" s="43">
        <f>ROUND(G46*H46,P4)</f>
        <v>0</v>
      </c>
      <c r="J46" s="37"/>
      <c r="O46" s="44">
        <f>I46*0.21</f>
        <v>0</v>
      </c>
      <c r="P46">
        <v>3</v>
      </c>
    </row>
    <row r="47">
      <c r="A47" s="37" t="s">
        <v>598</v>
      </c>
      <c r="B47" s="45"/>
      <c r="C47" s="46"/>
      <c r="D47" s="46"/>
      <c r="E47" s="47" t="s">
        <v>595</v>
      </c>
      <c r="F47" s="46"/>
      <c r="G47" s="46"/>
      <c r="H47" s="46"/>
      <c r="I47" s="46"/>
      <c r="J47" s="48"/>
    </row>
    <row r="48" ht="120">
      <c r="A48" s="37" t="s">
        <v>599</v>
      </c>
      <c r="B48" s="45"/>
      <c r="C48" s="46"/>
      <c r="D48" s="46"/>
      <c r="E48" s="49" t="s">
        <v>11799</v>
      </c>
      <c r="F48" s="46"/>
      <c r="G48" s="46"/>
      <c r="H48" s="46"/>
      <c r="I48" s="46"/>
      <c r="J48" s="48"/>
    </row>
    <row r="49" ht="300">
      <c r="A49" s="37" t="s">
        <v>601</v>
      </c>
      <c r="B49" s="45"/>
      <c r="C49" s="46"/>
      <c r="D49" s="46"/>
      <c r="E49" s="39" t="s">
        <v>4471</v>
      </c>
      <c r="F49" s="46"/>
      <c r="G49" s="46"/>
      <c r="H49" s="46"/>
      <c r="I49" s="46"/>
      <c r="J49" s="48"/>
    </row>
    <row r="50">
      <c r="A50" s="37" t="s">
        <v>593</v>
      </c>
      <c r="B50" s="37">
        <v>10</v>
      </c>
      <c r="C50" s="38" t="s">
        <v>11735</v>
      </c>
      <c r="D50" s="37" t="s">
        <v>595</v>
      </c>
      <c r="E50" s="39" t="s">
        <v>11736</v>
      </c>
      <c r="F50" s="40" t="s">
        <v>641</v>
      </c>
      <c r="G50" s="41">
        <v>4</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11737</v>
      </c>
      <c r="F52" s="46"/>
      <c r="G52" s="46"/>
      <c r="H52" s="46"/>
      <c r="I52" s="46"/>
      <c r="J52" s="48"/>
    </row>
    <row r="53" ht="360">
      <c r="A53" s="37" t="s">
        <v>601</v>
      </c>
      <c r="B53" s="45"/>
      <c r="C53" s="46"/>
      <c r="D53" s="46"/>
      <c r="E53" s="39" t="s">
        <v>11738</v>
      </c>
      <c r="F53" s="46"/>
      <c r="G53" s="46"/>
      <c r="H53" s="46"/>
      <c r="I53" s="46"/>
      <c r="J53" s="48"/>
    </row>
    <row r="54">
      <c r="A54" s="37" t="s">
        <v>593</v>
      </c>
      <c r="B54" s="37">
        <v>11</v>
      </c>
      <c r="C54" s="38" t="s">
        <v>3362</v>
      </c>
      <c r="D54" s="37" t="s">
        <v>595</v>
      </c>
      <c r="E54" s="39" t="s">
        <v>3363</v>
      </c>
      <c r="F54" s="40" t="s">
        <v>650</v>
      </c>
      <c r="G54" s="41">
        <v>42.978999999999999</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11800</v>
      </c>
      <c r="F56" s="46"/>
      <c r="G56" s="46"/>
      <c r="H56" s="46"/>
      <c r="I56" s="46"/>
      <c r="J56" s="48"/>
    </row>
    <row r="57" ht="30">
      <c r="A57" s="37" t="s">
        <v>601</v>
      </c>
      <c r="B57" s="45"/>
      <c r="C57" s="46"/>
      <c r="D57" s="46"/>
      <c r="E57" s="39" t="s">
        <v>4481</v>
      </c>
      <c r="F57" s="46"/>
      <c r="G57" s="46"/>
      <c r="H57" s="46"/>
      <c r="I57" s="46"/>
      <c r="J57" s="48"/>
    </row>
    <row r="58">
      <c r="A58" s="31" t="s">
        <v>591</v>
      </c>
      <c r="B58" s="32"/>
      <c r="C58" s="33" t="s">
        <v>653</v>
      </c>
      <c r="D58" s="34"/>
      <c r="E58" s="31" t="s">
        <v>4504</v>
      </c>
      <c r="F58" s="34"/>
      <c r="G58" s="34"/>
      <c r="H58" s="34"/>
      <c r="I58" s="35">
        <f>SUMIFS(I59:I70,A59:A70,"P")</f>
        <v>0</v>
      </c>
      <c r="J58" s="36"/>
    </row>
    <row r="59">
      <c r="A59" s="37" t="s">
        <v>593</v>
      </c>
      <c r="B59" s="37">
        <v>12</v>
      </c>
      <c r="C59" s="38" t="s">
        <v>4513</v>
      </c>
      <c r="D59" s="37" t="s">
        <v>595</v>
      </c>
      <c r="E59" s="39" t="s">
        <v>4514</v>
      </c>
      <c r="F59" s="40" t="s">
        <v>650</v>
      </c>
      <c r="G59" s="41">
        <v>39.348999999999997</v>
      </c>
      <c r="H59" s="42">
        <v>0</v>
      </c>
      <c r="I59" s="43">
        <f>ROUND(G59*H59,P4)</f>
        <v>0</v>
      </c>
      <c r="J59" s="37"/>
      <c r="O59" s="44">
        <f>I59*0.21</f>
        <v>0</v>
      </c>
      <c r="P59">
        <v>3</v>
      </c>
    </row>
    <row r="60">
      <c r="A60" s="37" t="s">
        <v>598</v>
      </c>
      <c r="B60" s="45"/>
      <c r="C60" s="46"/>
      <c r="D60" s="46"/>
      <c r="E60" s="47" t="s">
        <v>595</v>
      </c>
      <c r="F60" s="46"/>
      <c r="G60" s="46"/>
      <c r="H60" s="46"/>
      <c r="I60" s="46"/>
      <c r="J60" s="48"/>
    </row>
    <row r="61" ht="90">
      <c r="A61" s="37" t="s">
        <v>599</v>
      </c>
      <c r="B61" s="45"/>
      <c r="C61" s="46"/>
      <c r="D61" s="46"/>
      <c r="E61" s="49" t="s">
        <v>11801</v>
      </c>
      <c r="F61" s="46"/>
      <c r="G61" s="46"/>
      <c r="H61" s="46"/>
      <c r="I61" s="46"/>
      <c r="J61" s="48"/>
    </row>
    <row r="62" ht="120">
      <c r="A62" s="37" t="s">
        <v>601</v>
      </c>
      <c r="B62" s="45"/>
      <c r="C62" s="46"/>
      <c r="D62" s="46"/>
      <c r="E62" s="39" t="s">
        <v>4512</v>
      </c>
      <c r="F62" s="46"/>
      <c r="G62" s="46"/>
      <c r="H62" s="46"/>
      <c r="I62" s="46"/>
      <c r="J62" s="48"/>
    </row>
    <row r="63">
      <c r="A63" s="37" t="s">
        <v>593</v>
      </c>
      <c r="B63" s="37">
        <v>13</v>
      </c>
      <c r="C63" s="38" t="s">
        <v>11802</v>
      </c>
      <c r="D63" s="37" t="s">
        <v>595</v>
      </c>
      <c r="E63" s="39" t="s">
        <v>11803</v>
      </c>
      <c r="F63" s="40" t="s">
        <v>641</v>
      </c>
      <c r="G63" s="41">
        <v>5.8289999999999997</v>
      </c>
      <c r="H63" s="42">
        <v>0</v>
      </c>
      <c r="I63" s="43">
        <f>ROUND(G63*H63,P4)</f>
        <v>0</v>
      </c>
      <c r="J63" s="37"/>
      <c r="O63" s="44">
        <f>I63*0.21</f>
        <v>0</v>
      </c>
      <c r="P63">
        <v>3</v>
      </c>
    </row>
    <row r="64">
      <c r="A64" s="37" t="s">
        <v>598</v>
      </c>
      <c r="B64" s="45"/>
      <c r="C64" s="46"/>
      <c r="D64" s="46"/>
      <c r="E64" s="47" t="s">
        <v>595</v>
      </c>
      <c r="F64" s="46"/>
      <c r="G64" s="46"/>
      <c r="H64" s="46"/>
      <c r="I64" s="46"/>
      <c r="J64" s="48"/>
    </row>
    <row r="65" ht="150">
      <c r="A65" s="37" t="s">
        <v>599</v>
      </c>
      <c r="B65" s="45"/>
      <c r="C65" s="46"/>
      <c r="D65" s="46"/>
      <c r="E65" s="49" t="s">
        <v>11804</v>
      </c>
      <c r="F65" s="46"/>
      <c r="G65" s="46"/>
      <c r="H65" s="46"/>
      <c r="I65" s="46"/>
      <c r="J65" s="48"/>
    </row>
    <row r="66" ht="409.5">
      <c r="A66" s="37" t="s">
        <v>601</v>
      </c>
      <c r="B66" s="45"/>
      <c r="C66" s="46"/>
      <c r="D66" s="46"/>
      <c r="E66" s="39" t="s">
        <v>4982</v>
      </c>
      <c r="F66" s="46"/>
      <c r="G66" s="46"/>
      <c r="H66" s="46"/>
      <c r="I66" s="46"/>
      <c r="J66" s="48"/>
    </row>
    <row r="67">
      <c r="A67" s="37" t="s">
        <v>593</v>
      </c>
      <c r="B67" s="37">
        <v>14</v>
      </c>
      <c r="C67" s="38" t="s">
        <v>5601</v>
      </c>
      <c r="D67" s="37" t="s">
        <v>595</v>
      </c>
      <c r="E67" s="39" t="s">
        <v>6053</v>
      </c>
      <c r="F67" s="40" t="s">
        <v>1127</v>
      </c>
      <c r="G67" s="41">
        <v>0.52100000000000002</v>
      </c>
      <c r="H67" s="42">
        <v>0</v>
      </c>
      <c r="I67" s="43">
        <f>ROUND(G67*H67,P4)</f>
        <v>0</v>
      </c>
      <c r="J67" s="37"/>
      <c r="O67" s="44">
        <f>I67*0.21</f>
        <v>0</v>
      </c>
      <c r="P67">
        <v>3</v>
      </c>
    </row>
    <row r="68">
      <c r="A68" s="37" t="s">
        <v>598</v>
      </c>
      <c r="B68" s="45"/>
      <c r="C68" s="46"/>
      <c r="D68" s="46"/>
      <c r="E68" s="47" t="s">
        <v>595</v>
      </c>
      <c r="F68" s="46"/>
      <c r="G68" s="46"/>
      <c r="H68" s="46"/>
      <c r="I68" s="46"/>
      <c r="J68" s="48"/>
    </row>
    <row r="69" ht="90">
      <c r="A69" s="37" t="s">
        <v>599</v>
      </c>
      <c r="B69" s="45"/>
      <c r="C69" s="46"/>
      <c r="D69" s="46"/>
      <c r="E69" s="49" t="s">
        <v>11805</v>
      </c>
      <c r="F69" s="46"/>
      <c r="G69" s="46"/>
      <c r="H69" s="46"/>
      <c r="I69" s="46"/>
      <c r="J69" s="48"/>
    </row>
    <row r="70" ht="330">
      <c r="A70" s="37" t="s">
        <v>601</v>
      </c>
      <c r="B70" s="45"/>
      <c r="C70" s="46"/>
      <c r="D70" s="46"/>
      <c r="E70" s="39" t="s">
        <v>4986</v>
      </c>
      <c r="F70" s="46"/>
      <c r="G70" s="46"/>
      <c r="H70" s="46"/>
      <c r="I70" s="46"/>
      <c r="J70" s="48"/>
    </row>
    <row r="71">
      <c r="A71" s="31" t="s">
        <v>591</v>
      </c>
      <c r="B71" s="32"/>
      <c r="C71" s="33" t="s">
        <v>755</v>
      </c>
      <c r="D71" s="34"/>
      <c r="E71" s="31" t="s">
        <v>1643</v>
      </c>
      <c r="F71" s="34"/>
      <c r="G71" s="34"/>
      <c r="H71" s="34"/>
      <c r="I71" s="35">
        <f>SUMIFS(I72:I91,A72:A91,"P")</f>
        <v>0</v>
      </c>
      <c r="J71" s="36"/>
    </row>
    <row r="72">
      <c r="A72" s="37" t="s">
        <v>593</v>
      </c>
      <c r="B72" s="37">
        <v>15</v>
      </c>
      <c r="C72" s="38" t="s">
        <v>4528</v>
      </c>
      <c r="D72" s="37" t="s">
        <v>595</v>
      </c>
      <c r="E72" s="39" t="s">
        <v>4529</v>
      </c>
      <c r="F72" s="40" t="s">
        <v>641</v>
      </c>
      <c r="G72" s="41">
        <v>3.488</v>
      </c>
      <c r="H72" s="42">
        <v>0</v>
      </c>
      <c r="I72" s="43">
        <f>ROUND(G72*H72,P4)</f>
        <v>0</v>
      </c>
      <c r="J72" s="37"/>
      <c r="O72" s="44">
        <f>I72*0.21</f>
        <v>0</v>
      </c>
      <c r="P72">
        <v>3</v>
      </c>
    </row>
    <row r="73">
      <c r="A73" s="37" t="s">
        <v>598</v>
      </c>
      <c r="B73" s="45"/>
      <c r="C73" s="46"/>
      <c r="D73" s="46"/>
      <c r="E73" s="47" t="s">
        <v>595</v>
      </c>
      <c r="F73" s="46"/>
      <c r="G73" s="46"/>
      <c r="H73" s="46"/>
      <c r="I73" s="46"/>
      <c r="J73" s="48"/>
    </row>
    <row r="74" ht="45">
      <c r="A74" s="37" t="s">
        <v>599</v>
      </c>
      <c r="B74" s="45"/>
      <c r="C74" s="46"/>
      <c r="D74" s="46"/>
      <c r="E74" s="49" t="s">
        <v>11806</v>
      </c>
      <c r="F74" s="46"/>
      <c r="G74" s="46"/>
      <c r="H74" s="46"/>
      <c r="I74" s="46"/>
      <c r="J74" s="48"/>
    </row>
    <row r="75" ht="409.5">
      <c r="A75" s="37" t="s">
        <v>601</v>
      </c>
      <c r="B75" s="45"/>
      <c r="C75" s="46"/>
      <c r="D75" s="46"/>
      <c r="E75" s="39" t="s">
        <v>4524</v>
      </c>
      <c r="F75" s="46"/>
      <c r="G75" s="46"/>
      <c r="H75" s="46"/>
      <c r="I75" s="46"/>
      <c r="J75" s="48"/>
    </row>
    <row r="76">
      <c r="A76" s="37" t="s">
        <v>593</v>
      </c>
      <c r="B76" s="37">
        <v>16</v>
      </c>
      <c r="C76" s="38" t="s">
        <v>5857</v>
      </c>
      <c r="D76" s="37" t="s">
        <v>595</v>
      </c>
      <c r="E76" s="39" t="s">
        <v>11742</v>
      </c>
      <c r="F76" s="40" t="s">
        <v>641</v>
      </c>
      <c r="G76" s="41">
        <v>11.971</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11807</v>
      </c>
      <c r="F78" s="46"/>
      <c r="G78" s="46"/>
      <c r="H78" s="46"/>
      <c r="I78" s="46"/>
      <c r="J78" s="48"/>
    </row>
    <row r="79" ht="60">
      <c r="A79" s="37" t="s">
        <v>601</v>
      </c>
      <c r="B79" s="45"/>
      <c r="C79" s="46"/>
      <c r="D79" s="46"/>
      <c r="E79" s="39" t="s">
        <v>4534</v>
      </c>
      <c r="F79" s="46"/>
      <c r="G79" s="46"/>
      <c r="H79" s="46"/>
      <c r="I79" s="46"/>
      <c r="J79" s="48"/>
    </row>
    <row r="80">
      <c r="A80" s="37" t="s">
        <v>593</v>
      </c>
      <c r="B80" s="37">
        <v>17</v>
      </c>
      <c r="C80" s="38" t="s">
        <v>11808</v>
      </c>
      <c r="D80" s="37" t="s">
        <v>595</v>
      </c>
      <c r="E80" s="39" t="s">
        <v>11809</v>
      </c>
      <c r="F80" s="40" t="s">
        <v>641</v>
      </c>
      <c r="G80" s="41">
        <v>21.559999999999999</v>
      </c>
      <c r="H80" s="42">
        <v>0</v>
      </c>
      <c r="I80" s="43">
        <f>ROUND(G80*H80,P4)</f>
        <v>0</v>
      </c>
      <c r="J80" s="37"/>
      <c r="O80" s="44">
        <f>I80*0.21</f>
        <v>0</v>
      </c>
      <c r="P80">
        <v>3</v>
      </c>
    </row>
    <row r="81">
      <c r="A81" s="37" t="s">
        <v>598</v>
      </c>
      <c r="B81" s="45"/>
      <c r="C81" s="46"/>
      <c r="D81" s="46"/>
      <c r="E81" s="47" t="s">
        <v>595</v>
      </c>
      <c r="F81" s="46"/>
      <c r="G81" s="46"/>
      <c r="H81" s="46"/>
      <c r="I81" s="46"/>
      <c r="J81" s="48"/>
    </row>
    <row r="82" ht="210">
      <c r="A82" s="37" t="s">
        <v>599</v>
      </c>
      <c r="B82" s="45"/>
      <c r="C82" s="46"/>
      <c r="D82" s="46"/>
      <c r="E82" s="49" t="s">
        <v>11810</v>
      </c>
      <c r="F82" s="46"/>
      <c r="G82" s="46"/>
      <c r="H82" s="46"/>
      <c r="I82" s="46"/>
      <c r="J82" s="48"/>
    </row>
    <row r="83" ht="75">
      <c r="A83" s="37" t="s">
        <v>601</v>
      </c>
      <c r="B83" s="45"/>
      <c r="C83" s="46"/>
      <c r="D83" s="46"/>
      <c r="E83" s="39" t="s">
        <v>11811</v>
      </c>
      <c r="F83" s="46"/>
      <c r="G83" s="46"/>
      <c r="H83" s="46"/>
      <c r="I83" s="46"/>
      <c r="J83" s="48"/>
    </row>
    <row r="84">
      <c r="A84" s="37" t="s">
        <v>593</v>
      </c>
      <c r="B84" s="37">
        <v>18</v>
      </c>
      <c r="C84" s="38" t="s">
        <v>4542</v>
      </c>
      <c r="D84" s="37" t="s">
        <v>595</v>
      </c>
      <c r="E84" s="39" t="s">
        <v>4543</v>
      </c>
      <c r="F84" s="40" t="s">
        <v>641</v>
      </c>
      <c r="G84" s="41">
        <v>4.6520000000000001</v>
      </c>
      <c r="H84" s="42">
        <v>0</v>
      </c>
      <c r="I84" s="43">
        <f>ROUND(G84*H84,P4)</f>
        <v>0</v>
      </c>
      <c r="J84" s="37"/>
      <c r="O84" s="44">
        <f>I84*0.21</f>
        <v>0</v>
      </c>
      <c r="P84">
        <v>3</v>
      </c>
    </row>
    <row r="85">
      <c r="A85" s="37" t="s">
        <v>598</v>
      </c>
      <c r="B85" s="45"/>
      <c r="C85" s="46"/>
      <c r="D85" s="46"/>
      <c r="E85" s="47" t="s">
        <v>595</v>
      </c>
      <c r="F85" s="46"/>
      <c r="G85" s="46"/>
      <c r="H85" s="46"/>
      <c r="I85" s="46"/>
      <c r="J85" s="48"/>
    </row>
    <row r="86" ht="240">
      <c r="A86" s="37" t="s">
        <v>599</v>
      </c>
      <c r="B86" s="45"/>
      <c r="C86" s="46"/>
      <c r="D86" s="46"/>
      <c r="E86" s="49" t="s">
        <v>11812</v>
      </c>
      <c r="F86" s="46"/>
      <c r="G86" s="46"/>
      <c r="H86" s="46"/>
      <c r="I86" s="46"/>
      <c r="J86" s="48"/>
    </row>
    <row r="87" ht="150">
      <c r="A87" s="37" t="s">
        <v>601</v>
      </c>
      <c r="B87" s="45"/>
      <c r="C87" s="46"/>
      <c r="D87" s="46"/>
      <c r="E87" s="39" t="s">
        <v>4545</v>
      </c>
      <c r="F87" s="46"/>
      <c r="G87" s="46"/>
      <c r="H87" s="46"/>
      <c r="I87" s="46"/>
      <c r="J87" s="48"/>
    </row>
    <row r="88">
      <c r="A88" s="37" t="s">
        <v>593</v>
      </c>
      <c r="B88" s="37">
        <v>19</v>
      </c>
      <c r="C88" s="38" t="s">
        <v>6315</v>
      </c>
      <c r="D88" s="37" t="s">
        <v>595</v>
      </c>
      <c r="E88" s="39" t="s">
        <v>11746</v>
      </c>
      <c r="F88" s="40" t="s">
        <v>641</v>
      </c>
      <c r="G88" s="41">
        <v>2.411</v>
      </c>
      <c r="H88" s="42">
        <v>0</v>
      </c>
      <c r="I88" s="43">
        <f>ROUND(G88*H88,P4)</f>
        <v>0</v>
      </c>
      <c r="J88" s="37"/>
      <c r="O88" s="44">
        <f>I88*0.21</f>
        <v>0</v>
      </c>
      <c r="P88">
        <v>3</v>
      </c>
    </row>
    <row r="89">
      <c r="A89" s="37" t="s">
        <v>598</v>
      </c>
      <c r="B89" s="45"/>
      <c r="C89" s="46"/>
      <c r="D89" s="46"/>
      <c r="E89" s="47" t="s">
        <v>595</v>
      </c>
      <c r="F89" s="46"/>
      <c r="G89" s="46"/>
      <c r="H89" s="46"/>
      <c r="I89" s="46"/>
      <c r="J89" s="48"/>
    </row>
    <row r="90" ht="150">
      <c r="A90" s="37" t="s">
        <v>599</v>
      </c>
      <c r="B90" s="45"/>
      <c r="C90" s="46"/>
      <c r="D90" s="46"/>
      <c r="E90" s="49" t="s">
        <v>11813</v>
      </c>
      <c r="F90" s="46"/>
      <c r="G90" s="46"/>
      <c r="H90" s="46"/>
      <c r="I90" s="46"/>
      <c r="J90" s="48"/>
    </row>
    <row r="91" ht="409.5">
      <c r="A91" s="37" t="s">
        <v>601</v>
      </c>
      <c r="B91" s="45"/>
      <c r="C91" s="46"/>
      <c r="D91" s="46"/>
      <c r="E91" s="39" t="s">
        <v>4557</v>
      </c>
      <c r="F91" s="46"/>
      <c r="G91" s="46"/>
      <c r="H91" s="46"/>
      <c r="I91" s="46"/>
      <c r="J91" s="48"/>
    </row>
    <row r="92">
      <c r="A92" s="31" t="s">
        <v>591</v>
      </c>
      <c r="B92" s="32"/>
      <c r="C92" s="33" t="s">
        <v>4880</v>
      </c>
      <c r="D92" s="34"/>
      <c r="E92" s="31" t="s">
        <v>4881</v>
      </c>
      <c r="F92" s="34"/>
      <c r="G92" s="34"/>
      <c r="H92" s="34"/>
      <c r="I92" s="35">
        <f>SUMIFS(I93:I100,A93:A100,"P")</f>
        <v>0</v>
      </c>
      <c r="J92" s="36"/>
    </row>
    <row r="93" ht="30">
      <c r="A93" s="37" t="s">
        <v>593</v>
      </c>
      <c r="B93" s="37">
        <v>20</v>
      </c>
      <c r="C93" s="38" t="s">
        <v>4572</v>
      </c>
      <c r="D93" s="37" t="s">
        <v>595</v>
      </c>
      <c r="E93" s="39" t="s">
        <v>4573</v>
      </c>
      <c r="F93" s="40" t="s">
        <v>650</v>
      </c>
      <c r="G93" s="41">
        <v>47.526000000000003</v>
      </c>
      <c r="H93" s="42">
        <v>0</v>
      </c>
      <c r="I93" s="43">
        <f>ROUND(G93*H93,P4)</f>
        <v>0</v>
      </c>
      <c r="J93" s="37"/>
      <c r="O93" s="44">
        <f>I93*0.21</f>
        <v>0</v>
      </c>
      <c r="P93">
        <v>3</v>
      </c>
    </row>
    <row r="94">
      <c r="A94" s="37" t="s">
        <v>598</v>
      </c>
      <c r="B94" s="45"/>
      <c r="C94" s="46"/>
      <c r="D94" s="46"/>
      <c r="E94" s="47" t="s">
        <v>595</v>
      </c>
      <c r="F94" s="46"/>
      <c r="G94" s="46"/>
      <c r="H94" s="46"/>
      <c r="I94" s="46"/>
      <c r="J94" s="48"/>
    </row>
    <row r="95" ht="150">
      <c r="A95" s="37" t="s">
        <v>599</v>
      </c>
      <c r="B95" s="45"/>
      <c r="C95" s="46"/>
      <c r="D95" s="46"/>
      <c r="E95" s="49" t="s">
        <v>11814</v>
      </c>
      <c r="F95" s="46"/>
      <c r="G95" s="46"/>
      <c r="H95" s="46"/>
      <c r="I95" s="46"/>
      <c r="J95" s="48"/>
    </row>
    <row r="96" ht="270">
      <c r="A96" s="37" t="s">
        <v>601</v>
      </c>
      <c r="B96" s="45"/>
      <c r="C96" s="46"/>
      <c r="D96" s="46"/>
      <c r="E96" s="39" t="s">
        <v>4575</v>
      </c>
      <c r="F96" s="46"/>
      <c r="G96" s="46"/>
      <c r="H96" s="46"/>
      <c r="I96" s="46"/>
      <c r="J96" s="48"/>
    </row>
    <row r="97">
      <c r="A97" s="37" t="s">
        <v>593</v>
      </c>
      <c r="B97" s="37">
        <v>21</v>
      </c>
      <c r="C97" s="38" t="s">
        <v>5399</v>
      </c>
      <c r="D97" s="37" t="s">
        <v>595</v>
      </c>
      <c r="E97" s="39" t="s">
        <v>5400</v>
      </c>
      <c r="F97" s="40" t="s">
        <v>650</v>
      </c>
      <c r="G97" s="41">
        <v>47.526000000000003</v>
      </c>
      <c r="H97" s="42">
        <v>0</v>
      </c>
      <c r="I97" s="43">
        <f>ROUND(G97*H97,P4)</f>
        <v>0</v>
      </c>
      <c r="J97" s="37"/>
      <c r="O97" s="44">
        <f>I97*0.21</f>
        <v>0</v>
      </c>
      <c r="P97">
        <v>3</v>
      </c>
    </row>
    <row r="98">
      <c r="A98" s="37" t="s">
        <v>598</v>
      </c>
      <c r="B98" s="45"/>
      <c r="C98" s="46"/>
      <c r="D98" s="46"/>
      <c r="E98" s="47" t="s">
        <v>595</v>
      </c>
      <c r="F98" s="46"/>
      <c r="G98" s="46"/>
      <c r="H98" s="46"/>
      <c r="I98" s="46"/>
      <c r="J98" s="48"/>
    </row>
    <row r="99" ht="45">
      <c r="A99" s="37" t="s">
        <v>599</v>
      </c>
      <c r="B99" s="45"/>
      <c r="C99" s="46"/>
      <c r="D99" s="46"/>
      <c r="E99" s="49" t="s">
        <v>11815</v>
      </c>
      <c r="F99" s="46"/>
      <c r="G99" s="46"/>
      <c r="H99" s="46"/>
      <c r="I99" s="46"/>
      <c r="J99" s="48"/>
    </row>
    <row r="100" ht="45">
      <c r="A100" s="37" t="s">
        <v>601</v>
      </c>
      <c r="B100" s="45"/>
      <c r="C100" s="46"/>
      <c r="D100" s="46"/>
      <c r="E100" s="39" t="s">
        <v>5668</v>
      </c>
      <c r="F100" s="46"/>
      <c r="G100" s="46"/>
      <c r="H100" s="46"/>
      <c r="I100" s="46"/>
      <c r="J100" s="48"/>
    </row>
    <row r="101">
      <c r="A101" s="31" t="s">
        <v>591</v>
      </c>
      <c r="B101" s="32"/>
      <c r="C101" s="33" t="s">
        <v>4817</v>
      </c>
      <c r="D101" s="34"/>
      <c r="E101" s="31" t="s">
        <v>4818</v>
      </c>
      <c r="F101" s="34"/>
      <c r="G101" s="34"/>
      <c r="H101" s="34"/>
      <c r="I101" s="35">
        <f>SUMIFS(I102:I117,A102:A117,"P")</f>
        <v>0</v>
      </c>
      <c r="J101" s="36"/>
    </row>
    <row r="102">
      <c r="A102" s="37" t="s">
        <v>593</v>
      </c>
      <c r="B102" s="37">
        <v>22</v>
      </c>
      <c r="C102" s="38" t="s">
        <v>5753</v>
      </c>
      <c r="D102" s="37" t="s">
        <v>595</v>
      </c>
      <c r="E102" s="39" t="s">
        <v>5754</v>
      </c>
      <c r="F102" s="40" t="s">
        <v>597</v>
      </c>
      <c r="G102" s="41">
        <v>8.5</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05">
      <c r="A104" s="37" t="s">
        <v>599</v>
      </c>
      <c r="B104" s="45"/>
      <c r="C104" s="46"/>
      <c r="D104" s="46"/>
      <c r="E104" s="49" t="s">
        <v>11816</v>
      </c>
      <c r="F104" s="46"/>
      <c r="G104" s="46"/>
      <c r="H104" s="46"/>
      <c r="I104" s="46"/>
      <c r="J104" s="48"/>
    </row>
    <row r="105" ht="75">
      <c r="A105" s="37" t="s">
        <v>601</v>
      </c>
      <c r="B105" s="45"/>
      <c r="C105" s="46"/>
      <c r="D105" s="46"/>
      <c r="E105" s="39" t="s">
        <v>9820</v>
      </c>
      <c r="F105" s="46"/>
      <c r="G105" s="46"/>
      <c r="H105" s="46"/>
      <c r="I105" s="46"/>
      <c r="J105" s="48"/>
    </row>
    <row r="106">
      <c r="A106" s="37" t="s">
        <v>593</v>
      </c>
      <c r="B106" s="37">
        <v>23</v>
      </c>
      <c r="C106" s="38" t="s">
        <v>11748</v>
      </c>
      <c r="D106" s="37" t="s">
        <v>595</v>
      </c>
      <c r="E106" s="39" t="s">
        <v>11749</v>
      </c>
      <c r="F106" s="40" t="s">
        <v>608</v>
      </c>
      <c r="G106" s="41">
        <v>1</v>
      </c>
      <c r="H106" s="42">
        <v>0</v>
      </c>
      <c r="I106" s="43">
        <f>ROUND(G106*H106,P4)</f>
        <v>0</v>
      </c>
      <c r="J106" s="37"/>
      <c r="O106" s="44">
        <f>I106*0.21</f>
        <v>0</v>
      </c>
      <c r="P106">
        <v>3</v>
      </c>
    </row>
    <row r="107">
      <c r="A107" s="37" t="s">
        <v>598</v>
      </c>
      <c r="B107" s="45"/>
      <c r="C107" s="46"/>
      <c r="D107" s="46"/>
      <c r="E107" s="39" t="s">
        <v>11749</v>
      </c>
      <c r="F107" s="46"/>
      <c r="G107" s="46"/>
      <c r="H107" s="46"/>
      <c r="I107" s="46"/>
      <c r="J107" s="48"/>
    </row>
    <row r="108" ht="30">
      <c r="A108" s="37" t="s">
        <v>599</v>
      </c>
      <c r="B108" s="45"/>
      <c r="C108" s="46"/>
      <c r="D108" s="46"/>
      <c r="E108" s="49" t="s">
        <v>11718</v>
      </c>
      <c r="F108" s="46"/>
      <c r="G108" s="46"/>
      <c r="H108" s="46"/>
      <c r="I108" s="46"/>
      <c r="J108" s="48"/>
    </row>
    <row r="109" ht="30">
      <c r="A109" s="37" t="s">
        <v>601</v>
      </c>
      <c r="B109" s="45"/>
      <c r="C109" s="46"/>
      <c r="D109" s="46"/>
      <c r="E109" s="39" t="s">
        <v>11750</v>
      </c>
      <c r="F109" s="46"/>
      <c r="G109" s="46"/>
      <c r="H109" s="46"/>
      <c r="I109" s="46"/>
      <c r="J109" s="48"/>
    </row>
    <row r="110" ht="30">
      <c r="A110" s="37" t="s">
        <v>593</v>
      </c>
      <c r="B110" s="37">
        <v>24</v>
      </c>
      <c r="C110" s="38" t="s">
        <v>11817</v>
      </c>
      <c r="D110" s="37" t="s">
        <v>595</v>
      </c>
      <c r="E110" s="39" t="s">
        <v>11818</v>
      </c>
      <c r="F110" s="40" t="s">
        <v>597</v>
      </c>
      <c r="G110" s="41">
        <v>3.3399999999999999</v>
      </c>
      <c r="H110" s="42">
        <v>0</v>
      </c>
      <c r="I110" s="43">
        <f>ROUND(G110*H110,P4)</f>
        <v>0</v>
      </c>
      <c r="J110" s="37"/>
      <c r="O110" s="44">
        <f>I110*0.21</f>
        <v>0</v>
      </c>
      <c r="P110">
        <v>3</v>
      </c>
    </row>
    <row r="111" ht="30">
      <c r="A111" s="37" t="s">
        <v>598</v>
      </c>
      <c r="B111" s="45"/>
      <c r="C111" s="46"/>
      <c r="D111" s="46"/>
      <c r="E111" s="39" t="s">
        <v>11818</v>
      </c>
      <c r="F111" s="46"/>
      <c r="G111" s="46"/>
      <c r="H111" s="46"/>
      <c r="I111" s="46"/>
      <c r="J111" s="48"/>
    </row>
    <row r="112" ht="105">
      <c r="A112" s="37" t="s">
        <v>599</v>
      </c>
      <c r="B112" s="45"/>
      <c r="C112" s="46"/>
      <c r="D112" s="46"/>
      <c r="E112" s="49" t="s">
        <v>11819</v>
      </c>
      <c r="F112" s="46"/>
      <c r="G112" s="46"/>
      <c r="H112" s="46"/>
      <c r="I112" s="46"/>
      <c r="J112" s="48"/>
    </row>
    <row r="113" ht="75">
      <c r="A113" s="37" t="s">
        <v>601</v>
      </c>
      <c r="B113" s="45"/>
      <c r="C113" s="46"/>
      <c r="D113" s="46"/>
      <c r="E113" s="39" t="s">
        <v>9820</v>
      </c>
      <c r="F113" s="46"/>
      <c r="G113" s="46"/>
      <c r="H113" s="46"/>
      <c r="I113" s="46"/>
      <c r="J113" s="48"/>
    </row>
    <row r="114">
      <c r="A114" s="37" t="s">
        <v>593</v>
      </c>
      <c r="B114" s="37">
        <v>25</v>
      </c>
      <c r="C114" s="38" t="s">
        <v>11820</v>
      </c>
      <c r="D114" s="37" t="s">
        <v>595</v>
      </c>
      <c r="E114" s="39" t="s">
        <v>6121</v>
      </c>
      <c r="F114" s="40" t="s">
        <v>608</v>
      </c>
      <c r="G114" s="41">
        <v>1</v>
      </c>
      <c r="H114" s="42">
        <v>0</v>
      </c>
      <c r="I114" s="43">
        <f>ROUND(G114*H114,P4)</f>
        <v>0</v>
      </c>
      <c r="J114" s="37"/>
      <c r="O114" s="44">
        <f>I114*0.21</f>
        <v>0</v>
      </c>
      <c r="P114">
        <v>3</v>
      </c>
    </row>
    <row r="115">
      <c r="A115" s="37" t="s">
        <v>598</v>
      </c>
      <c r="B115" s="45"/>
      <c r="C115" s="46"/>
      <c r="D115" s="46"/>
      <c r="E115" s="39" t="s">
        <v>6121</v>
      </c>
      <c r="F115" s="46"/>
      <c r="G115" s="46"/>
      <c r="H115" s="46"/>
      <c r="I115" s="46"/>
      <c r="J115" s="48"/>
    </row>
    <row r="116" ht="120">
      <c r="A116" s="37" t="s">
        <v>599</v>
      </c>
      <c r="B116" s="45"/>
      <c r="C116" s="46"/>
      <c r="D116" s="46"/>
      <c r="E116" s="49" t="s">
        <v>11821</v>
      </c>
      <c r="F116" s="46"/>
      <c r="G116" s="46"/>
      <c r="H116" s="46"/>
      <c r="I116" s="46"/>
      <c r="J116" s="48"/>
    </row>
    <row r="117">
      <c r="A117" s="37" t="s">
        <v>601</v>
      </c>
      <c r="B117" s="45"/>
      <c r="C117" s="46"/>
      <c r="D117" s="46"/>
      <c r="E117" s="47" t="s">
        <v>595</v>
      </c>
      <c r="F117" s="46"/>
      <c r="G117" s="46"/>
      <c r="H117" s="46"/>
      <c r="I117" s="46"/>
      <c r="J117" s="48"/>
    </row>
    <row r="118">
      <c r="A118" s="31" t="s">
        <v>591</v>
      </c>
      <c r="B118" s="32"/>
      <c r="C118" s="33" t="s">
        <v>1812</v>
      </c>
      <c r="D118" s="34"/>
      <c r="E118" s="31" t="s">
        <v>1813</v>
      </c>
      <c r="F118" s="34"/>
      <c r="G118" s="34"/>
      <c r="H118" s="34"/>
      <c r="I118" s="35">
        <f>SUMIFS(I119:I122,A119:A122,"P")</f>
        <v>0</v>
      </c>
      <c r="J118" s="36"/>
    </row>
    <row r="119" ht="45">
      <c r="A119" s="37" t="s">
        <v>593</v>
      </c>
      <c r="B119" s="37">
        <v>26</v>
      </c>
      <c r="C119" s="38" t="s">
        <v>1814</v>
      </c>
      <c r="D119" s="37" t="s">
        <v>1815</v>
      </c>
      <c r="E119" s="39" t="s">
        <v>1816</v>
      </c>
      <c r="F119" s="40" t="s">
        <v>1127</v>
      </c>
      <c r="G119" s="41">
        <v>139.45599999999999</v>
      </c>
      <c r="H119" s="42">
        <v>0</v>
      </c>
      <c r="I119" s="43">
        <f>ROUND(G119*H119,P4)</f>
        <v>0</v>
      </c>
      <c r="J119" s="37"/>
      <c r="O119" s="44">
        <f>I119*0.21</f>
        <v>0</v>
      </c>
      <c r="P119">
        <v>3</v>
      </c>
    </row>
    <row r="120">
      <c r="A120" s="37" t="s">
        <v>598</v>
      </c>
      <c r="B120" s="45"/>
      <c r="C120" s="46"/>
      <c r="D120" s="46"/>
      <c r="E120" s="39" t="s">
        <v>1817</v>
      </c>
      <c r="F120" s="46"/>
      <c r="G120" s="46"/>
      <c r="H120" s="46"/>
      <c r="I120" s="46"/>
      <c r="J120" s="48"/>
    </row>
    <row r="121" ht="120">
      <c r="A121" s="37" t="s">
        <v>599</v>
      </c>
      <c r="B121" s="45"/>
      <c r="C121" s="46"/>
      <c r="D121" s="46"/>
      <c r="E121" s="49" t="s">
        <v>11822</v>
      </c>
      <c r="F121" s="46"/>
      <c r="G121" s="46"/>
      <c r="H121" s="46"/>
      <c r="I121" s="46"/>
      <c r="J121" s="48"/>
    </row>
    <row r="122" ht="120">
      <c r="A122" s="37" t="s">
        <v>601</v>
      </c>
      <c r="B122" s="50"/>
      <c r="C122" s="51"/>
      <c r="D122" s="51"/>
      <c r="E122" s="39" t="s">
        <v>1819</v>
      </c>
      <c r="F122" s="51"/>
      <c r="G122" s="51"/>
      <c r="H122" s="51"/>
      <c r="I122" s="51"/>
      <c r="J122" s="52"/>
    </row>
  </sheetData>
  <sheetProtection sheet="1" objects="1" scenarios="1" spinCount="100000" saltValue="09hzN2zsb/4kJ32dEZVvMtReL50Y7nz1MMaNoUVb03R4GEEQoKWhjpryqoqBK5RhNhqLvVD8+3s6yJUPZE8o2A==" hashValue="s8IWLQ8BHN1xeOe1qxBImd+JiY2hbprtDeG0ZcJEvMVI29vLfrR42MtrBYyWSOUgSeL/dR+5gBQ4TdqN5Zv7r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11823</v>
      </c>
      <c r="I3" s="25">
        <f>SUMIFS(I12:I105,A12:A105,"SD")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573</v>
      </c>
      <c r="C7" s="21" t="s">
        <v>11756</v>
      </c>
      <c r="D7" s="22"/>
      <c r="E7" s="23" t="s">
        <v>406</v>
      </c>
      <c r="F7" s="17"/>
      <c r="G7" s="17"/>
      <c r="H7" s="17"/>
      <c r="I7" s="17"/>
      <c r="J7" s="19"/>
    </row>
    <row r="8" ht="30">
      <c r="A8" s="3" t="s">
        <v>1569</v>
      </c>
      <c r="B8" s="20" t="s">
        <v>579</v>
      </c>
      <c r="C8" s="21" t="s">
        <v>11823</v>
      </c>
      <c r="D8" s="22"/>
      <c r="E8" s="23" t="s">
        <v>411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3015</v>
      </c>
      <c r="D12" s="34"/>
      <c r="E12" s="31" t="s">
        <v>4412</v>
      </c>
      <c r="F12" s="34"/>
      <c r="G12" s="34"/>
      <c r="H12" s="34"/>
      <c r="I12" s="35">
        <f>SUMIFS(I13:I20,A13:A20,"P")</f>
        <v>0</v>
      </c>
      <c r="J12" s="36"/>
    </row>
    <row r="13">
      <c r="A13" s="37" t="s">
        <v>593</v>
      </c>
      <c r="B13" s="37">
        <v>1</v>
      </c>
      <c r="C13" s="38" t="s">
        <v>11824</v>
      </c>
      <c r="D13" s="37" t="s">
        <v>595</v>
      </c>
      <c r="E13" s="39" t="s">
        <v>11717</v>
      </c>
      <c r="F13" s="40" t="s">
        <v>608</v>
      </c>
      <c r="G13" s="41">
        <v>1</v>
      </c>
      <c r="H13" s="42">
        <v>0</v>
      </c>
      <c r="I13" s="43">
        <f>ROUND(G13*H13,P4)</f>
        <v>0</v>
      </c>
      <c r="J13" s="37"/>
      <c r="O13" s="44">
        <f>I13*0.21</f>
        <v>0</v>
      </c>
      <c r="P13">
        <v>3</v>
      </c>
    </row>
    <row r="14">
      <c r="A14" s="37" t="s">
        <v>598</v>
      </c>
      <c r="B14" s="45"/>
      <c r="C14" s="46"/>
      <c r="D14" s="46"/>
      <c r="E14" s="39" t="s">
        <v>11717</v>
      </c>
      <c r="F14" s="46"/>
      <c r="G14" s="46"/>
      <c r="H14" s="46"/>
      <c r="I14" s="46"/>
      <c r="J14" s="48"/>
    </row>
    <row r="15" ht="45">
      <c r="A15" s="37" t="s">
        <v>599</v>
      </c>
      <c r="B15" s="45"/>
      <c r="C15" s="46"/>
      <c r="D15" s="46"/>
      <c r="E15" s="49" t="s">
        <v>11825</v>
      </c>
      <c r="F15" s="46"/>
      <c r="G15" s="46"/>
      <c r="H15" s="46"/>
      <c r="I15" s="46"/>
      <c r="J15" s="48"/>
    </row>
    <row r="16" ht="30">
      <c r="A16" s="37" t="s">
        <v>601</v>
      </c>
      <c r="B16" s="45"/>
      <c r="C16" s="46"/>
      <c r="D16" s="46"/>
      <c r="E16" s="39" t="s">
        <v>4289</v>
      </c>
      <c r="F16" s="46"/>
      <c r="G16" s="46"/>
      <c r="H16" s="46"/>
      <c r="I16" s="46"/>
      <c r="J16" s="48"/>
    </row>
    <row r="17">
      <c r="A17" s="37" t="s">
        <v>593</v>
      </c>
      <c r="B17" s="37">
        <v>2</v>
      </c>
      <c r="C17" s="38" t="s">
        <v>11826</v>
      </c>
      <c r="D17" s="37" t="s">
        <v>595</v>
      </c>
      <c r="E17" s="39" t="s">
        <v>11719</v>
      </c>
      <c r="F17" s="40" t="s">
        <v>608</v>
      </c>
      <c r="G17" s="41">
        <v>1</v>
      </c>
      <c r="H17" s="42">
        <v>0</v>
      </c>
      <c r="I17" s="43">
        <f>ROUND(G17*H17,P4)</f>
        <v>0</v>
      </c>
      <c r="J17" s="37"/>
      <c r="O17" s="44">
        <f>I17*0.21</f>
        <v>0</v>
      </c>
      <c r="P17">
        <v>3</v>
      </c>
    </row>
    <row r="18">
      <c r="A18" s="37" t="s">
        <v>598</v>
      </c>
      <c r="B18" s="45"/>
      <c r="C18" s="46"/>
      <c r="D18" s="46"/>
      <c r="E18" s="39" t="s">
        <v>11719</v>
      </c>
      <c r="F18" s="46"/>
      <c r="G18" s="46"/>
      <c r="H18" s="46"/>
      <c r="I18" s="46"/>
      <c r="J18" s="48"/>
    </row>
    <row r="19" ht="45">
      <c r="A19" s="37" t="s">
        <v>599</v>
      </c>
      <c r="B19" s="45"/>
      <c r="C19" s="46"/>
      <c r="D19" s="46"/>
      <c r="E19" s="49" t="s">
        <v>11825</v>
      </c>
      <c r="F19" s="46"/>
      <c r="G19" s="46"/>
      <c r="H19" s="46"/>
      <c r="I19" s="46"/>
      <c r="J19" s="48"/>
    </row>
    <row r="20" ht="90">
      <c r="A20" s="37" t="s">
        <v>601</v>
      </c>
      <c r="B20" s="45"/>
      <c r="C20" s="46"/>
      <c r="D20" s="46"/>
      <c r="E20" s="39" t="s">
        <v>11720</v>
      </c>
      <c r="F20" s="46"/>
      <c r="G20" s="46"/>
      <c r="H20" s="46"/>
      <c r="I20" s="46"/>
      <c r="J20" s="48"/>
    </row>
    <row r="21">
      <c r="A21" s="31" t="s">
        <v>591</v>
      </c>
      <c r="B21" s="32"/>
      <c r="C21" s="33" t="s">
        <v>592</v>
      </c>
      <c r="D21" s="34"/>
      <c r="E21" s="31" t="s">
        <v>638</v>
      </c>
      <c r="F21" s="34"/>
      <c r="G21" s="34"/>
      <c r="H21" s="34"/>
      <c r="I21" s="35">
        <f>SUMIFS(I22:I61,A22:A61,"P")</f>
        <v>0</v>
      </c>
      <c r="J21" s="36"/>
    </row>
    <row r="22">
      <c r="A22" s="37" t="s">
        <v>593</v>
      </c>
      <c r="B22" s="37">
        <v>3</v>
      </c>
      <c r="C22" s="38" t="s">
        <v>5276</v>
      </c>
      <c r="D22" s="37" t="s">
        <v>595</v>
      </c>
      <c r="E22" s="39" t="s">
        <v>11721</v>
      </c>
      <c r="F22" s="40" t="s">
        <v>624</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5">
      <c r="A24" s="37" t="s">
        <v>599</v>
      </c>
      <c r="B24" s="45"/>
      <c r="C24" s="46"/>
      <c r="D24" s="46"/>
      <c r="E24" s="49" t="s">
        <v>11827</v>
      </c>
      <c r="F24" s="46"/>
      <c r="G24" s="46"/>
      <c r="H24" s="46"/>
      <c r="I24" s="46"/>
      <c r="J24" s="48"/>
    </row>
    <row r="25" ht="45">
      <c r="A25" s="37" t="s">
        <v>601</v>
      </c>
      <c r="B25" s="45"/>
      <c r="C25" s="46"/>
      <c r="D25" s="46"/>
      <c r="E25" s="39" t="s">
        <v>11723</v>
      </c>
      <c r="F25" s="46"/>
      <c r="G25" s="46"/>
      <c r="H25" s="46"/>
      <c r="I25" s="46"/>
      <c r="J25" s="48"/>
    </row>
    <row r="26">
      <c r="A26" s="37" t="s">
        <v>593</v>
      </c>
      <c r="B26" s="37">
        <v>4</v>
      </c>
      <c r="C26" s="38" t="s">
        <v>6371</v>
      </c>
      <c r="D26" s="37" t="s">
        <v>595</v>
      </c>
      <c r="E26" s="39" t="s">
        <v>11828</v>
      </c>
      <c r="F26" s="40" t="s">
        <v>597</v>
      </c>
      <c r="G26" s="41">
        <v>15</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11794</v>
      </c>
      <c r="F28" s="46"/>
      <c r="G28" s="46"/>
      <c r="H28" s="46"/>
      <c r="I28" s="46"/>
      <c r="J28" s="48"/>
    </row>
    <row r="29" ht="45">
      <c r="A29" s="37" t="s">
        <v>601</v>
      </c>
      <c r="B29" s="45"/>
      <c r="C29" s="46"/>
      <c r="D29" s="46"/>
      <c r="E29" s="39" t="s">
        <v>11726</v>
      </c>
      <c r="F29" s="46"/>
      <c r="G29" s="46"/>
      <c r="H29" s="46"/>
      <c r="I29" s="46"/>
      <c r="J29" s="48"/>
    </row>
    <row r="30">
      <c r="A30" s="37" t="s">
        <v>593</v>
      </c>
      <c r="B30" s="37">
        <v>5</v>
      </c>
      <c r="C30" s="38" t="s">
        <v>11727</v>
      </c>
      <c r="D30" s="37" t="s">
        <v>595</v>
      </c>
      <c r="E30" s="39" t="s">
        <v>11728</v>
      </c>
      <c r="F30" s="40" t="s">
        <v>641</v>
      </c>
      <c r="G30" s="41">
        <v>10.648</v>
      </c>
      <c r="H30" s="42">
        <v>0</v>
      </c>
      <c r="I30" s="43">
        <f>ROUND(G30*H30,P4)</f>
        <v>0</v>
      </c>
      <c r="J30" s="37"/>
      <c r="O30" s="44">
        <f>I30*0.21</f>
        <v>0</v>
      </c>
      <c r="P30">
        <v>3</v>
      </c>
    </row>
    <row r="31">
      <c r="A31" s="37" t="s">
        <v>598</v>
      </c>
      <c r="B31" s="45"/>
      <c r="C31" s="46"/>
      <c r="D31" s="46"/>
      <c r="E31" s="47" t="s">
        <v>595</v>
      </c>
      <c r="F31" s="46"/>
      <c r="G31" s="46"/>
      <c r="H31" s="46"/>
      <c r="I31" s="46"/>
      <c r="J31" s="48"/>
    </row>
    <row r="32" ht="120">
      <c r="A32" s="37" t="s">
        <v>599</v>
      </c>
      <c r="B32" s="45"/>
      <c r="C32" s="46"/>
      <c r="D32" s="46"/>
      <c r="E32" s="49" t="s">
        <v>11829</v>
      </c>
      <c r="F32" s="46"/>
      <c r="G32" s="46"/>
      <c r="H32" s="46"/>
      <c r="I32" s="46"/>
      <c r="J32" s="48"/>
    </row>
    <row r="33" ht="409.5">
      <c r="A33" s="37" t="s">
        <v>601</v>
      </c>
      <c r="B33" s="45"/>
      <c r="C33" s="46"/>
      <c r="D33" s="46"/>
      <c r="E33" s="39" t="s">
        <v>4428</v>
      </c>
      <c r="F33" s="46"/>
      <c r="G33" s="46"/>
      <c r="H33" s="46"/>
      <c r="I33" s="46"/>
      <c r="J33" s="48"/>
    </row>
    <row r="34">
      <c r="A34" s="37" t="s">
        <v>593</v>
      </c>
      <c r="B34" s="37">
        <v>6</v>
      </c>
      <c r="C34" s="38" t="s">
        <v>9435</v>
      </c>
      <c r="D34" s="37" t="s">
        <v>595</v>
      </c>
      <c r="E34" s="39" t="s">
        <v>9436</v>
      </c>
      <c r="F34" s="40" t="s">
        <v>641</v>
      </c>
      <c r="G34" s="41">
        <v>108.164</v>
      </c>
      <c r="H34" s="42">
        <v>0</v>
      </c>
      <c r="I34" s="43">
        <f>ROUND(G34*H34,P4)</f>
        <v>0</v>
      </c>
      <c r="J34" s="37"/>
      <c r="O34" s="44">
        <f>I34*0.21</f>
        <v>0</v>
      </c>
      <c r="P34">
        <v>3</v>
      </c>
    </row>
    <row r="35">
      <c r="A35" s="37" t="s">
        <v>598</v>
      </c>
      <c r="B35" s="45"/>
      <c r="C35" s="46"/>
      <c r="D35" s="46"/>
      <c r="E35" s="47" t="s">
        <v>595</v>
      </c>
      <c r="F35" s="46"/>
      <c r="G35" s="46"/>
      <c r="H35" s="46"/>
      <c r="I35" s="46"/>
      <c r="J35" s="48"/>
    </row>
    <row r="36" ht="90">
      <c r="A36" s="37" t="s">
        <v>599</v>
      </c>
      <c r="B36" s="45"/>
      <c r="C36" s="46"/>
      <c r="D36" s="46"/>
      <c r="E36" s="49" t="s">
        <v>11830</v>
      </c>
      <c r="F36" s="46"/>
      <c r="G36" s="46"/>
      <c r="H36" s="46"/>
      <c r="I36" s="46"/>
      <c r="J36" s="48"/>
    </row>
    <row r="37" ht="390">
      <c r="A37" s="37" t="s">
        <v>601</v>
      </c>
      <c r="B37" s="45"/>
      <c r="C37" s="46"/>
      <c r="D37" s="46"/>
      <c r="E37" s="39" t="s">
        <v>9439</v>
      </c>
      <c r="F37" s="46"/>
      <c r="G37" s="46"/>
      <c r="H37" s="46"/>
      <c r="I37" s="46"/>
      <c r="J37" s="48"/>
    </row>
    <row r="38">
      <c r="A38" s="37" t="s">
        <v>593</v>
      </c>
      <c r="B38" s="37">
        <v>7</v>
      </c>
      <c r="C38" s="38" t="s">
        <v>9440</v>
      </c>
      <c r="D38" s="37" t="s">
        <v>595</v>
      </c>
      <c r="E38" s="39" t="s">
        <v>9441</v>
      </c>
      <c r="F38" s="40" t="s">
        <v>641</v>
      </c>
      <c r="G38" s="41">
        <v>3.1499999999999999</v>
      </c>
      <c r="H38" s="42">
        <v>0</v>
      </c>
      <c r="I38" s="43">
        <f>ROUND(G38*H38,P4)</f>
        <v>0</v>
      </c>
      <c r="J38" s="37"/>
      <c r="O38" s="44">
        <f>I38*0.21</f>
        <v>0</v>
      </c>
      <c r="P38">
        <v>3</v>
      </c>
    </row>
    <row r="39">
      <c r="A39" s="37" t="s">
        <v>598</v>
      </c>
      <c r="B39" s="45"/>
      <c r="C39" s="46"/>
      <c r="D39" s="46"/>
      <c r="E39" s="47" t="s">
        <v>595</v>
      </c>
      <c r="F39" s="46"/>
      <c r="G39" s="46"/>
      <c r="H39" s="46"/>
      <c r="I39" s="46"/>
      <c r="J39" s="48"/>
    </row>
    <row r="40" ht="165">
      <c r="A40" s="37" t="s">
        <v>599</v>
      </c>
      <c r="B40" s="45"/>
      <c r="C40" s="46"/>
      <c r="D40" s="46"/>
      <c r="E40" s="49" t="s">
        <v>11831</v>
      </c>
      <c r="F40" s="46"/>
      <c r="G40" s="46"/>
      <c r="H40" s="46"/>
      <c r="I40" s="46"/>
      <c r="J40" s="48"/>
    </row>
    <row r="41" ht="390">
      <c r="A41" s="37" t="s">
        <v>601</v>
      </c>
      <c r="B41" s="45"/>
      <c r="C41" s="46"/>
      <c r="D41" s="46"/>
      <c r="E41" s="39" t="s">
        <v>9439</v>
      </c>
      <c r="F41" s="46"/>
      <c r="G41" s="46"/>
      <c r="H41" s="46"/>
      <c r="I41" s="46"/>
      <c r="J41" s="48"/>
    </row>
    <row r="42">
      <c r="A42" s="37" t="s">
        <v>593</v>
      </c>
      <c r="B42" s="37">
        <v>8</v>
      </c>
      <c r="C42" s="38" t="s">
        <v>4449</v>
      </c>
      <c r="D42" s="37" t="s">
        <v>595</v>
      </c>
      <c r="E42" s="39" t="s">
        <v>4450</v>
      </c>
      <c r="F42" s="40" t="s">
        <v>641</v>
      </c>
      <c r="G42" s="41">
        <v>121.962</v>
      </c>
      <c r="H42" s="42">
        <v>0</v>
      </c>
      <c r="I42" s="43">
        <f>ROUND(G42*H42,P4)</f>
        <v>0</v>
      </c>
      <c r="J42" s="37"/>
      <c r="O42" s="44">
        <f>I42*0.21</f>
        <v>0</v>
      </c>
      <c r="P42">
        <v>3</v>
      </c>
    </row>
    <row r="43">
      <c r="A43" s="37" t="s">
        <v>598</v>
      </c>
      <c r="B43" s="45"/>
      <c r="C43" s="46"/>
      <c r="D43" s="46"/>
      <c r="E43" s="47" t="s">
        <v>595</v>
      </c>
      <c r="F43" s="46"/>
      <c r="G43" s="46"/>
      <c r="H43" s="46"/>
      <c r="I43" s="46"/>
      <c r="J43" s="48"/>
    </row>
    <row r="44" ht="105">
      <c r="A44" s="37" t="s">
        <v>599</v>
      </c>
      <c r="B44" s="45"/>
      <c r="C44" s="46"/>
      <c r="D44" s="46"/>
      <c r="E44" s="49" t="s">
        <v>11832</v>
      </c>
      <c r="F44" s="46"/>
      <c r="G44" s="46"/>
      <c r="H44" s="46"/>
      <c r="I44" s="46"/>
      <c r="J44" s="48"/>
    </row>
    <row r="45" ht="240">
      <c r="A45" s="37" t="s">
        <v>601</v>
      </c>
      <c r="B45" s="45"/>
      <c r="C45" s="46"/>
      <c r="D45" s="46"/>
      <c r="E45" s="39" t="s">
        <v>4452</v>
      </c>
      <c r="F45" s="46"/>
      <c r="G45" s="46"/>
      <c r="H45" s="46"/>
      <c r="I45" s="46"/>
      <c r="J45" s="48"/>
    </row>
    <row r="46">
      <c r="A46" s="37" t="s">
        <v>593</v>
      </c>
      <c r="B46" s="37">
        <v>9</v>
      </c>
      <c r="C46" s="38" t="s">
        <v>4468</v>
      </c>
      <c r="D46" s="37" t="s">
        <v>595</v>
      </c>
      <c r="E46" s="39" t="s">
        <v>4469</v>
      </c>
      <c r="F46" s="40" t="s">
        <v>641</v>
      </c>
      <c r="G46" s="41">
        <v>79.448999999999998</v>
      </c>
      <c r="H46" s="42">
        <v>0</v>
      </c>
      <c r="I46" s="43">
        <f>ROUND(G46*H46,P4)</f>
        <v>0</v>
      </c>
      <c r="J46" s="37"/>
      <c r="O46" s="44">
        <f>I46*0.21</f>
        <v>0</v>
      </c>
      <c r="P46">
        <v>3</v>
      </c>
    </row>
    <row r="47">
      <c r="A47" s="37" t="s">
        <v>598</v>
      </c>
      <c r="B47" s="45"/>
      <c r="C47" s="46"/>
      <c r="D47" s="46"/>
      <c r="E47" s="47" t="s">
        <v>595</v>
      </c>
      <c r="F47" s="46"/>
      <c r="G47" s="46"/>
      <c r="H47" s="46"/>
      <c r="I47" s="46"/>
      <c r="J47" s="48"/>
    </row>
    <row r="48" ht="150">
      <c r="A48" s="37" t="s">
        <v>599</v>
      </c>
      <c r="B48" s="45"/>
      <c r="C48" s="46"/>
      <c r="D48" s="46"/>
      <c r="E48" s="49" t="s">
        <v>11833</v>
      </c>
      <c r="F48" s="46"/>
      <c r="G48" s="46"/>
      <c r="H48" s="46"/>
      <c r="I48" s="46"/>
      <c r="J48" s="48"/>
    </row>
    <row r="49" ht="300">
      <c r="A49" s="37" t="s">
        <v>601</v>
      </c>
      <c r="B49" s="45"/>
      <c r="C49" s="46"/>
      <c r="D49" s="46"/>
      <c r="E49" s="39" t="s">
        <v>4471</v>
      </c>
      <c r="F49" s="46"/>
      <c r="G49" s="46"/>
      <c r="H49" s="46"/>
      <c r="I49" s="46"/>
      <c r="J49" s="48"/>
    </row>
    <row r="50">
      <c r="A50" s="37" t="s">
        <v>593</v>
      </c>
      <c r="B50" s="37">
        <v>10</v>
      </c>
      <c r="C50" s="38" t="s">
        <v>4472</v>
      </c>
      <c r="D50" s="37" t="s">
        <v>595</v>
      </c>
      <c r="E50" s="39" t="s">
        <v>4473</v>
      </c>
      <c r="F50" s="40" t="s">
        <v>641</v>
      </c>
      <c r="G50" s="41">
        <v>31.515000000000001</v>
      </c>
      <c r="H50" s="42">
        <v>0</v>
      </c>
      <c r="I50" s="43">
        <f>ROUND(G50*H50,P4)</f>
        <v>0</v>
      </c>
      <c r="J50" s="37"/>
      <c r="O50" s="44">
        <f>I50*0.21</f>
        <v>0</v>
      </c>
      <c r="P50">
        <v>3</v>
      </c>
    </row>
    <row r="51">
      <c r="A51" s="37" t="s">
        <v>598</v>
      </c>
      <c r="B51" s="45"/>
      <c r="C51" s="46"/>
      <c r="D51" s="46"/>
      <c r="E51" s="47" t="s">
        <v>595</v>
      </c>
      <c r="F51" s="46"/>
      <c r="G51" s="46"/>
      <c r="H51" s="46"/>
      <c r="I51" s="46"/>
      <c r="J51" s="48"/>
    </row>
    <row r="52" ht="90">
      <c r="A52" s="37" t="s">
        <v>599</v>
      </c>
      <c r="B52" s="45"/>
      <c r="C52" s="46"/>
      <c r="D52" s="46"/>
      <c r="E52" s="49" t="s">
        <v>11834</v>
      </c>
      <c r="F52" s="46"/>
      <c r="G52" s="46"/>
      <c r="H52" s="46"/>
      <c r="I52" s="46"/>
      <c r="J52" s="48"/>
    </row>
    <row r="53" ht="390">
      <c r="A53" s="37" t="s">
        <v>601</v>
      </c>
      <c r="B53" s="45"/>
      <c r="C53" s="46"/>
      <c r="D53" s="46"/>
      <c r="E53" s="39" t="s">
        <v>4475</v>
      </c>
      <c r="F53" s="46"/>
      <c r="G53" s="46"/>
      <c r="H53" s="46"/>
      <c r="I53" s="46"/>
      <c r="J53" s="48"/>
    </row>
    <row r="54">
      <c r="A54" s="37" t="s">
        <v>593</v>
      </c>
      <c r="B54" s="37">
        <v>11</v>
      </c>
      <c r="C54" s="38" t="s">
        <v>11735</v>
      </c>
      <c r="D54" s="37" t="s">
        <v>595</v>
      </c>
      <c r="E54" s="39" t="s">
        <v>11736</v>
      </c>
      <c r="F54" s="40" t="s">
        <v>641</v>
      </c>
      <c r="G54" s="41">
        <v>8</v>
      </c>
      <c r="H54" s="42">
        <v>0</v>
      </c>
      <c r="I54" s="43">
        <f>ROUND(G54*H54,P4)</f>
        <v>0</v>
      </c>
      <c r="J54" s="37"/>
      <c r="O54" s="44">
        <f>I54*0.21</f>
        <v>0</v>
      </c>
      <c r="P54">
        <v>3</v>
      </c>
    </row>
    <row r="55">
      <c r="A55" s="37" t="s">
        <v>598</v>
      </c>
      <c r="B55" s="45"/>
      <c r="C55" s="46"/>
      <c r="D55" s="46"/>
      <c r="E55" s="47" t="s">
        <v>595</v>
      </c>
      <c r="F55" s="46"/>
      <c r="G55" s="46"/>
      <c r="H55" s="46"/>
      <c r="I55" s="46"/>
      <c r="J55" s="48"/>
    </row>
    <row r="56" ht="90">
      <c r="A56" s="37" t="s">
        <v>599</v>
      </c>
      <c r="B56" s="45"/>
      <c r="C56" s="46"/>
      <c r="D56" s="46"/>
      <c r="E56" s="49" t="s">
        <v>11835</v>
      </c>
      <c r="F56" s="46"/>
      <c r="G56" s="46"/>
      <c r="H56" s="46"/>
      <c r="I56" s="46"/>
      <c r="J56" s="48"/>
    </row>
    <row r="57" ht="360">
      <c r="A57" s="37" t="s">
        <v>601</v>
      </c>
      <c r="B57" s="45"/>
      <c r="C57" s="46"/>
      <c r="D57" s="46"/>
      <c r="E57" s="39" t="s">
        <v>11738</v>
      </c>
      <c r="F57" s="46"/>
      <c r="G57" s="46"/>
      <c r="H57" s="46"/>
      <c r="I57" s="46"/>
      <c r="J57" s="48"/>
    </row>
    <row r="58">
      <c r="A58" s="37" t="s">
        <v>593</v>
      </c>
      <c r="B58" s="37">
        <v>12</v>
      </c>
      <c r="C58" s="38" t="s">
        <v>3362</v>
      </c>
      <c r="D58" s="37" t="s">
        <v>595</v>
      </c>
      <c r="E58" s="39" t="s">
        <v>3363</v>
      </c>
      <c r="F58" s="40" t="s">
        <v>650</v>
      </c>
      <c r="G58" s="41">
        <v>84.816999999999993</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599</v>
      </c>
      <c r="B60" s="45"/>
      <c r="C60" s="46"/>
      <c r="D60" s="46"/>
      <c r="E60" s="49" t="s">
        <v>11836</v>
      </c>
      <c r="F60" s="46"/>
      <c r="G60" s="46"/>
      <c r="H60" s="46"/>
      <c r="I60" s="46"/>
      <c r="J60" s="48"/>
    </row>
    <row r="61" ht="30">
      <c r="A61" s="37" t="s">
        <v>601</v>
      </c>
      <c r="B61" s="45"/>
      <c r="C61" s="46"/>
      <c r="D61" s="46"/>
      <c r="E61" s="39" t="s">
        <v>4481</v>
      </c>
      <c r="F61" s="46"/>
      <c r="G61" s="46"/>
      <c r="H61" s="46"/>
      <c r="I61" s="46"/>
      <c r="J61" s="48"/>
    </row>
    <row r="62">
      <c r="A62" s="31" t="s">
        <v>591</v>
      </c>
      <c r="B62" s="32"/>
      <c r="C62" s="33" t="s">
        <v>653</v>
      </c>
      <c r="D62" s="34"/>
      <c r="E62" s="31" t="s">
        <v>4504</v>
      </c>
      <c r="F62" s="34"/>
      <c r="G62" s="34"/>
      <c r="H62" s="34"/>
      <c r="I62" s="35">
        <f>SUMIFS(I63:I66,A63:A66,"P")</f>
        <v>0</v>
      </c>
      <c r="J62" s="36"/>
    </row>
    <row r="63">
      <c r="A63" s="37" t="s">
        <v>593</v>
      </c>
      <c r="B63" s="37">
        <v>13</v>
      </c>
      <c r="C63" s="38" t="s">
        <v>5797</v>
      </c>
      <c r="D63" s="37" t="s">
        <v>595</v>
      </c>
      <c r="E63" s="39" t="s">
        <v>10929</v>
      </c>
      <c r="F63" s="40" t="s">
        <v>650</v>
      </c>
      <c r="G63" s="41">
        <v>50.396000000000001</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599</v>
      </c>
      <c r="B65" s="45"/>
      <c r="C65" s="46"/>
      <c r="D65" s="46"/>
      <c r="E65" s="49" t="s">
        <v>11837</v>
      </c>
      <c r="F65" s="46"/>
      <c r="G65" s="46"/>
      <c r="H65" s="46"/>
      <c r="I65" s="46"/>
      <c r="J65" s="48"/>
    </row>
    <row r="66" ht="120">
      <c r="A66" s="37" t="s">
        <v>601</v>
      </c>
      <c r="B66" s="45"/>
      <c r="C66" s="46"/>
      <c r="D66" s="46"/>
      <c r="E66" s="39" t="s">
        <v>10931</v>
      </c>
      <c r="F66" s="46"/>
      <c r="G66" s="46"/>
      <c r="H66" s="46"/>
      <c r="I66" s="46"/>
      <c r="J66" s="48"/>
    </row>
    <row r="67">
      <c r="A67" s="31" t="s">
        <v>591</v>
      </c>
      <c r="B67" s="32"/>
      <c r="C67" s="33" t="s">
        <v>755</v>
      </c>
      <c r="D67" s="34"/>
      <c r="E67" s="31" t="s">
        <v>1643</v>
      </c>
      <c r="F67" s="34"/>
      <c r="G67" s="34"/>
      <c r="H67" s="34"/>
      <c r="I67" s="35">
        <f>SUMIFS(I68:I87,A68:A87,"P")</f>
        <v>0</v>
      </c>
      <c r="J67" s="36"/>
    </row>
    <row r="68">
      <c r="A68" s="37" t="s">
        <v>593</v>
      </c>
      <c r="B68" s="37">
        <v>14</v>
      </c>
      <c r="C68" s="38" t="s">
        <v>4528</v>
      </c>
      <c r="D68" s="37" t="s">
        <v>595</v>
      </c>
      <c r="E68" s="39" t="s">
        <v>4529</v>
      </c>
      <c r="F68" s="40" t="s">
        <v>641</v>
      </c>
      <c r="G68" s="41">
        <v>7.9189999999999996</v>
      </c>
      <c r="H68" s="42">
        <v>0</v>
      </c>
      <c r="I68" s="43">
        <f>ROUND(G68*H68,P4)</f>
        <v>0</v>
      </c>
      <c r="J68" s="37"/>
      <c r="O68" s="44">
        <f>I68*0.21</f>
        <v>0</v>
      </c>
      <c r="P68">
        <v>3</v>
      </c>
    </row>
    <row r="69">
      <c r="A69" s="37" t="s">
        <v>598</v>
      </c>
      <c r="B69" s="45"/>
      <c r="C69" s="46"/>
      <c r="D69" s="46"/>
      <c r="E69" s="47" t="s">
        <v>595</v>
      </c>
      <c r="F69" s="46"/>
      <c r="G69" s="46"/>
      <c r="H69" s="46"/>
      <c r="I69" s="46"/>
      <c r="J69" s="48"/>
    </row>
    <row r="70" ht="45">
      <c r="A70" s="37" t="s">
        <v>599</v>
      </c>
      <c r="B70" s="45"/>
      <c r="C70" s="46"/>
      <c r="D70" s="46"/>
      <c r="E70" s="49" t="s">
        <v>11838</v>
      </c>
      <c r="F70" s="46"/>
      <c r="G70" s="46"/>
      <c r="H70" s="46"/>
      <c r="I70" s="46"/>
      <c r="J70" s="48"/>
    </row>
    <row r="71" ht="409.5">
      <c r="A71" s="37" t="s">
        <v>601</v>
      </c>
      <c r="B71" s="45"/>
      <c r="C71" s="46"/>
      <c r="D71" s="46"/>
      <c r="E71" s="39" t="s">
        <v>4524</v>
      </c>
      <c r="F71" s="46"/>
      <c r="G71" s="46"/>
      <c r="H71" s="46"/>
      <c r="I71" s="46"/>
      <c r="J71" s="48"/>
    </row>
    <row r="72">
      <c r="A72" s="37" t="s">
        <v>593</v>
      </c>
      <c r="B72" s="37">
        <v>15</v>
      </c>
      <c r="C72" s="38" t="s">
        <v>4535</v>
      </c>
      <c r="D72" s="37" t="s">
        <v>595</v>
      </c>
      <c r="E72" s="39" t="s">
        <v>4536</v>
      </c>
      <c r="F72" s="40" t="s">
        <v>641</v>
      </c>
      <c r="G72" s="41">
        <v>23.896999999999998</v>
      </c>
      <c r="H72" s="42">
        <v>0</v>
      </c>
      <c r="I72" s="43">
        <f>ROUND(G72*H72,P4)</f>
        <v>0</v>
      </c>
      <c r="J72" s="37"/>
      <c r="O72" s="44">
        <f>I72*0.21</f>
        <v>0</v>
      </c>
      <c r="P72">
        <v>3</v>
      </c>
    </row>
    <row r="73">
      <c r="A73" s="37" t="s">
        <v>598</v>
      </c>
      <c r="B73" s="45"/>
      <c r="C73" s="46"/>
      <c r="D73" s="46"/>
      <c r="E73" s="47" t="s">
        <v>595</v>
      </c>
      <c r="F73" s="46"/>
      <c r="G73" s="46"/>
      <c r="H73" s="46"/>
      <c r="I73" s="46"/>
      <c r="J73" s="48"/>
    </row>
    <row r="74" ht="120">
      <c r="A74" s="37" t="s">
        <v>599</v>
      </c>
      <c r="B74" s="45"/>
      <c r="C74" s="46"/>
      <c r="D74" s="46"/>
      <c r="E74" s="49" t="s">
        <v>11839</v>
      </c>
      <c r="F74" s="46"/>
      <c r="G74" s="46"/>
      <c r="H74" s="46"/>
      <c r="I74" s="46"/>
      <c r="J74" s="48"/>
    </row>
    <row r="75" ht="60">
      <c r="A75" s="37" t="s">
        <v>601</v>
      </c>
      <c r="B75" s="45"/>
      <c r="C75" s="46"/>
      <c r="D75" s="46"/>
      <c r="E75" s="39" t="s">
        <v>4534</v>
      </c>
      <c r="F75" s="46"/>
      <c r="G75" s="46"/>
      <c r="H75" s="46"/>
      <c r="I75" s="46"/>
      <c r="J75" s="48"/>
    </row>
    <row r="76">
      <c r="A76" s="37" t="s">
        <v>593</v>
      </c>
      <c r="B76" s="37">
        <v>16</v>
      </c>
      <c r="C76" s="38" t="s">
        <v>11808</v>
      </c>
      <c r="D76" s="37" t="s">
        <v>595</v>
      </c>
      <c r="E76" s="39" t="s">
        <v>11809</v>
      </c>
      <c r="F76" s="40" t="s">
        <v>641</v>
      </c>
      <c r="G76" s="41">
        <v>13.877000000000001</v>
      </c>
      <c r="H76" s="42">
        <v>0</v>
      </c>
      <c r="I76" s="43">
        <f>ROUND(G76*H76,P4)</f>
        <v>0</v>
      </c>
      <c r="J76" s="37"/>
      <c r="O76" s="44">
        <f>I76*0.21</f>
        <v>0</v>
      </c>
      <c r="P76">
        <v>3</v>
      </c>
    </row>
    <row r="77">
      <c r="A77" s="37" t="s">
        <v>598</v>
      </c>
      <c r="B77" s="45"/>
      <c r="C77" s="46"/>
      <c r="D77" s="46"/>
      <c r="E77" s="47" t="s">
        <v>595</v>
      </c>
      <c r="F77" s="46"/>
      <c r="G77" s="46"/>
      <c r="H77" s="46"/>
      <c r="I77" s="46"/>
      <c r="J77" s="48"/>
    </row>
    <row r="78" ht="180">
      <c r="A78" s="37" t="s">
        <v>599</v>
      </c>
      <c r="B78" s="45"/>
      <c r="C78" s="46"/>
      <c r="D78" s="46"/>
      <c r="E78" s="49" t="s">
        <v>11840</v>
      </c>
      <c r="F78" s="46"/>
      <c r="G78" s="46"/>
      <c r="H78" s="46"/>
      <c r="I78" s="46"/>
      <c r="J78" s="48"/>
    </row>
    <row r="79" ht="75">
      <c r="A79" s="37" t="s">
        <v>601</v>
      </c>
      <c r="B79" s="45"/>
      <c r="C79" s="46"/>
      <c r="D79" s="46"/>
      <c r="E79" s="39" t="s">
        <v>11811</v>
      </c>
      <c r="F79" s="46"/>
      <c r="G79" s="46"/>
      <c r="H79" s="46"/>
      <c r="I79" s="46"/>
      <c r="J79" s="48"/>
    </row>
    <row r="80">
      <c r="A80" s="37" t="s">
        <v>593</v>
      </c>
      <c r="B80" s="37">
        <v>17</v>
      </c>
      <c r="C80" s="38" t="s">
        <v>4542</v>
      </c>
      <c r="D80" s="37" t="s">
        <v>595</v>
      </c>
      <c r="E80" s="39" t="s">
        <v>4543</v>
      </c>
      <c r="F80" s="40" t="s">
        <v>641</v>
      </c>
      <c r="G80" s="41">
        <v>10.558</v>
      </c>
      <c r="H80" s="42">
        <v>0</v>
      </c>
      <c r="I80" s="43">
        <f>ROUND(G80*H80,P4)</f>
        <v>0</v>
      </c>
      <c r="J80" s="37"/>
      <c r="O80" s="44">
        <f>I80*0.21</f>
        <v>0</v>
      </c>
      <c r="P80">
        <v>3</v>
      </c>
    </row>
    <row r="81">
      <c r="A81" s="37" t="s">
        <v>598</v>
      </c>
      <c r="B81" s="45"/>
      <c r="C81" s="46"/>
      <c r="D81" s="46"/>
      <c r="E81" s="47" t="s">
        <v>595</v>
      </c>
      <c r="F81" s="46"/>
      <c r="G81" s="46"/>
      <c r="H81" s="46"/>
      <c r="I81" s="46"/>
      <c r="J81" s="48"/>
    </row>
    <row r="82" ht="345">
      <c r="A82" s="37" t="s">
        <v>599</v>
      </c>
      <c r="B82" s="45"/>
      <c r="C82" s="46"/>
      <c r="D82" s="46"/>
      <c r="E82" s="49" t="s">
        <v>11841</v>
      </c>
      <c r="F82" s="46"/>
      <c r="G82" s="46"/>
      <c r="H82" s="46"/>
      <c r="I82" s="46"/>
      <c r="J82" s="48"/>
    </row>
    <row r="83" ht="150">
      <c r="A83" s="37" t="s">
        <v>601</v>
      </c>
      <c r="B83" s="45"/>
      <c r="C83" s="46"/>
      <c r="D83" s="46"/>
      <c r="E83" s="39" t="s">
        <v>4545</v>
      </c>
      <c r="F83" s="46"/>
      <c r="G83" s="46"/>
      <c r="H83" s="46"/>
      <c r="I83" s="46"/>
      <c r="J83" s="48"/>
    </row>
    <row r="84">
      <c r="A84" s="37" t="s">
        <v>593</v>
      </c>
      <c r="B84" s="37">
        <v>18</v>
      </c>
      <c r="C84" s="38" t="s">
        <v>6315</v>
      </c>
      <c r="D84" s="37" t="s">
        <v>595</v>
      </c>
      <c r="E84" s="39" t="s">
        <v>11746</v>
      </c>
      <c r="F84" s="40" t="s">
        <v>641</v>
      </c>
      <c r="G84" s="41">
        <v>4.3280000000000003</v>
      </c>
      <c r="H84" s="42">
        <v>0</v>
      </c>
      <c r="I84" s="43">
        <f>ROUND(G84*H84,P4)</f>
        <v>0</v>
      </c>
      <c r="J84" s="37"/>
      <c r="O84" s="44">
        <f>I84*0.21</f>
        <v>0</v>
      </c>
      <c r="P84">
        <v>3</v>
      </c>
    </row>
    <row r="85">
      <c r="A85" s="37" t="s">
        <v>598</v>
      </c>
      <c r="B85" s="45"/>
      <c r="C85" s="46"/>
      <c r="D85" s="46"/>
      <c r="E85" s="47" t="s">
        <v>595</v>
      </c>
      <c r="F85" s="46"/>
      <c r="G85" s="46"/>
      <c r="H85" s="46"/>
      <c r="I85" s="46"/>
      <c r="J85" s="48"/>
    </row>
    <row r="86" ht="150">
      <c r="A86" s="37" t="s">
        <v>599</v>
      </c>
      <c r="B86" s="45"/>
      <c r="C86" s="46"/>
      <c r="D86" s="46"/>
      <c r="E86" s="49" t="s">
        <v>11842</v>
      </c>
      <c r="F86" s="46"/>
      <c r="G86" s="46"/>
      <c r="H86" s="46"/>
      <c r="I86" s="46"/>
      <c r="J86" s="48"/>
    </row>
    <row r="87" ht="409.5">
      <c r="A87" s="37" t="s">
        <v>601</v>
      </c>
      <c r="B87" s="45"/>
      <c r="C87" s="46"/>
      <c r="D87" s="46"/>
      <c r="E87" s="39" t="s">
        <v>4557</v>
      </c>
      <c r="F87" s="46"/>
      <c r="G87" s="46"/>
      <c r="H87" s="46"/>
      <c r="I87" s="46"/>
      <c r="J87" s="48"/>
    </row>
    <row r="88">
      <c r="A88" s="31" t="s">
        <v>591</v>
      </c>
      <c r="B88" s="32"/>
      <c r="C88" s="33" t="s">
        <v>4817</v>
      </c>
      <c r="D88" s="34"/>
      <c r="E88" s="31" t="s">
        <v>4818</v>
      </c>
      <c r="F88" s="34"/>
      <c r="G88" s="34"/>
      <c r="H88" s="34"/>
      <c r="I88" s="35">
        <f>SUMIFS(I89:I100,A89:A100,"P")</f>
        <v>0</v>
      </c>
      <c r="J88" s="36"/>
    </row>
    <row r="89">
      <c r="A89" s="37" t="s">
        <v>593</v>
      </c>
      <c r="B89" s="37">
        <v>19</v>
      </c>
      <c r="C89" s="38" t="s">
        <v>11843</v>
      </c>
      <c r="D89" s="37" t="s">
        <v>595</v>
      </c>
      <c r="E89" s="39" t="s">
        <v>11749</v>
      </c>
      <c r="F89" s="40" t="s">
        <v>608</v>
      </c>
      <c r="G89" s="41">
        <v>1</v>
      </c>
      <c r="H89" s="42">
        <v>0</v>
      </c>
      <c r="I89" s="43">
        <f>ROUND(G89*H89,P4)</f>
        <v>0</v>
      </c>
      <c r="J89" s="37"/>
      <c r="O89" s="44">
        <f>I89*0.21</f>
        <v>0</v>
      </c>
      <c r="P89">
        <v>3</v>
      </c>
    </row>
    <row r="90">
      <c r="A90" s="37" t="s">
        <v>598</v>
      </c>
      <c r="B90" s="45"/>
      <c r="C90" s="46"/>
      <c r="D90" s="46"/>
      <c r="E90" s="39" t="s">
        <v>11749</v>
      </c>
      <c r="F90" s="46"/>
      <c r="G90" s="46"/>
      <c r="H90" s="46"/>
      <c r="I90" s="46"/>
      <c r="J90" s="48"/>
    </row>
    <row r="91" ht="45">
      <c r="A91" s="37" t="s">
        <v>599</v>
      </c>
      <c r="B91" s="45"/>
      <c r="C91" s="46"/>
      <c r="D91" s="46"/>
      <c r="E91" s="49" t="s">
        <v>11825</v>
      </c>
      <c r="F91" s="46"/>
      <c r="G91" s="46"/>
      <c r="H91" s="46"/>
      <c r="I91" s="46"/>
      <c r="J91" s="48"/>
    </row>
    <row r="92" ht="30">
      <c r="A92" s="37" t="s">
        <v>601</v>
      </c>
      <c r="B92" s="45"/>
      <c r="C92" s="46"/>
      <c r="D92" s="46"/>
      <c r="E92" s="39" t="s">
        <v>11750</v>
      </c>
      <c r="F92" s="46"/>
      <c r="G92" s="46"/>
      <c r="H92" s="46"/>
      <c r="I92" s="46"/>
      <c r="J92" s="48"/>
    </row>
    <row r="93" ht="30">
      <c r="A93" s="37" t="s">
        <v>593</v>
      </c>
      <c r="B93" s="37">
        <v>20</v>
      </c>
      <c r="C93" s="38" t="s">
        <v>11751</v>
      </c>
      <c r="D93" s="37" t="s">
        <v>595</v>
      </c>
      <c r="E93" s="39" t="s">
        <v>11752</v>
      </c>
      <c r="F93" s="40" t="s">
        <v>597</v>
      </c>
      <c r="G93" s="41">
        <v>25.440000000000001</v>
      </c>
      <c r="H93" s="42">
        <v>0</v>
      </c>
      <c r="I93" s="43">
        <f>ROUND(G93*H93,P4)</f>
        <v>0</v>
      </c>
      <c r="J93" s="37"/>
      <c r="O93" s="44">
        <f>I93*0.21</f>
        <v>0</v>
      </c>
      <c r="P93">
        <v>3</v>
      </c>
    </row>
    <row r="94" ht="30">
      <c r="A94" s="37" t="s">
        <v>598</v>
      </c>
      <c r="B94" s="45"/>
      <c r="C94" s="46"/>
      <c r="D94" s="46"/>
      <c r="E94" s="39" t="s">
        <v>11752</v>
      </c>
      <c r="F94" s="46"/>
      <c r="G94" s="46"/>
      <c r="H94" s="46"/>
      <c r="I94" s="46"/>
      <c r="J94" s="48"/>
    </row>
    <row r="95" ht="120">
      <c r="A95" s="37" t="s">
        <v>599</v>
      </c>
      <c r="B95" s="45"/>
      <c r="C95" s="46"/>
      <c r="D95" s="46"/>
      <c r="E95" s="49" t="s">
        <v>11844</v>
      </c>
      <c r="F95" s="46"/>
      <c r="G95" s="46"/>
      <c r="H95" s="46"/>
      <c r="I95" s="46"/>
      <c r="J95" s="48"/>
    </row>
    <row r="96" ht="75">
      <c r="A96" s="37" t="s">
        <v>601</v>
      </c>
      <c r="B96" s="45"/>
      <c r="C96" s="46"/>
      <c r="D96" s="46"/>
      <c r="E96" s="39" t="s">
        <v>9820</v>
      </c>
      <c r="F96" s="46"/>
      <c r="G96" s="46"/>
      <c r="H96" s="46"/>
      <c r="I96" s="46"/>
      <c r="J96" s="48"/>
    </row>
    <row r="97">
      <c r="A97" s="37" t="s">
        <v>593</v>
      </c>
      <c r="B97" s="37">
        <v>21</v>
      </c>
      <c r="C97" s="38" t="s">
        <v>11820</v>
      </c>
      <c r="D97" s="37" t="s">
        <v>595</v>
      </c>
      <c r="E97" s="39" t="s">
        <v>6121</v>
      </c>
      <c r="F97" s="40" t="s">
        <v>608</v>
      </c>
      <c r="G97" s="41">
        <v>1</v>
      </c>
      <c r="H97" s="42">
        <v>0</v>
      </c>
      <c r="I97" s="43">
        <f>ROUND(G97*H97,P4)</f>
        <v>0</v>
      </c>
      <c r="J97" s="37"/>
      <c r="O97" s="44">
        <f>I97*0.21</f>
        <v>0</v>
      </c>
      <c r="P97">
        <v>3</v>
      </c>
    </row>
    <row r="98">
      <c r="A98" s="37" t="s">
        <v>598</v>
      </c>
      <c r="B98" s="45"/>
      <c r="C98" s="46"/>
      <c r="D98" s="46"/>
      <c r="E98" s="39" t="s">
        <v>6121</v>
      </c>
      <c r="F98" s="46"/>
      <c r="G98" s="46"/>
      <c r="H98" s="46"/>
      <c r="I98" s="46"/>
      <c r="J98" s="48"/>
    </row>
    <row r="99" ht="120">
      <c r="A99" s="37" t="s">
        <v>599</v>
      </c>
      <c r="B99" s="45"/>
      <c r="C99" s="46"/>
      <c r="D99" s="46"/>
      <c r="E99" s="49" t="s">
        <v>11821</v>
      </c>
      <c r="F99" s="46"/>
      <c r="G99" s="46"/>
      <c r="H99" s="46"/>
      <c r="I99" s="46"/>
      <c r="J99" s="48"/>
    </row>
    <row r="100">
      <c r="A100" s="37" t="s">
        <v>601</v>
      </c>
      <c r="B100" s="45"/>
      <c r="C100" s="46"/>
      <c r="D100" s="46"/>
      <c r="E100" s="47" t="s">
        <v>595</v>
      </c>
      <c r="F100" s="46"/>
      <c r="G100" s="46"/>
      <c r="H100" s="46"/>
      <c r="I100" s="46"/>
      <c r="J100" s="48"/>
    </row>
    <row r="101">
      <c r="A101" s="31" t="s">
        <v>591</v>
      </c>
      <c r="B101" s="32"/>
      <c r="C101" s="33" t="s">
        <v>1812</v>
      </c>
      <c r="D101" s="34"/>
      <c r="E101" s="31" t="s">
        <v>1813</v>
      </c>
      <c r="F101" s="34"/>
      <c r="G101" s="34"/>
      <c r="H101" s="34"/>
      <c r="I101" s="35">
        <f>SUMIFS(I102:I105,A102:A105,"P")</f>
        <v>0</v>
      </c>
      <c r="J101" s="36"/>
    </row>
    <row r="102" ht="45">
      <c r="A102" s="37" t="s">
        <v>593</v>
      </c>
      <c r="B102" s="37">
        <v>22</v>
      </c>
      <c r="C102" s="38" t="s">
        <v>1814</v>
      </c>
      <c r="D102" s="37" t="s">
        <v>1815</v>
      </c>
      <c r="E102" s="39" t="s">
        <v>1816</v>
      </c>
      <c r="F102" s="40" t="s">
        <v>1127</v>
      </c>
      <c r="G102" s="41">
        <v>233.328</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599</v>
      </c>
      <c r="B104" s="45"/>
      <c r="C104" s="46"/>
      <c r="D104" s="46"/>
      <c r="E104" s="49" t="s">
        <v>11845</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aylPZ0R0i4fSBYQsNF6Eizv1KpIrT0KGP63E0P+GET3Y2Ht4wHPritZt7aF4GFh6mguB0ALny1Komy0wOGJ+GQ==" hashValue="33DdnC+PrTQqkxecKamHGyaF2Qw4kQu+abVcQpSjUKKIfO9cLSmGwOH3HGh5Z60w+w62KHy5KqO1I9K7pp7j3g=="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11846</v>
      </c>
      <c r="I3" s="25">
        <f>SUMIFS(I11:I184,A11:A184,"SD")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11846</v>
      </c>
      <c r="D7" s="22"/>
      <c r="E7" s="23" t="s">
        <v>413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SUMIFS(I12:I75,A12:A75,"P")</f>
        <v>0</v>
      </c>
      <c r="J11" s="36"/>
    </row>
    <row r="12">
      <c r="A12" s="37" t="s">
        <v>593</v>
      </c>
      <c r="B12" s="37">
        <v>1</v>
      </c>
      <c r="C12" s="38" t="s">
        <v>9839</v>
      </c>
      <c r="D12" s="37" t="s">
        <v>595</v>
      </c>
      <c r="E12" s="39" t="s">
        <v>9840</v>
      </c>
      <c r="F12" s="40" t="s">
        <v>650</v>
      </c>
      <c r="G12" s="41">
        <v>841</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599</v>
      </c>
      <c r="B14" s="45"/>
      <c r="C14" s="46"/>
      <c r="D14" s="46"/>
      <c r="E14" s="49" t="s">
        <v>11847</v>
      </c>
      <c r="F14" s="46"/>
      <c r="G14" s="46"/>
      <c r="H14" s="46"/>
      <c r="I14" s="46"/>
      <c r="J14" s="48"/>
    </row>
    <row r="15">
      <c r="A15" s="37" t="s">
        <v>601</v>
      </c>
      <c r="B15" s="45"/>
      <c r="C15" s="46"/>
      <c r="D15" s="46"/>
      <c r="E15" s="39" t="s">
        <v>9842</v>
      </c>
      <c r="F15" s="46"/>
      <c r="G15" s="46"/>
      <c r="H15" s="46"/>
      <c r="I15" s="46"/>
      <c r="J15" s="48"/>
    </row>
    <row r="16" ht="30">
      <c r="A16" s="37" t="s">
        <v>593</v>
      </c>
      <c r="B16" s="37">
        <v>2</v>
      </c>
      <c r="C16" s="38" t="s">
        <v>5154</v>
      </c>
      <c r="D16" s="37" t="s">
        <v>595</v>
      </c>
      <c r="E16" s="39" t="s">
        <v>5155</v>
      </c>
      <c r="F16" s="40" t="s">
        <v>641</v>
      </c>
      <c r="G16" s="41">
        <v>112.5</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11848</v>
      </c>
      <c r="F18" s="46"/>
      <c r="G18" s="46"/>
      <c r="H18" s="46"/>
      <c r="I18" s="46"/>
      <c r="J18" s="48"/>
    </row>
    <row r="19" ht="90">
      <c r="A19" s="37" t="s">
        <v>601</v>
      </c>
      <c r="B19" s="45"/>
      <c r="C19" s="46"/>
      <c r="D19" s="46"/>
      <c r="E19" s="39" t="s">
        <v>4690</v>
      </c>
      <c r="F19" s="46"/>
      <c r="G19" s="46"/>
      <c r="H19" s="46"/>
      <c r="I19" s="46"/>
      <c r="J19" s="48"/>
    </row>
    <row r="20">
      <c r="A20" s="37" t="s">
        <v>593</v>
      </c>
      <c r="B20" s="37">
        <v>3</v>
      </c>
      <c r="C20" s="38" t="s">
        <v>5284</v>
      </c>
      <c r="D20" s="37" t="s">
        <v>595</v>
      </c>
      <c r="E20" s="39" t="s">
        <v>9760</v>
      </c>
      <c r="F20" s="40" t="s">
        <v>641</v>
      </c>
      <c r="G20" s="41">
        <v>404.10000000000002</v>
      </c>
      <c r="H20" s="42">
        <v>0</v>
      </c>
      <c r="I20" s="43">
        <f>ROUND(G20*H20,P4)</f>
        <v>0</v>
      </c>
      <c r="J20" s="37"/>
      <c r="O20" s="44">
        <f>I20*0.21</f>
        <v>0</v>
      </c>
      <c r="P20">
        <v>3</v>
      </c>
    </row>
    <row r="21">
      <c r="A21" s="37" t="s">
        <v>598</v>
      </c>
      <c r="B21" s="45"/>
      <c r="C21" s="46"/>
      <c r="D21" s="46"/>
      <c r="E21" s="47" t="s">
        <v>595</v>
      </c>
      <c r="F21" s="46"/>
      <c r="G21" s="46"/>
      <c r="H21" s="46"/>
      <c r="I21" s="46"/>
      <c r="J21" s="48"/>
    </row>
    <row r="22" ht="150">
      <c r="A22" s="37" t="s">
        <v>599</v>
      </c>
      <c r="B22" s="45"/>
      <c r="C22" s="46"/>
      <c r="D22" s="46"/>
      <c r="E22" s="49" t="s">
        <v>11849</v>
      </c>
      <c r="F22" s="46"/>
      <c r="G22" s="46"/>
      <c r="H22" s="46"/>
      <c r="I22" s="46"/>
      <c r="J22" s="48"/>
    </row>
    <row r="23" ht="409.5">
      <c r="A23" s="37" t="s">
        <v>601</v>
      </c>
      <c r="B23" s="45"/>
      <c r="C23" s="46"/>
      <c r="D23" s="46"/>
      <c r="E23" s="39" t="s">
        <v>4694</v>
      </c>
      <c r="F23" s="46"/>
      <c r="G23" s="46"/>
      <c r="H23" s="46"/>
      <c r="I23" s="46"/>
      <c r="J23" s="48"/>
    </row>
    <row r="24">
      <c r="A24" s="37" t="s">
        <v>593</v>
      </c>
      <c r="B24" s="37">
        <v>4</v>
      </c>
      <c r="C24" s="38" t="s">
        <v>9762</v>
      </c>
      <c r="D24" s="37" t="s">
        <v>595</v>
      </c>
      <c r="E24" s="39" t="s">
        <v>9763</v>
      </c>
      <c r="F24" s="40" t="s">
        <v>4422</v>
      </c>
      <c r="G24" s="41">
        <v>6061.5</v>
      </c>
      <c r="H24" s="42">
        <v>0</v>
      </c>
      <c r="I24" s="43">
        <f>ROUND(G24*H24,P4)</f>
        <v>0</v>
      </c>
      <c r="J24" s="37"/>
      <c r="O24" s="44">
        <f>I24*0.21</f>
        <v>0</v>
      </c>
      <c r="P24">
        <v>3</v>
      </c>
    </row>
    <row r="25">
      <c r="A25" s="37" t="s">
        <v>598</v>
      </c>
      <c r="B25" s="45"/>
      <c r="C25" s="46"/>
      <c r="D25" s="46"/>
      <c r="E25" s="47" t="s">
        <v>595</v>
      </c>
      <c r="F25" s="46"/>
      <c r="G25" s="46"/>
      <c r="H25" s="46"/>
      <c r="I25" s="46"/>
      <c r="J25" s="48"/>
    </row>
    <row r="26" ht="150">
      <c r="A26" s="37" t="s">
        <v>599</v>
      </c>
      <c r="B26" s="45"/>
      <c r="C26" s="46"/>
      <c r="D26" s="46"/>
      <c r="E26" s="49" t="s">
        <v>11850</v>
      </c>
      <c r="F26" s="46"/>
      <c r="G26" s="46"/>
      <c r="H26" s="46"/>
      <c r="I26" s="46"/>
      <c r="J26" s="48"/>
    </row>
    <row r="27" ht="30">
      <c r="A27" s="37" t="s">
        <v>601</v>
      </c>
      <c r="B27" s="45"/>
      <c r="C27" s="46"/>
      <c r="D27" s="46"/>
      <c r="E27" s="39" t="s">
        <v>4424</v>
      </c>
      <c r="F27" s="46"/>
      <c r="G27" s="46"/>
      <c r="H27" s="46"/>
      <c r="I27" s="46"/>
      <c r="J27" s="48"/>
    </row>
    <row r="28">
      <c r="A28" s="37" t="s">
        <v>593</v>
      </c>
      <c r="B28" s="37">
        <v>5</v>
      </c>
      <c r="C28" s="38" t="s">
        <v>4691</v>
      </c>
      <c r="D28" s="37" t="s">
        <v>595</v>
      </c>
      <c r="E28" s="39" t="s">
        <v>4692</v>
      </c>
      <c r="F28" s="40" t="s">
        <v>641</v>
      </c>
      <c r="G28" s="41">
        <v>393</v>
      </c>
      <c r="H28" s="42">
        <v>0</v>
      </c>
      <c r="I28" s="43">
        <f>ROUND(G28*H28,P4)</f>
        <v>0</v>
      </c>
      <c r="J28" s="37"/>
      <c r="O28" s="44">
        <f>I28*0.21</f>
        <v>0</v>
      </c>
      <c r="P28">
        <v>3</v>
      </c>
    </row>
    <row r="29">
      <c r="A29" s="37" t="s">
        <v>598</v>
      </c>
      <c r="B29" s="45"/>
      <c r="C29" s="46"/>
      <c r="D29" s="46"/>
      <c r="E29" s="47" t="s">
        <v>595</v>
      </c>
      <c r="F29" s="46"/>
      <c r="G29" s="46"/>
      <c r="H29" s="46"/>
      <c r="I29" s="46"/>
      <c r="J29" s="48"/>
    </row>
    <row r="30" ht="90">
      <c r="A30" s="37" t="s">
        <v>599</v>
      </c>
      <c r="B30" s="45"/>
      <c r="C30" s="46"/>
      <c r="D30" s="46"/>
      <c r="E30" s="49" t="s">
        <v>11851</v>
      </c>
      <c r="F30" s="46"/>
      <c r="G30" s="46"/>
      <c r="H30" s="46"/>
      <c r="I30" s="46"/>
      <c r="J30" s="48"/>
    </row>
    <row r="31" ht="409.5">
      <c r="A31" s="37" t="s">
        <v>601</v>
      </c>
      <c r="B31" s="45"/>
      <c r="C31" s="46"/>
      <c r="D31" s="46"/>
      <c r="E31" s="39" t="s">
        <v>4694</v>
      </c>
      <c r="F31" s="46"/>
      <c r="G31" s="46"/>
      <c r="H31" s="46"/>
      <c r="I31" s="46"/>
      <c r="J31" s="48"/>
    </row>
    <row r="32">
      <c r="A32" s="37" t="s">
        <v>593</v>
      </c>
      <c r="B32" s="37">
        <v>6</v>
      </c>
      <c r="C32" s="38" t="s">
        <v>4429</v>
      </c>
      <c r="D32" s="37" t="s">
        <v>595</v>
      </c>
      <c r="E32" s="39" t="s">
        <v>4430</v>
      </c>
      <c r="F32" s="40" t="s">
        <v>4422</v>
      </c>
      <c r="G32" s="41">
        <v>616.5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11852</v>
      </c>
      <c r="F34" s="46"/>
      <c r="G34" s="46"/>
      <c r="H34" s="46"/>
      <c r="I34" s="46"/>
      <c r="J34" s="48"/>
    </row>
    <row r="35" ht="30">
      <c r="A35" s="37" t="s">
        <v>601</v>
      </c>
      <c r="B35" s="45"/>
      <c r="C35" s="46"/>
      <c r="D35" s="46"/>
      <c r="E35" s="39" t="s">
        <v>4424</v>
      </c>
      <c r="F35" s="46"/>
      <c r="G35" s="46"/>
      <c r="H35" s="46"/>
      <c r="I35" s="46"/>
      <c r="J35" s="48"/>
    </row>
    <row r="36">
      <c r="A36" s="37" t="s">
        <v>593</v>
      </c>
      <c r="B36" s="37">
        <v>7</v>
      </c>
      <c r="C36" s="38" t="s">
        <v>3358</v>
      </c>
      <c r="D36" s="37" t="s">
        <v>595</v>
      </c>
      <c r="E36" s="39" t="s">
        <v>3359</v>
      </c>
      <c r="F36" s="40" t="s">
        <v>641</v>
      </c>
      <c r="G36" s="41">
        <v>35.174999999999997</v>
      </c>
      <c r="H36" s="42">
        <v>0</v>
      </c>
      <c r="I36" s="43">
        <f>ROUND(G36*H36,P4)</f>
        <v>0</v>
      </c>
      <c r="J36" s="37"/>
      <c r="O36" s="44">
        <f>I36*0.21</f>
        <v>0</v>
      </c>
      <c r="P36">
        <v>3</v>
      </c>
    </row>
    <row r="37">
      <c r="A37" s="37" t="s">
        <v>598</v>
      </c>
      <c r="B37" s="45"/>
      <c r="C37" s="46"/>
      <c r="D37" s="46"/>
      <c r="E37" s="47" t="s">
        <v>595</v>
      </c>
      <c r="F37" s="46"/>
      <c r="G37" s="46"/>
      <c r="H37" s="46"/>
      <c r="I37" s="46"/>
      <c r="J37" s="48"/>
    </row>
    <row r="38" ht="105">
      <c r="A38" s="37" t="s">
        <v>599</v>
      </c>
      <c r="B38" s="45"/>
      <c r="C38" s="46"/>
      <c r="D38" s="46"/>
      <c r="E38" s="49" t="s">
        <v>11853</v>
      </c>
      <c r="F38" s="46"/>
      <c r="G38" s="46"/>
      <c r="H38" s="46"/>
      <c r="I38" s="46"/>
      <c r="J38" s="48"/>
    </row>
    <row r="39" ht="405">
      <c r="A39" s="37" t="s">
        <v>601</v>
      </c>
      <c r="B39" s="45"/>
      <c r="C39" s="46"/>
      <c r="D39" s="46"/>
      <c r="E39" s="39" t="s">
        <v>4440</v>
      </c>
      <c r="F39" s="46"/>
      <c r="G39" s="46"/>
      <c r="H39" s="46"/>
      <c r="I39" s="46"/>
      <c r="J39" s="48"/>
    </row>
    <row r="40" ht="30">
      <c r="A40" s="37" t="s">
        <v>593</v>
      </c>
      <c r="B40" s="37">
        <v>8</v>
      </c>
      <c r="C40" s="38" t="s">
        <v>5161</v>
      </c>
      <c r="D40" s="37" t="s">
        <v>595</v>
      </c>
      <c r="E40" s="39" t="s">
        <v>5162</v>
      </c>
      <c r="F40" s="40" t="s">
        <v>641</v>
      </c>
      <c r="G40" s="41">
        <v>139.59999999999999</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11854</v>
      </c>
      <c r="F42" s="46"/>
      <c r="G42" s="46"/>
      <c r="H42" s="46"/>
      <c r="I42" s="46"/>
      <c r="J42" s="48"/>
    </row>
    <row r="43" ht="345">
      <c r="A43" s="37" t="s">
        <v>601</v>
      </c>
      <c r="B43" s="45"/>
      <c r="C43" s="46"/>
      <c r="D43" s="46"/>
      <c r="E43" s="39" t="s">
        <v>4448</v>
      </c>
      <c r="F43" s="46"/>
      <c r="G43" s="46"/>
      <c r="H43" s="46"/>
      <c r="I43" s="46"/>
      <c r="J43" s="48"/>
    </row>
    <row r="44">
      <c r="A44" s="37" t="s">
        <v>593</v>
      </c>
      <c r="B44" s="37">
        <v>9</v>
      </c>
      <c r="C44" s="38" t="s">
        <v>644</v>
      </c>
      <c r="D44" s="37" t="s">
        <v>595</v>
      </c>
      <c r="E44" s="39" t="s">
        <v>645</v>
      </c>
      <c r="F44" s="40" t="s">
        <v>641</v>
      </c>
      <c r="G44" s="41">
        <v>41.100000000000001</v>
      </c>
      <c r="H44" s="42">
        <v>0</v>
      </c>
      <c r="I44" s="43">
        <f>ROUND(G44*H44,P4)</f>
        <v>0</v>
      </c>
      <c r="J44" s="37"/>
      <c r="O44" s="44">
        <f>I44*0.21</f>
        <v>0</v>
      </c>
      <c r="P44">
        <v>3</v>
      </c>
    </row>
    <row r="45">
      <c r="A45" s="37" t="s">
        <v>598</v>
      </c>
      <c r="B45" s="45"/>
      <c r="C45" s="46"/>
      <c r="D45" s="46"/>
      <c r="E45" s="47" t="s">
        <v>595</v>
      </c>
      <c r="F45" s="46"/>
      <c r="G45" s="46"/>
      <c r="H45" s="46"/>
      <c r="I45" s="46"/>
      <c r="J45" s="48"/>
    </row>
    <row r="46" ht="135">
      <c r="A46" s="37" t="s">
        <v>599</v>
      </c>
      <c r="B46" s="45"/>
      <c r="C46" s="46"/>
      <c r="D46" s="46"/>
      <c r="E46" s="49" t="s">
        <v>11855</v>
      </c>
      <c r="F46" s="46"/>
      <c r="G46" s="46"/>
      <c r="H46" s="46"/>
      <c r="I46" s="46"/>
      <c r="J46" s="48"/>
    </row>
    <row r="47" ht="300">
      <c r="A47" s="37" t="s">
        <v>601</v>
      </c>
      <c r="B47" s="45"/>
      <c r="C47" s="46"/>
      <c r="D47" s="46"/>
      <c r="E47" s="39" t="s">
        <v>647</v>
      </c>
      <c r="F47" s="46"/>
      <c r="G47" s="46"/>
      <c r="H47" s="46"/>
      <c r="I47" s="46"/>
      <c r="J47" s="48"/>
    </row>
    <row r="48">
      <c r="A48" s="37" t="s">
        <v>593</v>
      </c>
      <c r="B48" s="37">
        <v>10</v>
      </c>
      <c r="C48" s="38" t="s">
        <v>4468</v>
      </c>
      <c r="D48" s="37" t="s">
        <v>595</v>
      </c>
      <c r="E48" s="39" t="s">
        <v>4469</v>
      </c>
      <c r="F48" s="40" t="s">
        <v>641</v>
      </c>
      <c r="G48" s="41">
        <v>28.5</v>
      </c>
      <c r="H48" s="42">
        <v>0</v>
      </c>
      <c r="I48" s="43">
        <f>ROUND(G48*H48,P4)</f>
        <v>0</v>
      </c>
      <c r="J48" s="37"/>
      <c r="O48" s="44">
        <f>I48*0.21</f>
        <v>0</v>
      </c>
      <c r="P48">
        <v>3</v>
      </c>
    </row>
    <row r="49">
      <c r="A49" s="37" t="s">
        <v>598</v>
      </c>
      <c r="B49" s="45"/>
      <c r="C49" s="46"/>
      <c r="D49" s="46"/>
      <c r="E49" s="47" t="s">
        <v>595</v>
      </c>
      <c r="F49" s="46"/>
      <c r="G49" s="46"/>
      <c r="H49" s="46"/>
      <c r="I49" s="46"/>
      <c r="J49" s="48"/>
    </row>
    <row r="50" ht="60">
      <c r="A50" s="37" t="s">
        <v>599</v>
      </c>
      <c r="B50" s="45"/>
      <c r="C50" s="46"/>
      <c r="D50" s="46"/>
      <c r="E50" s="49" t="s">
        <v>11856</v>
      </c>
      <c r="F50" s="46"/>
      <c r="G50" s="46"/>
      <c r="H50" s="46"/>
      <c r="I50" s="46"/>
      <c r="J50" s="48"/>
    </row>
    <row r="51" ht="300">
      <c r="A51" s="37" t="s">
        <v>601</v>
      </c>
      <c r="B51" s="45"/>
      <c r="C51" s="46"/>
      <c r="D51" s="46"/>
      <c r="E51" s="39" t="s">
        <v>4471</v>
      </c>
      <c r="F51" s="46"/>
      <c r="G51" s="46"/>
      <c r="H51" s="46"/>
      <c r="I51" s="46"/>
      <c r="J51" s="48"/>
    </row>
    <row r="52">
      <c r="A52" s="37" t="s">
        <v>593</v>
      </c>
      <c r="B52" s="37">
        <v>11</v>
      </c>
      <c r="C52" s="38" t="s">
        <v>3362</v>
      </c>
      <c r="D52" s="37" t="s">
        <v>595</v>
      </c>
      <c r="E52" s="39" t="s">
        <v>3363</v>
      </c>
      <c r="F52" s="40" t="s">
        <v>650</v>
      </c>
      <c r="G52" s="41">
        <v>835</v>
      </c>
      <c r="H52" s="42">
        <v>0</v>
      </c>
      <c r="I52" s="43">
        <f>ROUND(G52*H52,P4)</f>
        <v>0</v>
      </c>
      <c r="J52" s="37"/>
      <c r="O52" s="44">
        <f>I52*0.21</f>
        <v>0</v>
      </c>
      <c r="P52">
        <v>3</v>
      </c>
    </row>
    <row r="53">
      <c r="A53" s="37" t="s">
        <v>598</v>
      </c>
      <c r="B53" s="45"/>
      <c r="C53" s="46"/>
      <c r="D53" s="46"/>
      <c r="E53" s="47" t="s">
        <v>595</v>
      </c>
      <c r="F53" s="46"/>
      <c r="G53" s="46"/>
      <c r="H53" s="46"/>
      <c r="I53" s="46"/>
      <c r="J53" s="48"/>
    </row>
    <row r="54" ht="45">
      <c r="A54" s="37" t="s">
        <v>599</v>
      </c>
      <c r="B54" s="45"/>
      <c r="C54" s="46"/>
      <c r="D54" s="46"/>
      <c r="E54" s="49" t="s">
        <v>11857</v>
      </c>
      <c r="F54" s="46"/>
      <c r="G54" s="46"/>
      <c r="H54" s="46"/>
      <c r="I54" s="46"/>
      <c r="J54" s="48"/>
    </row>
    <row r="55" ht="30">
      <c r="A55" s="37" t="s">
        <v>601</v>
      </c>
      <c r="B55" s="45"/>
      <c r="C55" s="46"/>
      <c r="D55" s="46"/>
      <c r="E55" s="39" t="s">
        <v>4481</v>
      </c>
      <c r="F55" s="46"/>
      <c r="G55" s="46"/>
      <c r="H55" s="46"/>
      <c r="I55" s="46"/>
      <c r="J55" s="48"/>
    </row>
    <row r="56">
      <c r="A56" s="37" t="s">
        <v>593</v>
      </c>
      <c r="B56" s="37">
        <v>12</v>
      </c>
      <c r="C56" s="38" t="s">
        <v>9773</v>
      </c>
      <c r="D56" s="37" t="s">
        <v>595</v>
      </c>
      <c r="E56" s="39" t="s">
        <v>9774</v>
      </c>
      <c r="F56" s="40" t="s">
        <v>650</v>
      </c>
      <c r="G56" s="41">
        <v>838</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11858</v>
      </c>
      <c r="F58" s="46"/>
      <c r="G58" s="46"/>
      <c r="H58" s="46"/>
      <c r="I58" s="46"/>
      <c r="J58" s="48"/>
    </row>
    <row r="59" ht="45">
      <c r="A59" s="37" t="s">
        <v>601</v>
      </c>
      <c r="B59" s="45"/>
      <c r="C59" s="46"/>
      <c r="D59" s="46"/>
      <c r="E59" s="39" t="s">
        <v>4492</v>
      </c>
      <c r="F59" s="46"/>
      <c r="G59" s="46"/>
      <c r="H59" s="46"/>
      <c r="I59" s="46"/>
      <c r="J59" s="48"/>
    </row>
    <row r="60">
      <c r="A60" s="37" t="s">
        <v>593</v>
      </c>
      <c r="B60" s="37">
        <v>13</v>
      </c>
      <c r="C60" s="38" t="s">
        <v>4493</v>
      </c>
      <c r="D60" s="37" t="s">
        <v>595</v>
      </c>
      <c r="E60" s="39" t="s">
        <v>4494</v>
      </c>
      <c r="F60" s="40" t="s">
        <v>650</v>
      </c>
      <c r="G60" s="41">
        <v>838</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11859</v>
      </c>
      <c r="F62" s="46"/>
      <c r="G62" s="46"/>
      <c r="H62" s="46"/>
      <c r="I62" s="46"/>
      <c r="J62" s="48"/>
    </row>
    <row r="63" ht="30">
      <c r="A63" s="37" t="s">
        <v>601</v>
      </c>
      <c r="B63" s="45"/>
      <c r="C63" s="46"/>
      <c r="D63" s="46"/>
      <c r="E63" s="39" t="s">
        <v>4496</v>
      </c>
      <c r="F63" s="46"/>
      <c r="G63" s="46"/>
      <c r="H63" s="46"/>
      <c r="I63" s="46"/>
      <c r="J63" s="48"/>
    </row>
    <row r="64">
      <c r="A64" s="37" t="s">
        <v>593</v>
      </c>
      <c r="B64" s="37">
        <v>14</v>
      </c>
      <c r="C64" s="38" t="s">
        <v>4497</v>
      </c>
      <c r="D64" s="37" t="s">
        <v>595</v>
      </c>
      <c r="E64" s="39" t="s">
        <v>4498</v>
      </c>
      <c r="F64" s="40" t="s">
        <v>650</v>
      </c>
      <c r="G64" s="41">
        <v>838</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11859</v>
      </c>
      <c r="F66" s="46"/>
      <c r="G66" s="46"/>
      <c r="H66" s="46"/>
      <c r="I66" s="46"/>
      <c r="J66" s="48"/>
    </row>
    <row r="67" ht="45">
      <c r="A67" s="37" t="s">
        <v>601</v>
      </c>
      <c r="B67" s="45"/>
      <c r="C67" s="46"/>
      <c r="D67" s="46"/>
      <c r="E67" s="39" t="s">
        <v>4499</v>
      </c>
      <c r="F67" s="46"/>
      <c r="G67" s="46"/>
      <c r="H67" s="46"/>
      <c r="I67" s="46"/>
      <c r="J67" s="48"/>
    </row>
    <row r="68">
      <c r="A68" s="37" t="s">
        <v>593</v>
      </c>
      <c r="B68" s="37">
        <v>15</v>
      </c>
      <c r="C68" s="38" t="s">
        <v>9780</v>
      </c>
      <c r="D68" s="37" t="s">
        <v>595</v>
      </c>
      <c r="E68" s="39" t="s">
        <v>9781</v>
      </c>
      <c r="F68" s="40" t="s">
        <v>641</v>
      </c>
      <c r="G68" s="41">
        <v>8.3800000000000008</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11860</v>
      </c>
      <c r="F70" s="46"/>
      <c r="G70" s="46"/>
      <c r="H70" s="46"/>
      <c r="I70" s="46"/>
      <c r="J70" s="48"/>
    </row>
    <row r="71" ht="45">
      <c r="A71" s="37" t="s">
        <v>601</v>
      </c>
      <c r="B71" s="45"/>
      <c r="C71" s="46"/>
      <c r="D71" s="46"/>
      <c r="E71" s="39" t="s">
        <v>9783</v>
      </c>
      <c r="F71" s="46"/>
      <c r="G71" s="46"/>
      <c r="H71" s="46"/>
      <c r="I71" s="46"/>
      <c r="J71" s="48"/>
    </row>
    <row r="72">
      <c r="A72" s="37" t="s">
        <v>593</v>
      </c>
      <c r="B72" s="37">
        <v>16</v>
      </c>
      <c r="C72" s="38" t="s">
        <v>9784</v>
      </c>
      <c r="D72" s="37" t="s">
        <v>595</v>
      </c>
      <c r="E72" s="39" t="s">
        <v>9785</v>
      </c>
      <c r="F72" s="40" t="s">
        <v>608</v>
      </c>
      <c r="G72" s="41">
        <v>3</v>
      </c>
      <c r="H72" s="42">
        <v>0</v>
      </c>
      <c r="I72" s="43">
        <f>ROUND(G72*H72,P4)</f>
        <v>0</v>
      </c>
      <c r="J72" s="37"/>
      <c r="O72" s="44">
        <f>I72*0.21</f>
        <v>0</v>
      </c>
      <c r="P72">
        <v>3</v>
      </c>
    </row>
    <row r="73">
      <c r="A73" s="37" t="s">
        <v>598</v>
      </c>
      <c r="B73" s="45"/>
      <c r="C73" s="46"/>
      <c r="D73" s="46"/>
      <c r="E73" s="39" t="s">
        <v>9785</v>
      </c>
      <c r="F73" s="46"/>
      <c r="G73" s="46"/>
      <c r="H73" s="46"/>
      <c r="I73" s="46"/>
      <c r="J73" s="48"/>
    </row>
    <row r="74" ht="60">
      <c r="A74" s="37" t="s">
        <v>599</v>
      </c>
      <c r="B74" s="45"/>
      <c r="C74" s="46"/>
      <c r="D74" s="46"/>
      <c r="E74" s="49" t="s">
        <v>10150</v>
      </c>
      <c r="F74" s="46"/>
      <c r="G74" s="46"/>
      <c r="H74" s="46"/>
      <c r="I74" s="46"/>
      <c r="J74" s="48"/>
    </row>
    <row r="75">
      <c r="A75" s="37" t="s">
        <v>601</v>
      </c>
      <c r="B75" s="45"/>
      <c r="C75" s="46"/>
      <c r="D75" s="46"/>
      <c r="E75" s="47" t="s">
        <v>595</v>
      </c>
      <c r="F75" s="46"/>
      <c r="G75" s="46"/>
      <c r="H75" s="46"/>
      <c r="I75" s="46"/>
      <c r="J75" s="48"/>
    </row>
    <row r="76">
      <c r="A76" s="31" t="s">
        <v>591</v>
      </c>
      <c r="B76" s="32"/>
      <c r="C76" s="33" t="s">
        <v>653</v>
      </c>
      <c r="D76" s="34"/>
      <c r="E76" s="31" t="s">
        <v>4504</v>
      </c>
      <c r="F76" s="34"/>
      <c r="G76" s="34"/>
      <c r="H76" s="34"/>
      <c r="I76" s="35">
        <f>SUMIFS(I77:I96,A77:A96,"P")</f>
        <v>0</v>
      </c>
      <c r="J76" s="36"/>
    </row>
    <row r="77">
      <c r="A77" s="37" t="s">
        <v>593</v>
      </c>
      <c r="B77" s="37">
        <v>17</v>
      </c>
      <c r="C77" s="38" t="s">
        <v>9888</v>
      </c>
      <c r="D77" s="37" t="s">
        <v>595</v>
      </c>
      <c r="E77" s="39" t="s">
        <v>9889</v>
      </c>
      <c r="F77" s="40" t="s">
        <v>650</v>
      </c>
      <c r="G77" s="41">
        <v>72.799999999999997</v>
      </c>
      <c r="H77" s="42">
        <v>0</v>
      </c>
      <c r="I77" s="43">
        <f>ROUND(G77*H77,P4)</f>
        <v>0</v>
      </c>
      <c r="J77" s="37"/>
      <c r="O77" s="44">
        <f>I77*0.21</f>
        <v>0</v>
      </c>
      <c r="P77">
        <v>3</v>
      </c>
    </row>
    <row r="78">
      <c r="A78" s="37" t="s">
        <v>598</v>
      </c>
      <c r="B78" s="45"/>
      <c r="C78" s="46"/>
      <c r="D78" s="46"/>
      <c r="E78" s="47" t="s">
        <v>595</v>
      </c>
      <c r="F78" s="46"/>
      <c r="G78" s="46"/>
      <c r="H78" s="46"/>
      <c r="I78" s="46"/>
      <c r="J78" s="48"/>
    </row>
    <row r="79" ht="60">
      <c r="A79" s="37" t="s">
        <v>599</v>
      </c>
      <c r="B79" s="45"/>
      <c r="C79" s="46"/>
      <c r="D79" s="46"/>
      <c r="E79" s="49" t="s">
        <v>11861</v>
      </c>
      <c r="F79" s="46"/>
      <c r="G79" s="46"/>
      <c r="H79" s="46"/>
      <c r="I79" s="46"/>
      <c r="J79" s="48"/>
    </row>
    <row r="80" ht="45">
      <c r="A80" s="37" t="s">
        <v>601</v>
      </c>
      <c r="B80" s="45"/>
      <c r="C80" s="46"/>
      <c r="D80" s="46"/>
      <c r="E80" s="39" t="s">
        <v>9891</v>
      </c>
      <c r="F80" s="46"/>
      <c r="G80" s="46"/>
      <c r="H80" s="46"/>
      <c r="I80" s="46"/>
      <c r="J80" s="48"/>
    </row>
    <row r="81">
      <c r="A81" s="37" t="s">
        <v>593</v>
      </c>
      <c r="B81" s="37">
        <v>18</v>
      </c>
      <c r="C81" s="38" t="s">
        <v>9892</v>
      </c>
      <c r="D81" s="37" t="s">
        <v>595</v>
      </c>
      <c r="E81" s="39" t="s">
        <v>9893</v>
      </c>
      <c r="F81" s="40" t="s">
        <v>641</v>
      </c>
      <c r="G81" s="41">
        <v>5.5999999999999996</v>
      </c>
      <c r="H81" s="42">
        <v>0</v>
      </c>
      <c r="I81" s="43">
        <f>ROUND(G81*H81,P4)</f>
        <v>0</v>
      </c>
      <c r="J81" s="37"/>
      <c r="O81" s="44">
        <f>I81*0.21</f>
        <v>0</v>
      </c>
      <c r="P81">
        <v>3</v>
      </c>
    </row>
    <row r="82">
      <c r="A82" s="37" t="s">
        <v>598</v>
      </c>
      <c r="B82" s="45"/>
      <c r="C82" s="46"/>
      <c r="D82" s="46"/>
      <c r="E82" s="47" t="s">
        <v>595</v>
      </c>
      <c r="F82" s="46"/>
      <c r="G82" s="46"/>
      <c r="H82" s="46"/>
      <c r="I82" s="46"/>
      <c r="J82" s="48"/>
    </row>
    <row r="83" ht="60">
      <c r="A83" s="37" t="s">
        <v>599</v>
      </c>
      <c r="B83" s="45"/>
      <c r="C83" s="46"/>
      <c r="D83" s="46"/>
      <c r="E83" s="49" t="s">
        <v>11862</v>
      </c>
      <c r="F83" s="46"/>
      <c r="G83" s="46"/>
      <c r="H83" s="46"/>
      <c r="I83" s="46"/>
      <c r="J83" s="48"/>
    </row>
    <row r="84" ht="60">
      <c r="A84" s="37" t="s">
        <v>601</v>
      </c>
      <c r="B84" s="45"/>
      <c r="C84" s="46"/>
      <c r="D84" s="46"/>
      <c r="E84" s="39" t="s">
        <v>4534</v>
      </c>
      <c r="F84" s="46"/>
      <c r="G84" s="46"/>
      <c r="H84" s="46"/>
      <c r="I84" s="46"/>
      <c r="J84" s="48"/>
    </row>
    <row r="85">
      <c r="A85" s="37" t="s">
        <v>593</v>
      </c>
      <c r="B85" s="37">
        <v>19</v>
      </c>
      <c r="C85" s="38" t="s">
        <v>4513</v>
      </c>
      <c r="D85" s="37" t="s">
        <v>595</v>
      </c>
      <c r="E85" s="39" t="s">
        <v>4514</v>
      </c>
      <c r="F85" s="40" t="s">
        <v>650</v>
      </c>
      <c r="G85" s="41">
        <v>1085.5</v>
      </c>
      <c r="H85" s="42">
        <v>0</v>
      </c>
      <c r="I85" s="43">
        <f>ROUND(G85*H85,P4)</f>
        <v>0</v>
      </c>
      <c r="J85" s="37"/>
      <c r="O85" s="44">
        <f>I85*0.21</f>
        <v>0</v>
      </c>
      <c r="P85">
        <v>3</v>
      </c>
    </row>
    <row r="86">
      <c r="A86" s="37" t="s">
        <v>598</v>
      </c>
      <c r="B86" s="45"/>
      <c r="C86" s="46"/>
      <c r="D86" s="46"/>
      <c r="E86" s="47" t="s">
        <v>595</v>
      </c>
      <c r="F86" s="46"/>
      <c r="G86" s="46"/>
      <c r="H86" s="46"/>
      <c r="I86" s="46"/>
      <c r="J86" s="48"/>
    </row>
    <row r="87" ht="45">
      <c r="A87" s="37" t="s">
        <v>599</v>
      </c>
      <c r="B87" s="45"/>
      <c r="C87" s="46"/>
      <c r="D87" s="46"/>
      <c r="E87" s="49" t="s">
        <v>11863</v>
      </c>
      <c r="F87" s="46"/>
      <c r="G87" s="46"/>
      <c r="H87" s="46"/>
      <c r="I87" s="46"/>
      <c r="J87" s="48"/>
    </row>
    <row r="88" ht="120">
      <c r="A88" s="37" t="s">
        <v>601</v>
      </c>
      <c r="B88" s="45"/>
      <c r="C88" s="46"/>
      <c r="D88" s="46"/>
      <c r="E88" s="39" t="s">
        <v>4512</v>
      </c>
      <c r="F88" s="46"/>
      <c r="G88" s="46"/>
      <c r="H88" s="46"/>
      <c r="I88" s="46"/>
      <c r="J88" s="48"/>
    </row>
    <row r="89">
      <c r="A89" s="37" t="s">
        <v>593</v>
      </c>
      <c r="B89" s="37">
        <v>20</v>
      </c>
      <c r="C89" s="38" t="s">
        <v>9462</v>
      </c>
      <c r="D89" s="37" t="s">
        <v>595</v>
      </c>
      <c r="E89" s="39" t="s">
        <v>9463</v>
      </c>
      <c r="F89" s="40" t="s">
        <v>650</v>
      </c>
      <c r="G89" s="41">
        <v>738.75</v>
      </c>
      <c r="H89" s="42">
        <v>0</v>
      </c>
      <c r="I89" s="43">
        <f>ROUND(G89*H89,P4)</f>
        <v>0</v>
      </c>
      <c r="J89" s="37"/>
      <c r="O89" s="44">
        <f>I89*0.21</f>
        <v>0</v>
      </c>
      <c r="P89">
        <v>3</v>
      </c>
    </row>
    <row r="90">
      <c r="A90" s="37" t="s">
        <v>598</v>
      </c>
      <c r="B90" s="45"/>
      <c r="C90" s="46"/>
      <c r="D90" s="46"/>
      <c r="E90" s="47" t="s">
        <v>595</v>
      </c>
      <c r="F90" s="46"/>
      <c r="G90" s="46"/>
      <c r="H90" s="46"/>
      <c r="I90" s="46"/>
      <c r="J90" s="48"/>
    </row>
    <row r="91" ht="75">
      <c r="A91" s="37" t="s">
        <v>599</v>
      </c>
      <c r="B91" s="45"/>
      <c r="C91" s="46"/>
      <c r="D91" s="46"/>
      <c r="E91" s="49" t="s">
        <v>11864</v>
      </c>
      <c r="F91" s="46"/>
      <c r="G91" s="46"/>
      <c r="H91" s="46"/>
      <c r="I91" s="46"/>
      <c r="J91" s="48"/>
    </row>
    <row r="92" ht="45">
      <c r="A92" s="37" t="s">
        <v>601</v>
      </c>
      <c r="B92" s="45"/>
      <c r="C92" s="46"/>
      <c r="D92" s="46"/>
      <c r="E92" s="39" t="s">
        <v>9466</v>
      </c>
      <c r="F92" s="46"/>
      <c r="G92" s="46"/>
      <c r="H92" s="46"/>
      <c r="I92" s="46"/>
      <c r="J92" s="48"/>
    </row>
    <row r="93" ht="30">
      <c r="A93" s="37" t="s">
        <v>593</v>
      </c>
      <c r="B93" s="37">
        <v>21</v>
      </c>
      <c r="C93" s="38" t="s">
        <v>10324</v>
      </c>
      <c r="D93" s="37" t="s">
        <v>595</v>
      </c>
      <c r="E93" s="39" t="s">
        <v>10325</v>
      </c>
      <c r="F93" s="40" t="s">
        <v>650</v>
      </c>
      <c r="G93" s="41">
        <v>1477.5</v>
      </c>
      <c r="H93" s="42">
        <v>0</v>
      </c>
      <c r="I93" s="43">
        <f>ROUND(G93*H93,P4)</f>
        <v>0</v>
      </c>
      <c r="J93" s="37"/>
      <c r="O93" s="44">
        <f>I93*0.21</f>
        <v>0</v>
      </c>
      <c r="P93">
        <v>3</v>
      </c>
    </row>
    <row r="94">
      <c r="A94" s="37" t="s">
        <v>598</v>
      </c>
      <c r="B94" s="45"/>
      <c r="C94" s="46"/>
      <c r="D94" s="46"/>
      <c r="E94" s="47" t="s">
        <v>595</v>
      </c>
      <c r="F94" s="46"/>
      <c r="G94" s="46"/>
      <c r="H94" s="46"/>
      <c r="I94" s="46"/>
      <c r="J94" s="48"/>
    </row>
    <row r="95" ht="75">
      <c r="A95" s="37" t="s">
        <v>599</v>
      </c>
      <c r="B95" s="45"/>
      <c r="C95" s="46"/>
      <c r="D95" s="46"/>
      <c r="E95" s="49" t="s">
        <v>11865</v>
      </c>
      <c r="F95" s="46"/>
      <c r="G95" s="46"/>
      <c r="H95" s="46"/>
      <c r="I95" s="46"/>
      <c r="J95" s="48"/>
    </row>
    <row r="96" ht="45">
      <c r="A96" s="37" t="s">
        <v>601</v>
      </c>
      <c r="B96" s="45"/>
      <c r="C96" s="46"/>
      <c r="D96" s="46"/>
      <c r="E96" s="39" t="s">
        <v>10327</v>
      </c>
      <c r="F96" s="46"/>
      <c r="G96" s="46"/>
      <c r="H96" s="46"/>
      <c r="I96" s="46"/>
      <c r="J96" s="48"/>
    </row>
    <row r="97">
      <c r="A97" s="31" t="s">
        <v>591</v>
      </c>
      <c r="B97" s="32"/>
      <c r="C97" s="33" t="s">
        <v>755</v>
      </c>
      <c r="D97" s="34"/>
      <c r="E97" s="31" t="s">
        <v>1643</v>
      </c>
      <c r="F97" s="34"/>
      <c r="G97" s="34"/>
      <c r="H97" s="34"/>
      <c r="I97" s="35">
        <f>SUMIFS(I98:I101,A98:A101,"P")</f>
        <v>0</v>
      </c>
      <c r="J97" s="36"/>
    </row>
    <row r="98">
      <c r="A98" s="37" t="s">
        <v>593</v>
      </c>
      <c r="B98" s="37">
        <v>22</v>
      </c>
      <c r="C98" s="38" t="s">
        <v>4535</v>
      </c>
      <c r="D98" s="37" t="s">
        <v>595</v>
      </c>
      <c r="E98" s="39" t="s">
        <v>4536</v>
      </c>
      <c r="F98" s="40" t="s">
        <v>641</v>
      </c>
      <c r="G98" s="41">
        <v>0.69999999999999996</v>
      </c>
      <c r="H98" s="42">
        <v>0</v>
      </c>
      <c r="I98" s="43">
        <f>ROUND(G98*H98,P4)</f>
        <v>0</v>
      </c>
      <c r="J98" s="37"/>
      <c r="O98" s="44">
        <f>I98*0.21</f>
        <v>0</v>
      </c>
      <c r="P98">
        <v>3</v>
      </c>
    </row>
    <row r="99">
      <c r="A99" s="37" t="s">
        <v>598</v>
      </c>
      <c r="B99" s="45"/>
      <c r="C99" s="46"/>
      <c r="D99" s="46"/>
      <c r="E99" s="47" t="s">
        <v>595</v>
      </c>
      <c r="F99" s="46"/>
      <c r="G99" s="46"/>
      <c r="H99" s="46"/>
      <c r="I99" s="46"/>
      <c r="J99" s="48"/>
    </row>
    <row r="100" ht="45">
      <c r="A100" s="37" t="s">
        <v>599</v>
      </c>
      <c r="B100" s="45"/>
      <c r="C100" s="46"/>
      <c r="D100" s="46"/>
      <c r="E100" s="49" t="s">
        <v>11866</v>
      </c>
      <c r="F100" s="46"/>
      <c r="G100" s="46"/>
      <c r="H100" s="46"/>
      <c r="I100" s="46"/>
      <c r="J100" s="48"/>
    </row>
    <row r="101" ht="60">
      <c r="A101" s="37" t="s">
        <v>601</v>
      </c>
      <c r="B101" s="45"/>
      <c r="C101" s="46"/>
      <c r="D101" s="46"/>
      <c r="E101" s="39" t="s">
        <v>4534</v>
      </c>
      <c r="F101" s="46"/>
      <c r="G101" s="46"/>
      <c r="H101" s="46"/>
      <c r="I101" s="46"/>
      <c r="J101" s="48"/>
    </row>
    <row r="102">
      <c r="A102" s="31" t="s">
        <v>591</v>
      </c>
      <c r="B102" s="32"/>
      <c r="C102" s="33" t="s">
        <v>823</v>
      </c>
      <c r="D102" s="34"/>
      <c r="E102" s="31" t="s">
        <v>7512</v>
      </c>
      <c r="F102" s="34"/>
      <c r="G102" s="34"/>
      <c r="H102" s="34"/>
      <c r="I102" s="35">
        <f>SUMIFS(I103:I130,A103:A130,"P")</f>
        <v>0</v>
      </c>
      <c r="J102" s="36"/>
    </row>
    <row r="103">
      <c r="A103" s="37" t="s">
        <v>593</v>
      </c>
      <c r="B103" s="37">
        <v>23</v>
      </c>
      <c r="C103" s="38" t="s">
        <v>9794</v>
      </c>
      <c r="D103" s="37" t="s">
        <v>595</v>
      </c>
      <c r="E103" s="39" t="s">
        <v>9795</v>
      </c>
      <c r="F103" s="40" t="s">
        <v>650</v>
      </c>
      <c r="G103" s="41">
        <v>696</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60">
      <c r="A105" s="37" t="s">
        <v>599</v>
      </c>
      <c r="B105" s="45"/>
      <c r="C105" s="46"/>
      <c r="D105" s="46"/>
      <c r="E105" s="49" t="s">
        <v>11867</v>
      </c>
      <c r="F105" s="46"/>
      <c r="G105" s="46"/>
      <c r="H105" s="46"/>
      <c r="I105" s="46"/>
      <c r="J105" s="48"/>
    </row>
    <row r="106" ht="60">
      <c r="A106" s="37" t="s">
        <v>601</v>
      </c>
      <c r="B106" s="45"/>
      <c r="C106" s="46"/>
      <c r="D106" s="46"/>
      <c r="E106" s="39" t="s">
        <v>9797</v>
      </c>
      <c r="F106" s="46"/>
      <c r="G106" s="46"/>
      <c r="H106" s="46"/>
      <c r="I106" s="46"/>
      <c r="J106" s="48"/>
    </row>
    <row r="107">
      <c r="A107" s="37" t="s">
        <v>593</v>
      </c>
      <c r="B107" s="37">
        <v>24</v>
      </c>
      <c r="C107" s="38" t="s">
        <v>6972</v>
      </c>
      <c r="D107" s="37" t="s">
        <v>595</v>
      </c>
      <c r="E107" s="39" t="s">
        <v>9904</v>
      </c>
      <c r="F107" s="40" t="s">
        <v>650</v>
      </c>
      <c r="G107" s="41">
        <v>835</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60">
      <c r="A109" s="37" t="s">
        <v>599</v>
      </c>
      <c r="B109" s="45"/>
      <c r="C109" s="46"/>
      <c r="D109" s="46"/>
      <c r="E109" s="49" t="s">
        <v>11868</v>
      </c>
      <c r="F109" s="46"/>
      <c r="G109" s="46"/>
      <c r="H109" s="46"/>
      <c r="I109" s="46"/>
      <c r="J109" s="48"/>
    </row>
    <row r="110" ht="60">
      <c r="A110" s="37" t="s">
        <v>601</v>
      </c>
      <c r="B110" s="45"/>
      <c r="C110" s="46"/>
      <c r="D110" s="46"/>
      <c r="E110" s="39" t="s">
        <v>9797</v>
      </c>
      <c r="F110" s="46"/>
      <c r="G110" s="46"/>
      <c r="H110" s="46"/>
      <c r="I110" s="46"/>
      <c r="J110" s="48"/>
    </row>
    <row r="111">
      <c r="A111" s="37" t="s">
        <v>593</v>
      </c>
      <c r="B111" s="37">
        <v>25</v>
      </c>
      <c r="C111" s="38" t="s">
        <v>9798</v>
      </c>
      <c r="D111" s="37" t="s">
        <v>595</v>
      </c>
      <c r="E111" s="39" t="s">
        <v>9799</v>
      </c>
      <c r="F111" s="40" t="s">
        <v>650</v>
      </c>
      <c r="G111" s="41">
        <v>132.5</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45">
      <c r="A113" s="37" t="s">
        <v>599</v>
      </c>
      <c r="B113" s="45"/>
      <c r="C113" s="46"/>
      <c r="D113" s="46"/>
      <c r="E113" s="49" t="s">
        <v>11869</v>
      </c>
      <c r="F113" s="46"/>
      <c r="G113" s="46"/>
      <c r="H113" s="46"/>
      <c r="I113" s="46"/>
      <c r="J113" s="48"/>
    </row>
    <row r="114" ht="120">
      <c r="A114" s="37" t="s">
        <v>601</v>
      </c>
      <c r="B114" s="45"/>
      <c r="C114" s="46"/>
      <c r="D114" s="46"/>
      <c r="E114" s="39" t="s">
        <v>9625</v>
      </c>
      <c r="F114" s="46"/>
      <c r="G114" s="46"/>
      <c r="H114" s="46"/>
      <c r="I114" s="46"/>
      <c r="J114" s="48"/>
    </row>
    <row r="115">
      <c r="A115" s="37" t="s">
        <v>593</v>
      </c>
      <c r="B115" s="37">
        <v>26</v>
      </c>
      <c r="C115" s="38" t="s">
        <v>9801</v>
      </c>
      <c r="D115" s="37" t="s">
        <v>595</v>
      </c>
      <c r="E115" s="39" t="s">
        <v>9802</v>
      </c>
      <c r="F115" s="40" t="s">
        <v>650</v>
      </c>
      <c r="G115" s="41">
        <v>696</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11870</v>
      </c>
      <c r="F117" s="46"/>
      <c r="G117" s="46"/>
      <c r="H117" s="46"/>
      <c r="I117" s="46"/>
      <c r="J117" s="48"/>
    </row>
    <row r="118" ht="75">
      <c r="A118" s="37" t="s">
        <v>601</v>
      </c>
      <c r="B118" s="45"/>
      <c r="C118" s="46"/>
      <c r="D118" s="46"/>
      <c r="E118" s="39" t="s">
        <v>9804</v>
      </c>
      <c r="F118" s="46"/>
      <c r="G118" s="46"/>
      <c r="H118" s="46"/>
      <c r="I118" s="46"/>
      <c r="J118" s="48"/>
    </row>
    <row r="119">
      <c r="A119" s="37" t="s">
        <v>593</v>
      </c>
      <c r="B119" s="37">
        <v>27</v>
      </c>
      <c r="C119" s="38" t="s">
        <v>7089</v>
      </c>
      <c r="D119" s="37" t="s">
        <v>595</v>
      </c>
      <c r="E119" s="39" t="s">
        <v>9805</v>
      </c>
      <c r="F119" s="40" t="s">
        <v>650</v>
      </c>
      <c r="G119" s="41">
        <v>633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60">
      <c r="A121" s="37" t="s">
        <v>599</v>
      </c>
      <c r="B121" s="45"/>
      <c r="C121" s="46"/>
      <c r="D121" s="46"/>
      <c r="E121" s="49" t="s">
        <v>11871</v>
      </c>
      <c r="F121" s="46"/>
      <c r="G121" s="46"/>
      <c r="H121" s="46"/>
      <c r="I121" s="46"/>
      <c r="J121" s="48"/>
    </row>
    <row r="122" ht="75">
      <c r="A122" s="37" t="s">
        <v>601</v>
      </c>
      <c r="B122" s="45"/>
      <c r="C122" s="46"/>
      <c r="D122" s="46"/>
      <c r="E122" s="39" t="s">
        <v>9804</v>
      </c>
      <c r="F122" s="46"/>
      <c r="G122" s="46"/>
      <c r="H122" s="46"/>
      <c r="I122" s="46"/>
      <c r="J122" s="48"/>
    </row>
    <row r="123">
      <c r="A123" s="37" t="s">
        <v>593</v>
      </c>
      <c r="B123" s="37">
        <v>28</v>
      </c>
      <c r="C123" s="38" t="s">
        <v>9807</v>
      </c>
      <c r="D123" s="37" t="s">
        <v>595</v>
      </c>
      <c r="E123" s="39" t="s">
        <v>9808</v>
      </c>
      <c r="F123" s="40" t="s">
        <v>650</v>
      </c>
      <c r="G123" s="41">
        <v>621</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60">
      <c r="A125" s="37" t="s">
        <v>599</v>
      </c>
      <c r="B125" s="45"/>
      <c r="C125" s="46"/>
      <c r="D125" s="46"/>
      <c r="E125" s="49" t="s">
        <v>11872</v>
      </c>
      <c r="F125" s="46"/>
      <c r="G125" s="46"/>
      <c r="H125" s="46"/>
      <c r="I125" s="46"/>
      <c r="J125" s="48"/>
    </row>
    <row r="126" ht="165">
      <c r="A126" s="37" t="s">
        <v>601</v>
      </c>
      <c r="B126" s="45"/>
      <c r="C126" s="46"/>
      <c r="D126" s="46"/>
      <c r="E126" s="39" t="s">
        <v>9810</v>
      </c>
      <c r="F126" s="46"/>
      <c r="G126" s="46"/>
      <c r="H126" s="46"/>
      <c r="I126" s="46"/>
      <c r="J126" s="48"/>
    </row>
    <row r="127">
      <c r="A127" s="37" t="s">
        <v>593</v>
      </c>
      <c r="B127" s="37">
        <v>29</v>
      </c>
      <c r="C127" s="38" t="s">
        <v>10122</v>
      </c>
      <c r="D127" s="37" t="s">
        <v>595</v>
      </c>
      <c r="E127" s="39" t="s">
        <v>10123</v>
      </c>
      <c r="F127" s="40" t="s">
        <v>650</v>
      </c>
      <c r="G127" s="41">
        <v>633</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60">
      <c r="A129" s="37" t="s">
        <v>599</v>
      </c>
      <c r="B129" s="45"/>
      <c r="C129" s="46"/>
      <c r="D129" s="46"/>
      <c r="E129" s="49" t="s">
        <v>11873</v>
      </c>
      <c r="F129" s="46"/>
      <c r="G129" s="46"/>
      <c r="H129" s="46"/>
      <c r="I129" s="46"/>
      <c r="J129" s="48"/>
    </row>
    <row r="130" ht="165">
      <c r="A130" s="37" t="s">
        <v>601</v>
      </c>
      <c r="B130" s="45"/>
      <c r="C130" s="46"/>
      <c r="D130" s="46"/>
      <c r="E130" s="39" t="s">
        <v>9810</v>
      </c>
      <c r="F130" s="46"/>
      <c r="G130" s="46"/>
      <c r="H130" s="46"/>
      <c r="I130" s="46"/>
      <c r="J130" s="48"/>
    </row>
    <row r="131">
      <c r="A131" s="31" t="s">
        <v>591</v>
      </c>
      <c r="B131" s="32"/>
      <c r="C131" s="33" t="s">
        <v>4580</v>
      </c>
      <c r="D131" s="34"/>
      <c r="E131" s="31" t="s">
        <v>4581</v>
      </c>
      <c r="F131" s="34"/>
      <c r="G131" s="34"/>
      <c r="H131" s="34"/>
      <c r="I131" s="35">
        <f>SUMIFS(I132:I151,A132:A151,"P")</f>
        <v>0</v>
      </c>
      <c r="J131" s="36"/>
    </row>
    <row r="132">
      <c r="A132" s="37" t="s">
        <v>593</v>
      </c>
      <c r="B132" s="37">
        <v>30</v>
      </c>
      <c r="C132" s="38" t="s">
        <v>9925</v>
      </c>
      <c r="D132" s="37" t="s">
        <v>595</v>
      </c>
      <c r="E132" s="39" t="s">
        <v>9926</v>
      </c>
      <c r="F132" s="40" t="s">
        <v>597</v>
      </c>
      <c r="G132" s="41">
        <v>35</v>
      </c>
      <c r="H132" s="42">
        <v>0</v>
      </c>
      <c r="I132" s="43">
        <f>ROUND(G132*H132,P4)</f>
        <v>0</v>
      </c>
      <c r="J132" s="37"/>
      <c r="O132" s="44">
        <f>I132*0.21</f>
        <v>0</v>
      </c>
      <c r="P132">
        <v>3</v>
      </c>
    </row>
    <row r="133">
      <c r="A133" s="37" t="s">
        <v>598</v>
      </c>
      <c r="B133" s="45"/>
      <c r="C133" s="46"/>
      <c r="D133" s="46"/>
      <c r="E133" s="47" t="s">
        <v>595</v>
      </c>
      <c r="F133" s="46"/>
      <c r="G133" s="46"/>
      <c r="H133" s="46"/>
      <c r="I133" s="46"/>
      <c r="J133" s="48"/>
    </row>
    <row r="134" ht="45">
      <c r="A134" s="37" t="s">
        <v>599</v>
      </c>
      <c r="B134" s="45"/>
      <c r="C134" s="46"/>
      <c r="D134" s="46"/>
      <c r="E134" s="49" t="s">
        <v>11874</v>
      </c>
      <c r="F134" s="46"/>
      <c r="G134" s="46"/>
      <c r="H134" s="46"/>
      <c r="I134" s="46"/>
      <c r="J134" s="48"/>
    </row>
    <row r="135" ht="315">
      <c r="A135" s="37" t="s">
        <v>601</v>
      </c>
      <c r="B135" s="45"/>
      <c r="C135" s="46"/>
      <c r="D135" s="46"/>
      <c r="E135" s="39" t="s">
        <v>4598</v>
      </c>
      <c r="F135" s="46"/>
      <c r="G135" s="46"/>
      <c r="H135" s="46"/>
      <c r="I135" s="46"/>
      <c r="J135" s="48"/>
    </row>
    <row r="136">
      <c r="A136" s="37" t="s">
        <v>593</v>
      </c>
      <c r="B136" s="37">
        <v>31</v>
      </c>
      <c r="C136" s="38" t="s">
        <v>4602</v>
      </c>
      <c r="D136" s="37" t="s">
        <v>595</v>
      </c>
      <c r="E136" s="39" t="s">
        <v>4603</v>
      </c>
      <c r="F136" s="40" t="s">
        <v>597</v>
      </c>
      <c r="G136" s="41">
        <v>60</v>
      </c>
      <c r="H136" s="42">
        <v>0</v>
      </c>
      <c r="I136" s="43">
        <f>ROUND(G136*H136,P4)</f>
        <v>0</v>
      </c>
      <c r="J136" s="37"/>
      <c r="O136" s="44">
        <f>I136*0.21</f>
        <v>0</v>
      </c>
      <c r="P136">
        <v>3</v>
      </c>
    </row>
    <row r="137">
      <c r="A137" s="37" t="s">
        <v>598</v>
      </c>
      <c r="B137" s="45"/>
      <c r="C137" s="46"/>
      <c r="D137" s="46"/>
      <c r="E137" s="47" t="s">
        <v>595</v>
      </c>
      <c r="F137" s="46"/>
      <c r="G137" s="46"/>
      <c r="H137" s="46"/>
      <c r="I137" s="46"/>
      <c r="J137" s="48"/>
    </row>
    <row r="138" ht="105">
      <c r="A138" s="37" t="s">
        <v>599</v>
      </c>
      <c r="B138" s="45"/>
      <c r="C138" s="46"/>
      <c r="D138" s="46"/>
      <c r="E138" s="49" t="s">
        <v>11875</v>
      </c>
      <c r="F138" s="46"/>
      <c r="G138" s="46"/>
      <c r="H138" s="46"/>
      <c r="I138" s="46"/>
      <c r="J138" s="48"/>
    </row>
    <row r="139" ht="300">
      <c r="A139" s="37" t="s">
        <v>601</v>
      </c>
      <c r="B139" s="45"/>
      <c r="C139" s="46"/>
      <c r="D139" s="46"/>
      <c r="E139" s="39" t="s">
        <v>4604</v>
      </c>
      <c r="F139" s="46"/>
      <c r="G139" s="46"/>
      <c r="H139" s="46"/>
      <c r="I139" s="46"/>
      <c r="J139" s="48"/>
    </row>
    <row r="140">
      <c r="A140" s="37" t="s">
        <v>593</v>
      </c>
      <c r="B140" s="37">
        <v>32</v>
      </c>
      <c r="C140" s="38" t="s">
        <v>9938</v>
      </c>
      <c r="D140" s="37" t="s">
        <v>595</v>
      </c>
      <c r="E140" s="39" t="s">
        <v>9939</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45">
      <c r="A142" s="37" t="s">
        <v>599</v>
      </c>
      <c r="B142" s="45"/>
      <c r="C142" s="46"/>
      <c r="D142" s="46"/>
      <c r="E142" s="49" t="s">
        <v>11876</v>
      </c>
      <c r="F142" s="46"/>
      <c r="G142" s="46"/>
      <c r="H142" s="46"/>
      <c r="I142" s="46"/>
      <c r="J142" s="48"/>
    </row>
    <row r="143" ht="45">
      <c r="A143" s="37" t="s">
        <v>601</v>
      </c>
      <c r="B143" s="45"/>
      <c r="C143" s="46"/>
      <c r="D143" s="46"/>
      <c r="E143" s="39" t="s">
        <v>9934</v>
      </c>
      <c r="F143" s="46"/>
      <c r="G143" s="46"/>
      <c r="H143" s="46"/>
      <c r="I143" s="46"/>
      <c r="J143" s="48"/>
    </row>
    <row r="144">
      <c r="A144" s="37" t="s">
        <v>593</v>
      </c>
      <c r="B144" s="37">
        <v>33</v>
      </c>
      <c r="C144" s="38" t="s">
        <v>10076</v>
      </c>
      <c r="D144" s="37" t="s">
        <v>595</v>
      </c>
      <c r="E144" s="39" t="s">
        <v>10077</v>
      </c>
      <c r="F144" s="40" t="s">
        <v>597</v>
      </c>
      <c r="G144" s="41">
        <v>60</v>
      </c>
      <c r="H144" s="42">
        <v>0</v>
      </c>
      <c r="I144" s="43">
        <f>ROUND(G144*H144,P4)</f>
        <v>0</v>
      </c>
      <c r="J144" s="37"/>
      <c r="O144" s="44">
        <f>I144*0.21</f>
        <v>0</v>
      </c>
      <c r="P144">
        <v>3</v>
      </c>
    </row>
    <row r="145">
      <c r="A145" s="37" t="s">
        <v>598</v>
      </c>
      <c r="B145" s="45"/>
      <c r="C145" s="46"/>
      <c r="D145" s="46"/>
      <c r="E145" s="47" t="s">
        <v>595</v>
      </c>
      <c r="F145" s="46"/>
      <c r="G145" s="46"/>
      <c r="H145" s="46"/>
      <c r="I145" s="46"/>
      <c r="J145" s="48"/>
    </row>
    <row r="146" ht="60">
      <c r="A146" s="37" t="s">
        <v>599</v>
      </c>
      <c r="B146" s="45"/>
      <c r="C146" s="46"/>
      <c r="D146" s="46"/>
      <c r="E146" s="49" t="s">
        <v>11877</v>
      </c>
      <c r="F146" s="46"/>
      <c r="G146" s="46"/>
      <c r="H146" s="46"/>
      <c r="I146" s="46"/>
      <c r="J146" s="48"/>
    </row>
    <row r="147" ht="45">
      <c r="A147" s="37" t="s">
        <v>601</v>
      </c>
      <c r="B147" s="45"/>
      <c r="C147" s="46"/>
      <c r="D147" s="46"/>
      <c r="E147" s="39" t="s">
        <v>10079</v>
      </c>
      <c r="F147" s="46"/>
      <c r="G147" s="46"/>
      <c r="H147" s="46"/>
      <c r="I147" s="46"/>
      <c r="J147" s="48"/>
    </row>
    <row r="148">
      <c r="A148" s="37" t="s">
        <v>593</v>
      </c>
      <c r="B148" s="37">
        <v>34</v>
      </c>
      <c r="C148" s="38" t="s">
        <v>4625</v>
      </c>
      <c r="D148" s="37" t="s">
        <v>595</v>
      </c>
      <c r="E148" s="39" t="s">
        <v>4626</v>
      </c>
      <c r="F148" s="40" t="s">
        <v>641</v>
      </c>
      <c r="G148" s="41">
        <v>5.7750000000000004</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ht="60">
      <c r="A150" s="37" t="s">
        <v>599</v>
      </c>
      <c r="B150" s="45"/>
      <c r="C150" s="46"/>
      <c r="D150" s="46"/>
      <c r="E150" s="49" t="s">
        <v>11878</v>
      </c>
      <c r="F150" s="46"/>
      <c r="G150" s="46"/>
      <c r="H150" s="46"/>
      <c r="I150" s="46"/>
      <c r="J150" s="48"/>
    </row>
    <row r="151" ht="409.5">
      <c r="A151" s="37" t="s">
        <v>601</v>
      </c>
      <c r="B151" s="45"/>
      <c r="C151" s="46"/>
      <c r="D151" s="46"/>
      <c r="E151" s="39" t="s">
        <v>4524</v>
      </c>
      <c r="F151" s="46"/>
      <c r="G151" s="46"/>
      <c r="H151" s="46"/>
      <c r="I151" s="46"/>
      <c r="J151" s="48"/>
    </row>
    <row r="152">
      <c r="A152" s="31" t="s">
        <v>591</v>
      </c>
      <c r="B152" s="32"/>
      <c r="C152" s="33" t="s">
        <v>4817</v>
      </c>
      <c r="D152" s="34"/>
      <c r="E152" s="31" t="s">
        <v>4818</v>
      </c>
      <c r="F152" s="34"/>
      <c r="G152" s="34"/>
      <c r="H152" s="34"/>
      <c r="I152" s="35">
        <f>SUMIFS(I153:I171,A153:A171,"P")</f>
        <v>0</v>
      </c>
      <c r="J152" s="36"/>
    </row>
    <row r="153" ht="30">
      <c r="A153" s="37" t="s">
        <v>593</v>
      </c>
      <c r="B153" s="37">
        <v>35</v>
      </c>
      <c r="C153" s="38" t="s">
        <v>5033</v>
      </c>
      <c r="D153" s="37" t="s">
        <v>595</v>
      </c>
      <c r="E153" s="39" t="s">
        <v>5034</v>
      </c>
      <c r="F153" s="40" t="s">
        <v>597</v>
      </c>
      <c r="G153" s="41">
        <v>25</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ht="45">
      <c r="A155" s="37" t="s">
        <v>599</v>
      </c>
      <c r="B155" s="45"/>
      <c r="C155" s="46"/>
      <c r="D155" s="46"/>
      <c r="E155" s="49" t="s">
        <v>11879</v>
      </c>
      <c r="F155" s="46"/>
      <c r="G155" s="46"/>
      <c r="H155" s="46"/>
      <c r="I155" s="46"/>
      <c r="J155" s="48"/>
    </row>
    <row r="156" ht="60">
      <c r="A156" s="37" t="s">
        <v>601</v>
      </c>
      <c r="B156" s="45"/>
      <c r="C156" s="46"/>
      <c r="D156" s="46"/>
      <c r="E156" s="39" t="s">
        <v>5036</v>
      </c>
      <c r="F156" s="46"/>
      <c r="G156" s="46"/>
      <c r="H156" s="46"/>
      <c r="I156" s="46"/>
      <c r="J156" s="48"/>
    </row>
    <row r="157">
      <c r="A157" s="37" t="s">
        <v>593</v>
      </c>
      <c r="B157" s="37">
        <v>36</v>
      </c>
      <c r="C157" s="38" t="s">
        <v>4681</v>
      </c>
      <c r="D157" s="37" t="s">
        <v>595</v>
      </c>
      <c r="E157" s="39" t="s">
        <v>4682</v>
      </c>
      <c r="F157" s="40" t="s">
        <v>641</v>
      </c>
      <c r="G157" s="41">
        <v>7.8600000000000003</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45">
      <c r="A159" s="37" t="s">
        <v>599</v>
      </c>
      <c r="B159" s="45"/>
      <c r="C159" s="46"/>
      <c r="D159" s="46"/>
      <c r="E159" s="49" t="s">
        <v>11880</v>
      </c>
      <c r="F159" s="46"/>
      <c r="G159" s="46"/>
      <c r="H159" s="46"/>
      <c r="I159" s="46"/>
      <c r="J159" s="48"/>
    </row>
    <row r="160" ht="150">
      <c r="A160" s="37" t="s">
        <v>601</v>
      </c>
      <c r="B160" s="45"/>
      <c r="C160" s="46"/>
      <c r="D160" s="46"/>
      <c r="E160" s="39" t="s">
        <v>4684</v>
      </c>
      <c r="F160" s="46"/>
      <c r="G160" s="46"/>
      <c r="H160" s="46"/>
      <c r="I160" s="46"/>
      <c r="J160" s="48"/>
    </row>
    <row r="161">
      <c r="A161" s="37" t="s">
        <v>593</v>
      </c>
      <c r="B161" s="37">
        <v>37</v>
      </c>
      <c r="C161" s="38" t="s">
        <v>6253</v>
      </c>
      <c r="D161" s="37" t="s">
        <v>595</v>
      </c>
      <c r="E161" s="39" t="s">
        <v>6254</v>
      </c>
      <c r="F161" s="40" t="s">
        <v>641</v>
      </c>
      <c r="G161" s="41">
        <v>3.9300000000000002</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45">
      <c r="A163" s="37" t="s">
        <v>599</v>
      </c>
      <c r="B163" s="45"/>
      <c r="C163" s="46"/>
      <c r="D163" s="46"/>
      <c r="E163" s="49" t="s">
        <v>11881</v>
      </c>
      <c r="F163" s="46"/>
      <c r="G163" s="46"/>
      <c r="H163" s="46"/>
      <c r="I163" s="46"/>
      <c r="J163" s="48"/>
    </row>
    <row r="164" ht="150">
      <c r="A164" s="37" t="s">
        <v>601</v>
      </c>
      <c r="B164" s="45"/>
      <c r="C164" s="46"/>
      <c r="D164" s="46"/>
      <c r="E164" s="39" t="s">
        <v>4684</v>
      </c>
      <c r="F164" s="46"/>
      <c r="G164" s="46"/>
      <c r="H164" s="46"/>
      <c r="I164" s="46"/>
      <c r="J164" s="48"/>
    </row>
    <row r="165">
      <c r="A165" s="37" t="s">
        <v>593</v>
      </c>
      <c r="B165" s="37">
        <v>38</v>
      </c>
      <c r="C165" s="38" t="s">
        <v>11882</v>
      </c>
      <c r="D165" s="37" t="s">
        <v>595</v>
      </c>
      <c r="E165" s="39" t="s">
        <v>9828</v>
      </c>
      <c r="F165" s="40" t="s">
        <v>1797</v>
      </c>
      <c r="G165" s="41">
        <v>1</v>
      </c>
      <c r="H165" s="42">
        <v>0</v>
      </c>
      <c r="I165" s="43">
        <f>ROUND(G165*H165,P4)</f>
        <v>0</v>
      </c>
      <c r="J165" s="37"/>
      <c r="O165" s="44">
        <f>I165*0.21</f>
        <v>0</v>
      </c>
      <c r="P165">
        <v>3</v>
      </c>
    </row>
    <row r="166">
      <c r="A166" s="37" t="s">
        <v>598</v>
      </c>
      <c r="B166" s="45"/>
      <c r="C166" s="46"/>
      <c r="D166" s="46"/>
      <c r="E166" s="39" t="s">
        <v>9828</v>
      </c>
      <c r="F166" s="46"/>
      <c r="G166" s="46"/>
      <c r="H166" s="46"/>
      <c r="I166" s="46"/>
      <c r="J166" s="48"/>
    </row>
    <row r="167" ht="120">
      <c r="A167" s="37" t="s">
        <v>599</v>
      </c>
      <c r="B167" s="45"/>
      <c r="C167" s="46"/>
      <c r="D167" s="46"/>
      <c r="E167" s="49" t="s">
        <v>9829</v>
      </c>
      <c r="F167" s="46"/>
      <c r="G167" s="46"/>
      <c r="H167" s="46"/>
      <c r="I167" s="46"/>
      <c r="J167" s="48"/>
    </row>
    <row r="168" ht="45">
      <c r="A168" s="37" t="s">
        <v>601</v>
      </c>
      <c r="B168" s="45"/>
      <c r="C168" s="46"/>
      <c r="D168" s="46"/>
      <c r="E168" s="39" t="s">
        <v>9830</v>
      </c>
      <c r="F168" s="46"/>
      <c r="G168" s="46"/>
      <c r="H168" s="46"/>
      <c r="I168" s="46"/>
      <c r="J168" s="48"/>
    </row>
    <row r="169">
      <c r="A169" s="37" t="s">
        <v>593</v>
      </c>
      <c r="B169" s="37">
        <v>39</v>
      </c>
      <c r="C169" s="38" t="s">
        <v>11883</v>
      </c>
      <c r="D169" s="37" t="s">
        <v>595</v>
      </c>
      <c r="E169" s="39" t="s">
        <v>9832</v>
      </c>
      <c r="F169" s="40" t="s">
        <v>1797</v>
      </c>
      <c r="G169" s="41">
        <v>1</v>
      </c>
      <c r="H169" s="42">
        <v>0</v>
      </c>
      <c r="I169" s="43">
        <f>ROUND(G169*H169,P4)</f>
        <v>0</v>
      </c>
      <c r="J169" s="37"/>
      <c r="O169" s="44">
        <f>I169*0.21</f>
        <v>0</v>
      </c>
      <c r="P169">
        <v>3</v>
      </c>
    </row>
    <row r="170">
      <c r="A170" s="37" t="s">
        <v>598</v>
      </c>
      <c r="B170" s="45"/>
      <c r="C170" s="46"/>
      <c r="D170" s="46"/>
      <c r="E170" s="39" t="s">
        <v>9832</v>
      </c>
      <c r="F170" s="46"/>
      <c r="G170" s="46"/>
      <c r="H170" s="46"/>
      <c r="I170" s="46"/>
      <c r="J170" s="48"/>
    </row>
    <row r="171">
      <c r="A171" s="37" t="s">
        <v>601</v>
      </c>
      <c r="B171" s="45"/>
      <c r="C171" s="46"/>
      <c r="D171" s="46"/>
      <c r="E171" s="47" t="s">
        <v>595</v>
      </c>
      <c r="F171" s="46"/>
      <c r="G171" s="46"/>
      <c r="H171" s="46"/>
      <c r="I171" s="46"/>
      <c r="J171" s="48"/>
    </row>
    <row r="172">
      <c r="A172" s="31" t="s">
        <v>591</v>
      </c>
      <c r="B172" s="32"/>
      <c r="C172" s="33" t="s">
        <v>1812</v>
      </c>
      <c r="D172" s="34"/>
      <c r="E172" s="31" t="s">
        <v>1813</v>
      </c>
      <c r="F172" s="34"/>
      <c r="G172" s="34"/>
      <c r="H172" s="34"/>
      <c r="I172" s="35">
        <f>SUMIFS(I173:I184,A173:A184,"P")</f>
        <v>0</v>
      </c>
      <c r="J172" s="36"/>
    </row>
    <row r="173" ht="45">
      <c r="A173" s="37" t="s">
        <v>593</v>
      </c>
      <c r="B173" s="37">
        <v>40</v>
      </c>
      <c r="C173" s="38" t="s">
        <v>1814</v>
      </c>
      <c r="D173" s="37" t="s">
        <v>1815</v>
      </c>
      <c r="E173" s="39" t="s">
        <v>1816</v>
      </c>
      <c r="F173" s="40" t="s">
        <v>1127</v>
      </c>
      <c r="G173" s="41">
        <v>895.23299999999995</v>
      </c>
      <c r="H173" s="42">
        <v>0</v>
      </c>
      <c r="I173" s="43">
        <f>ROUND(G173*H173,P4)</f>
        <v>0</v>
      </c>
      <c r="J173" s="37"/>
      <c r="O173" s="44">
        <f>I173*0.21</f>
        <v>0</v>
      </c>
      <c r="P173">
        <v>3</v>
      </c>
    </row>
    <row r="174">
      <c r="A174" s="37" t="s">
        <v>598</v>
      </c>
      <c r="B174" s="45"/>
      <c r="C174" s="46"/>
      <c r="D174" s="46"/>
      <c r="E174" s="39" t="s">
        <v>1817</v>
      </c>
      <c r="F174" s="46"/>
      <c r="G174" s="46"/>
      <c r="H174" s="46"/>
      <c r="I174" s="46"/>
      <c r="J174" s="48"/>
    </row>
    <row r="175" ht="135">
      <c r="A175" s="37" t="s">
        <v>599</v>
      </c>
      <c r="B175" s="45"/>
      <c r="C175" s="46"/>
      <c r="D175" s="46"/>
      <c r="E175" s="49" t="s">
        <v>11884</v>
      </c>
      <c r="F175" s="46"/>
      <c r="G175" s="46"/>
      <c r="H175" s="46"/>
      <c r="I175" s="46"/>
      <c r="J175" s="48"/>
    </row>
    <row r="176" ht="120">
      <c r="A176" s="37" t="s">
        <v>601</v>
      </c>
      <c r="B176" s="45"/>
      <c r="C176" s="46"/>
      <c r="D176" s="46"/>
      <c r="E176" s="39" t="s">
        <v>1819</v>
      </c>
      <c r="F176" s="46"/>
      <c r="G176" s="46"/>
      <c r="H176" s="46"/>
      <c r="I176" s="46"/>
      <c r="J176" s="48"/>
    </row>
    <row r="177" ht="60">
      <c r="A177" s="37" t="s">
        <v>593</v>
      </c>
      <c r="B177" s="37">
        <v>41</v>
      </c>
      <c r="C177" s="38" t="s">
        <v>2447</v>
      </c>
      <c r="D177" s="37" t="s">
        <v>2448</v>
      </c>
      <c r="E177" s="39" t="s">
        <v>2449</v>
      </c>
      <c r="F177" s="40" t="s">
        <v>1127</v>
      </c>
      <c r="G177" s="41">
        <v>26.724</v>
      </c>
      <c r="H177" s="42">
        <v>0</v>
      </c>
      <c r="I177" s="43">
        <f>ROUND(G177*H177,P4)</f>
        <v>0</v>
      </c>
      <c r="J177" s="37"/>
      <c r="O177" s="44">
        <f>I177*0.21</f>
        <v>0</v>
      </c>
      <c r="P177">
        <v>3</v>
      </c>
    </row>
    <row r="178">
      <c r="A178" s="37" t="s">
        <v>598</v>
      </c>
      <c r="B178" s="45"/>
      <c r="C178" s="46"/>
      <c r="D178" s="46"/>
      <c r="E178" s="39" t="s">
        <v>1817</v>
      </c>
      <c r="F178" s="46"/>
      <c r="G178" s="46"/>
      <c r="H178" s="46"/>
      <c r="I178" s="46"/>
      <c r="J178" s="48"/>
    </row>
    <row r="179" ht="75">
      <c r="A179" s="37" t="s">
        <v>599</v>
      </c>
      <c r="B179" s="45"/>
      <c r="C179" s="46"/>
      <c r="D179" s="46"/>
      <c r="E179" s="49" t="s">
        <v>11885</v>
      </c>
      <c r="F179" s="46"/>
      <c r="G179" s="46"/>
      <c r="H179" s="46"/>
      <c r="I179" s="46"/>
      <c r="J179" s="48"/>
    </row>
    <row r="180">
      <c r="A180" s="37" t="s">
        <v>601</v>
      </c>
      <c r="B180" s="45"/>
      <c r="C180" s="46"/>
      <c r="D180" s="46"/>
      <c r="E180" s="47" t="s">
        <v>595</v>
      </c>
      <c r="F180" s="46"/>
      <c r="G180" s="46"/>
      <c r="H180" s="46"/>
      <c r="I180" s="46"/>
      <c r="J180" s="48"/>
    </row>
    <row r="181" ht="45">
      <c r="A181" s="37" t="s">
        <v>593</v>
      </c>
      <c r="B181" s="37">
        <v>42</v>
      </c>
      <c r="C181" s="38" t="s">
        <v>6262</v>
      </c>
      <c r="D181" s="37" t="s">
        <v>6263</v>
      </c>
      <c r="E181" s="39" t="s">
        <v>6264</v>
      </c>
      <c r="F181" s="40" t="s">
        <v>1127</v>
      </c>
      <c r="G181" s="41">
        <v>230.625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ht="30">
      <c r="A183" s="37" t="s">
        <v>599</v>
      </c>
      <c r="B183" s="45"/>
      <c r="C183" s="46"/>
      <c r="D183" s="46"/>
      <c r="E183" s="49" t="s">
        <v>11886</v>
      </c>
      <c r="F183" s="46"/>
      <c r="G183" s="46"/>
      <c r="H183" s="46"/>
      <c r="I183" s="46"/>
      <c r="J183" s="48"/>
    </row>
    <row r="184">
      <c r="A184" s="37" t="s">
        <v>601</v>
      </c>
      <c r="B184" s="50"/>
      <c r="C184" s="51"/>
      <c r="D184" s="51"/>
      <c r="E184" s="53" t="s">
        <v>595</v>
      </c>
      <c r="F184" s="51"/>
      <c r="G184" s="51"/>
      <c r="H184" s="51"/>
      <c r="I184" s="51"/>
      <c r="J184" s="52"/>
    </row>
  </sheetData>
  <sheetProtection sheet="1" objects="1" scenarios="1" spinCount="100000" saltValue="x9GdZYu28WODn8Vc7LozAxDSFcVG5+6ZmN1iN8WQUyY3h8MiPgk6/fnUDUDa1l3vp//COnj1LcYEdj/1zS407g==" hashValue="y0O6p35pHxeoKmJwmw1QckIm7ztdTMTnmjLqf9mmc0NgH5e5XiGFnoI+F29BW1oFz6ZkTtx64tbb6X2jbrPz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11887</v>
      </c>
      <c r="I3" s="25">
        <f>SUMIFS(I11:I164,A11:A164,"SD")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9751</v>
      </c>
      <c r="D6" s="22"/>
      <c r="E6" s="23" t="s">
        <v>326</v>
      </c>
      <c r="F6" s="17"/>
      <c r="G6" s="17"/>
      <c r="H6" s="17"/>
      <c r="I6" s="17"/>
      <c r="J6" s="19"/>
    </row>
    <row r="7">
      <c r="A7" s="3" t="s">
        <v>578</v>
      </c>
      <c r="B7" s="20" t="s">
        <v>579</v>
      </c>
      <c r="C7" s="21" t="s">
        <v>11887</v>
      </c>
      <c r="D7" s="22"/>
      <c r="E7" s="23" t="s">
        <v>415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SUMIFS(I12:I83,A12:A83,"P")</f>
        <v>0</v>
      </c>
      <c r="J11" s="36"/>
    </row>
    <row r="12" ht="30">
      <c r="A12" s="37" t="s">
        <v>593</v>
      </c>
      <c r="B12" s="37">
        <v>1</v>
      </c>
      <c r="C12" s="38" t="s">
        <v>5154</v>
      </c>
      <c r="D12" s="37" t="s">
        <v>595</v>
      </c>
      <c r="E12" s="39" t="s">
        <v>5155</v>
      </c>
      <c r="F12" s="40" t="s">
        <v>641</v>
      </c>
      <c r="G12" s="41">
        <v>158.59999999999999</v>
      </c>
      <c r="H12" s="42">
        <v>0</v>
      </c>
      <c r="I12" s="43">
        <f>ROUND(G12*H12,P4)</f>
        <v>0</v>
      </c>
      <c r="J12" s="37"/>
      <c r="O12" s="44">
        <f>I12*0.21</f>
        <v>0</v>
      </c>
      <c r="P12">
        <v>3</v>
      </c>
    </row>
    <row r="13">
      <c r="A13" s="37" t="s">
        <v>598</v>
      </c>
      <c r="B13" s="45"/>
      <c r="C13" s="46"/>
      <c r="D13" s="46"/>
      <c r="E13" s="47" t="s">
        <v>595</v>
      </c>
      <c r="F13" s="46"/>
      <c r="G13" s="46"/>
      <c r="H13" s="46"/>
      <c r="I13" s="46"/>
      <c r="J13" s="48"/>
    </row>
    <row r="14" ht="105">
      <c r="A14" s="37" t="s">
        <v>599</v>
      </c>
      <c r="B14" s="45"/>
      <c r="C14" s="46"/>
      <c r="D14" s="46"/>
      <c r="E14" s="49" t="s">
        <v>11888</v>
      </c>
      <c r="F14" s="46"/>
      <c r="G14" s="46"/>
      <c r="H14" s="46"/>
      <c r="I14" s="46"/>
      <c r="J14" s="48"/>
    </row>
    <row r="15" ht="90">
      <c r="A15" s="37" t="s">
        <v>601</v>
      </c>
      <c r="B15" s="45"/>
      <c r="C15" s="46"/>
      <c r="D15" s="46"/>
      <c r="E15" s="39" t="s">
        <v>4690</v>
      </c>
      <c r="F15" s="46"/>
      <c r="G15" s="46"/>
      <c r="H15" s="46"/>
      <c r="I15" s="46"/>
      <c r="J15" s="48"/>
    </row>
    <row r="16">
      <c r="A16" s="37" t="s">
        <v>593</v>
      </c>
      <c r="B16" s="37">
        <v>2</v>
      </c>
      <c r="C16" s="38" t="s">
        <v>5280</v>
      </c>
      <c r="D16" s="37" t="s">
        <v>595</v>
      </c>
      <c r="E16" s="39" t="s">
        <v>9421</v>
      </c>
      <c r="F16" s="40" t="s">
        <v>641</v>
      </c>
      <c r="G16" s="41">
        <v>584</v>
      </c>
      <c r="H16" s="42">
        <v>0</v>
      </c>
      <c r="I16" s="43">
        <f>ROUND(G16*H16,P4)</f>
        <v>0</v>
      </c>
      <c r="J16" s="37"/>
      <c r="O16" s="44">
        <f>I16*0.21</f>
        <v>0</v>
      </c>
      <c r="P16">
        <v>3</v>
      </c>
    </row>
    <row r="17">
      <c r="A17" s="37" t="s">
        <v>598</v>
      </c>
      <c r="B17" s="45"/>
      <c r="C17" s="46"/>
      <c r="D17" s="46"/>
      <c r="E17" s="47" t="s">
        <v>595</v>
      </c>
      <c r="F17" s="46"/>
      <c r="G17" s="46"/>
      <c r="H17" s="46"/>
      <c r="I17" s="46"/>
      <c r="J17" s="48"/>
    </row>
    <row r="18" ht="60">
      <c r="A18" s="37" t="s">
        <v>599</v>
      </c>
      <c r="B18" s="45"/>
      <c r="C18" s="46"/>
      <c r="D18" s="46"/>
      <c r="E18" s="49" t="s">
        <v>11889</v>
      </c>
      <c r="F18" s="46"/>
      <c r="G18" s="46"/>
      <c r="H18" s="46"/>
      <c r="I18" s="46"/>
      <c r="J18" s="48"/>
    </row>
    <row r="19" ht="45">
      <c r="A19" s="37" t="s">
        <v>601</v>
      </c>
      <c r="B19" s="45"/>
      <c r="C19" s="46"/>
      <c r="D19" s="46"/>
      <c r="E19" s="39" t="s">
        <v>9424</v>
      </c>
      <c r="F19" s="46"/>
      <c r="G19" s="46"/>
      <c r="H19" s="46"/>
      <c r="I19" s="46"/>
      <c r="J19" s="48"/>
    </row>
    <row r="20">
      <c r="A20" s="37" t="s">
        <v>593</v>
      </c>
      <c r="B20" s="37">
        <v>3</v>
      </c>
      <c r="C20" s="38" t="s">
        <v>4420</v>
      </c>
      <c r="D20" s="37" t="s">
        <v>595</v>
      </c>
      <c r="E20" s="39" t="s">
        <v>4421</v>
      </c>
      <c r="F20" s="40" t="s">
        <v>4422</v>
      </c>
      <c r="G20" s="41">
        <v>8760</v>
      </c>
      <c r="H20" s="42">
        <v>0</v>
      </c>
      <c r="I20" s="43">
        <f>ROUND(G20*H20,P4)</f>
        <v>0</v>
      </c>
      <c r="J20" s="37"/>
      <c r="O20" s="44">
        <f>I20*0.21</f>
        <v>0</v>
      </c>
      <c r="P20">
        <v>3</v>
      </c>
    </row>
    <row r="21">
      <c r="A21" s="37" t="s">
        <v>598</v>
      </c>
      <c r="B21" s="45"/>
      <c r="C21" s="46"/>
      <c r="D21" s="46"/>
      <c r="E21" s="47" t="s">
        <v>595</v>
      </c>
      <c r="F21" s="46"/>
      <c r="G21" s="46"/>
      <c r="H21" s="46"/>
      <c r="I21" s="46"/>
      <c r="J21" s="48"/>
    </row>
    <row r="22" ht="30">
      <c r="A22" s="37" t="s">
        <v>599</v>
      </c>
      <c r="B22" s="45"/>
      <c r="C22" s="46"/>
      <c r="D22" s="46"/>
      <c r="E22" s="49" t="s">
        <v>11890</v>
      </c>
      <c r="F22" s="46"/>
      <c r="G22" s="46"/>
      <c r="H22" s="46"/>
      <c r="I22" s="46"/>
      <c r="J22" s="48"/>
    </row>
    <row r="23" ht="30">
      <c r="A23" s="37" t="s">
        <v>601</v>
      </c>
      <c r="B23" s="45"/>
      <c r="C23" s="46"/>
      <c r="D23" s="46"/>
      <c r="E23" s="39" t="s">
        <v>4424</v>
      </c>
      <c r="F23" s="46"/>
      <c r="G23" s="46"/>
      <c r="H23" s="46"/>
      <c r="I23" s="46"/>
      <c r="J23" s="48"/>
    </row>
    <row r="24">
      <c r="A24" s="37" t="s">
        <v>593</v>
      </c>
      <c r="B24" s="37">
        <v>4</v>
      </c>
      <c r="C24" s="38" t="s">
        <v>5284</v>
      </c>
      <c r="D24" s="37" t="s">
        <v>595</v>
      </c>
      <c r="E24" s="39" t="s">
        <v>9760</v>
      </c>
      <c r="F24" s="40" t="s">
        <v>641</v>
      </c>
      <c r="G24" s="41">
        <v>793</v>
      </c>
      <c r="H24" s="42">
        <v>0</v>
      </c>
      <c r="I24" s="43">
        <f>ROUND(G24*H24,P4)</f>
        <v>0</v>
      </c>
      <c r="J24" s="37"/>
      <c r="O24" s="44">
        <f>I24*0.21</f>
        <v>0</v>
      </c>
      <c r="P24">
        <v>3</v>
      </c>
    </row>
    <row r="25">
      <c r="A25" s="37" t="s">
        <v>598</v>
      </c>
      <c r="B25" s="45"/>
      <c r="C25" s="46"/>
      <c r="D25" s="46"/>
      <c r="E25" s="47" t="s">
        <v>595</v>
      </c>
      <c r="F25" s="46"/>
      <c r="G25" s="46"/>
      <c r="H25" s="46"/>
      <c r="I25" s="46"/>
      <c r="J25" s="48"/>
    </row>
    <row r="26" ht="105">
      <c r="A26" s="37" t="s">
        <v>599</v>
      </c>
      <c r="B26" s="45"/>
      <c r="C26" s="46"/>
      <c r="D26" s="46"/>
      <c r="E26" s="49" t="s">
        <v>11891</v>
      </c>
      <c r="F26" s="46"/>
      <c r="G26" s="46"/>
      <c r="H26" s="46"/>
      <c r="I26" s="46"/>
      <c r="J26" s="48"/>
    </row>
    <row r="27" ht="409.5">
      <c r="A27" s="37" t="s">
        <v>601</v>
      </c>
      <c r="B27" s="45"/>
      <c r="C27" s="46"/>
      <c r="D27" s="46"/>
      <c r="E27" s="39" t="s">
        <v>4694</v>
      </c>
      <c r="F27" s="46"/>
      <c r="G27" s="46"/>
      <c r="H27" s="46"/>
      <c r="I27" s="46"/>
      <c r="J27" s="48"/>
    </row>
    <row r="28">
      <c r="A28" s="37" t="s">
        <v>593</v>
      </c>
      <c r="B28" s="37">
        <v>5</v>
      </c>
      <c r="C28" s="38" t="s">
        <v>9762</v>
      </c>
      <c r="D28" s="37" t="s">
        <v>595</v>
      </c>
      <c r="E28" s="39" t="s">
        <v>9763</v>
      </c>
      <c r="F28" s="40" t="s">
        <v>4422</v>
      </c>
      <c r="G28" s="41">
        <v>11895</v>
      </c>
      <c r="H28" s="42">
        <v>0</v>
      </c>
      <c r="I28" s="43">
        <f>ROUND(G28*H28,P4)</f>
        <v>0</v>
      </c>
      <c r="J28" s="37"/>
      <c r="O28" s="44">
        <f>I28*0.21</f>
        <v>0</v>
      </c>
      <c r="P28">
        <v>3</v>
      </c>
    </row>
    <row r="29">
      <c r="A29" s="37" t="s">
        <v>598</v>
      </c>
      <c r="B29" s="45"/>
      <c r="C29" s="46"/>
      <c r="D29" s="46"/>
      <c r="E29" s="47" t="s">
        <v>595</v>
      </c>
      <c r="F29" s="46"/>
      <c r="G29" s="46"/>
      <c r="H29" s="46"/>
      <c r="I29" s="46"/>
      <c r="J29" s="48"/>
    </row>
    <row r="30" ht="105">
      <c r="A30" s="37" t="s">
        <v>599</v>
      </c>
      <c r="B30" s="45"/>
      <c r="C30" s="46"/>
      <c r="D30" s="46"/>
      <c r="E30" s="49" t="s">
        <v>11892</v>
      </c>
      <c r="F30" s="46"/>
      <c r="G30" s="46"/>
      <c r="H30" s="46"/>
      <c r="I30" s="46"/>
      <c r="J30" s="48"/>
    </row>
    <row r="31" ht="30">
      <c r="A31" s="37" t="s">
        <v>601</v>
      </c>
      <c r="B31" s="45"/>
      <c r="C31" s="46"/>
      <c r="D31" s="46"/>
      <c r="E31" s="39" t="s">
        <v>4424</v>
      </c>
      <c r="F31" s="46"/>
      <c r="G31" s="46"/>
      <c r="H31" s="46"/>
      <c r="I31" s="46"/>
      <c r="J31" s="48"/>
    </row>
    <row r="32">
      <c r="A32" s="37" t="s">
        <v>593</v>
      </c>
      <c r="B32" s="37">
        <v>6</v>
      </c>
      <c r="C32" s="38" t="s">
        <v>4691</v>
      </c>
      <c r="D32" s="37" t="s">
        <v>595</v>
      </c>
      <c r="E32" s="39" t="s">
        <v>4692</v>
      </c>
      <c r="F32" s="40" t="s">
        <v>641</v>
      </c>
      <c r="G32" s="41">
        <v>1835</v>
      </c>
      <c r="H32" s="42">
        <v>0</v>
      </c>
      <c r="I32" s="43">
        <f>ROUND(G32*H32,P4)</f>
        <v>0</v>
      </c>
      <c r="J32" s="37"/>
      <c r="O32" s="44">
        <f>I32*0.21</f>
        <v>0</v>
      </c>
      <c r="P32">
        <v>3</v>
      </c>
    </row>
    <row r="33">
      <c r="A33" s="37" t="s">
        <v>598</v>
      </c>
      <c r="B33" s="45"/>
      <c r="C33" s="46"/>
      <c r="D33" s="46"/>
      <c r="E33" s="47" t="s">
        <v>595</v>
      </c>
      <c r="F33" s="46"/>
      <c r="G33" s="46"/>
      <c r="H33" s="46"/>
      <c r="I33" s="46"/>
      <c r="J33" s="48"/>
    </row>
    <row r="34" ht="120">
      <c r="A34" s="37" t="s">
        <v>599</v>
      </c>
      <c r="B34" s="45"/>
      <c r="C34" s="46"/>
      <c r="D34" s="46"/>
      <c r="E34" s="49" t="s">
        <v>11893</v>
      </c>
      <c r="F34" s="46"/>
      <c r="G34" s="46"/>
      <c r="H34" s="46"/>
      <c r="I34" s="46"/>
      <c r="J34" s="48"/>
    </row>
    <row r="35" ht="409.5">
      <c r="A35" s="37" t="s">
        <v>601</v>
      </c>
      <c r="B35" s="45"/>
      <c r="C35" s="46"/>
      <c r="D35" s="46"/>
      <c r="E35" s="39" t="s">
        <v>4694</v>
      </c>
      <c r="F35" s="46"/>
      <c r="G35" s="46"/>
      <c r="H35" s="46"/>
      <c r="I35" s="46"/>
      <c r="J35" s="48"/>
    </row>
    <row r="36">
      <c r="A36" s="37" t="s">
        <v>593</v>
      </c>
      <c r="B36" s="37">
        <v>7</v>
      </c>
      <c r="C36" s="38" t="s">
        <v>4429</v>
      </c>
      <c r="D36" s="37" t="s">
        <v>595</v>
      </c>
      <c r="E36" s="39" t="s">
        <v>4430</v>
      </c>
      <c r="F36" s="40" t="s">
        <v>4422</v>
      </c>
      <c r="G36" s="41">
        <v>6825</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11894</v>
      </c>
      <c r="F38" s="46"/>
      <c r="G38" s="46"/>
      <c r="H38" s="46"/>
      <c r="I38" s="46"/>
      <c r="J38" s="48"/>
    </row>
    <row r="39" ht="30">
      <c r="A39" s="37" t="s">
        <v>601</v>
      </c>
      <c r="B39" s="45"/>
      <c r="C39" s="46"/>
      <c r="D39" s="46"/>
      <c r="E39" s="39" t="s">
        <v>4424</v>
      </c>
      <c r="F39" s="46"/>
      <c r="G39" s="46"/>
      <c r="H39" s="46"/>
      <c r="I39" s="46"/>
      <c r="J39" s="48"/>
    </row>
    <row r="40">
      <c r="A40" s="37" t="s">
        <v>593</v>
      </c>
      <c r="B40" s="37">
        <v>8</v>
      </c>
      <c r="C40" s="38" t="s">
        <v>3398</v>
      </c>
      <c r="D40" s="37" t="s">
        <v>595</v>
      </c>
      <c r="E40" s="39" t="s">
        <v>6038</v>
      </c>
      <c r="F40" s="40" t="s">
        <v>641</v>
      </c>
      <c r="G40" s="41">
        <v>62</v>
      </c>
      <c r="H40" s="42">
        <v>0</v>
      </c>
      <c r="I40" s="43">
        <f>ROUND(G40*H40,P4)</f>
        <v>0</v>
      </c>
      <c r="J40" s="37"/>
      <c r="O40" s="44">
        <f>I40*0.21</f>
        <v>0</v>
      </c>
      <c r="P40">
        <v>3</v>
      </c>
    </row>
    <row r="41">
      <c r="A41" s="37" t="s">
        <v>598</v>
      </c>
      <c r="B41" s="45"/>
      <c r="C41" s="46"/>
      <c r="D41" s="46"/>
      <c r="E41" s="47" t="s">
        <v>595</v>
      </c>
      <c r="F41" s="46"/>
      <c r="G41" s="46"/>
      <c r="H41" s="46"/>
      <c r="I41" s="46"/>
      <c r="J41" s="48"/>
    </row>
    <row r="42" ht="60">
      <c r="A42" s="37" t="s">
        <v>599</v>
      </c>
      <c r="B42" s="45"/>
      <c r="C42" s="46"/>
      <c r="D42" s="46"/>
      <c r="E42" s="49" t="s">
        <v>11895</v>
      </c>
      <c r="F42" s="46"/>
      <c r="G42" s="46"/>
      <c r="H42" s="46"/>
      <c r="I42" s="46"/>
      <c r="J42" s="48"/>
    </row>
    <row r="43" ht="405">
      <c r="A43" s="37" t="s">
        <v>601</v>
      </c>
      <c r="B43" s="45"/>
      <c r="C43" s="46"/>
      <c r="D43" s="46"/>
      <c r="E43" s="39" t="s">
        <v>4440</v>
      </c>
      <c r="F43" s="46"/>
      <c r="G43" s="46"/>
      <c r="H43" s="46"/>
      <c r="I43" s="46"/>
      <c r="J43" s="48"/>
    </row>
    <row r="44">
      <c r="A44" s="37" t="s">
        <v>593</v>
      </c>
      <c r="B44" s="37">
        <v>9</v>
      </c>
      <c r="C44" s="38" t="s">
        <v>2436</v>
      </c>
      <c r="D44" s="37" t="s">
        <v>595</v>
      </c>
      <c r="E44" s="39" t="s">
        <v>2437</v>
      </c>
      <c r="F44" s="40" t="s">
        <v>641</v>
      </c>
      <c r="G44" s="41">
        <v>455</v>
      </c>
      <c r="H44" s="42">
        <v>0</v>
      </c>
      <c r="I44" s="43">
        <f>ROUND(G44*H44,P4)</f>
        <v>0</v>
      </c>
      <c r="J44" s="37"/>
      <c r="O44" s="44">
        <f>I44*0.21</f>
        <v>0</v>
      </c>
      <c r="P44">
        <v>3</v>
      </c>
    </row>
    <row r="45">
      <c r="A45" s="37" t="s">
        <v>598</v>
      </c>
      <c r="B45" s="45"/>
      <c r="C45" s="46"/>
      <c r="D45" s="46"/>
      <c r="E45" s="47" t="s">
        <v>595</v>
      </c>
      <c r="F45" s="46"/>
      <c r="G45" s="46"/>
      <c r="H45" s="46"/>
      <c r="I45" s="46"/>
      <c r="J45" s="48"/>
    </row>
    <row r="46" ht="60">
      <c r="A46" s="37" t="s">
        <v>599</v>
      </c>
      <c r="B46" s="45"/>
      <c r="C46" s="46"/>
      <c r="D46" s="46"/>
      <c r="E46" s="49" t="s">
        <v>11896</v>
      </c>
      <c r="F46" s="46"/>
      <c r="G46" s="46"/>
      <c r="H46" s="46"/>
      <c r="I46" s="46"/>
      <c r="J46" s="48"/>
    </row>
    <row r="47" ht="345">
      <c r="A47" s="37" t="s">
        <v>601</v>
      </c>
      <c r="B47" s="45"/>
      <c r="C47" s="46"/>
      <c r="D47" s="46"/>
      <c r="E47" s="39" t="s">
        <v>4448</v>
      </c>
      <c r="F47" s="46"/>
      <c r="G47" s="46"/>
      <c r="H47" s="46"/>
      <c r="I47" s="46"/>
      <c r="J47" s="48"/>
    </row>
    <row r="48">
      <c r="A48" s="37" t="s">
        <v>593</v>
      </c>
      <c r="B48" s="37">
        <v>10</v>
      </c>
      <c r="C48" s="38" t="s">
        <v>4449</v>
      </c>
      <c r="D48" s="37" t="s">
        <v>595</v>
      </c>
      <c r="E48" s="39" t="s">
        <v>4450</v>
      </c>
      <c r="F48" s="40" t="s">
        <v>641</v>
      </c>
      <c r="G48" s="41">
        <v>1039</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599</v>
      </c>
      <c r="B50" s="45"/>
      <c r="C50" s="46"/>
      <c r="D50" s="46"/>
      <c r="E50" s="49" t="s">
        <v>11897</v>
      </c>
      <c r="F50" s="46"/>
      <c r="G50" s="46"/>
      <c r="H50" s="46"/>
      <c r="I50" s="46"/>
      <c r="J50" s="48"/>
    </row>
    <row r="51" ht="240">
      <c r="A51" s="37" t="s">
        <v>601</v>
      </c>
      <c r="B51" s="45"/>
      <c r="C51" s="46"/>
      <c r="D51" s="46"/>
      <c r="E51" s="39" t="s">
        <v>4452</v>
      </c>
      <c r="F51" s="46"/>
      <c r="G51" s="46"/>
      <c r="H51" s="46"/>
      <c r="I51" s="46"/>
      <c r="J51" s="48"/>
    </row>
    <row r="52">
      <c r="A52" s="37" t="s">
        <v>593</v>
      </c>
      <c r="B52" s="37">
        <v>11</v>
      </c>
      <c r="C52" s="38" t="s">
        <v>4468</v>
      </c>
      <c r="D52" s="37" t="s">
        <v>595</v>
      </c>
      <c r="E52" s="39" t="s">
        <v>4469</v>
      </c>
      <c r="F52" s="40" t="s">
        <v>641</v>
      </c>
      <c r="G52" s="41">
        <v>42.799999999999997</v>
      </c>
      <c r="H52" s="42">
        <v>0</v>
      </c>
      <c r="I52" s="43">
        <f>ROUND(G52*H52,P4)</f>
        <v>0</v>
      </c>
      <c r="J52" s="37"/>
      <c r="O52" s="44">
        <f>I52*0.21</f>
        <v>0</v>
      </c>
      <c r="P52">
        <v>3</v>
      </c>
    </row>
    <row r="53">
      <c r="A53" s="37" t="s">
        <v>598</v>
      </c>
      <c r="B53" s="45"/>
      <c r="C53" s="46"/>
      <c r="D53" s="46"/>
      <c r="E53" s="47" t="s">
        <v>595</v>
      </c>
      <c r="F53" s="46"/>
      <c r="G53" s="46"/>
      <c r="H53" s="46"/>
      <c r="I53" s="46"/>
      <c r="J53" s="48"/>
    </row>
    <row r="54" ht="60">
      <c r="A54" s="37" t="s">
        <v>599</v>
      </c>
      <c r="B54" s="45"/>
      <c r="C54" s="46"/>
      <c r="D54" s="46"/>
      <c r="E54" s="49" t="s">
        <v>11898</v>
      </c>
      <c r="F54" s="46"/>
      <c r="G54" s="46"/>
      <c r="H54" s="46"/>
      <c r="I54" s="46"/>
      <c r="J54" s="48"/>
    </row>
    <row r="55" ht="300">
      <c r="A55" s="37" t="s">
        <v>601</v>
      </c>
      <c r="B55" s="45"/>
      <c r="C55" s="46"/>
      <c r="D55" s="46"/>
      <c r="E55" s="39" t="s">
        <v>4471</v>
      </c>
      <c r="F55" s="46"/>
      <c r="G55" s="46"/>
      <c r="H55" s="46"/>
      <c r="I55" s="46"/>
      <c r="J55" s="48"/>
    </row>
    <row r="56">
      <c r="A56" s="37" t="s">
        <v>593</v>
      </c>
      <c r="B56" s="37">
        <v>12</v>
      </c>
      <c r="C56" s="38" t="s">
        <v>3362</v>
      </c>
      <c r="D56" s="37" t="s">
        <v>595</v>
      </c>
      <c r="E56" s="39" t="s">
        <v>3363</v>
      </c>
      <c r="F56" s="40" t="s">
        <v>650</v>
      </c>
      <c r="G56" s="41">
        <v>2940</v>
      </c>
      <c r="H56" s="42">
        <v>0</v>
      </c>
      <c r="I56" s="43">
        <f>ROUND(G56*H56,P4)</f>
        <v>0</v>
      </c>
      <c r="J56" s="37"/>
      <c r="O56" s="44">
        <f>I56*0.21</f>
        <v>0</v>
      </c>
      <c r="P56">
        <v>3</v>
      </c>
    </row>
    <row r="57">
      <c r="A57" s="37" t="s">
        <v>598</v>
      </c>
      <c r="B57" s="45"/>
      <c r="C57" s="46"/>
      <c r="D57" s="46"/>
      <c r="E57" s="47" t="s">
        <v>595</v>
      </c>
      <c r="F57" s="46"/>
      <c r="G57" s="46"/>
      <c r="H57" s="46"/>
      <c r="I57" s="46"/>
      <c r="J57" s="48"/>
    </row>
    <row r="58" ht="60">
      <c r="A58" s="37" t="s">
        <v>599</v>
      </c>
      <c r="B58" s="45"/>
      <c r="C58" s="46"/>
      <c r="D58" s="46"/>
      <c r="E58" s="49" t="s">
        <v>11899</v>
      </c>
      <c r="F58" s="46"/>
      <c r="G58" s="46"/>
      <c r="H58" s="46"/>
      <c r="I58" s="46"/>
      <c r="J58" s="48"/>
    </row>
    <row r="59" ht="30">
      <c r="A59" s="37" t="s">
        <v>601</v>
      </c>
      <c r="B59" s="45"/>
      <c r="C59" s="46"/>
      <c r="D59" s="46"/>
      <c r="E59" s="39" t="s">
        <v>4481</v>
      </c>
      <c r="F59" s="46"/>
      <c r="G59" s="46"/>
      <c r="H59" s="46"/>
      <c r="I59" s="46"/>
      <c r="J59" s="48"/>
    </row>
    <row r="60">
      <c r="A60" s="37" t="s">
        <v>593</v>
      </c>
      <c r="B60" s="37">
        <v>13</v>
      </c>
      <c r="C60" s="38" t="s">
        <v>5779</v>
      </c>
      <c r="D60" s="37" t="s">
        <v>595</v>
      </c>
      <c r="E60" s="39" t="s">
        <v>11900</v>
      </c>
      <c r="F60" s="40" t="s">
        <v>650</v>
      </c>
      <c r="G60" s="41">
        <v>1000</v>
      </c>
      <c r="H60" s="42">
        <v>0</v>
      </c>
      <c r="I60" s="43">
        <f>ROUND(G60*H60,P4)</f>
        <v>0</v>
      </c>
      <c r="J60" s="37"/>
      <c r="O60" s="44">
        <f>I60*0.21</f>
        <v>0</v>
      </c>
      <c r="P60">
        <v>3</v>
      </c>
    </row>
    <row r="61">
      <c r="A61" s="37" t="s">
        <v>598</v>
      </c>
      <c r="B61" s="45"/>
      <c r="C61" s="46"/>
      <c r="D61" s="46"/>
      <c r="E61" s="47" t="s">
        <v>595</v>
      </c>
      <c r="F61" s="46"/>
      <c r="G61" s="46"/>
      <c r="H61" s="46"/>
      <c r="I61" s="46"/>
      <c r="J61" s="48"/>
    </row>
    <row r="62" ht="60">
      <c r="A62" s="37" t="s">
        <v>599</v>
      </c>
      <c r="B62" s="45"/>
      <c r="C62" s="46"/>
      <c r="D62" s="46"/>
      <c r="E62" s="49" t="s">
        <v>11901</v>
      </c>
      <c r="F62" s="46"/>
      <c r="G62" s="46"/>
      <c r="H62" s="46"/>
      <c r="I62" s="46"/>
      <c r="J62" s="48"/>
    </row>
    <row r="63" ht="45">
      <c r="A63" s="37" t="s">
        <v>601</v>
      </c>
      <c r="B63" s="45"/>
      <c r="C63" s="46"/>
      <c r="D63" s="46"/>
      <c r="E63" s="39" t="s">
        <v>4492</v>
      </c>
      <c r="F63" s="46"/>
      <c r="G63" s="46"/>
      <c r="H63" s="46"/>
      <c r="I63" s="46"/>
      <c r="J63" s="48"/>
    </row>
    <row r="64">
      <c r="A64" s="37" t="s">
        <v>593</v>
      </c>
      <c r="B64" s="37">
        <v>14</v>
      </c>
      <c r="C64" s="38" t="s">
        <v>11902</v>
      </c>
      <c r="D64" s="37" t="s">
        <v>595</v>
      </c>
      <c r="E64" s="39" t="s">
        <v>11903</v>
      </c>
      <c r="F64" s="40" t="s">
        <v>650</v>
      </c>
      <c r="G64" s="41">
        <v>940</v>
      </c>
      <c r="H64" s="42">
        <v>0</v>
      </c>
      <c r="I64" s="43">
        <f>ROUND(G64*H64,P4)</f>
        <v>0</v>
      </c>
      <c r="J64" s="37"/>
      <c r="O64" s="44">
        <f>I64*0.21</f>
        <v>0</v>
      </c>
      <c r="P64">
        <v>3</v>
      </c>
    </row>
    <row r="65">
      <c r="A65" s="37" t="s">
        <v>598</v>
      </c>
      <c r="B65" s="45"/>
      <c r="C65" s="46"/>
      <c r="D65" s="46"/>
      <c r="E65" s="47" t="s">
        <v>595</v>
      </c>
      <c r="F65" s="46"/>
      <c r="G65" s="46"/>
      <c r="H65" s="46"/>
      <c r="I65" s="46"/>
      <c r="J65" s="48"/>
    </row>
    <row r="66" ht="60">
      <c r="A66" s="37" t="s">
        <v>599</v>
      </c>
      <c r="B66" s="45"/>
      <c r="C66" s="46"/>
      <c r="D66" s="46"/>
      <c r="E66" s="49" t="s">
        <v>11904</v>
      </c>
      <c r="F66" s="46"/>
      <c r="G66" s="46"/>
      <c r="H66" s="46"/>
      <c r="I66" s="46"/>
      <c r="J66" s="48"/>
    </row>
    <row r="67" ht="45">
      <c r="A67" s="37" t="s">
        <v>601</v>
      </c>
      <c r="B67" s="45"/>
      <c r="C67" s="46"/>
      <c r="D67" s="46"/>
      <c r="E67" s="39" t="s">
        <v>4492</v>
      </c>
      <c r="F67" s="46"/>
      <c r="G67" s="46"/>
      <c r="H67" s="46"/>
      <c r="I67" s="46"/>
      <c r="J67" s="48"/>
    </row>
    <row r="68">
      <c r="A68" s="37" t="s">
        <v>593</v>
      </c>
      <c r="B68" s="37">
        <v>15</v>
      </c>
      <c r="C68" s="38" t="s">
        <v>4493</v>
      </c>
      <c r="D68" s="37" t="s">
        <v>595</v>
      </c>
      <c r="E68" s="39" t="s">
        <v>4494</v>
      </c>
      <c r="F68" s="40" t="s">
        <v>650</v>
      </c>
      <c r="G68" s="41">
        <v>1940</v>
      </c>
      <c r="H68" s="42">
        <v>0</v>
      </c>
      <c r="I68" s="43">
        <f>ROUND(G68*H68,P4)</f>
        <v>0</v>
      </c>
      <c r="J68" s="37"/>
      <c r="O68" s="44">
        <f>I68*0.21</f>
        <v>0</v>
      </c>
      <c r="P68">
        <v>3</v>
      </c>
    </row>
    <row r="69">
      <c r="A69" s="37" t="s">
        <v>598</v>
      </c>
      <c r="B69" s="45"/>
      <c r="C69" s="46"/>
      <c r="D69" s="46"/>
      <c r="E69" s="47" t="s">
        <v>595</v>
      </c>
      <c r="F69" s="46"/>
      <c r="G69" s="46"/>
      <c r="H69" s="46"/>
      <c r="I69" s="46"/>
      <c r="J69" s="48"/>
    </row>
    <row r="70" ht="90">
      <c r="A70" s="37" t="s">
        <v>599</v>
      </c>
      <c r="B70" s="45"/>
      <c r="C70" s="46"/>
      <c r="D70" s="46"/>
      <c r="E70" s="49" t="s">
        <v>11905</v>
      </c>
      <c r="F70" s="46"/>
      <c r="G70" s="46"/>
      <c r="H70" s="46"/>
      <c r="I70" s="46"/>
      <c r="J70" s="48"/>
    </row>
    <row r="71" ht="30">
      <c r="A71" s="37" t="s">
        <v>601</v>
      </c>
      <c r="B71" s="45"/>
      <c r="C71" s="46"/>
      <c r="D71" s="46"/>
      <c r="E71" s="39" t="s">
        <v>4496</v>
      </c>
      <c r="F71" s="46"/>
      <c r="G71" s="46"/>
      <c r="H71" s="46"/>
      <c r="I71" s="46"/>
      <c r="J71" s="48"/>
    </row>
    <row r="72">
      <c r="A72" s="37" t="s">
        <v>593</v>
      </c>
      <c r="B72" s="37">
        <v>16</v>
      </c>
      <c r="C72" s="38" t="s">
        <v>4497</v>
      </c>
      <c r="D72" s="37" t="s">
        <v>595</v>
      </c>
      <c r="E72" s="39" t="s">
        <v>4498</v>
      </c>
      <c r="F72" s="40" t="s">
        <v>650</v>
      </c>
      <c r="G72" s="41">
        <v>1940</v>
      </c>
      <c r="H72" s="42">
        <v>0</v>
      </c>
      <c r="I72" s="43">
        <f>ROUND(G72*H72,P4)</f>
        <v>0</v>
      </c>
      <c r="J72" s="37"/>
      <c r="O72" s="44">
        <f>I72*0.21</f>
        <v>0</v>
      </c>
      <c r="P72">
        <v>3</v>
      </c>
    </row>
    <row r="73">
      <c r="A73" s="37" t="s">
        <v>598</v>
      </c>
      <c r="B73" s="45"/>
      <c r="C73" s="46"/>
      <c r="D73" s="46"/>
      <c r="E73" s="47" t="s">
        <v>595</v>
      </c>
      <c r="F73" s="46"/>
      <c r="G73" s="46"/>
      <c r="H73" s="46"/>
      <c r="I73" s="46"/>
      <c r="J73" s="48"/>
    </row>
    <row r="74" ht="90">
      <c r="A74" s="37" t="s">
        <v>599</v>
      </c>
      <c r="B74" s="45"/>
      <c r="C74" s="46"/>
      <c r="D74" s="46"/>
      <c r="E74" s="49" t="s">
        <v>11905</v>
      </c>
      <c r="F74" s="46"/>
      <c r="G74" s="46"/>
      <c r="H74" s="46"/>
      <c r="I74" s="46"/>
      <c r="J74" s="48"/>
    </row>
    <row r="75" ht="45">
      <c r="A75" s="37" t="s">
        <v>601</v>
      </c>
      <c r="B75" s="45"/>
      <c r="C75" s="46"/>
      <c r="D75" s="46"/>
      <c r="E75" s="39" t="s">
        <v>4499</v>
      </c>
      <c r="F75" s="46"/>
      <c r="G75" s="46"/>
      <c r="H75" s="46"/>
      <c r="I75" s="46"/>
      <c r="J75" s="48"/>
    </row>
    <row r="76">
      <c r="A76" s="37" t="s">
        <v>593</v>
      </c>
      <c r="B76" s="37">
        <v>17</v>
      </c>
      <c r="C76" s="38" t="s">
        <v>9780</v>
      </c>
      <c r="D76" s="37" t="s">
        <v>595</v>
      </c>
      <c r="E76" s="39" t="s">
        <v>9781</v>
      </c>
      <c r="F76" s="40" t="s">
        <v>641</v>
      </c>
      <c r="G76" s="41">
        <v>19.399999999999999</v>
      </c>
      <c r="H76" s="42">
        <v>0</v>
      </c>
      <c r="I76" s="43">
        <f>ROUND(G76*H76,P4)</f>
        <v>0</v>
      </c>
      <c r="J76" s="37"/>
      <c r="O76" s="44">
        <f>I76*0.21</f>
        <v>0</v>
      </c>
      <c r="P76">
        <v>3</v>
      </c>
    </row>
    <row r="77">
      <c r="A77" s="37" t="s">
        <v>598</v>
      </c>
      <c r="B77" s="45"/>
      <c r="C77" s="46"/>
      <c r="D77" s="46"/>
      <c r="E77" s="47" t="s">
        <v>595</v>
      </c>
      <c r="F77" s="46"/>
      <c r="G77" s="46"/>
      <c r="H77" s="46"/>
      <c r="I77" s="46"/>
      <c r="J77" s="48"/>
    </row>
    <row r="78" ht="105">
      <c r="A78" s="37" t="s">
        <v>599</v>
      </c>
      <c r="B78" s="45"/>
      <c r="C78" s="46"/>
      <c r="D78" s="46"/>
      <c r="E78" s="49" t="s">
        <v>11906</v>
      </c>
      <c r="F78" s="46"/>
      <c r="G78" s="46"/>
      <c r="H78" s="46"/>
      <c r="I78" s="46"/>
      <c r="J78" s="48"/>
    </row>
    <row r="79" ht="45">
      <c r="A79" s="37" t="s">
        <v>601</v>
      </c>
      <c r="B79" s="45"/>
      <c r="C79" s="46"/>
      <c r="D79" s="46"/>
      <c r="E79" s="39" t="s">
        <v>9783</v>
      </c>
      <c r="F79" s="46"/>
      <c r="G79" s="46"/>
      <c r="H79" s="46"/>
      <c r="I79" s="46"/>
      <c r="J79" s="48"/>
    </row>
    <row r="80">
      <c r="A80" s="37" t="s">
        <v>593</v>
      </c>
      <c r="B80" s="37">
        <v>18</v>
      </c>
      <c r="C80" s="38" t="s">
        <v>9784</v>
      </c>
      <c r="D80" s="37" t="s">
        <v>595</v>
      </c>
      <c r="E80" s="39" t="s">
        <v>9785</v>
      </c>
      <c r="F80" s="40" t="s">
        <v>608</v>
      </c>
      <c r="G80" s="41">
        <v>6</v>
      </c>
      <c r="H80" s="42">
        <v>0</v>
      </c>
      <c r="I80" s="43">
        <f>ROUND(G80*H80,P4)</f>
        <v>0</v>
      </c>
      <c r="J80" s="37"/>
      <c r="O80" s="44">
        <f>I80*0.21</f>
        <v>0</v>
      </c>
      <c r="P80">
        <v>3</v>
      </c>
    </row>
    <row r="81">
      <c r="A81" s="37" t="s">
        <v>598</v>
      </c>
      <c r="B81" s="45"/>
      <c r="C81" s="46"/>
      <c r="D81" s="46"/>
      <c r="E81" s="39" t="s">
        <v>9785</v>
      </c>
      <c r="F81" s="46"/>
      <c r="G81" s="46"/>
      <c r="H81" s="46"/>
      <c r="I81" s="46"/>
      <c r="J81" s="48"/>
    </row>
    <row r="82" ht="60">
      <c r="A82" s="37" t="s">
        <v>599</v>
      </c>
      <c r="B82" s="45"/>
      <c r="C82" s="46"/>
      <c r="D82" s="46"/>
      <c r="E82" s="49" t="s">
        <v>10110</v>
      </c>
      <c r="F82" s="46"/>
      <c r="G82" s="46"/>
      <c r="H82" s="46"/>
      <c r="I82" s="46"/>
      <c r="J82" s="48"/>
    </row>
    <row r="83">
      <c r="A83" s="37" t="s">
        <v>601</v>
      </c>
      <c r="B83" s="45"/>
      <c r="C83" s="46"/>
      <c r="D83" s="46"/>
      <c r="E83" s="47" t="s">
        <v>595</v>
      </c>
      <c r="F83" s="46"/>
      <c r="G83" s="46"/>
      <c r="H83" s="46"/>
      <c r="I83" s="46"/>
      <c r="J83" s="48"/>
    </row>
    <row r="84">
      <c r="A84" s="31" t="s">
        <v>591</v>
      </c>
      <c r="B84" s="32"/>
      <c r="C84" s="33" t="s">
        <v>653</v>
      </c>
      <c r="D84" s="34"/>
      <c r="E84" s="31" t="s">
        <v>4504</v>
      </c>
      <c r="F84" s="34"/>
      <c r="G84" s="34"/>
      <c r="H84" s="34"/>
      <c r="I84" s="35">
        <f>SUMIFS(I85:I96,A85:A96,"P")</f>
        <v>0</v>
      </c>
      <c r="J84" s="36"/>
    </row>
    <row r="85">
      <c r="A85" s="37" t="s">
        <v>593</v>
      </c>
      <c r="B85" s="37">
        <v>19</v>
      </c>
      <c r="C85" s="38" t="s">
        <v>5589</v>
      </c>
      <c r="D85" s="37" t="s">
        <v>595</v>
      </c>
      <c r="E85" s="39" t="s">
        <v>9787</v>
      </c>
      <c r="F85" s="40" t="s">
        <v>641</v>
      </c>
      <c r="G85" s="41">
        <v>590</v>
      </c>
      <c r="H85" s="42">
        <v>0</v>
      </c>
      <c r="I85" s="43">
        <f>ROUND(G85*H85,P4)</f>
        <v>0</v>
      </c>
      <c r="J85" s="37"/>
      <c r="O85" s="44">
        <f>I85*0.21</f>
        <v>0</v>
      </c>
      <c r="P85">
        <v>3</v>
      </c>
    </row>
    <row r="86">
      <c r="A86" s="37" t="s">
        <v>598</v>
      </c>
      <c r="B86" s="45"/>
      <c r="C86" s="46"/>
      <c r="D86" s="46"/>
      <c r="E86" s="47" t="s">
        <v>595</v>
      </c>
      <c r="F86" s="46"/>
      <c r="G86" s="46"/>
      <c r="H86" s="46"/>
      <c r="I86" s="46"/>
      <c r="J86" s="48"/>
    </row>
    <row r="87" ht="60">
      <c r="A87" s="37" t="s">
        <v>599</v>
      </c>
      <c r="B87" s="45"/>
      <c r="C87" s="46"/>
      <c r="D87" s="46"/>
      <c r="E87" s="49" t="s">
        <v>11907</v>
      </c>
      <c r="F87" s="46"/>
      <c r="G87" s="46"/>
      <c r="H87" s="46"/>
      <c r="I87" s="46"/>
      <c r="J87" s="48"/>
    </row>
    <row r="88" ht="60">
      <c r="A88" s="37" t="s">
        <v>601</v>
      </c>
      <c r="B88" s="45"/>
      <c r="C88" s="46"/>
      <c r="D88" s="46"/>
      <c r="E88" s="39" t="s">
        <v>4534</v>
      </c>
      <c r="F88" s="46"/>
      <c r="G88" s="46"/>
      <c r="H88" s="46"/>
      <c r="I88" s="46"/>
      <c r="J88" s="48"/>
    </row>
    <row r="89">
      <c r="A89" s="37" t="s">
        <v>593</v>
      </c>
      <c r="B89" s="37">
        <v>20</v>
      </c>
      <c r="C89" s="38" t="s">
        <v>4513</v>
      </c>
      <c r="D89" s="37" t="s">
        <v>595</v>
      </c>
      <c r="E89" s="39" t="s">
        <v>4514</v>
      </c>
      <c r="F89" s="40" t="s">
        <v>650</v>
      </c>
      <c r="G89" s="41">
        <v>1690</v>
      </c>
      <c r="H89" s="42">
        <v>0</v>
      </c>
      <c r="I89" s="43">
        <f>ROUND(G89*H89,P4)</f>
        <v>0</v>
      </c>
      <c r="J89" s="37"/>
      <c r="O89" s="44">
        <f>I89*0.21</f>
        <v>0</v>
      </c>
      <c r="P89">
        <v>3</v>
      </c>
    </row>
    <row r="90">
      <c r="A90" s="37" t="s">
        <v>598</v>
      </c>
      <c r="B90" s="45"/>
      <c r="C90" s="46"/>
      <c r="D90" s="46"/>
      <c r="E90" s="47" t="s">
        <v>595</v>
      </c>
      <c r="F90" s="46"/>
      <c r="G90" s="46"/>
      <c r="H90" s="46"/>
      <c r="I90" s="46"/>
      <c r="J90" s="48"/>
    </row>
    <row r="91" ht="60">
      <c r="A91" s="37" t="s">
        <v>599</v>
      </c>
      <c r="B91" s="45"/>
      <c r="C91" s="46"/>
      <c r="D91" s="46"/>
      <c r="E91" s="49" t="s">
        <v>11908</v>
      </c>
      <c r="F91" s="46"/>
      <c r="G91" s="46"/>
      <c r="H91" s="46"/>
      <c r="I91" s="46"/>
      <c r="J91" s="48"/>
    </row>
    <row r="92" ht="120">
      <c r="A92" s="37" t="s">
        <v>601</v>
      </c>
      <c r="B92" s="45"/>
      <c r="C92" s="46"/>
      <c r="D92" s="46"/>
      <c r="E92" s="39" t="s">
        <v>4512</v>
      </c>
      <c r="F92" s="46"/>
      <c r="G92" s="46"/>
      <c r="H92" s="46"/>
      <c r="I92" s="46"/>
      <c r="J92" s="48"/>
    </row>
    <row r="93">
      <c r="A93" s="37" t="s">
        <v>593</v>
      </c>
      <c r="B93" s="37">
        <v>21</v>
      </c>
      <c r="C93" s="38" t="s">
        <v>5072</v>
      </c>
      <c r="D93" s="37" t="s">
        <v>595</v>
      </c>
      <c r="E93" s="39" t="s">
        <v>2558</v>
      </c>
      <c r="F93" s="40" t="s">
        <v>641</v>
      </c>
      <c r="G93" s="41">
        <v>4</v>
      </c>
      <c r="H93" s="42">
        <v>0</v>
      </c>
      <c r="I93" s="43">
        <f>ROUND(G93*H93,P4)</f>
        <v>0</v>
      </c>
      <c r="J93" s="37"/>
      <c r="O93" s="44">
        <f>I93*0.21</f>
        <v>0</v>
      </c>
      <c r="P93">
        <v>3</v>
      </c>
    </row>
    <row r="94">
      <c r="A94" s="37" t="s">
        <v>598</v>
      </c>
      <c r="B94" s="45"/>
      <c r="C94" s="46"/>
      <c r="D94" s="46"/>
      <c r="E94" s="47" t="s">
        <v>595</v>
      </c>
      <c r="F94" s="46"/>
      <c r="G94" s="46"/>
      <c r="H94" s="46"/>
      <c r="I94" s="46"/>
      <c r="J94" s="48"/>
    </row>
    <row r="95" ht="60">
      <c r="A95" s="37" t="s">
        <v>599</v>
      </c>
      <c r="B95" s="45"/>
      <c r="C95" s="46"/>
      <c r="D95" s="46"/>
      <c r="E95" s="49" t="s">
        <v>11909</v>
      </c>
      <c r="F95" s="46"/>
      <c r="G95" s="46"/>
      <c r="H95" s="46"/>
      <c r="I95" s="46"/>
      <c r="J95" s="48"/>
    </row>
    <row r="96" ht="409.5">
      <c r="A96" s="37" t="s">
        <v>601</v>
      </c>
      <c r="B96" s="45"/>
      <c r="C96" s="46"/>
      <c r="D96" s="46"/>
      <c r="E96" s="39" t="s">
        <v>4982</v>
      </c>
      <c r="F96" s="46"/>
      <c r="G96" s="46"/>
      <c r="H96" s="46"/>
      <c r="I96" s="46"/>
      <c r="J96" s="48"/>
    </row>
    <row r="97">
      <c r="A97" s="31" t="s">
        <v>591</v>
      </c>
      <c r="B97" s="32"/>
      <c r="C97" s="33" t="s">
        <v>755</v>
      </c>
      <c r="D97" s="34"/>
      <c r="E97" s="31" t="s">
        <v>1643</v>
      </c>
      <c r="F97" s="34"/>
      <c r="G97" s="34"/>
      <c r="H97" s="34"/>
      <c r="I97" s="35">
        <f>SUMIFS(I98:I109,A98:A109,"P")</f>
        <v>0</v>
      </c>
      <c r="J97" s="36"/>
    </row>
    <row r="98">
      <c r="A98" s="37" t="s">
        <v>593</v>
      </c>
      <c r="B98" s="37">
        <v>22</v>
      </c>
      <c r="C98" s="38" t="s">
        <v>4521</v>
      </c>
      <c r="D98" s="37" t="s">
        <v>595</v>
      </c>
      <c r="E98" s="39" t="s">
        <v>4522</v>
      </c>
      <c r="F98" s="40" t="s">
        <v>641</v>
      </c>
      <c r="G98" s="41">
        <v>4.3499999999999996</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599</v>
      </c>
      <c r="B100" s="45"/>
      <c r="C100" s="46"/>
      <c r="D100" s="46"/>
      <c r="E100" s="49" t="s">
        <v>11910</v>
      </c>
      <c r="F100" s="46"/>
      <c r="G100" s="46"/>
      <c r="H100" s="46"/>
      <c r="I100" s="46"/>
      <c r="J100" s="48"/>
    </row>
    <row r="101" ht="409.5">
      <c r="A101" s="37" t="s">
        <v>601</v>
      </c>
      <c r="B101" s="45"/>
      <c r="C101" s="46"/>
      <c r="D101" s="46"/>
      <c r="E101" s="39" t="s">
        <v>4524</v>
      </c>
      <c r="F101" s="46"/>
      <c r="G101" s="46"/>
      <c r="H101" s="46"/>
      <c r="I101" s="46"/>
      <c r="J101" s="48"/>
    </row>
    <row r="102">
      <c r="A102" s="37" t="s">
        <v>593</v>
      </c>
      <c r="B102" s="37">
        <v>23</v>
      </c>
      <c r="C102" s="38" t="s">
        <v>4531</v>
      </c>
      <c r="D102" s="37" t="s">
        <v>595</v>
      </c>
      <c r="E102" s="39" t="s">
        <v>4532</v>
      </c>
      <c r="F102" s="40" t="s">
        <v>641</v>
      </c>
      <c r="G102" s="41">
        <v>3.2999999999999998</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60">
      <c r="A104" s="37" t="s">
        <v>599</v>
      </c>
      <c r="B104" s="45"/>
      <c r="C104" s="46"/>
      <c r="D104" s="46"/>
      <c r="E104" s="49" t="s">
        <v>11911</v>
      </c>
      <c r="F104" s="46"/>
      <c r="G104" s="46"/>
      <c r="H104" s="46"/>
      <c r="I104" s="46"/>
      <c r="J104" s="48"/>
    </row>
    <row r="105" ht="60">
      <c r="A105" s="37" t="s">
        <v>601</v>
      </c>
      <c r="B105" s="45"/>
      <c r="C105" s="46"/>
      <c r="D105" s="46"/>
      <c r="E105" s="39" t="s">
        <v>4534</v>
      </c>
      <c r="F105" s="46"/>
      <c r="G105" s="46"/>
      <c r="H105" s="46"/>
      <c r="I105" s="46"/>
      <c r="J105" s="48"/>
    </row>
    <row r="106">
      <c r="A106" s="37" t="s">
        <v>593</v>
      </c>
      <c r="B106" s="37">
        <v>24</v>
      </c>
      <c r="C106" s="38" t="s">
        <v>4542</v>
      </c>
      <c r="D106" s="37" t="s">
        <v>595</v>
      </c>
      <c r="E106" s="39" t="s">
        <v>4543</v>
      </c>
      <c r="F106" s="40" t="s">
        <v>641</v>
      </c>
      <c r="G106" s="41">
        <v>3.3999999999999999</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60">
      <c r="A108" s="37" t="s">
        <v>599</v>
      </c>
      <c r="B108" s="45"/>
      <c r="C108" s="46"/>
      <c r="D108" s="46"/>
      <c r="E108" s="49" t="s">
        <v>11912</v>
      </c>
      <c r="F108" s="46"/>
      <c r="G108" s="46"/>
      <c r="H108" s="46"/>
      <c r="I108" s="46"/>
      <c r="J108" s="48"/>
    </row>
    <row r="109" ht="150">
      <c r="A109" s="37" t="s">
        <v>601</v>
      </c>
      <c r="B109" s="45"/>
      <c r="C109" s="46"/>
      <c r="D109" s="46"/>
      <c r="E109" s="39" t="s">
        <v>4545</v>
      </c>
      <c r="F109" s="46"/>
      <c r="G109" s="46"/>
      <c r="H109" s="46"/>
      <c r="I109" s="46"/>
      <c r="J109" s="48"/>
    </row>
    <row r="110">
      <c r="A110" s="31" t="s">
        <v>591</v>
      </c>
      <c r="B110" s="32"/>
      <c r="C110" s="33" t="s">
        <v>823</v>
      </c>
      <c r="D110" s="34"/>
      <c r="E110" s="31" t="s">
        <v>7512</v>
      </c>
      <c r="F110" s="34"/>
      <c r="G110" s="34"/>
      <c r="H110" s="34"/>
      <c r="I110" s="35">
        <f>SUMIFS(I111:I122,A111:A122,"P")</f>
        <v>0</v>
      </c>
      <c r="J110" s="36"/>
    </row>
    <row r="111" ht="30">
      <c r="A111" s="37" t="s">
        <v>593</v>
      </c>
      <c r="B111" s="37">
        <v>25</v>
      </c>
      <c r="C111" s="38" t="s">
        <v>10441</v>
      </c>
      <c r="D111" s="37" t="s">
        <v>595</v>
      </c>
      <c r="E111" s="39" t="s">
        <v>10442</v>
      </c>
      <c r="F111" s="40" t="s">
        <v>650</v>
      </c>
      <c r="G111" s="41">
        <v>1160</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60">
      <c r="A113" s="37" t="s">
        <v>599</v>
      </c>
      <c r="B113" s="45"/>
      <c r="C113" s="46"/>
      <c r="D113" s="46"/>
      <c r="E113" s="49" t="s">
        <v>11913</v>
      </c>
      <c r="F113" s="46"/>
      <c r="G113" s="46"/>
      <c r="H113" s="46"/>
      <c r="I113" s="46"/>
      <c r="J113" s="48"/>
    </row>
    <row r="114" ht="60">
      <c r="A114" s="37" t="s">
        <v>601</v>
      </c>
      <c r="B114" s="45"/>
      <c r="C114" s="46"/>
      <c r="D114" s="46"/>
      <c r="E114" s="39" t="s">
        <v>9797</v>
      </c>
      <c r="F114" s="46"/>
      <c r="G114" s="46"/>
      <c r="H114" s="46"/>
      <c r="I114" s="46"/>
      <c r="J114" s="48"/>
    </row>
    <row r="115">
      <c r="A115" s="37" t="s">
        <v>593</v>
      </c>
      <c r="B115" s="37">
        <v>26</v>
      </c>
      <c r="C115" s="38" t="s">
        <v>9901</v>
      </c>
      <c r="D115" s="37" t="s">
        <v>595</v>
      </c>
      <c r="E115" s="39" t="s">
        <v>9902</v>
      </c>
      <c r="F115" s="40" t="s">
        <v>650</v>
      </c>
      <c r="G115" s="41">
        <v>2940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60">
      <c r="A117" s="37" t="s">
        <v>599</v>
      </c>
      <c r="B117" s="45"/>
      <c r="C117" s="46"/>
      <c r="D117" s="46"/>
      <c r="E117" s="49" t="s">
        <v>11914</v>
      </c>
      <c r="F117" s="46"/>
      <c r="G117" s="46"/>
      <c r="H117" s="46"/>
      <c r="I117" s="46"/>
      <c r="J117" s="48"/>
    </row>
    <row r="118" ht="60">
      <c r="A118" s="37" t="s">
        <v>601</v>
      </c>
      <c r="B118" s="45"/>
      <c r="C118" s="46"/>
      <c r="D118" s="46"/>
      <c r="E118" s="39" t="s">
        <v>9797</v>
      </c>
      <c r="F118" s="46"/>
      <c r="G118" s="46"/>
      <c r="H118" s="46"/>
      <c r="I118" s="46"/>
      <c r="J118" s="48"/>
    </row>
    <row r="119">
      <c r="A119" s="37" t="s">
        <v>593</v>
      </c>
      <c r="B119" s="37">
        <v>27</v>
      </c>
      <c r="C119" s="38" t="s">
        <v>11915</v>
      </c>
      <c r="D119" s="37" t="s">
        <v>595</v>
      </c>
      <c r="E119" s="39" t="s">
        <v>11916</v>
      </c>
      <c r="F119" s="40" t="s">
        <v>641</v>
      </c>
      <c r="G119" s="41">
        <v>123</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45">
      <c r="A121" s="37" t="s">
        <v>599</v>
      </c>
      <c r="B121" s="45"/>
      <c r="C121" s="46"/>
      <c r="D121" s="46"/>
      <c r="E121" s="49" t="s">
        <v>11917</v>
      </c>
      <c r="F121" s="46"/>
      <c r="G121" s="46"/>
      <c r="H121" s="46"/>
      <c r="I121" s="46"/>
      <c r="J121" s="48"/>
    </row>
    <row r="122" ht="45">
      <c r="A122" s="37" t="s">
        <v>601</v>
      </c>
      <c r="B122" s="45"/>
      <c r="C122" s="46"/>
      <c r="D122" s="46"/>
      <c r="E122" s="39" t="s">
        <v>10626</v>
      </c>
      <c r="F122" s="46"/>
      <c r="G122" s="46"/>
      <c r="H122" s="46"/>
      <c r="I122" s="46"/>
      <c r="J122" s="48"/>
    </row>
    <row r="123">
      <c r="A123" s="31" t="s">
        <v>591</v>
      </c>
      <c r="B123" s="32"/>
      <c r="C123" s="33" t="s">
        <v>4580</v>
      </c>
      <c r="D123" s="34"/>
      <c r="E123" s="31" t="s">
        <v>4581</v>
      </c>
      <c r="F123" s="34"/>
      <c r="G123" s="34"/>
      <c r="H123" s="34"/>
      <c r="I123" s="35">
        <f>SUMIFS(I124:I127,A124:A127,"P")</f>
        <v>0</v>
      </c>
      <c r="J123" s="36"/>
    </row>
    <row r="124">
      <c r="A124" s="37" t="s">
        <v>593</v>
      </c>
      <c r="B124" s="37">
        <v>28</v>
      </c>
      <c r="C124" s="38" t="s">
        <v>4625</v>
      </c>
      <c r="D124" s="37" t="s">
        <v>595</v>
      </c>
      <c r="E124" s="39" t="s">
        <v>4626</v>
      </c>
      <c r="F124" s="40" t="s">
        <v>641</v>
      </c>
      <c r="G124" s="41">
        <v>3.9500000000000002</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60">
      <c r="A126" s="37" t="s">
        <v>599</v>
      </c>
      <c r="B126" s="45"/>
      <c r="C126" s="46"/>
      <c r="D126" s="46"/>
      <c r="E126" s="49" t="s">
        <v>11918</v>
      </c>
      <c r="F126" s="46"/>
      <c r="G126" s="46"/>
      <c r="H126" s="46"/>
      <c r="I126" s="46"/>
      <c r="J126" s="48"/>
    </row>
    <row r="127" ht="409.5">
      <c r="A127" s="37" t="s">
        <v>601</v>
      </c>
      <c r="B127" s="45"/>
      <c r="C127" s="46"/>
      <c r="D127" s="46"/>
      <c r="E127" s="39" t="s">
        <v>4524</v>
      </c>
      <c r="F127" s="46"/>
      <c r="G127" s="46"/>
      <c r="H127" s="46"/>
      <c r="I127" s="46"/>
      <c r="J127" s="48"/>
    </row>
    <row r="128">
      <c r="A128" s="31" t="s">
        <v>591</v>
      </c>
      <c r="B128" s="32"/>
      <c r="C128" s="33" t="s">
        <v>4817</v>
      </c>
      <c r="D128" s="34"/>
      <c r="E128" s="31" t="s">
        <v>4818</v>
      </c>
      <c r="F128" s="34"/>
      <c r="G128" s="34"/>
      <c r="H128" s="34"/>
      <c r="I128" s="35">
        <f>SUMIFS(I129:I151,A129:A151,"P")</f>
        <v>0</v>
      </c>
      <c r="J128" s="36"/>
    </row>
    <row r="129" ht="30">
      <c r="A129" s="37" t="s">
        <v>593</v>
      </c>
      <c r="B129" s="37">
        <v>29</v>
      </c>
      <c r="C129" s="38" t="s">
        <v>10356</v>
      </c>
      <c r="D129" s="37" t="s">
        <v>595</v>
      </c>
      <c r="E129" s="39" t="s">
        <v>10357</v>
      </c>
      <c r="F129" s="40" t="s">
        <v>597</v>
      </c>
      <c r="G129" s="41">
        <v>280</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ht="60">
      <c r="A131" s="37" t="s">
        <v>599</v>
      </c>
      <c r="B131" s="45"/>
      <c r="C131" s="46"/>
      <c r="D131" s="46"/>
      <c r="E131" s="49" t="s">
        <v>11919</v>
      </c>
      <c r="F131" s="46"/>
      <c r="G131" s="46"/>
      <c r="H131" s="46"/>
      <c r="I131" s="46"/>
      <c r="J131" s="48"/>
    </row>
    <row r="132" ht="165">
      <c r="A132" s="37" t="s">
        <v>601</v>
      </c>
      <c r="B132" s="45"/>
      <c r="C132" s="46"/>
      <c r="D132" s="46"/>
      <c r="E132" s="39" t="s">
        <v>10359</v>
      </c>
      <c r="F132" s="46"/>
      <c r="G132" s="46"/>
      <c r="H132" s="46"/>
      <c r="I132" s="46"/>
      <c r="J132" s="48"/>
    </row>
    <row r="133">
      <c r="A133" s="37" t="s">
        <v>593</v>
      </c>
      <c r="B133" s="37">
        <v>30</v>
      </c>
      <c r="C133" s="38" t="s">
        <v>9817</v>
      </c>
      <c r="D133" s="37" t="s">
        <v>595</v>
      </c>
      <c r="E133" s="39" t="s">
        <v>9818</v>
      </c>
      <c r="F133" s="40" t="s">
        <v>597</v>
      </c>
      <c r="G133" s="41">
        <v>15</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ht="75">
      <c r="A135" s="37" t="s">
        <v>599</v>
      </c>
      <c r="B135" s="45"/>
      <c r="C135" s="46"/>
      <c r="D135" s="46"/>
      <c r="E135" s="49" t="s">
        <v>11920</v>
      </c>
      <c r="F135" s="46"/>
      <c r="G135" s="46"/>
      <c r="H135" s="46"/>
      <c r="I135" s="46"/>
      <c r="J135" s="48"/>
    </row>
    <row r="136" ht="75">
      <c r="A136" s="37" t="s">
        <v>601</v>
      </c>
      <c r="B136" s="45"/>
      <c r="C136" s="46"/>
      <c r="D136" s="46"/>
      <c r="E136" s="39" t="s">
        <v>9820</v>
      </c>
      <c r="F136" s="46"/>
      <c r="G136" s="46"/>
      <c r="H136" s="46"/>
      <c r="I136" s="46"/>
      <c r="J136" s="48"/>
    </row>
    <row r="137">
      <c r="A137" s="37" t="s">
        <v>593</v>
      </c>
      <c r="B137" s="37">
        <v>31</v>
      </c>
      <c r="C137" s="38" t="s">
        <v>4681</v>
      </c>
      <c r="D137" s="37" t="s">
        <v>595</v>
      </c>
      <c r="E137" s="39" t="s">
        <v>4682</v>
      </c>
      <c r="F137" s="40" t="s">
        <v>641</v>
      </c>
      <c r="G137" s="41">
        <v>36.700000000000003</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45">
      <c r="A139" s="37" t="s">
        <v>599</v>
      </c>
      <c r="B139" s="45"/>
      <c r="C139" s="46"/>
      <c r="D139" s="46"/>
      <c r="E139" s="49" t="s">
        <v>11921</v>
      </c>
      <c r="F139" s="46"/>
      <c r="G139" s="46"/>
      <c r="H139" s="46"/>
      <c r="I139" s="46"/>
      <c r="J139" s="48"/>
    </row>
    <row r="140" ht="150">
      <c r="A140" s="37" t="s">
        <v>601</v>
      </c>
      <c r="B140" s="45"/>
      <c r="C140" s="46"/>
      <c r="D140" s="46"/>
      <c r="E140" s="39" t="s">
        <v>4684</v>
      </c>
      <c r="F140" s="46"/>
      <c r="G140" s="46"/>
      <c r="H140" s="46"/>
      <c r="I140" s="46"/>
      <c r="J140" s="48"/>
    </row>
    <row r="141">
      <c r="A141" s="37" t="s">
        <v>593</v>
      </c>
      <c r="B141" s="37">
        <v>32</v>
      </c>
      <c r="C141" s="38" t="s">
        <v>6253</v>
      </c>
      <c r="D141" s="37" t="s">
        <v>595</v>
      </c>
      <c r="E141" s="39" t="s">
        <v>6254</v>
      </c>
      <c r="F141" s="40" t="s">
        <v>641</v>
      </c>
      <c r="G141" s="41">
        <v>18.350000000000001</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ht="45">
      <c r="A143" s="37" t="s">
        <v>599</v>
      </c>
      <c r="B143" s="45"/>
      <c r="C143" s="46"/>
      <c r="D143" s="46"/>
      <c r="E143" s="49" t="s">
        <v>11922</v>
      </c>
      <c r="F143" s="46"/>
      <c r="G143" s="46"/>
      <c r="H143" s="46"/>
      <c r="I143" s="46"/>
      <c r="J143" s="48"/>
    </row>
    <row r="144" ht="150">
      <c r="A144" s="37" t="s">
        <v>601</v>
      </c>
      <c r="B144" s="45"/>
      <c r="C144" s="46"/>
      <c r="D144" s="46"/>
      <c r="E144" s="39" t="s">
        <v>4684</v>
      </c>
      <c r="F144" s="46"/>
      <c r="G144" s="46"/>
      <c r="H144" s="46"/>
      <c r="I144" s="46"/>
      <c r="J144" s="48"/>
    </row>
    <row r="145">
      <c r="A145" s="37" t="s">
        <v>593</v>
      </c>
      <c r="B145" s="37">
        <v>33</v>
      </c>
      <c r="C145" s="38" t="s">
        <v>11923</v>
      </c>
      <c r="D145" s="37" t="s">
        <v>595</v>
      </c>
      <c r="E145" s="39" t="s">
        <v>9828</v>
      </c>
      <c r="F145" s="40" t="s">
        <v>1797</v>
      </c>
      <c r="G145" s="41">
        <v>1</v>
      </c>
      <c r="H145" s="42">
        <v>0</v>
      </c>
      <c r="I145" s="43">
        <f>ROUND(G145*H145,P4)</f>
        <v>0</v>
      </c>
      <c r="J145" s="37"/>
      <c r="O145" s="44">
        <f>I145*0.21</f>
        <v>0</v>
      </c>
      <c r="P145">
        <v>3</v>
      </c>
    </row>
    <row r="146">
      <c r="A146" s="37" t="s">
        <v>598</v>
      </c>
      <c r="B146" s="45"/>
      <c r="C146" s="46"/>
      <c r="D146" s="46"/>
      <c r="E146" s="39" t="s">
        <v>9828</v>
      </c>
      <c r="F146" s="46"/>
      <c r="G146" s="46"/>
      <c r="H146" s="46"/>
      <c r="I146" s="46"/>
      <c r="J146" s="48"/>
    </row>
    <row r="147" ht="120">
      <c r="A147" s="37" t="s">
        <v>599</v>
      </c>
      <c r="B147" s="45"/>
      <c r="C147" s="46"/>
      <c r="D147" s="46"/>
      <c r="E147" s="49" t="s">
        <v>9829</v>
      </c>
      <c r="F147" s="46"/>
      <c r="G147" s="46"/>
      <c r="H147" s="46"/>
      <c r="I147" s="46"/>
      <c r="J147" s="48"/>
    </row>
    <row r="148" ht="45">
      <c r="A148" s="37" t="s">
        <v>601</v>
      </c>
      <c r="B148" s="45"/>
      <c r="C148" s="46"/>
      <c r="D148" s="46"/>
      <c r="E148" s="39" t="s">
        <v>9830</v>
      </c>
      <c r="F148" s="46"/>
      <c r="G148" s="46"/>
      <c r="H148" s="46"/>
      <c r="I148" s="46"/>
      <c r="J148" s="48"/>
    </row>
    <row r="149">
      <c r="A149" s="37" t="s">
        <v>593</v>
      </c>
      <c r="B149" s="37">
        <v>34</v>
      </c>
      <c r="C149" s="38" t="s">
        <v>11924</v>
      </c>
      <c r="D149" s="37" t="s">
        <v>595</v>
      </c>
      <c r="E149" s="39" t="s">
        <v>9832</v>
      </c>
      <c r="F149" s="40" t="s">
        <v>1797</v>
      </c>
      <c r="G149" s="41">
        <v>1</v>
      </c>
      <c r="H149" s="42">
        <v>0</v>
      </c>
      <c r="I149" s="43">
        <f>ROUND(G149*H149,P4)</f>
        <v>0</v>
      </c>
      <c r="J149" s="37"/>
      <c r="O149" s="44">
        <f>I149*0.21</f>
        <v>0</v>
      </c>
      <c r="P149">
        <v>3</v>
      </c>
    </row>
    <row r="150">
      <c r="A150" s="37" t="s">
        <v>598</v>
      </c>
      <c r="B150" s="45"/>
      <c r="C150" s="46"/>
      <c r="D150" s="46"/>
      <c r="E150" s="39" t="s">
        <v>9832</v>
      </c>
      <c r="F150" s="46"/>
      <c r="G150" s="46"/>
      <c r="H150" s="46"/>
      <c r="I150" s="46"/>
      <c r="J150" s="48"/>
    </row>
    <row r="151">
      <c r="A151" s="37" t="s">
        <v>601</v>
      </c>
      <c r="B151" s="45"/>
      <c r="C151" s="46"/>
      <c r="D151" s="46"/>
      <c r="E151" s="47" t="s">
        <v>595</v>
      </c>
      <c r="F151" s="46"/>
      <c r="G151" s="46"/>
      <c r="H151" s="46"/>
      <c r="I151" s="46"/>
      <c r="J151" s="48"/>
    </row>
    <row r="152">
      <c r="A152" s="31" t="s">
        <v>591</v>
      </c>
      <c r="B152" s="32"/>
      <c r="C152" s="33" t="s">
        <v>1812</v>
      </c>
      <c r="D152" s="34"/>
      <c r="E152" s="31" t="s">
        <v>1813</v>
      </c>
      <c r="F152" s="34"/>
      <c r="G152" s="34"/>
      <c r="H152" s="34"/>
      <c r="I152" s="35">
        <f>SUMIFS(I153:I164,A153:A164,"P")</f>
        <v>0</v>
      </c>
      <c r="J152" s="36"/>
    </row>
    <row r="153" ht="45">
      <c r="A153" s="37" t="s">
        <v>593</v>
      </c>
      <c r="B153" s="37">
        <v>35</v>
      </c>
      <c r="C153" s="38" t="s">
        <v>1814</v>
      </c>
      <c r="D153" s="37" t="s">
        <v>1815</v>
      </c>
      <c r="E153" s="39" t="s">
        <v>1816</v>
      </c>
      <c r="F153" s="40" t="s">
        <v>1127</v>
      </c>
      <c r="G153" s="41">
        <v>2739.8000000000002</v>
      </c>
      <c r="H153" s="42">
        <v>0</v>
      </c>
      <c r="I153" s="43">
        <f>ROUND(G153*H153,P4)</f>
        <v>0</v>
      </c>
      <c r="J153" s="37"/>
      <c r="O153" s="44">
        <f>I153*0.21</f>
        <v>0</v>
      </c>
      <c r="P153">
        <v>3</v>
      </c>
    </row>
    <row r="154">
      <c r="A154" s="37" t="s">
        <v>598</v>
      </c>
      <c r="B154" s="45"/>
      <c r="C154" s="46"/>
      <c r="D154" s="46"/>
      <c r="E154" s="39" t="s">
        <v>1817</v>
      </c>
      <c r="F154" s="46"/>
      <c r="G154" s="46"/>
      <c r="H154" s="46"/>
      <c r="I154" s="46"/>
      <c r="J154" s="48"/>
    </row>
    <row r="155" ht="105">
      <c r="A155" s="37" t="s">
        <v>599</v>
      </c>
      <c r="B155" s="45"/>
      <c r="C155" s="46"/>
      <c r="D155" s="46"/>
      <c r="E155" s="49" t="s">
        <v>11925</v>
      </c>
      <c r="F155" s="46"/>
      <c r="G155" s="46"/>
      <c r="H155" s="46"/>
      <c r="I155" s="46"/>
      <c r="J155" s="48"/>
    </row>
    <row r="156" ht="120">
      <c r="A156" s="37" t="s">
        <v>601</v>
      </c>
      <c r="B156" s="45"/>
      <c r="C156" s="46"/>
      <c r="D156" s="46"/>
      <c r="E156" s="39" t="s">
        <v>1819</v>
      </c>
      <c r="F156" s="46"/>
      <c r="G156" s="46"/>
      <c r="H156" s="46"/>
      <c r="I156" s="46"/>
      <c r="J156" s="48"/>
    </row>
    <row r="157" ht="60">
      <c r="A157" s="37" t="s">
        <v>593</v>
      </c>
      <c r="B157" s="37">
        <v>36</v>
      </c>
      <c r="C157" s="38" t="s">
        <v>2447</v>
      </c>
      <c r="D157" s="37" t="s">
        <v>2448</v>
      </c>
      <c r="E157" s="39" t="s">
        <v>2449</v>
      </c>
      <c r="F157" s="40" t="s">
        <v>1127</v>
      </c>
      <c r="G157" s="41">
        <v>124.78</v>
      </c>
      <c r="H157" s="42">
        <v>0</v>
      </c>
      <c r="I157" s="43">
        <f>ROUND(G157*H157,P4)</f>
        <v>0</v>
      </c>
      <c r="J157" s="37"/>
      <c r="O157" s="44">
        <f>I157*0.21</f>
        <v>0</v>
      </c>
      <c r="P157">
        <v>3</v>
      </c>
    </row>
    <row r="158">
      <c r="A158" s="37" t="s">
        <v>598</v>
      </c>
      <c r="B158" s="45"/>
      <c r="C158" s="46"/>
      <c r="D158" s="46"/>
      <c r="E158" s="39" t="s">
        <v>1817</v>
      </c>
      <c r="F158" s="46"/>
      <c r="G158" s="46"/>
      <c r="H158" s="46"/>
      <c r="I158" s="46"/>
      <c r="J158" s="48"/>
    </row>
    <row r="159" ht="75">
      <c r="A159" s="37" t="s">
        <v>599</v>
      </c>
      <c r="B159" s="45"/>
      <c r="C159" s="46"/>
      <c r="D159" s="46"/>
      <c r="E159" s="49" t="s">
        <v>11926</v>
      </c>
      <c r="F159" s="46"/>
      <c r="G159" s="46"/>
      <c r="H159" s="46"/>
      <c r="I159" s="46"/>
      <c r="J159" s="48"/>
    </row>
    <row r="160">
      <c r="A160" s="37" t="s">
        <v>601</v>
      </c>
      <c r="B160" s="45"/>
      <c r="C160" s="46"/>
      <c r="D160" s="46"/>
      <c r="E160" s="47" t="s">
        <v>595</v>
      </c>
      <c r="F160" s="46"/>
      <c r="G160" s="46"/>
      <c r="H160" s="46"/>
      <c r="I160" s="46"/>
      <c r="J160" s="48"/>
    </row>
    <row r="161" ht="45">
      <c r="A161" s="37" t="s">
        <v>593</v>
      </c>
      <c r="B161" s="37">
        <v>37</v>
      </c>
      <c r="C161" s="38" t="s">
        <v>6262</v>
      </c>
      <c r="D161" s="37" t="s">
        <v>6263</v>
      </c>
      <c r="E161" s="39" t="s">
        <v>6264</v>
      </c>
      <c r="F161" s="40" t="s">
        <v>1127</v>
      </c>
      <c r="G161" s="41">
        <v>325.13</v>
      </c>
      <c r="H161" s="42">
        <v>0</v>
      </c>
      <c r="I161" s="43">
        <f>ROUND(G161*H161,P4)</f>
        <v>0</v>
      </c>
      <c r="J161" s="37"/>
      <c r="O161" s="44">
        <f>I161*0.21</f>
        <v>0</v>
      </c>
      <c r="P161">
        <v>3</v>
      </c>
    </row>
    <row r="162">
      <c r="A162" s="37" t="s">
        <v>598</v>
      </c>
      <c r="B162" s="45"/>
      <c r="C162" s="46"/>
      <c r="D162" s="46"/>
      <c r="E162" s="39" t="s">
        <v>1817</v>
      </c>
      <c r="F162" s="46"/>
      <c r="G162" s="46"/>
      <c r="H162" s="46"/>
      <c r="I162" s="46"/>
      <c r="J162" s="48"/>
    </row>
    <row r="163" ht="30">
      <c r="A163" s="37" t="s">
        <v>599</v>
      </c>
      <c r="B163" s="45"/>
      <c r="C163" s="46"/>
      <c r="D163" s="46"/>
      <c r="E163" s="49" t="s">
        <v>11927</v>
      </c>
      <c r="F163" s="46"/>
      <c r="G163" s="46"/>
      <c r="H163" s="46"/>
      <c r="I163" s="46"/>
      <c r="J163" s="48"/>
    </row>
    <row r="164">
      <c r="A164" s="37" t="s">
        <v>601</v>
      </c>
      <c r="B164" s="50"/>
      <c r="C164" s="51"/>
      <c r="D164" s="51"/>
      <c r="E164" s="53" t="s">
        <v>595</v>
      </c>
      <c r="F164" s="51"/>
      <c r="G164" s="51"/>
      <c r="H164" s="51"/>
      <c r="I164" s="51"/>
      <c r="J164" s="52"/>
    </row>
  </sheetData>
  <sheetProtection sheet="1" objects="1" scenarios="1" spinCount="100000" saltValue="CWw2l1pVieMsSscd8Tio9C7o+4G5CswOuHS/hUcDTLa/zvzNnRjpylFiRu/QBKaEfbmNDj6GnmqB20Hb/ySY2A==" hashValue="p/bGATKm+ZryoHt04QvPe9HMRiCkiHxPZlkr5Rk+HKGUwjVcwjdQkVAJctrqgaULC9Oz1wajUr+IMK3F7oToo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11928</v>
      </c>
      <c r="I3" s="25">
        <f>SUMIFS(I11:I155,A11:A155,"SD")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4410</v>
      </c>
      <c r="D5" s="22"/>
      <c r="E5" s="23" t="s">
        <v>149</v>
      </c>
      <c r="F5" s="17"/>
      <c r="G5" s="17"/>
      <c r="H5" s="17"/>
      <c r="I5" s="17"/>
      <c r="J5" s="19"/>
      <c r="O5">
        <v>0.20999999999999999</v>
      </c>
    </row>
    <row r="6">
      <c r="A6" s="3" t="s">
        <v>576</v>
      </c>
      <c r="B6" s="20" t="s">
        <v>573</v>
      </c>
      <c r="C6" s="21" t="s">
        <v>11929</v>
      </c>
      <c r="D6" s="22"/>
      <c r="E6" s="23" t="s">
        <v>417</v>
      </c>
      <c r="F6" s="17"/>
      <c r="G6" s="17"/>
      <c r="H6" s="17"/>
      <c r="I6" s="17"/>
      <c r="J6" s="19"/>
    </row>
    <row r="7">
      <c r="A7" s="3" t="s">
        <v>578</v>
      </c>
      <c r="B7" s="20" t="s">
        <v>579</v>
      </c>
      <c r="C7" s="21" t="s">
        <v>11928</v>
      </c>
      <c r="D7" s="22"/>
      <c r="E7" s="23" t="s">
        <v>419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SUMIFS(I12:I54,A12:A54,"P")</f>
        <v>0</v>
      </c>
      <c r="J11" s="36"/>
    </row>
    <row r="12">
      <c r="A12" s="37" t="s">
        <v>593</v>
      </c>
      <c r="B12" s="37">
        <v>1</v>
      </c>
      <c r="C12" s="38" t="s">
        <v>5280</v>
      </c>
      <c r="D12" s="37" t="s">
        <v>595</v>
      </c>
      <c r="E12" s="39" t="s">
        <v>9421</v>
      </c>
      <c r="F12" s="40" t="s">
        <v>641</v>
      </c>
      <c r="G12" s="41">
        <v>97.415999999999997</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599</v>
      </c>
      <c r="B14" s="45"/>
      <c r="C14" s="46"/>
      <c r="D14" s="46"/>
      <c r="E14" s="49" t="s">
        <v>11930</v>
      </c>
      <c r="F14" s="46"/>
      <c r="G14" s="46"/>
      <c r="H14" s="46"/>
      <c r="I14" s="46"/>
      <c r="J14" s="48"/>
    </row>
    <row r="15" ht="45">
      <c r="A15" s="37" t="s">
        <v>601</v>
      </c>
      <c r="B15" s="45"/>
      <c r="C15" s="46"/>
      <c r="D15" s="46"/>
      <c r="E15" s="39" t="s">
        <v>9424</v>
      </c>
      <c r="F15" s="46"/>
      <c r="G15" s="46"/>
      <c r="H15" s="46"/>
      <c r="I15" s="46"/>
      <c r="J15" s="48"/>
    </row>
    <row r="16">
      <c r="A16" s="37" t="s">
        <v>593</v>
      </c>
      <c r="B16" s="37">
        <v>2</v>
      </c>
      <c r="C16" s="38" t="s">
        <v>5288</v>
      </c>
      <c r="D16" s="37" t="s">
        <v>595</v>
      </c>
      <c r="E16" s="39" t="s">
        <v>9429</v>
      </c>
      <c r="F16" s="40" t="s">
        <v>641</v>
      </c>
      <c r="G16" s="41">
        <v>594.351</v>
      </c>
      <c r="H16" s="42">
        <v>0</v>
      </c>
      <c r="I16" s="43">
        <f>ROUND(G16*H16,P4)</f>
        <v>0</v>
      </c>
      <c r="J16" s="37"/>
      <c r="O16" s="44">
        <f>I16*0.21</f>
        <v>0</v>
      </c>
      <c r="P16">
        <v>3</v>
      </c>
    </row>
    <row r="17">
      <c r="A17" s="37" t="s">
        <v>598</v>
      </c>
      <c r="B17" s="45"/>
      <c r="C17" s="46"/>
      <c r="D17" s="46"/>
      <c r="E17" s="47" t="s">
        <v>595</v>
      </c>
      <c r="F17" s="46"/>
      <c r="G17" s="46"/>
      <c r="H17" s="46"/>
      <c r="I17" s="46"/>
      <c r="J17" s="48"/>
    </row>
    <row r="18" ht="135">
      <c r="A18" s="37" t="s">
        <v>599</v>
      </c>
      <c r="B18" s="45"/>
      <c r="C18" s="46"/>
      <c r="D18" s="46"/>
      <c r="E18" s="49" t="s">
        <v>11931</v>
      </c>
      <c r="F18" s="46"/>
      <c r="G18" s="46"/>
      <c r="H18" s="46"/>
      <c r="I18" s="46"/>
      <c r="J18" s="48"/>
    </row>
    <row r="19" ht="390">
      <c r="A19" s="37" t="s">
        <v>601</v>
      </c>
      <c r="B19" s="45"/>
      <c r="C19" s="46"/>
      <c r="D19" s="46"/>
      <c r="E19" s="39" t="s">
        <v>9432</v>
      </c>
      <c r="F19" s="46"/>
      <c r="G19" s="46"/>
      <c r="H19" s="46"/>
      <c r="I19" s="46"/>
      <c r="J19" s="48"/>
    </row>
    <row r="20">
      <c r="A20" s="37" t="s">
        <v>593</v>
      </c>
      <c r="B20" s="37">
        <v>3</v>
      </c>
      <c r="C20" s="38" t="s">
        <v>3358</v>
      </c>
      <c r="D20" s="37" t="s">
        <v>595</v>
      </c>
      <c r="E20" s="39" t="s">
        <v>3359</v>
      </c>
      <c r="F20" s="40" t="s">
        <v>641</v>
      </c>
      <c r="G20" s="41">
        <v>1083.4559999999999</v>
      </c>
      <c r="H20" s="42">
        <v>0</v>
      </c>
      <c r="I20" s="43">
        <f>ROUND(G20*H20,P4)</f>
        <v>0</v>
      </c>
      <c r="J20" s="37"/>
      <c r="O20" s="44">
        <f>I20*0.21</f>
        <v>0</v>
      </c>
      <c r="P20">
        <v>3</v>
      </c>
    </row>
    <row r="21">
      <c r="A21" s="37" t="s">
        <v>598</v>
      </c>
      <c r="B21" s="45"/>
      <c r="C21" s="46"/>
      <c r="D21" s="46"/>
      <c r="E21" s="47" t="s">
        <v>595</v>
      </c>
      <c r="F21" s="46"/>
      <c r="G21" s="46"/>
      <c r="H21" s="46"/>
      <c r="I21" s="46"/>
      <c r="J21" s="48"/>
    </row>
    <row r="22" ht="409.5">
      <c r="A22" s="37" t="s">
        <v>599</v>
      </c>
      <c r="B22" s="45"/>
      <c r="C22" s="46"/>
      <c r="D22" s="46"/>
      <c r="E22" s="49" t="s">
        <v>11932</v>
      </c>
      <c r="F22" s="46"/>
      <c r="G22" s="46"/>
      <c r="H22" s="46"/>
      <c r="I22" s="46"/>
      <c r="J22" s="48"/>
    </row>
    <row r="23" ht="405">
      <c r="A23" s="37" t="s">
        <v>601</v>
      </c>
      <c r="B23" s="45"/>
      <c r="C23" s="46"/>
      <c r="D23" s="46"/>
      <c r="E23" s="39" t="s">
        <v>4440</v>
      </c>
      <c r="F23" s="46"/>
      <c r="G23" s="46"/>
      <c r="H23" s="46"/>
      <c r="I23" s="46"/>
      <c r="J23" s="48"/>
    </row>
    <row r="24">
      <c r="A24" s="37" t="s">
        <v>593</v>
      </c>
      <c r="B24" s="37">
        <v>4</v>
      </c>
      <c r="C24" s="38" t="s">
        <v>4441</v>
      </c>
      <c r="D24" s="37" t="s">
        <v>595</v>
      </c>
      <c r="E24" s="39" t="s">
        <v>4442</v>
      </c>
      <c r="F24" s="40" t="s">
        <v>641</v>
      </c>
      <c r="G24" s="41">
        <v>37.649999999999999</v>
      </c>
      <c r="H24" s="42">
        <v>0</v>
      </c>
      <c r="I24" s="43">
        <f>ROUND(G24*H24,P4)</f>
        <v>0</v>
      </c>
      <c r="J24" s="37"/>
      <c r="O24" s="44">
        <f>I24*0.21</f>
        <v>0</v>
      </c>
      <c r="P24">
        <v>3</v>
      </c>
    </row>
    <row r="25">
      <c r="A25" s="37" t="s">
        <v>598</v>
      </c>
      <c r="B25" s="45"/>
      <c r="C25" s="46"/>
      <c r="D25" s="46"/>
      <c r="E25" s="47" t="s">
        <v>595</v>
      </c>
      <c r="F25" s="46"/>
      <c r="G25" s="46"/>
      <c r="H25" s="46"/>
      <c r="I25" s="46"/>
      <c r="J25" s="48"/>
    </row>
    <row r="26" ht="180">
      <c r="A26" s="37" t="s">
        <v>599</v>
      </c>
      <c r="B26" s="45"/>
      <c r="C26" s="46"/>
      <c r="D26" s="46"/>
      <c r="E26" s="49" t="s">
        <v>11933</v>
      </c>
      <c r="F26" s="46"/>
      <c r="G26" s="46"/>
      <c r="H26" s="46"/>
      <c r="I26" s="46"/>
      <c r="J26" s="48"/>
    </row>
    <row r="27" ht="405">
      <c r="A27" s="37" t="s">
        <v>601</v>
      </c>
      <c r="B27" s="45"/>
      <c r="C27" s="46"/>
      <c r="D27" s="46"/>
      <c r="E27" s="39" t="s">
        <v>4440</v>
      </c>
      <c r="F27" s="46"/>
      <c r="G27" s="46"/>
      <c r="H27" s="46"/>
      <c r="I27" s="46"/>
      <c r="J27" s="48"/>
    </row>
    <row r="28">
      <c r="A28" s="37" t="s">
        <v>593</v>
      </c>
      <c r="B28" s="37">
        <v>5</v>
      </c>
      <c r="C28" s="38" t="s">
        <v>644</v>
      </c>
      <c r="D28" s="37" t="s">
        <v>595</v>
      </c>
      <c r="E28" s="39" t="s">
        <v>645</v>
      </c>
      <c r="F28" s="40" t="s">
        <v>641</v>
      </c>
      <c r="G28" s="41">
        <v>281.399</v>
      </c>
      <c r="H28" s="42">
        <v>0</v>
      </c>
      <c r="I28" s="43">
        <f>ROUND(G28*H28,P4)</f>
        <v>0</v>
      </c>
      <c r="J28" s="37"/>
      <c r="O28" s="44">
        <f>I28*0.21</f>
        <v>0</v>
      </c>
      <c r="P28">
        <v>3</v>
      </c>
    </row>
    <row r="29">
      <c r="A29" s="37" t="s">
        <v>598</v>
      </c>
      <c r="B29" s="45"/>
      <c r="C29" s="46"/>
      <c r="D29" s="46"/>
      <c r="E29" s="47" t="s">
        <v>595</v>
      </c>
      <c r="F29" s="46"/>
      <c r="G29" s="46"/>
      <c r="H29" s="46"/>
      <c r="I29" s="46"/>
      <c r="J29" s="48"/>
    </row>
    <row r="30" ht="150">
      <c r="A30" s="37" t="s">
        <v>599</v>
      </c>
      <c r="B30" s="45"/>
      <c r="C30" s="46"/>
      <c r="D30" s="46"/>
      <c r="E30" s="49" t="s">
        <v>11934</v>
      </c>
      <c r="F30" s="46"/>
      <c r="G30" s="46"/>
      <c r="H30" s="46"/>
      <c r="I30" s="46"/>
      <c r="J30" s="48"/>
    </row>
    <row r="31" ht="300">
      <c r="A31" s="37" t="s">
        <v>601</v>
      </c>
      <c r="B31" s="45"/>
      <c r="C31" s="46"/>
      <c r="D31" s="46"/>
      <c r="E31" s="39" t="s">
        <v>647</v>
      </c>
      <c r="F31" s="46"/>
      <c r="G31" s="46"/>
      <c r="H31" s="46"/>
      <c r="I31" s="46"/>
      <c r="J31" s="48"/>
    </row>
    <row r="32">
      <c r="A32" s="37" t="s">
        <v>593</v>
      </c>
      <c r="B32" s="37">
        <v>6</v>
      </c>
      <c r="C32" s="38" t="s">
        <v>1006</v>
      </c>
      <c r="D32" s="37" t="s">
        <v>595</v>
      </c>
      <c r="E32" s="39" t="s">
        <v>1007</v>
      </c>
      <c r="F32" s="40" t="s">
        <v>641</v>
      </c>
      <c r="G32" s="41">
        <v>118.12</v>
      </c>
      <c r="H32" s="42">
        <v>0</v>
      </c>
      <c r="I32" s="43">
        <f>ROUND(G32*H32,P4)</f>
        <v>0</v>
      </c>
      <c r="J32" s="37"/>
      <c r="O32" s="44">
        <f>I32*0.21</f>
        <v>0</v>
      </c>
      <c r="P32">
        <v>3</v>
      </c>
    </row>
    <row r="33">
      <c r="A33" s="37" t="s">
        <v>598</v>
      </c>
      <c r="B33" s="45"/>
      <c r="C33" s="46"/>
      <c r="D33" s="46"/>
      <c r="E33" s="47" t="s">
        <v>595</v>
      </c>
      <c r="F33" s="46"/>
      <c r="G33" s="46"/>
      <c r="H33" s="46"/>
      <c r="I33" s="46"/>
      <c r="J33" s="48"/>
    </row>
    <row r="34" ht="105">
      <c r="A34" s="37" t="s">
        <v>599</v>
      </c>
      <c r="B34" s="45"/>
      <c r="C34" s="46"/>
      <c r="D34" s="46"/>
      <c r="E34" s="49" t="s">
        <v>11935</v>
      </c>
      <c r="F34" s="46"/>
      <c r="G34" s="46"/>
      <c r="H34" s="46"/>
      <c r="I34" s="46"/>
      <c r="J34" s="48"/>
    </row>
    <row r="35" ht="375">
      <c r="A35" s="37" t="s">
        <v>601</v>
      </c>
      <c r="B35" s="45"/>
      <c r="C35" s="46"/>
      <c r="D35" s="46"/>
      <c r="E35" s="39" t="s">
        <v>1008</v>
      </c>
      <c r="F35" s="46"/>
      <c r="G35" s="46"/>
      <c r="H35" s="46"/>
      <c r="I35" s="46"/>
      <c r="J35" s="48"/>
    </row>
    <row r="36">
      <c r="A36" s="37" t="s">
        <v>593</v>
      </c>
      <c r="B36" s="37">
        <v>7</v>
      </c>
      <c r="C36" s="38" t="s">
        <v>4472</v>
      </c>
      <c r="D36" s="37" t="s">
        <v>595</v>
      </c>
      <c r="E36" s="39" t="s">
        <v>4473</v>
      </c>
      <c r="F36" s="40" t="s">
        <v>641</v>
      </c>
      <c r="G36" s="41">
        <v>574.01300000000003</v>
      </c>
      <c r="H36" s="42">
        <v>0</v>
      </c>
      <c r="I36" s="43">
        <f>ROUND(G36*H36,P4)</f>
        <v>0</v>
      </c>
      <c r="J36" s="37"/>
      <c r="O36" s="44">
        <f>I36*0.21</f>
        <v>0</v>
      </c>
      <c r="P36">
        <v>3</v>
      </c>
    </row>
    <row r="37">
      <c r="A37" s="37" t="s">
        <v>598</v>
      </c>
      <c r="B37" s="45"/>
      <c r="C37" s="46"/>
      <c r="D37" s="46"/>
      <c r="E37" s="47" t="s">
        <v>595</v>
      </c>
      <c r="F37" s="46"/>
      <c r="G37" s="46"/>
      <c r="H37" s="46"/>
      <c r="I37" s="46"/>
      <c r="J37" s="48"/>
    </row>
    <row r="38" ht="390">
      <c r="A38" s="37" t="s">
        <v>601</v>
      </c>
      <c r="B38" s="45"/>
      <c r="C38" s="46"/>
      <c r="D38" s="46"/>
      <c r="E38" s="39" t="s">
        <v>4475</v>
      </c>
      <c r="F38" s="46"/>
      <c r="G38" s="46"/>
      <c r="H38" s="46"/>
      <c r="I38" s="46"/>
      <c r="J38" s="48"/>
    </row>
    <row r="39">
      <c r="A39" s="37" t="s">
        <v>593</v>
      </c>
      <c r="B39" s="37">
        <v>8</v>
      </c>
      <c r="C39" s="38" t="s">
        <v>4485</v>
      </c>
      <c r="D39" s="37" t="s">
        <v>595</v>
      </c>
      <c r="E39" s="39" t="s">
        <v>4486</v>
      </c>
      <c r="F39" s="40" t="s">
        <v>650</v>
      </c>
      <c r="G39" s="41">
        <v>649.44000000000005</v>
      </c>
      <c r="H39" s="42">
        <v>0</v>
      </c>
      <c r="I39" s="43">
        <f>ROUND(G39*H39,P4)</f>
        <v>0</v>
      </c>
      <c r="J39" s="37"/>
      <c r="O39" s="44">
        <f>I39*0.21</f>
        <v>0</v>
      </c>
      <c r="P39">
        <v>3</v>
      </c>
    </row>
    <row r="40">
      <c r="A40" s="37" t="s">
        <v>598</v>
      </c>
      <c r="B40" s="45"/>
      <c r="C40" s="46"/>
      <c r="D40" s="46"/>
      <c r="E40" s="47" t="s">
        <v>595</v>
      </c>
      <c r="F40" s="46"/>
      <c r="G40" s="46"/>
      <c r="H40" s="46"/>
      <c r="I40" s="46"/>
      <c r="J40" s="48"/>
    </row>
    <row r="41" ht="409.5">
      <c r="A41" s="37" t="s">
        <v>599</v>
      </c>
      <c r="B41" s="45"/>
      <c r="C41" s="46"/>
      <c r="D41" s="46"/>
      <c r="E41" s="49" t="s">
        <v>11936</v>
      </c>
      <c r="F41" s="46"/>
      <c r="G41" s="46"/>
      <c r="H41" s="46"/>
      <c r="I41" s="46"/>
      <c r="J41" s="48"/>
    </row>
    <row r="42" ht="45">
      <c r="A42" s="37" t="s">
        <v>601</v>
      </c>
      <c r="B42" s="45"/>
      <c r="C42" s="46"/>
      <c r="D42" s="46"/>
      <c r="E42" s="39" t="s">
        <v>4488</v>
      </c>
      <c r="F42" s="46"/>
      <c r="G42" s="46"/>
      <c r="H42" s="46"/>
      <c r="I42" s="46"/>
      <c r="J42" s="48"/>
    </row>
    <row r="43">
      <c r="A43" s="37" t="s">
        <v>593</v>
      </c>
      <c r="B43" s="37">
        <v>9</v>
      </c>
      <c r="C43" s="38" t="s">
        <v>4493</v>
      </c>
      <c r="D43" s="37" t="s">
        <v>595</v>
      </c>
      <c r="E43" s="39" t="s">
        <v>4494</v>
      </c>
      <c r="F43" s="40" t="s">
        <v>650</v>
      </c>
      <c r="G43" s="41">
        <v>649.44000000000005</v>
      </c>
      <c r="H43" s="42">
        <v>0</v>
      </c>
      <c r="I43" s="43">
        <f>ROUND(G43*H43,P4)</f>
        <v>0</v>
      </c>
      <c r="J43" s="37"/>
      <c r="O43" s="44">
        <f>I43*0.21</f>
        <v>0</v>
      </c>
      <c r="P43">
        <v>3</v>
      </c>
    </row>
    <row r="44">
      <c r="A44" s="37" t="s">
        <v>598</v>
      </c>
      <c r="B44" s="45"/>
      <c r="C44" s="46"/>
      <c r="D44" s="46"/>
      <c r="E44" s="47" t="s">
        <v>595</v>
      </c>
      <c r="F44" s="46"/>
      <c r="G44" s="46"/>
      <c r="H44" s="46"/>
      <c r="I44" s="46"/>
      <c r="J44" s="48"/>
    </row>
    <row r="45" ht="409.5">
      <c r="A45" s="37" t="s">
        <v>599</v>
      </c>
      <c r="B45" s="45"/>
      <c r="C45" s="46"/>
      <c r="D45" s="46"/>
      <c r="E45" s="49" t="s">
        <v>11936</v>
      </c>
      <c r="F45" s="46"/>
      <c r="G45" s="46"/>
      <c r="H45" s="46"/>
      <c r="I45" s="46"/>
      <c r="J45" s="48"/>
    </row>
    <row r="46" ht="30">
      <c r="A46" s="37" t="s">
        <v>601</v>
      </c>
      <c r="B46" s="45"/>
      <c r="C46" s="46"/>
      <c r="D46" s="46"/>
      <c r="E46" s="39" t="s">
        <v>4496</v>
      </c>
      <c r="F46" s="46"/>
      <c r="G46" s="46"/>
      <c r="H46" s="46"/>
      <c r="I46" s="46"/>
      <c r="J46" s="48"/>
    </row>
    <row r="47">
      <c r="A47" s="37" t="s">
        <v>593</v>
      </c>
      <c r="B47" s="37">
        <v>10</v>
      </c>
      <c r="C47" s="38" t="s">
        <v>4497</v>
      </c>
      <c r="D47" s="37" t="s">
        <v>595</v>
      </c>
      <c r="E47" s="39" t="s">
        <v>4498</v>
      </c>
      <c r="F47" s="40" t="s">
        <v>650</v>
      </c>
      <c r="G47" s="41">
        <v>649.44000000000005</v>
      </c>
      <c r="H47" s="42">
        <v>0</v>
      </c>
      <c r="I47" s="43">
        <f>ROUND(G47*H47,P4)</f>
        <v>0</v>
      </c>
      <c r="J47" s="37"/>
      <c r="O47" s="44">
        <f>I47*0.21</f>
        <v>0</v>
      </c>
      <c r="P47">
        <v>3</v>
      </c>
    </row>
    <row r="48">
      <c r="A48" s="37" t="s">
        <v>598</v>
      </c>
      <c r="B48" s="45"/>
      <c r="C48" s="46"/>
      <c r="D48" s="46"/>
      <c r="E48" s="47" t="s">
        <v>595</v>
      </c>
      <c r="F48" s="46"/>
      <c r="G48" s="46"/>
      <c r="H48" s="46"/>
      <c r="I48" s="46"/>
      <c r="J48" s="48"/>
    </row>
    <row r="49" ht="409.5">
      <c r="A49" s="37" t="s">
        <v>599</v>
      </c>
      <c r="B49" s="45"/>
      <c r="C49" s="46"/>
      <c r="D49" s="46"/>
      <c r="E49" s="49" t="s">
        <v>11936</v>
      </c>
      <c r="F49" s="46"/>
      <c r="G49" s="46"/>
      <c r="H49" s="46"/>
      <c r="I49" s="46"/>
      <c r="J49" s="48"/>
    </row>
    <row r="50" ht="45">
      <c r="A50" s="37" t="s">
        <v>601</v>
      </c>
      <c r="B50" s="45"/>
      <c r="C50" s="46"/>
      <c r="D50" s="46"/>
      <c r="E50" s="39" t="s">
        <v>4499</v>
      </c>
      <c r="F50" s="46"/>
      <c r="G50" s="46"/>
      <c r="H50" s="46"/>
      <c r="I50" s="46"/>
      <c r="J50" s="48"/>
    </row>
    <row r="51" ht="30">
      <c r="A51" s="37" t="s">
        <v>593</v>
      </c>
      <c r="B51" s="37">
        <v>11</v>
      </c>
      <c r="C51" s="38" t="s">
        <v>11937</v>
      </c>
      <c r="D51" s="37" t="s">
        <v>595</v>
      </c>
      <c r="E51" s="39" t="s">
        <v>11938</v>
      </c>
      <c r="F51" s="40" t="s">
        <v>650</v>
      </c>
      <c r="G51" s="41">
        <v>333.19999999999999</v>
      </c>
      <c r="H51" s="42">
        <v>0</v>
      </c>
      <c r="I51" s="43">
        <f>ROUND(G51*H51,P4)</f>
        <v>0</v>
      </c>
      <c r="J51" s="37"/>
      <c r="O51" s="44">
        <f>I51*0.21</f>
        <v>0</v>
      </c>
      <c r="P51">
        <v>3</v>
      </c>
    </row>
    <row r="52" ht="30">
      <c r="A52" s="37" t="s">
        <v>598</v>
      </c>
      <c r="B52" s="45"/>
      <c r="C52" s="46"/>
      <c r="D52" s="46"/>
      <c r="E52" s="39" t="s">
        <v>11938</v>
      </c>
      <c r="F52" s="46"/>
      <c r="G52" s="46"/>
      <c r="H52" s="46"/>
      <c r="I52" s="46"/>
      <c r="J52" s="48"/>
    </row>
    <row r="53" ht="120">
      <c r="A53" s="37" t="s">
        <v>599</v>
      </c>
      <c r="B53" s="45"/>
      <c r="C53" s="46"/>
      <c r="D53" s="46"/>
      <c r="E53" s="49" t="s">
        <v>11939</v>
      </c>
      <c r="F53" s="46"/>
      <c r="G53" s="46"/>
      <c r="H53" s="46"/>
      <c r="I53" s="46"/>
      <c r="J53" s="48"/>
    </row>
    <row r="54" ht="30">
      <c r="A54" s="37" t="s">
        <v>601</v>
      </c>
      <c r="B54" s="45"/>
      <c r="C54" s="46"/>
      <c r="D54" s="46"/>
      <c r="E54" s="39" t="s">
        <v>11940</v>
      </c>
      <c r="F54" s="46"/>
      <c r="G54" s="46"/>
      <c r="H54" s="46"/>
      <c r="I54" s="46"/>
      <c r="J54" s="48"/>
    </row>
    <row r="55">
      <c r="A55" s="31" t="s">
        <v>591</v>
      </c>
      <c r="B55" s="32"/>
      <c r="C55" s="33" t="s">
        <v>689</v>
      </c>
      <c r="D55" s="34"/>
      <c r="E55" s="31" t="s">
        <v>4516</v>
      </c>
      <c r="F55" s="34"/>
      <c r="G55" s="34"/>
      <c r="H55" s="34"/>
      <c r="I55" s="35">
        <f>SUMIFS(I56:I75,A56:A75,"P")</f>
        <v>0</v>
      </c>
      <c r="J55" s="36"/>
    </row>
    <row r="56">
      <c r="A56" s="37" t="s">
        <v>593</v>
      </c>
      <c r="B56" s="37">
        <v>12</v>
      </c>
      <c r="C56" s="38" t="s">
        <v>11941</v>
      </c>
      <c r="D56" s="37" t="s">
        <v>595</v>
      </c>
      <c r="E56" s="39" t="s">
        <v>11942</v>
      </c>
      <c r="F56" s="40" t="s">
        <v>597</v>
      </c>
      <c r="G56" s="41">
        <v>20</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11943</v>
      </c>
      <c r="F58" s="46"/>
      <c r="G58" s="46"/>
      <c r="H58" s="46"/>
      <c r="I58" s="46"/>
      <c r="J58" s="48"/>
    </row>
    <row r="59" ht="45">
      <c r="A59" s="37" t="s">
        <v>601</v>
      </c>
      <c r="B59" s="45"/>
      <c r="C59" s="46"/>
      <c r="D59" s="46"/>
      <c r="E59" s="39" t="s">
        <v>5027</v>
      </c>
      <c r="F59" s="46"/>
      <c r="G59" s="46"/>
      <c r="H59" s="46"/>
      <c r="I59" s="46"/>
      <c r="J59" s="48"/>
    </row>
    <row r="60">
      <c r="A60" s="37" t="s">
        <v>593</v>
      </c>
      <c r="B60" s="37">
        <v>13</v>
      </c>
      <c r="C60" s="38" t="s">
        <v>11944</v>
      </c>
      <c r="D60" s="37" t="s">
        <v>595</v>
      </c>
      <c r="E60" s="39" t="s">
        <v>11945</v>
      </c>
      <c r="F60" s="40" t="s">
        <v>597</v>
      </c>
      <c r="G60" s="41">
        <v>850</v>
      </c>
      <c r="H60" s="42">
        <v>0</v>
      </c>
      <c r="I60" s="43">
        <f>ROUND(G60*H60,P4)</f>
        <v>0</v>
      </c>
      <c r="J60" s="37"/>
      <c r="O60" s="44">
        <f>I60*0.21</f>
        <v>0</v>
      </c>
      <c r="P60">
        <v>3</v>
      </c>
    </row>
    <row r="61">
      <c r="A61" s="37" t="s">
        <v>598</v>
      </c>
      <c r="B61" s="45"/>
      <c r="C61" s="46"/>
      <c r="D61" s="46"/>
      <c r="E61" s="47" t="s">
        <v>595</v>
      </c>
      <c r="F61" s="46"/>
      <c r="G61" s="46"/>
      <c r="H61" s="46"/>
      <c r="I61" s="46"/>
      <c r="J61" s="48"/>
    </row>
    <row r="62" ht="75">
      <c r="A62" s="37" t="s">
        <v>599</v>
      </c>
      <c r="B62" s="45"/>
      <c r="C62" s="46"/>
      <c r="D62" s="46"/>
      <c r="E62" s="49" t="s">
        <v>11946</v>
      </c>
      <c r="F62" s="46"/>
      <c r="G62" s="46"/>
      <c r="H62" s="46"/>
      <c r="I62" s="46"/>
      <c r="J62" s="48"/>
    </row>
    <row r="63" ht="45">
      <c r="A63" s="37" t="s">
        <v>601</v>
      </c>
      <c r="B63" s="45"/>
      <c r="C63" s="46"/>
      <c r="D63" s="46"/>
      <c r="E63" s="39" t="s">
        <v>5027</v>
      </c>
      <c r="F63" s="46"/>
      <c r="G63" s="46"/>
      <c r="H63" s="46"/>
      <c r="I63" s="46"/>
      <c r="J63" s="48"/>
    </row>
    <row r="64">
      <c r="A64" s="37" t="s">
        <v>593</v>
      </c>
      <c r="B64" s="37">
        <v>14</v>
      </c>
      <c r="C64" s="38" t="s">
        <v>11947</v>
      </c>
      <c r="D64" s="37" t="s">
        <v>595</v>
      </c>
      <c r="E64" s="39" t="s">
        <v>11948</v>
      </c>
      <c r="F64" s="40" t="s">
        <v>597</v>
      </c>
      <c r="G64" s="41">
        <v>2954</v>
      </c>
      <c r="H64" s="42">
        <v>0</v>
      </c>
      <c r="I64" s="43">
        <f>ROUND(G64*H64,P4)</f>
        <v>0</v>
      </c>
      <c r="J64" s="37"/>
      <c r="O64" s="44">
        <f>I64*0.21</f>
        <v>0</v>
      </c>
      <c r="P64">
        <v>3</v>
      </c>
    </row>
    <row r="65">
      <c r="A65" s="37" t="s">
        <v>598</v>
      </c>
      <c r="B65" s="45"/>
      <c r="C65" s="46"/>
      <c r="D65" s="46"/>
      <c r="E65" s="47" t="s">
        <v>595</v>
      </c>
      <c r="F65" s="46"/>
      <c r="G65" s="46"/>
      <c r="H65" s="46"/>
      <c r="I65" s="46"/>
      <c r="J65" s="48"/>
    </row>
    <row r="66" ht="75">
      <c r="A66" s="37" t="s">
        <v>599</v>
      </c>
      <c r="B66" s="45"/>
      <c r="C66" s="46"/>
      <c r="D66" s="46"/>
      <c r="E66" s="49" t="s">
        <v>11949</v>
      </c>
      <c r="F66" s="46"/>
      <c r="G66" s="46"/>
      <c r="H66" s="46"/>
      <c r="I66" s="46"/>
      <c r="J66" s="48"/>
    </row>
    <row r="67" ht="45">
      <c r="A67" s="37" t="s">
        <v>601</v>
      </c>
      <c r="B67" s="45"/>
      <c r="C67" s="46"/>
      <c r="D67" s="46"/>
      <c r="E67" s="39" t="s">
        <v>5027</v>
      </c>
      <c r="F67" s="46"/>
      <c r="G67" s="46"/>
      <c r="H67" s="46"/>
      <c r="I67" s="46"/>
      <c r="J67" s="48"/>
    </row>
    <row r="68">
      <c r="A68" s="37" t="s">
        <v>593</v>
      </c>
      <c r="B68" s="37">
        <v>15</v>
      </c>
      <c r="C68" s="38" t="s">
        <v>11950</v>
      </c>
      <c r="D68" s="37" t="s">
        <v>595</v>
      </c>
      <c r="E68" s="39" t="s">
        <v>11951</v>
      </c>
      <c r="F68" s="40" t="s">
        <v>597</v>
      </c>
      <c r="G68" s="41">
        <v>30</v>
      </c>
      <c r="H68" s="42">
        <v>0</v>
      </c>
      <c r="I68" s="43">
        <f>ROUND(G68*H68,P4)</f>
        <v>0</v>
      </c>
      <c r="J68" s="37"/>
      <c r="O68" s="44">
        <f>I68*0.21</f>
        <v>0</v>
      </c>
      <c r="P68">
        <v>3</v>
      </c>
    </row>
    <row r="69">
      <c r="A69" s="37" t="s">
        <v>598</v>
      </c>
      <c r="B69" s="45"/>
      <c r="C69" s="46"/>
      <c r="D69" s="46"/>
      <c r="E69" s="47" t="s">
        <v>595</v>
      </c>
      <c r="F69" s="46"/>
      <c r="G69" s="46"/>
      <c r="H69" s="46"/>
      <c r="I69" s="46"/>
      <c r="J69" s="48"/>
    </row>
    <row r="70" ht="75">
      <c r="A70" s="37" t="s">
        <v>599</v>
      </c>
      <c r="B70" s="45"/>
      <c r="C70" s="46"/>
      <c r="D70" s="46"/>
      <c r="E70" s="49" t="s">
        <v>11952</v>
      </c>
      <c r="F70" s="46"/>
      <c r="G70" s="46"/>
      <c r="H70" s="46"/>
      <c r="I70" s="46"/>
      <c r="J70" s="48"/>
    </row>
    <row r="71" ht="45">
      <c r="A71" s="37" t="s">
        <v>601</v>
      </c>
      <c r="B71" s="45"/>
      <c r="C71" s="46"/>
      <c r="D71" s="46"/>
      <c r="E71" s="39" t="s">
        <v>5027</v>
      </c>
      <c r="F71" s="46"/>
      <c r="G71" s="46"/>
      <c r="H71" s="46"/>
      <c r="I71" s="46"/>
      <c r="J71" s="48"/>
    </row>
    <row r="72">
      <c r="A72" s="37" t="s">
        <v>593</v>
      </c>
      <c r="B72" s="37">
        <v>16</v>
      </c>
      <c r="C72" s="38" t="s">
        <v>11953</v>
      </c>
      <c r="D72" s="37" t="s">
        <v>595</v>
      </c>
      <c r="E72" s="39" t="s">
        <v>11954</v>
      </c>
      <c r="F72" s="40" t="s">
        <v>597</v>
      </c>
      <c r="G72" s="41">
        <v>9</v>
      </c>
      <c r="H72" s="42">
        <v>0</v>
      </c>
      <c r="I72" s="43">
        <f>ROUND(G72*H72,P4)</f>
        <v>0</v>
      </c>
      <c r="J72" s="37"/>
      <c r="O72" s="44">
        <f>I72*0.21</f>
        <v>0</v>
      </c>
      <c r="P72">
        <v>3</v>
      </c>
    </row>
    <row r="73">
      <c r="A73" s="37" t="s">
        <v>598</v>
      </c>
      <c r="B73" s="45"/>
      <c r="C73" s="46"/>
      <c r="D73" s="46"/>
      <c r="E73" s="47" t="s">
        <v>595</v>
      </c>
      <c r="F73" s="46"/>
      <c r="G73" s="46"/>
      <c r="H73" s="46"/>
      <c r="I73" s="46"/>
      <c r="J73" s="48"/>
    </row>
    <row r="74" ht="75">
      <c r="A74" s="37" t="s">
        <v>599</v>
      </c>
      <c r="B74" s="45"/>
      <c r="C74" s="46"/>
      <c r="D74" s="46"/>
      <c r="E74" s="49" t="s">
        <v>11955</v>
      </c>
      <c r="F74" s="46"/>
      <c r="G74" s="46"/>
      <c r="H74" s="46"/>
      <c r="I74" s="46"/>
      <c r="J74" s="48"/>
    </row>
    <row r="75" ht="45">
      <c r="A75" s="37" t="s">
        <v>601</v>
      </c>
      <c r="B75" s="45"/>
      <c r="C75" s="46"/>
      <c r="D75" s="46"/>
      <c r="E75" s="39" t="s">
        <v>5027</v>
      </c>
      <c r="F75" s="46"/>
      <c r="G75" s="46"/>
      <c r="H75" s="46"/>
      <c r="I75" s="46"/>
      <c r="J75" s="48"/>
    </row>
    <row r="76">
      <c r="A76" s="31" t="s">
        <v>591</v>
      </c>
      <c r="B76" s="32"/>
      <c r="C76" s="33" t="s">
        <v>755</v>
      </c>
      <c r="D76" s="34"/>
      <c r="E76" s="31" t="s">
        <v>1643</v>
      </c>
      <c r="F76" s="34"/>
      <c r="G76" s="34"/>
      <c r="H76" s="34"/>
      <c r="I76" s="35">
        <f>SUMIFS(I77:I84,A77:A84,"P")</f>
        <v>0</v>
      </c>
      <c r="J76" s="36"/>
    </row>
    <row r="77">
      <c r="A77" s="37" t="s">
        <v>593</v>
      </c>
      <c r="B77" s="37">
        <v>17</v>
      </c>
      <c r="C77" s="38" t="s">
        <v>5017</v>
      </c>
      <c r="D77" s="37" t="s">
        <v>595</v>
      </c>
      <c r="E77" s="39" t="s">
        <v>5018</v>
      </c>
      <c r="F77" s="40" t="s">
        <v>641</v>
      </c>
      <c r="G77" s="41">
        <v>3.04</v>
      </c>
      <c r="H77" s="42">
        <v>0</v>
      </c>
      <c r="I77" s="43">
        <f>ROUND(G77*H77,P4)</f>
        <v>0</v>
      </c>
      <c r="J77" s="37"/>
      <c r="O77" s="44">
        <f>I77*0.21</f>
        <v>0</v>
      </c>
      <c r="P77">
        <v>3</v>
      </c>
    </row>
    <row r="78">
      <c r="A78" s="37" t="s">
        <v>598</v>
      </c>
      <c r="B78" s="45"/>
      <c r="C78" s="46"/>
      <c r="D78" s="46"/>
      <c r="E78" s="47" t="s">
        <v>595</v>
      </c>
      <c r="F78" s="46"/>
      <c r="G78" s="46"/>
      <c r="H78" s="46"/>
      <c r="I78" s="46"/>
      <c r="J78" s="48"/>
    </row>
    <row r="79" ht="105">
      <c r="A79" s="37" t="s">
        <v>599</v>
      </c>
      <c r="B79" s="45"/>
      <c r="C79" s="46"/>
      <c r="D79" s="46"/>
      <c r="E79" s="49" t="s">
        <v>11956</v>
      </c>
      <c r="F79" s="46"/>
      <c r="G79" s="46"/>
      <c r="H79" s="46"/>
      <c r="I79" s="46"/>
      <c r="J79" s="48"/>
    </row>
    <row r="80" ht="409.5">
      <c r="A80" s="37" t="s">
        <v>601</v>
      </c>
      <c r="B80" s="45"/>
      <c r="C80" s="46"/>
      <c r="D80" s="46"/>
      <c r="E80" s="39" t="s">
        <v>4524</v>
      </c>
      <c r="F80" s="46"/>
      <c r="G80" s="46"/>
      <c r="H80" s="46"/>
      <c r="I80" s="46"/>
      <c r="J80" s="48"/>
    </row>
    <row r="81">
      <c r="A81" s="37" t="s">
        <v>593</v>
      </c>
      <c r="B81" s="37">
        <v>18</v>
      </c>
      <c r="C81" s="38" t="s">
        <v>11957</v>
      </c>
      <c r="D81" s="37" t="s">
        <v>595</v>
      </c>
      <c r="E81" s="39" t="s">
        <v>11958</v>
      </c>
      <c r="F81" s="40" t="s">
        <v>641</v>
      </c>
      <c r="G81" s="41">
        <v>1.1539999999999999</v>
      </c>
      <c r="H81" s="42">
        <v>0</v>
      </c>
      <c r="I81" s="43">
        <f>ROUND(G81*H81,P4)</f>
        <v>0</v>
      </c>
      <c r="J81" s="37"/>
      <c r="O81" s="44">
        <f>I81*0.21</f>
        <v>0</v>
      </c>
      <c r="P81">
        <v>3</v>
      </c>
    </row>
    <row r="82">
      <c r="A82" s="37" t="s">
        <v>598</v>
      </c>
      <c r="B82" s="45"/>
      <c r="C82" s="46"/>
      <c r="D82" s="46"/>
      <c r="E82" s="47" t="s">
        <v>595</v>
      </c>
      <c r="F82" s="46"/>
      <c r="G82" s="46"/>
      <c r="H82" s="46"/>
      <c r="I82" s="46"/>
      <c r="J82" s="48"/>
    </row>
    <row r="83" ht="195">
      <c r="A83" s="37" t="s">
        <v>599</v>
      </c>
      <c r="B83" s="45"/>
      <c r="C83" s="46"/>
      <c r="D83" s="46"/>
      <c r="E83" s="49" t="s">
        <v>11959</v>
      </c>
      <c r="F83" s="46"/>
      <c r="G83" s="46"/>
      <c r="H83" s="46"/>
      <c r="I83" s="46"/>
      <c r="J83" s="48"/>
    </row>
    <row r="84" ht="409.5">
      <c r="A84" s="37" t="s">
        <v>601</v>
      </c>
      <c r="B84" s="45"/>
      <c r="C84" s="46"/>
      <c r="D84" s="46"/>
      <c r="E84" s="39" t="s">
        <v>4524</v>
      </c>
      <c r="F84" s="46"/>
      <c r="G84" s="46"/>
      <c r="H84" s="46"/>
      <c r="I84" s="46"/>
      <c r="J84" s="48"/>
    </row>
    <row r="85">
      <c r="A85" s="31" t="s">
        <v>591</v>
      </c>
      <c r="B85" s="32"/>
      <c r="C85" s="33" t="s">
        <v>1689</v>
      </c>
      <c r="D85" s="34"/>
      <c r="E85" s="31" t="s">
        <v>1690</v>
      </c>
      <c r="F85" s="34"/>
      <c r="G85" s="34"/>
      <c r="H85" s="34"/>
      <c r="I85" s="35">
        <f>SUMIFS(I86:I89,A86:A89,"P")</f>
        <v>0</v>
      </c>
      <c r="J85" s="36"/>
    </row>
    <row r="86" ht="30">
      <c r="A86" s="37" t="s">
        <v>593</v>
      </c>
      <c r="B86" s="37">
        <v>19</v>
      </c>
      <c r="C86" s="38" t="s">
        <v>4572</v>
      </c>
      <c r="D86" s="37" t="s">
        <v>595</v>
      </c>
      <c r="E86" s="39" t="s">
        <v>4573</v>
      </c>
      <c r="F86" s="40" t="s">
        <v>650</v>
      </c>
      <c r="G86" s="41">
        <v>96.640000000000001</v>
      </c>
      <c r="H86" s="42">
        <v>0</v>
      </c>
      <c r="I86" s="43">
        <f>ROUND(G86*H86,P4)</f>
        <v>0</v>
      </c>
      <c r="J86" s="37"/>
      <c r="O86" s="44">
        <f>I86*0.21</f>
        <v>0</v>
      </c>
      <c r="P86">
        <v>3</v>
      </c>
    </row>
    <row r="87">
      <c r="A87" s="37" t="s">
        <v>598</v>
      </c>
      <c r="B87" s="45"/>
      <c r="C87" s="46"/>
      <c r="D87" s="46"/>
      <c r="E87" s="47" t="s">
        <v>595</v>
      </c>
      <c r="F87" s="46"/>
      <c r="G87" s="46"/>
      <c r="H87" s="46"/>
      <c r="I87" s="46"/>
      <c r="J87" s="48"/>
    </row>
    <row r="88" ht="225">
      <c r="A88" s="37" t="s">
        <v>599</v>
      </c>
      <c r="B88" s="45"/>
      <c r="C88" s="46"/>
      <c r="D88" s="46"/>
      <c r="E88" s="49" t="s">
        <v>11960</v>
      </c>
      <c r="F88" s="46"/>
      <c r="G88" s="46"/>
      <c r="H88" s="46"/>
      <c r="I88" s="46"/>
      <c r="J88" s="48"/>
    </row>
    <row r="89" ht="270">
      <c r="A89" s="37" t="s">
        <v>601</v>
      </c>
      <c r="B89" s="45"/>
      <c r="C89" s="46"/>
      <c r="D89" s="46"/>
      <c r="E89" s="39" t="s">
        <v>4575</v>
      </c>
      <c r="F89" s="46"/>
      <c r="G89" s="46"/>
      <c r="H89" s="46"/>
      <c r="I89" s="46"/>
      <c r="J89" s="48"/>
    </row>
    <row r="90">
      <c r="A90" s="31" t="s">
        <v>591</v>
      </c>
      <c r="B90" s="32"/>
      <c r="C90" s="33" t="s">
        <v>2020</v>
      </c>
      <c r="D90" s="34"/>
      <c r="E90" s="31" t="s">
        <v>2021</v>
      </c>
      <c r="F90" s="34"/>
      <c r="G90" s="34"/>
      <c r="H90" s="34"/>
      <c r="I90" s="35">
        <f>SUMIFS(I91:I101,A91:A101,"P")</f>
        <v>0</v>
      </c>
      <c r="J90" s="36"/>
    </row>
    <row r="91" ht="30">
      <c r="A91" s="37" t="s">
        <v>593</v>
      </c>
      <c r="B91" s="37">
        <v>20</v>
      </c>
      <c r="C91" s="38" t="s">
        <v>11961</v>
      </c>
      <c r="D91" s="37" t="s">
        <v>595</v>
      </c>
      <c r="E91" s="39" t="s">
        <v>4068</v>
      </c>
      <c r="F91" s="40" t="s">
        <v>597</v>
      </c>
      <c r="G91" s="41">
        <v>66</v>
      </c>
      <c r="H91" s="42">
        <v>0</v>
      </c>
      <c r="I91" s="43">
        <f>ROUND(G91*H91,P4)</f>
        <v>0</v>
      </c>
      <c r="J91" s="37"/>
      <c r="O91" s="44">
        <f>I91*0.21</f>
        <v>0</v>
      </c>
      <c r="P91">
        <v>3</v>
      </c>
    </row>
    <row r="92">
      <c r="A92" s="37" t="s">
        <v>598</v>
      </c>
      <c r="B92" s="45"/>
      <c r="C92" s="46"/>
      <c r="D92" s="46"/>
      <c r="E92" s="47" t="s">
        <v>595</v>
      </c>
      <c r="F92" s="46"/>
      <c r="G92" s="46"/>
      <c r="H92" s="46"/>
      <c r="I92" s="46"/>
      <c r="J92" s="48"/>
    </row>
    <row r="93" ht="75">
      <c r="A93" s="37" t="s">
        <v>599</v>
      </c>
      <c r="B93" s="45"/>
      <c r="C93" s="46"/>
      <c r="D93" s="46"/>
      <c r="E93" s="49" t="s">
        <v>11962</v>
      </c>
      <c r="F93" s="46"/>
      <c r="G93" s="46"/>
      <c r="H93" s="46"/>
      <c r="I93" s="46"/>
      <c r="J93" s="48"/>
    </row>
    <row r="94" ht="165">
      <c r="A94" s="37" t="s">
        <v>601</v>
      </c>
      <c r="B94" s="45"/>
      <c r="C94" s="46"/>
      <c r="D94" s="46"/>
      <c r="E94" s="39" t="s">
        <v>1037</v>
      </c>
      <c r="F94" s="46"/>
      <c r="G94" s="46"/>
      <c r="H94" s="46"/>
      <c r="I94" s="46"/>
      <c r="J94" s="48"/>
    </row>
    <row r="95" ht="30">
      <c r="A95" s="37" t="s">
        <v>593</v>
      </c>
      <c r="B95" s="37">
        <v>21</v>
      </c>
      <c r="C95" s="38" t="s">
        <v>1041</v>
      </c>
      <c r="D95" s="37" t="s">
        <v>595</v>
      </c>
      <c r="E95" s="39" t="s">
        <v>1042</v>
      </c>
      <c r="F95" s="40" t="s">
        <v>608</v>
      </c>
      <c r="G95" s="41">
        <v>720</v>
      </c>
      <c r="H95" s="42">
        <v>0</v>
      </c>
      <c r="I95" s="43">
        <f>ROUND(G95*H95,P4)</f>
        <v>0</v>
      </c>
      <c r="J95" s="37"/>
      <c r="O95" s="44">
        <f>I95*0.21</f>
        <v>0</v>
      </c>
      <c r="P95">
        <v>3</v>
      </c>
    </row>
    <row r="96">
      <c r="A96" s="37" t="s">
        <v>598</v>
      </c>
      <c r="B96" s="45"/>
      <c r="C96" s="46"/>
      <c r="D96" s="46"/>
      <c r="E96" s="47" t="s">
        <v>595</v>
      </c>
      <c r="F96" s="46"/>
      <c r="G96" s="46"/>
      <c r="H96" s="46"/>
      <c r="I96" s="46"/>
      <c r="J96" s="48"/>
    </row>
    <row r="97" ht="120">
      <c r="A97" s="37" t="s">
        <v>599</v>
      </c>
      <c r="B97" s="45"/>
      <c r="C97" s="46"/>
      <c r="D97" s="46"/>
      <c r="E97" s="49" t="s">
        <v>11963</v>
      </c>
      <c r="F97" s="46"/>
      <c r="G97" s="46"/>
      <c r="H97" s="46"/>
      <c r="I97" s="46"/>
      <c r="J97" s="48"/>
    </row>
    <row r="98" ht="60">
      <c r="A98" s="37" t="s">
        <v>601</v>
      </c>
      <c r="B98" s="45"/>
      <c r="C98" s="46"/>
      <c r="D98" s="46"/>
      <c r="E98" s="39" t="s">
        <v>1043</v>
      </c>
      <c r="F98" s="46"/>
      <c r="G98" s="46"/>
      <c r="H98" s="46"/>
      <c r="I98" s="46"/>
      <c r="J98" s="48"/>
    </row>
    <row r="99" ht="30">
      <c r="A99" s="37" t="s">
        <v>593</v>
      </c>
      <c r="B99" s="37">
        <v>22</v>
      </c>
      <c r="C99" s="38" t="s">
        <v>11964</v>
      </c>
      <c r="D99" s="37" t="s">
        <v>595</v>
      </c>
      <c r="E99" s="39" t="s">
        <v>11965</v>
      </c>
      <c r="F99" s="40" t="s">
        <v>608</v>
      </c>
      <c r="G99" s="41">
        <v>72</v>
      </c>
      <c r="H99" s="42">
        <v>0</v>
      </c>
      <c r="I99" s="43">
        <f>ROUND(G99*H99,P4)</f>
        <v>0</v>
      </c>
      <c r="J99" s="37"/>
      <c r="O99" s="44">
        <f>I99*0.21</f>
        <v>0</v>
      </c>
      <c r="P99">
        <v>3</v>
      </c>
    </row>
    <row r="100" ht="30">
      <c r="A100" s="37" t="s">
        <v>598</v>
      </c>
      <c r="B100" s="45"/>
      <c r="C100" s="46"/>
      <c r="D100" s="46"/>
      <c r="E100" s="39" t="s">
        <v>11965</v>
      </c>
      <c r="F100" s="46"/>
      <c r="G100" s="46"/>
      <c r="H100" s="46"/>
      <c r="I100" s="46"/>
      <c r="J100" s="48"/>
    </row>
    <row r="101" ht="60">
      <c r="A101" s="37" t="s">
        <v>601</v>
      </c>
      <c r="B101" s="45"/>
      <c r="C101" s="46"/>
      <c r="D101" s="46"/>
      <c r="E101" s="39" t="s">
        <v>1043</v>
      </c>
      <c r="F101" s="46"/>
      <c r="G101" s="46"/>
      <c r="H101" s="46"/>
      <c r="I101" s="46"/>
      <c r="J101" s="48"/>
    </row>
    <row r="102">
      <c r="A102" s="31" t="s">
        <v>591</v>
      </c>
      <c r="B102" s="32"/>
      <c r="C102" s="33" t="s">
        <v>4580</v>
      </c>
      <c r="D102" s="34"/>
      <c r="E102" s="31" t="s">
        <v>4581</v>
      </c>
      <c r="F102" s="34"/>
      <c r="G102" s="34"/>
      <c r="H102" s="34"/>
      <c r="I102" s="35">
        <f>SUMIFS(I103:I150,A103:A150,"P")</f>
        <v>0</v>
      </c>
      <c r="J102" s="36"/>
    </row>
    <row r="103">
      <c r="A103" s="37" t="s">
        <v>593</v>
      </c>
      <c r="B103" s="37">
        <v>23</v>
      </c>
      <c r="C103" s="38" t="s">
        <v>11966</v>
      </c>
      <c r="D103" s="37" t="s">
        <v>595</v>
      </c>
      <c r="E103" s="39" t="s">
        <v>11967</v>
      </c>
      <c r="F103" s="40" t="s">
        <v>597</v>
      </c>
      <c r="G103" s="41">
        <v>2</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80">
      <c r="A105" s="37" t="s">
        <v>599</v>
      </c>
      <c r="B105" s="45"/>
      <c r="C105" s="46"/>
      <c r="D105" s="46"/>
      <c r="E105" s="49" t="s">
        <v>11968</v>
      </c>
      <c r="F105" s="46"/>
      <c r="G105" s="46"/>
      <c r="H105" s="46"/>
      <c r="I105" s="46"/>
      <c r="J105" s="48"/>
    </row>
    <row r="106" ht="330">
      <c r="A106" s="37" t="s">
        <v>601</v>
      </c>
      <c r="B106" s="45"/>
      <c r="C106" s="46"/>
      <c r="D106" s="46"/>
      <c r="E106" s="39" t="s">
        <v>11969</v>
      </c>
      <c r="F106" s="46"/>
      <c r="G106" s="46"/>
      <c r="H106" s="46"/>
      <c r="I106" s="46"/>
      <c r="J106" s="48"/>
    </row>
    <row r="107">
      <c r="A107" s="37" t="s">
        <v>593</v>
      </c>
      <c r="B107" s="37">
        <v>24</v>
      </c>
      <c r="C107" s="38" t="s">
        <v>9710</v>
      </c>
      <c r="D107" s="37" t="s">
        <v>595</v>
      </c>
      <c r="E107" s="39" t="s">
        <v>9711</v>
      </c>
      <c r="F107" s="40" t="s">
        <v>597</v>
      </c>
      <c r="G107" s="41">
        <v>32</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599</v>
      </c>
      <c r="B109" s="45"/>
      <c r="C109" s="46"/>
      <c r="D109" s="46"/>
      <c r="E109" s="49" t="s">
        <v>11970</v>
      </c>
      <c r="F109" s="46"/>
      <c r="G109" s="46"/>
      <c r="H109" s="46"/>
      <c r="I109" s="46"/>
      <c r="J109" s="48"/>
    </row>
    <row r="110" ht="300">
      <c r="A110" s="37" t="s">
        <v>601</v>
      </c>
      <c r="B110" s="45"/>
      <c r="C110" s="46"/>
      <c r="D110" s="46"/>
      <c r="E110" s="39" t="s">
        <v>4604</v>
      </c>
      <c r="F110" s="46"/>
      <c r="G110" s="46"/>
      <c r="H110" s="46"/>
      <c r="I110" s="46"/>
      <c r="J110" s="48"/>
    </row>
    <row r="111" ht="30">
      <c r="A111" s="37" t="s">
        <v>593</v>
      </c>
      <c r="B111" s="37">
        <v>25</v>
      </c>
      <c r="C111" s="38" t="s">
        <v>11971</v>
      </c>
      <c r="D111" s="37" t="s">
        <v>595</v>
      </c>
      <c r="E111" s="39" t="s">
        <v>11972</v>
      </c>
      <c r="F111" s="40" t="s">
        <v>608</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150">
      <c r="A113" s="37" t="s">
        <v>599</v>
      </c>
      <c r="B113" s="45"/>
      <c r="C113" s="46"/>
      <c r="D113" s="46"/>
      <c r="E113" s="49" t="s">
        <v>11973</v>
      </c>
      <c r="F113" s="46"/>
      <c r="G113" s="46"/>
      <c r="H113" s="46"/>
      <c r="I113" s="46"/>
      <c r="J113" s="48"/>
    </row>
    <row r="114" ht="345">
      <c r="A114" s="37" t="s">
        <v>601</v>
      </c>
      <c r="B114" s="45"/>
      <c r="C114" s="46"/>
      <c r="D114" s="46"/>
      <c r="E114" s="39" t="s">
        <v>11974</v>
      </c>
      <c r="F114" s="46"/>
      <c r="G114" s="46"/>
      <c r="H114" s="46"/>
      <c r="I114" s="46"/>
      <c r="J114" s="48"/>
    </row>
    <row r="115" ht="30">
      <c r="A115" s="37" t="s">
        <v>593</v>
      </c>
      <c r="B115" s="37">
        <v>26</v>
      </c>
      <c r="C115" s="38" t="s">
        <v>11975</v>
      </c>
      <c r="D115" s="37" t="s">
        <v>595</v>
      </c>
      <c r="E115" s="39" t="s">
        <v>11976</v>
      </c>
      <c r="F115" s="40" t="s">
        <v>608</v>
      </c>
      <c r="G115" s="41">
        <v>1</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90">
      <c r="A117" s="37" t="s">
        <v>599</v>
      </c>
      <c r="B117" s="45"/>
      <c r="C117" s="46"/>
      <c r="D117" s="46"/>
      <c r="E117" s="49" t="s">
        <v>11977</v>
      </c>
      <c r="F117" s="46"/>
      <c r="G117" s="46"/>
      <c r="H117" s="46"/>
      <c r="I117" s="46"/>
      <c r="J117" s="48"/>
    </row>
    <row r="118" ht="345">
      <c r="A118" s="37" t="s">
        <v>601</v>
      </c>
      <c r="B118" s="45"/>
      <c r="C118" s="46"/>
      <c r="D118" s="46"/>
      <c r="E118" s="39" t="s">
        <v>11974</v>
      </c>
      <c r="F118" s="46"/>
      <c r="G118" s="46"/>
      <c r="H118" s="46"/>
      <c r="I118" s="46"/>
      <c r="J118" s="48"/>
    </row>
    <row r="119">
      <c r="A119" s="37" t="s">
        <v>593</v>
      </c>
      <c r="B119" s="37">
        <v>27</v>
      </c>
      <c r="C119" s="38" t="s">
        <v>11978</v>
      </c>
      <c r="D119" s="37" t="s">
        <v>595</v>
      </c>
      <c r="E119" s="39" t="s">
        <v>11979</v>
      </c>
      <c r="F119" s="40" t="s">
        <v>608</v>
      </c>
      <c r="G119" s="41">
        <v>10</v>
      </c>
      <c r="H119" s="42">
        <v>0</v>
      </c>
      <c r="I119" s="43">
        <f>ROUND(G119*H119,P4)</f>
        <v>0</v>
      </c>
      <c r="J119" s="37"/>
      <c r="O119" s="44">
        <f>I119*0.21</f>
        <v>0</v>
      </c>
      <c r="P119">
        <v>3</v>
      </c>
    </row>
    <row r="120">
      <c r="A120" s="37" t="s">
        <v>598</v>
      </c>
      <c r="B120" s="45"/>
      <c r="C120" s="46"/>
      <c r="D120" s="46"/>
      <c r="E120" s="47" t="s">
        <v>595</v>
      </c>
      <c r="F120" s="46"/>
      <c r="G120" s="46"/>
      <c r="H120" s="46"/>
      <c r="I120" s="46"/>
      <c r="J120" s="48"/>
    </row>
    <row r="121" ht="345">
      <c r="A121" s="37" t="s">
        <v>599</v>
      </c>
      <c r="B121" s="45"/>
      <c r="C121" s="46"/>
      <c r="D121" s="46"/>
      <c r="E121" s="49" t="s">
        <v>11980</v>
      </c>
      <c r="F121" s="46"/>
      <c r="G121" s="46"/>
      <c r="H121" s="46"/>
      <c r="I121" s="46"/>
      <c r="J121" s="48"/>
    </row>
    <row r="122" ht="315">
      <c r="A122" s="37" t="s">
        <v>601</v>
      </c>
      <c r="B122" s="45"/>
      <c r="C122" s="46"/>
      <c r="D122" s="46"/>
      <c r="E122" s="39" t="s">
        <v>4624</v>
      </c>
      <c r="F122" s="46"/>
      <c r="G122" s="46"/>
      <c r="H122" s="46"/>
      <c r="I122" s="46"/>
      <c r="J122" s="48"/>
    </row>
    <row r="123">
      <c r="A123" s="37" t="s">
        <v>593</v>
      </c>
      <c r="B123" s="37">
        <v>28</v>
      </c>
      <c r="C123" s="38" t="s">
        <v>11981</v>
      </c>
      <c r="D123" s="37" t="s">
        <v>595</v>
      </c>
      <c r="E123" s="39" t="s">
        <v>11982</v>
      </c>
      <c r="F123" s="40" t="s">
        <v>608</v>
      </c>
      <c r="G123" s="41">
        <v>5</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ht="195">
      <c r="A125" s="37" t="s">
        <v>599</v>
      </c>
      <c r="B125" s="45"/>
      <c r="C125" s="46"/>
      <c r="D125" s="46"/>
      <c r="E125" s="49" t="s">
        <v>11983</v>
      </c>
      <c r="F125" s="46"/>
      <c r="G125" s="46"/>
      <c r="H125" s="46"/>
      <c r="I125" s="46"/>
      <c r="J125" s="48"/>
    </row>
    <row r="126">
      <c r="A126" s="37" t="s">
        <v>601</v>
      </c>
      <c r="B126" s="45"/>
      <c r="C126" s="46"/>
      <c r="D126" s="46"/>
      <c r="E126" s="39" t="s">
        <v>11984</v>
      </c>
      <c r="F126" s="46"/>
      <c r="G126" s="46"/>
      <c r="H126" s="46"/>
      <c r="I126" s="46"/>
      <c r="J126" s="48"/>
    </row>
    <row r="127">
      <c r="A127" s="37" t="s">
        <v>593</v>
      </c>
      <c r="B127" s="37">
        <v>29</v>
      </c>
      <c r="C127" s="38" t="s">
        <v>11985</v>
      </c>
      <c r="D127" s="37" t="s">
        <v>595</v>
      </c>
      <c r="E127" s="39" t="s">
        <v>11986</v>
      </c>
      <c r="F127" s="40" t="s">
        <v>608</v>
      </c>
      <c r="G127" s="41">
        <v>5</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ht="195">
      <c r="A129" s="37" t="s">
        <v>599</v>
      </c>
      <c r="B129" s="45"/>
      <c r="C129" s="46"/>
      <c r="D129" s="46"/>
      <c r="E129" s="49" t="s">
        <v>11987</v>
      </c>
      <c r="F129" s="46"/>
      <c r="G129" s="46"/>
      <c r="H129" s="46"/>
      <c r="I129" s="46"/>
      <c r="J129" s="48"/>
    </row>
    <row r="130">
      <c r="A130" s="37" t="s">
        <v>601</v>
      </c>
      <c r="B130" s="45"/>
      <c r="C130" s="46"/>
      <c r="D130" s="46"/>
      <c r="E130" s="39" t="s">
        <v>11984</v>
      </c>
      <c r="F130" s="46"/>
      <c r="G130" s="46"/>
      <c r="H130" s="46"/>
      <c r="I130" s="46"/>
      <c r="J130" s="48"/>
    </row>
    <row r="131">
      <c r="A131" s="37" t="s">
        <v>593</v>
      </c>
      <c r="B131" s="37">
        <v>30</v>
      </c>
      <c r="C131" s="38" t="s">
        <v>11988</v>
      </c>
      <c r="D131" s="37" t="s">
        <v>595</v>
      </c>
      <c r="E131" s="39" t="s">
        <v>11989</v>
      </c>
      <c r="F131" s="40" t="s">
        <v>608</v>
      </c>
      <c r="G131" s="41">
        <v>34</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90">
      <c r="A133" s="37" t="s">
        <v>599</v>
      </c>
      <c r="B133" s="45"/>
      <c r="C133" s="46"/>
      <c r="D133" s="46"/>
      <c r="E133" s="49" t="s">
        <v>11990</v>
      </c>
      <c r="F133" s="46"/>
      <c r="G133" s="46"/>
      <c r="H133" s="46"/>
      <c r="I133" s="46"/>
      <c r="J133" s="48"/>
    </row>
    <row r="134">
      <c r="A134" s="37" t="s">
        <v>601</v>
      </c>
      <c r="B134" s="45"/>
      <c r="C134" s="46"/>
      <c r="D134" s="46"/>
      <c r="E134" s="39" t="s">
        <v>11984</v>
      </c>
      <c r="F134" s="46"/>
      <c r="G134" s="46"/>
      <c r="H134" s="46"/>
      <c r="I134" s="46"/>
      <c r="J134" s="48"/>
    </row>
    <row r="135">
      <c r="A135" s="37" t="s">
        <v>593</v>
      </c>
      <c r="B135" s="37">
        <v>31</v>
      </c>
      <c r="C135" s="38" t="s">
        <v>11991</v>
      </c>
      <c r="D135" s="37" t="s">
        <v>595</v>
      </c>
      <c r="E135" s="39" t="s">
        <v>11992</v>
      </c>
      <c r="F135" s="40" t="s">
        <v>641</v>
      </c>
      <c r="G135" s="41">
        <v>6.2720000000000002</v>
      </c>
      <c r="H135" s="42">
        <v>0</v>
      </c>
      <c r="I135" s="43">
        <f>ROUND(G135*H135,P4)</f>
        <v>0</v>
      </c>
      <c r="J135" s="37"/>
      <c r="O135" s="44">
        <f>I135*0.21</f>
        <v>0</v>
      </c>
      <c r="P135">
        <v>3</v>
      </c>
    </row>
    <row r="136">
      <c r="A136" s="37" t="s">
        <v>598</v>
      </c>
      <c r="B136" s="45"/>
      <c r="C136" s="46"/>
      <c r="D136" s="46"/>
      <c r="E136" s="47" t="s">
        <v>595</v>
      </c>
      <c r="F136" s="46"/>
      <c r="G136" s="46"/>
      <c r="H136" s="46"/>
      <c r="I136" s="46"/>
      <c r="J136" s="48"/>
    </row>
    <row r="137" ht="90">
      <c r="A137" s="37" t="s">
        <v>599</v>
      </c>
      <c r="B137" s="45"/>
      <c r="C137" s="46"/>
      <c r="D137" s="46"/>
      <c r="E137" s="49" t="s">
        <v>11993</v>
      </c>
      <c r="F137" s="46"/>
      <c r="G137" s="46"/>
      <c r="H137" s="46"/>
      <c r="I137" s="46"/>
      <c r="J137" s="48"/>
    </row>
    <row r="138" ht="409.5">
      <c r="A138" s="37" t="s">
        <v>601</v>
      </c>
      <c r="B138" s="45"/>
      <c r="C138" s="46"/>
      <c r="D138" s="46"/>
      <c r="E138" s="39" t="s">
        <v>4524</v>
      </c>
      <c r="F138" s="46"/>
      <c r="G138" s="46"/>
      <c r="H138" s="46"/>
      <c r="I138" s="46"/>
      <c r="J138" s="48"/>
    </row>
    <row r="139">
      <c r="A139" s="37" t="s">
        <v>593</v>
      </c>
      <c r="B139" s="37">
        <v>32</v>
      </c>
      <c r="C139" s="38" t="s">
        <v>11994</v>
      </c>
      <c r="D139" s="37" t="s">
        <v>595</v>
      </c>
      <c r="E139" s="39" t="s">
        <v>11995</v>
      </c>
      <c r="F139" s="40" t="s">
        <v>641</v>
      </c>
      <c r="G139" s="41">
        <v>16.800000000000001</v>
      </c>
      <c r="H139" s="42">
        <v>0</v>
      </c>
      <c r="I139" s="43">
        <f>ROUND(G139*H139,P4)</f>
        <v>0</v>
      </c>
      <c r="J139" s="37"/>
      <c r="O139" s="44">
        <f>I139*0.21</f>
        <v>0</v>
      </c>
      <c r="P139">
        <v>3</v>
      </c>
    </row>
    <row r="140">
      <c r="A140" s="37" t="s">
        <v>598</v>
      </c>
      <c r="B140" s="45"/>
      <c r="C140" s="46"/>
      <c r="D140" s="46"/>
      <c r="E140" s="47" t="s">
        <v>595</v>
      </c>
      <c r="F140" s="46"/>
      <c r="G140" s="46"/>
      <c r="H140" s="46"/>
      <c r="I140" s="46"/>
      <c r="J140" s="48"/>
    </row>
    <row r="141" ht="75">
      <c r="A141" s="37" t="s">
        <v>599</v>
      </c>
      <c r="B141" s="45"/>
      <c r="C141" s="46"/>
      <c r="D141" s="46"/>
      <c r="E141" s="49" t="s">
        <v>11996</v>
      </c>
      <c r="F141" s="46"/>
      <c r="G141" s="46"/>
      <c r="H141" s="46"/>
      <c r="I141" s="46"/>
      <c r="J141" s="48"/>
    </row>
    <row r="142" ht="409.5">
      <c r="A142" s="37" t="s">
        <v>601</v>
      </c>
      <c r="B142" s="45"/>
      <c r="C142" s="46"/>
      <c r="D142" s="46"/>
      <c r="E142" s="39" t="s">
        <v>4524</v>
      </c>
      <c r="F142" s="46"/>
      <c r="G142" s="46"/>
      <c r="H142" s="46"/>
      <c r="I142" s="46"/>
      <c r="J142" s="48"/>
    </row>
    <row r="143" ht="30">
      <c r="A143" s="37" t="s">
        <v>593</v>
      </c>
      <c r="B143" s="37">
        <v>33</v>
      </c>
      <c r="C143" s="38" t="s">
        <v>11997</v>
      </c>
      <c r="D143" s="37" t="s">
        <v>595</v>
      </c>
      <c r="E143" s="39" t="s">
        <v>11998</v>
      </c>
      <c r="F143" s="40" t="s">
        <v>641</v>
      </c>
      <c r="G143" s="41">
        <v>0.75600000000000001</v>
      </c>
      <c r="H143" s="42">
        <v>0</v>
      </c>
      <c r="I143" s="43">
        <f>ROUND(G143*H143,P4)</f>
        <v>0</v>
      </c>
      <c r="J143" s="37"/>
      <c r="O143" s="44">
        <f>I143*0.21</f>
        <v>0</v>
      </c>
      <c r="P143">
        <v>3</v>
      </c>
    </row>
    <row r="144" ht="30">
      <c r="A144" s="37" t="s">
        <v>598</v>
      </c>
      <c r="B144" s="45"/>
      <c r="C144" s="46"/>
      <c r="D144" s="46"/>
      <c r="E144" s="39" t="s">
        <v>11998</v>
      </c>
      <c r="F144" s="46"/>
      <c r="G144" s="46"/>
      <c r="H144" s="46"/>
      <c r="I144" s="46"/>
      <c r="J144" s="48"/>
    </row>
    <row r="145" ht="75">
      <c r="A145" s="37" t="s">
        <v>599</v>
      </c>
      <c r="B145" s="45"/>
      <c r="C145" s="46"/>
      <c r="D145" s="46"/>
      <c r="E145" s="49" t="s">
        <v>11999</v>
      </c>
      <c r="F145" s="46"/>
      <c r="G145" s="46"/>
      <c r="H145" s="46"/>
      <c r="I145" s="46"/>
      <c r="J145" s="48"/>
    </row>
    <row r="146" ht="360">
      <c r="A146" s="37" t="s">
        <v>601</v>
      </c>
      <c r="B146" s="45"/>
      <c r="C146" s="46"/>
      <c r="D146" s="46"/>
      <c r="E146" s="39" t="s">
        <v>12000</v>
      </c>
      <c r="F146" s="46"/>
      <c r="G146" s="46"/>
      <c r="H146" s="46"/>
      <c r="I146" s="46"/>
      <c r="J146" s="48"/>
    </row>
    <row r="147">
      <c r="A147" s="37" t="s">
        <v>593</v>
      </c>
      <c r="B147" s="37">
        <v>34</v>
      </c>
      <c r="C147" s="38" t="s">
        <v>12001</v>
      </c>
      <c r="D147" s="37" t="s">
        <v>595</v>
      </c>
      <c r="E147" s="39" t="s">
        <v>12002</v>
      </c>
      <c r="F147" s="40" t="s">
        <v>641</v>
      </c>
      <c r="G147" s="41">
        <v>6.2720000000000002</v>
      </c>
      <c r="H147" s="42">
        <v>0</v>
      </c>
      <c r="I147" s="43">
        <f>ROUND(G147*H147,P4)</f>
        <v>0</v>
      </c>
      <c r="J147" s="37"/>
      <c r="O147" s="44">
        <f>I147*0.21</f>
        <v>0</v>
      </c>
      <c r="P147">
        <v>3</v>
      </c>
    </row>
    <row r="148">
      <c r="A148" s="37" t="s">
        <v>598</v>
      </c>
      <c r="B148" s="45"/>
      <c r="C148" s="46"/>
      <c r="D148" s="46"/>
      <c r="E148" s="39" t="s">
        <v>12002</v>
      </c>
      <c r="F148" s="46"/>
      <c r="G148" s="46"/>
      <c r="H148" s="46"/>
      <c r="I148" s="46"/>
      <c r="J148" s="48"/>
    </row>
    <row r="149" ht="90">
      <c r="A149" s="37" t="s">
        <v>599</v>
      </c>
      <c r="B149" s="45"/>
      <c r="C149" s="46"/>
      <c r="D149" s="46"/>
      <c r="E149" s="49" t="s">
        <v>12003</v>
      </c>
      <c r="F149" s="46"/>
      <c r="G149" s="46"/>
      <c r="H149" s="46"/>
      <c r="I149" s="46"/>
      <c r="J149" s="48"/>
    </row>
    <row r="150" ht="409.5">
      <c r="A150" s="37" t="s">
        <v>601</v>
      </c>
      <c r="B150" s="45"/>
      <c r="C150" s="46"/>
      <c r="D150" s="46"/>
      <c r="E150" s="39" t="s">
        <v>4524</v>
      </c>
      <c r="F150" s="46"/>
      <c r="G150" s="46"/>
      <c r="H150" s="46"/>
      <c r="I150" s="46"/>
      <c r="J150" s="48"/>
    </row>
    <row r="151">
      <c r="A151" s="31" t="s">
        <v>591</v>
      </c>
      <c r="B151" s="32"/>
      <c r="C151" s="33" t="s">
        <v>1812</v>
      </c>
      <c r="D151" s="34"/>
      <c r="E151" s="31" t="s">
        <v>1813</v>
      </c>
      <c r="F151" s="34"/>
      <c r="G151" s="34"/>
      <c r="H151" s="34"/>
      <c r="I151" s="35">
        <f>SUMIFS(I152:I155,A152:A155,"P")</f>
        <v>0</v>
      </c>
      <c r="J151" s="36"/>
    </row>
    <row r="152" ht="45">
      <c r="A152" s="37" t="s">
        <v>593</v>
      </c>
      <c r="B152" s="37">
        <v>35</v>
      </c>
      <c r="C152" s="38" t="s">
        <v>1814</v>
      </c>
      <c r="D152" s="37" t="s">
        <v>1815</v>
      </c>
      <c r="E152" s="39" t="s">
        <v>1816</v>
      </c>
      <c r="F152" s="40" t="s">
        <v>1127</v>
      </c>
      <c r="G152" s="41">
        <v>1371.0150000000001</v>
      </c>
      <c r="H152" s="42">
        <v>0</v>
      </c>
      <c r="I152" s="43">
        <f>ROUND(G152*H152,P4)</f>
        <v>0</v>
      </c>
      <c r="J152" s="37"/>
      <c r="O152" s="44">
        <f>I152*0.21</f>
        <v>0</v>
      </c>
      <c r="P152">
        <v>3</v>
      </c>
    </row>
    <row r="153">
      <c r="A153" s="37" t="s">
        <v>598</v>
      </c>
      <c r="B153" s="45"/>
      <c r="C153" s="46"/>
      <c r="D153" s="46"/>
      <c r="E153" s="39" t="s">
        <v>1817</v>
      </c>
      <c r="F153" s="46"/>
      <c r="G153" s="46"/>
      <c r="H153" s="46"/>
      <c r="I153" s="46"/>
      <c r="J153" s="48"/>
    </row>
    <row r="154" ht="75">
      <c r="A154" s="37" t="s">
        <v>599</v>
      </c>
      <c r="B154" s="45"/>
      <c r="C154" s="46"/>
      <c r="D154" s="46"/>
      <c r="E154" s="49" t="s">
        <v>12004</v>
      </c>
      <c r="F154" s="46"/>
      <c r="G154" s="46"/>
      <c r="H154" s="46"/>
      <c r="I154" s="46"/>
      <c r="J154" s="48"/>
    </row>
    <row r="155" ht="120">
      <c r="A155" s="37" t="s">
        <v>601</v>
      </c>
      <c r="B155" s="50"/>
      <c r="C155" s="51"/>
      <c r="D155" s="51"/>
      <c r="E155" s="39" t="s">
        <v>1819</v>
      </c>
      <c r="F155" s="51"/>
      <c r="G155" s="51"/>
      <c r="H155" s="51"/>
      <c r="I155" s="51"/>
      <c r="J155" s="52"/>
    </row>
  </sheetData>
  <sheetProtection sheet="1" objects="1" scenarios="1" spinCount="100000" saltValue="bzHk+fwB83zKT4wYcvueV8jfokgPFfdFB2eUS/zE4kZuUXFYdtORnkPDqtIJPjWgKySA1B5Ilrz7jGjPZVu8rA==" hashValue="iHLzGWo1AowiTLowZ130fjUuxm6Li2wwDucKBfyLJ1zUsv6LnA2wYKzKdVx2qgb70XPldPFC7ULyWKhgijL/D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12005</v>
      </c>
      <c r="I3" s="25">
        <f>SUMIFS(I12:I616,A12:A616,"SD")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12008</v>
      </c>
      <c r="D7" s="22"/>
      <c r="E7" s="23" t="s">
        <v>425</v>
      </c>
      <c r="F7" s="17"/>
      <c r="G7" s="17"/>
      <c r="H7" s="17"/>
      <c r="I7" s="17"/>
      <c r="J7" s="19"/>
    </row>
    <row r="8">
      <c r="A8" s="3" t="s">
        <v>1569</v>
      </c>
      <c r="B8" s="20" t="s">
        <v>579</v>
      </c>
      <c r="C8" s="21" t="s">
        <v>12005</v>
      </c>
      <c r="D8" s="22"/>
      <c r="E8" s="23" t="s">
        <v>427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5275</v>
      </c>
      <c r="D12" s="34"/>
      <c r="E12" s="31" t="s">
        <v>638</v>
      </c>
      <c r="F12" s="34"/>
      <c r="G12" s="34"/>
      <c r="H12" s="34"/>
      <c r="I12" s="35">
        <f>SUMIFS(I13:I36,A13:A36,"P")</f>
        <v>0</v>
      </c>
      <c r="J12" s="36"/>
    </row>
    <row r="13" ht="30">
      <c r="A13" s="37" t="s">
        <v>593</v>
      </c>
      <c r="B13" s="37">
        <v>1</v>
      </c>
      <c r="C13" s="38" t="s">
        <v>12009</v>
      </c>
      <c r="D13" s="37" t="s">
        <v>595</v>
      </c>
      <c r="E13" s="39" t="s">
        <v>12010</v>
      </c>
      <c r="F13" s="40" t="s">
        <v>641</v>
      </c>
      <c r="G13" s="41">
        <v>134.88399999999999</v>
      </c>
      <c r="H13" s="42">
        <v>0</v>
      </c>
      <c r="I13" s="43">
        <f>ROUND(G13*H13,P4)</f>
        <v>0</v>
      </c>
      <c r="J13" s="37"/>
      <c r="O13" s="44">
        <f>I13*0.21</f>
        <v>0</v>
      </c>
      <c r="P13">
        <v>3</v>
      </c>
    </row>
    <row r="14" ht="30">
      <c r="A14" s="37" t="s">
        <v>598</v>
      </c>
      <c r="B14" s="45"/>
      <c r="C14" s="46"/>
      <c r="D14" s="46"/>
      <c r="E14" s="39" t="s">
        <v>12011</v>
      </c>
      <c r="F14" s="46"/>
      <c r="G14" s="46"/>
      <c r="H14" s="46"/>
      <c r="I14" s="46"/>
      <c r="J14" s="48"/>
    </row>
    <row r="15" ht="45">
      <c r="A15" s="37" t="s">
        <v>599</v>
      </c>
      <c r="B15" s="45"/>
      <c r="C15" s="46"/>
      <c r="D15" s="46"/>
      <c r="E15" s="49" t="s">
        <v>12012</v>
      </c>
      <c r="F15" s="46"/>
      <c r="G15" s="46"/>
      <c r="H15" s="46"/>
      <c r="I15" s="46"/>
      <c r="J15" s="48"/>
    </row>
    <row r="16">
      <c r="A16" s="37" t="s">
        <v>601</v>
      </c>
      <c r="B16" s="45"/>
      <c r="C16" s="46"/>
      <c r="D16" s="46"/>
      <c r="E16" s="47" t="s">
        <v>595</v>
      </c>
      <c r="F16" s="46"/>
      <c r="G16" s="46"/>
      <c r="H16" s="46"/>
      <c r="I16" s="46"/>
      <c r="J16" s="48"/>
    </row>
    <row r="17" ht="30">
      <c r="A17" s="37" t="s">
        <v>593</v>
      </c>
      <c r="B17" s="37">
        <v>2</v>
      </c>
      <c r="C17" s="38" t="s">
        <v>8027</v>
      </c>
      <c r="D17" s="37" t="s">
        <v>595</v>
      </c>
      <c r="E17" s="39" t="s">
        <v>8028</v>
      </c>
      <c r="F17" s="40" t="s">
        <v>641</v>
      </c>
      <c r="G17" s="41">
        <v>766.77599999999995</v>
      </c>
      <c r="H17" s="42">
        <v>0</v>
      </c>
      <c r="I17" s="43">
        <f>ROUND(G17*H17,P4)</f>
        <v>0</v>
      </c>
      <c r="J17" s="37"/>
      <c r="O17" s="44">
        <f>I17*0.21</f>
        <v>0</v>
      </c>
      <c r="P17">
        <v>3</v>
      </c>
    </row>
    <row r="18" ht="45">
      <c r="A18" s="37" t="s">
        <v>598</v>
      </c>
      <c r="B18" s="45"/>
      <c r="C18" s="46"/>
      <c r="D18" s="46"/>
      <c r="E18" s="39" t="s">
        <v>12013</v>
      </c>
      <c r="F18" s="46"/>
      <c r="G18" s="46"/>
      <c r="H18" s="46"/>
      <c r="I18" s="46"/>
      <c r="J18" s="48"/>
    </row>
    <row r="19" ht="105">
      <c r="A19" s="37" t="s">
        <v>599</v>
      </c>
      <c r="B19" s="45"/>
      <c r="C19" s="46"/>
      <c r="D19" s="46"/>
      <c r="E19" s="49" t="s">
        <v>12014</v>
      </c>
      <c r="F19" s="46"/>
      <c r="G19" s="46"/>
      <c r="H19" s="46"/>
      <c r="I19" s="46"/>
      <c r="J19" s="48"/>
    </row>
    <row r="20">
      <c r="A20" s="37" t="s">
        <v>601</v>
      </c>
      <c r="B20" s="45"/>
      <c r="C20" s="46"/>
      <c r="D20" s="46"/>
      <c r="E20" s="47" t="s">
        <v>595</v>
      </c>
      <c r="F20" s="46"/>
      <c r="G20" s="46"/>
      <c r="H20" s="46"/>
      <c r="I20" s="46"/>
      <c r="J20" s="48"/>
    </row>
    <row r="21" ht="30">
      <c r="A21" s="37" t="s">
        <v>593</v>
      </c>
      <c r="B21" s="37">
        <v>3</v>
      </c>
      <c r="C21" s="38" t="s">
        <v>8331</v>
      </c>
      <c r="D21" s="37" t="s">
        <v>595</v>
      </c>
      <c r="E21" s="39" t="s">
        <v>8332</v>
      </c>
      <c r="F21" s="40" t="s">
        <v>641</v>
      </c>
      <c r="G21" s="41">
        <v>134.88399999999999</v>
      </c>
      <c r="H21" s="42">
        <v>0</v>
      </c>
      <c r="I21" s="43">
        <f>ROUND(G21*H21,P4)</f>
        <v>0</v>
      </c>
      <c r="J21" s="37"/>
      <c r="O21" s="44">
        <f>I21*0.21</f>
        <v>0</v>
      </c>
      <c r="P21">
        <v>3</v>
      </c>
    </row>
    <row r="22" ht="60">
      <c r="A22" s="37" t="s">
        <v>598</v>
      </c>
      <c r="B22" s="45"/>
      <c r="C22" s="46"/>
      <c r="D22" s="46"/>
      <c r="E22" s="39" t="s">
        <v>12015</v>
      </c>
      <c r="F22" s="46"/>
      <c r="G22" s="46"/>
      <c r="H22" s="46"/>
      <c r="I22" s="46"/>
      <c r="J22" s="48"/>
    </row>
    <row r="23" ht="45">
      <c r="A23" s="37" t="s">
        <v>599</v>
      </c>
      <c r="B23" s="45"/>
      <c r="C23" s="46"/>
      <c r="D23" s="46"/>
      <c r="E23" s="49" t="s">
        <v>12012</v>
      </c>
      <c r="F23" s="46"/>
      <c r="G23" s="46"/>
      <c r="H23" s="46"/>
      <c r="I23" s="46"/>
      <c r="J23" s="48"/>
    </row>
    <row r="24">
      <c r="A24" s="37" t="s">
        <v>601</v>
      </c>
      <c r="B24" s="45"/>
      <c r="C24" s="46"/>
      <c r="D24" s="46"/>
      <c r="E24" s="47" t="s">
        <v>595</v>
      </c>
      <c r="F24" s="46"/>
      <c r="G24" s="46"/>
      <c r="H24" s="46"/>
      <c r="I24" s="46"/>
      <c r="J24" s="48"/>
    </row>
    <row r="25">
      <c r="A25" s="37" t="s">
        <v>593</v>
      </c>
      <c r="B25" s="37">
        <v>4</v>
      </c>
      <c r="C25" s="38" t="s">
        <v>12016</v>
      </c>
      <c r="D25" s="37" t="s">
        <v>595</v>
      </c>
      <c r="E25" s="39" t="s">
        <v>12017</v>
      </c>
      <c r="F25" s="40" t="s">
        <v>641</v>
      </c>
      <c r="G25" s="41">
        <v>766.77599999999995</v>
      </c>
      <c r="H25" s="42">
        <v>0</v>
      </c>
      <c r="I25" s="43">
        <f>ROUND(G25*H25,P4)</f>
        <v>0</v>
      </c>
      <c r="J25" s="37"/>
      <c r="O25" s="44">
        <f>I25*0.21</f>
        <v>0</v>
      </c>
      <c r="P25">
        <v>3</v>
      </c>
    </row>
    <row r="26" ht="45">
      <c r="A26" s="37" t="s">
        <v>598</v>
      </c>
      <c r="B26" s="45"/>
      <c r="C26" s="46"/>
      <c r="D26" s="46"/>
      <c r="E26" s="39" t="s">
        <v>12018</v>
      </c>
      <c r="F26" s="46"/>
      <c r="G26" s="46"/>
      <c r="H26" s="46"/>
      <c r="I26" s="46"/>
      <c r="J26" s="48"/>
    </row>
    <row r="27" ht="45">
      <c r="A27" s="37" t="s">
        <v>599</v>
      </c>
      <c r="B27" s="45"/>
      <c r="C27" s="46"/>
      <c r="D27" s="46"/>
      <c r="E27" s="49" t="s">
        <v>12019</v>
      </c>
      <c r="F27" s="46"/>
      <c r="G27" s="46"/>
      <c r="H27" s="46"/>
      <c r="I27" s="46"/>
      <c r="J27" s="48"/>
    </row>
    <row r="28">
      <c r="A28" s="37" t="s">
        <v>601</v>
      </c>
      <c r="B28" s="45"/>
      <c r="C28" s="46"/>
      <c r="D28" s="46"/>
      <c r="E28" s="47" t="s">
        <v>595</v>
      </c>
      <c r="F28" s="46"/>
      <c r="G28" s="46"/>
      <c r="H28" s="46"/>
      <c r="I28" s="46"/>
      <c r="J28" s="48"/>
    </row>
    <row r="29">
      <c r="A29" s="37" t="s">
        <v>593</v>
      </c>
      <c r="B29" s="37">
        <v>5</v>
      </c>
      <c r="C29" s="38" t="s">
        <v>1600</v>
      </c>
      <c r="D29" s="37" t="s">
        <v>595</v>
      </c>
      <c r="E29" s="39" t="s">
        <v>1601</v>
      </c>
      <c r="F29" s="40" t="s">
        <v>641</v>
      </c>
      <c r="G29" s="41">
        <v>134.88399999999999</v>
      </c>
      <c r="H29" s="42">
        <v>0</v>
      </c>
      <c r="I29" s="43">
        <f>ROUND(G29*H29,P4)</f>
        <v>0</v>
      </c>
      <c r="J29" s="37"/>
      <c r="O29" s="44">
        <f>I29*0.21</f>
        <v>0</v>
      </c>
      <c r="P29">
        <v>3</v>
      </c>
    </row>
    <row r="30" ht="45">
      <c r="A30" s="37" t="s">
        <v>598</v>
      </c>
      <c r="B30" s="45"/>
      <c r="C30" s="46"/>
      <c r="D30" s="46"/>
      <c r="E30" s="39" t="s">
        <v>1602</v>
      </c>
      <c r="F30" s="46"/>
      <c r="G30" s="46"/>
      <c r="H30" s="46"/>
      <c r="I30" s="46"/>
      <c r="J30" s="48"/>
    </row>
    <row r="31" ht="105">
      <c r="A31" s="37" t="s">
        <v>599</v>
      </c>
      <c r="B31" s="45"/>
      <c r="C31" s="46"/>
      <c r="D31" s="46"/>
      <c r="E31" s="49" t="s">
        <v>12020</v>
      </c>
      <c r="F31" s="46"/>
      <c r="G31" s="46"/>
      <c r="H31" s="46"/>
      <c r="I31" s="46"/>
      <c r="J31" s="48"/>
    </row>
    <row r="32">
      <c r="A32" s="37" t="s">
        <v>601</v>
      </c>
      <c r="B32" s="45"/>
      <c r="C32" s="46"/>
      <c r="D32" s="46"/>
      <c r="E32" s="47" t="s">
        <v>595</v>
      </c>
      <c r="F32" s="46"/>
      <c r="G32" s="46"/>
      <c r="H32" s="46"/>
      <c r="I32" s="46"/>
      <c r="J32" s="48"/>
    </row>
    <row r="33" ht="30">
      <c r="A33" s="37" t="s">
        <v>593</v>
      </c>
      <c r="B33" s="37">
        <v>6</v>
      </c>
      <c r="C33" s="38" t="s">
        <v>12021</v>
      </c>
      <c r="D33" s="37" t="s">
        <v>595</v>
      </c>
      <c r="E33" s="39" t="s">
        <v>12022</v>
      </c>
      <c r="F33" s="40" t="s">
        <v>650</v>
      </c>
      <c r="G33" s="41">
        <v>327.47699999999998</v>
      </c>
      <c r="H33" s="42">
        <v>0</v>
      </c>
      <c r="I33" s="43">
        <f>ROUND(G33*H33,P4)</f>
        <v>0</v>
      </c>
      <c r="J33" s="37"/>
      <c r="O33" s="44">
        <f>I33*0.21</f>
        <v>0</v>
      </c>
      <c r="P33">
        <v>3</v>
      </c>
    </row>
    <row r="34" ht="30">
      <c r="A34" s="37" t="s">
        <v>598</v>
      </c>
      <c r="B34" s="45"/>
      <c r="C34" s="46"/>
      <c r="D34" s="46"/>
      <c r="E34" s="39" t="s">
        <v>12023</v>
      </c>
      <c r="F34" s="46"/>
      <c r="G34" s="46"/>
      <c r="H34" s="46"/>
      <c r="I34" s="46"/>
      <c r="J34" s="48"/>
    </row>
    <row r="35" ht="75">
      <c r="A35" s="37" t="s">
        <v>599</v>
      </c>
      <c r="B35" s="45"/>
      <c r="C35" s="46"/>
      <c r="D35" s="46"/>
      <c r="E35" s="49" t="s">
        <v>12024</v>
      </c>
      <c r="F35" s="46"/>
      <c r="G35" s="46"/>
      <c r="H35" s="46"/>
      <c r="I35" s="46"/>
      <c r="J35" s="48"/>
    </row>
    <row r="36">
      <c r="A36" s="37" t="s">
        <v>601</v>
      </c>
      <c r="B36" s="45"/>
      <c r="C36" s="46"/>
      <c r="D36" s="46"/>
      <c r="E36" s="47" t="s">
        <v>595</v>
      </c>
      <c r="F36" s="46"/>
      <c r="G36" s="46"/>
      <c r="H36" s="46"/>
      <c r="I36" s="46"/>
      <c r="J36" s="48"/>
    </row>
    <row r="37">
      <c r="A37" s="31" t="s">
        <v>591</v>
      </c>
      <c r="B37" s="32"/>
      <c r="C37" s="33" t="s">
        <v>1826</v>
      </c>
      <c r="D37" s="34"/>
      <c r="E37" s="31" t="s">
        <v>1827</v>
      </c>
      <c r="F37" s="34"/>
      <c r="G37" s="34"/>
      <c r="H37" s="34"/>
      <c r="I37" s="35">
        <f>SUMIFS(I38:I44,A38:A44,"P")</f>
        <v>0</v>
      </c>
      <c r="J37" s="36"/>
    </row>
    <row r="38">
      <c r="A38" s="37" t="s">
        <v>593</v>
      </c>
      <c r="B38" s="37">
        <v>7</v>
      </c>
      <c r="C38" s="38" t="s">
        <v>12025</v>
      </c>
      <c r="D38" s="37" t="s">
        <v>595</v>
      </c>
      <c r="E38" s="39" t="s">
        <v>12026</v>
      </c>
      <c r="F38" s="40" t="s">
        <v>650</v>
      </c>
      <c r="G38" s="41">
        <v>73.700000000000003</v>
      </c>
      <c r="H38" s="42">
        <v>0</v>
      </c>
      <c r="I38" s="43">
        <f>ROUND(G38*H38,P4)</f>
        <v>0</v>
      </c>
      <c r="J38" s="37"/>
      <c r="O38" s="44">
        <f>I38*0.21</f>
        <v>0</v>
      </c>
      <c r="P38">
        <v>3</v>
      </c>
    </row>
    <row r="39" ht="30">
      <c r="A39" s="37" t="s">
        <v>598</v>
      </c>
      <c r="B39" s="45"/>
      <c r="C39" s="46"/>
      <c r="D39" s="46"/>
      <c r="E39" s="39" t="s">
        <v>12027</v>
      </c>
      <c r="F39" s="46"/>
      <c r="G39" s="46"/>
      <c r="H39" s="46"/>
      <c r="I39" s="46"/>
      <c r="J39" s="48"/>
    </row>
    <row r="40" ht="75">
      <c r="A40" s="37" t="s">
        <v>599</v>
      </c>
      <c r="B40" s="45"/>
      <c r="C40" s="46"/>
      <c r="D40" s="46"/>
      <c r="E40" s="49" t="s">
        <v>12028</v>
      </c>
      <c r="F40" s="46"/>
      <c r="G40" s="46"/>
      <c r="H40" s="46"/>
      <c r="I40" s="46"/>
      <c r="J40" s="48"/>
    </row>
    <row r="41">
      <c r="A41" s="37" t="s">
        <v>601</v>
      </c>
      <c r="B41" s="45"/>
      <c r="C41" s="46"/>
      <c r="D41" s="46"/>
      <c r="E41" s="47" t="s">
        <v>595</v>
      </c>
      <c r="F41" s="46"/>
      <c r="G41" s="46"/>
      <c r="H41" s="46"/>
      <c r="I41" s="46"/>
      <c r="J41" s="48"/>
    </row>
    <row r="42">
      <c r="A42" s="37" t="s">
        <v>593</v>
      </c>
      <c r="B42" s="37">
        <v>8</v>
      </c>
      <c r="C42" s="38" t="s">
        <v>12029</v>
      </c>
      <c r="D42" s="37" t="s">
        <v>595</v>
      </c>
      <c r="E42" s="39" t="s">
        <v>12030</v>
      </c>
      <c r="F42" s="40" t="s">
        <v>650</v>
      </c>
      <c r="G42" s="41">
        <v>77.385000000000005</v>
      </c>
      <c r="H42" s="42">
        <v>0</v>
      </c>
      <c r="I42" s="43">
        <f>ROUND(G42*H42,P4)</f>
        <v>0</v>
      </c>
      <c r="J42" s="37"/>
      <c r="O42" s="44">
        <f>I42*0.21</f>
        <v>0</v>
      </c>
      <c r="P42">
        <v>3</v>
      </c>
    </row>
    <row r="43">
      <c r="A43" s="37" t="s">
        <v>598</v>
      </c>
      <c r="B43" s="45"/>
      <c r="C43" s="46"/>
      <c r="D43" s="46"/>
      <c r="E43" s="39" t="s">
        <v>12030</v>
      </c>
      <c r="F43" s="46"/>
      <c r="G43" s="46"/>
      <c r="H43" s="46"/>
      <c r="I43" s="46"/>
      <c r="J43" s="48"/>
    </row>
    <row r="44">
      <c r="A44" s="37" t="s">
        <v>601</v>
      </c>
      <c r="B44" s="45"/>
      <c r="C44" s="46"/>
      <c r="D44" s="46"/>
      <c r="E44" s="47" t="s">
        <v>595</v>
      </c>
      <c r="F44" s="46"/>
      <c r="G44" s="46"/>
      <c r="H44" s="46"/>
      <c r="I44" s="46"/>
      <c r="J44" s="48"/>
    </row>
    <row r="45">
      <c r="A45" s="31" t="s">
        <v>591</v>
      </c>
      <c r="B45" s="32"/>
      <c r="C45" s="33" t="s">
        <v>1604</v>
      </c>
      <c r="D45" s="34"/>
      <c r="E45" s="31" t="s">
        <v>1605</v>
      </c>
      <c r="F45" s="34"/>
      <c r="G45" s="34"/>
      <c r="H45" s="34"/>
      <c r="I45" s="35">
        <f>SUMIFS(I46:I64,A46:A64,"P")</f>
        <v>0</v>
      </c>
      <c r="J45" s="36"/>
    </row>
    <row r="46" ht="30">
      <c r="A46" s="37" t="s">
        <v>593</v>
      </c>
      <c r="B46" s="37">
        <v>9</v>
      </c>
      <c r="C46" s="38" t="s">
        <v>1606</v>
      </c>
      <c r="D46" s="37" t="s">
        <v>595</v>
      </c>
      <c r="E46" s="39" t="s">
        <v>1607</v>
      </c>
      <c r="F46" s="40" t="s">
        <v>641</v>
      </c>
      <c r="G46" s="41">
        <v>91.331000000000003</v>
      </c>
      <c r="H46" s="42">
        <v>0</v>
      </c>
      <c r="I46" s="43">
        <f>ROUND(G46*H46,P4)</f>
        <v>0</v>
      </c>
      <c r="J46" s="37"/>
      <c r="O46" s="44">
        <f>I46*0.21</f>
        <v>0</v>
      </c>
      <c r="P46">
        <v>3</v>
      </c>
    </row>
    <row r="47" ht="30">
      <c r="A47" s="37" t="s">
        <v>598</v>
      </c>
      <c r="B47" s="45"/>
      <c r="C47" s="46"/>
      <c r="D47" s="46"/>
      <c r="E47" s="39" t="s">
        <v>1608</v>
      </c>
      <c r="F47" s="46"/>
      <c r="G47" s="46"/>
      <c r="H47" s="46"/>
      <c r="I47" s="46"/>
      <c r="J47" s="48"/>
    </row>
    <row r="48" ht="120">
      <c r="A48" s="37" t="s">
        <v>599</v>
      </c>
      <c r="B48" s="45"/>
      <c r="C48" s="46"/>
      <c r="D48" s="46"/>
      <c r="E48" s="49" t="s">
        <v>12031</v>
      </c>
      <c r="F48" s="46"/>
      <c r="G48" s="46"/>
      <c r="H48" s="46"/>
      <c r="I48" s="46"/>
      <c r="J48" s="48"/>
    </row>
    <row r="49">
      <c r="A49" s="37" t="s">
        <v>601</v>
      </c>
      <c r="B49" s="45"/>
      <c r="C49" s="46"/>
      <c r="D49" s="46"/>
      <c r="E49" s="47" t="s">
        <v>595</v>
      </c>
      <c r="F49" s="46"/>
      <c r="G49" s="46"/>
      <c r="H49" s="46"/>
      <c r="I49" s="46"/>
      <c r="J49" s="48"/>
    </row>
    <row r="50">
      <c r="A50" s="37" t="s">
        <v>593</v>
      </c>
      <c r="B50" s="37">
        <v>10</v>
      </c>
      <c r="C50" s="38" t="s">
        <v>12032</v>
      </c>
      <c r="D50" s="37" t="s">
        <v>595</v>
      </c>
      <c r="E50" s="39" t="s">
        <v>12033</v>
      </c>
      <c r="F50" s="40" t="s">
        <v>641</v>
      </c>
      <c r="G50" s="41">
        <v>41.027999999999999</v>
      </c>
      <c r="H50" s="42">
        <v>0</v>
      </c>
      <c r="I50" s="43">
        <f>ROUND(G50*H50,P4)</f>
        <v>0</v>
      </c>
      <c r="J50" s="37"/>
      <c r="O50" s="44">
        <f>I50*0.21</f>
        <v>0</v>
      </c>
      <c r="P50">
        <v>3</v>
      </c>
    </row>
    <row r="51" ht="30">
      <c r="A51" s="37" t="s">
        <v>598</v>
      </c>
      <c r="B51" s="45"/>
      <c r="C51" s="46"/>
      <c r="D51" s="46"/>
      <c r="E51" s="39" t="s">
        <v>12034</v>
      </c>
      <c r="F51" s="46"/>
      <c r="G51" s="46"/>
      <c r="H51" s="46"/>
      <c r="I51" s="46"/>
      <c r="J51" s="48"/>
    </row>
    <row r="52" ht="60">
      <c r="A52" s="37" t="s">
        <v>599</v>
      </c>
      <c r="B52" s="45"/>
      <c r="C52" s="46"/>
      <c r="D52" s="46"/>
      <c r="E52" s="49" t="s">
        <v>12035</v>
      </c>
      <c r="F52" s="46"/>
      <c r="G52" s="46"/>
      <c r="H52" s="46"/>
      <c r="I52" s="46"/>
      <c r="J52" s="48"/>
    </row>
    <row r="53">
      <c r="A53" s="37" t="s">
        <v>601</v>
      </c>
      <c r="B53" s="45"/>
      <c r="C53" s="46"/>
      <c r="D53" s="46"/>
      <c r="E53" s="47" t="s">
        <v>595</v>
      </c>
      <c r="F53" s="46"/>
      <c r="G53" s="46"/>
      <c r="H53" s="46"/>
      <c r="I53" s="46"/>
      <c r="J53" s="48"/>
    </row>
    <row r="54">
      <c r="A54" s="37" t="s">
        <v>593</v>
      </c>
      <c r="B54" s="37">
        <v>11</v>
      </c>
      <c r="C54" s="38" t="s">
        <v>12036</v>
      </c>
      <c r="D54" s="37" t="s">
        <v>595</v>
      </c>
      <c r="E54" s="39" t="s">
        <v>12037</v>
      </c>
      <c r="F54" s="40" t="s">
        <v>650</v>
      </c>
      <c r="G54" s="41">
        <v>16.524000000000001</v>
      </c>
      <c r="H54" s="42">
        <v>0</v>
      </c>
      <c r="I54" s="43">
        <f>ROUND(G54*H54,P4)</f>
        <v>0</v>
      </c>
      <c r="J54" s="37"/>
      <c r="O54" s="44">
        <f>I54*0.21</f>
        <v>0</v>
      </c>
      <c r="P54">
        <v>3</v>
      </c>
    </row>
    <row r="55">
      <c r="A55" s="37" t="s">
        <v>598</v>
      </c>
      <c r="B55" s="45"/>
      <c r="C55" s="46"/>
      <c r="D55" s="46"/>
      <c r="E55" s="39" t="s">
        <v>12038</v>
      </c>
      <c r="F55" s="46"/>
      <c r="G55" s="46"/>
      <c r="H55" s="46"/>
      <c r="I55" s="46"/>
      <c r="J55" s="48"/>
    </row>
    <row r="56" ht="60">
      <c r="A56" s="37" t="s">
        <v>599</v>
      </c>
      <c r="B56" s="45"/>
      <c r="C56" s="46"/>
      <c r="D56" s="46"/>
      <c r="E56" s="49" t="s">
        <v>12039</v>
      </c>
      <c r="F56" s="46"/>
      <c r="G56" s="46"/>
      <c r="H56" s="46"/>
      <c r="I56" s="46"/>
      <c r="J56" s="48"/>
    </row>
    <row r="57">
      <c r="A57" s="37" t="s">
        <v>601</v>
      </c>
      <c r="B57" s="45"/>
      <c r="C57" s="46"/>
      <c r="D57" s="46"/>
      <c r="E57" s="47" t="s">
        <v>595</v>
      </c>
      <c r="F57" s="46"/>
      <c r="G57" s="46"/>
      <c r="H57" s="46"/>
      <c r="I57" s="46"/>
      <c r="J57" s="48"/>
    </row>
    <row r="58">
      <c r="A58" s="37" t="s">
        <v>593</v>
      </c>
      <c r="B58" s="37">
        <v>12</v>
      </c>
      <c r="C58" s="38" t="s">
        <v>12040</v>
      </c>
      <c r="D58" s="37" t="s">
        <v>595</v>
      </c>
      <c r="E58" s="39" t="s">
        <v>12041</v>
      </c>
      <c r="F58" s="40" t="s">
        <v>650</v>
      </c>
      <c r="G58" s="41">
        <v>16.524000000000001</v>
      </c>
      <c r="H58" s="42">
        <v>0</v>
      </c>
      <c r="I58" s="43">
        <f>ROUND(G58*H58,P4)</f>
        <v>0</v>
      </c>
      <c r="J58" s="37"/>
      <c r="O58" s="44">
        <f>I58*0.21</f>
        <v>0</v>
      </c>
      <c r="P58">
        <v>3</v>
      </c>
    </row>
    <row r="59">
      <c r="A59" s="37" t="s">
        <v>598</v>
      </c>
      <c r="B59" s="45"/>
      <c r="C59" s="46"/>
      <c r="D59" s="46"/>
      <c r="E59" s="39" t="s">
        <v>12042</v>
      </c>
      <c r="F59" s="46"/>
      <c r="G59" s="46"/>
      <c r="H59" s="46"/>
      <c r="I59" s="46"/>
      <c r="J59" s="48"/>
    </row>
    <row r="60">
      <c r="A60" s="37" t="s">
        <v>601</v>
      </c>
      <c r="B60" s="45"/>
      <c r="C60" s="46"/>
      <c r="D60" s="46"/>
      <c r="E60" s="47" t="s">
        <v>595</v>
      </c>
      <c r="F60" s="46"/>
      <c r="G60" s="46"/>
      <c r="H60" s="46"/>
      <c r="I60" s="46"/>
      <c r="J60" s="48"/>
    </row>
    <row r="61">
      <c r="A61" s="37" t="s">
        <v>593</v>
      </c>
      <c r="B61" s="37">
        <v>13</v>
      </c>
      <c r="C61" s="38" t="s">
        <v>12043</v>
      </c>
      <c r="D61" s="37" t="s">
        <v>595</v>
      </c>
      <c r="E61" s="39" t="s">
        <v>12044</v>
      </c>
      <c r="F61" s="40" t="s">
        <v>1127</v>
      </c>
      <c r="G61" s="41">
        <v>3.9359999999999999</v>
      </c>
      <c r="H61" s="42">
        <v>0</v>
      </c>
      <c r="I61" s="43">
        <f>ROUND(G61*H61,P4)</f>
        <v>0</v>
      </c>
      <c r="J61" s="37"/>
      <c r="O61" s="44">
        <f>I61*0.21</f>
        <v>0</v>
      </c>
      <c r="P61">
        <v>3</v>
      </c>
    </row>
    <row r="62">
      <c r="A62" s="37" t="s">
        <v>598</v>
      </c>
      <c r="B62" s="45"/>
      <c r="C62" s="46"/>
      <c r="D62" s="46"/>
      <c r="E62" s="39" t="s">
        <v>12045</v>
      </c>
      <c r="F62" s="46"/>
      <c r="G62" s="46"/>
      <c r="H62" s="46"/>
      <c r="I62" s="46"/>
      <c r="J62" s="48"/>
    </row>
    <row r="63" ht="60">
      <c r="A63" s="37" t="s">
        <v>599</v>
      </c>
      <c r="B63" s="45"/>
      <c r="C63" s="46"/>
      <c r="D63" s="46"/>
      <c r="E63" s="49" t="s">
        <v>12046</v>
      </c>
      <c r="F63" s="46"/>
      <c r="G63" s="46"/>
      <c r="H63" s="46"/>
      <c r="I63" s="46"/>
      <c r="J63" s="48"/>
    </row>
    <row r="64">
      <c r="A64" s="37" t="s">
        <v>601</v>
      </c>
      <c r="B64" s="45"/>
      <c r="C64" s="46"/>
      <c r="D64" s="46"/>
      <c r="E64" s="47" t="s">
        <v>595</v>
      </c>
      <c r="F64" s="46"/>
      <c r="G64" s="46"/>
      <c r="H64" s="46"/>
      <c r="I64" s="46"/>
      <c r="J64" s="48"/>
    </row>
    <row r="65">
      <c r="A65" s="31" t="s">
        <v>591</v>
      </c>
      <c r="B65" s="32"/>
      <c r="C65" s="33" t="s">
        <v>1637</v>
      </c>
      <c r="D65" s="34"/>
      <c r="E65" s="31" t="s">
        <v>1638</v>
      </c>
      <c r="F65" s="34"/>
      <c r="G65" s="34"/>
      <c r="H65" s="34"/>
      <c r="I65" s="35">
        <f>SUMIFS(I66:I69,A66:A69,"P")</f>
        <v>0</v>
      </c>
      <c r="J65" s="36"/>
    </row>
    <row r="66" ht="45">
      <c r="A66" s="37" t="s">
        <v>593</v>
      </c>
      <c r="B66" s="37">
        <v>14</v>
      </c>
      <c r="C66" s="38" t="s">
        <v>12047</v>
      </c>
      <c r="D66" s="37" t="s">
        <v>595</v>
      </c>
      <c r="E66" s="39" t="s">
        <v>12048</v>
      </c>
      <c r="F66" s="40" t="s">
        <v>12049</v>
      </c>
      <c r="G66" s="41">
        <v>570.76599999999996</v>
      </c>
      <c r="H66" s="42">
        <v>0</v>
      </c>
      <c r="I66" s="43">
        <f>ROUND(G66*H66,P4)</f>
        <v>0</v>
      </c>
      <c r="J66" s="37"/>
      <c r="O66" s="44">
        <f>I66*0.21</f>
        <v>0</v>
      </c>
      <c r="P66">
        <v>3</v>
      </c>
    </row>
    <row r="67" ht="105">
      <c r="A67" s="37" t="s">
        <v>598</v>
      </c>
      <c r="B67" s="45"/>
      <c r="C67" s="46"/>
      <c r="D67" s="46"/>
      <c r="E67" s="39" t="s">
        <v>12050</v>
      </c>
      <c r="F67" s="46"/>
      <c r="G67" s="46"/>
      <c r="H67" s="46"/>
      <c r="I67" s="46"/>
      <c r="J67" s="48"/>
    </row>
    <row r="68" ht="409.5">
      <c r="A68" s="37" t="s">
        <v>599</v>
      </c>
      <c r="B68" s="45"/>
      <c r="C68" s="46"/>
      <c r="D68" s="46"/>
      <c r="E68" s="49" t="s">
        <v>12051</v>
      </c>
      <c r="F68" s="46"/>
      <c r="G68" s="46"/>
      <c r="H68" s="46"/>
      <c r="I68" s="46"/>
      <c r="J68" s="48"/>
    </row>
    <row r="69">
      <c r="A69" s="37" t="s">
        <v>601</v>
      </c>
      <c r="B69" s="45"/>
      <c r="C69" s="46"/>
      <c r="D69" s="46"/>
      <c r="E69" s="47" t="s">
        <v>595</v>
      </c>
      <c r="F69" s="46"/>
      <c r="G69" s="46"/>
      <c r="H69" s="46"/>
      <c r="I69" s="46"/>
      <c r="J69" s="48"/>
    </row>
    <row r="70">
      <c r="A70" s="31" t="s">
        <v>591</v>
      </c>
      <c r="B70" s="32"/>
      <c r="C70" s="33" t="s">
        <v>12052</v>
      </c>
      <c r="D70" s="34"/>
      <c r="E70" s="31" t="s">
        <v>12053</v>
      </c>
      <c r="F70" s="34"/>
      <c r="G70" s="34"/>
      <c r="H70" s="34"/>
      <c r="I70" s="35">
        <f>SUMIFS(I71:I138,A71:A138,"P")</f>
        <v>0</v>
      </c>
      <c r="J70" s="36"/>
    </row>
    <row r="71">
      <c r="A71" s="37" t="s">
        <v>593</v>
      </c>
      <c r="B71" s="37">
        <v>15</v>
      </c>
      <c r="C71" s="38" t="s">
        <v>12054</v>
      </c>
      <c r="D71" s="37" t="s">
        <v>595</v>
      </c>
      <c r="E71" s="39" t="s">
        <v>12055</v>
      </c>
      <c r="F71" s="40" t="s">
        <v>650</v>
      </c>
      <c r="G71" s="41">
        <v>0.81000000000000005</v>
      </c>
      <c r="H71" s="42">
        <v>0</v>
      </c>
      <c r="I71" s="43">
        <f>ROUND(G71*H71,P4)</f>
        <v>0</v>
      </c>
      <c r="J71" s="37"/>
      <c r="O71" s="44">
        <f>I71*0.21</f>
        <v>0</v>
      </c>
      <c r="P71">
        <v>3</v>
      </c>
    </row>
    <row r="72">
      <c r="A72" s="37" t="s">
        <v>598</v>
      </c>
      <c r="B72" s="45"/>
      <c r="C72" s="46"/>
      <c r="D72" s="46"/>
      <c r="E72" s="39" t="s">
        <v>12055</v>
      </c>
      <c r="F72" s="46"/>
      <c r="G72" s="46"/>
      <c r="H72" s="46"/>
      <c r="I72" s="46"/>
      <c r="J72" s="48"/>
    </row>
    <row r="73" ht="60">
      <c r="A73" s="37" t="s">
        <v>599</v>
      </c>
      <c r="B73" s="45"/>
      <c r="C73" s="46"/>
      <c r="D73" s="46"/>
      <c r="E73" s="49" t="s">
        <v>12056</v>
      </c>
      <c r="F73" s="46"/>
      <c r="G73" s="46"/>
      <c r="H73" s="46"/>
      <c r="I73" s="46"/>
      <c r="J73" s="48"/>
    </row>
    <row r="74">
      <c r="A74" s="37" t="s">
        <v>601</v>
      </c>
      <c r="B74" s="45"/>
      <c r="C74" s="46"/>
      <c r="D74" s="46"/>
      <c r="E74" s="47" t="s">
        <v>595</v>
      </c>
      <c r="F74" s="46"/>
      <c r="G74" s="46"/>
      <c r="H74" s="46"/>
      <c r="I74" s="46"/>
      <c r="J74" s="48"/>
    </row>
    <row r="75">
      <c r="A75" s="37" t="s">
        <v>593</v>
      </c>
      <c r="B75" s="37">
        <v>16</v>
      </c>
      <c r="C75" s="38" t="s">
        <v>12057</v>
      </c>
      <c r="D75" s="37" t="s">
        <v>595</v>
      </c>
      <c r="E75" s="39" t="s">
        <v>12058</v>
      </c>
      <c r="F75" s="40" t="s">
        <v>650</v>
      </c>
      <c r="G75" s="41">
        <v>89.951999999999998</v>
      </c>
      <c r="H75" s="42">
        <v>0</v>
      </c>
      <c r="I75" s="43">
        <f>ROUND(G75*H75,P4)</f>
        <v>0</v>
      </c>
      <c r="J75" s="37"/>
      <c r="O75" s="44">
        <f>I75*0.21</f>
        <v>0</v>
      </c>
      <c r="P75">
        <v>3</v>
      </c>
    </row>
    <row r="76">
      <c r="A76" s="37" t="s">
        <v>598</v>
      </c>
      <c r="B76" s="45"/>
      <c r="C76" s="46"/>
      <c r="D76" s="46"/>
      <c r="E76" s="39" t="s">
        <v>12058</v>
      </c>
      <c r="F76" s="46"/>
      <c r="G76" s="46"/>
      <c r="H76" s="46"/>
      <c r="I76" s="46"/>
      <c r="J76" s="48"/>
    </row>
    <row r="77">
      <c r="A77" s="37" t="s">
        <v>601</v>
      </c>
      <c r="B77" s="45"/>
      <c r="C77" s="46"/>
      <c r="D77" s="46"/>
      <c r="E77" s="47" t="s">
        <v>595</v>
      </c>
      <c r="F77" s="46"/>
      <c r="G77" s="46"/>
      <c r="H77" s="46"/>
      <c r="I77" s="46"/>
      <c r="J77" s="48"/>
    </row>
    <row r="78" ht="30">
      <c r="A78" s="37" t="s">
        <v>593</v>
      </c>
      <c r="B78" s="37">
        <v>17</v>
      </c>
      <c r="C78" s="38" t="s">
        <v>12059</v>
      </c>
      <c r="D78" s="37" t="s">
        <v>595</v>
      </c>
      <c r="E78" s="39" t="s">
        <v>12060</v>
      </c>
      <c r="F78" s="40" t="s">
        <v>650</v>
      </c>
      <c r="G78" s="41">
        <v>11.247999999999999</v>
      </c>
      <c r="H78" s="42">
        <v>0</v>
      </c>
      <c r="I78" s="43">
        <f>ROUND(G78*H78,P4)</f>
        <v>0</v>
      </c>
      <c r="J78" s="37"/>
      <c r="O78" s="44">
        <f>I78*0.21</f>
        <v>0</v>
      </c>
      <c r="P78">
        <v>3</v>
      </c>
    </row>
    <row r="79" ht="30">
      <c r="A79" s="37" t="s">
        <v>598</v>
      </c>
      <c r="B79" s="45"/>
      <c r="C79" s="46"/>
      <c r="D79" s="46"/>
      <c r="E79" s="39" t="s">
        <v>12061</v>
      </c>
      <c r="F79" s="46"/>
      <c r="G79" s="46"/>
      <c r="H79" s="46"/>
      <c r="I79" s="46"/>
      <c r="J79" s="48"/>
    </row>
    <row r="80" ht="105">
      <c r="A80" s="37" t="s">
        <v>599</v>
      </c>
      <c r="B80" s="45"/>
      <c r="C80" s="46"/>
      <c r="D80" s="46"/>
      <c r="E80" s="49" t="s">
        <v>12062</v>
      </c>
      <c r="F80" s="46"/>
      <c r="G80" s="46"/>
      <c r="H80" s="46"/>
      <c r="I80" s="46"/>
      <c r="J80" s="48"/>
    </row>
    <row r="81">
      <c r="A81" s="37" t="s">
        <v>601</v>
      </c>
      <c r="B81" s="45"/>
      <c r="C81" s="46"/>
      <c r="D81" s="46"/>
      <c r="E81" s="47" t="s">
        <v>595</v>
      </c>
      <c r="F81" s="46"/>
      <c r="G81" s="46"/>
      <c r="H81" s="46"/>
      <c r="I81" s="46"/>
      <c r="J81" s="48"/>
    </row>
    <row r="82" ht="30">
      <c r="A82" s="37" t="s">
        <v>593</v>
      </c>
      <c r="B82" s="37">
        <v>18</v>
      </c>
      <c r="C82" s="38" t="s">
        <v>12063</v>
      </c>
      <c r="D82" s="37" t="s">
        <v>595</v>
      </c>
      <c r="E82" s="39" t="s">
        <v>12064</v>
      </c>
      <c r="F82" s="40" t="s">
        <v>650</v>
      </c>
      <c r="G82" s="41">
        <v>197.815</v>
      </c>
      <c r="H82" s="42">
        <v>0</v>
      </c>
      <c r="I82" s="43">
        <f>ROUND(G82*H82,P4)</f>
        <v>0</v>
      </c>
      <c r="J82" s="37"/>
      <c r="O82" s="44">
        <f>I82*0.21</f>
        <v>0</v>
      </c>
      <c r="P82">
        <v>3</v>
      </c>
    </row>
    <row r="83" ht="30">
      <c r="A83" s="37" t="s">
        <v>598</v>
      </c>
      <c r="B83" s="45"/>
      <c r="C83" s="46"/>
      <c r="D83" s="46"/>
      <c r="E83" s="39" t="s">
        <v>12065</v>
      </c>
      <c r="F83" s="46"/>
      <c r="G83" s="46"/>
      <c r="H83" s="46"/>
      <c r="I83" s="46"/>
      <c r="J83" s="48"/>
    </row>
    <row r="84">
      <c r="A84" s="37" t="s">
        <v>601</v>
      </c>
      <c r="B84" s="45"/>
      <c r="C84" s="46"/>
      <c r="D84" s="46"/>
      <c r="E84" s="47" t="s">
        <v>595</v>
      </c>
      <c r="F84" s="46"/>
      <c r="G84" s="46"/>
      <c r="H84" s="46"/>
      <c r="I84" s="46"/>
      <c r="J84" s="48"/>
    </row>
    <row r="85" ht="45">
      <c r="A85" s="37" t="s">
        <v>593</v>
      </c>
      <c r="B85" s="37">
        <v>19</v>
      </c>
      <c r="C85" s="38" t="s">
        <v>12066</v>
      </c>
      <c r="D85" s="37" t="s">
        <v>595</v>
      </c>
      <c r="E85" s="39" t="s">
        <v>12067</v>
      </c>
      <c r="F85" s="40" t="s">
        <v>650</v>
      </c>
      <c r="G85" s="41">
        <v>85.668999999999997</v>
      </c>
      <c r="H85" s="42">
        <v>0</v>
      </c>
      <c r="I85" s="43">
        <f>ROUND(G85*H85,P4)</f>
        <v>0</v>
      </c>
      <c r="J85" s="37"/>
      <c r="O85" s="44">
        <f>I85*0.21</f>
        <v>0</v>
      </c>
      <c r="P85">
        <v>3</v>
      </c>
    </row>
    <row r="86" ht="60">
      <c r="A86" s="37" t="s">
        <v>598</v>
      </c>
      <c r="B86" s="45"/>
      <c r="C86" s="46"/>
      <c r="D86" s="46"/>
      <c r="E86" s="39" t="s">
        <v>12068</v>
      </c>
      <c r="F86" s="46"/>
      <c r="G86" s="46"/>
      <c r="H86" s="46"/>
      <c r="I86" s="46"/>
      <c r="J86" s="48"/>
    </row>
    <row r="87" ht="210">
      <c r="A87" s="37" t="s">
        <v>599</v>
      </c>
      <c r="B87" s="45"/>
      <c r="C87" s="46"/>
      <c r="D87" s="46"/>
      <c r="E87" s="49" t="s">
        <v>12069</v>
      </c>
      <c r="F87" s="46"/>
      <c r="G87" s="46"/>
      <c r="H87" s="46"/>
      <c r="I87" s="46"/>
      <c r="J87" s="48"/>
    </row>
    <row r="88">
      <c r="A88" s="37" t="s">
        <v>601</v>
      </c>
      <c r="B88" s="45"/>
      <c r="C88" s="46"/>
      <c r="D88" s="46"/>
      <c r="E88" s="47" t="s">
        <v>595</v>
      </c>
      <c r="F88" s="46"/>
      <c r="G88" s="46"/>
      <c r="H88" s="46"/>
      <c r="I88" s="46"/>
      <c r="J88" s="48"/>
    </row>
    <row r="89" ht="30">
      <c r="A89" s="37" t="s">
        <v>593</v>
      </c>
      <c r="B89" s="37">
        <v>20</v>
      </c>
      <c r="C89" s="38" t="s">
        <v>12070</v>
      </c>
      <c r="D89" s="37" t="s">
        <v>595</v>
      </c>
      <c r="E89" s="39" t="s">
        <v>12071</v>
      </c>
      <c r="F89" s="40" t="s">
        <v>597</v>
      </c>
      <c r="G89" s="41">
        <v>3.6800000000000002</v>
      </c>
      <c r="H89" s="42">
        <v>0</v>
      </c>
      <c r="I89" s="43">
        <f>ROUND(G89*H89,P4)</f>
        <v>0</v>
      </c>
      <c r="J89" s="37"/>
      <c r="O89" s="44">
        <f>I89*0.21</f>
        <v>0</v>
      </c>
      <c r="P89">
        <v>3</v>
      </c>
    </row>
    <row r="90" ht="45">
      <c r="A90" s="37" t="s">
        <v>598</v>
      </c>
      <c r="B90" s="45"/>
      <c r="C90" s="46"/>
      <c r="D90" s="46"/>
      <c r="E90" s="39" t="s">
        <v>12072</v>
      </c>
      <c r="F90" s="46"/>
      <c r="G90" s="46"/>
      <c r="H90" s="46"/>
      <c r="I90" s="46"/>
      <c r="J90" s="48"/>
    </row>
    <row r="91" ht="210">
      <c r="A91" s="37" t="s">
        <v>599</v>
      </c>
      <c r="B91" s="45"/>
      <c r="C91" s="46"/>
      <c r="D91" s="46"/>
      <c r="E91" s="49" t="s">
        <v>12073</v>
      </c>
      <c r="F91" s="46"/>
      <c r="G91" s="46"/>
      <c r="H91" s="46"/>
      <c r="I91" s="46"/>
      <c r="J91" s="48"/>
    </row>
    <row r="92">
      <c r="A92" s="37" t="s">
        <v>601</v>
      </c>
      <c r="B92" s="45"/>
      <c r="C92" s="46"/>
      <c r="D92" s="46"/>
      <c r="E92" s="47" t="s">
        <v>595</v>
      </c>
      <c r="F92" s="46"/>
      <c r="G92" s="46"/>
      <c r="H92" s="46"/>
      <c r="I92" s="46"/>
      <c r="J92" s="48"/>
    </row>
    <row r="93" ht="45">
      <c r="A93" s="37" t="s">
        <v>593</v>
      </c>
      <c r="B93" s="37">
        <v>21</v>
      </c>
      <c r="C93" s="38" t="s">
        <v>12074</v>
      </c>
      <c r="D93" s="37" t="s">
        <v>595</v>
      </c>
      <c r="E93" s="39" t="s">
        <v>12075</v>
      </c>
      <c r="F93" s="40" t="s">
        <v>650</v>
      </c>
      <c r="G93" s="41">
        <v>51.005000000000003</v>
      </c>
      <c r="H93" s="42">
        <v>0</v>
      </c>
      <c r="I93" s="43">
        <f>ROUND(G93*H93,P4)</f>
        <v>0</v>
      </c>
      <c r="J93" s="37"/>
      <c r="O93" s="44">
        <f>I93*0.21</f>
        <v>0</v>
      </c>
      <c r="P93">
        <v>3</v>
      </c>
    </row>
    <row r="94" ht="60">
      <c r="A94" s="37" t="s">
        <v>598</v>
      </c>
      <c r="B94" s="45"/>
      <c r="C94" s="46"/>
      <c r="D94" s="46"/>
      <c r="E94" s="39" t="s">
        <v>12076</v>
      </c>
      <c r="F94" s="46"/>
      <c r="G94" s="46"/>
      <c r="H94" s="46"/>
      <c r="I94" s="46"/>
      <c r="J94" s="48"/>
    </row>
    <row r="95" ht="210">
      <c r="A95" s="37" t="s">
        <v>599</v>
      </c>
      <c r="B95" s="45"/>
      <c r="C95" s="46"/>
      <c r="D95" s="46"/>
      <c r="E95" s="49" t="s">
        <v>12077</v>
      </c>
      <c r="F95" s="46"/>
      <c r="G95" s="46"/>
      <c r="H95" s="46"/>
      <c r="I95" s="46"/>
      <c r="J95" s="48"/>
    </row>
    <row r="96">
      <c r="A96" s="37" t="s">
        <v>601</v>
      </c>
      <c r="B96" s="45"/>
      <c r="C96" s="46"/>
      <c r="D96" s="46"/>
      <c r="E96" s="47" t="s">
        <v>595</v>
      </c>
      <c r="F96" s="46"/>
      <c r="G96" s="46"/>
      <c r="H96" s="46"/>
      <c r="I96" s="46"/>
      <c r="J96" s="48"/>
    </row>
    <row r="97" ht="45">
      <c r="A97" s="37" t="s">
        <v>593</v>
      </c>
      <c r="B97" s="37">
        <v>22</v>
      </c>
      <c r="C97" s="38" t="s">
        <v>12078</v>
      </c>
      <c r="D97" s="37" t="s">
        <v>595</v>
      </c>
      <c r="E97" s="39" t="s">
        <v>12079</v>
      </c>
      <c r="F97" s="40" t="s">
        <v>650</v>
      </c>
      <c r="G97" s="41">
        <v>152.952</v>
      </c>
      <c r="H97" s="42">
        <v>0</v>
      </c>
      <c r="I97" s="43">
        <f>ROUND(G97*H97,P4)</f>
        <v>0</v>
      </c>
      <c r="J97" s="37"/>
      <c r="O97" s="44">
        <f>I97*0.21</f>
        <v>0</v>
      </c>
      <c r="P97">
        <v>3</v>
      </c>
    </row>
    <row r="98" ht="60">
      <c r="A98" s="37" t="s">
        <v>598</v>
      </c>
      <c r="B98" s="45"/>
      <c r="C98" s="46"/>
      <c r="D98" s="46"/>
      <c r="E98" s="39" t="s">
        <v>12080</v>
      </c>
      <c r="F98" s="46"/>
      <c r="G98" s="46"/>
      <c r="H98" s="46"/>
      <c r="I98" s="46"/>
      <c r="J98" s="48"/>
    </row>
    <row r="99" ht="360">
      <c r="A99" s="37" t="s">
        <v>599</v>
      </c>
      <c r="B99" s="45"/>
      <c r="C99" s="46"/>
      <c r="D99" s="46"/>
      <c r="E99" s="49" t="s">
        <v>12081</v>
      </c>
      <c r="F99" s="46"/>
      <c r="G99" s="46"/>
      <c r="H99" s="46"/>
      <c r="I99" s="46"/>
      <c r="J99" s="48"/>
    </row>
    <row r="100">
      <c r="A100" s="37" t="s">
        <v>601</v>
      </c>
      <c r="B100" s="45"/>
      <c r="C100" s="46"/>
      <c r="D100" s="46"/>
      <c r="E100" s="47" t="s">
        <v>595</v>
      </c>
      <c r="F100" s="46"/>
      <c r="G100" s="46"/>
      <c r="H100" s="46"/>
      <c r="I100" s="46"/>
      <c r="J100" s="48"/>
    </row>
    <row r="101" ht="30">
      <c r="A101" s="37" t="s">
        <v>593</v>
      </c>
      <c r="B101" s="37">
        <v>23</v>
      </c>
      <c r="C101" s="38" t="s">
        <v>12082</v>
      </c>
      <c r="D101" s="37" t="s">
        <v>595</v>
      </c>
      <c r="E101" s="39" t="s">
        <v>12083</v>
      </c>
      <c r="F101" s="40" t="s">
        <v>597</v>
      </c>
      <c r="G101" s="41">
        <v>43.119999999999997</v>
      </c>
      <c r="H101" s="42">
        <v>0</v>
      </c>
      <c r="I101" s="43">
        <f>ROUND(G101*H101,P4)</f>
        <v>0</v>
      </c>
      <c r="J101" s="37"/>
      <c r="O101" s="44">
        <f>I101*0.21</f>
        <v>0</v>
      </c>
      <c r="P101">
        <v>3</v>
      </c>
    </row>
    <row r="102" ht="60">
      <c r="A102" s="37" t="s">
        <v>598</v>
      </c>
      <c r="B102" s="45"/>
      <c r="C102" s="46"/>
      <c r="D102" s="46"/>
      <c r="E102" s="39" t="s">
        <v>12084</v>
      </c>
      <c r="F102" s="46"/>
      <c r="G102" s="46"/>
      <c r="H102" s="46"/>
      <c r="I102" s="46"/>
      <c r="J102" s="48"/>
    </row>
    <row r="103" ht="225">
      <c r="A103" s="37" t="s">
        <v>599</v>
      </c>
      <c r="B103" s="45"/>
      <c r="C103" s="46"/>
      <c r="D103" s="46"/>
      <c r="E103" s="49" t="s">
        <v>12085</v>
      </c>
      <c r="F103" s="46"/>
      <c r="G103" s="46"/>
      <c r="H103" s="46"/>
      <c r="I103" s="46"/>
      <c r="J103" s="48"/>
    </row>
    <row r="104">
      <c r="A104" s="37" t="s">
        <v>601</v>
      </c>
      <c r="B104" s="45"/>
      <c r="C104" s="46"/>
      <c r="D104" s="46"/>
      <c r="E104" s="47" t="s">
        <v>595</v>
      </c>
      <c r="F104" s="46"/>
      <c r="G104" s="46"/>
      <c r="H104" s="46"/>
      <c r="I104" s="46"/>
      <c r="J104" s="48"/>
    </row>
    <row r="105" ht="30">
      <c r="A105" s="37" t="s">
        <v>593</v>
      </c>
      <c r="B105" s="37">
        <v>24</v>
      </c>
      <c r="C105" s="38" t="s">
        <v>12086</v>
      </c>
      <c r="D105" s="37" t="s">
        <v>595</v>
      </c>
      <c r="E105" s="39" t="s">
        <v>12087</v>
      </c>
      <c r="F105" s="40" t="s">
        <v>650</v>
      </c>
      <c r="G105" s="41">
        <v>289.62599999999998</v>
      </c>
      <c r="H105" s="42">
        <v>0</v>
      </c>
      <c r="I105" s="43">
        <f>ROUND(G105*H105,P4)</f>
        <v>0</v>
      </c>
      <c r="J105" s="37"/>
      <c r="O105" s="44">
        <f>I105*0.21</f>
        <v>0</v>
      </c>
      <c r="P105">
        <v>3</v>
      </c>
    </row>
    <row r="106" ht="45">
      <c r="A106" s="37" t="s">
        <v>598</v>
      </c>
      <c r="B106" s="45"/>
      <c r="C106" s="46"/>
      <c r="D106" s="46"/>
      <c r="E106" s="39" t="s">
        <v>12088</v>
      </c>
      <c r="F106" s="46"/>
      <c r="G106" s="46"/>
      <c r="H106" s="46"/>
      <c r="I106" s="46"/>
      <c r="J106" s="48"/>
    </row>
    <row r="107" ht="105">
      <c r="A107" s="37" t="s">
        <v>599</v>
      </c>
      <c r="B107" s="45"/>
      <c r="C107" s="46"/>
      <c r="D107" s="46"/>
      <c r="E107" s="49" t="s">
        <v>12089</v>
      </c>
      <c r="F107" s="46"/>
      <c r="G107" s="46"/>
      <c r="H107" s="46"/>
      <c r="I107" s="46"/>
      <c r="J107" s="48"/>
    </row>
    <row r="108">
      <c r="A108" s="37" t="s">
        <v>601</v>
      </c>
      <c r="B108" s="45"/>
      <c r="C108" s="46"/>
      <c r="D108" s="46"/>
      <c r="E108" s="47" t="s">
        <v>595</v>
      </c>
      <c r="F108" s="46"/>
      <c r="G108" s="46"/>
      <c r="H108" s="46"/>
      <c r="I108" s="46"/>
      <c r="J108" s="48"/>
    </row>
    <row r="109">
      <c r="A109" s="37" t="s">
        <v>593</v>
      </c>
      <c r="B109" s="37">
        <v>25</v>
      </c>
      <c r="C109" s="38" t="s">
        <v>12090</v>
      </c>
      <c r="D109" s="37" t="s">
        <v>595</v>
      </c>
      <c r="E109" s="39" t="s">
        <v>12091</v>
      </c>
      <c r="F109" s="40" t="s">
        <v>597</v>
      </c>
      <c r="G109" s="41">
        <v>55.079999999999998</v>
      </c>
      <c r="H109" s="42">
        <v>0</v>
      </c>
      <c r="I109" s="43">
        <f>ROUND(G109*H109,P4)</f>
        <v>0</v>
      </c>
      <c r="J109" s="37"/>
      <c r="O109" s="44">
        <f>I109*0.21</f>
        <v>0</v>
      </c>
      <c r="P109">
        <v>3</v>
      </c>
    </row>
    <row r="110" ht="30">
      <c r="A110" s="37" t="s">
        <v>598</v>
      </c>
      <c r="B110" s="45"/>
      <c r="C110" s="46"/>
      <c r="D110" s="46"/>
      <c r="E110" s="39" t="s">
        <v>12092</v>
      </c>
      <c r="F110" s="46"/>
      <c r="G110" s="46"/>
      <c r="H110" s="46"/>
      <c r="I110" s="46"/>
      <c r="J110" s="48"/>
    </row>
    <row r="111" ht="75">
      <c r="A111" s="37" t="s">
        <v>599</v>
      </c>
      <c r="B111" s="45"/>
      <c r="C111" s="46"/>
      <c r="D111" s="46"/>
      <c r="E111" s="49" t="s">
        <v>12093</v>
      </c>
      <c r="F111" s="46"/>
      <c r="G111" s="46"/>
      <c r="H111" s="46"/>
      <c r="I111" s="46"/>
      <c r="J111" s="48"/>
    </row>
    <row r="112">
      <c r="A112" s="37" t="s">
        <v>601</v>
      </c>
      <c r="B112" s="45"/>
      <c r="C112" s="46"/>
      <c r="D112" s="46"/>
      <c r="E112" s="47" t="s">
        <v>595</v>
      </c>
      <c r="F112" s="46"/>
      <c r="G112" s="46"/>
      <c r="H112" s="46"/>
      <c r="I112" s="46"/>
      <c r="J112" s="48"/>
    </row>
    <row r="113">
      <c r="A113" s="37" t="s">
        <v>593</v>
      </c>
      <c r="B113" s="37">
        <v>26</v>
      </c>
      <c r="C113" s="38" t="s">
        <v>12094</v>
      </c>
      <c r="D113" s="37" t="s">
        <v>595</v>
      </c>
      <c r="E113" s="39" t="s">
        <v>12095</v>
      </c>
      <c r="F113" s="40" t="s">
        <v>650</v>
      </c>
      <c r="G113" s="41">
        <v>197.815</v>
      </c>
      <c r="H113" s="42">
        <v>0</v>
      </c>
      <c r="I113" s="43">
        <f>ROUND(G113*H113,P4)</f>
        <v>0</v>
      </c>
      <c r="J113" s="37"/>
      <c r="O113" s="44">
        <f>I113*0.21</f>
        <v>0</v>
      </c>
      <c r="P113">
        <v>3</v>
      </c>
    </row>
    <row r="114" ht="30">
      <c r="A114" s="37" t="s">
        <v>598</v>
      </c>
      <c r="B114" s="45"/>
      <c r="C114" s="46"/>
      <c r="D114" s="46"/>
      <c r="E114" s="39" t="s">
        <v>12096</v>
      </c>
      <c r="F114" s="46"/>
      <c r="G114" s="46"/>
      <c r="H114" s="46"/>
      <c r="I114" s="46"/>
      <c r="J114" s="48"/>
    </row>
    <row r="115" ht="255">
      <c r="A115" s="37" t="s">
        <v>599</v>
      </c>
      <c r="B115" s="45"/>
      <c r="C115" s="46"/>
      <c r="D115" s="46"/>
      <c r="E115" s="49" t="s">
        <v>12097</v>
      </c>
      <c r="F115" s="46"/>
      <c r="G115" s="46"/>
      <c r="H115" s="46"/>
      <c r="I115" s="46"/>
      <c r="J115" s="48"/>
    </row>
    <row r="116">
      <c r="A116" s="37" t="s">
        <v>601</v>
      </c>
      <c r="B116" s="45"/>
      <c r="C116" s="46"/>
      <c r="D116" s="46"/>
      <c r="E116" s="47" t="s">
        <v>595</v>
      </c>
      <c r="F116" s="46"/>
      <c r="G116" s="46"/>
      <c r="H116" s="46"/>
      <c r="I116" s="46"/>
      <c r="J116" s="48"/>
    </row>
    <row r="117">
      <c r="A117" s="37" t="s">
        <v>593</v>
      </c>
      <c r="B117" s="37">
        <v>27</v>
      </c>
      <c r="C117" s="38" t="s">
        <v>12098</v>
      </c>
      <c r="D117" s="37" t="s">
        <v>595</v>
      </c>
      <c r="E117" s="39" t="s">
        <v>12099</v>
      </c>
      <c r="F117" s="40" t="s">
        <v>650</v>
      </c>
      <c r="G117" s="41">
        <v>23.66</v>
      </c>
      <c r="H117" s="42">
        <v>0</v>
      </c>
      <c r="I117" s="43">
        <f>ROUND(G117*H117,P4)</f>
        <v>0</v>
      </c>
      <c r="J117" s="37"/>
      <c r="O117" s="44">
        <f>I117*0.21</f>
        <v>0</v>
      </c>
      <c r="P117">
        <v>3</v>
      </c>
    </row>
    <row r="118" ht="30">
      <c r="A118" s="37" t="s">
        <v>598</v>
      </c>
      <c r="B118" s="45"/>
      <c r="C118" s="46"/>
      <c r="D118" s="46"/>
      <c r="E118" s="39" t="s">
        <v>12100</v>
      </c>
      <c r="F118" s="46"/>
      <c r="G118" s="46"/>
      <c r="H118" s="46"/>
      <c r="I118" s="46"/>
      <c r="J118" s="48"/>
    </row>
    <row r="119" ht="105">
      <c r="A119" s="37" t="s">
        <v>599</v>
      </c>
      <c r="B119" s="45"/>
      <c r="C119" s="46"/>
      <c r="D119" s="46"/>
      <c r="E119" s="49" t="s">
        <v>12101</v>
      </c>
      <c r="F119" s="46"/>
      <c r="G119" s="46"/>
      <c r="H119" s="46"/>
      <c r="I119" s="46"/>
      <c r="J119" s="48"/>
    </row>
    <row r="120">
      <c r="A120" s="37" t="s">
        <v>601</v>
      </c>
      <c r="B120" s="45"/>
      <c r="C120" s="46"/>
      <c r="D120" s="46"/>
      <c r="E120" s="47" t="s">
        <v>595</v>
      </c>
      <c r="F120" s="46"/>
      <c r="G120" s="46"/>
      <c r="H120" s="46"/>
      <c r="I120" s="46"/>
      <c r="J120" s="48"/>
    </row>
    <row r="121">
      <c r="A121" s="37" t="s">
        <v>593</v>
      </c>
      <c r="B121" s="37">
        <v>28</v>
      </c>
      <c r="C121" s="38" t="s">
        <v>12102</v>
      </c>
      <c r="D121" s="37" t="s">
        <v>595</v>
      </c>
      <c r="E121" s="39" t="s">
        <v>12103</v>
      </c>
      <c r="F121" s="40" t="s">
        <v>597</v>
      </c>
      <c r="G121" s="41">
        <v>57.834000000000003</v>
      </c>
      <c r="H121" s="42">
        <v>0</v>
      </c>
      <c r="I121" s="43">
        <f>ROUND(G121*H121,P4)</f>
        <v>0</v>
      </c>
      <c r="J121" s="37"/>
      <c r="O121" s="44">
        <f>I121*0.21</f>
        <v>0</v>
      </c>
      <c r="P121">
        <v>3</v>
      </c>
    </row>
    <row r="122">
      <c r="A122" s="37" t="s">
        <v>598</v>
      </c>
      <c r="B122" s="45"/>
      <c r="C122" s="46"/>
      <c r="D122" s="46"/>
      <c r="E122" s="39" t="s">
        <v>12103</v>
      </c>
      <c r="F122" s="46"/>
      <c r="G122" s="46"/>
      <c r="H122" s="46"/>
      <c r="I122" s="46"/>
      <c r="J122" s="48"/>
    </row>
    <row r="123" ht="75">
      <c r="A123" s="37" t="s">
        <v>599</v>
      </c>
      <c r="B123" s="45"/>
      <c r="C123" s="46"/>
      <c r="D123" s="46"/>
      <c r="E123" s="49" t="s">
        <v>12104</v>
      </c>
      <c r="F123" s="46"/>
      <c r="G123" s="46"/>
      <c r="H123" s="46"/>
      <c r="I123" s="46"/>
      <c r="J123" s="48"/>
    </row>
    <row r="124">
      <c r="A124" s="37" t="s">
        <v>601</v>
      </c>
      <c r="B124" s="45"/>
      <c r="C124" s="46"/>
      <c r="D124" s="46"/>
      <c r="E124" s="47" t="s">
        <v>595</v>
      </c>
      <c r="F124" s="46"/>
      <c r="G124" s="46"/>
      <c r="H124" s="46"/>
      <c r="I124" s="46"/>
      <c r="J124" s="48"/>
    </row>
    <row r="125" ht="30">
      <c r="A125" s="37" t="s">
        <v>593</v>
      </c>
      <c r="B125" s="37">
        <v>29</v>
      </c>
      <c r="C125" s="38" t="s">
        <v>12105</v>
      </c>
      <c r="D125" s="37" t="s">
        <v>595</v>
      </c>
      <c r="E125" s="39" t="s">
        <v>12106</v>
      </c>
      <c r="F125" s="40" t="s">
        <v>650</v>
      </c>
      <c r="G125" s="41">
        <v>9.4860000000000007</v>
      </c>
      <c r="H125" s="42">
        <v>0</v>
      </c>
      <c r="I125" s="43">
        <f>ROUND(G125*H125,P4)</f>
        <v>0</v>
      </c>
      <c r="J125" s="37"/>
      <c r="O125" s="44">
        <f>I125*0.21</f>
        <v>0</v>
      </c>
      <c r="P125">
        <v>3</v>
      </c>
    </row>
    <row r="126" ht="30">
      <c r="A126" s="37" t="s">
        <v>598</v>
      </c>
      <c r="B126" s="45"/>
      <c r="C126" s="46"/>
      <c r="D126" s="46"/>
      <c r="E126" s="39" t="s">
        <v>12106</v>
      </c>
      <c r="F126" s="46"/>
      <c r="G126" s="46"/>
      <c r="H126" s="46"/>
      <c r="I126" s="46"/>
      <c r="J126" s="48"/>
    </row>
    <row r="127" ht="60">
      <c r="A127" s="37" t="s">
        <v>599</v>
      </c>
      <c r="B127" s="45"/>
      <c r="C127" s="46"/>
      <c r="D127" s="46"/>
      <c r="E127" s="49" t="s">
        <v>12107</v>
      </c>
      <c r="F127" s="46"/>
      <c r="G127" s="46"/>
      <c r="H127" s="46"/>
      <c r="I127" s="46"/>
      <c r="J127" s="48"/>
    </row>
    <row r="128">
      <c r="A128" s="37" t="s">
        <v>601</v>
      </c>
      <c r="B128" s="45"/>
      <c r="C128" s="46"/>
      <c r="D128" s="46"/>
      <c r="E128" s="47" t="s">
        <v>595</v>
      </c>
      <c r="F128" s="46"/>
      <c r="G128" s="46"/>
      <c r="H128" s="46"/>
      <c r="I128" s="46"/>
      <c r="J128" s="48"/>
    </row>
    <row r="129" ht="30">
      <c r="A129" s="37" t="s">
        <v>593</v>
      </c>
      <c r="B129" s="37">
        <v>30</v>
      </c>
      <c r="C129" s="38" t="s">
        <v>12108</v>
      </c>
      <c r="D129" s="37" t="s">
        <v>595</v>
      </c>
      <c r="E129" s="39" t="s">
        <v>12109</v>
      </c>
      <c r="F129" s="40" t="s">
        <v>650</v>
      </c>
      <c r="G129" s="41">
        <v>53.555</v>
      </c>
      <c r="H129" s="42">
        <v>0</v>
      </c>
      <c r="I129" s="43">
        <f>ROUND(G129*H129,P4)</f>
        <v>0</v>
      </c>
      <c r="J129" s="37"/>
      <c r="O129" s="44">
        <f>I129*0.21</f>
        <v>0</v>
      </c>
      <c r="P129">
        <v>3</v>
      </c>
    </row>
    <row r="130" ht="30">
      <c r="A130" s="37" t="s">
        <v>598</v>
      </c>
      <c r="B130" s="45"/>
      <c r="C130" s="46"/>
      <c r="D130" s="46"/>
      <c r="E130" s="39" t="s">
        <v>12109</v>
      </c>
      <c r="F130" s="46"/>
      <c r="G130" s="46"/>
      <c r="H130" s="46"/>
      <c r="I130" s="46"/>
      <c r="J130" s="48"/>
    </row>
    <row r="131">
      <c r="A131" s="37" t="s">
        <v>601</v>
      </c>
      <c r="B131" s="45"/>
      <c r="C131" s="46"/>
      <c r="D131" s="46"/>
      <c r="E131" s="47" t="s">
        <v>595</v>
      </c>
      <c r="F131" s="46"/>
      <c r="G131" s="46"/>
      <c r="H131" s="46"/>
      <c r="I131" s="46"/>
      <c r="J131" s="48"/>
    </row>
    <row r="132" ht="30">
      <c r="A132" s="37" t="s">
        <v>593</v>
      </c>
      <c r="B132" s="37">
        <v>31</v>
      </c>
      <c r="C132" s="38" t="s">
        <v>12110</v>
      </c>
      <c r="D132" s="37" t="s">
        <v>595</v>
      </c>
      <c r="E132" s="39" t="s">
        <v>12111</v>
      </c>
      <c r="F132" s="40" t="s">
        <v>650</v>
      </c>
      <c r="G132" s="41">
        <v>160.59999999999999</v>
      </c>
      <c r="H132" s="42">
        <v>0</v>
      </c>
      <c r="I132" s="43">
        <f>ROUND(G132*H132,P4)</f>
        <v>0</v>
      </c>
      <c r="J132" s="37"/>
      <c r="O132" s="44">
        <f>I132*0.21</f>
        <v>0</v>
      </c>
      <c r="P132">
        <v>3</v>
      </c>
    </row>
    <row r="133" ht="30">
      <c r="A133" s="37" t="s">
        <v>598</v>
      </c>
      <c r="B133" s="45"/>
      <c r="C133" s="46"/>
      <c r="D133" s="46"/>
      <c r="E133" s="39" t="s">
        <v>12111</v>
      </c>
      <c r="F133" s="46"/>
      <c r="G133" s="46"/>
      <c r="H133" s="46"/>
      <c r="I133" s="46"/>
      <c r="J133" s="48"/>
    </row>
    <row r="134">
      <c r="A134" s="37" t="s">
        <v>601</v>
      </c>
      <c r="B134" s="45"/>
      <c r="C134" s="46"/>
      <c r="D134" s="46"/>
      <c r="E134" s="47" t="s">
        <v>595</v>
      </c>
      <c r="F134" s="46"/>
      <c r="G134" s="46"/>
      <c r="H134" s="46"/>
      <c r="I134" s="46"/>
      <c r="J134" s="48"/>
    </row>
    <row r="135" ht="30">
      <c r="A135" s="37" t="s">
        <v>593</v>
      </c>
      <c r="B135" s="37">
        <v>32</v>
      </c>
      <c r="C135" s="38" t="s">
        <v>12112</v>
      </c>
      <c r="D135" s="37" t="s">
        <v>595</v>
      </c>
      <c r="E135" s="39" t="s">
        <v>12113</v>
      </c>
      <c r="F135" s="40" t="s">
        <v>650</v>
      </c>
      <c r="G135" s="41">
        <v>23.038</v>
      </c>
      <c r="H135" s="42">
        <v>0</v>
      </c>
      <c r="I135" s="43">
        <f>ROUND(G135*H135,P4)</f>
        <v>0</v>
      </c>
      <c r="J135" s="37"/>
      <c r="O135" s="44">
        <f>I135*0.21</f>
        <v>0</v>
      </c>
      <c r="P135">
        <v>3</v>
      </c>
    </row>
    <row r="136" ht="30">
      <c r="A136" s="37" t="s">
        <v>598</v>
      </c>
      <c r="B136" s="45"/>
      <c r="C136" s="46"/>
      <c r="D136" s="46"/>
      <c r="E136" s="39" t="s">
        <v>12113</v>
      </c>
      <c r="F136" s="46"/>
      <c r="G136" s="46"/>
      <c r="H136" s="46"/>
      <c r="I136" s="46"/>
      <c r="J136" s="48"/>
    </row>
    <row r="137" ht="330">
      <c r="A137" s="37" t="s">
        <v>599</v>
      </c>
      <c r="B137" s="45"/>
      <c r="C137" s="46"/>
      <c r="D137" s="46"/>
      <c r="E137" s="49" t="s">
        <v>12114</v>
      </c>
      <c r="F137" s="46"/>
      <c r="G137" s="46"/>
      <c r="H137" s="46"/>
      <c r="I137" s="46"/>
      <c r="J137" s="48"/>
    </row>
    <row r="138">
      <c r="A138" s="37" t="s">
        <v>601</v>
      </c>
      <c r="B138" s="45"/>
      <c r="C138" s="46"/>
      <c r="D138" s="46"/>
      <c r="E138" s="47" t="s">
        <v>595</v>
      </c>
      <c r="F138" s="46"/>
      <c r="G138" s="46"/>
      <c r="H138" s="46"/>
      <c r="I138" s="46"/>
      <c r="J138" s="48"/>
    </row>
    <row r="139">
      <c r="A139" s="31" t="s">
        <v>591</v>
      </c>
      <c r="B139" s="32"/>
      <c r="C139" s="33" t="s">
        <v>1650</v>
      </c>
      <c r="D139" s="34"/>
      <c r="E139" s="31" t="s">
        <v>1651</v>
      </c>
      <c r="F139" s="34"/>
      <c r="G139" s="34"/>
      <c r="H139" s="34"/>
      <c r="I139" s="35">
        <f>SUMIFS(I140:I170,A140:A170,"P")</f>
        <v>0</v>
      </c>
      <c r="J139" s="36"/>
    </row>
    <row r="140" ht="30">
      <c r="A140" s="37" t="s">
        <v>593</v>
      </c>
      <c r="B140" s="37">
        <v>33</v>
      </c>
      <c r="C140" s="38" t="s">
        <v>1652</v>
      </c>
      <c r="D140" s="37" t="s">
        <v>595</v>
      </c>
      <c r="E140" s="39" t="s">
        <v>1653</v>
      </c>
      <c r="F140" s="40" t="s">
        <v>641</v>
      </c>
      <c r="G140" s="41">
        <v>14.231</v>
      </c>
      <c r="H140" s="42">
        <v>0</v>
      </c>
      <c r="I140" s="43">
        <f>ROUND(G140*H140,P4)</f>
        <v>0</v>
      </c>
      <c r="J140" s="37"/>
      <c r="O140" s="44">
        <f>I140*0.21</f>
        <v>0</v>
      </c>
      <c r="P140">
        <v>3</v>
      </c>
    </row>
    <row r="141" ht="30">
      <c r="A141" s="37" t="s">
        <v>598</v>
      </c>
      <c r="B141" s="45"/>
      <c r="C141" s="46"/>
      <c r="D141" s="46"/>
      <c r="E141" s="39" t="s">
        <v>1654</v>
      </c>
      <c r="F141" s="46"/>
      <c r="G141" s="46"/>
      <c r="H141" s="46"/>
      <c r="I141" s="46"/>
      <c r="J141" s="48"/>
    </row>
    <row r="142" ht="60">
      <c r="A142" s="37" t="s">
        <v>599</v>
      </c>
      <c r="B142" s="45"/>
      <c r="C142" s="46"/>
      <c r="D142" s="46"/>
      <c r="E142" s="49" t="s">
        <v>12115</v>
      </c>
      <c r="F142" s="46"/>
      <c r="G142" s="46"/>
      <c r="H142" s="46"/>
      <c r="I142" s="46"/>
      <c r="J142" s="48"/>
    </row>
    <row r="143">
      <c r="A143" s="37" t="s">
        <v>601</v>
      </c>
      <c r="B143" s="45"/>
      <c r="C143" s="46"/>
      <c r="D143" s="46"/>
      <c r="E143" s="47" t="s">
        <v>595</v>
      </c>
      <c r="F143" s="46"/>
      <c r="G143" s="46"/>
      <c r="H143" s="46"/>
      <c r="I143" s="46"/>
      <c r="J143" s="48"/>
    </row>
    <row r="144">
      <c r="A144" s="37" t="s">
        <v>593</v>
      </c>
      <c r="B144" s="37">
        <v>34</v>
      </c>
      <c r="C144" s="38" t="s">
        <v>1660</v>
      </c>
      <c r="D144" s="37" t="s">
        <v>595</v>
      </c>
      <c r="E144" s="39" t="s">
        <v>1661</v>
      </c>
      <c r="F144" s="40" t="s">
        <v>650</v>
      </c>
      <c r="G144" s="41">
        <v>5.5880000000000001</v>
      </c>
      <c r="H144" s="42">
        <v>0</v>
      </c>
      <c r="I144" s="43">
        <f>ROUND(G144*H144,P4)</f>
        <v>0</v>
      </c>
      <c r="J144" s="37"/>
      <c r="O144" s="44">
        <f>I144*0.21</f>
        <v>0</v>
      </c>
      <c r="P144">
        <v>3</v>
      </c>
    </row>
    <row r="145">
      <c r="A145" s="37" t="s">
        <v>598</v>
      </c>
      <c r="B145" s="45"/>
      <c r="C145" s="46"/>
      <c r="D145" s="46"/>
      <c r="E145" s="39" t="s">
        <v>1662</v>
      </c>
      <c r="F145" s="46"/>
      <c r="G145" s="46"/>
      <c r="H145" s="46"/>
      <c r="I145" s="46"/>
      <c r="J145" s="48"/>
    </row>
    <row r="146" ht="60">
      <c r="A146" s="37" t="s">
        <v>599</v>
      </c>
      <c r="B146" s="45"/>
      <c r="C146" s="46"/>
      <c r="D146" s="46"/>
      <c r="E146" s="49" t="s">
        <v>12116</v>
      </c>
      <c r="F146" s="46"/>
      <c r="G146" s="46"/>
      <c r="H146" s="46"/>
      <c r="I146" s="46"/>
      <c r="J146" s="48"/>
    </row>
    <row r="147">
      <c r="A147" s="37" t="s">
        <v>601</v>
      </c>
      <c r="B147" s="45"/>
      <c r="C147" s="46"/>
      <c r="D147" s="46"/>
      <c r="E147" s="47" t="s">
        <v>595</v>
      </c>
      <c r="F147" s="46"/>
      <c r="G147" s="46"/>
      <c r="H147" s="46"/>
      <c r="I147" s="46"/>
      <c r="J147" s="48"/>
    </row>
    <row r="148">
      <c r="A148" s="37" t="s">
        <v>593</v>
      </c>
      <c r="B148" s="37">
        <v>35</v>
      </c>
      <c r="C148" s="38" t="s">
        <v>1664</v>
      </c>
      <c r="D148" s="37" t="s">
        <v>595</v>
      </c>
      <c r="E148" s="39" t="s">
        <v>1665</v>
      </c>
      <c r="F148" s="40" t="s">
        <v>650</v>
      </c>
      <c r="G148" s="41">
        <v>5.5880000000000001</v>
      </c>
      <c r="H148" s="42">
        <v>0</v>
      </c>
      <c r="I148" s="43">
        <f>ROUND(G148*H148,P4)</f>
        <v>0</v>
      </c>
      <c r="J148" s="37"/>
      <c r="O148" s="44">
        <f>I148*0.21</f>
        <v>0</v>
      </c>
      <c r="P148">
        <v>3</v>
      </c>
    </row>
    <row r="149">
      <c r="A149" s="37" t="s">
        <v>598</v>
      </c>
      <c r="B149" s="45"/>
      <c r="C149" s="46"/>
      <c r="D149" s="46"/>
      <c r="E149" s="39" t="s">
        <v>1666</v>
      </c>
      <c r="F149" s="46"/>
      <c r="G149" s="46"/>
      <c r="H149" s="46"/>
      <c r="I149" s="46"/>
      <c r="J149" s="48"/>
    </row>
    <row r="150">
      <c r="A150" s="37" t="s">
        <v>601</v>
      </c>
      <c r="B150" s="45"/>
      <c r="C150" s="46"/>
      <c r="D150" s="46"/>
      <c r="E150" s="47" t="s">
        <v>595</v>
      </c>
      <c r="F150" s="46"/>
      <c r="G150" s="46"/>
      <c r="H150" s="46"/>
      <c r="I150" s="46"/>
      <c r="J150" s="48"/>
    </row>
    <row r="151">
      <c r="A151" s="37" t="s">
        <v>593</v>
      </c>
      <c r="B151" s="37">
        <v>36</v>
      </c>
      <c r="C151" s="38" t="s">
        <v>12117</v>
      </c>
      <c r="D151" s="37" t="s">
        <v>595</v>
      </c>
      <c r="E151" s="39" t="s">
        <v>12118</v>
      </c>
      <c r="F151" s="40" t="s">
        <v>641</v>
      </c>
      <c r="G151" s="41">
        <v>1.6759999999999999</v>
      </c>
      <c r="H151" s="42">
        <v>0</v>
      </c>
      <c r="I151" s="43">
        <f>ROUND(G151*H151,P4)</f>
        <v>0</v>
      </c>
      <c r="J151" s="37"/>
      <c r="O151" s="44">
        <f>I151*0.21</f>
        <v>0</v>
      </c>
      <c r="P151">
        <v>3</v>
      </c>
    </row>
    <row r="152" ht="30">
      <c r="A152" s="37" t="s">
        <v>598</v>
      </c>
      <c r="B152" s="45"/>
      <c r="C152" s="46"/>
      <c r="D152" s="46"/>
      <c r="E152" s="39" t="s">
        <v>12119</v>
      </c>
      <c r="F152" s="46"/>
      <c r="G152" s="46"/>
      <c r="H152" s="46"/>
      <c r="I152" s="46"/>
      <c r="J152" s="48"/>
    </row>
    <row r="153" ht="45">
      <c r="A153" s="37" t="s">
        <v>599</v>
      </c>
      <c r="B153" s="45"/>
      <c r="C153" s="46"/>
      <c r="D153" s="46"/>
      <c r="E153" s="49" t="s">
        <v>12120</v>
      </c>
      <c r="F153" s="46"/>
      <c r="G153" s="46"/>
      <c r="H153" s="46"/>
      <c r="I153" s="46"/>
      <c r="J153" s="48"/>
    </row>
    <row r="154">
      <c r="A154" s="37" t="s">
        <v>601</v>
      </c>
      <c r="B154" s="45"/>
      <c r="C154" s="46"/>
      <c r="D154" s="46"/>
      <c r="E154" s="47" t="s">
        <v>595</v>
      </c>
      <c r="F154" s="46"/>
      <c r="G154" s="46"/>
      <c r="H154" s="46"/>
      <c r="I154" s="46"/>
      <c r="J154" s="48"/>
    </row>
    <row r="155" ht="30">
      <c r="A155" s="37" t="s">
        <v>593</v>
      </c>
      <c r="B155" s="37">
        <v>37</v>
      </c>
      <c r="C155" s="38" t="s">
        <v>12121</v>
      </c>
      <c r="D155" s="37" t="s">
        <v>595</v>
      </c>
      <c r="E155" s="39" t="s">
        <v>12122</v>
      </c>
      <c r="F155" s="40" t="s">
        <v>650</v>
      </c>
      <c r="G155" s="41">
        <v>16.760000000000002</v>
      </c>
      <c r="H155" s="42">
        <v>0</v>
      </c>
      <c r="I155" s="43">
        <f>ROUND(G155*H155,P4)</f>
        <v>0</v>
      </c>
      <c r="J155" s="37"/>
      <c r="O155" s="44">
        <f>I155*0.21</f>
        <v>0</v>
      </c>
      <c r="P155">
        <v>3</v>
      </c>
    </row>
    <row r="156" ht="30">
      <c r="A156" s="37" t="s">
        <v>598</v>
      </c>
      <c r="B156" s="45"/>
      <c r="C156" s="46"/>
      <c r="D156" s="46"/>
      <c r="E156" s="39" t="s">
        <v>12123</v>
      </c>
      <c r="F156" s="46"/>
      <c r="G156" s="46"/>
      <c r="H156" s="46"/>
      <c r="I156" s="46"/>
      <c r="J156" s="48"/>
    </row>
    <row r="157" ht="150">
      <c r="A157" s="37" t="s">
        <v>599</v>
      </c>
      <c r="B157" s="45"/>
      <c r="C157" s="46"/>
      <c r="D157" s="46"/>
      <c r="E157" s="49" t="s">
        <v>12124</v>
      </c>
      <c r="F157" s="46"/>
      <c r="G157" s="46"/>
      <c r="H157" s="46"/>
      <c r="I157" s="46"/>
      <c r="J157" s="48"/>
    </row>
    <row r="158">
      <c r="A158" s="37" t="s">
        <v>601</v>
      </c>
      <c r="B158" s="45"/>
      <c r="C158" s="46"/>
      <c r="D158" s="46"/>
      <c r="E158" s="47" t="s">
        <v>595</v>
      </c>
      <c r="F158" s="46"/>
      <c r="G158" s="46"/>
      <c r="H158" s="46"/>
      <c r="I158" s="46"/>
      <c r="J158" s="48"/>
    </row>
    <row r="159">
      <c r="A159" s="37" t="s">
        <v>593</v>
      </c>
      <c r="B159" s="37">
        <v>38</v>
      </c>
      <c r="C159" s="38" t="s">
        <v>12125</v>
      </c>
      <c r="D159" s="37" t="s">
        <v>595</v>
      </c>
      <c r="E159" s="39" t="s">
        <v>12126</v>
      </c>
      <c r="F159" s="40" t="s">
        <v>597</v>
      </c>
      <c r="G159" s="41">
        <v>33.520000000000003</v>
      </c>
      <c r="H159" s="42">
        <v>0</v>
      </c>
      <c r="I159" s="43">
        <f>ROUND(G159*H159,P4)</f>
        <v>0</v>
      </c>
      <c r="J159" s="37"/>
      <c r="O159" s="44">
        <f>I159*0.21</f>
        <v>0</v>
      </c>
      <c r="P159">
        <v>3</v>
      </c>
    </row>
    <row r="160" ht="45">
      <c r="A160" s="37" t="s">
        <v>598</v>
      </c>
      <c r="B160" s="45"/>
      <c r="C160" s="46"/>
      <c r="D160" s="46"/>
      <c r="E160" s="39" t="s">
        <v>12127</v>
      </c>
      <c r="F160" s="46"/>
      <c r="G160" s="46"/>
      <c r="H160" s="46"/>
      <c r="I160" s="46"/>
      <c r="J160" s="48"/>
    </row>
    <row r="161" ht="150">
      <c r="A161" s="37" t="s">
        <v>599</v>
      </c>
      <c r="B161" s="45"/>
      <c r="C161" s="46"/>
      <c r="D161" s="46"/>
      <c r="E161" s="49" t="s">
        <v>12128</v>
      </c>
      <c r="F161" s="46"/>
      <c r="G161" s="46"/>
      <c r="H161" s="46"/>
      <c r="I161" s="46"/>
      <c r="J161" s="48"/>
    </row>
    <row r="162">
      <c r="A162" s="37" t="s">
        <v>601</v>
      </c>
      <c r="B162" s="45"/>
      <c r="C162" s="46"/>
      <c r="D162" s="46"/>
      <c r="E162" s="47" t="s">
        <v>595</v>
      </c>
      <c r="F162" s="46"/>
      <c r="G162" s="46"/>
      <c r="H162" s="46"/>
      <c r="I162" s="46"/>
      <c r="J162" s="48"/>
    </row>
    <row r="163" ht="30">
      <c r="A163" s="37" t="s">
        <v>593</v>
      </c>
      <c r="B163" s="37">
        <v>39</v>
      </c>
      <c r="C163" s="38" t="s">
        <v>1685</v>
      </c>
      <c r="D163" s="37" t="s">
        <v>595</v>
      </c>
      <c r="E163" s="39" t="s">
        <v>1686</v>
      </c>
      <c r="F163" s="40" t="s">
        <v>597</v>
      </c>
      <c r="G163" s="41">
        <v>37.109999999999999</v>
      </c>
      <c r="H163" s="42">
        <v>0</v>
      </c>
      <c r="I163" s="43">
        <f>ROUND(G163*H163,P4)</f>
        <v>0</v>
      </c>
      <c r="J163" s="37"/>
      <c r="O163" s="44">
        <f>I163*0.21</f>
        <v>0</v>
      </c>
      <c r="P163">
        <v>3</v>
      </c>
    </row>
    <row r="164" ht="30">
      <c r="A164" s="37" t="s">
        <v>598</v>
      </c>
      <c r="B164" s="45"/>
      <c r="C164" s="46"/>
      <c r="D164" s="46"/>
      <c r="E164" s="39" t="s">
        <v>1687</v>
      </c>
      <c r="F164" s="46"/>
      <c r="G164" s="46"/>
      <c r="H164" s="46"/>
      <c r="I164" s="46"/>
      <c r="J164" s="48"/>
    </row>
    <row r="165" ht="150">
      <c r="A165" s="37" t="s">
        <v>599</v>
      </c>
      <c r="B165" s="45"/>
      <c r="C165" s="46"/>
      <c r="D165" s="46"/>
      <c r="E165" s="49" t="s">
        <v>12129</v>
      </c>
      <c r="F165" s="46"/>
      <c r="G165" s="46"/>
      <c r="H165" s="46"/>
      <c r="I165" s="46"/>
      <c r="J165" s="48"/>
    </row>
    <row r="166">
      <c r="A166" s="37" t="s">
        <v>601</v>
      </c>
      <c r="B166" s="45"/>
      <c r="C166" s="46"/>
      <c r="D166" s="46"/>
      <c r="E166" s="47" t="s">
        <v>595</v>
      </c>
      <c r="F166" s="46"/>
      <c r="G166" s="46"/>
      <c r="H166" s="46"/>
      <c r="I166" s="46"/>
      <c r="J166" s="48"/>
    </row>
    <row r="167">
      <c r="A167" s="37" t="s">
        <v>593</v>
      </c>
      <c r="B167" s="37">
        <v>40</v>
      </c>
      <c r="C167" s="38" t="s">
        <v>12130</v>
      </c>
      <c r="D167" s="37" t="s">
        <v>595</v>
      </c>
      <c r="E167" s="39" t="s">
        <v>12131</v>
      </c>
      <c r="F167" s="40" t="s">
        <v>650</v>
      </c>
      <c r="G167" s="41">
        <v>100.98399999999999</v>
      </c>
      <c r="H167" s="42">
        <v>0</v>
      </c>
      <c r="I167" s="43">
        <f>ROUND(G167*H167,P4)</f>
        <v>0</v>
      </c>
      <c r="J167" s="37"/>
      <c r="O167" s="44">
        <f>I167*0.21</f>
        <v>0</v>
      </c>
      <c r="P167">
        <v>3</v>
      </c>
    </row>
    <row r="168">
      <c r="A168" s="37" t="s">
        <v>598</v>
      </c>
      <c r="B168" s="45"/>
      <c r="C168" s="46"/>
      <c r="D168" s="46"/>
      <c r="E168" s="39" t="s">
        <v>12131</v>
      </c>
      <c r="F168" s="46"/>
      <c r="G168" s="46"/>
      <c r="H168" s="46"/>
      <c r="I168" s="46"/>
      <c r="J168" s="48"/>
    </row>
    <row r="169" ht="255">
      <c r="A169" s="37" t="s">
        <v>599</v>
      </c>
      <c r="B169" s="45"/>
      <c r="C169" s="46"/>
      <c r="D169" s="46"/>
      <c r="E169" s="49" t="s">
        <v>12132</v>
      </c>
      <c r="F169" s="46"/>
      <c r="G169" s="46"/>
      <c r="H169" s="46"/>
      <c r="I169" s="46"/>
      <c r="J169" s="48"/>
    </row>
    <row r="170">
      <c r="A170" s="37" t="s">
        <v>601</v>
      </c>
      <c r="B170" s="45"/>
      <c r="C170" s="46"/>
      <c r="D170" s="46"/>
      <c r="E170" s="47" t="s">
        <v>595</v>
      </c>
      <c r="F170" s="46"/>
      <c r="G170" s="46"/>
      <c r="H170" s="46"/>
      <c r="I170" s="46"/>
      <c r="J170" s="48"/>
    </row>
    <row r="171">
      <c r="A171" s="31" t="s">
        <v>591</v>
      </c>
      <c r="B171" s="32"/>
      <c r="C171" s="33" t="s">
        <v>1689</v>
      </c>
      <c r="D171" s="34"/>
      <c r="E171" s="31" t="s">
        <v>1690</v>
      </c>
      <c r="F171" s="34"/>
      <c r="G171" s="34"/>
      <c r="H171" s="34"/>
      <c r="I171" s="35">
        <f>SUMIFS(I172:I202,A172:A202,"P")</f>
        <v>0</v>
      </c>
      <c r="J171" s="36"/>
    </row>
    <row r="172">
      <c r="A172" s="37" t="s">
        <v>593</v>
      </c>
      <c r="B172" s="37">
        <v>41</v>
      </c>
      <c r="C172" s="38" t="s">
        <v>1691</v>
      </c>
      <c r="D172" s="37" t="s">
        <v>595</v>
      </c>
      <c r="E172" s="39" t="s">
        <v>1692</v>
      </c>
      <c r="F172" s="40" t="s">
        <v>1127</v>
      </c>
      <c r="G172" s="41">
        <v>0.075999999999999998</v>
      </c>
      <c r="H172" s="42">
        <v>0</v>
      </c>
      <c r="I172" s="43">
        <f>ROUND(G172*H172,P4)</f>
        <v>0</v>
      </c>
      <c r="J172" s="37"/>
      <c r="O172" s="44">
        <f>I172*0.21</f>
        <v>0</v>
      </c>
      <c r="P172">
        <v>3</v>
      </c>
    </row>
    <row r="173">
      <c r="A173" s="37" t="s">
        <v>598</v>
      </c>
      <c r="B173" s="45"/>
      <c r="C173" s="46"/>
      <c r="D173" s="46"/>
      <c r="E173" s="39" t="s">
        <v>1692</v>
      </c>
      <c r="F173" s="46"/>
      <c r="G173" s="46"/>
      <c r="H173" s="46"/>
      <c r="I173" s="46"/>
      <c r="J173" s="48"/>
    </row>
    <row r="174" ht="75">
      <c r="A174" s="37" t="s">
        <v>599</v>
      </c>
      <c r="B174" s="45"/>
      <c r="C174" s="46"/>
      <c r="D174" s="46"/>
      <c r="E174" s="49" t="s">
        <v>12133</v>
      </c>
      <c r="F174" s="46"/>
      <c r="G174" s="46"/>
      <c r="H174" s="46"/>
      <c r="I174" s="46"/>
      <c r="J174" s="48"/>
    </row>
    <row r="175">
      <c r="A175" s="37" t="s">
        <v>601</v>
      </c>
      <c r="B175" s="45"/>
      <c r="C175" s="46"/>
      <c r="D175" s="46"/>
      <c r="E175" s="47" t="s">
        <v>595</v>
      </c>
      <c r="F175" s="46"/>
      <c r="G175" s="46"/>
      <c r="H175" s="46"/>
      <c r="I175" s="46"/>
      <c r="J175" s="48"/>
    </row>
    <row r="176" ht="30">
      <c r="A176" s="37" t="s">
        <v>593</v>
      </c>
      <c r="B176" s="37">
        <v>42</v>
      </c>
      <c r="C176" s="38" t="s">
        <v>12134</v>
      </c>
      <c r="D176" s="37" t="s">
        <v>595</v>
      </c>
      <c r="E176" s="39" t="s">
        <v>12135</v>
      </c>
      <c r="F176" s="40" t="s">
        <v>650</v>
      </c>
      <c r="G176" s="41">
        <v>136.75999999999999</v>
      </c>
      <c r="H176" s="42">
        <v>0</v>
      </c>
      <c r="I176" s="43">
        <f>ROUND(G176*H176,P4)</f>
        <v>0</v>
      </c>
      <c r="J176" s="37"/>
      <c r="O176" s="44">
        <f>I176*0.21</f>
        <v>0</v>
      </c>
      <c r="P176">
        <v>3</v>
      </c>
    </row>
    <row r="177" ht="45">
      <c r="A177" s="37" t="s">
        <v>598</v>
      </c>
      <c r="B177" s="45"/>
      <c r="C177" s="46"/>
      <c r="D177" s="46"/>
      <c r="E177" s="39" t="s">
        <v>12136</v>
      </c>
      <c r="F177" s="46"/>
      <c r="G177" s="46"/>
      <c r="H177" s="46"/>
      <c r="I177" s="46"/>
      <c r="J177" s="48"/>
    </row>
    <row r="178" ht="45">
      <c r="A178" s="37" t="s">
        <v>599</v>
      </c>
      <c r="B178" s="45"/>
      <c r="C178" s="46"/>
      <c r="D178" s="46"/>
      <c r="E178" s="49" t="s">
        <v>12137</v>
      </c>
      <c r="F178" s="46"/>
      <c r="G178" s="46"/>
      <c r="H178" s="46"/>
      <c r="I178" s="46"/>
      <c r="J178" s="48"/>
    </row>
    <row r="179">
      <c r="A179" s="37" t="s">
        <v>601</v>
      </c>
      <c r="B179" s="45"/>
      <c r="C179" s="46"/>
      <c r="D179" s="46"/>
      <c r="E179" s="47" t="s">
        <v>595</v>
      </c>
      <c r="F179" s="46"/>
      <c r="G179" s="46"/>
      <c r="H179" s="46"/>
      <c r="I179" s="46"/>
      <c r="J179" s="48"/>
    </row>
    <row r="180" ht="30">
      <c r="A180" s="37" t="s">
        <v>593</v>
      </c>
      <c r="B180" s="37">
        <v>43</v>
      </c>
      <c r="C180" s="38" t="s">
        <v>12138</v>
      </c>
      <c r="D180" s="37" t="s">
        <v>595</v>
      </c>
      <c r="E180" s="39" t="s">
        <v>12139</v>
      </c>
      <c r="F180" s="40" t="s">
        <v>650</v>
      </c>
      <c r="G180" s="41">
        <v>87.576999999999998</v>
      </c>
      <c r="H180" s="42">
        <v>0</v>
      </c>
      <c r="I180" s="43">
        <f>ROUND(G180*H180,P4)</f>
        <v>0</v>
      </c>
      <c r="J180" s="37"/>
      <c r="O180" s="44">
        <f>I180*0.21</f>
        <v>0</v>
      </c>
      <c r="P180">
        <v>3</v>
      </c>
    </row>
    <row r="181" ht="30">
      <c r="A181" s="37" t="s">
        <v>598</v>
      </c>
      <c r="B181" s="45"/>
      <c r="C181" s="46"/>
      <c r="D181" s="46"/>
      <c r="E181" s="39" t="s">
        <v>12140</v>
      </c>
      <c r="F181" s="46"/>
      <c r="G181" s="46"/>
      <c r="H181" s="46"/>
      <c r="I181" s="46"/>
      <c r="J181" s="48"/>
    </row>
    <row r="182" ht="45">
      <c r="A182" s="37" t="s">
        <v>599</v>
      </c>
      <c r="B182" s="45"/>
      <c r="C182" s="46"/>
      <c r="D182" s="46"/>
      <c r="E182" s="49" t="s">
        <v>12141</v>
      </c>
      <c r="F182" s="46"/>
      <c r="G182" s="46"/>
      <c r="H182" s="46"/>
      <c r="I182" s="46"/>
      <c r="J182" s="48"/>
    </row>
    <row r="183">
      <c r="A183" s="37" t="s">
        <v>601</v>
      </c>
      <c r="B183" s="45"/>
      <c r="C183" s="46"/>
      <c r="D183" s="46"/>
      <c r="E183" s="47" t="s">
        <v>595</v>
      </c>
      <c r="F183" s="46"/>
      <c r="G183" s="46"/>
      <c r="H183" s="46"/>
      <c r="I183" s="46"/>
      <c r="J183" s="48"/>
    </row>
    <row r="184">
      <c r="A184" s="37" t="s">
        <v>593</v>
      </c>
      <c r="B184" s="37">
        <v>44</v>
      </c>
      <c r="C184" s="38" t="s">
        <v>12142</v>
      </c>
      <c r="D184" s="37" t="s">
        <v>595</v>
      </c>
      <c r="E184" s="39" t="s">
        <v>12143</v>
      </c>
      <c r="F184" s="40" t="s">
        <v>650</v>
      </c>
      <c r="G184" s="41">
        <v>273.51999999999998</v>
      </c>
      <c r="H184" s="42">
        <v>0</v>
      </c>
      <c r="I184" s="43">
        <f>ROUND(G184*H184,P4)</f>
        <v>0</v>
      </c>
      <c r="J184" s="37"/>
      <c r="O184" s="44">
        <f>I184*0.21</f>
        <v>0</v>
      </c>
      <c r="P184">
        <v>3</v>
      </c>
    </row>
    <row r="185" ht="30">
      <c r="A185" s="37" t="s">
        <v>598</v>
      </c>
      <c r="B185" s="45"/>
      <c r="C185" s="46"/>
      <c r="D185" s="46"/>
      <c r="E185" s="39" t="s">
        <v>12144</v>
      </c>
      <c r="F185" s="46"/>
      <c r="G185" s="46"/>
      <c r="H185" s="46"/>
      <c r="I185" s="46"/>
      <c r="J185" s="48"/>
    </row>
    <row r="186" ht="75">
      <c r="A186" s="37" t="s">
        <v>599</v>
      </c>
      <c r="B186" s="45"/>
      <c r="C186" s="46"/>
      <c r="D186" s="46"/>
      <c r="E186" s="49" t="s">
        <v>12145</v>
      </c>
      <c r="F186" s="46"/>
      <c r="G186" s="46"/>
      <c r="H186" s="46"/>
      <c r="I186" s="46"/>
      <c r="J186" s="48"/>
    </row>
    <row r="187">
      <c r="A187" s="37" t="s">
        <v>601</v>
      </c>
      <c r="B187" s="45"/>
      <c r="C187" s="46"/>
      <c r="D187" s="46"/>
      <c r="E187" s="47" t="s">
        <v>595</v>
      </c>
      <c r="F187" s="46"/>
      <c r="G187" s="46"/>
      <c r="H187" s="46"/>
      <c r="I187" s="46"/>
      <c r="J187" s="48"/>
    </row>
    <row r="188">
      <c r="A188" s="37" t="s">
        <v>593</v>
      </c>
      <c r="B188" s="37">
        <v>45</v>
      </c>
      <c r="C188" s="38" t="s">
        <v>12146</v>
      </c>
      <c r="D188" s="37" t="s">
        <v>595</v>
      </c>
      <c r="E188" s="39" t="s">
        <v>12147</v>
      </c>
      <c r="F188" s="40" t="s">
        <v>650</v>
      </c>
      <c r="G188" s="41">
        <v>175.154</v>
      </c>
      <c r="H188" s="42">
        <v>0</v>
      </c>
      <c r="I188" s="43">
        <f>ROUND(G188*H188,P4)</f>
        <v>0</v>
      </c>
      <c r="J188" s="37"/>
      <c r="O188" s="44">
        <f>I188*0.21</f>
        <v>0</v>
      </c>
      <c r="P188">
        <v>3</v>
      </c>
    </row>
    <row r="189" ht="30">
      <c r="A189" s="37" t="s">
        <v>598</v>
      </c>
      <c r="B189" s="45"/>
      <c r="C189" s="46"/>
      <c r="D189" s="46"/>
      <c r="E189" s="39" t="s">
        <v>12148</v>
      </c>
      <c r="F189" s="46"/>
      <c r="G189" s="46"/>
      <c r="H189" s="46"/>
      <c r="I189" s="46"/>
      <c r="J189" s="48"/>
    </row>
    <row r="190" ht="75">
      <c r="A190" s="37" t="s">
        <v>599</v>
      </c>
      <c r="B190" s="45"/>
      <c r="C190" s="46"/>
      <c r="D190" s="46"/>
      <c r="E190" s="49" t="s">
        <v>12149</v>
      </c>
      <c r="F190" s="46"/>
      <c r="G190" s="46"/>
      <c r="H190" s="46"/>
      <c r="I190" s="46"/>
      <c r="J190" s="48"/>
    </row>
    <row r="191">
      <c r="A191" s="37" t="s">
        <v>601</v>
      </c>
      <c r="B191" s="45"/>
      <c r="C191" s="46"/>
      <c r="D191" s="46"/>
      <c r="E191" s="47" t="s">
        <v>595</v>
      </c>
      <c r="F191" s="46"/>
      <c r="G191" s="46"/>
      <c r="H191" s="46"/>
      <c r="I191" s="46"/>
      <c r="J191" s="48"/>
    </row>
    <row r="192" ht="30">
      <c r="A192" s="37" t="s">
        <v>593</v>
      </c>
      <c r="B192" s="37">
        <v>46</v>
      </c>
      <c r="C192" s="38" t="s">
        <v>12150</v>
      </c>
      <c r="D192" s="37" t="s">
        <v>595</v>
      </c>
      <c r="E192" s="39" t="s">
        <v>12151</v>
      </c>
      <c r="F192" s="40" t="s">
        <v>1127</v>
      </c>
      <c r="G192" s="41">
        <v>2.0110000000000001</v>
      </c>
      <c r="H192" s="42">
        <v>0</v>
      </c>
      <c r="I192" s="43">
        <f>ROUND(G192*H192,P4)</f>
        <v>0</v>
      </c>
      <c r="J192" s="37"/>
      <c r="O192" s="44">
        <f>I192*0.21</f>
        <v>0</v>
      </c>
      <c r="P192">
        <v>3</v>
      </c>
    </row>
    <row r="193" ht="45">
      <c r="A193" s="37" t="s">
        <v>598</v>
      </c>
      <c r="B193" s="45"/>
      <c r="C193" s="46"/>
      <c r="D193" s="46"/>
      <c r="E193" s="39" t="s">
        <v>12152</v>
      </c>
      <c r="F193" s="46"/>
      <c r="G193" s="46"/>
      <c r="H193" s="46"/>
      <c r="I193" s="46"/>
      <c r="J193" s="48"/>
    </row>
    <row r="194">
      <c r="A194" s="37" t="s">
        <v>601</v>
      </c>
      <c r="B194" s="45"/>
      <c r="C194" s="46"/>
      <c r="D194" s="46"/>
      <c r="E194" s="47" t="s">
        <v>595</v>
      </c>
      <c r="F194" s="46"/>
      <c r="G194" s="46"/>
      <c r="H194" s="46"/>
      <c r="I194" s="46"/>
      <c r="J194" s="48"/>
    </row>
    <row r="195">
      <c r="A195" s="37" t="s">
        <v>593</v>
      </c>
      <c r="B195" s="37">
        <v>47</v>
      </c>
      <c r="C195" s="38" t="s">
        <v>12153</v>
      </c>
      <c r="D195" s="37" t="s">
        <v>595</v>
      </c>
      <c r="E195" s="39" t="s">
        <v>12154</v>
      </c>
      <c r="F195" s="40" t="s">
        <v>650</v>
      </c>
      <c r="G195" s="41">
        <v>325.18400000000003</v>
      </c>
      <c r="H195" s="42">
        <v>0</v>
      </c>
      <c r="I195" s="43">
        <f>ROUND(G195*H195,P4)</f>
        <v>0</v>
      </c>
      <c r="J195" s="37"/>
      <c r="O195" s="44">
        <f>I195*0.21</f>
        <v>0</v>
      </c>
      <c r="P195">
        <v>3</v>
      </c>
    </row>
    <row r="196">
      <c r="A196" s="37" t="s">
        <v>598</v>
      </c>
      <c r="B196" s="45"/>
      <c r="C196" s="46"/>
      <c r="D196" s="46"/>
      <c r="E196" s="39" t="s">
        <v>12154</v>
      </c>
      <c r="F196" s="46"/>
      <c r="G196" s="46"/>
      <c r="H196" s="46"/>
      <c r="I196" s="46"/>
      <c r="J196" s="48"/>
    </row>
    <row r="197" ht="90">
      <c r="A197" s="37" t="s">
        <v>599</v>
      </c>
      <c r="B197" s="45"/>
      <c r="C197" s="46"/>
      <c r="D197" s="46"/>
      <c r="E197" s="49" t="s">
        <v>12155</v>
      </c>
      <c r="F197" s="46"/>
      <c r="G197" s="46"/>
      <c r="H197" s="46"/>
      <c r="I197" s="46"/>
      <c r="J197" s="48"/>
    </row>
    <row r="198">
      <c r="A198" s="37" t="s">
        <v>601</v>
      </c>
      <c r="B198" s="45"/>
      <c r="C198" s="46"/>
      <c r="D198" s="46"/>
      <c r="E198" s="47" t="s">
        <v>595</v>
      </c>
      <c r="F198" s="46"/>
      <c r="G198" s="46"/>
      <c r="H198" s="46"/>
      <c r="I198" s="46"/>
      <c r="J198" s="48"/>
    </row>
    <row r="199" ht="30">
      <c r="A199" s="37" t="s">
        <v>593</v>
      </c>
      <c r="B199" s="37">
        <v>48</v>
      </c>
      <c r="C199" s="38" t="s">
        <v>12156</v>
      </c>
      <c r="D199" s="37" t="s">
        <v>595</v>
      </c>
      <c r="E199" s="39" t="s">
        <v>12157</v>
      </c>
      <c r="F199" s="40" t="s">
        <v>1797</v>
      </c>
      <c r="G199" s="41">
        <v>1</v>
      </c>
      <c r="H199" s="42">
        <v>0</v>
      </c>
      <c r="I199" s="43">
        <f>ROUND(G199*H199,P4)</f>
        <v>0</v>
      </c>
      <c r="J199" s="37"/>
      <c r="O199" s="44">
        <f>I199*0.21</f>
        <v>0</v>
      </c>
      <c r="P199">
        <v>3</v>
      </c>
    </row>
    <row r="200" ht="30">
      <c r="A200" s="37" t="s">
        <v>598</v>
      </c>
      <c r="B200" s="45"/>
      <c r="C200" s="46"/>
      <c r="D200" s="46"/>
      <c r="E200" s="39" t="s">
        <v>12157</v>
      </c>
      <c r="F200" s="46"/>
      <c r="G200" s="46"/>
      <c r="H200" s="46"/>
      <c r="I200" s="46"/>
      <c r="J200" s="48"/>
    </row>
    <row r="201" ht="60">
      <c r="A201" s="37" t="s">
        <v>599</v>
      </c>
      <c r="B201" s="45"/>
      <c r="C201" s="46"/>
      <c r="D201" s="46"/>
      <c r="E201" s="49" t="s">
        <v>12158</v>
      </c>
      <c r="F201" s="46"/>
      <c r="G201" s="46"/>
      <c r="H201" s="46"/>
      <c r="I201" s="46"/>
      <c r="J201" s="48"/>
    </row>
    <row r="202" ht="45">
      <c r="A202" s="37" t="s">
        <v>601</v>
      </c>
      <c r="B202" s="45"/>
      <c r="C202" s="46"/>
      <c r="D202" s="46"/>
      <c r="E202" s="39" t="s">
        <v>12159</v>
      </c>
      <c r="F202" s="46"/>
      <c r="G202" s="46"/>
      <c r="H202" s="46"/>
      <c r="I202" s="46"/>
      <c r="J202" s="48"/>
    </row>
    <row r="203">
      <c r="A203" s="31" t="s">
        <v>591</v>
      </c>
      <c r="B203" s="32"/>
      <c r="C203" s="33" t="s">
        <v>5402</v>
      </c>
      <c r="D203" s="34"/>
      <c r="E203" s="31" t="s">
        <v>5403</v>
      </c>
      <c r="F203" s="34"/>
      <c r="G203" s="34"/>
      <c r="H203" s="34"/>
      <c r="I203" s="35">
        <f>SUMIFS(I204:I223,A204:A223,"P")</f>
        <v>0</v>
      </c>
      <c r="J203" s="36"/>
    </row>
    <row r="204" ht="30">
      <c r="A204" s="37" t="s">
        <v>593</v>
      </c>
      <c r="B204" s="37">
        <v>49</v>
      </c>
      <c r="C204" s="38" t="s">
        <v>12160</v>
      </c>
      <c r="D204" s="37" t="s">
        <v>595</v>
      </c>
      <c r="E204" s="39" t="s">
        <v>12161</v>
      </c>
      <c r="F204" s="40" t="s">
        <v>650</v>
      </c>
      <c r="G204" s="41">
        <v>145.49600000000001</v>
      </c>
      <c r="H204" s="42">
        <v>0</v>
      </c>
      <c r="I204" s="43">
        <f>ROUND(G204*H204,P4)</f>
        <v>0</v>
      </c>
      <c r="J204" s="37"/>
      <c r="O204" s="44">
        <f>I204*0.21</f>
        <v>0</v>
      </c>
      <c r="P204">
        <v>3</v>
      </c>
    </row>
    <row r="205" ht="30">
      <c r="A205" s="37" t="s">
        <v>598</v>
      </c>
      <c r="B205" s="45"/>
      <c r="C205" s="46"/>
      <c r="D205" s="46"/>
      <c r="E205" s="39" t="s">
        <v>12161</v>
      </c>
      <c r="F205" s="46"/>
      <c r="G205" s="46"/>
      <c r="H205" s="46"/>
      <c r="I205" s="46"/>
      <c r="J205" s="48"/>
    </row>
    <row r="206">
      <c r="A206" s="37" t="s">
        <v>601</v>
      </c>
      <c r="B206" s="45"/>
      <c r="C206" s="46"/>
      <c r="D206" s="46"/>
      <c r="E206" s="47" t="s">
        <v>595</v>
      </c>
      <c r="F206" s="46"/>
      <c r="G206" s="46"/>
      <c r="H206" s="46"/>
      <c r="I206" s="46"/>
      <c r="J206" s="48"/>
    </row>
    <row r="207">
      <c r="A207" s="37" t="s">
        <v>593</v>
      </c>
      <c r="B207" s="37">
        <v>50</v>
      </c>
      <c r="C207" s="38" t="s">
        <v>12162</v>
      </c>
      <c r="D207" s="37" t="s">
        <v>595</v>
      </c>
      <c r="E207" s="39" t="s">
        <v>12163</v>
      </c>
      <c r="F207" s="40" t="s">
        <v>650</v>
      </c>
      <c r="G207" s="41">
        <v>131.078</v>
      </c>
      <c r="H207" s="42">
        <v>0</v>
      </c>
      <c r="I207" s="43">
        <f>ROUND(G207*H207,P4)</f>
        <v>0</v>
      </c>
      <c r="J207" s="37"/>
      <c r="O207" s="44">
        <f>I207*0.21</f>
        <v>0</v>
      </c>
      <c r="P207">
        <v>3</v>
      </c>
    </row>
    <row r="208">
      <c r="A208" s="37" t="s">
        <v>598</v>
      </c>
      <c r="B208" s="45"/>
      <c r="C208" s="46"/>
      <c r="D208" s="46"/>
      <c r="E208" s="39" t="s">
        <v>12163</v>
      </c>
      <c r="F208" s="46"/>
      <c r="G208" s="46"/>
      <c r="H208" s="46"/>
      <c r="I208" s="46"/>
      <c r="J208" s="48"/>
    </row>
    <row r="209">
      <c r="A209" s="37" t="s">
        <v>601</v>
      </c>
      <c r="B209" s="45"/>
      <c r="C209" s="46"/>
      <c r="D209" s="46"/>
      <c r="E209" s="47" t="s">
        <v>595</v>
      </c>
      <c r="F209" s="46"/>
      <c r="G209" s="46"/>
      <c r="H209" s="46"/>
      <c r="I209" s="46"/>
      <c r="J209" s="48"/>
    </row>
    <row r="210" ht="30">
      <c r="A210" s="37" t="s">
        <v>593</v>
      </c>
      <c r="B210" s="37">
        <v>51</v>
      </c>
      <c r="C210" s="38" t="s">
        <v>12164</v>
      </c>
      <c r="D210" s="37" t="s">
        <v>595</v>
      </c>
      <c r="E210" s="39" t="s">
        <v>12165</v>
      </c>
      <c r="F210" s="40" t="s">
        <v>650</v>
      </c>
      <c r="G210" s="41">
        <v>124.836</v>
      </c>
      <c r="H210" s="42">
        <v>0</v>
      </c>
      <c r="I210" s="43">
        <f>ROUND(G210*H210,P4)</f>
        <v>0</v>
      </c>
      <c r="J210" s="37"/>
      <c r="O210" s="44">
        <f>I210*0.21</f>
        <v>0</v>
      </c>
      <c r="P210">
        <v>3</v>
      </c>
    </row>
    <row r="211" ht="45">
      <c r="A211" s="37" t="s">
        <v>598</v>
      </c>
      <c r="B211" s="45"/>
      <c r="C211" s="46"/>
      <c r="D211" s="46"/>
      <c r="E211" s="39" t="s">
        <v>12166</v>
      </c>
      <c r="F211" s="46"/>
      <c r="G211" s="46"/>
      <c r="H211" s="46"/>
      <c r="I211" s="46"/>
      <c r="J211" s="48"/>
    </row>
    <row r="212" ht="60">
      <c r="A212" s="37" t="s">
        <v>599</v>
      </c>
      <c r="B212" s="45"/>
      <c r="C212" s="46"/>
      <c r="D212" s="46"/>
      <c r="E212" s="49" t="s">
        <v>12167</v>
      </c>
      <c r="F212" s="46"/>
      <c r="G212" s="46"/>
      <c r="H212" s="46"/>
      <c r="I212" s="46"/>
      <c r="J212" s="48"/>
    </row>
    <row r="213">
      <c r="A213" s="37" t="s">
        <v>601</v>
      </c>
      <c r="B213" s="45"/>
      <c r="C213" s="46"/>
      <c r="D213" s="46"/>
      <c r="E213" s="47" t="s">
        <v>595</v>
      </c>
      <c r="F213" s="46"/>
      <c r="G213" s="46"/>
      <c r="H213" s="46"/>
      <c r="I213" s="46"/>
      <c r="J213" s="48"/>
    </row>
    <row r="214" ht="30">
      <c r="A214" s="37" t="s">
        <v>593</v>
      </c>
      <c r="B214" s="37">
        <v>52</v>
      </c>
      <c r="C214" s="38" t="s">
        <v>12168</v>
      </c>
      <c r="D214" s="37" t="s">
        <v>595</v>
      </c>
      <c r="E214" s="39" t="s">
        <v>12169</v>
      </c>
      <c r="F214" s="40" t="s">
        <v>650</v>
      </c>
      <c r="G214" s="41">
        <v>124.836</v>
      </c>
      <c r="H214" s="42">
        <v>0</v>
      </c>
      <c r="I214" s="43">
        <f>ROUND(G214*H214,P4)</f>
        <v>0</v>
      </c>
      <c r="J214" s="37"/>
      <c r="O214" s="44">
        <f>I214*0.21</f>
        <v>0</v>
      </c>
      <c r="P214">
        <v>3</v>
      </c>
    </row>
    <row r="215" ht="30">
      <c r="A215" s="37" t="s">
        <v>598</v>
      </c>
      <c r="B215" s="45"/>
      <c r="C215" s="46"/>
      <c r="D215" s="46"/>
      <c r="E215" s="39" t="s">
        <v>12170</v>
      </c>
      <c r="F215" s="46"/>
      <c r="G215" s="46"/>
      <c r="H215" s="46"/>
      <c r="I215" s="46"/>
      <c r="J215" s="48"/>
    </row>
    <row r="216">
      <c r="A216" s="37" t="s">
        <v>601</v>
      </c>
      <c r="B216" s="45"/>
      <c r="C216" s="46"/>
      <c r="D216" s="46"/>
      <c r="E216" s="47" t="s">
        <v>595</v>
      </c>
      <c r="F216" s="46"/>
      <c r="G216" s="46"/>
      <c r="H216" s="46"/>
      <c r="I216" s="46"/>
      <c r="J216" s="48"/>
    </row>
    <row r="217">
      <c r="A217" s="37" t="s">
        <v>593</v>
      </c>
      <c r="B217" s="37">
        <v>53</v>
      </c>
      <c r="C217" s="38" t="s">
        <v>12171</v>
      </c>
      <c r="D217" s="37" t="s">
        <v>595</v>
      </c>
      <c r="E217" s="39" t="s">
        <v>12172</v>
      </c>
      <c r="F217" s="40" t="s">
        <v>1127</v>
      </c>
      <c r="G217" s="41">
        <v>0.93799999999999994</v>
      </c>
      <c r="H217" s="42">
        <v>0</v>
      </c>
      <c r="I217" s="43">
        <f>ROUND(G217*H217,P4)</f>
        <v>0</v>
      </c>
      <c r="J217" s="37"/>
      <c r="O217" s="44">
        <f>I217*0.21</f>
        <v>0</v>
      </c>
      <c r="P217">
        <v>3</v>
      </c>
    </row>
    <row r="218" ht="45">
      <c r="A218" s="37" t="s">
        <v>598</v>
      </c>
      <c r="B218" s="45"/>
      <c r="C218" s="46"/>
      <c r="D218" s="46"/>
      <c r="E218" s="39" t="s">
        <v>12173</v>
      </c>
      <c r="F218" s="46"/>
      <c r="G218" s="46"/>
      <c r="H218" s="46"/>
      <c r="I218" s="46"/>
      <c r="J218" s="48"/>
    </row>
    <row r="219">
      <c r="A219" s="37" t="s">
        <v>601</v>
      </c>
      <c r="B219" s="45"/>
      <c r="C219" s="46"/>
      <c r="D219" s="46"/>
      <c r="E219" s="47" t="s">
        <v>595</v>
      </c>
      <c r="F219" s="46"/>
      <c r="G219" s="46"/>
      <c r="H219" s="46"/>
      <c r="I219" s="46"/>
      <c r="J219" s="48"/>
    </row>
    <row r="220" ht="30">
      <c r="A220" s="37" t="s">
        <v>593</v>
      </c>
      <c r="B220" s="37">
        <v>54</v>
      </c>
      <c r="C220" s="38" t="s">
        <v>12174</v>
      </c>
      <c r="D220" s="37" t="s">
        <v>595</v>
      </c>
      <c r="E220" s="39" t="s">
        <v>12175</v>
      </c>
      <c r="F220" s="40" t="s">
        <v>1797</v>
      </c>
      <c r="G220" s="41">
        <v>1</v>
      </c>
      <c r="H220" s="42">
        <v>0</v>
      </c>
      <c r="I220" s="43">
        <f>ROUND(G220*H220,P4)</f>
        <v>0</v>
      </c>
      <c r="J220" s="37"/>
      <c r="O220" s="44">
        <f>I220*0.21</f>
        <v>0</v>
      </c>
      <c r="P220">
        <v>3</v>
      </c>
    </row>
    <row r="221" ht="30">
      <c r="A221" s="37" t="s">
        <v>598</v>
      </c>
      <c r="B221" s="45"/>
      <c r="C221" s="46"/>
      <c r="D221" s="46"/>
      <c r="E221" s="39" t="s">
        <v>12175</v>
      </c>
      <c r="F221" s="46"/>
      <c r="G221" s="46"/>
      <c r="H221" s="46"/>
      <c r="I221" s="46"/>
      <c r="J221" s="48"/>
    </row>
    <row r="222" ht="60">
      <c r="A222" s="37" t="s">
        <v>599</v>
      </c>
      <c r="B222" s="45"/>
      <c r="C222" s="46"/>
      <c r="D222" s="46"/>
      <c r="E222" s="49" t="s">
        <v>12158</v>
      </c>
      <c r="F222" s="46"/>
      <c r="G222" s="46"/>
      <c r="H222" s="46"/>
      <c r="I222" s="46"/>
      <c r="J222" s="48"/>
    </row>
    <row r="223" ht="45">
      <c r="A223" s="37" t="s">
        <v>601</v>
      </c>
      <c r="B223" s="45"/>
      <c r="C223" s="46"/>
      <c r="D223" s="46"/>
      <c r="E223" s="39" t="s">
        <v>12159</v>
      </c>
      <c r="F223" s="46"/>
      <c r="G223" s="46"/>
      <c r="H223" s="46"/>
      <c r="I223" s="46"/>
      <c r="J223" s="48"/>
    </row>
    <row r="224">
      <c r="A224" s="31" t="s">
        <v>591</v>
      </c>
      <c r="B224" s="32"/>
      <c r="C224" s="33" t="s">
        <v>12176</v>
      </c>
      <c r="D224" s="34"/>
      <c r="E224" s="31" t="s">
        <v>12177</v>
      </c>
      <c r="F224" s="34"/>
      <c r="G224" s="34"/>
      <c r="H224" s="34"/>
      <c r="I224" s="35">
        <f>SUMIFS(I225:I231,A225:A231,"P")</f>
        <v>0</v>
      </c>
      <c r="J224" s="36"/>
    </row>
    <row r="225">
      <c r="A225" s="37" t="s">
        <v>593</v>
      </c>
      <c r="B225" s="37">
        <v>55</v>
      </c>
      <c r="C225" s="38" t="s">
        <v>12178</v>
      </c>
      <c r="D225" s="37" t="s">
        <v>595</v>
      </c>
      <c r="E225" s="39" t="s">
        <v>12179</v>
      </c>
      <c r="F225" s="40" t="s">
        <v>1127</v>
      </c>
      <c r="G225" s="41">
        <v>0.033000000000000002</v>
      </c>
      <c r="H225" s="42">
        <v>0</v>
      </c>
      <c r="I225" s="43">
        <f>ROUND(G225*H225,P4)</f>
        <v>0</v>
      </c>
      <c r="J225" s="37"/>
      <c r="O225" s="44">
        <f>I225*0.21</f>
        <v>0</v>
      </c>
      <c r="P225">
        <v>3</v>
      </c>
    </row>
    <row r="226" ht="45">
      <c r="A226" s="37" t="s">
        <v>598</v>
      </c>
      <c r="B226" s="45"/>
      <c r="C226" s="46"/>
      <c r="D226" s="46"/>
      <c r="E226" s="39" t="s">
        <v>12180</v>
      </c>
      <c r="F226" s="46"/>
      <c r="G226" s="46"/>
      <c r="H226" s="46"/>
      <c r="I226" s="46"/>
      <c r="J226" s="48"/>
    </row>
    <row r="227">
      <c r="A227" s="37" t="s">
        <v>601</v>
      </c>
      <c r="B227" s="45"/>
      <c r="C227" s="46"/>
      <c r="D227" s="46"/>
      <c r="E227" s="47" t="s">
        <v>595</v>
      </c>
      <c r="F227" s="46"/>
      <c r="G227" s="46"/>
      <c r="H227" s="46"/>
      <c r="I227" s="46"/>
      <c r="J227" s="48"/>
    </row>
    <row r="228" ht="30">
      <c r="A228" s="37" t="s">
        <v>593</v>
      </c>
      <c r="B228" s="37">
        <v>56</v>
      </c>
      <c r="C228" s="38" t="s">
        <v>12181</v>
      </c>
      <c r="D228" s="37" t="s">
        <v>595</v>
      </c>
      <c r="E228" s="39" t="s">
        <v>12182</v>
      </c>
      <c r="F228" s="40" t="s">
        <v>597</v>
      </c>
      <c r="G228" s="41">
        <v>3.7000000000000002</v>
      </c>
      <c r="H228" s="42">
        <v>0</v>
      </c>
      <c r="I228" s="43">
        <f>ROUND(G228*H228,P4)</f>
        <v>0</v>
      </c>
      <c r="J228" s="37"/>
      <c r="O228" s="44">
        <f>I228*0.21</f>
        <v>0</v>
      </c>
      <c r="P228">
        <v>3</v>
      </c>
    </row>
    <row r="229" ht="30">
      <c r="A229" s="37" t="s">
        <v>598</v>
      </c>
      <c r="B229" s="45"/>
      <c r="C229" s="46"/>
      <c r="D229" s="46"/>
      <c r="E229" s="39" t="s">
        <v>12182</v>
      </c>
      <c r="F229" s="46"/>
      <c r="G229" s="46"/>
      <c r="H229" s="46"/>
      <c r="I229" s="46"/>
      <c r="J229" s="48"/>
    </row>
    <row r="230" ht="90">
      <c r="A230" s="37" t="s">
        <v>599</v>
      </c>
      <c r="B230" s="45"/>
      <c r="C230" s="46"/>
      <c r="D230" s="46"/>
      <c r="E230" s="49" t="s">
        <v>12183</v>
      </c>
      <c r="F230" s="46"/>
      <c r="G230" s="46"/>
      <c r="H230" s="46"/>
      <c r="I230" s="46"/>
      <c r="J230" s="48"/>
    </row>
    <row r="231">
      <c r="A231" s="37" t="s">
        <v>601</v>
      </c>
      <c r="B231" s="45"/>
      <c r="C231" s="46"/>
      <c r="D231" s="46"/>
      <c r="E231" s="47" t="s">
        <v>595</v>
      </c>
      <c r="F231" s="46"/>
      <c r="G231" s="46"/>
      <c r="H231" s="46"/>
      <c r="I231" s="46"/>
      <c r="J231" s="48"/>
    </row>
    <row r="232">
      <c r="A232" s="31" t="s">
        <v>591</v>
      </c>
      <c r="B232" s="32"/>
      <c r="C232" s="33" t="s">
        <v>12184</v>
      </c>
      <c r="D232" s="34"/>
      <c r="E232" s="31" t="s">
        <v>12185</v>
      </c>
      <c r="F232" s="34"/>
      <c r="G232" s="34"/>
      <c r="H232" s="34"/>
      <c r="I232" s="35">
        <f>SUMIFS(I233:I305,A233:A305,"P")</f>
        <v>0</v>
      </c>
      <c r="J232" s="36"/>
    </row>
    <row r="233">
      <c r="A233" s="37" t="s">
        <v>593</v>
      </c>
      <c r="B233" s="37">
        <v>57</v>
      </c>
      <c r="C233" s="38" t="s">
        <v>12186</v>
      </c>
      <c r="D233" s="37" t="s">
        <v>595</v>
      </c>
      <c r="E233" s="39" t="s">
        <v>12187</v>
      </c>
      <c r="F233" s="40" t="s">
        <v>641</v>
      </c>
      <c r="G233" s="41">
        <v>0.29699999999999999</v>
      </c>
      <c r="H233" s="42">
        <v>0</v>
      </c>
      <c r="I233" s="43">
        <f>ROUND(G233*H233,P4)</f>
        <v>0</v>
      </c>
      <c r="J233" s="37"/>
      <c r="O233" s="44">
        <f>I233*0.21</f>
        <v>0</v>
      </c>
      <c r="P233">
        <v>3</v>
      </c>
    </row>
    <row r="234">
      <c r="A234" s="37" t="s">
        <v>598</v>
      </c>
      <c r="B234" s="45"/>
      <c r="C234" s="46"/>
      <c r="D234" s="46"/>
      <c r="E234" s="39" t="s">
        <v>12187</v>
      </c>
      <c r="F234" s="46"/>
      <c r="G234" s="46"/>
      <c r="H234" s="46"/>
      <c r="I234" s="46"/>
      <c r="J234" s="48"/>
    </row>
    <row r="235" ht="60">
      <c r="A235" s="37" t="s">
        <v>599</v>
      </c>
      <c r="B235" s="45"/>
      <c r="C235" s="46"/>
      <c r="D235" s="46"/>
      <c r="E235" s="49" t="s">
        <v>12188</v>
      </c>
      <c r="F235" s="46"/>
      <c r="G235" s="46"/>
      <c r="H235" s="46"/>
      <c r="I235" s="46"/>
      <c r="J235" s="48"/>
    </row>
    <row r="236">
      <c r="A236" s="37" t="s">
        <v>601</v>
      </c>
      <c r="B236" s="45"/>
      <c r="C236" s="46"/>
      <c r="D236" s="46"/>
      <c r="E236" s="47" t="s">
        <v>595</v>
      </c>
      <c r="F236" s="46"/>
      <c r="G236" s="46"/>
      <c r="H236" s="46"/>
      <c r="I236" s="46"/>
      <c r="J236" s="48"/>
    </row>
    <row r="237">
      <c r="A237" s="37" t="s">
        <v>593</v>
      </c>
      <c r="B237" s="37">
        <v>58</v>
      </c>
      <c r="C237" s="38" t="s">
        <v>12186</v>
      </c>
      <c r="D237" s="37" t="s">
        <v>592</v>
      </c>
      <c r="E237" s="39" t="s">
        <v>12187</v>
      </c>
      <c r="F237" s="40" t="s">
        <v>641</v>
      </c>
      <c r="G237" s="41">
        <v>0.61299999999999999</v>
      </c>
      <c r="H237" s="42">
        <v>0</v>
      </c>
      <c r="I237" s="43">
        <f>ROUND(G237*H237,P4)</f>
        <v>0</v>
      </c>
      <c r="J237" s="37"/>
      <c r="O237" s="44">
        <f>I237*0.21</f>
        <v>0</v>
      </c>
      <c r="P237">
        <v>3</v>
      </c>
    </row>
    <row r="238">
      <c r="A238" s="37" t="s">
        <v>598</v>
      </c>
      <c r="B238" s="45"/>
      <c r="C238" s="46"/>
      <c r="D238" s="46"/>
      <c r="E238" s="39" t="s">
        <v>12187</v>
      </c>
      <c r="F238" s="46"/>
      <c r="G238" s="46"/>
      <c r="H238" s="46"/>
      <c r="I238" s="46"/>
      <c r="J238" s="48"/>
    </row>
    <row r="239" ht="75">
      <c r="A239" s="37" t="s">
        <v>599</v>
      </c>
      <c r="B239" s="45"/>
      <c r="C239" s="46"/>
      <c r="D239" s="46"/>
      <c r="E239" s="49" t="s">
        <v>12189</v>
      </c>
      <c r="F239" s="46"/>
      <c r="G239" s="46"/>
      <c r="H239" s="46"/>
      <c r="I239" s="46"/>
      <c r="J239" s="48"/>
    </row>
    <row r="240">
      <c r="A240" s="37" t="s">
        <v>601</v>
      </c>
      <c r="B240" s="45"/>
      <c r="C240" s="46"/>
      <c r="D240" s="46"/>
      <c r="E240" s="47" t="s">
        <v>595</v>
      </c>
      <c r="F240" s="46"/>
      <c r="G240" s="46"/>
      <c r="H240" s="46"/>
      <c r="I240" s="46"/>
      <c r="J240" s="48"/>
    </row>
    <row r="241">
      <c r="A241" s="37" t="s">
        <v>593</v>
      </c>
      <c r="B241" s="37">
        <v>59</v>
      </c>
      <c r="C241" s="38" t="s">
        <v>12190</v>
      </c>
      <c r="D241" s="37" t="s">
        <v>595</v>
      </c>
      <c r="E241" s="39" t="s">
        <v>12191</v>
      </c>
      <c r="F241" s="40" t="s">
        <v>641</v>
      </c>
      <c r="G241" s="41">
        <v>0.88800000000000001</v>
      </c>
      <c r="H241" s="42">
        <v>0</v>
      </c>
      <c r="I241" s="43">
        <f>ROUND(G241*H241,P4)</f>
        <v>0</v>
      </c>
      <c r="J241" s="37"/>
      <c r="O241" s="44">
        <f>I241*0.21</f>
        <v>0</v>
      </c>
      <c r="P241">
        <v>3</v>
      </c>
    </row>
    <row r="242">
      <c r="A242" s="37" t="s">
        <v>598</v>
      </c>
      <c r="B242" s="45"/>
      <c r="C242" s="46"/>
      <c r="D242" s="46"/>
      <c r="E242" s="39" t="s">
        <v>12191</v>
      </c>
      <c r="F242" s="46"/>
      <c r="G242" s="46"/>
      <c r="H242" s="46"/>
      <c r="I242" s="46"/>
      <c r="J242" s="48"/>
    </row>
    <row r="243" ht="60">
      <c r="A243" s="37" t="s">
        <v>599</v>
      </c>
      <c r="B243" s="45"/>
      <c r="C243" s="46"/>
      <c r="D243" s="46"/>
      <c r="E243" s="49" t="s">
        <v>12192</v>
      </c>
      <c r="F243" s="46"/>
      <c r="G243" s="46"/>
      <c r="H243" s="46"/>
      <c r="I243" s="46"/>
      <c r="J243" s="48"/>
    </row>
    <row r="244">
      <c r="A244" s="37" t="s">
        <v>601</v>
      </c>
      <c r="B244" s="45"/>
      <c r="C244" s="46"/>
      <c r="D244" s="46"/>
      <c r="E244" s="47" t="s">
        <v>595</v>
      </c>
      <c r="F244" s="46"/>
      <c r="G244" s="46"/>
      <c r="H244" s="46"/>
      <c r="I244" s="46"/>
      <c r="J244" s="48"/>
    </row>
    <row r="245">
      <c r="A245" s="37" t="s">
        <v>593</v>
      </c>
      <c r="B245" s="37">
        <v>60</v>
      </c>
      <c r="C245" s="38" t="s">
        <v>12193</v>
      </c>
      <c r="D245" s="37" t="s">
        <v>595</v>
      </c>
      <c r="E245" s="39" t="s">
        <v>12194</v>
      </c>
      <c r="F245" s="40" t="s">
        <v>641</v>
      </c>
      <c r="G245" s="41">
        <v>2.3220000000000001</v>
      </c>
      <c r="H245" s="42">
        <v>0</v>
      </c>
      <c r="I245" s="43">
        <f>ROUND(G245*H245,P4)</f>
        <v>0</v>
      </c>
      <c r="J245" s="37"/>
      <c r="O245" s="44">
        <f>I245*0.21</f>
        <v>0</v>
      </c>
      <c r="P245">
        <v>3</v>
      </c>
    </row>
    <row r="246">
      <c r="A246" s="37" t="s">
        <v>598</v>
      </c>
      <c r="B246" s="45"/>
      <c r="C246" s="46"/>
      <c r="D246" s="46"/>
      <c r="E246" s="39" t="s">
        <v>12194</v>
      </c>
      <c r="F246" s="46"/>
      <c r="G246" s="46"/>
      <c r="H246" s="46"/>
      <c r="I246" s="46"/>
      <c r="J246" s="48"/>
    </row>
    <row r="247" ht="60">
      <c r="A247" s="37" t="s">
        <v>599</v>
      </c>
      <c r="B247" s="45"/>
      <c r="C247" s="46"/>
      <c r="D247" s="46"/>
      <c r="E247" s="49" t="s">
        <v>12195</v>
      </c>
      <c r="F247" s="46"/>
      <c r="G247" s="46"/>
      <c r="H247" s="46"/>
      <c r="I247" s="46"/>
      <c r="J247" s="48"/>
    </row>
    <row r="248">
      <c r="A248" s="37" t="s">
        <v>601</v>
      </c>
      <c r="B248" s="45"/>
      <c r="C248" s="46"/>
      <c r="D248" s="46"/>
      <c r="E248" s="47" t="s">
        <v>595</v>
      </c>
      <c r="F248" s="46"/>
      <c r="G248" s="46"/>
      <c r="H248" s="46"/>
      <c r="I248" s="46"/>
      <c r="J248" s="48"/>
    </row>
    <row r="249">
      <c r="A249" s="37" t="s">
        <v>593</v>
      </c>
      <c r="B249" s="37">
        <v>61</v>
      </c>
      <c r="C249" s="38" t="s">
        <v>12196</v>
      </c>
      <c r="D249" s="37" t="s">
        <v>595</v>
      </c>
      <c r="E249" s="39" t="s">
        <v>12197</v>
      </c>
      <c r="F249" s="40" t="s">
        <v>641</v>
      </c>
      <c r="G249" s="41">
        <v>0.24099999999999999</v>
      </c>
      <c r="H249" s="42">
        <v>0</v>
      </c>
      <c r="I249" s="43">
        <f>ROUND(G249*H249,P4)</f>
        <v>0</v>
      </c>
      <c r="J249" s="37"/>
      <c r="O249" s="44">
        <f>I249*0.21</f>
        <v>0</v>
      </c>
      <c r="P249">
        <v>3</v>
      </c>
    </row>
    <row r="250">
      <c r="A250" s="37" t="s">
        <v>598</v>
      </c>
      <c r="B250" s="45"/>
      <c r="C250" s="46"/>
      <c r="D250" s="46"/>
      <c r="E250" s="39" t="s">
        <v>12197</v>
      </c>
      <c r="F250" s="46"/>
      <c r="G250" s="46"/>
      <c r="H250" s="46"/>
      <c r="I250" s="46"/>
      <c r="J250" s="48"/>
    </row>
    <row r="251" ht="60">
      <c r="A251" s="37" t="s">
        <v>599</v>
      </c>
      <c r="B251" s="45"/>
      <c r="C251" s="46"/>
      <c r="D251" s="46"/>
      <c r="E251" s="49" t="s">
        <v>12198</v>
      </c>
      <c r="F251" s="46"/>
      <c r="G251" s="46"/>
      <c r="H251" s="46"/>
      <c r="I251" s="46"/>
      <c r="J251" s="48"/>
    </row>
    <row r="252">
      <c r="A252" s="37" t="s">
        <v>601</v>
      </c>
      <c r="B252" s="45"/>
      <c r="C252" s="46"/>
      <c r="D252" s="46"/>
      <c r="E252" s="47" t="s">
        <v>595</v>
      </c>
      <c r="F252" s="46"/>
      <c r="G252" s="46"/>
      <c r="H252" s="46"/>
      <c r="I252" s="46"/>
      <c r="J252" s="48"/>
    </row>
    <row r="253">
      <c r="A253" s="37" t="s">
        <v>593</v>
      </c>
      <c r="B253" s="37">
        <v>62</v>
      </c>
      <c r="C253" s="38" t="s">
        <v>12199</v>
      </c>
      <c r="D253" s="37" t="s">
        <v>595</v>
      </c>
      <c r="E253" s="39" t="s">
        <v>12200</v>
      </c>
      <c r="F253" s="40" t="s">
        <v>608</v>
      </c>
      <c r="G253" s="41">
        <v>20</v>
      </c>
      <c r="H253" s="42">
        <v>0</v>
      </c>
      <c r="I253" s="43">
        <f>ROUND(G253*H253,P4)</f>
        <v>0</v>
      </c>
      <c r="J253" s="37"/>
      <c r="O253" s="44">
        <f>I253*0.21</f>
        <v>0</v>
      </c>
      <c r="P253">
        <v>3</v>
      </c>
    </row>
    <row r="254" ht="30">
      <c r="A254" s="37" t="s">
        <v>598</v>
      </c>
      <c r="B254" s="45"/>
      <c r="C254" s="46"/>
      <c r="D254" s="46"/>
      <c r="E254" s="39" t="s">
        <v>12201</v>
      </c>
      <c r="F254" s="46"/>
      <c r="G254" s="46"/>
      <c r="H254" s="46"/>
      <c r="I254" s="46"/>
      <c r="J254" s="48"/>
    </row>
    <row r="255">
      <c r="A255" s="37" t="s">
        <v>601</v>
      </c>
      <c r="B255" s="45"/>
      <c r="C255" s="46"/>
      <c r="D255" s="46"/>
      <c r="E255" s="47" t="s">
        <v>595</v>
      </c>
      <c r="F255" s="46"/>
      <c r="G255" s="46"/>
      <c r="H255" s="46"/>
      <c r="I255" s="46"/>
      <c r="J255" s="48"/>
    </row>
    <row r="256">
      <c r="A256" s="37" t="s">
        <v>593</v>
      </c>
      <c r="B256" s="37">
        <v>63</v>
      </c>
      <c r="C256" s="38" t="s">
        <v>12202</v>
      </c>
      <c r="D256" s="37" t="s">
        <v>595</v>
      </c>
      <c r="E256" s="39" t="s">
        <v>12203</v>
      </c>
      <c r="F256" s="40" t="s">
        <v>608</v>
      </c>
      <c r="G256" s="41">
        <v>20</v>
      </c>
      <c r="H256" s="42">
        <v>0</v>
      </c>
      <c r="I256" s="43">
        <f>ROUND(G256*H256,P4)</f>
        <v>0</v>
      </c>
      <c r="J256" s="37"/>
      <c r="O256" s="44">
        <f>I256*0.21</f>
        <v>0</v>
      </c>
      <c r="P256">
        <v>3</v>
      </c>
    </row>
    <row r="257" ht="30">
      <c r="A257" s="37" t="s">
        <v>598</v>
      </c>
      <c r="B257" s="45"/>
      <c r="C257" s="46"/>
      <c r="D257" s="46"/>
      <c r="E257" s="39" t="s">
        <v>12204</v>
      </c>
      <c r="F257" s="46"/>
      <c r="G257" s="46"/>
      <c r="H257" s="46"/>
      <c r="I257" s="46"/>
      <c r="J257" s="48"/>
    </row>
    <row r="258" ht="75">
      <c r="A258" s="37" t="s">
        <v>599</v>
      </c>
      <c r="B258" s="45"/>
      <c r="C258" s="46"/>
      <c r="D258" s="46"/>
      <c r="E258" s="49" t="s">
        <v>12205</v>
      </c>
      <c r="F258" s="46"/>
      <c r="G258" s="46"/>
      <c r="H258" s="46"/>
      <c r="I258" s="46"/>
      <c r="J258" s="48"/>
    </row>
    <row r="259">
      <c r="A259" s="37" t="s">
        <v>601</v>
      </c>
      <c r="B259" s="45"/>
      <c r="C259" s="46"/>
      <c r="D259" s="46"/>
      <c r="E259" s="47" t="s">
        <v>595</v>
      </c>
      <c r="F259" s="46"/>
      <c r="G259" s="46"/>
      <c r="H259" s="46"/>
      <c r="I259" s="46"/>
      <c r="J259" s="48"/>
    </row>
    <row r="260" ht="30">
      <c r="A260" s="37" t="s">
        <v>593</v>
      </c>
      <c r="B260" s="37">
        <v>64</v>
      </c>
      <c r="C260" s="38" t="s">
        <v>12206</v>
      </c>
      <c r="D260" s="37" t="s">
        <v>595</v>
      </c>
      <c r="E260" s="39" t="s">
        <v>12207</v>
      </c>
      <c r="F260" s="40" t="s">
        <v>597</v>
      </c>
      <c r="G260" s="41">
        <v>41.159999999999997</v>
      </c>
      <c r="H260" s="42">
        <v>0</v>
      </c>
      <c r="I260" s="43">
        <f>ROUND(G260*H260,P4)</f>
        <v>0</v>
      </c>
      <c r="J260" s="37"/>
      <c r="O260" s="44">
        <f>I260*0.21</f>
        <v>0</v>
      </c>
      <c r="P260">
        <v>3</v>
      </c>
    </row>
    <row r="261" ht="45">
      <c r="A261" s="37" t="s">
        <v>598</v>
      </c>
      <c r="B261" s="45"/>
      <c r="C261" s="46"/>
      <c r="D261" s="46"/>
      <c r="E261" s="39" t="s">
        <v>12208</v>
      </c>
      <c r="F261" s="46"/>
      <c r="G261" s="46"/>
      <c r="H261" s="46"/>
      <c r="I261" s="46"/>
      <c r="J261" s="48"/>
    </row>
    <row r="262" ht="90">
      <c r="A262" s="37" t="s">
        <v>599</v>
      </c>
      <c r="B262" s="45"/>
      <c r="C262" s="46"/>
      <c r="D262" s="46"/>
      <c r="E262" s="49" t="s">
        <v>12209</v>
      </c>
      <c r="F262" s="46"/>
      <c r="G262" s="46"/>
      <c r="H262" s="46"/>
      <c r="I262" s="46"/>
      <c r="J262" s="48"/>
    </row>
    <row r="263">
      <c r="A263" s="37" t="s">
        <v>601</v>
      </c>
      <c r="B263" s="45"/>
      <c r="C263" s="46"/>
      <c r="D263" s="46"/>
      <c r="E263" s="47" t="s">
        <v>595</v>
      </c>
      <c r="F263" s="46"/>
      <c r="G263" s="46"/>
      <c r="H263" s="46"/>
      <c r="I263" s="46"/>
      <c r="J263" s="48"/>
    </row>
    <row r="264" ht="30">
      <c r="A264" s="37" t="s">
        <v>593</v>
      </c>
      <c r="B264" s="37">
        <v>65</v>
      </c>
      <c r="C264" s="38" t="s">
        <v>12210</v>
      </c>
      <c r="D264" s="37" t="s">
        <v>595</v>
      </c>
      <c r="E264" s="39" t="s">
        <v>12211</v>
      </c>
      <c r="F264" s="40" t="s">
        <v>650</v>
      </c>
      <c r="G264" s="41">
        <v>56.875</v>
      </c>
      <c r="H264" s="42">
        <v>0</v>
      </c>
      <c r="I264" s="43">
        <f>ROUND(G264*H264,P4)</f>
        <v>0</v>
      </c>
      <c r="J264" s="37"/>
      <c r="O264" s="44">
        <f>I264*0.21</f>
        <v>0</v>
      </c>
      <c r="P264">
        <v>3</v>
      </c>
    </row>
    <row r="265" ht="45">
      <c r="A265" s="37" t="s">
        <v>598</v>
      </c>
      <c r="B265" s="45"/>
      <c r="C265" s="46"/>
      <c r="D265" s="46"/>
      <c r="E265" s="39" t="s">
        <v>12212</v>
      </c>
      <c r="F265" s="46"/>
      <c r="G265" s="46"/>
      <c r="H265" s="46"/>
      <c r="I265" s="46"/>
      <c r="J265" s="48"/>
    </row>
    <row r="266" ht="75">
      <c r="A266" s="37" t="s">
        <v>599</v>
      </c>
      <c r="B266" s="45"/>
      <c r="C266" s="46"/>
      <c r="D266" s="46"/>
      <c r="E266" s="49" t="s">
        <v>12213</v>
      </c>
      <c r="F266" s="46"/>
      <c r="G266" s="46"/>
      <c r="H266" s="46"/>
      <c r="I266" s="46"/>
      <c r="J266" s="48"/>
    </row>
    <row r="267">
      <c r="A267" s="37" t="s">
        <v>601</v>
      </c>
      <c r="B267" s="45"/>
      <c r="C267" s="46"/>
      <c r="D267" s="46"/>
      <c r="E267" s="47" t="s">
        <v>595</v>
      </c>
      <c r="F267" s="46"/>
      <c r="G267" s="46"/>
      <c r="H267" s="46"/>
      <c r="I267" s="46"/>
      <c r="J267" s="48"/>
    </row>
    <row r="268" ht="30">
      <c r="A268" s="37" t="s">
        <v>593</v>
      </c>
      <c r="B268" s="37">
        <v>66</v>
      </c>
      <c r="C268" s="38" t="s">
        <v>12214</v>
      </c>
      <c r="D268" s="37" t="s">
        <v>595</v>
      </c>
      <c r="E268" s="39" t="s">
        <v>12215</v>
      </c>
      <c r="F268" s="40" t="s">
        <v>650</v>
      </c>
      <c r="G268" s="41">
        <v>87.965000000000003</v>
      </c>
      <c r="H268" s="42">
        <v>0</v>
      </c>
      <c r="I268" s="43">
        <f>ROUND(G268*H268,P4)</f>
        <v>0</v>
      </c>
      <c r="J268" s="37"/>
      <c r="O268" s="44">
        <f>I268*0.21</f>
        <v>0</v>
      </c>
      <c r="P268">
        <v>3</v>
      </c>
    </row>
    <row r="269" ht="30">
      <c r="A269" s="37" t="s">
        <v>598</v>
      </c>
      <c r="B269" s="45"/>
      <c r="C269" s="46"/>
      <c r="D269" s="46"/>
      <c r="E269" s="39" t="s">
        <v>12216</v>
      </c>
      <c r="F269" s="46"/>
      <c r="G269" s="46"/>
      <c r="H269" s="46"/>
      <c r="I269" s="46"/>
      <c r="J269" s="48"/>
    </row>
    <row r="270" ht="60">
      <c r="A270" s="37" t="s">
        <v>599</v>
      </c>
      <c r="B270" s="45"/>
      <c r="C270" s="46"/>
      <c r="D270" s="46"/>
      <c r="E270" s="49" t="s">
        <v>12217</v>
      </c>
      <c r="F270" s="46"/>
      <c r="G270" s="46"/>
      <c r="H270" s="46"/>
      <c r="I270" s="46"/>
      <c r="J270" s="48"/>
    </row>
    <row r="271">
      <c r="A271" s="37" t="s">
        <v>601</v>
      </c>
      <c r="B271" s="45"/>
      <c r="C271" s="46"/>
      <c r="D271" s="46"/>
      <c r="E271" s="47" t="s">
        <v>595</v>
      </c>
      <c r="F271" s="46"/>
      <c r="G271" s="46"/>
      <c r="H271" s="46"/>
      <c r="I271" s="46"/>
      <c r="J271" s="48"/>
    </row>
    <row r="272">
      <c r="A272" s="37" t="s">
        <v>593</v>
      </c>
      <c r="B272" s="37">
        <v>67</v>
      </c>
      <c r="C272" s="38" t="s">
        <v>12218</v>
      </c>
      <c r="D272" s="37" t="s">
        <v>595</v>
      </c>
      <c r="E272" s="39" t="s">
        <v>12219</v>
      </c>
      <c r="F272" s="40" t="s">
        <v>608</v>
      </c>
      <c r="G272" s="41">
        <v>3</v>
      </c>
      <c r="H272" s="42">
        <v>0</v>
      </c>
      <c r="I272" s="43">
        <f>ROUND(G272*H272,P4)</f>
        <v>0</v>
      </c>
      <c r="J272" s="37"/>
      <c r="O272" s="44">
        <f>I272*0.21</f>
        <v>0</v>
      </c>
      <c r="P272">
        <v>3</v>
      </c>
    </row>
    <row r="273">
      <c r="A273" s="37" t="s">
        <v>598</v>
      </c>
      <c r="B273" s="45"/>
      <c r="C273" s="46"/>
      <c r="D273" s="46"/>
      <c r="E273" s="39" t="s">
        <v>12220</v>
      </c>
      <c r="F273" s="46"/>
      <c r="G273" s="46"/>
      <c r="H273" s="46"/>
      <c r="I273" s="46"/>
      <c r="J273" s="48"/>
    </row>
    <row r="274" ht="75">
      <c r="A274" s="37" t="s">
        <v>599</v>
      </c>
      <c r="B274" s="45"/>
      <c r="C274" s="46"/>
      <c r="D274" s="46"/>
      <c r="E274" s="49" t="s">
        <v>12221</v>
      </c>
      <c r="F274" s="46"/>
      <c r="G274" s="46"/>
      <c r="H274" s="46"/>
      <c r="I274" s="46"/>
      <c r="J274" s="48"/>
    </row>
    <row r="275">
      <c r="A275" s="37" t="s">
        <v>601</v>
      </c>
      <c r="B275" s="45"/>
      <c r="C275" s="46"/>
      <c r="D275" s="46"/>
      <c r="E275" s="47" t="s">
        <v>595</v>
      </c>
      <c r="F275" s="46"/>
      <c r="G275" s="46"/>
      <c r="H275" s="46"/>
      <c r="I275" s="46"/>
      <c r="J275" s="48"/>
    </row>
    <row r="276">
      <c r="A276" s="37" t="s">
        <v>593</v>
      </c>
      <c r="B276" s="37">
        <v>68</v>
      </c>
      <c r="C276" s="38" t="s">
        <v>12222</v>
      </c>
      <c r="D276" s="37" t="s">
        <v>595</v>
      </c>
      <c r="E276" s="39" t="s">
        <v>12223</v>
      </c>
      <c r="F276" s="40" t="s">
        <v>641</v>
      </c>
      <c r="G276" s="41">
        <v>4.2830000000000004</v>
      </c>
      <c r="H276" s="42">
        <v>0</v>
      </c>
      <c r="I276" s="43">
        <f>ROUND(G276*H276,P4)</f>
        <v>0</v>
      </c>
      <c r="J276" s="37"/>
      <c r="O276" s="44">
        <f>I276*0.21</f>
        <v>0</v>
      </c>
      <c r="P276">
        <v>3</v>
      </c>
    </row>
    <row r="277" ht="30">
      <c r="A277" s="37" t="s">
        <v>598</v>
      </c>
      <c r="B277" s="45"/>
      <c r="C277" s="46"/>
      <c r="D277" s="46"/>
      <c r="E277" s="39" t="s">
        <v>12224</v>
      </c>
      <c r="F277" s="46"/>
      <c r="G277" s="46"/>
      <c r="H277" s="46"/>
      <c r="I277" s="46"/>
      <c r="J277" s="48"/>
    </row>
    <row r="278" ht="75">
      <c r="A278" s="37" t="s">
        <v>599</v>
      </c>
      <c r="B278" s="45"/>
      <c r="C278" s="46"/>
      <c r="D278" s="46"/>
      <c r="E278" s="49" t="s">
        <v>12225</v>
      </c>
      <c r="F278" s="46"/>
      <c r="G278" s="46"/>
      <c r="H278" s="46"/>
      <c r="I278" s="46"/>
      <c r="J278" s="48"/>
    </row>
    <row r="279">
      <c r="A279" s="37" t="s">
        <v>601</v>
      </c>
      <c r="B279" s="45"/>
      <c r="C279" s="46"/>
      <c r="D279" s="46"/>
      <c r="E279" s="47" t="s">
        <v>595</v>
      </c>
      <c r="F279" s="46"/>
      <c r="G279" s="46"/>
      <c r="H279" s="46"/>
      <c r="I279" s="46"/>
      <c r="J279" s="48"/>
    </row>
    <row r="280">
      <c r="A280" s="37" t="s">
        <v>593</v>
      </c>
      <c r="B280" s="37">
        <v>69</v>
      </c>
      <c r="C280" s="38" t="s">
        <v>12226</v>
      </c>
      <c r="D280" s="37" t="s">
        <v>595</v>
      </c>
      <c r="E280" s="39" t="s">
        <v>12227</v>
      </c>
      <c r="F280" s="40" t="s">
        <v>650</v>
      </c>
      <c r="G280" s="41">
        <v>22.495999999999999</v>
      </c>
      <c r="H280" s="42">
        <v>0</v>
      </c>
      <c r="I280" s="43">
        <f>ROUND(G280*H280,P4)</f>
        <v>0</v>
      </c>
      <c r="J280" s="37"/>
      <c r="O280" s="44">
        <f>I280*0.21</f>
        <v>0</v>
      </c>
      <c r="P280">
        <v>3</v>
      </c>
    </row>
    <row r="281" ht="30">
      <c r="A281" s="37" t="s">
        <v>598</v>
      </c>
      <c r="B281" s="45"/>
      <c r="C281" s="46"/>
      <c r="D281" s="46"/>
      <c r="E281" s="39" t="s">
        <v>12228</v>
      </c>
      <c r="F281" s="46"/>
      <c r="G281" s="46"/>
      <c r="H281" s="46"/>
      <c r="I281" s="46"/>
      <c r="J281" s="48"/>
    </row>
    <row r="282" ht="150">
      <c r="A282" s="37" t="s">
        <v>599</v>
      </c>
      <c r="B282" s="45"/>
      <c r="C282" s="46"/>
      <c r="D282" s="46"/>
      <c r="E282" s="49" t="s">
        <v>12229</v>
      </c>
      <c r="F282" s="46"/>
      <c r="G282" s="46"/>
      <c r="H282" s="46"/>
      <c r="I282" s="46"/>
      <c r="J282" s="48"/>
    </row>
    <row r="283">
      <c r="A283" s="37" t="s">
        <v>601</v>
      </c>
      <c r="B283" s="45"/>
      <c r="C283" s="46"/>
      <c r="D283" s="46"/>
      <c r="E283" s="47" t="s">
        <v>595</v>
      </c>
      <c r="F283" s="46"/>
      <c r="G283" s="46"/>
      <c r="H283" s="46"/>
      <c r="I283" s="46"/>
      <c r="J283" s="48"/>
    </row>
    <row r="284">
      <c r="A284" s="37" t="s">
        <v>593</v>
      </c>
      <c r="B284" s="37">
        <v>70</v>
      </c>
      <c r="C284" s="38" t="s">
        <v>12230</v>
      </c>
      <c r="D284" s="37" t="s">
        <v>595</v>
      </c>
      <c r="E284" s="39" t="s">
        <v>12231</v>
      </c>
      <c r="F284" s="40" t="s">
        <v>597</v>
      </c>
      <c r="G284" s="41">
        <v>44.991999999999997</v>
      </c>
      <c r="H284" s="42">
        <v>0</v>
      </c>
      <c r="I284" s="43">
        <f>ROUND(G284*H284,P4)</f>
        <v>0</v>
      </c>
      <c r="J284" s="37"/>
      <c r="O284" s="44">
        <f>I284*0.21</f>
        <v>0</v>
      </c>
      <c r="P284">
        <v>3</v>
      </c>
    </row>
    <row r="285">
      <c r="A285" s="37" t="s">
        <v>598</v>
      </c>
      <c r="B285" s="45"/>
      <c r="C285" s="46"/>
      <c r="D285" s="46"/>
      <c r="E285" s="39" t="s">
        <v>12232</v>
      </c>
      <c r="F285" s="46"/>
      <c r="G285" s="46"/>
      <c r="H285" s="46"/>
      <c r="I285" s="46"/>
      <c r="J285" s="48"/>
    </row>
    <row r="286" ht="60">
      <c r="A286" s="37" t="s">
        <v>599</v>
      </c>
      <c r="B286" s="45"/>
      <c r="C286" s="46"/>
      <c r="D286" s="46"/>
      <c r="E286" s="49" t="s">
        <v>12233</v>
      </c>
      <c r="F286" s="46"/>
      <c r="G286" s="46"/>
      <c r="H286" s="46"/>
      <c r="I286" s="46"/>
      <c r="J286" s="48"/>
    </row>
    <row r="287">
      <c r="A287" s="37" t="s">
        <v>601</v>
      </c>
      <c r="B287" s="45"/>
      <c r="C287" s="46"/>
      <c r="D287" s="46"/>
      <c r="E287" s="47" t="s">
        <v>595</v>
      </c>
      <c r="F287" s="46"/>
      <c r="G287" s="46"/>
      <c r="H287" s="46"/>
      <c r="I287" s="46"/>
      <c r="J287" s="48"/>
    </row>
    <row r="288" ht="30">
      <c r="A288" s="37" t="s">
        <v>593</v>
      </c>
      <c r="B288" s="37">
        <v>71</v>
      </c>
      <c r="C288" s="38" t="s">
        <v>12234</v>
      </c>
      <c r="D288" s="37" t="s">
        <v>595</v>
      </c>
      <c r="E288" s="39" t="s">
        <v>12235</v>
      </c>
      <c r="F288" s="40" t="s">
        <v>650</v>
      </c>
      <c r="G288" s="41">
        <v>22.495999999999999</v>
      </c>
      <c r="H288" s="42">
        <v>0</v>
      </c>
      <c r="I288" s="43">
        <f>ROUND(G288*H288,P4)</f>
        <v>0</v>
      </c>
      <c r="J288" s="37"/>
      <c r="O288" s="44">
        <f>I288*0.21</f>
        <v>0</v>
      </c>
      <c r="P288">
        <v>3</v>
      </c>
    </row>
    <row r="289" ht="30">
      <c r="A289" s="37" t="s">
        <v>598</v>
      </c>
      <c r="B289" s="45"/>
      <c r="C289" s="46"/>
      <c r="D289" s="46"/>
      <c r="E289" s="39" t="s">
        <v>12236</v>
      </c>
      <c r="F289" s="46"/>
      <c r="G289" s="46"/>
      <c r="H289" s="46"/>
      <c r="I289" s="46"/>
      <c r="J289" s="48"/>
    </row>
    <row r="290" ht="45">
      <c r="A290" s="37" t="s">
        <v>599</v>
      </c>
      <c r="B290" s="45"/>
      <c r="C290" s="46"/>
      <c r="D290" s="46"/>
      <c r="E290" s="49" t="s">
        <v>12237</v>
      </c>
      <c r="F290" s="46"/>
      <c r="G290" s="46"/>
      <c r="H290" s="46"/>
      <c r="I290" s="46"/>
      <c r="J290" s="48"/>
    </row>
    <row r="291">
      <c r="A291" s="37" t="s">
        <v>601</v>
      </c>
      <c r="B291" s="45"/>
      <c r="C291" s="46"/>
      <c r="D291" s="46"/>
      <c r="E291" s="47" t="s">
        <v>595</v>
      </c>
      <c r="F291" s="46"/>
      <c r="G291" s="46"/>
      <c r="H291" s="46"/>
      <c r="I291" s="46"/>
      <c r="J291" s="48"/>
    </row>
    <row r="292">
      <c r="A292" s="37" t="s">
        <v>593</v>
      </c>
      <c r="B292" s="37">
        <v>72</v>
      </c>
      <c r="C292" s="38" t="s">
        <v>12238</v>
      </c>
      <c r="D292" s="37" t="s">
        <v>595</v>
      </c>
      <c r="E292" s="39" t="s">
        <v>12239</v>
      </c>
      <c r="F292" s="40" t="s">
        <v>597</v>
      </c>
      <c r="G292" s="41">
        <v>47.350000000000001</v>
      </c>
      <c r="H292" s="42">
        <v>0</v>
      </c>
      <c r="I292" s="43">
        <f>ROUND(G292*H292,P4)</f>
        <v>0</v>
      </c>
      <c r="J292" s="37"/>
      <c r="O292" s="44">
        <f>I292*0.21</f>
        <v>0</v>
      </c>
      <c r="P292">
        <v>3</v>
      </c>
    </row>
    <row r="293">
      <c r="A293" s="37" t="s">
        <v>598</v>
      </c>
      <c r="B293" s="45"/>
      <c r="C293" s="46"/>
      <c r="D293" s="46"/>
      <c r="E293" s="39" t="s">
        <v>12240</v>
      </c>
      <c r="F293" s="46"/>
      <c r="G293" s="46"/>
      <c r="H293" s="46"/>
      <c r="I293" s="46"/>
      <c r="J293" s="48"/>
    </row>
    <row r="294" ht="60">
      <c r="A294" s="37" t="s">
        <v>599</v>
      </c>
      <c r="B294" s="45"/>
      <c r="C294" s="46"/>
      <c r="D294" s="46"/>
      <c r="E294" s="49" t="s">
        <v>12241</v>
      </c>
      <c r="F294" s="46"/>
      <c r="G294" s="46"/>
      <c r="H294" s="46"/>
      <c r="I294" s="46"/>
      <c r="J294" s="48"/>
    </row>
    <row r="295">
      <c r="A295" s="37" t="s">
        <v>601</v>
      </c>
      <c r="B295" s="45"/>
      <c r="C295" s="46"/>
      <c r="D295" s="46"/>
      <c r="E295" s="47" t="s">
        <v>595</v>
      </c>
      <c r="F295" s="46"/>
      <c r="G295" s="46"/>
      <c r="H295" s="46"/>
      <c r="I295" s="46"/>
      <c r="J295" s="48"/>
    </row>
    <row r="296">
      <c r="A296" s="37" t="s">
        <v>593</v>
      </c>
      <c r="B296" s="37">
        <v>73</v>
      </c>
      <c r="C296" s="38" t="s">
        <v>12242</v>
      </c>
      <c r="D296" s="37" t="s">
        <v>595</v>
      </c>
      <c r="E296" s="39" t="s">
        <v>12243</v>
      </c>
      <c r="F296" s="40" t="s">
        <v>650</v>
      </c>
      <c r="G296" s="41">
        <v>8.9339999999999993</v>
      </c>
      <c r="H296" s="42">
        <v>0</v>
      </c>
      <c r="I296" s="43">
        <f>ROUND(G296*H296,P4)</f>
        <v>0</v>
      </c>
      <c r="J296" s="37"/>
      <c r="O296" s="44">
        <f>I296*0.21</f>
        <v>0</v>
      </c>
      <c r="P296">
        <v>3</v>
      </c>
    </row>
    <row r="297">
      <c r="A297" s="37" t="s">
        <v>598</v>
      </c>
      <c r="B297" s="45"/>
      <c r="C297" s="46"/>
      <c r="D297" s="46"/>
      <c r="E297" s="39" t="s">
        <v>12244</v>
      </c>
      <c r="F297" s="46"/>
      <c r="G297" s="46"/>
      <c r="H297" s="46"/>
      <c r="I297" s="46"/>
      <c r="J297" s="48"/>
    </row>
    <row r="298" ht="75">
      <c r="A298" s="37" t="s">
        <v>599</v>
      </c>
      <c r="B298" s="45"/>
      <c r="C298" s="46"/>
      <c r="D298" s="46"/>
      <c r="E298" s="49" t="s">
        <v>12245</v>
      </c>
      <c r="F298" s="46"/>
      <c r="G298" s="46"/>
      <c r="H298" s="46"/>
      <c r="I298" s="46"/>
      <c r="J298" s="48"/>
    </row>
    <row r="299">
      <c r="A299" s="37" t="s">
        <v>601</v>
      </c>
      <c r="B299" s="45"/>
      <c r="C299" s="46"/>
      <c r="D299" s="46"/>
      <c r="E299" s="47" t="s">
        <v>595</v>
      </c>
      <c r="F299" s="46"/>
      <c r="G299" s="46"/>
      <c r="H299" s="46"/>
      <c r="I299" s="46"/>
      <c r="J299" s="48"/>
    </row>
    <row r="300">
      <c r="A300" s="37" t="s">
        <v>593</v>
      </c>
      <c r="B300" s="37">
        <v>74</v>
      </c>
      <c r="C300" s="38" t="s">
        <v>12246</v>
      </c>
      <c r="D300" s="37" t="s">
        <v>595</v>
      </c>
      <c r="E300" s="39" t="s">
        <v>12247</v>
      </c>
      <c r="F300" s="40" t="s">
        <v>650</v>
      </c>
      <c r="G300" s="41">
        <v>8.9339999999999993</v>
      </c>
      <c r="H300" s="42">
        <v>0</v>
      </c>
      <c r="I300" s="43">
        <f>ROUND(G300*H300,P4)</f>
        <v>0</v>
      </c>
      <c r="J300" s="37"/>
      <c r="O300" s="44">
        <f>I300*0.21</f>
        <v>0</v>
      </c>
      <c r="P300">
        <v>3</v>
      </c>
    </row>
    <row r="301">
      <c r="A301" s="37" t="s">
        <v>598</v>
      </c>
      <c r="B301" s="45"/>
      <c r="C301" s="46"/>
      <c r="D301" s="46"/>
      <c r="E301" s="39" t="s">
        <v>12248</v>
      </c>
      <c r="F301" s="46"/>
      <c r="G301" s="46"/>
      <c r="H301" s="46"/>
      <c r="I301" s="46"/>
      <c r="J301" s="48"/>
    </row>
    <row r="302">
      <c r="A302" s="37" t="s">
        <v>601</v>
      </c>
      <c r="B302" s="45"/>
      <c r="C302" s="46"/>
      <c r="D302" s="46"/>
      <c r="E302" s="47" t="s">
        <v>595</v>
      </c>
      <c r="F302" s="46"/>
      <c r="G302" s="46"/>
      <c r="H302" s="46"/>
      <c r="I302" s="46"/>
      <c r="J302" s="48"/>
    </row>
    <row r="303">
      <c r="A303" s="37" t="s">
        <v>593</v>
      </c>
      <c r="B303" s="37">
        <v>75</v>
      </c>
      <c r="C303" s="38" t="s">
        <v>12249</v>
      </c>
      <c r="D303" s="37" t="s">
        <v>595</v>
      </c>
      <c r="E303" s="39" t="s">
        <v>12250</v>
      </c>
      <c r="F303" s="40" t="s">
        <v>1127</v>
      </c>
      <c r="G303" s="41">
        <v>5.2249999999999996</v>
      </c>
      <c r="H303" s="42">
        <v>0</v>
      </c>
      <c r="I303" s="43">
        <f>ROUND(G303*H303,P4)</f>
        <v>0</v>
      </c>
      <c r="J303" s="37"/>
      <c r="O303" s="44">
        <f>I303*0.21</f>
        <v>0</v>
      </c>
      <c r="P303">
        <v>3</v>
      </c>
    </row>
    <row r="304" ht="45">
      <c r="A304" s="37" t="s">
        <v>598</v>
      </c>
      <c r="B304" s="45"/>
      <c r="C304" s="46"/>
      <c r="D304" s="46"/>
      <c r="E304" s="39" t="s">
        <v>12251</v>
      </c>
      <c r="F304" s="46"/>
      <c r="G304" s="46"/>
      <c r="H304" s="46"/>
      <c r="I304" s="46"/>
      <c r="J304" s="48"/>
    </row>
    <row r="305">
      <c r="A305" s="37" t="s">
        <v>601</v>
      </c>
      <c r="B305" s="45"/>
      <c r="C305" s="46"/>
      <c r="D305" s="46"/>
      <c r="E305" s="47" t="s">
        <v>595</v>
      </c>
      <c r="F305" s="46"/>
      <c r="G305" s="46"/>
      <c r="H305" s="46"/>
      <c r="I305" s="46"/>
      <c r="J305" s="48"/>
    </row>
    <row r="306">
      <c r="A306" s="31" t="s">
        <v>591</v>
      </c>
      <c r="B306" s="32"/>
      <c r="C306" s="33" t="s">
        <v>12252</v>
      </c>
      <c r="D306" s="34"/>
      <c r="E306" s="31" t="s">
        <v>12253</v>
      </c>
      <c r="F306" s="34"/>
      <c r="G306" s="34"/>
      <c r="H306" s="34"/>
      <c r="I306" s="35">
        <f>SUMIFS(I307:I344,A307:A344,"P")</f>
        <v>0</v>
      </c>
      <c r="J306" s="36"/>
    </row>
    <row r="307">
      <c r="A307" s="37" t="s">
        <v>593</v>
      </c>
      <c r="B307" s="37">
        <v>76</v>
      </c>
      <c r="C307" s="38" t="s">
        <v>12254</v>
      </c>
      <c r="D307" s="37" t="s">
        <v>595</v>
      </c>
      <c r="E307" s="39" t="s">
        <v>12255</v>
      </c>
      <c r="F307" s="40" t="s">
        <v>641</v>
      </c>
      <c r="G307" s="41">
        <v>0.26400000000000001</v>
      </c>
      <c r="H307" s="42">
        <v>0</v>
      </c>
      <c r="I307" s="43">
        <f>ROUND(G307*H307,P4)</f>
        <v>0</v>
      </c>
      <c r="J307" s="37"/>
      <c r="O307" s="44">
        <f>I307*0.21</f>
        <v>0</v>
      </c>
      <c r="P307">
        <v>3</v>
      </c>
    </row>
    <row r="308">
      <c r="A308" s="37" t="s">
        <v>598</v>
      </c>
      <c r="B308" s="45"/>
      <c r="C308" s="46"/>
      <c r="D308" s="46"/>
      <c r="E308" s="39" t="s">
        <v>12255</v>
      </c>
      <c r="F308" s="46"/>
      <c r="G308" s="46"/>
      <c r="H308" s="46"/>
      <c r="I308" s="46"/>
      <c r="J308" s="48"/>
    </row>
    <row r="309" ht="60">
      <c r="A309" s="37" t="s">
        <v>599</v>
      </c>
      <c r="B309" s="45"/>
      <c r="C309" s="46"/>
      <c r="D309" s="46"/>
      <c r="E309" s="49" t="s">
        <v>12256</v>
      </c>
      <c r="F309" s="46"/>
      <c r="G309" s="46"/>
      <c r="H309" s="46"/>
      <c r="I309" s="46"/>
      <c r="J309" s="48"/>
    </row>
    <row r="310">
      <c r="A310" s="37" t="s">
        <v>601</v>
      </c>
      <c r="B310" s="45"/>
      <c r="C310" s="46"/>
      <c r="D310" s="46"/>
      <c r="E310" s="47" t="s">
        <v>595</v>
      </c>
      <c r="F310" s="46"/>
      <c r="G310" s="46"/>
      <c r="H310" s="46"/>
      <c r="I310" s="46"/>
      <c r="J310" s="48"/>
    </row>
    <row r="311">
      <c r="A311" s="37" t="s">
        <v>593</v>
      </c>
      <c r="B311" s="37">
        <v>77</v>
      </c>
      <c r="C311" s="38" t="s">
        <v>12257</v>
      </c>
      <c r="D311" s="37" t="s">
        <v>595</v>
      </c>
      <c r="E311" s="39" t="s">
        <v>12258</v>
      </c>
      <c r="F311" s="40" t="s">
        <v>597</v>
      </c>
      <c r="G311" s="41">
        <v>162.77600000000001</v>
      </c>
      <c r="H311" s="42">
        <v>0</v>
      </c>
      <c r="I311" s="43">
        <f>ROUND(G311*H311,P4)</f>
        <v>0</v>
      </c>
      <c r="J311" s="37"/>
      <c r="O311" s="44">
        <f>I311*0.21</f>
        <v>0</v>
      </c>
      <c r="P311">
        <v>3</v>
      </c>
    </row>
    <row r="312">
      <c r="A312" s="37" t="s">
        <v>598</v>
      </c>
      <c r="B312" s="45"/>
      <c r="C312" s="46"/>
      <c r="D312" s="46"/>
      <c r="E312" s="39" t="s">
        <v>12259</v>
      </c>
      <c r="F312" s="46"/>
      <c r="G312" s="46"/>
      <c r="H312" s="46"/>
      <c r="I312" s="46"/>
      <c r="J312" s="48"/>
    </row>
    <row r="313" ht="105">
      <c r="A313" s="37" t="s">
        <v>599</v>
      </c>
      <c r="B313" s="45"/>
      <c r="C313" s="46"/>
      <c r="D313" s="46"/>
      <c r="E313" s="49" t="s">
        <v>12260</v>
      </c>
      <c r="F313" s="46"/>
      <c r="G313" s="46"/>
      <c r="H313" s="46"/>
      <c r="I313" s="46"/>
      <c r="J313" s="48"/>
    </row>
    <row r="314">
      <c r="A314" s="37" t="s">
        <v>601</v>
      </c>
      <c r="B314" s="45"/>
      <c r="C314" s="46"/>
      <c r="D314" s="46"/>
      <c r="E314" s="47" t="s">
        <v>595</v>
      </c>
      <c r="F314" s="46"/>
      <c r="G314" s="46"/>
      <c r="H314" s="46"/>
      <c r="I314" s="46"/>
      <c r="J314" s="48"/>
    </row>
    <row r="315" ht="30">
      <c r="A315" s="37" t="s">
        <v>593</v>
      </c>
      <c r="B315" s="37">
        <v>78</v>
      </c>
      <c r="C315" s="38" t="s">
        <v>12261</v>
      </c>
      <c r="D315" s="37" t="s">
        <v>595</v>
      </c>
      <c r="E315" s="39" t="s">
        <v>12262</v>
      </c>
      <c r="F315" s="40" t="s">
        <v>650</v>
      </c>
      <c r="G315" s="41">
        <v>48.024000000000001</v>
      </c>
      <c r="H315" s="42">
        <v>0</v>
      </c>
      <c r="I315" s="43">
        <f>ROUND(G315*H315,P4)</f>
        <v>0</v>
      </c>
      <c r="J315" s="37"/>
      <c r="O315" s="44">
        <f>I315*0.21</f>
        <v>0</v>
      </c>
      <c r="P315">
        <v>3</v>
      </c>
    </row>
    <row r="316" ht="45">
      <c r="A316" s="37" t="s">
        <v>598</v>
      </c>
      <c r="B316" s="45"/>
      <c r="C316" s="46"/>
      <c r="D316" s="46"/>
      <c r="E316" s="39" t="s">
        <v>12263</v>
      </c>
      <c r="F316" s="46"/>
      <c r="G316" s="46"/>
      <c r="H316" s="46"/>
      <c r="I316" s="46"/>
      <c r="J316" s="48"/>
    </row>
    <row r="317" ht="60">
      <c r="A317" s="37" t="s">
        <v>599</v>
      </c>
      <c r="B317" s="45"/>
      <c r="C317" s="46"/>
      <c r="D317" s="46"/>
      <c r="E317" s="49" t="s">
        <v>12264</v>
      </c>
      <c r="F317" s="46"/>
      <c r="G317" s="46"/>
      <c r="H317" s="46"/>
      <c r="I317" s="46"/>
      <c r="J317" s="48"/>
    </row>
    <row r="318">
      <c r="A318" s="37" t="s">
        <v>601</v>
      </c>
      <c r="B318" s="45"/>
      <c r="C318" s="46"/>
      <c r="D318" s="46"/>
      <c r="E318" s="47" t="s">
        <v>595</v>
      </c>
      <c r="F318" s="46"/>
      <c r="G318" s="46"/>
      <c r="H318" s="46"/>
      <c r="I318" s="46"/>
      <c r="J318" s="48"/>
    </row>
    <row r="319">
      <c r="A319" s="37" t="s">
        <v>593</v>
      </c>
      <c r="B319" s="37">
        <v>79</v>
      </c>
      <c r="C319" s="38" t="s">
        <v>12265</v>
      </c>
      <c r="D319" s="37" t="s">
        <v>595</v>
      </c>
      <c r="E319" s="39" t="s">
        <v>12266</v>
      </c>
      <c r="F319" s="40" t="s">
        <v>1127</v>
      </c>
      <c r="G319" s="41">
        <v>2.4940000000000002</v>
      </c>
      <c r="H319" s="42">
        <v>0</v>
      </c>
      <c r="I319" s="43">
        <f>ROUND(G319*H319,P4)</f>
        <v>0</v>
      </c>
      <c r="J319" s="37"/>
      <c r="O319" s="44">
        <f>I319*0.21</f>
        <v>0</v>
      </c>
      <c r="P319">
        <v>3</v>
      </c>
    </row>
    <row r="320" ht="45">
      <c r="A320" s="37" t="s">
        <v>598</v>
      </c>
      <c r="B320" s="45"/>
      <c r="C320" s="46"/>
      <c r="D320" s="46"/>
      <c r="E320" s="39" t="s">
        <v>12267</v>
      </c>
      <c r="F320" s="46"/>
      <c r="G320" s="46"/>
      <c r="H320" s="46"/>
      <c r="I320" s="46"/>
      <c r="J320" s="48"/>
    </row>
    <row r="321">
      <c r="A321" s="37" t="s">
        <v>601</v>
      </c>
      <c r="B321" s="45"/>
      <c r="C321" s="46"/>
      <c r="D321" s="46"/>
      <c r="E321" s="47" t="s">
        <v>595</v>
      </c>
      <c r="F321" s="46"/>
      <c r="G321" s="46"/>
      <c r="H321" s="46"/>
      <c r="I321" s="46"/>
      <c r="J321" s="48"/>
    </row>
    <row r="322" ht="30">
      <c r="A322" s="37" t="s">
        <v>593</v>
      </c>
      <c r="B322" s="37">
        <v>80</v>
      </c>
      <c r="C322" s="38" t="s">
        <v>12268</v>
      </c>
      <c r="D322" s="37" t="s">
        <v>595</v>
      </c>
      <c r="E322" s="39" t="s">
        <v>12269</v>
      </c>
      <c r="F322" s="40" t="s">
        <v>1127</v>
      </c>
      <c r="G322" s="41">
        <v>0.628</v>
      </c>
      <c r="H322" s="42">
        <v>0</v>
      </c>
      <c r="I322" s="43">
        <f>ROUND(G322*H322,P4)</f>
        <v>0</v>
      </c>
      <c r="J322" s="37"/>
      <c r="O322" s="44">
        <f>I322*0.21</f>
        <v>0</v>
      </c>
      <c r="P322">
        <v>3</v>
      </c>
    </row>
    <row r="323" ht="60">
      <c r="A323" s="37" t="s">
        <v>598</v>
      </c>
      <c r="B323" s="45"/>
      <c r="C323" s="46"/>
      <c r="D323" s="46"/>
      <c r="E323" s="39" t="s">
        <v>12270</v>
      </c>
      <c r="F323" s="46"/>
      <c r="G323" s="46"/>
      <c r="H323" s="46"/>
      <c r="I323" s="46"/>
      <c r="J323" s="48"/>
    </row>
    <row r="324">
      <c r="A324" s="37" t="s">
        <v>601</v>
      </c>
      <c r="B324" s="45"/>
      <c r="C324" s="46"/>
      <c r="D324" s="46"/>
      <c r="E324" s="47" t="s">
        <v>595</v>
      </c>
      <c r="F324" s="46"/>
      <c r="G324" s="46"/>
      <c r="H324" s="46"/>
      <c r="I324" s="46"/>
      <c r="J324" s="48"/>
    </row>
    <row r="325" ht="45">
      <c r="A325" s="37" t="s">
        <v>593</v>
      </c>
      <c r="B325" s="37">
        <v>81</v>
      </c>
      <c r="C325" s="38" t="s">
        <v>12271</v>
      </c>
      <c r="D325" s="37" t="s">
        <v>595</v>
      </c>
      <c r="E325" s="39" t="s">
        <v>12272</v>
      </c>
      <c r="F325" s="40" t="s">
        <v>650</v>
      </c>
      <c r="G325" s="41">
        <v>5.3140000000000001</v>
      </c>
      <c r="H325" s="42">
        <v>0</v>
      </c>
      <c r="I325" s="43">
        <f>ROUND(G325*H325,P4)</f>
        <v>0</v>
      </c>
      <c r="J325" s="37"/>
      <c r="O325" s="44">
        <f>I325*0.21</f>
        <v>0</v>
      </c>
      <c r="P325">
        <v>3</v>
      </c>
    </row>
    <row r="326" ht="60">
      <c r="A326" s="37" t="s">
        <v>598</v>
      </c>
      <c r="B326" s="45"/>
      <c r="C326" s="46"/>
      <c r="D326" s="46"/>
      <c r="E326" s="39" t="s">
        <v>12273</v>
      </c>
      <c r="F326" s="46"/>
      <c r="G326" s="46"/>
      <c r="H326" s="46"/>
      <c r="I326" s="46"/>
      <c r="J326" s="48"/>
    </row>
    <row r="327" ht="105">
      <c r="A327" s="37" t="s">
        <v>599</v>
      </c>
      <c r="B327" s="45"/>
      <c r="C327" s="46"/>
      <c r="D327" s="46"/>
      <c r="E327" s="49" t="s">
        <v>12274</v>
      </c>
      <c r="F327" s="46"/>
      <c r="G327" s="46"/>
      <c r="H327" s="46"/>
      <c r="I327" s="46"/>
      <c r="J327" s="48"/>
    </row>
    <row r="328">
      <c r="A328" s="37" t="s">
        <v>601</v>
      </c>
      <c r="B328" s="45"/>
      <c r="C328" s="46"/>
      <c r="D328" s="46"/>
      <c r="E328" s="47" t="s">
        <v>595</v>
      </c>
      <c r="F328" s="46"/>
      <c r="G328" s="46"/>
      <c r="H328" s="46"/>
      <c r="I328" s="46"/>
      <c r="J328" s="48"/>
    </row>
    <row r="329" ht="30">
      <c r="A329" s="37" t="s">
        <v>593</v>
      </c>
      <c r="B329" s="37">
        <v>82</v>
      </c>
      <c r="C329" s="38" t="s">
        <v>12275</v>
      </c>
      <c r="D329" s="37" t="s">
        <v>595</v>
      </c>
      <c r="E329" s="39" t="s">
        <v>12276</v>
      </c>
      <c r="F329" s="40" t="s">
        <v>597</v>
      </c>
      <c r="G329" s="41">
        <v>20.899999999999999</v>
      </c>
      <c r="H329" s="42">
        <v>0</v>
      </c>
      <c r="I329" s="43">
        <f>ROUND(G329*H329,P4)</f>
        <v>0</v>
      </c>
      <c r="J329" s="37"/>
      <c r="O329" s="44">
        <f>I329*0.21</f>
        <v>0</v>
      </c>
      <c r="P329">
        <v>3</v>
      </c>
    </row>
    <row r="330" ht="30">
      <c r="A330" s="37" t="s">
        <v>598</v>
      </c>
      <c r="B330" s="45"/>
      <c r="C330" s="46"/>
      <c r="D330" s="46"/>
      <c r="E330" s="39" t="s">
        <v>12276</v>
      </c>
      <c r="F330" s="46"/>
      <c r="G330" s="46"/>
      <c r="H330" s="46"/>
      <c r="I330" s="46"/>
      <c r="J330" s="48"/>
    </row>
    <row r="331" ht="75">
      <c r="A331" s="37" t="s">
        <v>599</v>
      </c>
      <c r="B331" s="45"/>
      <c r="C331" s="46"/>
      <c r="D331" s="46"/>
      <c r="E331" s="49" t="s">
        <v>12277</v>
      </c>
      <c r="F331" s="46"/>
      <c r="G331" s="46"/>
      <c r="H331" s="46"/>
      <c r="I331" s="46"/>
      <c r="J331" s="48"/>
    </row>
    <row r="332">
      <c r="A332" s="37" t="s">
        <v>601</v>
      </c>
      <c r="B332" s="45"/>
      <c r="C332" s="46"/>
      <c r="D332" s="46"/>
      <c r="E332" s="47" t="s">
        <v>595</v>
      </c>
      <c r="F332" s="46"/>
      <c r="G332" s="46"/>
      <c r="H332" s="46"/>
      <c r="I332" s="46"/>
      <c r="J332" s="48"/>
    </row>
    <row r="333" ht="45">
      <c r="A333" s="37" t="s">
        <v>593</v>
      </c>
      <c r="B333" s="37">
        <v>83</v>
      </c>
      <c r="C333" s="38" t="s">
        <v>12278</v>
      </c>
      <c r="D333" s="37" t="s">
        <v>595</v>
      </c>
      <c r="E333" s="39" t="s">
        <v>12279</v>
      </c>
      <c r="F333" s="40" t="s">
        <v>597</v>
      </c>
      <c r="G333" s="41">
        <v>126.8</v>
      </c>
      <c r="H333" s="42">
        <v>0</v>
      </c>
      <c r="I333" s="43">
        <f>ROUND(G333*H333,P4)</f>
        <v>0</v>
      </c>
      <c r="J333" s="37"/>
      <c r="O333" s="44">
        <f>I333*0.21</f>
        <v>0</v>
      </c>
      <c r="P333">
        <v>3</v>
      </c>
    </row>
    <row r="334" ht="45">
      <c r="A334" s="37" t="s">
        <v>598</v>
      </c>
      <c r="B334" s="45"/>
      <c r="C334" s="46"/>
      <c r="D334" s="46"/>
      <c r="E334" s="39" t="s">
        <v>12279</v>
      </c>
      <c r="F334" s="46"/>
      <c r="G334" s="46"/>
      <c r="H334" s="46"/>
      <c r="I334" s="46"/>
      <c r="J334" s="48"/>
    </row>
    <row r="335" ht="60">
      <c r="A335" s="37" t="s">
        <v>599</v>
      </c>
      <c r="B335" s="45"/>
      <c r="C335" s="46"/>
      <c r="D335" s="46"/>
      <c r="E335" s="49" t="s">
        <v>12280</v>
      </c>
      <c r="F335" s="46"/>
      <c r="G335" s="46"/>
      <c r="H335" s="46"/>
      <c r="I335" s="46"/>
      <c r="J335" s="48"/>
    </row>
    <row r="336">
      <c r="A336" s="37" t="s">
        <v>601</v>
      </c>
      <c r="B336" s="45"/>
      <c r="C336" s="46"/>
      <c r="D336" s="46"/>
      <c r="E336" s="47" t="s">
        <v>595</v>
      </c>
      <c r="F336" s="46"/>
      <c r="G336" s="46"/>
      <c r="H336" s="46"/>
      <c r="I336" s="46"/>
      <c r="J336" s="48"/>
    </row>
    <row r="337" ht="45">
      <c r="A337" s="37" t="s">
        <v>593</v>
      </c>
      <c r="B337" s="37">
        <v>84</v>
      </c>
      <c r="C337" s="38" t="s">
        <v>12281</v>
      </c>
      <c r="D337" s="37" t="s">
        <v>595</v>
      </c>
      <c r="E337" s="39" t="s">
        <v>12282</v>
      </c>
      <c r="F337" s="40" t="s">
        <v>597</v>
      </c>
      <c r="G337" s="41">
        <v>9.3900000000000006</v>
      </c>
      <c r="H337" s="42">
        <v>0</v>
      </c>
      <c r="I337" s="43">
        <f>ROUND(G337*H337,P4)</f>
        <v>0</v>
      </c>
      <c r="J337" s="37"/>
      <c r="O337" s="44">
        <f>I337*0.21</f>
        <v>0</v>
      </c>
      <c r="P337">
        <v>3</v>
      </c>
    </row>
    <row r="338" ht="45">
      <c r="A338" s="37" t="s">
        <v>598</v>
      </c>
      <c r="B338" s="45"/>
      <c r="C338" s="46"/>
      <c r="D338" s="46"/>
      <c r="E338" s="39" t="s">
        <v>12283</v>
      </c>
      <c r="F338" s="46"/>
      <c r="G338" s="46"/>
      <c r="H338" s="46"/>
      <c r="I338" s="46"/>
      <c r="J338" s="48"/>
    </row>
    <row r="339" ht="60">
      <c r="A339" s="37" t="s">
        <v>599</v>
      </c>
      <c r="B339" s="45"/>
      <c r="C339" s="46"/>
      <c r="D339" s="46"/>
      <c r="E339" s="49" t="s">
        <v>12284</v>
      </c>
      <c r="F339" s="46"/>
      <c r="G339" s="46"/>
      <c r="H339" s="46"/>
      <c r="I339" s="46"/>
      <c r="J339" s="48"/>
    </row>
    <row r="340">
      <c r="A340" s="37" t="s">
        <v>601</v>
      </c>
      <c r="B340" s="45"/>
      <c r="C340" s="46"/>
      <c r="D340" s="46"/>
      <c r="E340" s="47" t="s">
        <v>595</v>
      </c>
      <c r="F340" s="46"/>
      <c r="G340" s="46"/>
      <c r="H340" s="46"/>
      <c r="I340" s="46"/>
      <c r="J340" s="48"/>
    </row>
    <row r="341" ht="45">
      <c r="A341" s="37" t="s">
        <v>593</v>
      </c>
      <c r="B341" s="37">
        <v>85</v>
      </c>
      <c r="C341" s="38" t="s">
        <v>12285</v>
      </c>
      <c r="D341" s="37" t="s">
        <v>595</v>
      </c>
      <c r="E341" s="39" t="s">
        <v>12286</v>
      </c>
      <c r="F341" s="40" t="s">
        <v>597</v>
      </c>
      <c r="G341" s="41">
        <v>4.29</v>
      </c>
      <c r="H341" s="42">
        <v>0</v>
      </c>
      <c r="I341" s="43">
        <f>ROUND(G341*H341,P4)</f>
        <v>0</v>
      </c>
      <c r="J341" s="37"/>
      <c r="O341" s="44">
        <f>I341*0.21</f>
        <v>0</v>
      </c>
      <c r="P341">
        <v>3</v>
      </c>
    </row>
    <row r="342" ht="45">
      <c r="A342" s="37" t="s">
        <v>598</v>
      </c>
      <c r="B342" s="45"/>
      <c r="C342" s="46"/>
      <c r="D342" s="46"/>
      <c r="E342" s="39" t="s">
        <v>12287</v>
      </c>
      <c r="F342" s="46"/>
      <c r="G342" s="46"/>
      <c r="H342" s="46"/>
      <c r="I342" s="46"/>
      <c r="J342" s="48"/>
    </row>
    <row r="343" ht="60">
      <c r="A343" s="37" t="s">
        <v>599</v>
      </c>
      <c r="B343" s="45"/>
      <c r="C343" s="46"/>
      <c r="D343" s="46"/>
      <c r="E343" s="49" t="s">
        <v>12288</v>
      </c>
      <c r="F343" s="46"/>
      <c r="G343" s="46"/>
      <c r="H343" s="46"/>
      <c r="I343" s="46"/>
      <c r="J343" s="48"/>
    </row>
    <row r="344">
      <c r="A344" s="37" t="s">
        <v>601</v>
      </c>
      <c r="B344" s="45"/>
      <c r="C344" s="46"/>
      <c r="D344" s="46"/>
      <c r="E344" s="47" t="s">
        <v>595</v>
      </c>
      <c r="F344" s="46"/>
      <c r="G344" s="46"/>
      <c r="H344" s="46"/>
      <c r="I344" s="46"/>
      <c r="J344" s="48"/>
    </row>
    <row r="345">
      <c r="A345" s="31" t="s">
        <v>591</v>
      </c>
      <c r="B345" s="32"/>
      <c r="C345" s="33" t="s">
        <v>12289</v>
      </c>
      <c r="D345" s="34"/>
      <c r="E345" s="31" t="s">
        <v>12290</v>
      </c>
      <c r="F345" s="34"/>
      <c r="G345" s="34"/>
      <c r="H345" s="34"/>
      <c r="I345" s="35">
        <f>SUMIFS(I346:I427,A346:A427,"P")</f>
        <v>0</v>
      </c>
      <c r="J345" s="36"/>
    </row>
    <row r="346" ht="30">
      <c r="A346" s="37" t="s">
        <v>593</v>
      </c>
      <c r="B346" s="37">
        <v>86</v>
      </c>
      <c r="C346" s="38" t="s">
        <v>12291</v>
      </c>
      <c r="D346" s="37" t="s">
        <v>595</v>
      </c>
      <c r="E346" s="39" t="s">
        <v>12292</v>
      </c>
      <c r="F346" s="40" t="s">
        <v>650</v>
      </c>
      <c r="G346" s="41">
        <v>176.18000000000001</v>
      </c>
      <c r="H346" s="42">
        <v>0</v>
      </c>
      <c r="I346" s="43">
        <f>ROUND(G346*H346,P4)</f>
        <v>0</v>
      </c>
      <c r="J346" s="37"/>
      <c r="O346" s="44">
        <f>I346*0.21</f>
        <v>0</v>
      </c>
      <c r="P346">
        <v>3</v>
      </c>
    </row>
    <row r="347" ht="30">
      <c r="A347" s="37" t="s">
        <v>598</v>
      </c>
      <c r="B347" s="45"/>
      <c r="C347" s="46"/>
      <c r="D347" s="46"/>
      <c r="E347" s="39" t="s">
        <v>12292</v>
      </c>
      <c r="F347" s="46"/>
      <c r="G347" s="46"/>
      <c r="H347" s="46"/>
      <c r="I347" s="46"/>
      <c r="J347" s="48"/>
    </row>
    <row r="348">
      <c r="A348" s="37" t="s">
        <v>601</v>
      </c>
      <c r="B348" s="45"/>
      <c r="C348" s="46"/>
      <c r="D348" s="46"/>
      <c r="E348" s="47" t="s">
        <v>595</v>
      </c>
      <c r="F348" s="46"/>
      <c r="G348" s="46"/>
      <c r="H348" s="46"/>
      <c r="I348" s="46"/>
      <c r="J348" s="48"/>
    </row>
    <row r="349">
      <c r="A349" s="37" t="s">
        <v>593</v>
      </c>
      <c r="B349" s="37">
        <v>87</v>
      </c>
      <c r="C349" s="38" t="s">
        <v>12293</v>
      </c>
      <c r="D349" s="37" t="s">
        <v>595</v>
      </c>
      <c r="E349" s="39" t="s">
        <v>12294</v>
      </c>
      <c r="F349" s="40" t="s">
        <v>650</v>
      </c>
      <c r="G349" s="41">
        <v>153.19999999999999</v>
      </c>
      <c r="H349" s="42">
        <v>0</v>
      </c>
      <c r="I349" s="43">
        <f>ROUND(G349*H349,P4)</f>
        <v>0</v>
      </c>
      <c r="J349" s="37"/>
      <c r="O349" s="44">
        <f>I349*0.21</f>
        <v>0</v>
      </c>
      <c r="P349">
        <v>3</v>
      </c>
    </row>
    <row r="350">
      <c r="A350" s="37" t="s">
        <v>598</v>
      </c>
      <c r="B350" s="45"/>
      <c r="C350" s="46"/>
      <c r="D350" s="46"/>
      <c r="E350" s="39" t="s">
        <v>12295</v>
      </c>
      <c r="F350" s="46"/>
      <c r="G350" s="46"/>
      <c r="H350" s="46"/>
      <c r="I350" s="46"/>
      <c r="J350" s="48"/>
    </row>
    <row r="351" ht="120">
      <c r="A351" s="37" t="s">
        <v>599</v>
      </c>
      <c r="B351" s="45"/>
      <c r="C351" s="46"/>
      <c r="D351" s="46"/>
      <c r="E351" s="49" t="s">
        <v>12296</v>
      </c>
      <c r="F351" s="46"/>
      <c r="G351" s="46"/>
      <c r="H351" s="46"/>
      <c r="I351" s="46"/>
      <c r="J351" s="48"/>
    </row>
    <row r="352">
      <c r="A352" s="37" t="s">
        <v>601</v>
      </c>
      <c r="B352" s="45"/>
      <c r="C352" s="46"/>
      <c r="D352" s="46"/>
      <c r="E352" s="47" t="s">
        <v>595</v>
      </c>
      <c r="F352" s="46"/>
      <c r="G352" s="46"/>
      <c r="H352" s="46"/>
      <c r="I352" s="46"/>
      <c r="J352" s="48"/>
    </row>
    <row r="353">
      <c r="A353" s="37" t="s">
        <v>593</v>
      </c>
      <c r="B353" s="37">
        <v>88</v>
      </c>
      <c r="C353" s="38" t="s">
        <v>12297</v>
      </c>
      <c r="D353" s="37" t="s">
        <v>595</v>
      </c>
      <c r="E353" s="39" t="s">
        <v>12298</v>
      </c>
      <c r="F353" s="40" t="s">
        <v>597</v>
      </c>
      <c r="G353" s="41">
        <v>41.799999999999997</v>
      </c>
      <c r="H353" s="42">
        <v>0</v>
      </c>
      <c r="I353" s="43">
        <f>ROUND(G353*H353,P4)</f>
        <v>0</v>
      </c>
      <c r="J353" s="37"/>
      <c r="O353" s="44">
        <f>I353*0.21</f>
        <v>0</v>
      </c>
      <c r="P353">
        <v>3</v>
      </c>
    </row>
    <row r="354" ht="30">
      <c r="A354" s="37" t="s">
        <v>598</v>
      </c>
      <c r="B354" s="45"/>
      <c r="C354" s="46"/>
      <c r="D354" s="46"/>
      <c r="E354" s="39" t="s">
        <v>12299</v>
      </c>
      <c r="F354" s="46"/>
      <c r="G354" s="46"/>
      <c r="H354" s="46"/>
      <c r="I354" s="46"/>
      <c r="J354" s="48"/>
    </row>
    <row r="355" ht="90">
      <c r="A355" s="37" t="s">
        <v>599</v>
      </c>
      <c r="B355" s="45"/>
      <c r="C355" s="46"/>
      <c r="D355" s="46"/>
      <c r="E355" s="49" t="s">
        <v>12300</v>
      </c>
      <c r="F355" s="46"/>
      <c r="G355" s="46"/>
      <c r="H355" s="46"/>
      <c r="I355" s="46"/>
      <c r="J355" s="48"/>
    </row>
    <row r="356">
      <c r="A356" s="37" t="s">
        <v>601</v>
      </c>
      <c r="B356" s="45"/>
      <c r="C356" s="46"/>
      <c r="D356" s="46"/>
      <c r="E356" s="47" t="s">
        <v>595</v>
      </c>
      <c r="F356" s="46"/>
      <c r="G356" s="46"/>
      <c r="H356" s="46"/>
      <c r="I356" s="46"/>
      <c r="J356" s="48"/>
    </row>
    <row r="357">
      <c r="A357" s="37" t="s">
        <v>593</v>
      </c>
      <c r="B357" s="37">
        <v>89</v>
      </c>
      <c r="C357" s="38" t="s">
        <v>12301</v>
      </c>
      <c r="D357" s="37" t="s">
        <v>595</v>
      </c>
      <c r="E357" s="39" t="s">
        <v>12302</v>
      </c>
      <c r="F357" s="40" t="s">
        <v>597</v>
      </c>
      <c r="G357" s="41">
        <v>41.799999999999997</v>
      </c>
      <c r="H357" s="42">
        <v>0</v>
      </c>
      <c r="I357" s="43">
        <f>ROUND(G357*H357,P4)</f>
        <v>0</v>
      </c>
      <c r="J357" s="37"/>
      <c r="O357" s="44">
        <f>I357*0.21</f>
        <v>0</v>
      </c>
      <c r="P357">
        <v>3</v>
      </c>
    </row>
    <row r="358" ht="30">
      <c r="A358" s="37" t="s">
        <v>598</v>
      </c>
      <c r="B358" s="45"/>
      <c r="C358" s="46"/>
      <c r="D358" s="46"/>
      <c r="E358" s="39" t="s">
        <v>12303</v>
      </c>
      <c r="F358" s="46"/>
      <c r="G358" s="46"/>
      <c r="H358" s="46"/>
      <c r="I358" s="46"/>
      <c r="J358" s="48"/>
    </row>
    <row r="359" ht="75">
      <c r="A359" s="37" t="s">
        <v>599</v>
      </c>
      <c r="B359" s="45"/>
      <c r="C359" s="46"/>
      <c r="D359" s="46"/>
      <c r="E359" s="49" t="s">
        <v>12304</v>
      </c>
      <c r="F359" s="46"/>
      <c r="G359" s="46"/>
      <c r="H359" s="46"/>
      <c r="I359" s="46"/>
      <c r="J359" s="48"/>
    </row>
    <row r="360">
      <c r="A360" s="37" t="s">
        <v>601</v>
      </c>
      <c r="B360" s="45"/>
      <c r="C360" s="46"/>
      <c r="D360" s="46"/>
      <c r="E360" s="47" t="s">
        <v>595</v>
      </c>
      <c r="F360" s="46"/>
      <c r="G360" s="46"/>
      <c r="H360" s="46"/>
      <c r="I360" s="46"/>
      <c r="J360" s="48"/>
    </row>
    <row r="361">
      <c r="A361" s="37" t="s">
        <v>593</v>
      </c>
      <c r="B361" s="37">
        <v>90</v>
      </c>
      <c r="C361" s="38" t="s">
        <v>12305</v>
      </c>
      <c r="D361" s="37" t="s">
        <v>595</v>
      </c>
      <c r="E361" s="39" t="s">
        <v>12306</v>
      </c>
      <c r="F361" s="40" t="s">
        <v>597</v>
      </c>
      <c r="G361" s="41">
        <v>14.800000000000001</v>
      </c>
      <c r="H361" s="42">
        <v>0</v>
      </c>
      <c r="I361" s="43">
        <f>ROUND(G361*H361,P4)</f>
        <v>0</v>
      </c>
      <c r="J361" s="37"/>
      <c r="O361" s="44">
        <f>I361*0.21</f>
        <v>0</v>
      </c>
      <c r="P361">
        <v>3</v>
      </c>
    </row>
    <row r="362" ht="30">
      <c r="A362" s="37" t="s">
        <v>598</v>
      </c>
      <c r="B362" s="45"/>
      <c r="C362" s="46"/>
      <c r="D362" s="46"/>
      <c r="E362" s="39" t="s">
        <v>12307</v>
      </c>
      <c r="F362" s="46"/>
      <c r="G362" s="46"/>
      <c r="H362" s="46"/>
      <c r="I362" s="46"/>
      <c r="J362" s="48"/>
    </row>
    <row r="363" ht="60">
      <c r="A363" s="37" t="s">
        <v>599</v>
      </c>
      <c r="B363" s="45"/>
      <c r="C363" s="46"/>
      <c r="D363" s="46"/>
      <c r="E363" s="49" t="s">
        <v>12308</v>
      </c>
      <c r="F363" s="46"/>
      <c r="G363" s="46"/>
      <c r="H363" s="46"/>
      <c r="I363" s="46"/>
      <c r="J363" s="48"/>
    </row>
    <row r="364">
      <c r="A364" s="37" t="s">
        <v>601</v>
      </c>
      <c r="B364" s="45"/>
      <c r="C364" s="46"/>
      <c r="D364" s="46"/>
      <c r="E364" s="47" t="s">
        <v>595</v>
      </c>
      <c r="F364" s="46"/>
      <c r="G364" s="46"/>
      <c r="H364" s="46"/>
      <c r="I364" s="46"/>
      <c r="J364" s="48"/>
    </row>
    <row r="365" ht="30">
      <c r="A365" s="37" t="s">
        <v>593</v>
      </c>
      <c r="B365" s="37">
        <v>91</v>
      </c>
      <c r="C365" s="38" t="s">
        <v>12309</v>
      </c>
      <c r="D365" s="37" t="s">
        <v>595</v>
      </c>
      <c r="E365" s="39" t="s">
        <v>12310</v>
      </c>
      <c r="F365" s="40" t="s">
        <v>650</v>
      </c>
      <c r="G365" s="41">
        <v>144.84</v>
      </c>
      <c r="H365" s="42">
        <v>0</v>
      </c>
      <c r="I365" s="43">
        <f>ROUND(G365*H365,P4)</f>
        <v>0</v>
      </c>
      <c r="J365" s="37"/>
      <c r="O365" s="44">
        <f>I365*0.21</f>
        <v>0</v>
      </c>
      <c r="P365">
        <v>3</v>
      </c>
    </row>
    <row r="366" ht="45">
      <c r="A366" s="37" t="s">
        <v>598</v>
      </c>
      <c r="B366" s="45"/>
      <c r="C366" s="46"/>
      <c r="D366" s="46"/>
      <c r="E366" s="39" t="s">
        <v>12311</v>
      </c>
      <c r="F366" s="46"/>
      <c r="G366" s="46"/>
      <c r="H366" s="46"/>
      <c r="I366" s="46"/>
      <c r="J366" s="48"/>
    </row>
    <row r="367" ht="75">
      <c r="A367" s="37" t="s">
        <v>599</v>
      </c>
      <c r="B367" s="45"/>
      <c r="C367" s="46"/>
      <c r="D367" s="46"/>
      <c r="E367" s="49" t="s">
        <v>12312</v>
      </c>
      <c r="F367" s="46"/>
      <c r="G367" s="46"/>
      <c r="H367" s="46"/>
      <c r="I367" s="46"/>
      <c r="J367" s="48"/>
    </row>
    <row r="368">
      <c r="A368" s="37" t="s">
        <v>601</v>
      </c>
      <c r="B368" s="45"/>
      <c r="C368" s="46"/>
      <c r="D368" s="46"/>
      <c r="E368" s="47" t="s">
        <v>595</v>
      </c>
      <c r="F368" s="46"/>
      <c r="G368" s="46"/>
      <c r="H368" s="46"/>
      <c r="I368" s="46"/>
      <c r="J368" s="48"/>
    </row>
    <row r="369">
      <c r="A369" s="37" t="s">
        <v>593</v>
      </c>
      <c r="B369" s="37">
        <v>92</v>
      </c>
      <c r="C369" s="38" t="s">
        <v>12313</v>
      </c>
      <c r="D369" s="37" t="s">
        <v>595</v>
      </c>
      <c r="E369" s="39" t="s">
        <v>12314</v>
      </c>
      <c r="F369" s="40" t="s">
        <v>597</v>
      </c>
      <c r="G369" s="41">
        <v>14.800000000000001</v>
      </c>
      <c r="H369" s="42">
        <v>0</v>
      </c>
      <c r="I369" s="43">
        <f>ROUND(G369*H369,P4)</f>
        <v>0</v>
      </c>
      <c r="J369" s="37"/>
      <c r="O369" s="44">
        <f>I369*0.21</f>
        <v>0</v>
      </c>
      <c r="P369">
        <v>3</v>
      </c>
    </row>
    <row r="370" ht="30">
      <c r="A370" s="37" t="s">
        <v>598</v>
      </c>
      <c r="B370" s="45"/>
      <c r="C370" s="46"/>
      <c r="D370" s="46"/>
      <c r="E370" s="39" t="s">
        <v>12315</v>
      </c>
      <c r="F370" s="46"/>
      <c r="G370" s="46"/>
      <c r="H370" s="46"/>
      <c r="I370" s="46"/>
      <c r="J370" s="48"/>
    </row>
    <row r="371" ht="60">
      <c r="A371" s="37" t="s">
        <v>599</v>
      </c>
      <c r="B371" s="45"/>
      <c r="C371" s="46"/>
      <c r="D371" s="46"/>
      <c r="E371" s="49" t="s">
        <v>12308</v>
      </c>
      <c r="F371" s="46"/>
      <c r="G371" s="46"/>
      <c r="H371" s="46"/>
      <c r="I371" s="46"/>
      <c r="J371" s="48"/>
    </row>
    <row r="372">
      <c r="A372" s="37" t="s">
        <v>601</v>
      </c>
      <c r="B372" s="45"/>
      <c r="C372" s="46"/>
      <c r="D372" s="46"/>
      <c r="E372" s="47" t="s">
        <v>595</v>
      </c>
      <c r="F372" s="46"/>
      <c r="G372" s="46"/>
      <c r="H372" s="46"/>
      <c r="I372" s="46"/>
      <c r="J372" s="48"/>
    </row>
    <row r="373">
      <c r="A373" s="37" t="s">
        <v>593</v>
      </c>
      <c r="B373" s="37">
        <v>93</v>
      </c>
      <c r="C373" s="38" t="s">
        <v>12316</v>
      </c>
      <c r="D373" s="37" t="s">
        <v>595</v>
      </c>
      <c r="E373" s="39" t="s">
        <v>12317</v>
      </c>
      <c r="F373" s="40" t="s">
        <v>597</v>
      </c>
      <c r="G373" s="41">
        <v>41.799999999999997</v>
      </c>
      <c r="H373" s="42">
        <v>0</v>
      </c>
      <c r="I373" s="43">
        <f>ROUND(G373*H373,P4)</f>
        <v>0</v>
      </c>
      <c r="J373" s="37"/>
      <c r="O373" s="44">
        <f>I373*0.21</f>
        <v>0</v>
      </c>
      <c r="P373">
        <v>3</v>
      </c>
    </row>
    <row r="374" ht="30">
      <c r="A374" s="37" t="s">
        <v>598</v>
      </c>
      <c r="B374" s="45"/>
      <c r="C374" s="46"/>
      <c r="D374" s="46"/>
      <c r="E374" s="39" t="s">
        <v>12318</v>
      </c>
      <c r="F374" s="46"/>
      <c r="G374" s="46"/>
      <c r="H374" s="46"/>
      <c r="I374" s="46"/>
      <c r="J374" s="48"/>
    </row>
    <row r="375" ht="90">
      <c r="A375" s="37" t="s">
        <v>599</v>
      </c>
      <c r="B375" s="45"/>
      <c r="C375" s="46"/>
      <c r="D375" s="46"/>
      <c r="E375" s="49" t="s">
        <v>12300</v>
      </c>
      <c r="F375" s="46"/>
      <c r="G375" s="46"/>
      <c r="H375" s="46"/>
      <c r="I375" s="46"/>
      <c r="J375" s="48"/>
    </row>
    <row r="376">
      <c r="A376" s="37" t="s">
        <v>601</v>
      </c>
      <c r="B376" s="45"/>
      <c r="C376" s="46"/>
      <c r="D376" s="46"/>
      <c r="E376" s="47" t="s">
        <v>595</v>
      </c>
      <c r="F376" s="46"/>
      <c r="G376" s="46"/>
      <c r="H376" s="46"/>
      <c r="I376" s="46"/>
      <c r="J376" s="48"/>
    </row>
    <row r="377">
      <c r="A377" s="37" t="s">
        <v>593</v>
      </c>
      <c r="B377" s="37">
        <v>94</v>
      </c>
      <c r="C377" s="38" t="s">
        <v>12319</v>
      </c>
      <c r="D377" s="37" t="s">
        <v>595</v>
      </c>
      <c r="E377" s="39" t="s">
        <v>12320</v>
      </c>
      <c r="F377" s="40" t="s">
        <v>597</v>
      </c>
      <c r="G377" s="41">
        <v>41.799999999999997</v>
      </c>
      <c r="H377" s="42">
        <v>0</v>
      </c>
      <c r="I377" s="43">
        <f>ROUND(G377*H377,P4)</f>
        <v>0</v>
      </c>
      <c r="J377" s="37"/>
      <c r="O377" s="44">
        <f>I377*0.21</f>
        <v>0</v>
      </c>
      <c r="P377">
        <v>3</v>
      </c>
    </row>
    <row r="378" ht="30">
      <c r="A378" s="37" t="s">
        <v>598</v>
      </c>
      <c r="B378" s="45"/>
      <c r="C378" s="46"/>
      <c r="D378" s="46"/>
      <c r="E378" s="39" t="s">
        <v>12321</v>
      </c>
      <c r="F378" s="46"/>
      <c r="G378" s="46"/>
      <c r="H378" s="46"/>
      <c r="I378" s="46"/>
      <c r="J378" s="48"/>
    </row>
    <row r="379" ht="90">
      <c r="A379" s="37" t="s">
        <v>599</v>
      </c>
      <c r="B379" s="45"/>
      <c r="C379" s="46"/>
      <c r="D379" s="46"/>
      <c r="E379" s="49" t="s">
        <v>12322</v>
      </c>
      <c r="F379" s="46"/>
      <c r="G379" s="46"/>
      <c r="H379" s="46"/>
      <c r="I379" s="46"/>
      <c r="J379" s="48"/>
    </row>
    <row r="380">
      <c r="A380" s="37" t="s">
        <v>601</v>
      </c>
      <c r="B380" s="45"/>
      <c r="C380" s="46"/>
      <c r="D380" s="46"/>
      <c r="E380" s="47" t="s">
        <v>595</v>
      </c>
      <c r="F380" s="46"/>
      <c r="G380" s="46"/>
      <c r="H380" s="46"/>
      <c r="I380" s="46"/>
      <c r="J380" s="48"/>
    </row>
    <row r="381" ht="30">
      <c r="A381" s="37" t="s">
        <v>593</v>
      </c>
      <c r="B381" s="37">
        <v>95</v>
      </c>
      <c r="C381" s="38" t="s">
        <v>12323</v>
      </c>
      <c r="D381" s="37" t="s">
        <v>595</v>
      </c>
      <c r="E381" s="39" t="s">
        <v>12324</v>
      </c>
      <c r="F381" s="40" t="s">
        <v>650</v>
      </c>
      <c r="G381" s="41">
        <v>7.9009999999999998</v>
      </c>
      <c r="H381" s="42">
        <v>0</v>
      </c>
      <c r="I381" s="43">
        <f>ROUND(G381*H381,P4)</f>
        <v>0</v>
      </c>
      <c r="J381" s="37"/>
      <c r="O381" s="44">
        <f>I381*0.21</f>
        <v>0</v>
      </c>
      <c r="P381">
        <v>3</v>
      </c>
    </row>
    <row r="382" ht="30">
      <c r="A382" s="37" t="s">
        <v>598</v>
      </c>
      <c r="B382" s="45"/>
      <c r="C382" s="46"/>
      <c r="D382" s="46"/>
      <c r="E382" s="39" t="s">
        <v>12325</v>
      </c>
      <c r="F382" s="46"/>
      <c r="G382" s="46"/>
      <c r="H382" s="46"/>
      <c r="I382" s="46"/>
      <c r="J382" s="48"/>
    </row>
    <row r="383" ht="105">
      <c r="A383" s="37" t="s">
        <v>599</v>
      </c>
      <c r="B383" s="45"/>
      <c r="C383" s="46"/>
      <c r="D383" s="46"/>
      <c r="E383" s="49" t="s">
        <v>12326</v>
      </c>
      <c r="F383" s="46"/>
      <c r="G383" s="46"/>
      <c r="H383" s="46"/>
      <c r="I383" s="46"/>
      <c r="J383" s="48"/>
    </row>
    <row r="384">
      <c r="A384" s="37" t="s">
        <v>601</v>
      </c>
      <c r="B384" s="45"/>
      <c r="C384" s="46"/>
      <c r="D384" s="46"/>
      <c r="E384" s="47" t="s">
        <v>595</v>
      </c>
      <c r="F384" s="46"/>
      <c r="G384" s="46"/>
      <c r="H384" s="46"/>
      <c r="I384" s="46"/>
      <c r="J384" s="48"/>
    </row>
    <row r="385" ht="30">
      <c r="A385" s="37" t="s">
        <v>593</v>
      </c>
      <c r="B385" s="37">
        <v>96</v>
      </c>
      <c r="C385" s="38" t="s">
        <v>12327</v>
      </c>
      <c r="D385" s="37" t="s">
        <v>595</v>
      </c>
      <c r="E385" s="39" t="s">
        <v>12328</v>
      </c>
      <c r="F385" s="40" t="s">
        <v>597</v>
      </c>
      <c r="G385" s="41">
        <v>37.799999999999997</v>
      </c>
      <c r="H385" s="42">
        <v>0</v>
      </c>
      <c r="I385" s="43">
        <f>ROUND(G385*H385,P4)</f>
        <v>0</v>
      </c>
      <c r="J385" s="37"/>
      <c r="O385" s="44">
        <f>I385*0.21</f>
        <v>0</v>
      </c>
      <c r="P385">
        <v>3</v>
      </c>
    </row>
    <row r="386" ht="30">
      <c r="A386" s="37" t="s">
        <v>598</v>
      </c>
      <c r="B386" s="45"/>
      <c r="C386" s="46"/>
      <c r="D386" s="46"/>
      <c r="E386" s="39" t="s">
        <v>12329</v>
      </c>
      <c r="F386" s="46"/>
      <c r="G386" s="46"/>
      <c r="H386" s="46"/>
      <c r="I386" s="46"/>
      <c r="J386" s="48"/>
    </row>
    <row r="387" ht="90">
      <c r="A387" s="37" t="s">
        <v>599</v>
      </c>
      <c r="B387" s="45"/>
      <c r="C387" s="46"/>
      <c r="D387" s="46"/>
      <c r="E387" s="49" t="s">
        <v>12330</v>
      </c>
      <c r="F387" s="46"/>
      <c r="G387" s="46"/>
      <c r="H387" s="46"/>
      <c r="I387" s="46"/>
      <c r="J387" s="48"/>
    </row>
    <row r="388">
      <c r="A388" s="37" t="s">
        <v>601</v>
      </c>
      <c r="B388" s="45"/>
      <c r="C388" s="46"/>
      <c r="D388" s="46"/>
      <c r="E388" s="47" t="s">
        <v>595</v>
      </c>
      <c r="F388" s="46"/>
      <c r="G388" s="46"/>
      <c r="H388" s="46"/>
      <c r="I388" s="46"/>
      <c r="J388" s="48"/>
    </row>
    <row r="389" ht="30">
      <c r="A389" s="37" t="s">
        <v>593</v>
      </c>
      <c r="B389" s="37">
        <v>97</v>
      </c>
      <c r="C389" s="38" t="s">
        <v>12331</v>
      </c>
      <c r="D389" s="37" t="s">
        <v>595</v>
      </c>
      <c r="E389" s="39" t="s">
        <v>12332</v>
      </c>
      <c r="F389" s="40" t="s">
        <v>597</v>
      </c>
      <c r="G389" s="41">
        <v>2.8999999999999999</v>
      </c>
      <c r="H389" s="42">
        <v>0</v>
      </c>
      <c r="I389" s="43">
        <f>ROUND(G389*H389,P4)</f>
        <v>0</v>
      </c>
      <c r="J389" s="37"/>
      <c r="O389" s="44">
        <f>I389*0.21</f>
        <v>0</v>
      </c>
      <c r="P389">
        <v>3</v>
      </c>
    </row>
    <row r="390" ht="30">
      <c r="A390" s="37" t="s">
        <v>598</v>
      </c>
      <c r="B390" s="45"/>
      <c r="C390" s="46"/>
      <c r="D390" s="46"/>
      <c r="E390" s="39" t="s">
        <v>12333</v>
      </c>
      <c r="F390" s="46"/>
      <c r="G390" s="46"/>
      <c r="H390" s="46"/>
      <c r="I390" s="46"/>
      <c r="J390" s="48"/>
    </row>
    <row r="391" ht="75">
      <c r="A391" s="37" t="s">
        <v>599</v>
      </c>
      <c r="B391" s="45"/>
      <c r="C391" s="46"/>
      <c r="D391" s="46"/>
      <c r="E391" s="49" t="s">
        <v>12334</v>
      </c>
      <c r="F391" s="46"/>
      <c r="G391" s="46"/>
      <c r="H391" s="46"/>
      <c r="I391" s="46"/>
      <c r="J391" s="48"/>
    </row>
    <row r="392">
      <c r="A392" s="37" t="s">
        <v>601</v>
      </c>
      <c r="B392" s="45"/>
      <c r="C392" s="46"/>
      <c r="D392" s="46"/>
      <c r="E392" s="47" t="s">
        <v>595</v>
      </c>
      <c r="F392" s="46"/>
      <c r="G392" s="46"/>
      <c r="H392" s="46"/>
      <c r="I392" s="46"/>
      <c r="J392" s="48"/>
    </row>
    <row r="393" ht="30">
      <c r="A393" s="37" t="s">
        <v>593</v>
      </c>
      <c r="B393" s="37">
        <v>98</v>
      </c>
      <c r="C393" s="38" t="s">
        <v>12335</v>
      </c>
      <c r="D393" s="37" t="s">
        <v>595</v>
      </c>
      <c r="E393" s="39" t="s">
        <v>12336</v>
      </c>
      <c r="F393" s="40" t="s">
        <v>597</v>
      </c>
      <c r="G393" s="41">
        <v>19.109999999999999</v>
      </c>
      <c r="H393" s="42">
        <v>0</v>
      </c>
      <c r="I393" s="43">
        <f>ROUND(G393*H393,P4)</f>
        <v>0</v>
      </c>
      <c r="J393" s="37"/>
      <c r="O393" s="44">
        <f>I393*0.21</f>
        <v>0</v>
      </c>
      <c r="P393">
        <v>3</v>
      </c>
    </row>
    <row r="394" ht="30">
      <c r="A394" s="37" t="s">
        <v>598</v>
      </c>
      <c r="B394" s="45"/>
      <c r="C394" s="46"/>
      <c r="D394" s="46"/>
      <c r="E394" s="39" t="s">
        <v>12337</v>
      </c>
      <c r="F394" s="46"/>
      <c r="G394" s="46"/>
      <c r="H394" s="46"/>
      <c r="I394" s="46"/>
      <c r="J394" s="48"/>
    </row>
    <row r="395" ht="75">
      <c r="A395" s="37" t="s">
        <v>599</v>
      </c>
      <c r="B395" s="45"/>
      <c r="C395" s="46"/>
      <c r="D395" s="46"/>
      <c r="E395" s="49" t="s">
        <v>12338</v>
      </c>
      <c r="F395" s="46"/>
      <c r="G395" s="46"/>
      <c r="H395" s="46"/>
      <c r="I395" s="46"/>
      <c r="J395" s="48"/>
    </row>
    <row r="396">
      <c r="A396" s="37" t="s">
        <v>601</v>
      </c>
      <c r="B396" s="45"/>
      <c r="C396" s="46"/>
      <c r="D396" s="46"/>
      <c r="E396" s="47" t="s">
        <v>595</v>
      </c>
      <c r="F396" s="46"/>
      <c r="G396" s="46"/>
      <c r="H396" s="46"/>
      <c r="I396" s="46"/>
      <c r="J396" s="48"/>
    </row>
    <row r="397">
      <c r="A397" s="37" t="s">
        <v>593</v>
      </c>
      <c r="B397" s="37">
        <v>99</v>
      </c>
      <c r="C397" s="38" t="s">
        <v>12339</v>
      </c>
      <c r="D397" s="37" t="s">
        <v>595</v>
      </c>
      <c r="E397" s="39" t="s">
        <v>12340</v>
      </c>
      <c r="F397" s="40" t="s">
        <v>597</v>
      </c>
      <c r="G397" s="41">
        <v>41.799999999999997</v>
      </c>
      <c r="H397" s="42">
        <v>0</v>
      </c>
      <c r="I397" s="43">
        <f>ROUND(G397*H397,P4)</f>
        <v>0</v>
      </c>
      <c r="J397" s="37"/>
      <c r="O397" s="44">
        <f>I397*0.21</f>
        <v>0</v>
      </c>
      <c r="P397">
        <v>3</v>
      </c>
    </row>
    <row r="398" ht="30">
      <c r="A398" s="37" t="s">
        <v>598</v>
      </c>
      <c r="B398" s="45"/>
      <c r="C398" s="46"/>
      <c r="D398" s="46"/>
      <c r="E398" s="39" t="s">
        <v>12341</v>
      </c>
      <c r="F398" s="46"/>
      <c r="G398" s="46"/>
      <c r="H398" s="46"/>
      <c r="I398" s="46"/>
      <c r="J398" s="48"/>
    </row>
    <row r="399" ht="90">
      <c r="A399" s="37" t="s">
        <v>599</v>
      </c>
      <c r="B399" s="45"/>
      <c r="C399" s="46"/>
      <c r="D399" s="46"/>
      <c r="E399" s="49" t="s">
        <v>12342</v>
      </c>
      <c r="F399" s="46"/>
      <c r="G399" s="46"/>
      <c r="H399" s="46"/>
      <c r="I399" s="46"/>
      <c r="J399" s="48"/>
    </row>
    <row r="400">
      <c r="A400" s="37" t="s">
        <v>601</v>
      </c>
      <c r="B400" s="45"/>
      <c r="C400" s="46"/>
      <c r="D400" s="46"/>
      <c r="E400" s="47" t="s">
        <v>595</v>
      </c>
      <c r="F400" s="46"/>
      <c r="G400" s="46"/>
      <c r="H400" s="46"/>
      <c r="I400" s="46"/>
      <c r="J400" s="48"/>
    </row>
    <row r="401" ht="30">
      <c r="A401" s="37" t="s">
        <v>593</v>
      </c>
      <c r="B401" s="37">
        <v>100</v>
      </c>
      <c r="C401" s="38" t="s">
        <v>12343</v>
      </c>
      <c r="D401" s="37" t="s">
        <v>595</v>
      </c>
      <c r="E401" s="39" t="s">
        <v>12344</v>
      </c>
      <c r="F401" s="40" t="s">
        <v>597</v>
      </c>
      <c r="G401" s="41">
        <v>6.2000000000000002</v>
      </c>
      <c r="H401" s="42">
        <v>0</v>
      </c>
      <c r="I401" s="43">
        <f>ROUND(G401*H401,P4)</f>
        <v>0</v>
      </c>
      <c r="J401" s="37"/>
      <c r="O401" s="44">
        <f>I401*0.21</f>
        <v>0</v>
      </c>
      <c r="P401">
        <v>3</v>
      </c>
    </row>
    <row r="402" ht="30">
      <c r="A402" s="37" t="s">
        <v>598</v>
      </c>
      <c r="B402" s="45"/>
      <c r="C402" s="46"/>
      <c r="D402" s="46"/>
      <c r="E402" s="39" t="s">
        <v>12345</v>
      </c>
      <c r="F402" s="46"/>
      <c r="G402" s="46"/>
      <c r="H402" s="46"/>
      <c r="I402" s="46"/>
      <c r="J402" s="48"/>
    </row>
    <row r="403" ht="90">
      <c r="A403" s="37" t="s">
        <v>599</v>
      </c>
      <c r="B403" s="45"/>
      <c r="C403" s="46"/>
      <c r="D403" s="46"/>
      <c r="E403" s="49" t="s">
        <v>12346</v>
      </c>
      <c r="F403" s="46"/>
      <c r="G403" s="46"/>
      <c r="H403" s="46"/>
      <c r="I403" s="46"/>
      <c r="J403" s="48"/>
    </row>
    <row r="404">
      <c r="A404" s="37" t="s">
        <v>601</v>
      </c>
      <c r="B404" s="45"/>
      <c r="C404" s="46"/>
      <c r="D404" s="46"/>
      <c r="E404" s="47" t="s">
        <v>595</v>
      </c>
      <c r="F404" s="46"/>
      <c r="G404" s="46"/>
      <c r="H404" s="46"/>
      <c r="I404" s="46"/>
      <c r="J404" s="48"/>
    </row>
    <row r="405" ht="30">
      <c r="A405" s="37" t="s">
        <v>593</v>
      </c>
      <c r="B405" s="37">
        <v>101</v>
      </c>
      <c r="C405" s="38" t="s">
        <v>12347</v>
      </c>
      <c r="D405" s="37" t="s">
        <v>595</v>
      </c>
      <c r="E405" s="39" t="s">
        <v>12348</v>
      </c>
      <c r="F405" s="40" t="s">
        <v>1127</v>
      </c>
      <c r="G405" s="41">
        <v>2.1509999999999998</v>
      </c>
      <c r="H405" s="42">
        <v>0</v>
      </c>
      <c r="I405" s="43">
        <f>ROUND(G405*H405,P4)</f>
        <v>0</v>
      </c>
      <c r="J405" s="37"/>
      <c r="O405" s="44">
        <f>I405*0.21</f>
        <v>0</v>
      </c>
      <c r="P405">
        <v>3</v>
      </c>
    </row>
    <row r="406" ht="45">
      <c r="A406" s="37" t="s">
        <v>598</v>
      </c>
      <c r="B406" s="45"/>
      <c r="C406" s="46"/>
      <c r="D406" s="46"/>
      <c r="E406" s="39" t="s">
        <v>12349</v>
      </c>
      <c r="F406" s="46"/>
      <c r="G406" s="46"/>
      <c r="H406" s="46"/>
      <c r="I406" s="46"/>
      <c r="J406" s="48"/>
    </row>
    <row r="407">
      <c r="A407" s="37" t="s">
        <v>601</v>
      </c>
      <c r="B407" s="45"/>
      <c r="C407" s="46"/>
      <c r="D407" s="46"/>
      <c r="E407" s="47" t="s">
        <v>595</v>
      </c>
      <c r="F407" s="46"/>
      <c r="G407" s="46"/>
      <c r="H407" s="46"/>
      <c r="I407" s="46"/>
      <c r="J407" s="48"/>
    </row>
    <row r="408">
      <c r="A408" s="37" t="s">
        <v>593</v>
      </c>
      <c r="B408" s="37">
        <v>102</v>
      </c>
      <c r="C408" s="38" t="s">
        <v>12350</v>
      </c>
      <c r="D408" s="37" t="s">
        <v>595</v>
      </c>
      <c r="E408" s="39" t="s">
        <v>12351</v>
      </c>
      <c r="F408" s="40" t="s">
        <v>597</v>
      </c>
      <c r="G408" s="41">
        <v>79.599999999999994</v>
      </c>
      <c r="H408" s="42">
        <v>0</v>
      </c>
      <c r="I408" s="43">
        <f>ROUND(G408*H408,P4)</f>
        <v>0</v>
      </c>
      <c r="J408" s="37"/>
      <c r="O408" s="44">
        <f>I408*0.21</f>
        <v>0</v>
      </c>
      <c r="P408">
        <v>3</v>
      </c>
    </row>
    <row r="409">
      <c r="A409" s="37" t="s">
        <v>598</v>
      </c>
      <c r="B409" s="45"/>
      <c r="C409" s="46"/>
      <c r="D409" s="46"/>
      <c r="E409" s="39" t="s">
        <v>12351</v>
      </c>
      <c r="F409" s="46"/>
      <c r="G409" s="46"/>
      <c r="H409" s="46"/>
      <c r="I409" s="46"/>
      <c r="J409" s="48"/>
    </row>
    <row r="410" ht="90">
      <c r="A410" s="37" t="s">
        <v>599</v>
      </c>
      <c r="B410" s="45"/>
      <c r="C410" s="46"/>
      <c r="D410" s="46"/>
      <c r="E410" s="49" t="s">
        <v>12352</v>
      </c>
      <c r="F410" s="46"/>
      <c r="G410" s="46"/>
      <c r="H410" s="46"/>
      <c r="I410" s="46"/>
      <c r="J410" s="48"/>
    </row>
    <row r="411">
      <c r="A411" s="37" t="s">
        <v>601</v>
      </c>
      <c r="B411" s="45"/>
      <c r="C411" s="46"/>
      <c r="D411" s="46"/>
      <c r="E411" s="47" t="s">
        <v>595</v>
      </c>
      <c r="F411" s="46"/>
      <c r="G411" s="46"/>
      <c r="H411" s="46"/>
      <c r="I411" s="46"/>
      <c r="J411" s="48"/>
    </row>
    <row r="412" ht="45">
      <c r="A412" s="37" t="s">
        <v>593</v>
      </c>
      <c r="B412" s="37">
        <v>103</v>
      </c>
      <c r="C412" s="38" t="s">
        <v>12353</v>
      </c>
      <c r="D412" s="37" t="s">
        <v>595</v>
      </c>
      <c r="E412" s="39" t="s">
        <v>12354</v>
      </c>
      <c r="F412" s="40" t="s">
        <v>597</v>
      </c>
      <c r="G412" s="41">
        <v>18.899999999999999</v>
      </c>
      <c r="H412" s="42">
        <v>0</v>
      </c>
      <c r="I412" s="43">
        <f>ROUND(G412*H412,P4)</f>
        <v>0</v>
      </c>
      <c r="J412" s="37"/>
      <c r="O412" s="44">
        <f>I412*0.21</f>
        <v>0</v>
      </c>
      <c r="P412">
        <v>3</v>
      </c>
    </row>
    <row r="413" ht="45">
      <c r="A413" s="37" t="s">
        <v>598</v>
      </c>
      <c r="B413" s="45"/>
      <c r="C413" s="46"/>
      <c r="D413" s="46"/>
      <c r="E413" s="39" t="s">
        <v>12355</v>
      </c>
      <c r="F413" s="46"/>
      <c r="G413" s="46"/>
      <c r="H413" s="46"/>
      <c r="I413" s="46"/>
      <c r="J413" s="48"/>
    </row>
    <row r="414" ht="90">
      <c r="A414" s="37" t="s">
        <v>599</v>
      </c>
      <c r="B414" s="45"/>
      <c r="C414" s="46"/>
      <c r="D414" s="46"/>
      <c r="E414" s="49" t="s">
        <v>12356</v>
      </c>
      <c r="F414" s="46"/>
      <c r="G414" s="46"/>
      <c r="H414" s="46"/>
      <c r="I414" s="46"/>
      <c r="J414" s="48"/>
    </row>
    <row r="415">
      <c r="A415" s="37" t="s">
        <v>601</v>
      </c>
      <c r="B415" s="45"/>
      <c r="C415" s="46"/>
      <c r="D415" s="46"/>
      <c r="E415" s="47" t="s">
        <v>595</v>
      </c>
      <c r="F415" s="46"/>
      <c r="G415" s="46"/>
      <c r="H415" s="46"/>
      <c r="I415" s="46"/>
      <c r="J415" s="48"/>
    </row>
    <row r="416" ht="45">
      <c r="A416" s="37" t="s">
        <v>593</v>
      </c>
      <c r="B416" s="37">
        <v>104</v>
      </c>
      <c r="C416" s="38" t="s">
        <v>12357</v>
      </c>
      <c r="D416" s="37" t="s">
        <v>595</v>
      </c>
      <c r="E416" s="39" t="s">
        <v>12358</v>
      </c>
      <c r="F416" s="40" t="s">
        <v>608</v>
      </c>
      <c r="G416" s="41">
        <v>1</v>
      </c>
      <c r="H416" s="42">
        <v>0</v>
      </c>
      <c r="I416" s="43">
        <f>ROUND(G416*H416,P4)</f>
        <v>0</v>
      </c>
      <c r="J416" s="37"/>
      <c r="O416" s="44">
        <f>I416*0.21</f>
        <v>0</v>
      </c>
      <c r="P416">
        <v>3</v>
      </c>
    </row>
    <row r="417" ht="45">
      <c r="A417" s="37" t="s">
        <v>598</v>
      </c>
      <c r="B417" s="45"/>
      <c r="C417" s="46"/>
      <c r="D417" s="46"/>
      <c r="E417" s="39" t="s">
        <v>12359</v>
      </c>
      <c r="F417" s="46"/>
      <c r="G417" s="46"/>
      <c r="H417" s="46"/>
      <c r="I417" s="46"/>
      <c r="J417" s="48"/>
    </row>
    <row r="418" ht="90">
      <c r="A418" s="37" t="s">
        <v>599</v>
      </c>
      <c r="B418" s="45"/>
      <c r="C418" s="46"/>
      <c r="D418" s="46"/>
      <c r="E418" s="49" t="s">
        <v>12360</v>
      </c>
      <c r="F418" s="46"/>
      <c r="G418" s="46"/>
      <c r="H418" s="46"/>
      <c r="I418" s="46"/>
      <c r="J418" s="48"/>
    </row>
    <row r="419">
      <c r="A419" s="37" t="s">
        <v>601</v>
      </c>
      <c r="B419" s="45"/>
      <c r="C419" s="46"/>
      <c r="D419" s="46"/>
      <c r="E419" s="47" t="s">
        <v>595</v>
      </c>
      <c r="F419" s="46"/>
      <c r="G419" s="46"/>
      <c r="H419" s="46"/>
      <c r="I419" s="46"/>
      <c r="J419" s="48"/>
    </row>
    <row r="420" ht="45">
      <c r="A420" s="37" t="s">
        <v>593</v>
      </c>
      <c r="B420" s="37">
        <v>105</v>
      </c>
      <c r="C420" s="38" t="s">
        <v>12361</v>
      </c>
      <c r="D420" s="37" t="s">
        <v>595</v>
      </c>
      <c r="E420" s="39" t="s">
        <v>12362</v>
      </c>
      <c r="F420" s="40" t="s">
        <v>608</v>
      </c>
      <c r="G420" s="41">
        <v>2</v>
      </c>
      <c r="H420" s="42">
        <v>0</v>
      </c>
      <c r="I420" s="43">
        <f>ROUND(G420*H420,P4)</f>
        <v>0</v>
      </c>
      <c r="J420" s="37"/>
      <c r="O420" s="44">
        <f>I420*0.21</f>
        <v>0</v>
      </c>
      <c r="P420">
        <v>3</v>
      </c>
    </row>
    <row r="421" ht="45">
      <c r="A421" s="37" t="s">
        <v>598</v>
      </c>
      <c r="B421" s="45"/>
      <c r="C421" s="46"/>
      <c r="D421" s="46"/>
      <c r="E421" s="39" t="s">
        <v>12362</v>
      </c>
      <c r="F421" s="46"/>
      <c r="G421" s="46"/>
      <c r="H421" s="46"/>
      <c r="I421" s="46"/>
      <c r="J421" s="48"/>
    </row>
    <row r="422" ht="90">
      <c r="A422" s="37" t="s">
        <v>599</v>
      </c>
      <c r="B422" s="45"/>
      <c r="C422" s="46"/>
      <c r="D422" s="46"/>
      <c r="E422" s="49" t="s">
        <v>12363</v>
      </c>
      <c r="F422" s="46"/>
      <c r="G422" s="46"/>
      <c r="H422" s="46"/>
      <c r="I422" s="46"/>
      <c r="J422" s="48"/>
    </row>
    <row r="423">
      <c r="A423" s="37" t="s">
        <v>601</v>
      </c>
      <c r="B423" s="45"/>
      <c r="C423" s="46"/>
      <c r="D423" s="46"/>
      <c r="E423" s="47" t="s">
        <v>595</v>
      </c>
      <c r="F423" s="46"/>
      <c r="G423" s="46"/>
      <c r="H423" s="46"/>
      <c r="I423" s="46"/>
      <c r="J423" s="48"/>
    </row>
    <row r="424" ht="45">
      <c r="A424" s="37" t="s">
        <v>593</v>
      </c>
      <c r="B424" s="37">
        <v>106</v>
      </c>
      <c r="C424" s="38" t="s">
        <v>12364</v>
      </c>
      <c r="D424" s="37" t="s">
        <v>595</v>
      </c>
      <c r="E424" s="39" t="s">
        <v>12365</v>
      </c>
      <c r="F424" s="40" t="s">
        <v>597</v>
      </c>
      <c r="G424" s="41">
        <v>10.5</v>
      </c>
      <c r="H424" s="42">
        <v>0</v>
      </c>
      <c r="I424" s="43">
        <f>ROUND(G424*H424,P4)</f>
        <v>0</v>
      </c>
      <c r="J424" s="37"/>
      <c r="O424" s="44">
        <f>I424*0.21</f>
        <v>0</v>
      </c>
      <c r="P424">
        <v>3</v>
      </c>
    </row>
    <row r="425" ht="45">
      <c r="A425" s="37" t="s">
        <v>598</v>
      </c>
      <c r="B425" s="45"/>
      <c r="C425" s="46"/>
      <c r="D425" s="46"/>
      <c r="E425" s="39" t="s">
        <v>12366</v>
      </c>
      <c r="F425" s="46"/>
      <c r="G425" s="46"/>
      <c r="H425" s="46"/>
      <c r="I425" s="46"/>
      <c r="J425" s="48"/>
    </row>
    <row r="426" ht="90">
      <c r="A426" s="37" t="s">
        <v>599</v>
      </c>
      <c r="B426" s="45"/>
      <c r="C426" s="46"/>
      <c r="D426" s="46"/>
      <c r="E426" s="49" t="s">
        <v>12367</v>
      </c>
      <c r="F426" s="46"/>
      <c r="G426" s="46"/>
      <c r="H426" s="46"/>
      <c r="I426" s="46"/>
      <c r="J426" s="48"/>
    </row>
    <row r="427">
      <c r="A427" s="37" t="s">
        <v>601</v>
      </c>
      <c r="B427" s="45"/>
      <c r="C427" s="46"/>
      <c r="D427" s="46"/>
      <c r="E427" s="47" t="s">
        <v>595</v>
      </c>
      <c r="F427" s="46"/>
      <c r="G427" s="46"/>
      <c r="H427" s="46"/>
      <c r="I427" s="46"/>
      <c r="J427" s="48"/>
    </row>
    <row r="428">
      <c r="A428" s="31" t="s">
        <v>591</v>
      </c>
      <c r="B428" s="32"/>
      <c r="C428" s="33" t="s">
        <v>12368</v>
      </c>
      <c r="D428" s="34"/>
      <c r="E428" s="31" t="s">
        <v>12369</v>
      </c>
      <c r="F428" s="34"/>
      <c r="G428" s="34"/>
      <c r="H428" s="34"/>
      <c r="I428" s="35">
        <f>SUMIFS(I429:I443,A429:A443,"P")</f>
        <v>0</v>
      </c>
      <c r="J428" s="36"/>
    </row>
    <row r="429">
      <c r="A429" s="37" t="s">
        <v>593</v>
      </c>
      <c r="B429" s="37">
        <v>107</v>
      </c>
      <c r="C429" s="38" t="s">
        <v>12370</v>
      </c>
      <c r="D429" s="37" t="s">
        <v>595</v>
      </c>
      <c r="E429" s="39" t="s">
        <v>12371</v>
      </c>
      <c r="F429" s="40" t="s">
        <v>1127</v>
      </c>
      <c r="G429" s="41">
        <v>1.29</v>
      </c>
      <c r="H429" s="42">
        <v>0</v>
      </c>
      <c r="I429" s="43">
        <f>ROUND(G429*H429,P4)</f>
        <v>0</v>
      </c>
      <c r="J429" s="37"/>
      <c r="O429" s="44">
        <f>I429*0.21</f>
        <v>0</v>
      </c>
      <c r="P429">
        <v>3</v>
      </c>
    </row>
    <row r="430" ht="45">
      <c r="A430" s="37" t="s">
        <v>598</v>
      </c>
      <c r="B430" s="45"/>
      <c r="C430" s="46"/>
      <c r="D430" s="46"/>
      <c r="E430" s="39" t="s">
        <v>12372</v>
      </c>
      <c r="F430" s="46"/>
      <c r="G430" s="46"/>
      <c r="H430" s="46"/>
      <c r="I430" s="46"/>
      <c r="J430" s="48"/>
    </row>
    <row r="431">
      <c r="A431" s="37" t="s">
        <v>601</v>
      </c>
      <c r="B431" s="45"/>
      <c r="C431" s="46"/>
      <c r="D431" s="46"/>
      <c r="E431" s="47" t="s">
        <v>595</v>
      </c>
      <c r="F431" s="46"/>
      <c r="G431" s="46"/>
      <c r="H431" s="46"/>
      <c r="I431" s="46"/>
      <c r="J431" s="48"/>
    </row>
    <row r="432" ht="45">
      <c r="A432" s="37" t="s">
        <v>593</v>
      </c>
      <c r="B432" s="37">
        <v>108</v>
      </c>
      <c r="C432" s="38" t="s">
        <v>12373</v>
      </c>
      <c r="D432" s="37" t="s">
        <v>595</v>
      </c>
      <c r="E432" s="39" t="s">
        <v>12374</v>
      </c>
      <c r="F432" s="40" t="s">
        <v>608</v>
      </c>
      <c r="G432" s="41">
        <v>1</v>
      </c>
      <c r="H432" s="42">
        <v>0</v>
      </c>
      <c r="I432" s="43">
        <f>ROUND(G432*H432,P4)</f>
        <v>0</v>
      </c>
      <c r="J432" s="37"/>
      <c r="O432" s="44">
        <f>I432*0.21</f>
        <v>0</v>
      </c>
      <c r="P432">
        <v>3</v>
      </c>
    </row>
    <row r="433" ht="60">
      <c r="A433" s="37" t="s">
        <v>598</v>
      </c>
      <c r="B433" s="45"/>
      <c r="C433" s="46"/>
      <c r="D433" s="46"/>
      <c r="E433" s="39" t="s">
        <v>12375</v>
      </c>
      <c r="F433" s="46"/>
      <c r="G433" s="46"/>
      <c r="H433" s="46"/>
      <c r="I433" s="46"/>
      <c r="J433" s="48"/>
    </row>
    <row r="434" ht="60">
      <c r="A434" s="37" t="s">
        <v>599</v>
      </c>
      <c r="B434" s="45"/>
      <c r="C434" s="46"/>
      <c r="D434" s="46"/>
      <c r="E434" s="49" t="s">
        <v>12376</v>
      </c>
      <c r="F434" s="46"/>
      <c r="G434" s="46"/>
      <c r="H434" s="46"/>
      <c r="I434" s="46"/>
      <c r="J434" s="48"/>
    </row>
    <row r="435">
      <c r="A435" s="37" t="s">
        <v>601</v>
      </c>
      <c r="B435" s="45"/>
      <c r="C435" s="46"/>
      <c r="D435" s="46"/>
      <c r="E435" s="47" t="s">
        <v>595</v>
      </c>
      <c r="F435" s="46"/>
      <c r="G435" s="46"/>
      <c r="H435" s="46"/>
      <c r="I435" s="46"/>
      <c r="J435" s="48"/>
    </row>
    <row r="436" ht="45">
      <c r="A436" s="37" t="s">
        <v>593</v>
      </c>
      <c r="B436" s="37">
        <v>109</v>
      </c>
      <c r="C436" s="38" t="s">
        <v>12377</v>
      </c>
      <c r="D436" s="37" t="s">
        <v>595</v>
      </c>
      <c r="E436" s="39" t="s">
        <v>12378</v>
      </c>
      <c r="F436" s="40" t="s">
        <v>608</v>
      </c>
      <c r="G436" s="41">
        <v>1</v>
      </c>
      <c r="H436" s="42">
        <v>0</v>
      </c>
      <c r="I436" s="43">
        <f>ROUND(G436*H436,P4)</f>
        <v>0</v>
      </c>
      <c r="J436" s="37"/>
      <c r="O436" s="44">
        <f>I436*0.21</f>
        <v>0</v>
      </c>
      <c r="P436">
        <v>3</v>
      </c>
    </row>
    <row r="437" ht="60">
      <c r="A437" s="37" t="s">
        <v>598</v>
      </c>
      <c r="B437" s="45"/>
      <c r="C437" s="46"/>
      <c r="D437" s="46"/>
      <c r="E437" s="39" t="s">
        <v>12379</v>
      </c>
      <c r="F437" s="46"/>
      <c r="G437" s="46"/>
      <c r="H437" s="46"/>
      <c r="I437" s="46"/>
      <c r="J437" s="48"/>
    </row>
    <row r="438" ht="75">
      <c r="A438" s="37" t="s">
        <v>599</v>
      </c>
      <c r="B438" s="45"/>
      <c r="C438" s="46"/>
      <c r="D438" s="46"/>
      <c r="E438" s="49" t="s">
        <v>12380</v>
      </c>
      <c r="F438" s="46"/>
      <c r="G438" s="46"/>
      <c r="H438" s="46"/>
      <c r="I438" s="46"/>
      <c r="J438" s="48"/>
    </row>
    <row r="439">
      <c r="A439" s="37" t="s">
        <v>601</v>
      </c>
      <c r="B439" s="45"/>
      <c r="C439" s="46"/>
      <c r="D439" s="46"/>
      <c r="E439" s="47" t="s">
        <v>595</v>
      </c>
      <c r="F439" s="46"/>
      <c r="G439" s="46"/>
      <c r="H439" s="46"/>
      <c r="I439" s="46"/>
      <c r="J439" s="48"/>
    </row>
    <row r="440" ht="45">
      <c r="A440" s="37" t="s">
        <v>593</v>
      </c>
      <c r="B440" s="37">
        <v>110</v>
      </c>
      <c r="C440" s="38" t="s">
        <v>12381</v>
      </c>
      <c r="D440" s="37" t="s">
        <v>595</v>
      </c>
      <c r="E440" s="39" t="s">
        <v>12382</v>
      </c>
      <c r="F440" s="40" t="s">
        <v>608</v>
      </c>
      <c r="G440" s="41">
        <v>1</v>
      </c>
      <c r="H440" s="42">
        <v>0</v>
      </c>
      <c r="I440" s="43">
        <f>ROUND(G440*H440,P4)</f>
        <v>0</v>
      </c>
      <c r="J440" s="37"/>
      <c r="O440" s="44">
        <f>I440*0.21</f>
        <v>0</v>
      </c>
      <c r="P440">
        <v>3</v>
      </c>
    </row>
    <row r="441" ht="45">
      <c r="A441" s="37" t="s">
        <v>598</v>
      </c>
      <c r="B441" s="45"/>
      <c r="C441" s="46"/>
      <c r="D441" s="46"/>
      <c r="E441" s="39" t="s">
        <v>12383</v>
      </c>
      <c r="F441" s="46"/>
      <c r="G441" s="46"/>
      <c r="H441" s="46"/>
      <c r="I441" s="46"/>
      <c r="J441" s="48"/>
    </row>
    <row r="442" ht="75">
      <c r="A442" s="37" t="s">
        <v>599</v>
      </c>
      <c r="B442" s="45"/>
      <c r="C442" s="46"/>
      <c r="D442" s="46"/>
      <c r="E442" s="49" t="s">
        <v>12384</v>
      </c>
      <c r="F442" s="46"/>
      <c r="G442" s="46"/>
      <c r="H442" s="46"/>
      <c r="I442" s="46"/>
      <c r="J442" s="48"/>
    </row>
    <row r="443">
      <c r="A443" s="37" t="s">
        <v>601</v>
      </c>
      <c r="B443" s="45"/>
      <c r="C443" s="46"/>
      <c r="D443" s="46"/>
      <c r="E443" s="47" t="s">
        <v>595</v>
      </c>
      <c r="F443" s="46"/>
      <c r="G443" s="46"/>
      <c r="H443" s="46"/>
      <c r="I443" s="46"/>
      <c r="J443" s="48"/>
    </row>
    <row r="444">
      <c r="A444" s="31" t="s">
        <v>591</v>
      </c>
      <c r="B444" s="32"/>
      <c r="C444" s="33" t="s">
        <v>7808</v>
      </c>
      <c r="D444" s="34"/>
      <c r="E444" s="31" t="s">
        <v>7809</v>
      </c>
      <c r="F444" s="34"/>
      <c r="G444" s="34"/>
      <c r="H444" s="34"/>
      <c r="I444" s="35">
        <f>SUMIFS(I445:I494,A445:A494,"P")</f>
        <v>0</v>
      </c>
      <c r="J444" s="36"/>
    </row>
    <row r="445" ht="45">
      <c r="A445" s="37" t="s">
        <v>593</v>
      </c>
      <c r="B445" s="37">
        <v>111</v>
      </c>
      <c r="C445" s="38" t="s">
        <v>12385</v>
      </c>
      <c r="D445" s="37" t="s">
        <v>595</v>
      </c>
      <c r="E445" s="39" t="s">
        <v>12386</v>
      </c>
      <c r="F445" s="40" t="s">
        <v>650</v>
      </c>
      <c r="G445" s="41">
        <v>85.900000000000006</v>
      </c>
      <c r="H445" s="42">
        <v>0</v>
      </c>
      <c r="I445" s="43">
        <f>ROUND(G445*H445,P4)</f>
        <v>0</v>
      </c>
      <c r="J445" s="37"/>
      <c r="O445" s="44">
        <f>I445*0.21</f>
        <v>0</v>
      </c>
      <c r="P445">
        <v>3</v>
      </c>
    </row>
    <row r="446" ht="45">
      <c r="A446" s="37" t="s">
        <v>598</v>
      </c>
      <c r="B446" s="45"/>
      <c r="C446" s="46"/>
      <c r="D446" s="46"/>
      <c r="E446" s="39" t="s">
        <v>12387</v>
      </c>
      <c r="F446" s="46"/>
      <c r="G446" s="46"/>
      <c r="H446" s="46"/>
      <c r="I446" s="46"/>
      <c r="J446" s="48"/>
    </row>
    <row r="447" ht="75">
      <c r="A447" s="37" t="s">
        <v>599</v>
      </c>
      <c r="B447" s="45"/>
      <c r="C447" s="46"/>
      <c r="D447" s="46"/>
      <c r="E447" s="49" t="s">
        <v>12388</v>
      </c>
      <c r="F447" s="46"/>
      <c r="G447" s="46"/>
      <c r="H447" s="46"/>
      <c r="I447" s="46"/>
      <c r="J447" s="48"/>
    </row>
    <row r="448">
      <c r="A448" s="37" t="s">
        <v>601</v>
      </c>
      <c r="B448" s="45"/>
      <c r="C448" s="46"/>
      <c r="D448" s="46"/>
      <c r="E448" s="47" t="s">
        <v>595</v>
      </c>
      <c r="F448" s="46"/>
      <c r="G448" s="46"/>
      <c r="H448" s="46"/>
      <c r="I448" s="46"/>
      <c r="J448" s="48"/>
    </row>
    <row r="449" ht="30">
      <c r="A449" s="37" t="s">
        <v>593</v>
      </c>
      <c r="B449" s="37">
        <v>112</v>
      </c>
      <c r="C449" s="38" t="s">
        <v>12389</v>
      </c>
      <c r="D449" s="37" t="s">
        <v>595</v>
      </c>
      <c r="E449" s="39" t="s">
        <v>12390</v>
      </c>
      <c r="F449" s="40" t="s">
        <v>1127</v>
      </c>
      <c r="G449" s="41">
        <v>6.1150000000000002</v>
      </c>
      <c r="H449" s="42">
        <v>0</v>
      </c>
      <c r="I449" s="43">
        <f>ROUND(G449*H449,P4)</f>
        <v>0</v>
      </c>
      <c r="J449" s="37"/>
      <c r="O449" s="44">
        <f>I449*0.21</f>
        <v>0</v>
      </c>
      <c r="P449">
        <v>3</v>
      </c>
    </row>
    <row r="450" ht="45">
      <c r="A450" s="37" t="s">
        <v>598</v>
      </c>
      <c r="B450" s="45"/>
      <c r="C450" s="46"/>
      <c r="D450" s="46"/>
      <c r="E450" s="39" t="s">
        <v>12391</v>
      </c>
      <c r="F450" s="46"/>
      <c r="G450" s="46"/>
      <c r="H450" s="46"/>
      <c r="I450" s="46"/>
      <c r="J450" s="48"/>
    </row>
    <row r="451">
      <c r="A451" s="37" t="s">
        <v>601</v>
      </c>
      <c r="B451" s="45"/>
      <c r="C451" s="46"/>
      <c r="D451" s="46"/>
      <c r="E451" s="47" t="s">
        <v>595</v>
      </c>
      <c r="F451" s="46"/>
      <c r="G451" s="46"/>
      <c r="H451" s="46"/>
      <c r="I451" s="46"/>
      <c r="J451" s="48"/>
    </row>
    <row r="452" ht="45">
      <c r="A452" s="37" t="s">
        <v>593</v>
      </c>
      <c r="B452" s="37">
        <v>113</v>
      </c>
      <c r="C452" s="38" t="s">
        <v>12392</v>
      </c>
      <c r="D452" s="37" t="s">
        <v>595</v>
      </c>
      <c r="E452" s="39" t="s">
        <v>12393</v>
      </c>
      <c r="F452" s="40" t="s">
        <v>650</v>
      </c>
      <c r="G452" s="41">
        <v>85.900000000000006</v>
      </c>
      <c r="H452" s="42">
        <v>0</v>
      </c>
      <c r="I452" s="43">
        <f>ROUND(G452*H452,P4)</f>
        <v>0</v>
      </c>
      <c r="J452" s="37"/>
      <c r="O452" s="44">
        <f>I452*0.21</f>
        <v>0</v>
      </c>
      <c r="P452">
        <v>3</v>
      </c>
    </row>
    <row r="453" ht="45">
      <c r="A453" s="37" t="s">
        <v>598</v>
      </c>
      <c r="B453" s="45"/>
      <c r="C453" s="46"/>
      <c r="D453" s="46"/>
      <c r="E453" s="39" t="s">
        <v>12393</v>
      </c>
      <c r="F453" s="46"/>
      <c r="G453" s="46"/>
      <c r="H453" s="46"/>
      <c r="I453" s="46"/>
      <c r="J453" s="48"/>
    </row>
    <row r="454">
      <c r="A454" s="37" t="s">
        <v>601</v>
      </c>
      <c r="B454" s="45"/>
      <c r="C454" s="46"/>
      <c r="D454" s="46"/>
      <c r="E454" s="47" t="s">
        <v>595</v>
      </c>
      <c r="F454" s="46"/>
      <c r="G454" s="46"/>
      <c r="H454" s="46"/>
      <c r="I454" s="46"/>
      <c r="J454" s="48"/>
    </row>
    <row r="455" ht="45">
      <c r="A455" s="37" t="s">
        <v>593</v>
      </c>
      <c r="B455" s="37">
        <v>114</v>
      </c>
      <c r="C455" s="38" t="s">
        <v>12394</v>
      </c>
      <c r="D455" s="37" t="s">
        <v>595</v>
      </c>
      <c r="E455" s="39" t="s">
        <v>12395</v>
      </c>
      <c r="F455" s="40" t="s">
        <v>608</v>
      </c>
      <c r="G455" s="41">
        <v>1</v>
      </c>
      <c r="H455" s="42">
        <v>0</v>
      </c>
      <c r="I455" s="43">
        <f>ROUND(G455*H455,P4)</f>
        <v>0</v>
      </c>
      <c r="J455" s="37"/>
      <c r="O455" s="44">
        <f>I455*0.21</f>
        <v>0</v>
      </c>
      <c r="P455">
        <v>3</v>
      </c>
    </row>
    <row r="456" ht="75">
      <c r="A456" s="37" t="s">
        <v>598</v>
      </c>
      <c r="B456" s="45"/>
      <c r="C456" s="46"/>
      <c r="D456" s="46"/>
      <c r="E456" s="39" t="s">
        <v>12396</v>
      </c>
      <c r="F456" s="46"/>
      <c r="G456" s="46"/>
      <c r="H456" s="46"/>
      <c r="I456" s="46"/>
      <c r="J456" s="48"/>
    </row>
    <row r="457" ht="105">
      <c r="A457" s="37" t="s">
        <v>599</v>
      </c>
      <c r="B457" s="45"/>
      <c r="C457" s="46"/>
      <c r="D457" s="46"/>
      <c r="E457" s="49" t="s">
        <v>12397</v>
      </c>
      <c r="F457" s="46"/>
      <c r="G457" s="46"/>
      <c r="H457" s="46"/>
      <c r="I457" s="46"/>
      <c r="J457" s="48"/>
    </row>
    <row r="458">
      <c r="A458" s="37" t="s">
        <v>601</v>
      </c>
      <c r="B458" s="45"/>
      <c r="C458" s="46"/>
      <c r="D458" s="46"/>
      <c r="E458" s="47" t="s">
        <v>595</v>
      </c>
      <c r="F458" s="46"/>
      <c r="G458" s="46"/>
      <c r="H458" s="46"/>
      <c r="I458" s="46"/>
      <c r="J458" s="48"/>
    </row>
    <row r="459" ht="45">
      <c r="A459" s="37" t="s">
        <v>593</v>
      </c>
      <c r="B459" s="37">
        <v>115</v>
      </c>
      <c r="C459" s="38" t="s">
        <v>12398</v>
      </c>
      <c r="D459" s="37" t="s">
        <v>595</v>
      </c>
      <c r="E459" s="39" t="s">
        <v>12399</v>
      </c>
      <c r="F459" s="40" t="s">
        <v>608</v>
      </c>
      <c r="G459" s="41">
        <v>3</v>
      </c>
      <c r="H459" s="42">
        <v>0</v>
      </c>
      <c r="I459" s="43">
        <f>ROUND(G459*H459,P4)</f>
        <v>0</v>
      </c>
      <c r="J459" s="37"/>
      <c r="O459" s="44">
        <f>I459*0.21</f>
        <v>0</v>
      </c>
      <c r="P459">
        <v>3</v>
      </c>
    </row>
    <row r="460" ht="75">
      <c r="A460" s="37" t="s">
        <v>598</v>
      </c>
      <c r="B460" s="45"/>
      <c r="C460" s="46"/>
      <c r="D460" s="46"/>
      <c r="E460" s="39" t="s">
        <v>12400</v>
      </c>
      <c r="F460" s="46"/>
      <c r="G460" s="46"/>
      <c r="H460" s="46"/>
      <c r="I460" s="46"/>
      <c r="J460" s="48"/>
    </row>
    <row r="461" ht="105">
      <c r="A461" s="37" t="s">
        <v>599</v>
      </c>
      <c r="B461" s="45"/>
      <c r="C461" s="46"/>
      <c r="D461" s="46"/>
      <c r="E461" s="49" t="s">
        <v>12401</v>
      </c>
      <c r="F461" s="46"/>
      <c r="G461" s="46"/>
      <c r="H461" s="46"/>
      <c r="I461" s="46"/>
      <c r="J461" s="48"/>
    </row>
    <row r="462">
      <c r="A462" s="37" t="s">
        <v>601</v>
      </c>
      <c r="B462" s="45"/>
      <c r="C462" s="46"/>
      <c r="D462" s="46"/>
      <c r="E462" s="47" t="s">
        <v>595</v>
      </c>
      <c r="F462" s="46"/>
      <c r="G462" s="46"/>
      <c r="H462" s="46"/>
      <c r="I462" s="46"/>
      <c r="J462" s="48"/>
    </row>
    <row r="463" ht="45">
      <c r="A463" s="37" t="s">
        <v>593</v>
      </c>
      <c r="B463" s="37">
        <v>116</v>
      </c>
      <c r="C463" s="38" t="s">
        <v>12402</v>
      </c>
      <c r="D463" s="37" t="s">
        <v>595</v>
      </c>
      <c r="E463" s="39" t="s">
        <v>12403</v>
      </c>
      <c r="F463" s="40" t="s">
        <v>608</v>
      </c>
      <c r="G463" s="41">
        <v>2</v>
      </c>
      <c r="H463" s="42">
        <v>0</v>
      </c>
      <c r="I463" s="43">
        <f>ROUND(G463*H463,P4)</f>
        <v>0</v>
      </c>
      <c r="J463" s="37"/>
      <c r="O463" s="44">
        <f>I463*0.21</f>
        <v>0</v>
      </c>
      <c r="P463">
        <v>3</v>
      </c>
    </row>
    <row r="464" ht="60">
      <c r="A464" s="37" t="s">
        <v>598</v>
      </c>
      <c r="B464" s="45"/>
      <c r="C464" s="46"/>
      <c r="D464" s="46"/>
      <c r="E464" s="39" t="s">
        <v>12404</v>
      </c>
      <c r="F464" s="46"/>
      <c r="G464" s="46"/>
      <c r="H464" s="46"/>
      <c r="I464" s="46"/>
      <c r="J464" s="48"/>
    </row>
    <row r="465" ht="105">
      <c r="A465" s="37" t="s">
        <v>599</v>
      </c>
      <c r="B465" s="45"/>
      <c r="C465" s="46"/>
      <c r="D465" s="46"/>
      <c r="E465" s="49" t="s">
        <v>12405</v>
      </c>
      <c r="F465" s="46"/>
      <c r="G465" s="46"/>
      <c r="H465" s="46"/>
      <c r="I465" s="46"/>
      <c r="J465" s="48"/>
    </row>
    <row r="466">
      <c r="A466" s="37" t="s">
        <v>601</v>
      </c>
      <c r="B466" s="45"/>
      <c r="C466" s="46"/>
      <c r="D466" s="46"/>
      <c r="E466" s="47" t="s">
        <v>595</v>
      </c>
      <c r="F466" s="46"/>
      <c r="G466" s="46"/>
      <c r="H466" s="46"/>
      <c r="I466" s="46"/>
      <c r="J466" s="48"/>
    </row>
    <row r="467" ht="45">
      <c r="A467" s="37" t="s">
        <v>593</v>
      </c>
      <c r="B467" s="37">
        <v>117</v>
      </c>
      <c r="C467" s="38" t="s">
        <v>12406</v>
      </c>
      <c r="D467" s="37" t="s">
        <v>595</v>
      </c>
      <c r="E467" s="39" t="s">
        <v>12407</v>
      </c>
      <c r="F467" s="40" t="s">
        <v>608</v>
      </c>
      <c r="G467" s="41">
        <v>2</v>
      </c>
      <c r="H467" s="42">
        <v>0</v>
      </c>
      <c r="I467" s="43">
        <f>ROUND(G467*H467,P4)</f>
        <v>0</v>
      </c>
      <c r="J467" s="37"/>
      <c r="O467" s="44">
        <f>I467*0.21</f>
        <v>0</v>
      </c>
      <c r="P467">
        <v>3</v>
      </c>
    </row>
    <row r="468" ht="60">
      <c r="A468" s="37" t="s">
        <v>598</v>
      </c>
      <c r="B468" s="45"/>
      <c r="C468" s="46"/>
      <c r="D468" s="46"/>
      <c r="E468" s="39" t="s">
        <v>12408</v>
      </c>
      <c r="F468" s="46"/>
      <c r="G468" s="46"/>
      <c r="H468" s="46"/>
      <c r="I468" s="46"/>
      <c r="J468" s="48"/>
    </row>
    <row r="469" ht="105">
      <c r="A469" s="37" t="s">
        <v>599</v>
      </c>
      <c r="B469" s="45"/>
      <c r="C469" s="46"/>
      <c r="D469" s="46"/>
      <c r="E469" s="49" t="s">
        <v>12409</v>
      </c>
      <c r="F469" s="46"/>
      <c r="G469" s="46"/>
      <c r="H469" s="46"/>
      <c r="I469" s="46"/>
      <c r="J469" s="48"/>
    </row>
    <row r="470">
      <c r="A470" s="37" t="s">
        <v>601</v>
      </c>
      <c r="B470" s="45"/>
      <c r="C470" s="46"/>
      <c r="D470" s="46"/>
      <c r="E470" s="47" t="s">
        <v>595</v>
      </c>
      <c r="F470" s="46"/>
      <c r="G470" s="46"/>
      <c r="H470" s="46"/>
      <c r="I470" s="46"/>
      <c r="J470" s="48"/>
    </row>
    <row r="471" ht="45">
      <c r="A471" s="37" t="s">
        <v>593</v>
      </c>
      <c r="B471" s="37">
        <v>118</v>
      </c>
      <c r="C471" s="38" t="s">
        <v>12410</v>
      </c>
      <c r="D471" s="37" t="s">
        <v>595</v>
      </c>
      <c r="E471" s="39" t="s">
        <v>12411</v>
      </c>
      <c r="F471" s="40" t="s">
        <v>608</v>
      </c>
      <c r="G471" s="41">
        <v>1</v>
      </c>
      <c r="H471" s="42">
        <v>0</v>
      </c>
      <c r="I471" s="43">
        <f>ROUND(G471*H471,P4)</f>
        <v>0</v>
      </c>
      <c r="J471" s="37"/>
      <c r="O471" s="44">
        <f>I471*0.21</f>
        <v>0</v>
      </c>
      <c r="P471">
        <v>3</v>
      </c>
    </row>
    <row r="472" ht="60">
      <c r="A472" s="37" t="s">
        <v>598</v>
      </c>
      <c r="B472" s="45"/>
      <c r="C472" s="46"/>
      <c r="D472" s="46"/>
      <c r="E472" s="39" t="s">
        <v>12412</v>
      </c>
      <c r="F472" s="46"/>
      <c r="G472" s="46"/>
      <c r="H472" s="46"/>
      <c r="I472" s="46"/>
      <c r="J472" s="48"/>
    </row>
    <row r="473" ht="75">
      <c r="A473" s="37" t="s">
        <v>599</v>
      </c>
      <c r="B473" s="45"/>
      <c r="C473" s="46"/>
      <c r="D473" s="46"/>
      <c r="E473" s="49" t="s">
        <v>12413</v>
      </c>
      <c r="F473" s="46"/>
      <c r="G473" s="46"/>
      <c r="H473" s="46"/>
      <c r="I473" s="46"/>
      <c r="J473" s="48"/>
    </row>
    <row r="474">
      <c r="A474" s="37" t="s">
        <v>601</v>
      </c>
      <c r="B474" s="45"/>
      <c r="C474" s="46"/>
      <c r="D474" s="46"/>
      <c r="E474" s="47" t="s">
        <v>595</v>
      </c>
      <c r="F474" s="46"/>
      <c r="G474" s="46"/>
      <c r="H474" s="46"/>
      <c r="I474" s="46"/>
      <c r="J474" s="48"/>
    </row>
    <row r="475" ht="30">
      <c r="A475" s="37" t="s">
        <v>593</v>
      </c>
      <c r="B475" s="37">
        <v>119</v>
      </c>
      <c r="C475" s="38" t="s">
        <v>12414</v>
      </c>
      <c r="D475" s="37" t="s">
        <v>595</v>
      </c>
      <c r="E475" s="39" t="s">
        <v>12415</v>
      </c>
      <c r="F475" s="40" t="s">
        <v>608</v>
      </c>
      <c r="G475" s="41">
        <v>1</v>
      </c>
      <c r="H475" s="42">
        <v>0</v>
      </c>
      <c r="I475" s="43">
        <f>ROUND(G475*H475,P4)</f>
        <v>0</v>
      </c>
      <c r="J475" s="37"/>
      <c r="O475" s="44">
        <f>I475*0.21</f>
        <v>0</v>
      </c>
      <c r="P475">
        <v>3</v>
      </c>
    </row>
    <row r="476" ht="30">
      <c r="A476" s="37" t="s">
        <v>598</v>
      </c>
      <c r="B476" s="45"/>
      <c r="C476" s="46"/>
      <c r="D476" s="46"/>
      <c r="E476" s="39" t="s">
        <v>12415</v>
      </c>
      <c r="F476" s="46"/>
      <c r="G476" s="46"/>
      <c r="H476" s="46"/>
      <c r="I476" s="46"/>
      <c r="J476" s="48"/>
    </row>
    <row r="477" ht="90">
      <c r="A477" s="37" t="s">
        <v>599</v>
      </c>
      <c r="B477" s="45"/>
      <c r="C477" s="46"/>
      <c r="D477" s="46"/>
      <c r="E477" s="49" t="s">
        <v>12416</v>
      </c>
      <c r="F477" s="46"/>
      <c r="G477" s="46"/>
      <c r="H477" s="46"/>
      <c r="I477" s="46"/>
      <c r="J477" s="48"/>
    </row>
    <row r="478">
      <c r="A478" s="37" t="s">
        <v>601</v>
      </c>
      <c r="B478" s="45"/>
      <c r="C478" s="46"/>
      <c r="D478" s="46"/>
      <c r="E478" s="47" t="s">
        <v>595</v>
      </c>
      <c r="F478" s="46"/>
      <c r="G478" s="46"/>
      <c r="H478" s="46"/>
      <c r="I478" s="46"/>
      <c r="J478" s="48"/>
    </row>
    <row r="479" ht="45">
      <c r="A479" s="37" t="s">
        <v>593</v>
      </c>
      <c r="B479" s="37">
        <v>120</v>
      </c>
      <c r="C479" s="38" t="s">
        <v>12417</v>
      </c>
      <c r="D479" s="37" t="s">
        <v>595</v>
      </c>
      <c r="E479" s="39" t="s">
        <v>12418</v>
      </c>
      <c r="F479" s="40" t="s">
        <v>608</v>
      </c>
      <c r="G479" s="41">
        <v>1</v>
      </c>
      <c r="H479" s="42">
        <v>0</v>
      </c>
      <c r="I479" s="43">
        <f>ROUND(G479*H479,P4)</f>
        <v>0</v>
      </c>
      <c r="J479" s="37"/>
      <c r="O479" s="44">
        <f>I479*0.21</f>
        <v>0</v>
      </c>
      <c r="P479">
        <v>3</v>
      </c>
    </row>
    <row r="480" ht="45">
      <c r="A480" s="37" t="s">
        <v>598</v>
      </c>
      <c r="B480" s="45"/>
      <c r="C480" s="46"/>
      <c r="D480" s="46"/>
      <c r="E480" s="39" t="s">
        <v>12419</v>
      </c>
      <c r="F480" s="46"/>
      <c r="G480" s="46"/>
      <c r="H480" s="46"/>
      <c r="I480" s="46"/>
      <c r="J480" s="48"/>
    </row>
    <row r="481" ht="90">
      <c r="A481" s="37" t="s">
        <v>599</v>
      </c>
      <c r="B481" s="45"/>
      <c r="C481" s="46"/>
      <c r="D481" s="46"/>
      <c r="E481" s="49" t="s">
        <v>12420</v>
      </c>
      <c r="F481" s="46"/>
      <c r="G481" s="46"/>
      <c r="H481" s="46"/>
      <c r="I481" s="46"/>
      <c r="J481" s="48"/>
    </row>
    <row r="482">
      <c r="A482" s="37" t="s">
        <v>601</v>
      </c>
      <c r="B482" s="45"/>
      <c r="C482" s="46"/>
      <c r="D482" s="46"/>
      <c r="E482" s="47" t="s">
        <v>595</v>
      </c>
      <c r="F482" s="46"/>
      <c r="G482" s="46"/>
      <c r="H482" s="46"/>
      <c r="I482" s="46"/>
      <c r="J482" s="48"/>
    </row>
    <row r="483" ht="45">
      <c r="A483" s="37" t="s">
        <v>593</v>
      </c>
      <c r="B483" s="37">
        <v>121</v>
      </c>
      <c r="C483" s="38" t="s">
        <v>12421</v>
      </c>
      <c r="D483" s="37" t="s">
        <v>595</v>
      </c>
      <c r="E483" s="39" t="s">
        <v>12422</v>
      </c>
      <c r="F483" s="40" t="s">
        <v>650</v>
      </c>
      <c r="G483" s="41">
        <v>16.378</v>
      </c>
      <c r="H483" s="42">
        <v>0</v>
      </c>
      <c r="I483" s="43">
        <f>ROUND(G483*H483,P4)</f>
        <v>0</v>
      </c>
      <c r="J483" s="37"/>
      <c r="O483" s="44">
        <f>I483*0.21</f>
        <v>0</v>
      </c>
      <c r="P483">
        <v>3</v>
      </c>
    </row>
    <row r="484" ht="60">
      <c r="A484" s="37" t="s">
        <v>598</v>
      </c>
      <c r="B484" s="45"/>
      <c r="C484" s="46"/>
      <c r="D484" s="46"/>
      <c r="E484" s="39" t="s">
        <v>12423</v>
      </c>
      <c r="F484" s="46"/>
      <c r="G484" s="46"/>
      <c r="H484" s="46"/>
      <c r="I484" s="46"/>
      <c r="J484" s="48"/>
    </row>
    <row r="485" ht="165">
      <c r="A485" s="37" t="s">
        <v>599</v>
      </c>
      <c r="B485" s="45"/>
      <c r="C485" s="46"/>
      <c r="D485" s="46"/>
      <c r="E485" s="49" t="s">
        <v>12424</v>
      </c>
      <c r="F485" s="46"/>
      <c r="G485" s="46"/>
      <c r="H485" s="46"/>
      <c r="I485" s="46"/>
      <c r="J485" s="48"/>
    </row>
    <row r="486">
      <c r="A486" s="37" t="s">
        <v>601</v>
      </c>
      <c r="B486" s="45"/>
      <c r="C486" s="46"/>
      <c r="D486" s="46"/>
      <c r="E486" s="47" t="s">
        <v>595</v>
      </c>
      <c r="F486" s="46"/>
      <c r="G486" s="46"/>
      <c r="H486" s="46"/>
      <c r="I486" s="46"/>
      <c r="J486" s="48"/>
    </row>
    <row r="487" ht="45">
      <c r="A487" s="37" t="s">
        <v>593</v>
      </c>
      <c r="B487" s="37">
        <v>122</v>
      </c>
      <c r="C487" s="38" t="s">
        <v>12425</v>
      </c>
      <c r="D487" s="37" t="s">
        <v>595</v>
      </c>
      <c r="E487" s="39" t="s">
        <v>12426</v>
      </c>
      <c r="F487" s="40" t="s">
        <v>1719</v>
      </c>
      <c r="G487" s="41">
        <v>1006.6</v>
      </c>
      <c r="H487" s="42">
        <v>0</v>
      </c>
      <c r="I487" s="43">
        <f>ROUND(G487*H487,P4)</f>
        <v>0</v>
      </c>
      <c r="J487" s="37"/>
      <c r="O487" s="44">
        <f>I487*0.21</f>
        <v>0</v>
      </c>
      <c r="P487">
        <v>3</v>
      </c>
    </row>
    <row r="488" ht="60">
      <c r="A488" s="37" t="s">
        <v>598</v>
      </c>
      <c r="B488" s="45"/>
      <c r="C488" s="46"/>
      <c r="D488" s="46"/>
      <c r="E488" s="39" t="s">
        <v>12427</v>
      </c>
      <c r="F488" s="46"/>
      <c r="G488" s="46"/>
      <c r="H488" s="46"/>
      <c r="I488" s="46"/>
      <c r="J488" s="48"/>
    </row>
    <row r="489" ht="105">
      <c r="A489" s="37" t="s">
        <v>599</v>
      </c>
      <c r="B489" s="45"/>
      <c r="C489" s="46"/>
      <c r="D489" s="46"/>
      <c r="E489" s="49" t="s">
        <v>12428</v>
      </c>
      <c r="F489" s="46"/>
      <c r="G489" s="46"/>
      <c r="H489" s="46"/>
      <c r="I489" s="46"/>
      <c r="J489" s="48"/>
    </row>
    <row r="490">
      <c r="A490" s="37" t="s">
        <v>601</v>
      </c>
      <c r="B490" s="45"/>
      <c r="C490" s="46"/>
      <c r="D490" s="46"/>
      <c r="E490" s="47" t="s">
        <v>595</v>
      </c>
      <c r="F490" s="46"/>
      <c r="G490" s="46"/>
      <c r="H490" s="46"/>
      <c r="I490" s="46"/>
      <c r="J490" s="48"/>
    </row>
    <row r="491" ht="45">
      <c r="A491" s="37" t="s">
        <v>593</v>
      </c>
      <c r="B491" s="37">
        <v>123</v>
      </c>
      <c r="C491" s="38" t="s">
        <v>12429</v>
      </c>
      <c r="D491" s="37" t="s">
        <v>595</v>
      </c>
      <c r="E491" s="39" t="s">
        <v>12430</v>
      </c>
      <c r="F491" s="40" t="s">
        <v>1719</v>
      </c>
      <c r="G491" s="41">
        <v>1393.97</v>
      </c>
      <c r="H491" s="42">
        <v>0</v>
      </c>
      <c r="I491" s="43">
        <f>ROUND(G491*H491,P4)</f>
        <v>0</v>
      </c>
      <c r="J491" s="37"/>
      <c r="O491" s="44">
        <f>I491*0.21</f>
        <v>0</v>
      </c>
      <c r="P491">
        <v>3</v>
      </c>
    </row>
    <row r="492" ht="45">
      <c r="A492" s="37" t="s">
        <v>598</v>
      </c>
      <c r="B492" s="45"/>
      <c r="C492" s="46"/>
      <c r="D492" s="46"/>
      <c r="E492" s="39" t="s">
        <v>12431</v>
      </c>
      <c r="F492" s="46"/>
      <c r="G492" s="46"/>
      <c r="H492" s="46"/>
      <c r="I492" s="46"/>
      <c r="J492" s="48"/>
    </row>
    <row r="493" ht="120">
      <c r="A493" s="37" t="s">
        <v>599</v>
      </c>
      <c r="B493" s="45"/>
      <c r="C493" s="46"/>
      <c r="D493" s="46"/>
      <c r="E493" s="49" t="s">
        <v>12432</v>
      </c>
      <c r="F493" s="46"/>
      <c r="G493" s="46"/>
      <c r="H493" s="46"/>
      <c r="I493" s="46"/>
      <c r="J493" s="48"/>
    </row>
    <row r="494">
      <c r="A494" s="37" t="s">
        <v>601</v>
      </c>
      <c r="B494" s="45"/>
      <c r="C494" s="46"/>
      <c r="D494" s="46"/>
      <c r="E494" s="47" t="s">
        <v>595</v>
      </c>
      <c r="F494" s="46"/>
      <c r="G494" s="46"/>
      <c r="H494" s="46"/>
      <c r="I494" s="46"/>
      <c r="J494" s="48"/>
    </row>
    <row r="495">
      <c r="A495" s="31" t="s">
        <v>591</v>
      </c>
      <c r="B495" s="32"/>
      <c r="C495" s="33" t="s">
        <v>12433</v>
      </c>
      <c r="D495" s="34"/>
      <c r="E495" s="31" t="s">
        <v>12434</v>
      </c>
      <c r="F495" s="34"/>
      <c r="G495" s="34"/>
      <c r="H495" s="34"/>
      <c r="I495" s="35">
        <f>SUMIFS(I496:I521,A496:A521,"P")</f>
        <v>0</v>
      </c>
      <c r="J495" s="36"/>
    </row>
    <row r="496">
      <c r="A496" s="37" t="s">
        <v>593</v>
      </c>
      <c r="B496" s="37">
        <v>124</v>
      </c>
      <c r="C496" s="38" t="s">
        <v>12435</v>
      </c>
      <c r="D496" s="37" t="s">
        <v>595</v>
      </c>
      <c r="E496" s="39" t="s">
        <v>12436</v>
      </c>
      <c r="F496" s="40" t="s">
        <v>597</v>
      </c>
      <c r="G496" s="41">
        <v>13.125</v>
      </c>
      <c r="H496" s="42">
        <v>0</v>
      </c>
      <c r="I496" s="43">
        <f>ROUND(G496*H496,P4)</f>
        <v>0</v>
      </c>
      <c r="J496" s="37"/>
      <c r="O496" s="44">
        <f>I496*0.21</f>
        <v>0</v>
      </c>
      <c r="P496">
        <v>3</v>
      </c>
    </row>
    <row r="497">
      <c r="A497" s="37" t="s">
        <v>598</v>
      </c>
      <c r="B497" s="45"/>
      <c r="C497" s="46"/>
      <c r="D497" s="46"/>
      <c r="E497" s="39" t="s">
        <v>12436</v>
      </c>
      <c r="F497" s="46"/>
      <c r="G497" s="46"/>
      <c r="H497" s="46"/>
      <c r="I497" s="46"/>
      <c r="J497" s="48"/>
    </row>
    <row r="498">
      <c r="A498" s="37" t="s">
        <v>601</v>
      </c>
      <c r="B498" s="45"/>
      <c r="C498" s="46"/>
      <c r="D498" s="46"/>
      <c r="E498" s="47" t="s">
        <v>595</v>
      </c>
      <c r="F498" s="46"/>
      <c r="G498" s="46"/>
      <c r="H498" s="46"/>
      <c r="I498" s="46"/>
      <c r="J498" s="48"/>
    </row>
    <row r="499" ht="30">
      <c r="A499" s="37" t="s">
        <v>593</v>
      </c>
      <c r="B499" s="37">
        <v>125</v>
      </c>
      <c r="C499" s="38" t="s">
        <v>12437</v>
      </c>
      <c r="D499" s="37" t="s">
        <v>595</v>
      </c>
      <c r="E499" s="39" t="s">
        <v>12438</v>
      </c>
      <c r="F499" s="40" t="s">
        <v>650</v>
      </c>
      <c r="G499" s="41">
        <v>13.42</v>
      </c>
      <c r="H499" s="42">
        <v>0</v>
      </c>
      <c r="I499" s="43">
        <f>ROUND(G499*H499,P4)</f>
        <v>0</v>
      </c>
      <c r="J499" s="37"/>
      <c r="O499" s="44">
        <f>I499*0.21</f>
        <v>0</v>
      </c>
      <c r="P499">
        <v>3</v>
      </c>
    </row>
    <row r="500" ht="30">
      <c r="A500" s="37" t="s">
        <v>598</v>
      </c>
      <c r="B500" s="45"/>
      <c r="C500" s="46"/>
      <c r="D500" s="46"/>
      <c r="E500" s="39" t="s">
        <v>12438</v>
      </c>
      <c r="F500" s="46"/>
      <c r="G500" s="46"/>
      <c r="H500" s="46"/>
      <c r="I500" s="46"/>
      <c r="J500" s="48"/>
    </row>
    <row r="501">
      <c r="A501" s="37" t="s">
        <v>601</v>
      </c>
      <c r="B501" s="45"/>
      <c r="C501" s="46"/>
      <c r="D501" s="46"/>
      <c r="E501" s="47" t="s">
        <v>595</v>
      </c>
      <c r="F501" s="46"/>
      <c r="G501" s="46"/>
      <c r="H501" s="46"/>
      <c r="I501" s="46"/>
      <c r="J501" s="48"/>
    </row>
    <row r="502">
      <c r="A502" s="37" t="s">
        <v>593</v>
      </c>
      <c r="B502" s="37">
        <v>126</v>
      </c>
      <c r="C502" s="38" t="s">
        <v>12439</v>
      </c>
      <c r="D502" s="37" t="s">
        <v>595</v>
      </c>
      <c r="E502" s="39" t="s">
        <v>12440</v>
      </c>
      <c r="F502" s="40" t="s">
        <v>650</v>
      </c>
      <c r="G502" s="41">
        <v>12.199999999999999</v>
      </c>
      <c r="H502" s="42">
        <v>0</v>
      </c>
      <c r="I502" s="43">
        <f>ROUND(G502*H502,P4)</f>
        <v>0</v>
      </c>
      <c r="J502" s="37"/>
      <c r="O502" s="44">
        <f>I502*0.21</f>
        <v>0</v>
      </c>
      <c r="P502">
        <v>3</v>
      </c>
    </row>
    <row r="503">
      <c r="A503" s="37" t="s">
        <v>598</v>
      </c>
      <c r="B503" s="45"/>
      <c r="C503" s="46"/>
      <c r="D503" s="46"/>
      <c r="E503" s="39" t="s">
        <v>12441</v>
      </c>
      <c r="F503" s="46"/>
      <c r="G503" s="46"/>
      <c r="H503" s="46"/>
      <c r="I503" s="46"/>
      <c r="J503" s="48"/>
    </row>
    <row r="504">
      <c r="A504" s="37" t="s">
        <v>601</v>
      </c>
      <c r="B504" s="45"/>
      <c r="C504" s="46"/>
      <c r="D504" s="46"/>
      <c r="E504" s="47" t="s">
        <v>595</v>
      </c>
      <c r="F504" s="46"/>
      <c r="G504" s="46"/>
      <c r="H504" s="46"/>
      <c r="I504" s="46"/>
      <c r="J504" s="48"/>
    </row>
    <row r="505">
      <c r="A505" s="37" t="s">
        <v>593</v>
      </c>
      <c r="B505" s="37">
        <v>127</v>
      </c>
      <c r="C505" s="38" t="s">
        <v>12442</v>
      </c>
      <c r="D505" s="37" t="s">
        <v>595</v>
      </c>
      <c r="E505" s="39" t="s">
        <v>12443</v>
      </c>
      <c r="F505" s="40" t="s">
        <v>650</v>
      </c>
      <c r="G505" s="41">
        <v>12.199999999999999</v>
      </c>
      <c r="H505" s="42">
        <v>0</v>
      </c>
      <c r="I505" s="43">
        <f>ROUND(G505*H505,P4)</f>
        <v>0</v>
      </c>
      <c r="J505" s="37"/>
      <c r="O505" s="44">
        <f>I505*0.21</f>
        <v>0</v>
      </c>
      <c r="P505">
        <v>3</v>
      </c>
    </row>
    <row r="506" ht="30">
      <c r="A506" s="37" t="s">
        <v>598</v>
      </c>
      <c r="B506" s="45"/>
      <c r="C506" s="46"/>
      <c r="D506" s="46"/>
      <c r="E506" s="39" t="s">
        <v>12444</v>
      </c>
      <c r="F506" s="46"/>
      <c r="G506" s="46"/>
      <c r="H506" s="46"/>
      <c r="I506" s="46"/>
      <c r="J506" s="48"/>
    </row>
    <row r="507">
      <c r="A507" s="37" t="s">
        <v>601</v>
      </c>
      <c r="B507" s="45"/>
      <c r="C507" s="46"/>
      <c r="D507" s="46"/>
      <c r="E507" s="47" t="s">
        <v>595</v>
      </c>
      <c r="F507" s="46"/>
      <c r="G507" s="46"/>
      <c r="H507" s="46"/>
      <c r="I507" s="46"/>
      <c r="J507" s="48"/>
    </row>
    <row r="508">
      <c r="A508" s="37" t="s">
        <v>593</v>
      </c>
      <c r="B508" s="37">
        <v>128</v>
      </c>
      <c r="C508" s="38" t="s">
        <v>12445</v>
      </c>
      <c r="D508" s="37" t="s">
        <v>595</v>
      </c>
      <c r="E508" s="39" t="s">
        <v>12446</v>
      </c>
      <c r="F508" s="40" t="s">
        <v>650</v>
      </c>
      <c r="G508" s="41">
        <v>12.199999999999999</v>
      </c>
      <c r="H508" s="42">
        <v>0</v>
      </c>
      <c r="I508" s="43">
        <f>ROUND(G508*H508,P4)</f>
        <v>0</v>
      </c>
      <c r="J508" s="37"/>
      <c r="O508" s="44">
        <f>I508*0.21</f>
        <v>0</v>
      </c>
      <c r="P508">
        <v>3</v>
      </c>
    </row>
    <row r="509" ht="30">
      <c r="A509" s="37" t="s">
        <v>598</v>
      </c>
      <c r="B509" s="45"/>
      <c r="C509" s="46"/>
      <c r="D509" s="46"/>
      <c r="E509" s="39" t="s">
        <v>12447</v>
      </c>
      <c r="F509" s="46"/>
      <c r="G509" s="46"/>
      <c r="H509" s="46"/>
      <c r="I509" s="46"/>
      <c r="J509" s="48"/>
    </row>
    <row r="510" ht="75">
      <c r="A510" s="37" t="s">
        <v>599</v>
      </c>
      <c r="B510" s="45"/>
      <c r="C510" s="46"/>
      <c r="D510" s="46"/>
      <c r="E510" s="49" t="s">
        <v>12448</v>
      </c>
      <c r="F510" s="46"/>
      <c r="G510" s="46"/>
      <c r="H510" s="46"/>
      <c r="I510" s="46"/>
      <c r="J510" s="48"/>
    </row>
    <row r="511">
      <c r="A511" s="37" t="s">
        <v>601</v>
      </c>
      <c r="B511" s="45"/>
      <c r="C511" s="46"/>
      <c r="D511" s="46"/>
      <c r="E511" s="47" t="s">
        <v>595</v>
      </c>
      <c r="F511" s="46"/>
      <c r="G511" s="46"/>
      <c r="H511" s="46"/>
      <c r="I511" s="46"/>
      <c r="J511" s="48"/>
    </row>
    <row r="512">
      <c r="A512" s="37" t="s">
        <v>593</v>
      </c>
      <c r="B512" s="37">
        <v>129</v>
      </c>
      <c r="C512" s="38" t="s">
        <v>12449</v>
      </c>
      <c r="D512" s="37" t="s">
        <v>595</v>
      </c>
      <c r="E512" s="39" t="s">
        <v>12450</v>
      </c>
      <c r="F512" s="40" t="s">
        <v>597</v>
      </c>
      <c r="G512" s="41">
        <v>12.199999999999999</v>
      </c>
      <c r="H512" s="42">
        <v>0</v>
      </c>
      <c r="I512" s="43">
        <f>ROUND(G512*H512,P4)</f>
        <v>0</v>
      </c>
      <c r="J512" s="37"/>
      <c r="O512" s="44">
        <f>I512*0.21</f>
        <v>0</v>
      </c>
      <c r="P512">
        <v>3</v>
      </c>
    </row>
    <row r="513">
      <c r="A513" s="37" t="s">
        <v>598</v>
      </c>
      <c r="B513" s="45"/>
      <c r="C513" s="46"/>
      <c r="D513" s="46"/>
      <c r="E513" s="39" t="s">
        <v>12451</v>
      </c>
      <c r="F513" s="46"/>
      <c r="G513" s="46"/>
      <c r="H513" s="46"/>
      <c r="I513" s="46"/>
      <c r="J513" s="48"/>
    </row>
    <row r="514">
      <c r="A514" s="37" t="s">
        <v>601</v>
      </c>
      <c r="B514" s="45"/>
      <c r="C514" s="46"/>
      <c r="D514" s="46"/>
      <c r="E514" s="47" t="s">
        <v>595</v>
      </c>
      <c r="F514" s="46"/>
      <c r="G514" s="46"/>
      <c r="H514" s="46"/>
      <c r="I514" s="46"/>
      <c r="J514" s="48"/>
    </row>
    <row r="515">
      <c r="A515" s="37" t="s">
        <v>593</v>
      </c>
      <c r="B515" s="37">
        <v>130</v>
      </c>
      <c r="C515" s="38" t="s">
        <v>12452</v>
      </c>
      <c r="D515" s="37" t="s">
        <v>595</v>
      </c>
      <c r="E515" s="39" t="s">
        <v>12453</v>
      </c>
      <c r="F515" s="40" t="s">
        <v>597</v>
      </c>
      <c r="G515" s="41">
        <v>12.5</v>
      </c>
      <c r="H515" s="42">
        <v>0</v>
      </c>
      <c r="I515" s="43">
        <f>ROUND(G515*H515,P4)</f>
        <v>0</v>
      </c>
      <c r="J515" s="37"/>
      <c r="O515" s="44">
        <f>I515*0.21</f>
        <v>0</v>
      </c>
      <c r="P515">
        <v>3</v>
      </c>
    </row>
    <row r="516">
      <c r="A516" s="37" t="s">
        <v>598</v>
      </c>
      <c r="B516" s="45"/>
      <c r="C516" s="46"/>
      <c r="D516" s="46"/>
      <c r="E516" s="39" t="s">
        <v>12454</v>
      </c>
      <c r="F516" s="46"/>
      <c r="G516" s="46"/>
      <c r="H516" s="46"/>
      <c r="I516" s="46"/>
      <c r="J516" s="48"/>
    </row>
    <row r="517" ht="75">
      <c r="A517" s="37" t="s">
        <v>599</v>
      </c>
      <c r="B517" s="45"/>
      <c r="C517" s="46"/>
      <c r="D517" s="46"/>
      <c r="E517" s="49" t="s">
        <v>12455</v>
      </c>
      <c r="F517" s="46"/>
      <c r="G517" s="46"/>
      <c r="H517" s="46"/>
      <c r="I517" s="46"/>
      <c r="J517" s="48"/>
    </row>
    <row r="518">
      <c r="A518" s="37" t="s">
        <v>601</v>
      </c>
      <c r="B518" s="45"/>
      <c r="C518" s="46"/>
      <c r="D518" s="46"/>
      <c r="E518" s="47" t="s">
        <v>595</v>
      </c>
      <c r="F518" s="46"/>
      <c r="G518" s="46"/>
      <c r="H518" s="46"/>
      <c r="I518" s="46"/>
      <c r="J518" s="48"/>
    </row>
    <row r="519">
      <c r="A519" s="37" t="s">
        <v>593</v>
      </c>
      <c r="B519" s="37">
        <v>131</v>
      </c>
      <c r="C519" s="38" t="s">
        <v>12456</v>
      </c>
      <c r="D519" s="37" t="s">
        <v>595</v>
      </c>
      <c r="E519" s="39" t="s">
        <v>12457</v>
      </c>
      <c r="F519" s="40" t="s">
        <v>1127</v>
      </c>
      <c r="G519" s="41">
        <v>0.058999999999999997</v>
      </c>
      <c r="H519" s="42">
        <v>0</v>
      </c>
      <c r="I519" s="43">
        <f>ROUND(G519*H519,P4)</f>
        <v>0</v>
      </c>
      <c r="J519" s="37"/>
      <c r="O519" s="44">
        <f>I519*0.21</f>
        <v>0</v>
      </c>
      <c r="P519">
        <v>3</v>
      </c>
    </row>
    <row r="520" ht="45">
      <c r="A520" s="37" t="s">
        <v>598</v>
      </c>
      <c r="B520" s="45"/>
      <c r="C520" s="46"/>
      <c r="D520" s="46"/>
      <c r="E520" s="39" t="s">
        <v>12458</v>
      </c>
      <c r="F520" s="46"/>
      <c r="G520" s="46"/>
      <c r="H520" s="46"/>
      <c r="I520" s="46"/>
      <c r="J520" s="48"/>
    </row>
    <row r="521">
      <c r="A521" s="37" t="s">
        <v>601</v>
      </c>
      <c r="B521" s="45"/>
      <c r="C521" s="46"/>
      <c r="D521" s="46"/>
      <c r="E521" s="47" t="s">
        <v>595</v>
      </c>
      <c r="F521" s="46"/>
      <c r="G521" s="46"/>
      <c r="H521" s="46"/>
      <c r="I521" s="46"/>
      <c r="J521" s="48"/>
    </row>
    <row r="522">
      <c r="A522" s="31" t="s">
        <v>591</v>
      </c>
      <c r="B522" s="32"/>
      <c r="C522" s="33" t="s">
        <v>1749</v>
      </c>
      <c r="D522" s="34"/>
      <c r="E522" s="31" t="s">
        <v>1750</v>
      </c>
      <c r="F522" s="34"/>
      <c r="G522" s="34"/>
      <c r="H522" s="34"/>
      <c r="I522" s="35">
        <f>SUMIFS(I523:I538,A523:A538,"P")</f>
        <v>0</v>
      </c>
      <c r="J522" s="36"/>
    </row>
    <row r="523" ht="30">
      <c r="A523" s="37" t="s">
        <v>593</v>
      </c>
      <c r="B523" s="37">
        <v>132</v>
      </c>
      <c r="C523" s="38" t="s">
        <v>12459</v>
      </c>
      <c r="D523" s="37" t="s">
        <v>595</v>
      </c>
      <c r="E523" s="39" t="s">
        <v>12460</v>
      </c>
      <c r="F523" s="40" t="s">
        <v>650</v>
      </c>
      <c r="G523" s="41">
        <v>439.88499999999999</v>
      </c>
      <c r="H523" s="42">
        <v>0</v>
      </c>
      <c r="I523" s="43">
        <f>ROUND(G523*H523,P4)</f>
        <v>0</v>
      </c>
      <c r="J523" s="37"/>
      <c r="O523" s="44">
        <f>I523*0.21</f>
        <v>0</v>
      </c>
      <c r="P523">
        <v>3</v>
      </c>
    </row>
    <row r="524" ht="45">
      <c r="A524" s="37" t="s">
        <v>598</v>
      </c>
      <c r="B524" s="45"/>
      <c r="C524" s="46"/>
      <c r="D524" s="46"/>
      <c r="E524" s="39" t="s">
        <v>12461</v>
      </c>
      <c r="F524" s="46"/>
      <c r="G524" s="46"/>
      <c r="H524" s="46"/>
      <c r="I524" s="46"/>
      <c r="J524" s="48"/>
    </row>
    <row r="525" ht="300">
      <c r="A525" s="37" t="s">
        <v>599</v>
      </c>
      <c r="B525" s="45"/>
      <c r="C525" s="46"/>
      <c r="D525" s="46"/>
      <c r="E525" s="49" t="s">
        <v>12462</v>
      </c>
      <c r="F525" s="46"/>
      <c r="G525" s="46"/>
      <c r="H525" s="46"/>
      <c r="I525" s="46"/>
      <c r="J525" s="48"/>
    </row>
    <row r="526">
      <c r="A526" s="37" t="s">
        <v>601</v>
      </c>
      <c r="B526" s="45"/>
      <c r="C526" s="46"/>
      <c r="D526" s="46"/>
      <c r="E526" s="47" t="s">
        <v>595</v>
      </c>
      <c r="F526" s="46"/>
      <c r="G526" s="46"/>
      <c r="H526" s="46"/>
      <c r="I526" s="46"/>
      <c r="J526" s="48"/>
    </row>
    <row r="527" ht="30">
      <c r="A527" s="37" t="s">
        <v>593</v>
      </c>
      <c r="B527" s="37">
        <v>133</v>
      </c>
      <c r="C527" s="38" t="s">
        <v>12463</v>
      </c>
      <c r="D527" s="37" t="s">
        <v>595</v>
      </c>
      <c r="E527" s="39" t="s">
        <v>12464</v>
      </c>
      <c r="F527" s="40" t="s">
        <v>650</v>
      </c>
      <c r="G527" s="41">
        <v>220.85300000000001</v>
      </c>
      <c r="H527" s="42">
        <v>0</v>
      </c>
      <c r="I527" s="43">
        <f>ROUND(G527*H527,P4)</f>
        <v>0</v>
      </c>
      <c r="J527" s="37"/>
      <c r="O527" s="44">
        <f>I527*0.21</f>
        <v>0</v>
      </c>
      <c r="P527">
        <v>3</v>
      </c>
    </row>
    <row r="528" ht="45">
      <c r="A528" s="37" t="s">
        <v>598</v>
      </c>
      <c r="B528" s="45"/>
      <c r="C528" s="46"/>
      <c r="D528" s="46"/>
      <c r="E528" s="39" t="s">
        <v>12465</v>
      </c>
      <c r="F528" s="46"/>
      <c r="G528" s="46"/>
      <c r="H528" s="46"/>
      <c r="I528" s="46"/>
      <c r="J528" s="48"/>
    </row>
    <row r="529" ht="75">
      <c r="A529" s="37" t="s">
        <v>599</v>
      </c>
      <c r="B529" s="45"/>
      <c r="C529" s="46"/>
      <c r="D529" s="46"/>
      <c r="E529" s="49" t="s">
        <v>12466</v>
      </c>
      <c r="F529" s="46"/>
      <c r="G529" s="46"/>
      <c r="H529" s="46"/>
      <c r="I529" s="46"/>
      <c r="J529" s="48"/>
    </row>
    <row r="530">
      <c r="A530" s="37" t="s">
        <v>601</v>
      </c>
      <c r="B530" s="45"/>
      <c r="C530" s="46"/>
      <c r="D530" s="46"/>
      <c r="E530" s="47" t="s">
        <v>595</v>
      </c>
      <c r="F530" s="46"/>
      <c r="G530" s="46"/>
      <c r="H530" s="46"/>
      <c r="I530" s="46"/>
      <c r="J530" s="48"/>
    </row>
    <row r="531" ht="30">
      <c r="A531" s="37" t="s">
        <v>593</v>
      </c>
      <c r="B531" s="37">
        <v>134</v>
      </c>
      <c r="C531" s="38" t="s">
        <v>12467</v>
      </c>
      <c r="D531" s="37" t="s">
        <v>595</v>
      </c>
      <c r="E531" s="39" t="s">
        <v>12468</v>
      </c>
      <c r="F531" s="40" t="s">
        <v>650</v>
      </c>
      <c r="G531" s="41">
        <v>100.98399999999999</v>
      </c>
      <c r="H531" s="42">
        <v>0</v>
      </c>
      <c r="I531" s="43">
        <f>ROUND(G531*H531,P4)</f>
        <v>0</v>
      </c>
      <c r="J531" s="37"/>
      <c r="O531" s="44">
        <f>I531*0.21</f>
        <v>0</v>
      </c>
      <c r="P531">
        <v>3</v>
      </c>
    </row>
    <row r="532" ht="30">
      <c r="A532" s="37" t="s">
        <v>598</v>
      </c>
      <c r="B532" s="45"/>
      <c r="C532" s="46"/>
      <c r="D532" s="46"/>
      <c r="E532" s="39" t="s">
        <v>12468</v>
      </c>
      <c r="F532" s="46"/>
      <c r="G532" s="46"/>
      <c r="H532" s="46"/>
      <c r="I532" s="46"/>
      <c r="J532" s="48"/>
    </row>
    <row r="533" ht="255">
      <c r="A533" s="37" t="s">
        <v>599</v>
      </c>
      <c r="B533" s="45"/>
      <c r="C533" s="46"/>
      <c r="D533" s="46"/>
      <c r="E533" s="49" t="s">
        <v>12132</v>
      </c>
      <c r="F533" s="46"/>
      <c r="G533" s="46"/>
      <c r="H533" s="46"/>
      <c r="I533" s="46"/>
      <c r="J533" s="48"/>
    </row>
    <row r="534">
      <c r="A534" s="37" t="s">
        <v>601</v>
      </c>
      <c r="B534" s="45"/>
      <c r="C534" s="46"/>
      <c r="D534" s="46"/>
      <c r="E534" s="47" t="s">
        <v>595</v>
      </c>
      <c r="F534" s="46"/>
      <c r="G534" s="46"/>
      <c r="H534" s="46"/>
      <c r="I534" s="46"/>
      <c r="J534" s="48"/>
    </row>
    <row r="535" ht="45">
      <c r="A535" s="37" t="s">
        <v>593</v>
      </c>
      <c r="B535" s="37">
        <v>135</v>
      </c>
      <c r="C535" s="38" t="s">
        <v>12469</v>
      </c>
      <c r="D535" s="37" t="s">
        <v>595</v>
      </c>
      <c r="E535" s="39" t="s">
        <v>12470</v>
      </c>
      <c r="F535" s="40" t="s">
        <v>650</v>
      </c>
      <c r="G535" s="41">
        <v>56.811999999999998</v>
      </c>
      <c r="H535" s="42">
        <v>0</v>
      </c>
      <c r="I535" s="43">
        <f>ROUND(G535*H535,P4)</f>
        <v>0</v>
      </c>
      <c r="J535" s="37"/>
      <c r="O535" s="44">
        <f>I535*0.21</f>
        <v>0</v>
      </c>
      <c r="P535">
        <v>3</v>
      </c>
    </row>
    <row r="536" ht="45">
      <c r="A536" s="37" t="s">
        <v>598</v>
      </c>
      <c r="B536" s="45"/>
      <c r="C536" s="46"/>
      <c r="D536" s="46"/>
      <c r="E536" s="39" t="s">
        <v>12471</v>
      </c>
      <c r="F536" s="46"/>
      <c r="G536" s="46"/>
      <c r="H536" s="46"/>
      <c r="I536" s="46"/>
      <c r="J536" s="48"/>
    </row>
    <row r="537" ht="195">
      <c r="A537" s="37" t="s">
        <v>599</v>
      </c>
      <c r="B537" s="45"/>
      <c r="C537" s="46"/>
      <c r="D537" s="46"/>
      <c r="E537" s="49" t="s">
        <v>12472</v>
      </c>
      <c r="F537" s="46"/>
      <c r="G537" s="46"/>
      <c r="H537" s="46"/>
      <c r="I537" s="46"/>
      <c r="J537" s="48"/>
    </row>
    <row r="538">
      <c r="A538" s="37" t="s">
        <v>601</v>
      </c>
      <c r="B538" s="45"/>
      <c r="C538" s="46"/>
      <c r="D538" s="46"/>
      <c r="E538" s="47" t="s">
        <v>595</v>
      </c>
      <c r="F538" s="46"/>
      <c r="G538" s="46"/>
      <c r="H538" s="46"/>
      <c r="I538" s="46"/>
      <c r="J538" s="48"/>
    </row>
    <row r="539">
      <c r="A539" s="31" t="s">
        <v>591</v>
      </c>
      <c r="B539" s="32"/>
      <c r="C539" s="33" t="s">
        <v>12473</v>
      </c>
      <c r="D539" s="34"/>
      <c r="E539" s="31" t="s">
        <v>12474</v>
      </c>
      <c r="F539" s="34"/>
      <c r="G539" s="34"/>
      <c r="H539" s="34"/>
      <c r="I539" s="35">
        <f>SUMIFS(I540:I552,A540:A552,"P")</f>
        <v>0</v>
      </c>
      <c r="J539" s="36"/>
    </row>
    <row r="540">
      <c r="A540" s="37" t="s">
        <v>593</v>
      </c>
      <c r="B540" s="37">
        <v>136</v>
      </c>
      <c r="C540" s="38" t="s">
        <v>12475</v>
      </c>
      <c r="D540" s="37" t="s">
        <v>595</v>
      </c>
      <c r="E540" s="39" t="s">
        <v>12476</v>
      </c>
      <c r="F540" s="40" t="s">
        <v>650</v>
      </c>
      <c r="G540" s="41">
        <v>632.33199999999999</v>
      </c>
      <c r="H540" s="42">
        <v>0</v>
      </c>
      <c r="I540" s="43">
        <f>ROUND(G540*H540,P4)</f>
        <v>0</v>
      </c>
      <c r="J540" s="37"/>
      <c r="O540" s="44">
        <f>I540*0.21</f>
        <v>0</v>
      </c>
      <c r="P540">
        <v>3</v>
      </c>
    </row>
    <row r="541">
      <c r="A541" s="37" t="s">
        <v>598</v>
      </c>
      <c r="B541" s="45"/>
      <c r="C541" s="46"/>
      <c r="D541" s="46"/>
      <c r="E541" s="39" t="s">
        <v>12477</v>
      </c>
      <c r="F541" s="46"/>
      <c r="G541" s="46"/>
      <c r="H541" s="46"/>
      <c r="I541" s="46"/>
      <c r="J541" s="48"/>
    </row>
    <row r="542">
      <c r="A542" s="37" t="s">
        <v>601</v>
      </c>
      <c r="B542" s="45"/>
      <c r="C542" s="46"/>
      <c r="D542" s="46"/>
      <c r="E542" s="47" t="s">
        <v>595</v>
      </c>
      <c r="F542" s="46"/>
      <c r="G542" s="46"/>
      <c r="H542" s="46"/>
      <c r="I542" s="46"/>
      <c r="J542" s="48"/>
    </row>
    <row r="543">
      <c r="A543" s="37" t="s">
        <v>593</v>
      </c>
      <c r="B543" s="37">
        <v>137</v>
      </c>
      <c r="C543" s="38" t="s">
        <v>12478</v>
      </c>
      <c r="D543" s="37" t="s">
        <v>595</v>
      </c>
      <c r="E543" s="39" t="s">
        <v>12479</v>
      </c>
      <c r="F543" s="40" t="s">
        <v>650</v>
      </c>
      <c r="G543" s="41">
        <v>632.33199999999999</v>
      </c>
      <c r="H543" s="42">
        <v>0</v>
      </c>
      <c r="I543" s="43">
        <f>ROUND(G543*H543,P4)</f>
        <v>0</v>
      </c>
      <c r="J543" s="37"/>
      <c r="O543" s="44">
        <f>I543*0.21</f>
        <v>0</v>
      </c>
      <c r="P543">
        <v>3</v>
      </c>
    </row>
    <row r="544">
      <c r="A544" s="37" t="s">
        <v>598</v>
      </c>
      <c r="B544" s="45"/>
      <c r="C544" s="46"/>
      <c r="D544" s="46"/>
      <c r="E544" s="39" t="s">
        <v>12480</v>
      </c>
      <c r="F544" s="46"/>
      <c r="G544" s="46"/>
      <c r="H544" s="46"/>
      <c r="I544" s="46"/>
      <c r="J544" s="48"/>
    </row>
    <row r="545">
      <c r="A545" s="37" t="s">
        <v>601</v>
      </c>
      <c r="B545" s="45"/>
      <c r="C545" s="46"/>
      <c r="D545" s="46"/>
      <c r="E545" s="47" t="s">
        <v>595</v>
      </c>
      <c r="F545" s="46"/>
      <c r="G545" s="46"/>
      <c r="H545" s="46"/>
      <c r="I545" s="46"/>
      <c r="J545" s="48"/>
    </row>
    <row r="546" ht="30">
      <c r="A546" s="37" t="s">
        <v>593</v>
      </c>
      <c r="B546" s="37">
        <v>138</v>
      </c>
      <c r="C546" s="38" t="s">
        <v>12481</v>
      </c>
      <c r="D546" s="37" t="s">
        <v>595</v>
      </c>
      <c r="E546" s="39" t="s">
        <v>12482</v>
      </c>
      <c r="F546" s="40" t="s">
        <v>650</v>
      </c>
      <c r="G546" s="41">
        <v>632.33199999999999</v>
      </c>
      <c r="H546" s="42">
        <v>0</v>
      </c>
      <c r="I546" s="43">
        <f>ROUND(G546*H546,P4)</f>
        <v>0</v>
      </c>
      <c r="J546" s="37"/>
      <c r="O546" s="44">
        <f>I546*0.21</f>
        <v>0</v>
      </c>
      <c r="P546">
        <v>3</v>
      </c>
    </row>
    <row r="547" ht="30">
      <c r="A547" s="37" t="s">
        <v>598</v>
      </c>
      <c r="B547" s="45"/>
      <c r="C547" s="46"/>
      <c r="D547" s="46"/>
      <c r="E547" s="39" t="s">
        <v>12483</v>
      </c>
      <c r="F547" s="46"/>
      <c r="G547" s="46"/>
      <c r="H547" s="46"/>
      <c r="I547" s="46"/>
      <c r="J547" s="48"/>
    </row>
    <row r="548">
      <c r="A548" s="37" t="s">
        <v>601</v>
      </c>
      <c r="B548" s="45"/>
      <c r="C548" s="46"/>
      <c r="D548" s="46"/>
      <c r="E548" s="47" t="s">
        <v>595</v>
      </c>
      <c r="F548" s="46"/>
      <c r="G548" s="46"/>
      <c r="H548" s="46"/>
      <c r="I548" s="46"/>
      <c r="J548" s="48"/>
    </row>
    <row r="549" ht="30">
      <c r="A549" s="37" t="s">
        <v>593</v>
      </c>
      <c r="B549" s="37">
        <v>139</v>
      </c>
      <c r="C549" s="38" t="s">
        <v>12484</v>
      </c>
      <c r="D549" s="37" t="s">
        <v>595</v>
      </c>
      <c r="E549" s="39" t="s">
        <v>12485</v>
      </c>
      <c r="F549" s="40" t="s">
        <v>650</v>
      </c>
      <c r="G549" s="41">
        <v>632.33199999999999</v>
      </c>
      <c r="H549" s="42">
        <v>0</v>
      </c>
      <c r="I549" s="43">
        <f>ROUND(G549*H549,P4)</f>
        <v>0</v>
      </c>
      <c r="J549" s="37"/>
      <c r="O549" s="44">
        <f>I549*0.21</f>
        <v>0</v>
      </c>
      <c r="P549">
        <v>3</v>
      </c>
    </row>
    <row r="550" ht="30">
      <c r="A550" s="37" t="s">
        <v>598</v>
      </c>
      <c r="B550" s="45"/>
      <c r="C550" s="46"/>
      <c r="D550" s="46"/>
      <c r="E550" s="39" t="s">
        <v>12486</v>
      </c>
      <c r="F550" s="46"/>
      <c r="G550" s="46"/>
      <c r="H550" s="46"/>
      <c r="I550" s="46"/>
      <c r="J550" s="48"/>
    </row>
    <row r="551" ht="409.5">
      <c r="A551" s="37" t="s">
        <v>599</v>
      </c>
      <c r="B551" s="45"/>
      <c r="C551" s="46"/>
      <c r="D551" s="46"/>
      <c r="E551" s="49" t="s">
        <v>12487</v>
      </c>
      <c r="F551" s="46"/>
      <c r="G551" s="46"/>
      <c r="H551" s="46"/>
      <c r="I551" s="46"/>
      <c r="J551" s="48"/>
    </row>
    <row r="552">
      <c r="A552" s="37" t="s">
        <v>601</v>
      </c>
      <c r="B552" s="45"/>
      <c r="C552" s="46"/>
      <c r="D552" s="46"/>
      <c r="E552" s="47" t="s">
        <v>595</v>
      </c>
      <c r="F552" s="46"/>
      <c r="G552" s="46"/>
      <c r="H552" s="46"/>
      <c r="I552" s="46"/>
      <c r="J552" s="48"/>
    </row>
    <row r="553">
      <c r="A553" s="31" t="s">
        <v>591</v>
      </c>
      <c r="B553" s="32"/>
      <c r="C553" s="33" t="s">
        <v>1768</v>
      </c>
      <c r="D553" s="34"/>
      <c r="E553" s="31" t="s">
        <v>1769</v>
      </c>
      <c r="F553" s="34"/>
      <c r="G553" s="34"/>
      <c r="H553" s="34"/>
      <c r="I553" s="35">
        <f>SUMIFS(I554:I571,A554:A571,"P")</f>
        <v>0</v>
      </c>
      <c r="J553" s="36"/>
    </row>
    <row r="554" ht="30">
      <c r="A554" s="37" t="s">
        <v>593</v>
      </c>
      <c r="B554" s="37">
        <v>140</v>
      </c>
      <c r="C554" s="38" t="s">
        <v>9220</v>
      </c>
      <c r="D554" s="37" t="s">
        <v>595</v>
      </c>
      <c r="E554" s="39" t="s">
        <v>9221</v>
      </c>
      <c r="F554" s="40" t="s">
        <v>650</v>
      </c>
      <c r="G554" s="41">
        <v>224.21199999999999</v>
      </c>
      <c r="H554" s="42">
        <v>0</v>
      </c>
      <c r="I554" s="43">
        <f>ROUND(G554*H554,P4)</f>
        <v>0</v>
      </c>
      <c r="J554" s="37"/>
      <c r="O554" s="44">
        <f>I554*0.21</f>
        <v>0</v>
      </c>
      <c r="P554">
        <v>3</v>
      </c>
    </row>
    <row r="555" ht="45">
      <c r="A555" s="37" t="s">
        <v>598</v>
      </c>
      <c r="B555" s="45"/>
      <c r="C555" s="46"/>
      <c r="D555" s="46"/>
      <c r="E555" s="39" t="s">
        <v>12488</v>
      </c>
      <c r="F555" s="46"/>
      <c r="G555" s="46"/>
      <c r="H555" s="46"/>
      <c r="I555" s="46"/>
      <c r="J555" s="48"/>
    </row>
    <row r="556" ht="90">
      <c r="A556" s="37" t="s">
        <v>599</v>
      </c>
      <c r="B556" s="45"/>
      <c r="C556" s="46"/>
      <c r="D556" s="46"/>
      <c r="E556" s="49" t="s">
        <v>12489</v>
      </c>
      <c r="F556" s="46"/>
      <c r="G556" s="46"/>
      <c r="H556" s="46"/>
      <c r="I556" s="46"/>
      <c r="J556" s="48"/>
    </row>
    <row r="557">
      <c r="A557" s="37" t="s">
        <v>601</v>
      </c>
      <c r="B557" s="45"/>
      <c r="C557" s="46"/>
      <c r="D557" s="46"/>
      <c r="E557" s="47" t="s">
        <v>595</v>
      </c>
      <c r="F557" s="46"/>
      <c r="G557" s="46"/>
      <c r="H557" s="46"/>
      <c r="I557" s="46"/>
      <c r="J557" s="48"/>
    </row>
    <row r="558" ht="45">
      <c r="A558" s="37" t="s">
        <v>593</v>
      </c>
      <c r="B558" s="37">
        <v>141</v>
      </c>
      <c r="C558" s="38" t="s">
        <v>12490</v>
      </c>
      <c r="D558" s="37" t="s">
        <v>595</v>
      </c>
      <c r="E558" s="39" t="s">
        <v>12491</v>
      </c>
      <c r="F558" s="40" t="s">
        <v>608</v>
      </c>
      <c r="G558" s="41">
        <v>1</v>
      </c>
      <c r="H558" s="42">
        <v>0</v>
      </c>
      <c r="I558" s="43">
        <f>ROUND(G558*H558,P4)</f>
        <v>0</v>
      </c>
      <c r="J558" s="37"/>
      <c r="O558" s="44">
        <f>I558*0.21</f>
        <v>0</v>
      </c>
      <c r="P558">
        <v>3</v>
      </c>
    </row>
    <row r="559" ht="60">
      <c r="A559" s="37" t="s">
        <v>598</v>
      </c>
      <c r="B559" s="45"/>
      <c r="C559" s="46"/>
      <c r="D559" s="46"/>
      <c r="E559" s="39" t="s">
        <v>12492</v>
      </c>
      <c r="F559" s="46"/>
      <c r="G559" s="46"/>
      <c r="H559" s="46"/>
      <c r="I559" s="46"/>
      <c r="J559" s="48"/>
    </row>
    <row r="560" ht="30">
      <c r="A560" s="37" t="s">
        <v>599</v>
      </c>
      <c r="B560" s="45"/>
      <c r="C560" s="46"/>
      <c r="D560" s="46"/>
      <c r="E560" s="49" t="s">
        <v>11718</v>
      </c>
      <c r="F560" s="46"/>
      <c r="G560" s="46"/>
      <c r="H560" s="46"/>
      <c r="I560" s="46"/>
      <c r="J560" s="48"/>
    </row>
    <row r="561">
      <c r="A561" s="37" t="s">
        <v>601</v>
      </c>
      <c r="B561" s="45"/>
      <c r="C561" s="46"/>
      <c r="D561" s="46"/>
      <c r="E561" s="47" t="s">
        <v>595</v>
      </c>
      <c r="F561" s="46"/>
      <c r="G561" s="46"/>
      <c r="H561" s="46"/>
      <c r="I561" s="46"/>
      <c r="J561" s="48"/>
    </row>
    <row r="562" ht="30">
      <c r="A562" s="37" t="s">
        <v>593</v>
      </c>
      <c r="B562" s="37">
        <v>142</v>
      </c>
      <c r="C562" s="38" t="s">
        <v>9226</v>
      </c>
      <c r="D562" s="37" t="s">
        <v>595</v>
      </c>
      <c r="E562" s="39" t="s">
        <v>9227</v>
      </c>
      <c r="F562" s="40" t="s">
        <v>650</v>
      </c>
      <c r="G562" s="41">
        <v>224.21199999999999</v>
      </c>
      <c r="H562" s="42">
        <v>0</v>
      </c>
      <c r="I562" s="43">
        <f>ROUND(G562*H562,P4)</f>
        <v>0</v>
      </c>
      <c r="J562" s="37"/>
      <c r="O562" s="44">
        <f>I562*0.21</f>
        <v>0</v>
      </c>
      <c r="P562">
        <v>3</v>
      </c>
    </row>
    <row r="563" ht="45">
      <c r="A563" s="37" t="s">
        <v>598</v>
      </c>
      <c r="B563" s="45"/>
      <c r="C563" s="46"/>
      <c r="D563" s="46"/>
      <c r="E563" s="39" t="s">
        <v>12493</v>
      </c>
      <c r="F563" s="46"/>
      <c r="G563" s="46"/>
      <c r="H563" s="46"/>
      <c r="I563" s="46"/>
      <c r="J563" s="48"/>
    </row>
    <row r="564">
      <c r="A564" s="37" t="s">
        <v>601</v>
      </c>
      <c r="B564" s="45"/>
      <c r="C564" s="46"/>
      <c r="D564" s="46"/>
      <c r="E564" s="47" t="s">
        <v>595</v>
      </c>
      <c r="F564" s="46"/>
      <c r="G564" s="46"/>
      <c r="H564" s="46"/>
      <c r="I564" s="46"/>
      <c r="J564" s="48"/>
    </row>
    <row r="565" ht="30">
      <c r="A565" s="37" t="s">
        <v>593</v>
      </c>
      <c r="B565" s="37">
        <v>143</v>
      </c>
      <c r="C565" s="38" t="s">
        <v>8162</v>
      </c>
      <c r="D565" s="37" t="s">
        <v>595</v>
      </c>
      <c r="E565" s="39" t="s">
        <v>8163</v>
      </c>
      <c r="F565" s="40" t="s">
        <v>650</v>
      </c>
      <c r="G565" s="41">
        <v>103.40000000000001</v>
      </c>
      <c r="H565" s="42">
        <v>0</v>
      </c>
      <c r="I565" s="43">
        <f>ROUND(G565*H565,P4)</f>
        <v>0</v>
      </c>
      <c r="J565" s="37"/>
      <c r="O565" s="44">
        <f>I565*0.21</f>
        <v>0</v>
      </c>
      <c r="P565">
        <v>3</v>
      </c>
    </row>
    <row r="566" ht="30">
      <c r="A566" s="37" t="s">
        <v>598</v>
      </c>
      <c r="B566" s="45"/>
      <c r="C566" s="46"/>
      <c r="D566" s="46"/>
      <c r="E566" s="39" t="s">
        <v>12494</v>
      </c>
      <c r="F566" s="46"/>
      <c r="G566" s="46"/>
      <c r="H566" s="46"/>
      <c r="I566" s="46"/>
      <c r="J566" s="48"/>
    </row>
    <row r="567" ht="75">
      <c r="A567" s="37" t="s">
        <v>599</v>
      </c>
      <c r="B567" s="45"/>
      <c r="C567" s="46"/>
      <c r="D567" s="46"/>
      <c r="E567" s="49" t="s">
        <v>12495</v>
      </c>
      <c r="F567" s="46"/>
      <c r="G567" s="46"/>
      <c r="H567" s="46"/>
      <c r="I567" s="46"/>
      <c r="J567" s="48"/>
    </row>
    <row r="568">
      <c r="A568" s="37" t="s">
        <v>601</v>
      </c>
      <c r="B568" s="45"/>
      <c r="C568" s="46"/>
      <c r="D568" s="46"/>
      <c r="E568" s="47" t="s">
        <v>595</v>
      </c>
      <c r="F568" s="46"/>
      <c r="G568" s="46"/>
      <c r="H568" s="46"/>
      <c r="I568" s="46"/>
      <c r="J568" s="48"/>
    </row>
    <row r="569" ht="45">
      <c r="A569" s="37" t="s">
        <v>593</v>
      </c>
      <c r="B569" s="37">
        <v>144</v>
      </c>
      <c r="C569" s="38" t="s">
        <v>12496</v>
      </c>
      <c r="D569" s="37" t="s">
        <v>595</v>
      </c>
      <c r="E569" s="39" t="s">
        <v>12497</v>
      </c>
      <c r="F569" s="40" t="s">
        <v>650</v>
      </c>
      <c r="G569" s="41">
        <v>224.21199999999999</v>
      </c>
      <c r="H569" s="42">
        <v>0</v>
      </c>
      <c r="I569" s="43">
        <f>ROUND(G569*H569,P4)</f>
        <v>0</v>
      </c>
      <c r="J569" s="37"/>
      <c r="O569" s="44">
        <f>I569*0.21</f>
        <v>0</v>
      </c>
      <c r="P569">
        <v>3</v>
      </c>
    </row>
    <row r="570" ht="60">
      <c r="A570" s="37" t="s">
        <v>598</v>
      </c>
      <c r="B570" s="45"/>
      <c r="C570" s="46"/>
      <c r="D570" s="46"/>
      <c r="E570" s="39" t="s">
        <v>12498</v>
      </c>
      <c r="F570" s="46"/>
      <c r="G570" s="46"/>
      <c r="H570" s="46"/>
      <c r="I570" s="46"/>
      <c r="J570" s="48"/>
    </row>
    <row r="571">
      <c r="A571" s="37" t="s">
        <v>601</v>
      </c>
      <c r="B571" s="45"/>
      <c r="C571" s="46"/>
      <c r="D571" s="46"/>
      <c r="E571" s="47" t="s">
        <v>595</v>
      </c>
      <c r="F571" s="46"/>
      <c r="G571" s="46"/>
      <c r="H571" s="46"/>
      <c r="I571" s="46"/>
      <c r="J571" s="48"/>
    </row>
    <row r="572">
      <c r="A572" s="31" t="s">
        <v>591</v>
      </c>
      <c r="B572" s="32"/>
      <c r="C572" s="33" t="s">
        <v>1781</v>
      </c>
      <c r="D572" s="34"/>
      <c r="E572" s="31" t="s">
        <v>1782</v>
      </c>
      <c r="F572" s="34"/>
      <c r="G572" s="34"/>
      <c r="H572" s="34"/>
      <c r="I572" s="35">
        <f>SUMIFS(I573:I607,A573:A607,"P")</f>
        <v>0</v>
      </c>
      <c r="J572" s="36"/>
    </row>
    <row r="573">
      <c r="A573" s="37" t="s">
        <v>593</v>
      </c>
      <c r="B573" s="37">
        <v>145</v>
      </c>
      <c r="C573" s="38" t="s">
        <v>12499</v>
      </c>
      <c r="D573" s="37" t="s">
        <v>595</v>
      </c>
      <c r="E573" s="39" t="s">
        <v>12500</v>
      </c>
      <c r="F573" s="40" t="s">
        <v>650</v>
      </c>
      <c r="G573" s="41">
        <v>290.11799999999999</v>
      </c>
      <c r="H573" s="42">
        <v>0</v>
      </c>
      <c r="I573" s="43">
        <f>ROUND(G573*H573,P4)</f>
        <v>0</v>
      </c>
      <c r="J573" s="37"/>
      <c r="O573" s="44">
        <f>I573*0.21</f>
        <v>0</v>
      </c>
      <c r="P573">
        <v>3</v>
      </c>
    </row>
    <row r="574" ht="45">
      <c r="A574" s="37" t="s">
        <v>598</v>
      </c>
      <c r="B574" s="45"/>
      <c r="C574" s="46"/>
      <c r="D574" s="46"/>
      <c r="E574" s="39" t="s">
        <v>12501</v>
      </c>
      <c r="F574" s="46"/>
      <c r="G574" s="46"/>
      <c r="H574" s="46"/>
      <c r="I574" s="46"/>
      <c r="J574" s="48"/>
    </row>
    <row r="575" ht="60">
      <c r="A575" s="37" t="s">
        <v>599</v>
      </c>
      <c r="B575" s="45"/>
      <c r="C575" s="46"/>
      <c r="D575" s="46"/>
      <c r="E575" s="49" t="s">
        <v>12502</v>
      </c>
      <c r="F575" s="46"/>
      <c r="G575" s="46"/>
      <c r="H575" s="46"/>
      <c r="I575" s="46"/>
      <c r="J575" s="48"/>
    </row>
    <row r="576">
      <c r="A576" s="37" t="s">
        <v>601</v>
      </c>
      <c r="B576" s="45"/>
      <c r="C576" s="46"/>
      <c r="D576" s="46"/>
      <c r="E576" s="47" t="s">
        <v>595</v>
      </c>
      <c r="F576" s="46"/>
      <c r="G576" s="46"/>
      <c r="H576" s="46"/>
      <c r="I576" s="46"/>
      <c r="J576" s="48"/>
    </row>
    <row r="577">
      <c r="A577" s="37" t="s">
        <v>593</v>
      </c>
      <c r="B577" s="37">
        <v>146</v>
      </c>
      <c r="C577" s="38" t="s">
        <v>1783</v>
      </c>
      <c r="D577" s="37" t="s">
        <v>595</v>
      </c>
      <c r="E577" s="39" t="s">
        <v>1784</v>
      </c>
      <c r="F577" s="40" t="s">
        <v>608</v>
      </c>
      <c r="G577" s="41">
        <v>14</v>
      </c>
      <c r="H577" s="42">
        <v>0</v>
      </c>
      <c r="I577" s="43">
        <f>ROUND(G577*H577,P4)</f>
        <v>0</v>
      </c>
      <c r="J577" s="37"/>
      <c r="O577" s="44">
        <f>I577*0.21</f>
        <v>0</v>
      </c>
      <c r="P577">
        <v>3</v>
      </c>
    </row>
    <row r="578" ht="30">
      <c r="A578" s="37" t="s">
        <v>598</v>
      </c>
      <c r="B578" s="45"/>
      <c r="C578" s="46"/>
      <c r="D578" s="46"/>
      <c r="E578" s="39" t="s">
        <v>1785</v>
      </c>
      <c r="F578" s="46"/>
      <c r="G578" s="46"/>
      <c r="H578" s="46"/>
      <c r="I578" s="46"/>
      <c r="J578" s="48"/>
    </row>
    <row r="579" ht="345">
      <c r="A579" s="37" t="s">
        <v>599</v>
      </c>
      <c r="B579" s="45"/>
      <c r="C579" s="46"/>
      <c r="D579" s="46"/>
      <c r="E579" s="49" t="s">
        <v>12503</v>
      </c>
      <c r="F579" s="46"/>
      <c r="G579" s="46"/>
      <c r="H579" s="46"/>
      <c r="I579" s="46"/>
      <c r="J579" s="48"/>
    </row>
    <row r="580">
      <c r="A580" s="37" t="s">
        <v>601</v>
      </c>
      <c r="B580" s="45"/>
      <c r="C580" s="46"/>
      <c r="D580" s="46"/>
      <c r="E580" s="47" t="s">
        <v>595</v>
      </c>
      <c r="F580" s="46"/>
      <c r="G580" s="46"/>
      <c r="H580" s="46"/>
      <c r="I580" s="46"/>
      <c r="J580" s="48"/>
    </row>
    <row r="581">
      <c r="A581" s="37" t="s">
        <v>593</v>
      </c>
      <c r="B581" s="37">
        <v>147</v>
      </c>
      <c r="C581" s="38" t="s">
        <v>1789</v>
      </c>
      <c r="D581" s="37" t="s">
        <v>595</v>
      </c>
      <c r="E581" s="39" t="s">
        <v>12504</v>
      </c>
      <c r="F581" s="40" t="s">
        <v>608</v>
      </c>
      <c r="G581" s="41">
        <v>14</v>
      </c>
      <c r="H581" s="42">
        <v>0</v>
      </c>
      <c r="I581" s="43">
        <f>ROUND(G581*H581,P4)</f>
        <v>0</v>
      </c>
      <c r="J581" s="37"/>
      <c r="O581" s="44">
        <f>I581*0.21</f>
        <v>0</v>
      </c>
      <c r="P581">
        <v>3</v>
      </c>
    </row>
    <row r="582">
      <c r="A582" s="37" t="s">
        <v>598</v>
      </c>
      <c r="B582" s="45"/>
      <c r="C582" s="46"/>
      <c r="D582" s="46"/>
      <c r="E582" s="39" t="s">
        <v>12504</v>
      </c>
      <c r="F582" s="46"/>
      <c r="G582" s="46"/>
      <c r="H582" s="46"/>
      <c r="I582" s="46"/>
      <c r="J582" s="48"/>
    </row>
    <row r="583">
      <c r="A583" s="37" t="s">
        <v>601</v>
      </c>
      <c r="B583" s="45"/>
      <c r="C583" s="46"/>
      <c r="D583" s="46"/>
      <c r="E583" s="47" t="s">
        <v>595</v>
      </c>
      <c r="F583" s="46"/>
      <c r="G583" s="46"/>
      <c r="H583" s="46"/>
      <c r="I583" s="46"/>
      <c r="J583" s="48"/>
    </row>
    <row r="584" ht="45">
      <c r="A584" s="37" t="s">
        <v>593</v>
      </c>
      <c r="B584" s="37">
        <v>148</v>
      </c>
      <c r="C584" s="38" t="s">
        <v>12505</v>
      </c>
      <c r="D584" s="37" t="s">
        <v>595</v>
      </c>
      <c r="E584" s="39" t="s">
        <v>12506</v>
      </c>
      <c r="F584" s="40" t="s">
        <v>650</v>
      </c>
      <c r="G584" s="41">
        <v>40.963000000000001</v>
      </c>
      <c r="H584" s="42">
        <v>0</v>
      </c>
      <c r="I584" s="43">
        <f>ROUND(G584*H584,P4)</f>
        <v>0</v>
      </c>
      <c r="J584" s="37"/>
      <c r="O584" s="44">
        <f>I584*0.21</f>
        <v>0</v>
      </c>
      <c r="P584">
        <v>3</v>
      </c>
    </row>
    <row r="585" ht="45">
      <c r="A585" s="37" t="s">
        <v>598</v>
      </c>
      <c r="B585" s="45"/>
      <c r="C585" s="46"/>
      <c r="D585" s="46"/>
      <c r="E585" s="39" t="s">
        <v>12506</v>
      </c>
      <c r="F585" s="46"/>
      <c r="G585" s="46"/>
      <c r="H585" s="46"/>
      <c r="I585" s="46"/>
      <c r="J585" s="48"/>
    </row>
    <row r="586" ht="75">
      <c r="A586" s="37" t="s">
        <v>599</v>
      </c>
      <c r="B586" s="45"/>
      <c r="C586" s="46"/>
      <c r="D586" s="46"/>
      <c r="E586" s="49" t="s">
        <v>12507</v>
      </c>
      <c r="F586" s="46"/>
      <c r="G586" s="46"/>
      <c r="H586" s="46"/>
      <c r="I586" s="46"/>
      <c r="J586" s="48"/>
    </row>
    <row r="587">
      <c r="A587" s="37" t="s">
        <v>601</v>
      </c>
      <c r="B587" s="45"/>
      <c r="C587" s="46"/>
      <c r="D587" s="46"/>
      <c r="E587" s="47" t="s">
        <v>595</v>
      </c>
      <c r="F587" s="46"/>
      <c r="G587" s="46"/>
      <c r="H587" s="46"/>
      <c r="I587" s="46"/>
      <c r="J587" s="48"/>
    </row>
    <row r="588" ht="30">
      <c r="A588" s="37" t="s">
        <v>593</v>
      </c>
      <c r="B588" s="37">
        <v>149</v>
      </c>
      <c r="C588" s="38" t="s">
        <v>12508</v>
      </c>
      <c r="D588" s="37" t="s">
        <v>595</v>
      </c>
      <c r="E588" s="39" t="s">
        <v>12509</v>
      </c>
      <c r="F588" s="40" t="s">
        <v>1797</v>
      </c>
      <c r="G588" s="41">
        <v>1</v>
      </c>
      <c r="H588" s="42">
        <v>0</v>
      </c>
      <c r="I588" s="43">
        <f>ROUND(G588*H588,P4)</f>
        <v>0</v>
      </c>
      <c r="J588" s="37"/>
      <c r="O588" s="44">
        <f>I588*0.21</f>
        <v>0</v>
      </c>
      <c r="P588">
        <v>3</v>
      </c>
    </row>
    <row r="589" ht="30">
      <c r="A589" s="37" t="s">
        <v>598</v>
      </c>
      <c r="B589" s="45"/>
      <c r="C589" s="46"/>
      <c r="D589" s="46"/>
      <c r="E589" s="39" t="s">
        <v>12509</v>
      </c>
      <c r="F589" s="46"/>
      <c r="G589" s="46"/>
      <c r="H589" s="46"/>
      <c r="I589" s="46"/>
      <c r="J589" s="48"/>
    </row>
    <row r="590" ht="75">
      <c r="A590" s="37" t="s">
        <v>599</v>
      </c>
      <c r="B590" s="45"/>
      <c r="C590" s="46"/>
      <c r="D590" s="46"/>
      <c r="E590" s="49" t="s">
        <v>12510</v>
      </c>
      <c r="F590" s="46"/>
      <c r="G590" s="46"/>
      <c r="H590" s="46"/>
      <c r="I590" s="46"/>
      <c r="J590" s="48"/>
    </row>
    <row r="591">
      <c r="A591" s="37" t="s">
        <v>601</v>
      </c>
      <c r="B591" s="45"/>
      <c r="C591" s="46"/>
      <c r="D591" s="46"/>
      <c r="E591" s="47" t="s">
        <v>595</v>
      </c>
      <c r="F591" s="46"/>
      <c r="G591" s="46"/>
      <c r="H591" s="46"/>
      <c r="I591" s="46"/>
      <c r="J591" s="48"/>
    </row>
    <row r="592" ht="30">
      <c r="A592" s="37" t="s">
        <v>593</v>
      </c>
      <c r="B592" s="37">
        <v>150</v>
      </c>
      <c r="C592" s="38" t="s">
        <v>12511</v>
      </c>
      <c r="D592" s="37" t="s">
        <v>595</v>
      </c>
      <c r="E592" s="39" t="s">
        <v>1800</v>
      </c>
      <c r="F592" s="40" t="s">
        <v>1797</v>
      </c>
      <c r="G592" s="41">
        <v>1</v>
      </c>
      <c r="H592" s="42">
        <v>0</v>
      </c>
      <c r="I592" s="43">
        <f>ROUND(G592*H592,P4)</f>
        <v>0</v>
      </c>
      <c r="J592" s="37"/>
      <c r="O592" s="44">
        <f>I592*0.21</f>
        <v>0</v>
      </c>
      <c r="P592">
        <v>3</v>
      </c>
    </row>
    <row r="593" ht="30">
      <c r="A593" s="37" t="s">
        <v>598</v>
      </c>
      <c r="B593" s="45"/>
      <c r="C593" s="46"/>
      <c r="D593" s="46"/>
      <c r="E593" s="39" t="s">
        <v>1800</v>
      </c>
      <c r="F593" s="46"/>
      <c r="G593" s="46"/>
      <c r="H593" s="46"/>
      <c r="I593" s="46"/>
      <c r="J593" s="48"/>
    </row>
    <row r="594" ht="120">
      <c r="A594" s="37" t="s">
        <v>599</v>
      </c>
      <c r="B594" s="45"/>
      <c r="C594" s="46"/>
      <c r="D594" s="46"/>
      <c r="E594" s="49" t="s">
        <v>12512</v>
      </c>
      <c r="F594" s="46"/>
      <c r="G594" s="46"/>
      <c r="H594" s="46"/>
      <c r="I594" s="46"/>
      <c r="J594" s="48"/>
    </row>
    <row r="595">
      <c r="A595" s="37" t="s">
        <v>601</v>
      </c>
      <c r="B595" s="45"/>
      <c r="C595" s="46"/>
      <c r="D595" s="46"/>
      <c r="E595" s="47" t="s">
        <v>595</v>
      </c>
      <c r="F595" s="46"/>
      <c r="G595" s="46"/>
      <c r="H595" s="46"/>
      <c r="I595" s="46"/>
      <c r="J595" s="48"/>
    </row>
    <row r="596" ht="45">
      <c r="A596" s="37" t="s">
        <v>593</v>
      </c>
      <c r="B596" s="37">
        <v>151</v>
      </c>
      <c r="C596" s="38" t="s">
        <v>12513</v>
      </c>
      <c r="D596" s="37" t="s">
        <v>595</v>
      </c>
      <c r="E596" s="39" t="s">
        <v>1807</v>
      </c>
      <c r="F596" s="40" t="s">
        <v>1797</v>
      </c>
      <c r="G596" s="41">
        <v>1</v>
      </c>
      <c r="H596" s="42">
        <v>0</v>
      </c>
      <c r="I596" s="43">
        <f>ROUND(G596*H596,P4)</f>
        <v>0</v>
      </c>
      <c r="J596" s="37"/>
      <c r="O596" s="44">
        <f>I596*0.21</f>
        <v>0</v>
      </c>
      <c r="P596">
        <v>3</v>
      </c>
    </row>
    <row r="597" ht="45">
      <c r="A597" s="37" t="s">
        <v>598</v>
      </c>
      <c r="B597" s="45"/>
      <c r="C597" s="46"/>
      <c r="D597" s="46"/>
      <c r="E597" s="39" t="s">
        <v>12514</v>
      </c>
      <c r="F597" s="46"/>
      <c r="G597" s="46"/>
      <c r="H597" s="46"/>
      <c r="I597" s="46"/>
      <c r="J597" s="48"/>
    </row>
    <row r="598">
      <c r="A598" s="37" t="s">
        <v>599</v>
      </c>
      <c r="B598" s="45"/>
      <c r="C598" s="46"/>
      <c r="D598" s="46"/>
      <c r="E598" s="49" t="s">
        <v>6122</v>
      </c>
      <c r="F598" s="46"/>
      <c r="G598" s="46"/>
      <c r="H598" s="46"/>
      <c r="I598" s="46"/>
      <c r="J598" s="48"/>
    </row>
    <row r="599">
      <c r="A599" s="37" t="s">
        <v>601</v>
      </c>
      <c r="B599" s="45"/>
      <c r="C599" s="46"/>
      <c r="D599" s="46"/>
      <c r="E599" s="47" t="s">
        <v>595</v>
      </c>
      <c r="F599" s="46"/>
      <c r="G599" s="46"/>
      <c r="H599" s="46"/>
      <c r="I599" s="46"/>
      <c r="J599" s="48"/>
    </row>
    <row r="600" ht="45">
      <c r="A600" s="37" t="s">
        <v>593</v>
      </c>
      <c r="B600" s="37">
        <v>152</v>
      </c>
      <c r="C600" s="38" t="s">
        <v>12515</v>
      </c>
      <c r="D600" s="37" t="s">
        <v>595</v>
      </c>
      <c r="E600" s="39" t="s">
        <v>12516</v>
      </c>
      <c r="F600" s="40" t="s">
        <v>1797</v>
      </c>
      <c r="G600" s="41">
        <v>1</v>
      </c>
      <c r="H600" s="42">
        <v>0</v>
      </c>
      <c r="I600" s="43">
        <f>ROUND(G600*H600,P4)</f>
        <v>0</v>
      </c>
      <c r="J600" s="37"/>
      <c r="O600" s="44">
        <f>I600*0.21</f>
        <v>0</v>
      </c>
      <c r="P600">
        <v>3</v>
      </c>
    </row>
    <row r="601" ht="45">
      <c r="A601" s="37" t="s">
        <v>598</v>
      </c>
      <c r="B601" s="45"/>
      <c r="C601" s="46"/>
      <c r="D601" s="46"/>
      <c r="E601" s="39" t="s">
        <v>12517</v>
      </c>
      <c r="F601" s="46"/>
      <c r="G601" s="46"/>
      <c r="H601" s="46"/>
      <c r="I601" s="46"/>
      <c r="J601" s="48"/>
    </row>
    <row r="602" ht="30">
      <c r="A602" s="37" t="s">
        <v>599</v>
      </c>
      <c r="B602" s="45"/>
      <c r="C602" s="46"/>
      <c r="D602" s="46"/>
      <c r="E602" s="49" t="s">
        <v>11718</v>
      </c>
      <c r="F602" s="46"/>
      <c r="G602" s="46"/>
      <c r="H602" s="46"/>
      <c r="I602" s="46"/>
      <c r="J602" s="48"/>
    </row>
    <row r="603">
      <c r="A603" s="37" t="s">
        <v>601</v>
      </c>
      <c r="B603" s="45"/>
      <c r="C603" s="46"/>
      <c r="D603" s="46"/>
      <c r="E603" s="47" t="s">
        <v>595</v>
      </c>
      <c r="F603" s="46"/>
      <c r="G603" s="46"/>
      <c r="H603" s="46"/>
      <c r="I603" s="46"/>
      <c r="J603" s="48"/>
    </row>
    <row r="604">
      <c r="A604" s="37" t="s">
        <v>593</v>
      </c>
      <c r="B604" s="37">
        <v>153</v>
      </c>
      <c r="C604" s="38" t="s">
        <v>12518</v>
      </c>
      <c r="D604" s="37" t="s">
        <v>595</v>
      </c>
      <c r="E604" s="39" t="s">
        <v>12519</v>
      </c>
      <c r="F604" s="40" t="s">
        <v>1797</v>
      </c>
      <c r="G604" s="41">
        <v>1</v>
      </c>
      <c r="H604" s="42">
        <v>0</v>
      </c>
      <c r="I604" s="43">
        <f>ROUND(G604*H604,P4)</f>
        <v>0</v>
      </c>
      <c r="J604" s="37"/>
      <c r="O604" s="44">
        <f>I604*0.21</f>
        <v>0</v>
      </c>
      <c r="P604">
        <v>3</v>
      </c>
    </row>
    <row r="605">
      <c r="A605" s="37" t="s">
        <v>598</v>
      </c>
      <c r="B605" s="45"/>
      <c r="C605" s="46"/>
      <c r="D605" s="46"/>
      <c r="E605" s="39" t="s">
        <v>12519</v>
      </c>
      <c r="F605" s="46"/>
      <c r="G605" s="46"/>
      <c r="H605" s="46"/>
      <c r="I605" s="46"/>
      <c r="J605" s="48"/>
    </row>
    <row r="606" ht="30">
      <c r="A606" s="37" t="s">
        <v>599</v>
      </c>
      <c r="B606" s="45"/>
      <c r="C606" s="46"/>
      <c r="D606" s="46"/>
      <c r="E606" s="49" t="s">
        <v>11718</v>
      </c>
      <c r="F606" s="46"/>
      <c r="G606" s="46"/>
      <c r="H606" s="46"/>
      <c r="I606" s="46"/>
      <c r="J606" s="48"/>
    </row>
    <row r="607">
      <c r="A607" s="37" t="s">
        <v>601</v>
      </c>
      <c r="B607" s="45"/>
      <c r="C607" s="46"/>
      <c r="D607" s="46"/>
      <c r="E607" s="47" t="s">
        <v>595</v>
      </c>
      <c r="F607" s="46"/>
      <c r="G607" s="46"/>
      <c r="H607" s="46"/>
      <c r="I607" s="46"/>
      <c r="J607" s="48"/>
    </row>
    <row r="608">
      <c r="A608" s="31" t="s">
        <v>591</v>
      </c>
      <c r="B608" s="32"/>
      <c r="C608" s="33" t="s">
        <v>1812</v>
      </c>
      <c r="D608" s="34"/>
      <c r="E608" s="31" t="s">
        <v>1813</v>
      </c>
      <c r="F608" s="34"/>
      <c r="G608" s="34"/>
      <c r="H608" s="34"/>
      <c r="I608" s="35">
        <f>SUMIFS(I609:I612,A609:A612,"P")</f>
        <v>0</v>
      </c>
      <c r="J608" s="36"/>
    </row>
    <row r="609" ht="45">
      <c r="A609" s="37" t="s">
        <v>593</v>
      </c>
      <c r="B609" s="37">
        <v>154</v>
      </c>
      <c r="C609" s="38" t="s">
        <v>1814</v>
      </c>
      <c r="D609" s="37" t="s">
        <v>1815</v>
      </c>
      <c r="E609" s="39" t="s">
        <v>1816</v>
      </c>
      <c r="F609" s="40" t="s">
        <v>1127</v>
      </c>
      <c r="G609" s="41">
        <v>1263.7840000000001</v>
      </c>
      <c r="H609" s="42">
        <v>0</v>
      </c>
      <c r="I609" s="43">
        <f>ROUND(G609*H609,P4)</f>
        <v>0</v>
      </c>
      <c r="J609" s="37"/>
      <c r="O609" s="44">
        <f>I609*0.21</f>
        <v>0</v>
      </c>
      <c r="P609">
        <v>3</v>
      </c>
    </row>
    <row r="610">
      <c r="A610" s="37" t="s">
        <v>598</v>
      </c>
      <c r="B610" s="45"/>
      <c r="C610" s="46"/>
      <c r="D610" s="46"/>
      <c r="E610" s="39" t="s">
        <v>1817</v>
      </c>
      <c r="F610" s="46"/>
      <c r="G610" s="46"/>
      <c r="H610" s="46"/>
      <c r="I610" s="46"/>
      <c r="J610" s="48"/>
    </row>
    <row r="611" ht="75">
      <c r="A611" s="37" t="s">
        <v>599</v>
      </c>
      <c r="B611" s="45"/>
      <c r="C611" s="46"/>
      <c r="D611" s="46"/>
      <c r="E611" s="49" t="s">
        <v>12520</v>
      </c>
      <c r="F611" s="46"/>
      <c r="G611" s="46"/>
      <c r="H611" s="46"/>
      <c r="I611" s="46"/>
      <c r="J611" s="48"/>
    </row>
    <row r="612" ht="120">
      <c r="A612" s="37" t="s">
        <v>601</v>
      </c>
      <c r="B612" s="45"/>
      <c r="C612" s="46"/>
      <c r="D612" s="46"/>
      <c r="E612" s="39" t="s">
        <v>1819</v>
      </c>
      <c r="F612" s="46"/>
      <c r="G612" s="46"/>
      <c r="H612" s="46"/>
      <c r="I612" s="46"/>
      <c r="J612" s="48"/>
    </row>
    <row r="613">
      <c r="A613" s="31" t="s">
        <v>591</v>
      </c>
      <c r="B613" s="32"/>
      <c r="C613" s="33" t="s">
        <v>1820</v>
      </c>
      <c r="D613" s="34"/>
      <c r="E613" s="31" t="s">
        <v>1821</v>
      </c>
      <c r="F613" s="34"/>
      <c r="G613" s="34"/>
      <c r="H613" s="34"/>
      <c r="I613" s="35">
        <f>SUMIFS(I614:I616,A614:A616,"P")</f>
        <v>0</v>
      </c>
      <c r="J613" s="36"/>
    </row>
    <row r="614">
      <c r="A614" s="37" t="s">
        <v>593</v>
      </c>
      <c r="B614" s="37">
        <v>155</v>
      </c>
      <c r="C614" s="38" t="s">
        <v>12521</v>
      </c>
      <c r="D614" s="37" t="s">
        <v>595</v>
      </c>
      <c r="E614" s="39" t="s">
        <v>12522</v>
      </c>
      <c r="F614" s="40" t="s">
        <v>1127</v>
      </c>
      <c r="G614" s="41">
        <v>591.149</v>
      </c>
      <c r="H614" s="42">
        <v>0</v>
      </c>
      <c r="I614" s="43">
        <f>ROUND(G614*H614,P4)</f>
        <v>0</v>
      </c>
      <c r="J614" s="37"/>
      <c r="O614" s="44">
        <f>I614*0.21</f>
        <v>0</v>
      </c>
      <c r="P614">
        <v>3</v>
      </c>
    </row>
    <row r="615" ht="60">
      <c r="A615" s="37" t="s">
        <v>598</v>
      </c>
      <c r="B615" s="45"/>
      <c r="C615" s="46"/>
      <c r="D615" s="46"/>
      <c r="E615" s="39" t="s">
        <v>12523</v>
      </c>
      <c r="F615" s="46"/>
      <c r="G615" s="46"/>
      <c r="H615" s="46"/>
      <c r="I615" s="46"/>
      <c r="J615" s="48"/>
    </row>
    <row r="616">
      <c r="A616" s="37" t="s">
        <v>601</v>
      </c>
      <c r="B616" s="50"/>
      <c r="C616" s="51"/>
      <c r="D616" s="51"/>
      <c r="E616" s="53" t="s">
        <v>595</v>
      </c>
      <c r="F616" s="51"/>
      <c r="G616" s="51"/>
      <c r="H616" s="51"/>
      <c r="I616" s="51"/>
      <c r="J616" s="52"/>
    </row>
  </sheetData>
  <sheetProtection sheet="1" objects="1" scenarios="1" spinCount="100000" saltValue="cw+gNX9PlUFVq/KVzQGCC4sYYqvynf/li8PQQ5J91y30SooM+17+s9yGEYx2jm30QDldwsAkwDRi3kDZVA5UcA==" hashValue="3sO9c2V5at/Gfu4lwrVfgjCO3miJluWmFg4XJotl6ZrwoIaRexDDCSwOc3sI4W8sa8fcGiHNtOvfIiOc3VEij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12524</v>
      </c>
      <c r="I3" s="25">
        <f>SUMIFS(I12:I524,A12:A524,"SD")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12008</v>
      </c>
      <c r="D7" s="22"/>
      <c r="E7" s="23" t="s">
        <v>425</v>
      </c>
      <c r="F7" s="17"/>
      <c r="G7" s="17"/>
      <c r="H7" s="17"/>
      <c r="I7" s="17"/>
      <c r="J7" s="19"/>
    </row>
    <row r="8">
      <c r="A8" s="3" t="s">
        <v>1569</v>
      </c>
      <c r="B8" s="20" t="s">
        <v>579</v>
      </c>
      <c r="C8" s="21" t="s">
        <v>12524</v>
      </c>
      <c r="D8" s="22"/>
      <c r="E8" s="23" t="s">
        <v>429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12525</v>
      </c>
      <c r="D12" s="34"/>
      <c r="E12" s="31" t="s">
        <v>12526</v>
      </c>
      <c r="F12" s="34"/>
      <c r="G12" s="34"/>
      <c r="H12" s="34"/>
      <c r="I12" s="35">
        <f>SUMIFS(I13:I68,A13:A68,"P")</f>
        <v>0</v>
      </c>
      <c r="J12" s="36"/>
    </row>
    <row r="13" ht="45">
      <c r="A13" s="37" t="s">
        <v>593</v>
      </c>
      <c r="B13" s="37">
        <v>1</v>
      </c>
      <c r="C13" s="38" t="s">
        <v>12527</v>
      </c>
      <c r="D13" s="37" t="s">
        <v>595</v>
      </c>
      <c r="E13" s="39" t="s">
        <v>12528</v>
      </c>
      <c r="F13" s="40" t="s">
        <v>608</v>
      </c>
      <c r="G13" s="41">
        <v>2</v>
      </c>
      <c r="H13" s="42">
        <v>0</v>
      </c>
      <c r="I13" s="43">
        <f>ROUND(G13*H13,P4)</f>
        <v>0</v>
      </c>
      <c r="J13" s="37"/>
      <c r="O13" s="44">
        <f>I13*0.21</f>
        <v>0</v>
      </c>
      <c r="P13">
        <v>3</v>
      </c>
    </row>
    <row r="14" ht="45">
      <c r="A14" s="37" t="s">
        <v>598</v>
      </c>
      <c r="B14" s="45"/>
      <c r="C14" s="46"/>
      <c r="D14" s="46"/>
      <c r="E14" s="39" t="s">
        <v>12529</v>
      </c>
      <c r="F14" s="46"/>
      <c r="G14" s="46"/>
      <c r="H14" s="46"/>
      <c r="I14" s="46"/>
      <c r="J14" s="48"/>
    </row>
    <row r="15" ht="45">
      <c r="A15" s="37" t="s">
        <v>599</v>
      </c>
      <c r="B15" s="45"/>
      <c r="C15" s="46"/>
      <c r="D15" s="46"/>
      <c r="E15" s="49" t="s">
        <v>12530</v>
      </c>
      <c r="F15" s="46"/>
      <c r="G15" s="46"/>
      <c r="H15" s="46"/>
      <c r="I15" s="46"/>
      <c r="J15" s="48"/>
    </row>
    <row r="16">
      <c r="A16" s="37" t="s">
        <v>601</v>
      </c>
      <c r="B16" s="45"/>
      <c r="C16" s="46"/>
      <c r="D16" s="46"/>
      <c r="E16" s="47" t="s">
        <v>595</v>
      </c>
      <c r="F16" s="46"/>
      <c r="G16" s="46"/>
      <c r="H16" s="46"/>
      <c r="I16" s="46"/>
      <c r="J16" s="48"/>
    </row>
    <row r="17" ht="45">
      <c r="A17" s="37" t="s">
        <v>593</v>
      </c>
      <c r="B17" s="37">
        <v>2</v>
      </c>
      <c r="C17" s="38" t="s">
        <v>12531</v>
      </c>
      <c r="D17" s="37" t="s">
        <v>595</v>
      </c>
      <c r="E17" s="39" t="s">
        <v>12532</v>
      </c>
      <c r="F17" s="40" t="s">
        <v>608</v>
      </c>
      <c r="G17" s="41">
        <v>2</v>
      </c>
      <c r="H17" s="42">
        <v>0</v>
      </c>
      <c r="I17" s="43">
        <f>ROUND(G17*H17,P4)</f>
        <v>0</v>
      </c>
      <c r="J17" s="37"/>
      <c r="O17" s="44">
        <f>I17*0.21</f>
        <v>0</v>
      </c>
      <c r="P17">
        <v>3</v>
      </c>
    </row>
    <row r="18" ht="60">
      <c r="A18" s="37" t="s">
        <v>598</v>
      </c>
      <c r="B18" s="45"/>
      <c r="C18" s="46"/>
      <c r="D18" s="46"/>
      <c r="E18" s="39" t="s">
        <v>12533</v>
      </c>
      <c r="F18" s="46"/>
      <c r="G18" s="46"/>
      <c r="H18" s="46"/>
      <c r="I18" s="46"/>
      <c r="J18" s="48"/>
    </row>
    <row r="19" ht="45">
      <c r="A19" s="37" t="s">
        <v>599</v>
      </c>
      <c r="B19" s="45"/>
      <c r="C19" s="46"/>
      <c r="D19" s="46"/>
      <c r="E19" s="49" t="s">
        <v>12530</v>
      </c>
      <c r="F19" s="46"/>
      <c r="G19" s="46"/>
      <c r="H19" s="46"/>
      <c r="I19" s="46"/>
      <c r="J19" s="48"/>
    </row>
    <row r="20">
      <c r="A20" s="37" t="s">
        <v>601</v>
      </c>
      <c r="B20" s="45"/>
      <c r="C20" s="46"/>
      <c r="D20" s="46"/>
      <c r="E20" s="47" t="s">
        <v>595</v>
      </c>
      <c r="F20" s="46"/>
      <c r="G20" s="46"/>
      <c r="H20" s="46"/>
      <c r="I20" s="46"/>
      <c r="J20" s="48"/>
    </row>
    <row r="21" ht="30">
      <c r="A21" s="37" t="s">
        <v>593</v>
      </c>
      <c r="B21" s="37">
        <v>3</v>
      </c>
      <c r="C21" s="38" t="s">
        <v>12534</v>
      </c>
      <c r="D21" s="37" t="s">
        <v>595</v>
      </c>
      <c r="E21" s="39" t="s">
        <v>12535</v>
      </c>
      <c r="F21" s="40" t="s">
        <v>608</v>
      </c>
      <c r="G21" s="41">
        <v>1</v>
      </c>
      <c r="H21" s="42">
        <v>0</v>
      </c>
      <c r="I21" s="43">
        <f>ROUND(G21*H21,P4)</f>
        <v>0</v>
      </c>
      <c r="J21" s="37"/>
      <c r="O21" s="44">
        <f>I21*0.21</f>
        <v>0</v>
      </c>
      <c r="P21">
        <v>3</v>
      </c>
    </row>
    <row r="22" ht="30">
      <c r="A22" s="37" t="s">
        <v>598</v>
      </c>
      <c r="B22" s="45"/>
      <c r="C22" s="46"/>
      <c r="D22" s="46"/>
      <c r="E22" s="39" t="s">
        <v>12535</v>
      </c>
      <c r="F22" s="46"/>
      <c r="G22" s="46"/>
      <c r="H22" s="46"/>
      <c r="I22" s="46"/>
      <c r="J22" s="48"/>
    </row>
    <row r="23" ht="45">
      <c r="A23" s="37" t="s">
        <v>599</v>
      </c>
      <c r="B23" s="45"/>
      <c r="C23" s="46"/>
      <c r="D23" s="46"/>
      <c r="E23" s="49" t="s">
        <v>12536</v>
      </c>
      <c r="F23" s="46"/>
      <c r="G23" s="46"/>
      <c r="H23" s="46"/>
      <c r="I23" s="46"/>
      <c r="J23" s="48"/>
    </row>
    <row r="24">
      <c r="A24" s="37" t="s">
        <v>601</v>
      </c>
      <c r="B24" s="45"/>
      <c r="C24" s="46"/>
      <c r="D24" s="46"/>
      <c r="E24" s="47" t="s">
        <v>595</v>
      </c>
      <c r="F24" s="46"/>
      <c r="G24" s="46"/>
      <c r="H24" s="46"/>
      <c r="I24" s="46"/>
      <c r="J24" s="48"/>
    </row>
    <row r="25">
      <c r="A25" s="37" t="s">
        <v>593</v>
      </c>
      <c r="B25" s="37">
        <v>4</v>
      </c>
      <c r="C25" s="38" t="s">
        <v>12537</v>
      </c>
      <c r="D25" s="37" t="s">
        <v>595</v>
      </c>
      <c r="E25" s="39" t="s">
        <v>12538</v>
      </c>
      <c r="F25" s="40" t="s">
        <v>608</v>
      </c>
      <c r="G25" s="41">
        <v>1</v>
      </c>
      <c r="H25" s="42">
        <v>0</v>
      </c>
      <c r="I25" s="43">
        <f>ROUND(G25*H25,P4)</f>
        <v>0</v>
      </c>
      <c r="J25" s="37"/>
      <c r="O25" s="44">
        <f>I25*0.21</f>
        <v>0</v>
      </c>
      <c r="P25">
        <v>3</v>
      </c>
    </row>
    <row r="26">
      <c r="A26" s="37" t="s">
        <v>598</v>
      </c>
      <c r="B26" s="45"/>
      <c r="C26" s="46"/>
      <c r="D26" s="46"/>
      <c r="E26" s="39" t="s">
        <v>12538</v>
      </c>
      <c r="F26" s="46"/>
      <c r="G26" s="46"/>
      <c r="H26" s="46"/>
      <c r="I26" s="46"/>
      <c r="J26" s="48"/>
    </row>
    <row r="27" ht="45">
      <c r="A27" s="37" t="s">
        <v>599</v>
      </c>
      <c r="B27" s="45"/>
      <c r="C27" s="46"/>
      <c r="D27" s="46"/>
      <c r="E27" s="49" t="s">
        <v>12536</v>
      </c>
      <c r="F27" s="46"/>
      <c r="G27" s="46"/>
      <c r="H27" s="46"/>
      <c r="I27" s="46"/>
      <c r="J27" s="48"/>
    </row>
    <row r="28">
      <c r="A28" s="37" t="s">
        <v>601</v>
      </c>
      <c r="B28" s="45"/>
      <c r="C28" s="46"/>
      <c r="D28" s="46"/>
      <c r="E28" s="47" t="s">
        <v>595</v>
      </c>
      <c r="F28" s="46"/>
      <c r="G28" s="46"/>
      <c r="H28" s="46"/>
      <c r="I28" s="46"/>
      <c r="J28" s="48"/>
    </row>
    <row r="29" ht="30">
      <c r="A29" s="37" t="s">
        <v>593</v>
      </c>
      <c r="B29" s="37">
        <v>5</v>
      </c>
      <c r="C29" s="38" t="s">
        <v>12539</v>
      </c>
      <c r="D29" s="37" t="s">
        <v>595</v>
      </c>
      <c r="E29" s="39" t="s">
        <v>12540</v>
      </c>
      <c r="F29" s="40" t="s">
        <v>2077</v>
      </c>
      <c r="G29" s="41">
        <v>1</v>
      </c>
      <c r="H29" s="42">
        <v>0</v>
      </c>
      <c r="I29" s="43">
        <f>ROUND(G29*H29,P4)</f>
        <v>0</v>
      </c>
      <c r="J29" s="37"/>
      <c r="O29" s="44">
        <f>I29*0.21</f>
        <v>0</v>
      </c>
      <c r="P29">
        <v>3</v>
      </c>
    </row>
    <row r="30" ht="30">
      <c r="A30" s="37" t="s">
        <v>598</v>
      </c>
      <c r="B30" s="45"/>
      <c r="C30" s="46"/>
      <c r="D30" s="46"/>
      <c r="E30" s="39" t="s">
        <v>12540</v>
      </c>
      <c r="F30" s="46"/>
      <c r="G30" s="46"/>
      <c r="H30" s="46"/>
      <c r="I30" s="46"/>
      <c r="J30" s="48"/>
    </row>
    <row r="31" ht="45">
      <c r="A31" s="37" t="s">
        <v>599</v>
      </c>
      <c r="B31" s="45"/>
      <c r="C31" s="46"/>
      <c r="D31" s="46"/>
      <c r="E31" s="49" t="s">
        <v>12536</v>
      </c>
      <c r="F31" s="46"/>
      <c r="G31" s="46"/>
      <c r="H31" s="46"/>
      <c r="I31" s="46"/>
      <c r="J31" s="48"/>
    </row>
    <row r="32">
      <c r="A32" s="37" t="s">
        <v>601</v>
      </c>
      <c r="B32" s="45"/>
      <c r="C32" s="46"/>
      <c r="D32" s="46"/>
      <c r="E32" s="47" t="s">
        <v>595</v>
      </c>
      <c r="F32" s="46"/>
      <c r="G32" s="46"/>
      <c r="H32" s="46"/>
      <c r="I32" s="46"/>
      <c r="J32" s="48"/>
    </row>
    <row r="33" ht="30">
      <c r="A33" s="37" t="s">
        <v>593</v>
      </c>
      <c r="B33" s="37">
        <v>6</v>
      </c>
      <c r="C33" s="38" t="s">
        <v>12541</v>
      </c>
      <c r="D33" s="37" t="s">
        <v>595</v>
      </c>
      <c r="E33" s="39" t="s">
        <v>12542</v>
      </c>
      <c r="F33" s="40" t="s">
        <v>2077</v>
      </c>
      <c r="G33" s="41">
        <v>2</v>
      </c>
      <c r="H33" s="42">
        <v>0</v>
      </c>
      <c r="I33" s="43">
        <f>ROUND(G33*H33,P4)</f>
        <v>0</v>
      </c>
      <c r="J33" s="37"/>
      <c r="O33" s="44">
        <f>I33*0.21</f>
        <v>0</v>
      </c>
      <c r="P33">
        <v>3</v>
      </c>
    </row>
    <row r="34" ht="30">
      <c r="A34" s="37" t="s">
        <v>598</v>
      </c>
      <c r="B34" s="45"/>
      <c r="C34" s="46"/>
      <c r="D34" s="46"/>
      <c r="E34" s="39" t="s">
        <v>12542</v>
      </c>
      <c r="F34" s="46"/>
      <c r="G34" s="46"/>
      <c r="H34" s="46"/>
      <c r="I34" s="46"/>
      <c r="J34" s="48"/>
    </row>
    <row r="35" ht="45">
      <c r="A35" s="37" t="s">
        <v>599</v>
      </c>
      <c r="B35" s="45"/>
      <c r="C35" s="46"/>
      <c r="D35" s="46"/>
      <c r="E35" s="49" t="s">
        <v>12530</v>
      </c>
      <c r="F35" s="46"/>
      <c r="G35" s="46"/>
      <c r="H35" s="46"/>
      <c r="I35" s="46"/>
      <c r="J35" s="48"/>
    </row>
    <row r="36">
      <c r="A36" s="37" t="s">
        <v>601</v>
      </c>
      <c r="B36" s="45"/>
      <c r="C36" s="46"/>
      <c r="D36" s="46"/>
      <c r="E36" s="47" t="s">
        <v>595</v>
      </c>
      <c r="F36" s="46"/>
      <c r="G36" s="46"/>
      <c r="H36" s="46"/>
      <c r="I36" s="46"/>
      <c r="J36" s="48"/>
    </row>
    <row r="37">
      <c r="A37" s="37" t="s">
        <v>593</v>
      </c>
      <c r="B37" s="37">
        <v>7</v>
      </c>
      <c r="C37" s="38" t="s">
        <v>12543</v>
      </c>
      <c r="D37" s="37" t="s">
        <v>595</v>
      </c>
      <c r="E37" s="39" t="s">
        <v>12544</v>
      </c>
      <c r="F37" s="40" t="s">
        <v>608</v>
      </c>
      <c r="G37" s="41">
        <v>2</v>
      </c>
      <c r="H37" s="42">
        <v>0</v>
      </c>
      <c r="I37" s="43">
        <f>ROUND(G37*H37,P4)</f>
        <v>0</v>
      </c>
      <c r="J37" s="37"/>
      <c r="O37" s="44">
        <f>I37*0.21</f>
        <v>0</v>
      </c>
      <c r="P37">
        <v>3</v>
      </c>
    </row>
    <row r="38">
      <c r="A38" s="37" t="s">
        <v>598</v>
      </c>
      <c r="B38" s="45"/>
      <c r="C38" s="46"/>
      <c r="D38" s="46"/>
      <c r="E38" s="39" t="s">
        <v>12544</v>
      </c>
      <c r="F38" s="46"/>
      <c r="G38" s="46"/>
      <c r="H38" s="46"/>
      <c r="I38" s="46"/>
      <c r="J38" s="48"/>
    </row>
    <row r="39" ht="45">
      <c r="A39" s="37" t="s">
        <v>599</v>
      </c>
      <c r="B39" s="45"/>
      <c r="C39" s="46"/>
      <c r="D39" s="46"/>
      <c r="E39" s="49" t="s">
        <v>12530</v>
      </c>
      <c r="F39" s="46"/>
      <c r="G39" s="46"/>
      <c r="H39" s="46"/>
      <c r="I39" s="46"/>
      <c r="J39" s="48"/>
    </row>
    <row r="40">
      <c r="A40" s="37" t="s">
        <v>601</v>
      </c>
      <c r="B40" s="45"/>
      <c r="C40" s="46"/>
      <c r="D40" s="46"/>
      <c r="E40" s="47" t="s">
        <v>595</v>
      </c>
      <c r="F40" s="46"/>
      <c r="G40" s="46"/>
      <c r="H40" s="46"/>
      <c r="I40" s="46"/>
      <c r="J40" s="48"/>
    </row>
    <row r="41" ht="30">
      <c r="A41" s="37" t="s">
        <v>593</v>
      </c>
      <c r="B41" s="37">
        <v>8</v>
      </c>
      <c r="C41" s="38" t="s">
        <v>12545</v>
      </c>
      <c r="D41" s="37" t="s">
        <v>595</v>
      </c>
      <c r="E41" s="39" t="s">
        <v>12546</v>
      </c>
      <c r="F41" s="40" t="s">
        <v>597</v>
      </c>
      <c r="G41" s="41">
        <v>15</v>
      </c>
      <c r="H41" s="42">
        <v>0</v>
      </c>
      <c r="I41" s="43">
        <f>ROUND(G41*H41,P4)</f>
        <v>0</v>
      </c>
      <c r="J41" s="37"/>
      <c r="O41" s="44">
        <f>I41*0.21</f>
        <v>0</v>
      </c>
      <c r="P41">
        <v>3</v>
      </c>
    </row>
    <row r="42" ht="30">
      <c r="A42" s="37" t="s">
        <v>598</v>
      </c>
      <c r="B42" s="45"/>
      <c r="C42" s="46"/>
      <c r="D42" s="46"/>
      <c r="E42" s="39" t="s">
        <v>12546</v>
      </c>
      <c r="F42" s="46"/>
      <c r="G42" s="46"/>
      <c r="H42" s="46"/>
      <c r="I42" s="46"/>
      <c r="J42" s="48"/>
    </row>
    <row r="43" ht="45">
      <c r="A43" s="37" t="s">
        <v>599</v>
      </c>
      <c r="B43" s="45"/>
      <c r="C43" s="46"/>
      <c r="D43" s="46"/>
      <c r="E43" s="49" t="s">
        <v>12547</v>
      </c>
      <c r="F43" s="46"/>
      <c r="G43" s="46"/>
      <c r="H43" s="46"/>
      <c r="I43" s="46"/>
      <c r="J43" s="48"/>
    </row>
    <row r="44">
      <c r="A44" s="37" t="s">
        <v>601</v>
      </c>
      <c r="B44" s="45"/>
      <c r="C44" s="46"/>
      <c r="D44" s="46"/>
      <c r="E44" s="47" t="s">
        <v>595</v>
      </c>
      <c r="F44" s="46"/>
      <c r="G44" s="46"/>
      <c r="H44" s="46"/>
      <c r="I44" s="46"/>
      <c r="J44" s="48"/>
    </row>
    <row r="45">
      <c r="A45" s="37" t="s">
        <v>593</v>
      </c>
      <c r="B45" s="37">
        <v>9</v>
      </c>
      <c r="C45" s="38" t="s">
        <v>12548</v>
      </c>
      <c r="D45" s="37" t="s">
        <v>595</v>
      </c>
      <c r="E45" s="39" t="s">
        <v>12549</v>
      </c>
      <c r="F45" s="40" t="s">
        <v>2077</v>
      </c>
      <c r="G45" s="41">
        <v>1</v>
      </c>
      <c r="H45" s="42">
        <v>0</v>
      </c>
      <c r="I45" s="43">
        <f>ROUND(G45*H45,P4)</f>
        <v>0</v>
      </c>
      <c r="J45" s="37"/>
      <c r="O45" s="44">
        <f>I45*0.21</f>
        <v>0</v>
      </c>
      <c r="P45">
        <v>3</v>
      </c>
    </row>
    <row r="46">
      <c r="A46" s="37" t="s">
        <v>598</v>
      </c>
      <c r="B46" s="45"/>
      <c r="C46" s="46"/>
      <c r="D46" s="46"/>
      <c r="E46" s="39" t="s">
        <v>12549</v>
      </c>
      <c r="F46" s="46"/>
      <c r="G46" s="46"/>
      <c r="H46" s="46"/>
      <c r="I46" s="46"/>
      <c r="J46" s="48"/>
    </row>
    <row r="47" ht="45">
      <c r="A47" s="37" t="s">
        <v>599</v>
      </c>
      <c r="B47" s="45"/>
      <c r="C47" s="46"/>
      <c r="D47" s="46"/>
      <c r="E47" s="49" t="s">
        <v>12536</v>
      </c>
      <c r="F47" s="46"/>
      <c r="G47" s="46"/>
      <c r="H47" s="46"/>
      <c r="I47" s="46"/>
      <c r="J47" s="48"/>
    </row>
    <row r="48">
      <c r="A48" s="37" t="s">
        <v>601</v>
      </c>
      <c r="B48" s="45"/>
      <c r="C48" s="46"/>
      <c r="D48" s="46"/>
      <c r="E48" s="47" t="s">
        <v>595</v>
      </c>
      <c r="F48" s="46"/>
      <c r="G48" s="46"/>
      <c r="H48" s="46"/>
      <c r="I48" s="46"/>
      <c r="J48" s="48"/>
    </row>
    <row r="49" ht="30">
      <c r="A49" s="37" t="s">
        <v>593</v>
      </c>
      <c r="B49" s="37">
        <v>10</v>
      </c>
      <c r="C49" s="38" t="s">
        <v>12550</v>
      </c>
      <c r="D49" s="37" t="s">
        <v>595</v>
      </c>
      <c r="E49" s="39" t="s">
        <v>12551</v>
      </c>
      <c r="F49" s="40" t="s">
        <v>2077</v>
      </c>
      <c r="G49" s="41">
        <v>1</v>
      </c>
      <c r="H49" s="42">
        <v>0</v>
      </c>
      <c r="I49" s="43">
        <f>ROUND(G49*H49,P4)</f>
        <v>0</v>
      </c>
      <c r="J49" s="37"/>
      <c r="O49" s="44">
        <f>I49*0.21</f>
        <v>0</v>
      </c>
      <c r="P49">
        <v>3</v>
      </c>
    </row>
    <row r="50" ht="30">
      <c r="A50" s="37" t="s">
        <v>598</v>
      </c>
      <c r="B50" s="45"/>
      <c r="C50" s="46"/>
      <c r="D50" s="46"/>
      <c r="E50" s="39" t="s">
        <v>12551</v>
      </c>
      <c r="F50" s="46"/>
      <c r="G50" s="46"/>
      <c r="H50" s="46"/>
      <c r="I50" s="46"/>
      <c r="J50" s="48"/>
    </row>
    <row r="51" ht="45">
      <c r="A51" s="37" t="s">
        <v>599</v>
      </c>
      <c r="B51" s="45"/>
      <c r="C51" s="46"/>
      <c r="D51" s="46"/>
      <c r="E51" s="49" t="s">
        <v>12536</v>
      </c>
      <c r="F51" s="46"/>
      <c r="G51" s="46"/>
      <c r="H51" s="46"/>
      <c r="I51" s="46"/>
      <c r="J51" s="48"/>
    </row>
    <row r="52">
      <c r="A52" s="37" t="s">
        <v>601</v>
      </c>
      <c r="B52" s="45"/>
      <c r="C52" s="46"/>
      <c r="D52" s="46"/>
      <c r="E52" s="47" t="s">
        <v>595</v>
      </c>
      <c r="F52" s="46"/>
      <c r="G52" s="46"/>
      <c r="H52" s="46"/>
      <c r="I52" s="46"/>
      <c r="J52" s="48"/>
    </row>
    <row r="53">
      <c r="A53" s="37" t="s">
        <v>593</v>
      </c>
      <c r="B53" s="37">
        <v>11</v>
      </c>
      <c r="C53" s="38" t="s">
        <v>12552</v>
      </c>
      <c r="D53" s="37" t="s">
        <v>595</v>
      </c>
      <c r="E53" s="39" t="s">
        <v>12553</v>
      </c>
      <c r="F53" s="40" t="s">
        <v>2077</v>
      </c>
      <c r="G53" s="41">
        <v>1</v>
      </c>
      <c r="H53" s="42">
        <v>0</v>
      </c>
      <c r="I53" s="43">
        <f>ROUND(G53*H53,P4)</f>
        <v>0</v>
      </c>
      <c r="J53" s="37"/>
      <c r="O53" s="44">
        <f>I53*0.21</f>
        <v>0</v>
      </c>
      <c r="P53">
        <v>3</v>
      </c>
    </row>
    <row r="54">
      <c r="A54" s="37" t="s">
        <v>598</v>
      </c>
      <c r="B54" s="45"/>
      <c r="C54" s="46"/>
      <c r="D54" s="46"/>
      <c r="E54" s="39" t="s">
        <v>12553</v>
      </c>
      <c r="F54" s="46"/>
      <c r="G54" s="46"/>
      <c r="H54" s="46"/>
      <c r="I54" s="46"/>
      <c r="J54" s="48"/>
    </row>
    <row r="55" ht="45">
      <c r="A55" s="37" t="s">
        <v>599</v>
      </c>
      <c r="B55" s="45"/>
      <c r="C55" s="46"/>
      <c r="D55" s="46"/>
      <c r="E55" s="49" t="s">
        <v>12536</v>
      </c>
      <c r="F55" s="46"/>
      <c r="G55" s="46"/>
      <c r="H55" s="46"/>
      <c r="I55" s="46"/>
      <c r="J55" s="48"/>
    </row>
    <row r="56">
      <c r="A56" s="37" t="s">
        <v>601</v>
      </c>
      <c r="B56" s="45"/>
      <c r="C56" s="46"/>
      <c r="D56" s="46"/>
      <c r="E56" s="47" t="s">
        <v>595</v>
      </c>
      <c r="F56" s="46"/>
      <c r="G56" s="46"/>
      <c r="H56" s="46"/>
      <c r="I56" s="46"/>
      <c r="J56" s="48"/>
    </row>
    <row r="57">
      <c r="A57" s="37" t="s">
        <v>593</v>
      </c>
      <c r="B57" s="37">
        <v>12</v>
      </c>
      <c r="C57" s="38" t="s">
        <v>12554</v>
      </c>
      <c r="D57" s="37" t="s">
        <v>595</v>
      </c>
      <c r="E57" s="39" t="s">
        <v>12555</v>
      </c>
      <c r="F57" s="40" t="s">
        <v>2077</v>
      </c>
      <c r="G57" s="41">
        <v>1</v>
      </c>
      <c r="H57" s="42">
        <v>0</v>
      </c>
      <c r="I57" s="43">
        <f>ROUND(G57*H57,P4)</f>
        <v>0</v>
      </c>
      <c r="J57" s="37"/>
      <c r="O57" s="44">
        <f>I57*0.21</f>
        <v>0</v>
      </c>
      <c r="P57">
        <v>3</v>
      </c>
    </row>
    <row r="58">
      <c r="A58" s="37" t="s">
        <v>598</v>
      </c>
      <c r="B58" s="45"/>
      <c r="C58" s="46"/>
      <c r="D58" s="46"/>
      <c r="E58" s="39" t="s">
        <v>12555</v>
      </c>
      <c r="F58" s="46"/>
      <c r="G58" s="46"/>
      <c r="H58" s="46"/>
      <c r="I58" s="46"/>
      <c r="J58" s="48"/>
    </row>
    <row r="59" ht="45">
      <c r="A59" s="37" t="s">
        <v>599</v>
      </c>
      <c r="B59" s="45"/>
      <c r="C59" s="46"/>
      <c r="D59" s="46"/>
      <c r="E59" s="49" t="s">
        <v>12536</v>
      </c>
      <c r="F59" s="46"/>
      <c r="G59" s="46"/>
      <c r="H59" s="46"/>
      <c r="I59" s="46"/>
      <c r="J59" s="48"/>
    </row>
    <row r="60">
      <c r="A60" s="37" t="s">
        <v>601</v>
      </c>
      <c r="B60" s="45"/>
      <c r="C60" s="46"/>
      <c r="D60" s="46"/>
      <c r="E60" s="47" t="s">
        <v>595</v>
      </c>
      <c r="F60" s="46"/>
      <c r="G60" s="46"/>
      <c r="H60" s="46"/>
      <c r="I60" s="46"/>
      <c r="J60" s="48"/>
    </row>
    <row r="61" ht="30">
      <c r="A61" s="37" t="s">
        <v>593</v>
      </c>
      <c r="B61" s="37">
        <v>13</v>
      </c>
      <c r="C61" s="38" t="s">
        <v>12556</v>
      </c>
      <c r="D61" s="37" t="s">
        <v>595</v>
      </c>
      <c r="E61" s="39" t="s">
        <v>12557</v>
      </c>
      <c r="F61" s="40" t="s">
        <v>608</v>
      </c>
      <c r="G61" s="41">
        <v>2</v>
      </c>
      <c r="H61" s="42">
        <v>0</v>
      </c>
      <c r="I61" s="43">
        <f>ROUND(G61*H61,P4)</f>
        <v>0</v>
      </c>
      <c r="J61" s="37"/>
      <c r="O61" s="44">
        <f>I61*0.21</f>
        <v>0</v>
      </c>
      <c r="P61">
        <v>3</v>
      </c>
    </row>
    <row r="62" ht="30">
      <c r="A62" s="37" t="s">
        <v>598</v>
      </c>
      <c r="B62" s="45"/>
      <c r="C62" s="46"/>
      <c r="D62" s="46"/>
      <c r="E62" s="39" t="s">
        <v>12557</v>
      </c>
      <c r="F62" s="46"/>
      <c r="G62" s="46"/>
      <c r="H62" s="46"/>
      <c r="I62" s="46"/>
      <c r="J62" s="48"/>
    </row>
    <row r="63" ht="45">
      <c r="A63" s="37" t="s">
        <v>599</v>
      </c>
      <c r="B63" s="45"/>
      <c r="C63" s="46"/>
      <c r="D63" s="46"/>
      <c r="E63" s="49" t="s">
        <v>12530</v>
      </c>
      <c r="F63" s="46"/>
      <c r="G63" s="46"/>
      <c r="H63" s="46"/>
      <c r="I63" s="46"/>
      <c r="J63" s="48"/>
    </row>
    <row r="64">
      <c r="A64" s="37" t="s">
        <v>601</v>
      </c>
      <c r="B64" s="45"/>
      <c r="C64" s="46"/>
      <c r="D64" s="46"/>
      <c r="E64" s="47" t="s">
        <v>595</v>
      </c>
      <c r="F64" s="46"/>
      <c r="G64" s="46"/>
      <c r="H64" s="46"/>
      <c r="I64" s="46"/>
      <c r="J64" s="48"/>
    </row>
    <row r="65">
      <c r="A65" s="37" t="s">
        <v>593</v>
      </c>
      <c r="B65" s="37">
        <v>14</v>
      </c>
      <c r="C65" s="38" t="s">
        <v>12558</v>
      </c>
      <c r="D65" s="37" t="s">
        <v>595</v>
      </c>
      <c r="E65" s="39" t="s">
        <v>12559</v>
      </c>
      <c r="F65" s="40" t="s">
        <v>2077</v>
      </c>
      <c r="G65" s="41">
        <v>1</v>
      </c>
      <c r="H65" s="42">
        <v>0</v>
      </c>
      <c r="I65" s="43">
        <f>ROUND(G65*H65,P4)</f>
        <v>0</v>
      </c>
      <c r="J65" s="37"/>
      <c r="O65" s="44">
        <f>I65*0.21</f>
        <v>0</v>
      </c>
      <c r="P65">
        <v>3</v>
      </c>
    </row>
    <row r="66">
      <c r="A66" s="37" t="s">
        <v>598</v>
      </c>
      <c r="B66" s="45"/>
      <c r="C66" s="46"/>
      <c r="D66" s="46"/>
      <c r="E66" s="39" t="s">
        <v>12559</v>
      </c>
      <c r="F66" s="46"/>
      <c r="G66" s="46"/>
      <c r="H66" s="46"/>
      <c r="I66" s="46"/>
      <c r="J66" s="48"/>
    </row>
    <row r="67" ht="45">
      <c r="A67" s="37" t="s">
        <v>599</v>
      </c>
      <c r="B67" s="45"/>
      <c r="C67" s="46"/>
      <c r="D67" s="46"/>
      <c r="E67" s="49" t="s">
        <v>12536</v>
      </c>
      <c r="F67" s="46"/>
      <c r="G67" s="46"/>
      <c r="H67" s="46"/>
      <c r="I67" s="46"/>
      <c r="J67" s="48"/>
    </row>
    <row r="68">
      <c r="A68" s="37" t="s">
        <v>601</v>
      </c>
      <c r="B68" s="45"/>
      <c r="C68" s="46"/>
      <c r="D68" s="46"/>
      <c r="E68" s="47" t="s">
        <v>595</v>
      </c>
      <c r="F68" s="46"/>
      <c r="G68" s="46"/>
      <c r="H68" s="46"/>
      <c r="I68" s="46"/>
      <c r="J68" s="48"/>
    </row>
    <row r="69">
      <c r="A69" s="31" t="s">
        <v>591</v>
      </c>
      <c r="B69" s="32"/>
      <c r="C69" s="33" t="s">
        <v>12560</v>
      </c>
      <c r="D69" s="34"/>
      <c r="E69" s="31" t="s">
        <v>12561</v>
      </c>
      <c r="F69" s="34"/>
      <c r="G69" s="34"/>
      <c r="H69" s="34"/>
      <c r="I69" s="35">
        <f>SUMIFS(I70:I125,A70:A125,"P")</f>
        <v>0</v>
      </c>
      <c r="J69" s="36"/>
    </row>
    <row r="70" ht="45">
      <c r="A70" s="37" t="s">
        <v>593</v>
      </c>
      <c r="B70" s="37">
        <v>15</v>
      </c>
      <c r="C70" s="38" t="s">
        <v>12562</v>
      </c>
      <c r="D70" s="37" t="s">
        <v>595</v>
      </c>
      <c r="E70" s="39" t="s">
        <v>12563</v>
      </c>
      <c r="F70" s="40" t="s">
        <v>608</v>
      </c>
      <c r="G70" s="41">
        <v>2</v>
      </c>
      <c r="H70" s="42">
        <v>0</v>
      </c>
      <c r="I70" s="43">
        <f>ROUND(G70*H70,P4)</f>
        <v>0</v>
      </c>
      <c r="J70" s="37"/>
      <c r="O70" s="44">
        <f>I70*0.21</f>
        <v>0</v>
      </c>
      <c r="P70">
        <v>3</v>
      </c>
    </row>
    <row r="71" ht="45">
      <c r="A71" s="37" t="s">
        <v>598</v>
      </c>
      <c r="B71" s="45"/>
      <c r="C71" s="46"/>
      <c r="D71" s="46"/>
      <c r="E71" s="39" t="s">
        <v>12564</v>
      </c>
      <c r="F71" s="46"/>
      <c r="G71" s="46"/>
      <c r="H71" s="46"/>
      <c r="I71" s="46"/>
      <c r="J71" s="48"/>
    </row>
    <row r="72" ht="45">
      <c r="A72" s="37" t="s">
        <v>599</v>
      </c>
      <c r="B72" s="45"/>
      <c r="C72" s="46"/>
      <c r="D72" s="46"/>
      <c r="E72" s="49" t="s">
        <v>12530</v>
      </c>
      <c r="F72" s="46"/>
      <c r="G72" s="46"/>
      <c r="H72" s="46"/>
      <c r="I72" s="46"/>
      <c r="J72" s="48"/>
    </row>
    <row r="73">
      <c r="A73" s="37" t="s">
        <v>601</v>
      </c>
      <c r="B73" s="45"/>
      <c r="C73" s="46"/>
      <c r="D73" s="46"/>
      <c r="E73" s="47" t="s">
        <v>595</v>
      </c>
      <c r="F73" s="46"/>
      <c r="G73" s="46"/>
      <c r="H73" s="46"/>
      <c r="I73" s="46"/>
      <c r="J73" s="48"/>
    </row>
    <row r="74" ht="45">
      <c r="A74" s="37" t="s">
        <v>593</v>
      </c>
      <c r="B74" s="37">
        <v>16</v>
      </c>
      <c r="C74" s="38" t="s">
        <v>12565</v>
      </c>
      <c r="D74" s="37" t="s">
        <v>595</v>
      </c>
      <c r="E74" s="39" t="s">
        <v>12566</v>
      </c>
      <c r="F74" s="40" t="s">
        <v>608</v>
      </c>
      <c r="G74" s="41">
        <v>2</v>
      </c>
      <c r="H74" s="42">
        <v>0</v>
      </c>
      <c r="I74" s="43">
        <f>ROUND(G74*H74,P4)</f>
        <v>0</v>
      </c>
      <c r="J74" s="37"/>
      <c r="O74" s="44">
        <f>I74*0.21</f>
        <v>0</v>
      </c>
      <c r="P74">
        <v>3</v>
      </c>
    </row>
    <row r="75" ht="60">
      <c r="A75" s="37" t="s">
        <v>598</v>
      </c>
      <c r="B75" s="45"/>
      <c r="C75" s="46"/>
      <c r="D75" s="46"/>
      <c r="E75" s="39" t="s">
        <v>12567</v>
      </c>
      <c r="F75" s="46"/>
      <c r="G75" s="46"/>
      <c r="H75" s="46"/>
      <c r="I75" s="46"/>
      <c r="J75" s="48"/>
    </row>
    <row r="76" ht="45">
      <c r="A76" s="37" t="s">
        <v>599</v>
      </c>
      <c r="B76" s="45"/>
      <c r="C76" s="46"/>
      <c r="D76" s="46"/>
      <c r="E76" s="49" t="s">
        <v>12530</v>
      </c>
      <c r="F76" s="46"/>
      <c r="G76" s="46"/>
      <c r="H76" s="46"/>
      <c r="I76" s="46"/>
      <c r="J76" s="48"/>
    </row>
    <row r="77">
      <c r="A77" s="37" t="s">
        <v>601</v>
      </c>
      <c r="B77" s="45"/>
      <c r="C77" s="46"/>
      <c r="D77" s="46"/>
      <c r="E77" s="47" t="s">
        <v>595</v>
      </c>
      <c r="F77" s="46"/>
      <c r="G77" s="46"/>
      <c r="H77" s="46"/>
      <c r="I77" s="46"/>
      <c r="J77" s="48"/>
    </row>
    <row r="78">
      <c r="A78" s="37" t="s">
        <v>593</v>
      </c>
      <c r="B78" s="37">
        <v>17</v>
      </c>
      <c r="C78" s="38" t="s">
        <v>12568</v>
      </c>
      <c r="D78" s="37" t="s">
        <v>595</v>
      </c>
      <c r="E78" s="39" t="s">
        <v>12569</v>
      </c>
      <c r="F78" s="40" t="s">
        <v>608</v>
      </c>
      <c r="G78" s="41">
        <v>1</v>
      </c>
      <c r="H78" s="42">
        <v>0</v>
      </c>
      <c r="I78" s="43">
        <f>ROUND(G78*H78,P4)</f>
        <v>0</v>
      </c>
      <c r="J78" s="37"/>
      <c r="O78" s="44">
        <f>I78*0.21</f>
        <v>0</v>
      </c>
      <c r="P78">
        <v>3</v>
      </c>
    </row>
    <row r="79">
      <c r="A79" s="37" t="s">
        <v>598</v>
      </c>
      <c r="B79" s="45"/>
      <c r="C79" s="46"/>
      <c r="D79" s="46"/>
      <c r="E79" s="39" t="s">
        <v>12569</v>
      </c>
      <c r="F79" s="46"/>
      <c r="G79" s="46"/>
      <c r="H79" s="46"/>
      <c r="I79" s="46"/>
      <c r="J79" s="48"/>
    </row>
    <row r="80" ht="45">
      <c r="A80" s="37" t="s">
        <v>599</v>
      </c>
      <c r="B80" s="45"/>
      <c r="C80" s="46"/>
      <c r="D80" s="46"/>
      <c r="E80" s="49" t="s">
        <v>12536</v>
      </c>
      <c r="F80" s="46"/>
      <c r="G80" s="46"/>
      <c r="H80" s="46"/>
      <c r="I80" s="46"/>
      <c r="J80" s="48"/>
    </row>
    <row r="81">
      <c r="A81" s="37" t="s">
        <v>601</v>
      </c>
      <c r="B81" s="45"/>
      <c r="C81" s="46"/>
      <c r="D81" s="46"/>
      <c r="E81" s="47" t="s">
        <v>595</v>
      </c>
      <c r="F81" s="46"/>
      <c r="G81" s="46"/>
      <c r="H81" s="46"/>
      <c r="I81" s="46"/>
      <c r="J81" s="48"/>
    </row>
    <row r="82">
      <c r="A82" s="37" t="s">
        <v>593</v>
      </c>
      <c r="B82" s="37">
        <v>18</v>
      </c>
      <c r="C82" s="38" t="s">
        <v>12570</v>
      </c>
      <c r="D82" s="37" t="s">
        <v>595</v>
      </c>
      <c r="E82" s="39" t="s">
        <v>12571</v>
      </c>
      <c r="F82" s="40" t="s">
        <v>608</v>
      </c>
      <c r="G82" s="41">
        <v>1</v>
      </c>
      <c r="H82" s="42">
        <v>0</v>
      </c>
      <c r="I82" s="43">
        <f>ROUND(G82*H82,P4)</f>
        <v>0</v>
      </c>
      <c r="J82" s="37"/>
      <c r="O82" s="44">
        <f>I82*0.21</f>
        <v>0</v>
      </c>
      <c r="P82">
        <v>3</v>
      </c>
    </row>
    <row r="83">
      <c r="A83" s="37" t="s">
        <v>598</v>
      </c>
      <c r="B83" s="45"/>
      <c r="C83" s="46"/>
      <c r="D83" s="46"/>
      <c r="E83" s="39" t="s">
        <v>12571</v>
      </c>
      <c r="F83" s="46"/>
      <c r="G83" s="46"/>
      <c r="H83" s="46"/>
      <c r="I83" s="46"/>
      <c r="J83" s="48"/>
    </row>
    <row r="84" ht="45">
      <c r="A84" s="37" t="s">
        <v>599</v>
      </c>
      <c r="B84" s="45"/>
      <c r="C84" s="46"/>
      <c r="D84" s="46"/>
      <c r="E84" s="49" t="s">
        <v>12536</v>
      </c>
      <c r="F84" s="46"/>
      <c r="G84" s="46"/>
      <c r="H84" s="46"/>
      <c r="I84" s="46"/>
      <c r="J84" s="48"/>
    </row>
    <row r="85">
      <c r="A85" s="37" t="s">
        <v>601</v>
      </c>
      <c r="B85" s="45"/>
      <c r="C85" s="46"/>
      <c r="D85" s="46"/>
      <c r="E85" s="47" t="s">
        <v>595</v>
      </c>
      <c r="F85" s="46"/>
      <c r="G85" s="46"/>
      <c r="H85" s="46"/>
      <c r="I85" s="46"/>
      <c r="J85" s="48"/>
    </row>
    <row r="86" ht="30">
      <c r="A86" s="37" t="s">
        <v>593</v>
      </c>
      <c r="B86" s="37">
        <v>19</v>
      </c>
      <c r="C86" s="38" t="s">
        <v>12572</v>
      </c>
      <c r="D86" s="37" t="s">
        <v>595</v>
      </c>
      <c r="E86" s="39" t="s">
        <v>12540</v>
      </c>
      <c r="F86" s="40" t="s">
        <v>2077</v>
      </c>
      <c r="G86" s="41">
        <v>1</v>
      </c>
      <c r="H86" s="42">
        <v>0</v>
      </c>
      <c r="I86" s="43">
        <f>ROUND(G86*H86,P4)</f>
        <v>0</v>
      </c>
      <c r="J86" s="37"/>
      <c r="O86" s="44">
        <f>I86*0.21</f>
        <v>0</v>
      </c>
      <c r="P86">
        <v>3</v>
      </c>
    </row>
    <row r="87" ht="30">
      <c r="A87" s="37" t="s">
        <v>598</v>
      </c>
      <c r="B87" s="45"/>
      <c r="C87" s="46"/>
      <c r="D87" s="46"/>
      <c r="E87" s="39" t="s">
        <v>12540</v>
      </c>
      <c r="F87" s="46"/>
      <c r="G87" s="46"/>
      <c r="H87" s="46"/>
      <c r="I87" s="46"/>
      <c r="J87" s="48"/>
    </row>
    <row r="88" ht="45">
      <c r="A88" s="37" t="s">
        <v>599</v>
      </c>
      <c r="B88" s="45"/>
      <c r="C88" s="46"/>
      <c r="D88" s="46"/>
      <c r="E88" s="49" t="s">
        <v>12536</v>
      </c>
      <c r="F88" s="46"/>
      <c r="G88" s="46"/>
      <c r="H88" s="46"/>
      <c r="I88" s="46"/>
      <c r="J88" s="48"/>
    </row>
    <row r="89">
      <c r="A89" s="37" t="s">
        <v>601</v>
      </c>
      <c r="B89" s="45"/>
      <c r="C89" s="46"/>
      <c r="D89" s="46"/>
      <c r="E89" s="47" t="s">
        <v>595</v>
      </c>
      <c r="F89" s="46"/>
      <c r="G89" s="46"/>
      <c r="H89" s="46"/>
      <c r="I89" s="46"/>
      <c r="J89" s="48"/>
    </row>
    <row r="90" ht="30">
      <c r="A90" s="37" t="s">
        <v>593</v>
      </c>
      <c r="B90" s="37">
        <v>20</v>
      </c>
      <c r="C90" s="38" t="s">
        <v>12573</v>
      </c>
      <c r="D90" s="37" t="s">
        <v>595</v>
      </c>
      <c r="E90" s="39" t="s">
        <v>12574</v>
      </c>
      <c r="F90" s="40" t="s">
        <v>2077</v>
      </c>
      <c r="G90" s="41">
        <v>2</v>
      </c>
      <c r="H90" s="42">
        <v>0</v>
      </c>
      <c r="I90" s="43">
        <f>ROUND(G90*H90,P4)</f>
        <v>0</v>
      </c>
      <c r="J90" s="37"/>
      <c r="O90" s="44">
        <f>I90*0.21</f>
        <v>0</v>
      </c>
      <c r="P90">
        <v>3</v>
      </c>
    </row>
    <row r="91" ht="30">
      <c r="A91" s="37" t="s">
        <v>598</v>
      </c>
      <c r="B91" s="45"/>
      <c r="C91" s="46"/>
      <c r="D91" s="46"/>
      <c r="E91" s="39" t="s">
        <v>12574</v>
      </c>
      <c r="F91" s="46"/>
      <c r="G91" s="46"/>
      <c r="H91" s="46"/>
      <c r="I91" s="46"/>
      <c r="J91" s="48"/>
    </row>
    <row r="92" ht="45">
      <c r="A92" s="37" t="s">
        <v>599</v>
      </c>
      <c r="B92" s="45"/>
      <c r="C92" s="46"/>
      <c r="D92" s="46"/>
      <c r="E92" s="49" t="s">
        <v>12530</v>
      </c>
      <c r="F92" s="46"/>
      <c r="G92" s="46"/>
      <c r="H92" s="46"/>
      <c r="I92" s="46"/>
      <c r="J92" s="48"/>
    </row>
    <row r="93">
      <c r="A93" s="37" t="s">
        <v>601</v>
      </c>
      <c r="B93" s="45"/>
      <c r="C93" s="46"/>
      <c r="D93" s="46"/>
      <c r="E93" s="47" t="s">
        <v>595</v>
      </c>
      <c r="F93" s="46"/>
      <c r="G93" s="46"/>
      <c r="H93" s="46"/>
      <c r="I93" s="46"/>
      <c r="J93" s="48"/>
    </row>
    <row r="94">
      <c r="A94" s="37" t="s">
        <v>593</v>
      </c>
      <c r="B94" s="37">
        <v>21</v>
      </c>
      <c r="C94" s="38" t="s">
        <v>12575</v>
      </c>
      <c r="D94" s="37" t="s">
        <v>595</v>
      </c>
      <c r="E94" s="39" t="s">
        <v>12544</v>
      </c>
      <c r="F94" s="40" t="s">
        <v>608</v>
      </c>
      <c r="G94" s="41">
        <v>2</v>
      </c>
      <c r="H94" s="42">
        <v>0</v>
      </c>
      <c r="I94" s="43">
        <f>ROUND(G94*H94,P4)</f>
        <v>0</v>
      </c>
      <c r="J94" s="37"/>
      <c r="O94" s="44">
        <f>I94*0.21</f>
        <v>0</v>
      </c>
      <c r="P94">
        <v>3</v>
      </c>
    </row>
    <row r="95">
      <c r="A95" s="37" t="s">
        <v>598</v>
      </c>
      <c r="B95" s="45"/>
      <c r="C95" s="46"/>
      <c r="D95" s="46"/>
      <c r="E95" s="39" t="s">
        <v>12544</v>
      </c>
      <c r="F95" s="46"/>
      <c r="G95" s="46"/>
      <c r="H95" s="46"/>
      <c r="I95" s="46"/>
      <c r="J95" s="48"/>
    </row>
    <row r="96" ht="45">
      <c r="A96" s="37" t="s">
        <v>599</v>
      </c>
      <c r="B96" s="45"/>
      <c r="C96" s="46"/>
      <c r="D96" s="46"/>
      <c r="E96" s="49" t="s">
        <v>12530</v>
      </c>
      <c r="F96" s="46"/>
      <c r="G96" s="46"/>
      <c r="H96" s="46"/>
      <c r="I96" s="46"/>
      <c r="J96" s="48"/>
    </row>
    <row r="97">
      <c r="A97" s="37" t="s">
        <v>601</v>
      </c>
      <c r="B97" s="45"/>
      <c r="C97" s="46"/>
      <c r="D97" s="46"/>
      <c r="E97" s="47" t="s">
        <v>595</v>
      </c>
      <c r="F97" s="46"/>
      <c r="G97" s="46"/>
      <c r="H97" s="46"/>
      <c r="I97" s="46"/>
      <c r="J97" s="48"/>
    </row>
    <row r="98">
      <c r="A98" s="37" t="s">
        <v>593</v>
      </c>
      <c r="B98" s="37">
        <v>22</v>
      </c>
      <c r="C98" s="38" t="s">
        <v>12576</v>
      </c>
      <c r="D98" s="37" t="s">
        <v>595</v>
      </c>
      <c r="E98" s="39" t="s">
        <v>12577</v>
      </c>
      <c r="F98" s="40" t="s">
        <v>597</v>
      </c>
      <c r="G98" s="41">
        <v>20</v>
      </c>
      <c r="H98" s="42">
        <v>0</v>
      </c>
      <c r="I98" s="43">
        <f>ROUND(G98*H98,P4)</f>
        <v>0</v>
      </c>
      <c r="J98" s="37"/>
      <c r="O98" s="44">
        <f>I98*0.21</f>
        <v>0</v>
      </c>
      <c r="P98">
        <v>3</v>
      </c>
    </row>
    <row r="99">
      <c r="A99" s="37" t="s">
        <v>598</v>
      </c>
      <c r="B99" s="45"/>
      <c r="C99" s="46"/>
      <c r="D99" s="46"/>
      <c r="E99" s="39" t="s">
        <v>12577</v>
      </c>
      <c r="F99" s="46"/>
      <c r="G99" s="46"/>
      <c r="H99" s="46"/>
      <c r="I99" s="46"/>
      <c r="J99" s="48"/>
    </row>
    <row r="100" ht="45">
      <c r="A100" s="37" t="s">
        <v>599</v>
      </c>
      <c r="B100" s="45"/>
      <c r="C100" s="46"/>
      <c r="D100" s="46"/>
      <c r="E100" s="49" t="s">
        <v>12578</v>
      </c>
      <c r="F100" s="46"/>
      <c r="G100" s="46"/>
      <c r="H100" s="46"/>
      <c r="I100" s="46"/>
      <c r="J100" s="48"/>
    </row>
    <row r="101">
      <c r="A101" s="37" t="s">
        <v>601</v>
      </c>
      <c r="B101" s="45"/>
      <c r="C101" s="46"/>
      <c r="D101" s="46"/>
      <c r="E101" s="47" t="s">
        <v>595</v>
      </c>
      <c r="F101" s="46"/>
      <c r="G101" s="46"/>
      <c r="H101" s="46"/>
      <c r="I101" s="46"/>
      <c r="J101" s="48"/>
    </row>
    <row r="102">
      <c r="A102" s="37" t="s">
        <v>593</v>
      </c>
      <c r="B102" s="37">
        <v>23</v>
      </c>
      <c r="C102" s="38" t="s">
        <v>12579</v>
      </c>
      <c r="D102" s="37" t="s">
        <v>595</v>
      </c>
      <c r="E102" s="39" t="s">
        <v>12549</v>
      </c>
      <c r="F102" s="40" t="s">
        <v>2077</v>
      </c>
      <c r="G102" s="41">
        <v>1</v>
      </c>
      <c r="H102" s="42">
        <v>0</v>
      </c>
      <c r="I102" s="43">
        <f>ROUND(G102*H102,P4)</f>
        <v>0</v>
      </c>
      <c r="J102" s="37"/>
      <c r="O102" s="44">
        <f>I102*0.21</f>
        <v>0</v>
      </c>
      <c r="P102">
        <v>3</v>
      </c>
    </row>
    <row r="103">
      <c r="A103" s="37" t="s">
        <v>598</v>
      </c>
      <c r="B103" s="45"/>
      <c r="C103" s="46"/>
      <c r="D103" s="46"/>
      <c r="E103" s="39" t="s">
        <v>12549</v>
      </c>
      <c r="F103" s="46"/>
      <c r="G103" s="46"/>
      <c r="H103" s="46"/>
      <c r="I103" s="46"/>
      <c r="J103" s="48"/>
    </row>
    <row r="104" ht="45">
      <c r="A104" s="37" t="s">
        <v>599</v>
      </c>
      <c r="B104" s="45"/>
      <c r="C104" s="46"/>
      <c r="D104" s="46"/>
      <c r="E104" s="49" t="s">
        <v>12536</v>
      </c>
      <c r="F104" s="46"/>
      <c r="G104" s="46"/>
      <c r="H104" s="46"/>
      <c r="I104" s="46"/>
      <c r="J104" s="48"/>
    </row>
    <row r="105">
      <c r="A105" s="37" t="s">
        <v>601</v>
      </c>
      <c r="B105" s="45"/>
      <c r="C105" s="46"/>
      <c r="D105" s="46"/>
      <c r="E105" s="47" t="s">
        <v>595</v>
      </c>
      <c r="F105" s="46"/>
      <c r="G105" s="46"/>
      <c r="H105" s="46"/>
      <c r="I105" s="46"/>
      <c r="J105" s="48"/>
    </row>
    <row r="106" ht="30">
      <c r="A106" s="37" t="s">
        <v>593</v>
      </c>
      <c r="B106" s="37">
        <v>24</v>
      </c>
      <c r="C106" s="38" t="s">
        <v>12580</v>
      </c>
      <c r="D106" s="37" t="s">
        <v>595</v>
      </c>
      <c r="E106" s="39" t="s">
        <v>12551</v>
      </c>
      <c r="F106" s="40" t="s">
        <v>2077</v>
      </c>
      <c r="G106" s="41">
        <v>1</v>
      </c>
      <c r="H106" s="42">
        <v>0</v>
      </c>
      <c r="I106" s="43">
        <f>ROUND(G106*H106,P4)</f>
        <v>0</v>
      </c>
      <c r="J106" s="37"/>
      <c r="O106" s="44">
        <f>I106*0.21</f>
        <v>0</v>
      </c>
      <c r="P106">
        <v>3</v>
      </c>
    </row>
    <row r="107" ht="30">
      <c r="A107" s="37" t="s">
        <v>598</v>
      </c>
      <c r="B107" s="45"/>
      <c r="C107" s="46"/>
      <c r="D107" s="46"/>
      <c r="E107" s="39" t="s">
        <v>12551</v>
      </c>
      <c r="F107" s="46"/>
      <c r="G107" s="46"/>
      <c r="H107" s="46"/>
      <c r="I107" s="46"/>
      <c r="J107" s="48"/>
    </row>
    <row r="108" ht="45">
      <c r="A108" s="37" t="s">
        <v>599</v>
      </c>
      <c r="B108" s="45"/>
      <c r="C108" s="46"/>
      <c r="D108" s="46"/>
      <c r="E108" s="49" t="s">
        <v>12536</v>
      </c>
      <c r="F108" s="46"/>
      <c r="G108" s="46"/>
      <c r="H108" s="46"/>
      <c r="I108" s="46"/>
      <c r="J108" s="48"/>
    </row>
    <row r="109">
      <c r="A109" s="37" t="s">
        <v>601</v>
      </c>
      <c r="B109" s="45"/>
      <c r="C109" s="46"/>
      <c r="D109" s="46"/>
      <c r="E109" s="47" t="s">
        <v>595</v>
      </c>
      <c r="F109" s="46"/>
      <c r="G109" s="46"/>
      <c r="H109" s="46"/>
      <c r="I109" s="46"/>
      <c r="J109" s="48"/>
    </row>
    <row r="110">
      <c r="A110" s="37" t="s">
        <v>593</v>
      </c>
      <c r="B110" s="37">
        <v>25</v>
      </c>
      <c r="C110" s="38" t="s">
        <v>12581</v>
      </c>
      <c r="D110" s="37" t="s">
        <v>595</v>
      </c>
      <c r="E110" s="39" t="s">
        <v>12553</v>
      </c>
      <c r="F110" s="40" t="s">
        <v>2077</v>
      </c>
      <c r="G110" s="41">
        <v>1</v>
      </c>
      <c r="H110" s="42">
        <v>0</v>
      </c>
      <c r="I110" s="43">
        <f>ROUND(G110*H110,P4)</f>
        <v>0</v>
      </c>
      <c r="J110" s="37"/>
      <c r="O110" s="44">
        <f>I110*0.21</f>
        <v>0</v>
      </c>
      <c r="P110">
        <v>3</v>
      </c>
    </row>
    <row r="111">
      <c r="A111" s="37" t="s">
        <v>598</v>
      </c>
      <c r="B111" s="45"/>
      <c r="C111" s="46"/>
      <c r="D111" s="46"/>
      <c r="E111" s="39" t="s">
        <v>12553</v>
      </c>
      <c r="F111" s="46"/>
      <c r="G111" s="46"/>
      <c r="H111" s="46"/>
      <c r="I111" s="46"/>
      <c r="J111" s="48"/>
    </row>
    <row r="112" ht="45">
      <c r="A112" s="37" t="s">
        <v>599</v>
      </c>
      <c r="B112" s="45"/>
      <c r="C112" s="46"/>
      <c r="D112" s="46"/>
      <c r="E112" s="49" t="s">
        <v>12536</v>
      </c>
      <c r="F112" s="46"/>
      <c r="G112" s="46"/>
      <c r="H112" s="46"/>
      <c r="I112" s="46"/>
      <c r="J112" s="48"/>
    </row>
    <row r="113">
      <c r="A113" s="37" t="s">
        <v>601</v>
      </c>
      <c r="B113" s="45"/>
      <c r="C113" s="46"/>
      <c r="D113" s="46"/>
      <c r="E113" s="47" t="s">
        <v>595</v>
      </c>
      <c r="F113" s="46"/>
      <c r="G113" s="46"/>
      <c r="H113" s="46"/>
      <c r="I113" s="46"/>
      <c r="J113" s="48"/>
    </row>
    <row r="114">
      <c r="A114" s="37" t="s">
        <v>593</v>
      </c>
      <c r="B114" s="37">
        <v>26</v>
      </c>
      <c r="C114" s="38" t="s">
        <v>12582</v>
      </c>
      <c r="D114" s="37" t="s">
        <v>595</v>
      </c>
      <c r="E114" s="39" t="s">
        <v>12555</v>
      </c>
      <c r="F114" s="40" t="s">
        <v>2077</v>
      </c>
      <c r="G114" s="41">
        <v>1</v>
      </c>
      <c r="H114" s="42">
        <v>0</v>
      </c>
      <c r="I114" s="43">
        <f>ROUND(G114*H114,P4)</f>
        <v>0</v>
      </c>
      <c r="J114" s="37"/>
      <c r="O114" s="44">
        <f>I114*0.21</f>
        <v>0</v>
      </c>
      <c r="P114">
        <v>3</v>
      </c>
    </row>
    <row r="115">
      <c r="A115" s="37" t="s">
        <v>598</v>
      </c>
      <c r="B115" s="45"/>
      <c r="C115" s="46"/>
      <c r="D115" s="46"/>
      <c r="E115" s="39" t="s">
        <v>12555</v>
      </c>
      <c r="F115" s="46"/>
      <c r="G115" s="46"/>
      <c r="H115" s="46"/>
      <c r="I115" s="46"/>
      <c r="J115" s="48"/>
    </row>
    <row r="116" ht="45">
      <c r="A116" s="37" t="s">
        <v>599</v>
      </c>
      <c r="B116" s="45"/>
      <c r="C116" s="46"/>
      <c r="D116" s="46"/>
      <c r="E116" s="49" t="s">
        <v>12536</v>
      </c>
      <c r="F116" s="46"/>
      <c r="G116" s="46"/>
      <c r="H116" s="46"/>
      <c r="I116" s="46"/>
      <c r="J116" s="48"/>
    </row>
    <row r="117">
      <c r="A117" s="37" t="s">
        <v>601</v>
      </c>
      <c r="B117" s="45"/>
      <c r="C117" s="46"/>
      <c r="D117" s="46"/>
      <c r="E117" s="47" t="s">
        <v>595</v>
      </c>
      <c r="F117" s="46"/>
      <c r="G117" s="46"/>
      <c r="H117" s="46"/>
      <c r="I117" s="46"/>
      <c r="J117" s="48"/>
    </row>
    <row r="118" ht="30">
      <c r="A118" s="37" t="s">
        <v>593</v>
      </c>
      <c r="B118" s="37">
        <v>27</v>
      </c>
      <c r="C118" s="38" t="s">
        <v>12583</v>
      </c>
      <c r="D118" s="37" t="s">
        <v>595</v>
      </c>
      <c r="E118" s="39" t="s">
        <v>12557</v>
      </c>
      <c r="F118" s="40" t="s">
        <v>608</v>
      </c>
      <c r="G118" s="41">
        <v>2</v>
      </c>
      <c r="H118" s="42">
        <v>0</v>
      </c>
      <c r="I118" s="43">
        <f>ROUND(G118*H118,P4)</f>
        <v>0</v>
      </c>
      <c r="J118" s="37"/>
      <c r="O118" s="44">
        <f>I118*0.21</f>
        <v>0</v>
      </c>
      <c r="P118">
        <v>3</v>
      </c>
    </row>
    <row r="119" ht="30">
      <c r="A119" s="37" t="s">
        <v>598</v>
      </c>
      <c r="B119" s="45"/>
      <c r="C119" s="46"/>
      <c r="D119" s="46"/>
      <c r="E119" s="39" t="s">
        <v>12557</v>
      </c>
      <c r="F119" s="46"/>
      <c r="G119" s="46"/>
      <c r="H119" s="46"/>
      <c r="I119" s="46"/>
      <c r="J119" s="48"/>
    </row>
    <row r="120" ht="45">
      <c r="A120" s="37" t="s">
        <v>599</v>
      </c>
      <c r="B120" s="45"/>
      <c r="C120" s="46"/>
      <c r="D120" s="46"/>
      <c r="E120" s="49" t="s">
        <v>12530</v>
      </c>
      <c r="F120" s="46"/>
      <c r="G120" s="46"/>
      <c r="H120" s="46"/>
      <c r="I120" s="46"/>
      <c r="J120" s="48"/>
    </row>
    <row r="121">
      <c r="A121" s="37" t="s">
        <v>601</v>
      </c>
      <c r="B121" s="45"/>
      <c r="C121" s="46"/>
      <c r="D121" s="46"/>
      <c r="E121" s="47" t="s">
        <v>595</v>
      </c>
      <c r="F121" s="46"/>
      <c r="G121" s="46"/>
      <c r="H121" s="46"/>
      <c r="I121" s="46"/>
      <c r="J121" s="48"/>
    </row>
    <row r="122">
      <c r="A122" s="37" t="s">
        <v>593</v>
      </c>
      <c r="B122" s="37">
        <v>28</v>
      </c>
      <c r="C122" s="38" t="s">
        <v>12584</v>
      </c>
      <c r="D122" s="37" t="s">
        <v>595</v>
      </c>
      <c r="E122" s="39" t="s">
        <v>12559</v>
      </c>
      <c r="F122" s="40" t="s">
        <v>2077</v>
      </c>
      <c r="G122" s="41">
        <v>1</v>
      </c>
      <c r="H122" s="42">
        <v>0</v>
      </c>
      <c r="I122" s="43">
        <f>ROUND(G122*H122,P4)</f>
        <v>0</v>
      </c>
      <c r="J122" s="37"/>
      <c r="O122" s="44">
        <f>I122*0.21</f>
        <v>0</v>
      </c>
      <c r="P122">
        <v>3</v>
      </c>
    </row>
    <row r="123">
      <c r="A123" s="37" t="s">
        <v>598</v>
      </c>
      <c r="B123" s="45"/>
      <c r="C123" s="46"/>
      <c r="D123" s="46"/>
      <c r="E123" s="39" t="s">
        <v>12559</v>
      </c>
      <c r="F123" s="46"/>
      <c r="G123" s="46"/>
      <c r="H123" s="46"/>
      <c r="I123" s="46"/>
      <c r="J123" s="48"/>
    </row>
    <row r="124" ht="45">
      <c r="A124" s="37" t="s">
        <v>599</v>
      </c>
      <c r="B124" s="45"/>
      <c r="C124" s="46"/>
      <c r="D124" s="46"/>
      <c r="E124" s="49" t="s">
        <v>12536</v>
      </c>
      <c r="F124" s="46"/>
      <c r="G124" s="46"/>
      <c r="H124" s="46"/>
      <c r="I124" s="46"/>
      <c r="J124" s="48"/>
    </row>
    <row r="125">
      <c r="A125" s="37" t="s">
        <v>601</v>
      </c>
      <c r="B125" s="45"/>
      <c r="C125" s="46"/>
      <c r="D125" s="46"/>
      <c r="E125" s="47" t="s">
        <v>595</v>
      </c>
      <c r="F125" s="46"/>
      <c r="G125" s="46"/>
      <c r="H125" s="46"/>
      <c r="I125" s="46"/>
      <c r="J125" s="48"/>
    </row>
    <row r="126">
      <c r="A126" s="31" t="s">
        <v>591</v>
      </c>
      <c r="B126" s="32"/>
      <c r="C126" s="33" t="s">
        <v>12585</v>
      </c>
      <c r="D126" s="34"/>
      <c r="E126" s="31" t="s">
        <v>12586</v>
      </c>
      <c r="F126" s="34"/>
      <c r="G126" s="34"/>
      <c r="H126" s="34"/>
      <c r="I126" s="35">
        <f>SUMIFS(I127:I182,A127:A182,"P")</f>
        <v>0</v>
      </c>
      <c r="J126" s="36"/>
    </row>
    <row r="127" ht="45">
      <c r="A127" s="37" t="s">
        <v>593</v>
      </c>
      <c r="B127" s="37">
        <v>29</v>
      </c>
      <c r="C127" s="38" t="s">
        <v>12587</v>
      </c>
      <c r="D127" s="37" t="s">
        <v>595</v>
      </c>
      <c r="E127" s="39" t="s">
        <v>12588</v>
      </c>
      <c r="F127" s="40" t="s">
        <v>608</v>
      </c>
      <c r="G127" s="41">
        <v>2</v>
      </c>
      <c r="H127" s="42">
        <v>0</v>
      </c>
      <c r="I127" s="43">
        <f>ROUND(G127*H127,P4)</f>
        <v>0</v>
      </c>
      <c r="J127" s="37"/>
      <c r="O127" s="44">
        <f>I127*0.21</f>
        <v>0</v>
      </c>
      <c r="P127">
        <v>3</v>
      </c>
    </row>
    <row r="128" ht="45">
      <c r="A128" s="37" t="s">
        <v>598</v>
      </c>
      <c r="B128" s="45"/>
      <c r="C128" s="46"/>
      <c r="D128" s="46"/>
      <c r="E128" s="39" t="s">
        <v>12589</v>
      </c>
      <c r="F128" s="46"/>
      <c r="G128" s="46"/>
      <c r="H128" s="46"/>
      <c r="I128" s="46"/>
      <c r="J128" s="48"/>
    </row>
    <row r="129" ht="45">
      <c r="A129" s="37" t="s">
        <v>599</v>
      </c>
      <c r="B129" s="45"/>
      <c r="C129" s="46"/>
      <c r="D129" s="46"/>
      <c r="E129" s="49" t="s">
        <v>12530</v>
      </c>
      <c r="F129" s="46"/>
      <c r="G129" s="46"/>
      <c r="H129" s="46"/>
      <c r="I129" s="46"/>
      <c r="J129" s="48"/>
    </row>
    <row r="130">
      <c r="A130" s="37" t="s">
        <v>601</v>
      </c>
      <c r="B130" s="45"/>
      <c r="C130" s="46"/>
      <c r="D130" s="46"/>
      <c r="E130" s="47" t="s">
        <v>595</v>
      </c>
      <c r="F130" s="46"/>
      <c r="G130" s="46"/>
      <c r="H130" s="46"/>
      <c r="I130" s="46"/>
      <c r="J130" s="48"/>
    </row>
    <row r="131" ht="45">
      <c r="A131" s="37" t="s">
        <v>593</v>
      </c>
      <c r="B131" s="37">
        <v>30</v>
      </c>
      <c r="C131" s="38" t="s">
        <v>12590</v>
      </c>
      <c r="D131" s="37" t="s">
        <v>595</v>
      </c>
      <c r="E131" s="39" t="s">
        <v>12591</v>
      </c>
      <c r="F131" s="40" t="s">
        <v>608</v>
      </c>
      <c r="G131" s="41">
        <v>2</v>
      </c>
      <c r="H131" s="42">
        <v>0</v>
      </c>
      <c r="I131" s="43">
        <f>ROUND(G131*H131,P4)</f>
        <v>0</v>
      </c>
      <c r="J131" s="37"/>
      <c r="O131" s="44">
        <f>I131*0.21</f>
        <v>0</v>
      </c>
      <c r="P131">
        <v>3</v>
      </c>
    </row>
    <row r="132" ht="60">
      <c r="A132" s="37" t="s">
        <v>598</v>
      </c>
      <c r="B132" s="45"/>
      <c r="C132" s="46"/>
      <c r="D132" s="46"/>
      <c r="E132" s="39" t="s">
        <v>12592</v>
      </c>
      <c r="F132" s="46"/>
      <c r="G132" s="46"/>
      <c r="H132" s="46"/>
      <c r="I132" s="46"/>
      <c r="J132" s="48"/>
    </row>
    <row r="133" ht="45">
      <c r="A133" s="37" t="s">
        <v>599</v>
      </c>
      <c r="B133" s="45"/>
      <c r="C133" s="46"/>
      <c r="D133" s="46"/>
      <c r="E133" s="49" t="s">
        <v>12530</v>
      </c>
      <c r="F133" s="46"/>
      <c r="G133" s="46"/>
      <c r="H133" s="46"/>
      <c r="I133" s="46"/>
      <c r="J133" s="48"/>
    </row>
    <row r="134">
      <c r="A134" s="37" t="s">
        <v>601</v>
      </c>
      <c r="B134" s="45"/>
      <c r="C134" s="46"/>
      <c r="D134" s="46"/>
      <c r="E134" s="47" t="s">
        <v>595</v>
      </c>
      <c r="F134" s="46"/>
      <c r="G134" s="46"/>
      <c r="H134" s="46"/>
      <c r="I134" s="46"/>
      <c r="J134" s="48"/>
    </row>
    <row r="135" ht="30">
      <c r="A135" s="37" t="s">
        <v>593</v>
      </c>
      <c r="B135" s="37">
        <v>31</v>
      </c>
      <c r="C135" s="38" t="s">
        <v>12593</v>
      </c>
      <c r="D135" s="37" t="s">
        <v>595</v>
      </c>
      <c r="E135" s="39" t="s">
        <v>12535</v>
      </c>
      <c r="F135" s="40" t="s">
        <v>608</v>
      </c>
      <c r="G135" s="41">
        <v>1</v>
      </c>
      <c r="H135" s="42">
        <v>0</v>
      </c>
      <c r="I135" s="43">
        <f>ROUND(G135*H135,P4)</f>
        <v>0</v>
      </c>
      <c r="J135" s="37"/>
      <c r="O135" s="44">
        <f>I135*0.21</f>
        <v>0</v>
      </c>
      <c r="P135">
        <v>3</v>
      </c>
    </row>
    <row r="136" ht="30">
      <c r="A136" s="37" t="s">
        <v>598</v>
      </c>
      <c r="B136" s="45"/>
      <c r="C136" s="46"/>
      <c r="D136" s="46"/>
      <c r="E136" s="39" t="s">
        <v>12535</v>
      </c>
      <c r="F136" s="46"/>
      <c r="G136" s="46"/>
      <c r="H136" s="46"/>
      <c r="I136" s="46"/>
      <c r="J136" s="48"/>
    </row>
    <row r="137" ht="45">
      <c r="A137" s="37" t="s">
        <v>599</v>
      </c>
      <c r="B137" s="45"/>
      <c r="C137" s="46"/>
      <c r="D137" s="46"/>
      <c r="E137" s="49" t="s">
        <v>12536</v>
      </c>
      <c r="F137" s="46"/>
      <c r="G137" s="46"/>
      <c r="H137" s="46"/>
      <c r="I137" s="46"/>
      <c r="J137" s="48"/>
    </row>
    <row r="138">
      <c r="A138" s="37" t="s">
        <v>601</v>
      </c>
      <c r="B138" s="45"/>
      <c r="C138" s="46"/>
      <c r="D138" s="46"/>
      <c r="E138" s="47" t="s">
        <v>595</v>
      </c>
      <c r="F138" s="46"/>
      <c r="G138" s="46"/>
      <c r="H138" s="46"/>
      <c r="I138" s="46"/>
      <c r="J138" s="48"/>
    </row>
    <row r="139">
      <c r="A139" s="37" t="s">
        <v>593</v>
      </c>
      <c r="B139" s="37">
        <v>32</v>
      </c>
      <c r="C139" s="38" t="s">
        <v>12594</v>
      </c>
      <c r="D139" s="37" t="s">
        <v>595</v>
      </c>
      <c r="E139" s="39" t="s">
        <v>12538</v>
      </c>
      <c r="F139" s="40" t="s">
        <v>608</v>
      </c>
      <c r="G139" s="41">
        <v>1</v>
      </c>
      <c r="H139" s="42">
        <v>0</v>
      </c>
      <c r="I139" s="43">
        <f>ROUND(G139*H139,P4)</f>
        <v>0</v>
      </c>
      <c r="J139" s="37"/>
      <c r="O139" s="44">
        <f>I139*0.21</f>
        <v>0</v>
      </c>
      <c r="P139">
        <v>3</v>
      </c>
    </row>
    <row r="140">
      <c r="A140" s="37" t="s">
        <v>598</v>
      </c>
      <c r="B140" s="45"/>
      <c r="C140" s="46"/>
      <c r="D140" s="46"/>
      <c r="E140" s="39" t="s">
        <v>12538</v>
      </c>
      <c r="F140" s="46"/>
      <c r="G140" s="46"/>
      <c r="H140" s="46"/>
      <c r="I140" s="46"/>
      <c r="J140" s="48"/>
    </row>
    <row r="141" ht="45">
      <c r="A141" s="37" t="s">
        <v>599</v>
      </c>
      <c r="B141" s="45"/>
      <c r="C141" s="46"/>
      <c r="D141" s="46"/>
      <c r="E141" s="49" t="s">
        <v>12536</v>
      </c>
      <c r="F141" s="46"/>
      <c r="G141" s="46"/>
      <c r="H141" s="46"/>
      <c r="I141" s="46"/>
      <c r="J141" s="48"/>
    </row>
    <row r="142">
      <c r="A142" s="37" t="s">
        <v>601</v>
      </c>
      <c r="B142" s="45"/>
      <c r="C142" s="46"/>
      <c r="D142" s="46"/>
      <c r="E142" s="47" t="s">
        <v>595</v>
      </c>
      <c r="F142" s="46"/>
      <c r="G142" s="46"/>
      <c r="H142" s="46"/>
      <c r="I142" s="46"/>
      <c r="J142" s="48"/>
    </row>
    <row r="143" ht="30">
      <c r="A143" s="37" t="s">
        <v>593</v>
      </c>
      <c r="B143" s="37">
        <v>33</v>
      </c>
      <c r="C143" s="38" t="s">
        <v>12595</v>
      </c>
      <c r="D143" s="37" t="s">
        <v>595</v>
      </c>
      <c r="E143" s="39" t="s">
        <v>12540</v>
      </c>
      <c r="F143" s="40" t="s">
        <v>2077</v>
      </c>
      <c r="G143" s="41">
        <v>1</v>
      </c>
      <c r="H143" s="42">
        <v>0</v>
      </c>
      <c r="I143" s="43">
        <f>ROUND(G143*H143,P4)</f>
        <v>0</v>
      </c>
      <c r="J143" s="37"/>
      <c r="O143" s="44">
        <f>I143*0.21</f>
        <v>0</v>
      </c>
      <c r="P143">
        <v>3</v>
      </c>
    </row>
    <row r="144" ht="30">
      <c r="A144" s="37" t="s">
        <v>598</v>
      </c>
      <c r="B144" s="45"/>
      <c r="C144" s="46"/>
      <c r="D144" s="46"/>
      <c r="E144" s="39" t="s">
        <v>12540</v>
      </c>
      <c r="F144" s="46"/>
      <c r="G144" s="46"/>
      <c r="H144" s="46"/>
      <c r="I144" s="46"/>
      <c r="J144" s="48"/>
    </row>
    <row r="145" ht="45">
      <c r="A145" s="37" t="s">
        <v>599</v>
      </c>
      <c r="B145" s="45"/>
      <c r="C145" s="46"/>
      <c r="D145" s="46"/>
      <c r="E145" s="49" t="s">
        <v>12536</v>
      </c>
      <c r="F145" s="46"/>
      <c r="G145" s="46"/>
      <c r="H145" s="46"/>
      <c r="I145" s="46"/>
      <c r="J145" s="48"/>
    </row>
    <row r="146">
      <c r="A146" s="37" t="s">
        <v>601</v>
      </c>
      <c r="B146" s="45"/>
      <c r="C146" s="46"/>
      <c r="D146" s="46"/>
      <c r="E146" s="47" t="s">
        <v>595</v>
      </c>
      <c r="F146" s="46"/>
      <c r="G146" s="46"/>
      <c r="H146" s="46"/>
      <c r="I146" s="46"/>
      <c r="J146" s="48"/>
    </row>
    <row r="147" ht="30">
      <c r="A147" s="37" t="s">
        <v>593</v>
      </c>
      <c r="B147" s="37">
        <v>34</v>
      </c>
      <c r="C147" s="38" t="s">
        <v>12596</v>
      </c>
      <c r="D147" s="37" t="s">
        <v>595</v>
      </c>
      <c r="E147" s="39" t="s">
        <v>12542</v>
      </c>
      <c r="F147" s="40" t="s">
        <v>2077</v>
      </c>
      <c r="G147" s="41">
        <v>2</v>
      </c>
      <c r="H147" s="42">
        <v>0</v>
      </c>
      <c r="I147" s="43">
        <f>ROUND(G147*H147,P4)</f>
        <v>0</v>
      </c>
      <c r="J147" s="37"/>
      <c r="O147" s="44">
        <f>I147*0.21</f>
        <v>0</v>
      </c>
      <c r="P147">
        <v>3</v>
      </c>
    </row>
    <row r="148" ht="30">
      <c r="A148" s="37" t="s">
        <v>598</v>
      </c>
      <c r="B148" s="45"/>
      <c r="C148" s="46"/>
      <c r="D148" s="46"/>
      <c r="E148" s="39" t="s">
        <v>12542</v>
      </c>
      <c r="F148" s="46"/>
      <c r="G148" s="46"/>
      <c r="H148" s="46"/>
      <c r="I148" s="46"/>
      <c r="J148" s="48"/>
    </row>
    <row r="149" ht="45">
      <c r="A149" s="37" t="s">
        <v>599</v>
      </c>
      <c r="B149" s="45"/>
      <c r="C149" s="46"/>
      <c r="D149" s="46"/>
      <c r="E149" s="49" t="s">
        <v>12530</v>
      </c>
      <c r="F149" s="46"/>
      <c r="G149" s="46"/>
      <c r="H149" s="46"/>
      <c r="I149" s="46"/>
      <c r="J149" s="48"/>
    </row>
    <row r="150">
      <c r="A150" s="37" t="s">
        <v>601</v>
      </c>
      <c r="B150" s="45"/>
      <c r="C150" s="46"/>
      <c r="D150" s="46"/>
      <c r="E150" s="47" t="s">
        <v>595</v>
      </c>
      <c r="F150" s="46"/>
      <c r="G150" s="46"/>
      <c r="H150" s="46"/>
      <c r="I150" s="46"/>
      <c r="J150" s="48"/>
    </row>
    <row r="151">
      <c r="A151" s="37" t="s">
        <v>593</v>
      </c>
      <c r="B151" s="37">
        <v>35</v>
      </c>
      <c r="C151" s="38" t="s">
        <v>12597</v>
      </c>
      <c r="D151" s="37" t="s">
        <v>595</v>
      </c>
      <c r="E151" s="39" t="s">
        <v>12544</v>
      </c>
      <c r="F151" s="40" t="s">
        <v>608</v>
      </c>
      <c r="G151" s="41">
        <v>2</v>
      </c>
      <c r="H151" s="42">
        <v>0</v>
      </c>
      <c r="I151" s="43">
        <f>ROUND(G151*H151,P4)</f>
        <v>0</v>
      </c>
      <c r="J151" s="37"/>
      <c r="O151" s="44">
        <f>I151*0.21</f>
        <v>0</v>
      </c>
      <c r="P151">
        <v>3</v>
      </c>
    </row>
    <row r="152">
      <c r="A152" s="37" t="s">
        <v>598</v>
      </c>
      <c r="B152" s="45"/>
      <c r="C152" s="46"/>
      <c r="D152" s="46"/>
      <c r="E152" s="39" t="s">
        <v>12544</v>
      </c>
      <c r="F152" s="46"/>
      <c r="G152" s="46"/>
      <c r="H152" s="46"/>
      <c r="I152" s="46"/>
      <c r="J152" s="48"/>
    </row>
    <row r="153" ht="45">
      <c r="A153" s="37" t="s">
        <v>599</v>
      </c>
      <c r="B153" s="45"/>
      <c r="C153" s="46"/>
      <c r="D153" s="46"/>
      <c r="E153" s="49" t="s">
        <v>12530</v>
      </c>
      <c r="F153" s="46"/>
      <c r="G153" s="46"/>
      <c r="H153" s="46"/>
      <c r="I153" s="46"/>
      <c r="J153" s="48"/>
    </row>
    <row r="154">
      <c r="A154" s="37" t="s">
        <v>601</v>
      </c>
      <c r="B154" s="45"/>
      <c r="C154" s="46"/>
      <c r="D154" s="46"/>
      <c r="E154" s="47" t="s">
        <v>595</v>
      </c>
      <c r="F154" s="46"/>
      <c r="G154" s="46"/>
      <c r="H154" s="46"/>
      <c r="I154" s="46"/>
      <c r="J154" s="48"/>
    </row>
    <row r="155" ht="30">
      <c r="A155" s="37" t="s">
        <v>593</v>
      </c>
      <c r="B155" s="37">
        <v>36</v>
      </c>
      <c r="C155" s="38" t="s">
        <v>12598</v>
      </c>
      <c r="D155" s="37" t="s">
        <v>595</v>
      </c>
      <c r="E155" s="39" t="s">
        <v>12546</v>
      </c>
      <c r="F155" s="40" t="s">
        <v>597</v>
      </c>
      <c r="G155" s="41">
        <v>15</v>
      </c>
      <c r="H155" s="42">
        <v>0</v>
      </c>
      <c r="I155" s="43">
        <f>ROUND(G155*H155,P4)</f>
        <v>0</v>
      </c>
      <c r="J155" s="37"/>
      <c r="O155" s="44">
        <f>I155*0.21</f>
        <v>0</v>
      </c>
      <c r="P155">
        <v>3</v>
      </c>
    </row>
    <row r="156" ht="30">
      <c r="A156" s="37" t="s">
        <v>598</v>
      </c>
      <c r="B156" s="45"/>
      <c r="C156" s="46"/>
      <c r="D156" s="46"/>
      <c r="E156" s="39" t="s">
        <v>12546</v>
      </c>
      <c r="F156" s="46"/>
      <c r="G156" s="46"/>
      <c r="H156" s="46"/>
      <c r="I156" s="46"/>
      <c r="J156" s="48"/>
    </row>
    <row r="157" ht="45">
      <c r="A157" s="37" t="s">
        <v>599</v>
      </c>
      <c r="B157" s="45"/>
      <c r="C157" s="46"/>
      <c r="D157" s="46"/>
      <c r="E157" s="49" t="s">
        <v>12547</v>
      </c>
      <c r="F157" s="46"/>
      <c r="G157" s="46"/>
      <c r="H157" s="46"/>
      <c r="I157" s="46"/>
      <c r="J157" s="48"/>
    </row>
    <row r="158">
      <c r="A158" s="37" t="s">
        <v>601</v>
      </c>
      <c r="B158" s="45"/>
      <c r="C158" s="46"/>
      <c r="D158" s="46"/>
      <c r="E158" s="47" t="s">
        <v>595</v>
      </c>
      <c r="F158" s="46"/>
      <c r="G158" s="46"/>
      <c r="H158" s="46"/>
      <c r="I158" s="46"/>
      <c r="J158" s="48"/>
    </row>
    <row r="159">
      <c r="A159" s="37" t="s">
        <v>593</v>
      </c>
      <c r="B159" s="37">
        <v>37</v>
      </c>
      <c r="C159" s="38" t="s">
        <v>12599</v>
      </c>
      <c r="D159" s="37" t="s">
        <v>595</v>
      </c>
      <c r="E159" s="39" t="s">
        <v>12549</v>
      </c>
      <c r="F159" s="40" t="s">
        <v>2077</v>
      </c>
      <c r="G159" s="41">
        <v>1</v>
      </c>
      <c r="H159" s="42">
        <v>0</v>
      </c>
      <c r="I159" s="43">
        <f>ROUND(G159*H159,P4)</f>
        <v>0</v>
      </c>
      <c r="J159" s="37"/>
      <c r="O159" s="44">
        <f>I159*0.21</f>
        <v>0</v>
      </c>
      <c r="P159">
        <v>3</v>
      </c>
    </row>
    <row r="160">
      <c r="A160" s="37" t="s">
        <v>598</v>
      </c>
      <c r="B160" s="45"/>
      <c r="C160" s="46"/>
      <c r="D160" s="46"/>
      <c r="E160" s="39" t="s">
        <v>12549</v>
      </c>
      <c r="F160" s="46"/>
      <c r="G160" s="46"/>
      <c r="H160" s="46"/>
      <c r="I160" s="46"/>
      <c r="J160" s="48"/>
    </row>
    <row r="161" ht="45">
      <c r="A161" s="37" t="s">
        <v>599</v>
      </c>
      <c r="B161" s="45"/>
      <c r="C161" s="46"/>
      <c r="D161" s="46"/>
      <c r="E161" s="49" t="s">
        <v>12536</v>
      </c>
      <c r="F161" s="46"/>
      <c r="G161" s="46"/>
      <c r="H161" s="46"/>
      <c r="I161" s="46"/>
      <c r="J161" s="48"/>
    </row>
    <row r="162">
      <c r="A162" s="37" t="s">
        <v>601</v>
      </c>
      <c r="B162" s="45"/>
      <c r="C162" s="46"/>
      <c r="D162" s="46"/>
      <c r="E162" s="47" t="s">
        <v>595</v>
      </c>
      <c r="F162" s="46"/>
      <c r="G162" s="46"/>
      <c r="H162" s="46"/>
      <c r="I162" s="46"/>
      <c r="J162" s="48"/>
    </row>
    <row r="163" ht="30">
      <c r="A163" s="37" t="s">
        <v>593</v>
      </c>
      <c r="B163" s="37">
        <v>38</v>
      </c>
      <c r="C163" s="38" t="s">
        <v>12600</v>
      </c>
      <c r="D163" s="37" t="s">
        <v>595</v>
      </c>
      <c r="E163" s="39" t="s">
        <v>12551</v>
      </c>
      <c r="F163" s="40" t="s">
        <v>2077</v>
      </c>
      <c r="G163" s="41">
        <v>1</v>
      </c>
      <c r="H163" s="42">
        <v>0</v>
      </c>
      <c r="I163" s="43">
        <f>ROUND(G163*H163,P4)</f>
        <v>0</v>
      </c>
      <c r="J163" s="37"/>
      <c r="O163" s="44">
        <f>I163*0.21</f>
        <v>0</v>
      </c>
      <c r="P163">
        <v>3</v>
      </c>
    </row>
    <row r="164" ht="30">
      <c r="A164" s="37" t="s">
        <v>598</v>
      </c>
      <c r="B164" s="45"/>
      <c r="C164" s="46"/>
      <c r="D164" s="46"/>
      <c r="E164" s="39" t="s">
        <v>12551</v>
      </c>
      <c r="F164" s="46"/>
      <c r="G164" s="46"/>
      <c r="H164" s="46"/>
      <c r="I164" s="46"/>
      <c r="J164" s="48"/>
    </row>
    <row r="165" ht="45">
      <c r="A165" s="37" t="s">
        <v>599</v>
      </c>
      <c r="B165" s="45"/>
      <c r="C165" s="46"/>
      <c r="D165" s="46"/>
      <c r="E165" s="49" t="s">
        <v>12536</v>
      </c>
      <c r="F165" s="46"/>
      <c r="G165" s="46"/>
      <c r="H165" s="46"/>
      <c r="I165" s="46"/>
      <c r="J165" s="48"/>
    </row>
    <row r="166">
      <c r="A166" s="37" t="s">
        <v>601</v>
      </c>
      <c r="B166" s="45"/>
      <c r="C166" s="46"/>
      <c r="D166" s="46"/>
      <c r="E166" s="47" t="s">
        <v>595</v>
      </c>
      <c r="F166" s="46"/>
      <c r="G166" s="46"/>
      <c r="H166" s="46"/>
      <c r="I166" s="46"/>
      <c r="J166" s="48"/>
    </row>
    <row r="167">
      <c r="A167" s="37" t="s">
        <v>593</v>
      </c>
      <c r="B167" s="37">
        <v>39</v>
      </c>
      <c r="C167" s="38" t="s">
        <v>12601</v>
      </c>
      <c r="D167" s="37" t="s">
        <v>595</v>
      </c>
      <c r="E167" s="39" t="s">
        <v>12553</v>
      </c>
      <c r="F167" s="40" t="s">
        <v>2077</v>
      </c>
      <c r="G167" s="41">
        <v>1</v>
      </c>
      <c r="H167" s="42">
        <v>0</v>
      </c>
      <c r="I167" s="43">
        <f>ROUND(G167*H167,P4)</f>
        <v>0</v>
      </c>
      <c r="J167" s="37"/>
      <c r="O167" s="44">
        <f>I167*0.21</f>
        <v>0</v>
      </c>
      <c r="P167">
        <v>3</v>
      </c>
    </row>
    <row r="168">
      <c r="A168" s="37" t="s">
        <v>598</v>
      </c>
      <c r="B168" s="45"/>
      <c r="C168" s="46"/>
      <c r="D168" s="46"/>
      <c r="E168" s="39" t="s">
        <v>12553</v>
      </c>
      <c r="F168" s="46"/>
      <c r="G168" s="46"/>
      <c r="H168" s="46"/>
      <c r="I168" s="46"/>
      <c r="J168" s="48"/>
    </row>
    <row r="169" ht="45">
      <c r="A169" s="37" t="s">
        <v>599</v>
      </c>
      <c r="B169" s="45"/>
      <c r="C169" s="46"/>
      <c r="D169" s="46"/>
      <c r="E169" s="49" t="s">
        <v>12536</v>
      </c>
      <c r="F169" s="46"/>
      <c r="G169" s="46"/>
      <c r="H169" s="46"/>
      <c r="I169" s="46"/>
      <c r="J169" s="48"/>
    </row>
    <row r="170">
      <c r="A170" s="37" t="s">
        <v>601</v>
      </c>
      <c r="B170" s="45"/>
      <c r="C170" s="46"/>
      <c r="D170" s="46"/>
      <c r="E170" s="47" t="s">
        <v>595</v>
      </c>
      <c r="F170" s="46"/>
      <c r="G170" s="46"/>
      <c r="H170" s="46"/>
      <c r="I170" s="46"/>
      <c r="J170" s="48"/>
    </row>
    <row r="171">
      <c r="A171" s="37" t="s">
        <v>593</v>
      </c>
      <c r="B171" s="37">
        <v>40</v>
      </c>
      <c r="C171" s="38" t="s">
        <v>12602</v>
      </c>
      <c r="D171" s="37" t="s">
        <v>595</v>
      </c>
      <c r="E171" s="39" t="s">
        <v>12555</v>
      </c>
      <c r="F171" s="40" t="s">
        <v>2077</v>
      </c>
      <c r="G171" s="41">
        <v>1</v>
      </c>
      <c r="H171" s="42">
        <v>0</v>
      </c>
      <c r="I171" s="43">
        <f>ROUND(G171*H171,P4)</f>
        <v>0</v>
      </c>
      <c r="J171" s="37"/>
      <c r="O171" s="44">
        <f>I171*0.21</f>
        <v>0</v>
      </c>
      <c r="P171">
        <v>3</v>
      </c>
    </row>
    <row r="172">
      <c r="A172" s="37" t="s">
        <v>598</v>
      </c>
      <c r="B172" s="45"/>
      <c r="C172" s="46"/>
      <c r="D172" s="46"/>
      <c r="E172" s="39" t="s">
        <v>12555</v>
      </c>
      <c r="F172" s="46"/>
      <c r="G172" s="46"/>
      <c r="H172" s="46"/>
      <c r="I172" s="46"/>
      <c r="J172" s="48"/>
    </row>
    <row r="173" ht="45">
      <c r="A173" s="37" t="s">
        <v>599</v>
      </c>
      <c r="B173" s="45"/>
      <c r="C173" s="46"/>
      <c r="D173" s="46"/>
      <c r="E173" s="49" t="s">
        <v>12536</v>
      </c>
      <c r="F173" s="46"/>
      <c r="G173" s="46"/>
      <c r="H173" s="46"/>
      <c r="I173" s="46"/>
      <c r="J173" s="48"/>
    </row>
    <row r="174">
      <c r="A174" s="37" t="s">
        <v>601</v>
      </c>
      <c r="B174" s="45"/>
      <c r="C174" s="46"/>
      <c r="D174" s="46"/>
      <c r="E174" s="47" t="s">
        <v>595</v>
      </c>
      <c r="F174" s="46"/>
      <c r="G174" s="46"/>
      <c r="H174" s="46"/>
      <c r="I174" s="46"/>
      <c r="J174" s="48"/>
    </row>
    <row r="175" ht="30">
      <c r="A175" s="37" t="s">
        <v>593</v>
      </c>
      <c r="B175" s="37">
        <v>41</v>
      </c>
      <c r="C175" s="38" t="s">
        <v>12603</v>
      </c>
      <c r="D175" s="37" t="s">
        <v>595</v>
      </c>
      <c r="E175" s="39" t="s">
        <v>12557</v>
      </c>
      <c r="F175" s="40" t="s">
        <v>608</v>
      </c>
      <c r="G175" s="41">
        <v>2</v>
      </c>
      <c r="H175" s="42">
        <v>0</v>
      </c>
      <c r="I175" s="43">
        <f>ROUND(G175*H175,P4)</f>
        <v>0</v>
      </c>
      <c r="J175" s="37"/>
      <c r="O175" s="44">
        <f>I175*0.21</f>
        <v>0</v>
      </c>
      <c r="P175">
        <v>3</v>
      </c>
    </row>
    <row r="176" ht="30">
      <c r="A176" s="37" t="s">
        <v>598</v>
      </c>
      <c r="B176" s="45"/>
      <c r="C176" s="46"/>
      <c r="D176" s="46"/>
      <c r="E176" s="39" t="s">
        <v>12557</v>
      </c>
      <c r="F176" s="46"/>
      <c r="G176" s="46"/>
      <c r="H176" s="46"/>
      <c r="I176" s="46"/>
      <c r="J176" s="48"/>
    </row>
    <row r="177" ht="45">
      <c r="A177" s="37" t="s">
        <v>599</v>
      </c>
      <c r="B177" s="45"/>
      <c r="C177" s="46"/>
      <c r="D177" s="46"/>
      <c r="E177" s="49" t="s">
        <v>12530</v>
      </c>
      <c r="F177" s="46"/>
      <c r="G177" s="46"/>
      <c r="H177" s="46"/>
      <c r="I177" s="46"/>
      <c r="J177" s="48"/>
    </row>
    <row r="178">
      <c r="A178" s="37" t="s">
        <v>601</v>
      </c>
      <c r="B178" s="45"/>
      <c r="C178" s="46"/>
      <c r="D178" s="46"/>
      <c r="E178" s="47" t="s">
        <v>595</v>
      </c>
      <c r="F178" s="46"/>
      <c r="G178" s="46"/>
      <c r="H178" s="46"/>
      <c r="I178" s="46"/>
      <c r="J178" s="48"/>
    </row>
    <row r="179">
      <c r="A179" s="37" t="s">
        <v>593</v>
      </c>
      <c r="B179" s="37">
        <v>42</v>
      </c>
      <c r="C179" s="38" t="s">
        <v>12604</v>
      </c>
      <c r="D179" s="37" t="s">
        <v>595</v>
      </c>
      <c r="E179" s="39" t="s">
        <v>12559</v>
      </c>
      <c r="F179" s="40" t="s">
        <v>2077</v>
      </c>
      <c r="G179" s="41">
        <v>1</v>
      </c>
      <c r="H179" s="42">
        <v>0</v>
      </c>
      <c r="I179" s="43">
        <f>ROUND(G179*H179,P4)</f>
        <v>0</v>
      </c>
      <c r="J179" s="37"/>
      <c r="O179" s="44">
        <f>I179*0.21</f>
        <v>0</v>
      </c>
      <c r="P179">
        <v>3</v>
      </c>
    </row>
    <row r="180">
      <c r="A180" s="37" t="s">
        <v>598</v>
      </c>
      <c r="B180" s="45"/>
      <c r="C180" s="46"/>
      <c r="D180" s="46"/>
      <c r="E180" s="39" t="s">
        <v>12559</v>
      </c>
      <c r="F180" s="46"/>
      <c r="G180" s="46"/>
      <c r="H180" s="46"/>
      <c r="I180" s="46"/>
      <c r="J180" s="48"/>
    </row>
    <row r="181" ht="45">
      <c r="A181" s="37" t="s">
        <v>599</v>
      </c>
      <c r="B181" s="45"/>
      <c r="C181" s="46"/>
      <c r="D181" s="46"/>
      <c r="E181" s="49" t="s">
        <v>12536</v>
      </c>
      <c r="F181" s="46"/>
      <c r="G181" s="46"/>
      <c r="H181" s="46"/>
      <c r="I181" s="46"/>
      <c r="J181" s="48"/>
    </row>
    <row r="182">
      <c r="A182" s="37" t="s">
        <v>601</v>
      </c>
      <c r="B182" s="45"/>
      <c r="C182" s="46"/>
      <c r="D182" s="46"/>
      <c r="E182" s="47" t="s">
        <v>595</v>
      </c>
      <c r="F182" s="46"/>
      <c r="G182" s="46"/>
      <c r="H182" s="46"/>
      <c r="I182" s="46"/>
      <c r="J182" s="48"/>
    </row>
    <row r="183">
      <c r="A183" s="31" t="s">
        <v>591</v>
      </c>
      <c r="B183" s="32"/>
      <c r="C183" s="33" t="s">
        <v>12605</v>
      </c>
      <c r="D183" s="34"/>
      <c r="E183" s="31" t="s">
        <v>12606</v>
      </c>
      <c r="F183" s="34"/>
      <c r="G183" s="34"/>
      <c r="H183" s="34"/>
      <c r="I183" s="35">
        <f>SUMIFS(I184:I239,A184:A239,"P")</f>
        <v>0</v>
      </c>
      <c r="J183" s="36"/>
    </row>
    <row r="184" ht="45">
      <c r="A184" s="37" t="s">
        <v>593</v>
      </c>
      <c r="B184" s="37">
        <v>43</v>
      </c>
      <c r="C184" s="38" t="s">
        <v>12607</v>
      </c>
      <c r="D184" s="37" t="s">
        <v>595</v>
      </c>
      <c r="E184" s="39" t="s">
        <v>12608</v>
      </c>
      <c r="F184" s="40" t="s">
        <v>608</v>
      </c>
      <c r="G184" s="41">
        <v>2</v>
      </c>
      <c r="H184" s="42">
        <v>0</v>
      </c>
      <c r="I184" s="43">
        <f>ROUND(G184*H184,P4)</f>
        <v>0</v>
      </c>
      <c r="J184" s="37"/>
      <c r="O184" s="44">
        <f>I184*0.21</f>
        <v>0</v>
      </c>
      <c r="P184">
        <v>3</v>
      </c>
    </row>
    <row r="185" ht="45">
      <c r="A185" s="37" t="s">
        <v>598</v>
      </c>
      <c r="B185" s="45"/>
      <c r="C185" s="46"/>
      <c r="D185" s="46"/>
      <c r="E185" s="39" t="s">
        <v>12609</v>
      </c>
      <c r="F185" s="46"/>
      <c r="G185" s="46"/>
      <c r="H185" s="46"/>
      <c r="I185" s="46"/>
      <c r="J185" s="48"/>
    </row>
    <row r="186" ht="45">
      <c r="A186" s="37" t="s">
        <v>599</v>
      </c>
      <c r="B186" s="45"/>
      <c r="C186" s="46"/>
      <c r="D186" s="46"/>
      <c r="E186" s="49" t="s">
        <v>12530</v>
      </c>
      <c r="F186" s="46"/>
      <c r="G186" s="46"/>
      <c r="H186" s="46"/>
      <c r="I186" s="46"/>
      <c r="J186" s="48"/>
    </row>
    <row r="187">
      <c r="A187" s="37" t="s">
        <v>601</v>
      </c>
      <c r="B187" s="45"/>
      <c r="C187" s="46"/>
      <c r="D187" s="46"/>
      <c r="E187" s="47" t="s">
        <v>595</v>
      </c>
      <c r="F187" s="46"/>
      <c r="G187" s="46"/>
      <c r="H187" s="46"/>
      <c r="I187" s="46"/>
      <c r="J187" s="48"/>
    </row>
    <row r="188" ht="45">
      <c r="A188" s="37" t="s">
        <v>593</v>
      </c>
      <c r="B188" s="37">
        <v>44</v>
      </c>
      <c r="C188" s="38" t="s">
        <v>12610</v>
      </c>
      <c r="D188" s="37" t="s">
        <v>595</v>
      </c>
      <c r="E188" s="39" t="s">
        <v>12611</v>
      </c>
      <c r="F188" s="40" t="s">
        <v>608</v>
      </c>
      <c r="G188" s="41">
        <v>2</v>
      </c>
      <c r="H188" s="42">
        <v>0</v>
      </c>
      <c r="I188" s="43">
        <f>ROUND(G188*H188,P4)</f>
        <v>0</v>
      </c>
      <c r="J188" s="37"/>
      <c r="O188" s="44">
        <f>I188*0.21</f>
        <v>0</v>
      </c>
      <c r="P188">
        <v>3</v>
      </c>
    </row>
    <row r="189" ht="60">
      <c r="A189" s="37" t="s">
        <v>598</v>
      </c>
      <c r="B189" s="45"/>
      <c r="C189" s="46"/>
      <c r="D189" s="46"/>
      <c r="E189" s="39" t="s">
        <v>12612</v>
      </c>
      <c r="F189" s="46"/>
      <c r="G189" s="46"/>
      <c r="H189" s="46"/>
      <c r="I189" s="46"/>
      <c r="J189" s="48"/>
    </row>
    <row r="190" ht="45">
      <c r="A190" s="37" t="s">
        <v>599</v>
      </c>
      <c r="B190" s="45"/>
      <c r="C190" s="46"/>
      <c r="D190" s="46"/>
      <c r="E190" s="49" t="s">
        <v>12530</v>
      </c>
      <c r="F190" s="46"/>
      <c r="G190" s="46"/>
      <c r="H190" s="46"/>
      <c r="I190" s="46"/>
      <c r="J190" s="48"/>
    </row>
    <row r="191">
      <c r="A191" s="37" t="s">
        <v>601</v>
      </c>
      <c r="B191" s="45"/>
      <c r="C191" s="46"/>
      <c r="D191" s="46"/>
      <c r="E191" s="47" t="s">
        <v>595</v>
      </c>
      <c r="F191" s="46"/>
      <c r="G191" s="46"/>
      <c r="H191" s="46"/>
      <c r="I191" s="46"/>
      <c r="J191" s="48"/>
    </row>
    <row r="192" ht="30">
      <c r="A192" s="37" t="s">
        <v>593</v>
      </c>
      <c r="B192" s="37">
        <v>45</v>
      </c>
      <c r="C192" s="38" t="s">
        <v>12613</v>
      </c>
      <c r="D192" s="37" t="s">
        <v>595</v>
      </c>
      <c r="E192" s="39" t="s">
        <v>12535</v>
      </c>
      <c r="F192" s="40" t="s">
        <v>608</v>
      </c>
      <c r="G192" s="41">
        <v>1</v>
      </c>
      <c r="H192" s="42">
        <v>0</v>
      </c>
      <c r="I192" s="43">
        <f>ROUND(G192*H192,P4)</f>
        <v>0</v>
      </c>
      <c r="J192" s="37"/>
      <c r="O192" s="44">
        <f>I192*0.21</f>
        <v>0</v>
      </c>
      <c r="P192">
        <v>3</v>
      </c>
    </row>
    <row r="193" ht="30">
      <c r="A193" s="37" t="s">
        <v>598</v>
      </c>
      <c r="B193" s="45"/>
      <c r="C193" s="46"/>
      <c r="D193" s="46"/>
      <c r="E193" s="39" t="s">
        <v>12535</v>
      </c>
      <c r="F193" s="46"/>
      <c r="G193" s="46"/>
      <c r="H193" s="46"/>
      <c r="I193" s="46"/>
      <c r="J193" s="48"/>
    </row>
    <row r="194" ht="45">
      <c r="A194" s="37" t="s">
        <v>599</v>
      </c>
      <c r="B194" s="45"/>
      <c r="C194" s="46"/>
      <c r="D194" s="46"/>
      <c r="E194" s="49" t="s">
        <v>12536</v>
      </c>
      <c r="F194" s="46"/>
      <c r="G194" s="46"/>
      <c r="H194" s="46"/>
      <c r="I194" s="46"/>
      <c r="J194" s="48"/>
    </row>
    <row r="195">
      <c r="A195" s="37" t="s">
        <v>601</v>
      </c>
      <c r="B195" s="45"/>
      <c r="C195" s="46"/>
      <c r="D195" s="46"/>
      <c r="E195" s="47" t="s">
        <v>595</v>
      </c>
      <c r="F195" s="46"/>
      <c r="G195" s="46"/>
      <c r="H195" s="46"/>
      <c r="I195" s="46"/>
      <c r="J195" s="48"/>
    </row>
    <row r="196">
      <c r="A196" s="37" t="s">
        <v>593</v>
      </c>
      <c r="B196" s="37">
        <v>46</v>
      </c>
      <c r="C196" s="38" t="s">
        <v>12614</v>
      </c>
      <c r="D196" s="37" t="s">
        <v>595</v>
      </c>
      <c r="E196" s="39" t="s">
        <v>12538</v>
      </c>
      <c r="F196" s="40" t="s">
        <v>608</v>
      </c>
      <c r="G196" s="41">
        <v>1</v>
      </c>
      <c r="H196" s="42">
        <v>0</v>
      </c>
      <c r="I196" s="43">
        <f>ROUND(G196*H196,P4)</f>
        <v>0</v>
      </c>
      <c r="J196" s="37"/>
      <c r="O196" s="44">
        <f>I196*0.21</f>
        <v>0</v>
      </c>
      <c r="P196">
        <v>3</v>
      </c>
    </row>
    <row r="197">
      <c r="A197" s="37" t="s">
        <v>598</v>
      </c>
      <c r="B197" s="45"/>
      <c r="C197" s="46"/>
      <c r="D197" s="46"/>
      <c r="E197" s="39" t="s">
        <v>12538</v>
      </c>
      <c r="F197" s="46"/>
      <c r="G197" s="46"/>
      <c r="H197" s="46"/>
      <c r="I197" s="46"/>
      <c r="J197" s="48"/>
    </row>
    <row r="198" ht="45">
      <c r="A198" s="37" t="s">
        <v>599</v>
      </c>
      <c r="B198" s="45"/>
      <c r="C198" s="46"/>
      <c r="D198" s="46"/>
      <c r="E198" s="49" t="s">
        <v>12536</v>
      </c>
      <c r="F198" s="46"/>
      <c r="G198" s="46"/>
      <c r="H198" s="46"/>
      <c r="I198" s="46"/>
      <c r="J198" s="48"/>
    </row>
    <row r="199">
      <c r="A199" s="37" t="s">
        <v>601</v>
      </c>
      <c r="B199" s="45"/>
      <c r="C199" s="46"/>
      <c r="D199" s="46"/>
      <c r="E199" s="47" t="s">
        <v>595</v>
      </c>
      <c r="F199" s="46"/>
      <c r="G199" s="46"/>
      <c r="H199" s="46"/>
      <c r="I199" s="46"/>
      <c r="J199" s="48"/>
    </row>
    <row r="200" ht="30">
      <c r="A200" s="37" t="s">
        <v>593</v>
      </c>
      <c r="B200" s="37">
        <v>47</v>
      </c>
      <c r="C200" s="38" t="s">
        <v>12615</v>
      </c>
      <c r="D200" s="37" t="s">
        <v>595</v>
      </c>
      <c r="E200" s="39" t="s">
        <v>12540</v>
      </c>
      <c r="F200" s="40" t="s">
        <v>2077</v>
      </c>
      <c r="G200" s="41">
        <v>1</v>
      </c>
      <c r="H200" s="42">
        <v>0</v>
      </c>
      <c r="I200" s="43">
        <f>ROUND(G200*H200,P4)</f>
        <v>0</v>
      </c>
      <c r="J200" s="37"/>
      <c r="O200" s="44">
        <f>I200*0.21</f>
        <v>0</v>
      </c>
      <c r="P200">
        <v>3</v>
      </c>
    </row>
    <row r="201" ht="30">
      <c r="A201" s="37" t="s">
        <v>598</v>
      </c>
      <c r="B201" s="45"/>
      <c r="C201" s="46"/>
      <c r="D201" s="46"/>
      <c r="E201" s="39" t="s">
        <v>12540</v>
      </c>
      <c r="F201" s="46"/>
      <c r="G201" s="46"/>
      <c r="H201" s="46"/>
      <c r="I201" s="46"/>
      <c r="J201" s="48"/>
    </row>
    <row r="202" ht="45">
      <c r="A202" s="37" t="s">
        <v>599</v>
      </c>
      <c r="B202" s="45"/>
      <c r="C202" s="46"/>
      <c r="D202" s="46"/>
      <c r="E202" s="49" t="s">
        <v>12536</v>
      </c>
      <c r="F202" s="46"/>
      <c r="G202" s="46"/>
      <c r="H202" s="46"/>
      <c r="I202" s="46"/>
      <c r="J202" s="48"/>
    </row>
    <row r="203">
      <c r="A203" s="37" t="s">
        <v>601</v>
      </c>
      <c r="B203" s="45"/>
      <c r="C203" s="46"/>
      <c r="D203" s="46"/>
      <c r="E203" s="47" t="s">
        <v>595</v>
      </c>
      <c r="F203" s="46"/>
      <c r="G203" s="46"/>
      <c r="H203" s="46"/>
      <c r="I203" s="46"/>
      <c r="J203" s="48"/>
    </row>
    <row r="204" ht="30">
      <c r="A204" s="37" t="s">
        <v>593</v>
      </c>
      <c r="B204" s="37">
        <v>48</v>
      </c>
      <c r="C204" s="38" t="s">
        <v>12616</v>
      </c>
      <c r="D204" s="37" t="s">
        <v>595</v>
      </c>
      <c r="E204" s="39" t="s">
        <v>12542</v>
      </c>
      <c r="F204" s="40" t="s">
        <v>2077</v>
      </c>
      <c r="G204" s="41">
        <v>2</v>
      </c>
      <c r="H204" s="42">
        <v>0</v>
      </c>
      <c r="I204" s="43">
        <f>ROUND(G204*H204,P4)</f>
        <v>0</v>
      </c>
      <c r="J204" s="37"/>
      <c r="O204" s="44">
        <f>I204*0.21</f>
        <v>0</v>
      </c>
      <c r="P204">
        <v>3</v>
      </c>
    </row>
    <row r="205" ht="30">
      <c r="A205" s="37" t="s">
        <v>598</v>
      </c>
      <c r="B205" s="45"/>
      <c r="C205" s="46"/>
      <c r="D205" s="46"/>
      <c r="E205" s="39" t="s">
        <v>12542</v>
      </c>
      <c r="F205" s="46"/>
      <c r="G205" s="46"/>
      <c r="H205" s="46"/>
      <c r="I205" s="46"/>
      <c r="J205" s="48"/>
    </row>
    <row r="206" ht="45">
      <c r="A206" s="37" t="s">
        <v>599</v>
      </c>
      <c r="B206" s="45"/>
      <c r="C206" s="46"/>
      <c r="D206" s="46"/>
      <c r="E206" s="49" t="s">
        <v>12530</v>
      </c>
      <c r="F206" s="46"/>
      <c r="G206" s="46"/>
      <c r="H206" s="46"/>
      <c r="I206" s="46"/>
      <c r="J206" s="48"/>
    </row>
    <row r="207">
      <c r="A207" s="37" t="s">
        <v>601</v>
      </c>
      <c r="B207" s="45"/>
      <c r="C207" s="46"/>
      <c r="D207" s="46"/>
      <c r="E207" s="47" t="s">
        <v>595</v>
      </c>
      <c r="F207" s="46"/>
      <c r="G207" s="46"/>
      <c r="H207" s="46"/>
      <c r="I207" s="46"/>
      <c r="J207" s="48"/>
    </row>
    <row r="208">
      <c r="A208" s="37" t="s">
        <v>593</v>
      </c>
      <c r="B208" s="37">
        <v>49</v>
      </c>
      <c r="C208" s="38" t="s">
        <v>12617</v>
      </c>
      <c r="D208" s="37" t="s">
        <v>595</v>
      </c>
      <c r="E208" s="39" t="s">
        <v>12544</v>
      </c>
      <c r="F208" s="40" t="s">
        <v>608</v>
      </c>
      <c r="G208" s="41">
        <v>2</v>
      </c>
      <c r="H208" s="42">
        <v>0</v>
      </c>
      <c r="I208" s="43">
        <f>ROUND(G208*H208,P4)</f>
        <v>0</v>
      </c>
      <c r="J208" s="37"/>
      <c r="O208" s="44">
        <f>I208*0.21</f>
        <v>0</v>
      </c>
      <c r="P208">
        <v>3</v>
      </c>
    </row>
    <row r="209">
      <c r="A209" s="37" t="s">
        <v>598</v>
      </c>
      <c r="B209" s="45"/>
      <c r="C209" s="46"/>
      <c r="D209" s="46"/>
      <c r="E209" s="39" t="s">
        <v>12544</v>
      </c>
      <c r="F209" s="46"/>
      <c r="G209" s="46"/>
      <c r="H209" s="46"/>
      <c r="I209" s="46"/>
      <c r="J209" s="48"/>
    </row>
    <row r="210" ht="45">
      <c r="A210" s="37" t="s">
        <v>599</v>
      </c>
      <c r="B210" s="45"/>
      <c r="C210" s="46"/>
      <c r="D210" s="46"/>
      <c r="E210" s="49" t="s">
        <v>12530</v>
      </c>
      <c r="F210" s="46"/>
      <c r="G210" s="46"/>
      <c r="H210" s="46"/>
      <c r="I210" s="46"/>
      <c r="J210" s="48"/>
    </row>
    <row r="211">
      <c r="A211" s="37" t="s">
        <v>601</v>
      </c>
      <c r="B211" s="45"/>
      <c r="C211" s="46"/>
      <c r="D211" s="46"/>
      <c r="E211" s="47" t="s">
        <v>595</v>
      </c>
      <c r="F211" s="46"/>
      <c r="G211" s="46"/>
      <c r="H211" s="46"/>
      <c r="I211" s="46"/>
      <c r="J211" s="48"/>
    </row>
    <row r="212" ht="30">
      <c r="A212" s="37" t="s">
        <v>593</v>
      </c>
      <c r="B212" s="37">
        <v>50</v>
      </c>
      <c r="C212" s="38" t="s">
        <v>12618</v>
      </c>
      <c r="D212" s="37" t="s">
        <v>595</v>
      </c>
      <c r="E212" s="39" t="s">
        <v>12546</v>
      </c>
      <c r="F212" s="40" t="s">
        <v>597</v>
      </c>
      <c r="G212" s="41">
        <v>15</v>
      </c>
      <c r="H212" s="42">
        <v>0</v>
      </c>
      <c r="I212" s="43">
        <f>ROUND(G212*H212,P4)</f>
        <v>0</v>
      </c>
      <c r="J212" s="37"/>
      <c r="O212" s="44">
        <f>I212*0.21</f>
        <v>0</v>
      </c>
      <c r="P212">
        <v>3</v>
      </c>
    </row>
    <row r="213" ht="30">
      <c r="A213" s="37" t="s">
        <v>598</v>
      </c>
      <c r="B213" s="45"/>
      <c r="C213" s="46"/>
      <c r="D213" s="46"/>
      <c r="E213" s="39" t="s">
        <v>12546</v>
      </c>
      <c r="F213" s="46"/>
      <c r="G213" s="46"/>
      <c r="H213" s="46"/>
      <c r="I213" s="46"/>
      <c r="J213" s="48"/>
    </row>
    <row r="214" ht="45">
      <c r="A214" s="37" t="s">
        <v>599</v>
      </c>
      <c r="B214" s="45"/>
      <c r="C214" s="46"/>
      <c r="D214" s="46"/>
      <c r="E214" s="49" t="s">
        <v>12547</v>
      </c>
      <c r="F214" s="46"/>
      <c r="G214" s="46"/>
      <c r="H214" s="46"/>
      <c r="I214" s="46"/>
      <c r="J214" s="48"/>
    </row>
    <row r="215">
      <c r="A215" s="37" t="s">
        <v>601</v>
      </c>
      <c r="B215" s="45"/>
      <c r="C215" s="46"/>
      <c r="D215" s="46"/>
      <c r="E215" s="47" t="s">
        <v>595</v>
      </c>
      <c r="F215" s="46"/>
      <c r="G215" s="46"/>
      <c r="H215" s="46"/>
      <c r="I215" s="46"/>
      <c r="J215" s="48"/>
    </row>
    <row r="216">
      <c r="A216" s="37" t="s">
        <v>593</v>
      </c>
      <c r="B216" s="37">
        <v>51</v>
      </c>
      <c r="C216" s="38" t="s">
        <v>12619</v>
      </c>
      <c r="D216" s="37" t="s">
        <v>595</v>
      </c>
      <c r="E216" s="39" t="s">
        <v>12549</v>
      </c>
      <c r="F216" s="40" t="s">
        <v>2077</v>
      </c>
      <c r="G216" s="41">
        <v>1</v>
      </c>
      <c r="H216" s="42">
        <v>0</v>
      </c>
      <c r="I216" s="43">
        <f>ROUND(G216*H216,P4)</f>
        <v>0</v>
      </c>
      <c r="J216" s="37"/>
      <c r="O216" s="44">
        <f>I216*0.21</f>
        <v>0</v>
      </c>
      <c r="P216">
        <v>3</v>
      </c>
    </row>
    <row r="217">
      <c r="A217" s="37" t="s">
        <v>598</v>
      </c>
      <c r="B217" s="45"/>
      <c r="C217" s="46"/>
      <c r="D217" s="46"/>
      <c r="E217" s="39" t="s">
        <v>12549</v>
      </c>
      <c r="F217" s="46"/>
      <c r="G217" s="46"/>
      <c r="H217" s="46"/>
      <c r="I217" s="46"/>
      <c r="J217" s="48"/>
    </row>
    <row r="218" ht="45">
      <c r="A218" s="37" t="s">
        <v>599</v>
      </c>
      <c r="B218" s="45"/>
      <c r="C218" s="46"/>
      <c r="D218" s="46"/>
      <c r="E218" s="49" t="s">
        <v>12536</v>
      </c>
      <c r="F218" s="46"/>
      <c r="G218" s="46"/>
      <c r="H218" s="46"/>
      <c r="I218" s="46"/>
      <c r="J218" s="48"/>
    </row>
    <row r="219">
      <c r="A219" s="37" t="s">
        <v>601</v>
      </c>
      <c r="B219" s="45"/>
      <c r="C219" s="46"/>
      <c r="D219" s="46"/>
      <c r="E219" s="47" t="s">
        <v>595</v>
      </c>
      <c r="F219" s="46"/>
      <c r="G219" s="46"/>
      <c r="H219" s="46"/>
      <c r="I219" s="46"/>
      <c r="J219" s="48"/>
    </row>
    <row r="220" ht="30">
      <c r="A220" s="37" t="s">
        <v>593</v>
      </c>
      <c r="B220" s="37">
        <v>52</v>
      </c>
      <c r="C220" s="38" t="s">
        <v>12620</v>
      </c>
      <c r="D220" s="37" t="s">
        <v>595</v>
      </c>
      <c r="E220" s="39" t="s">
        <v>12551</v>
      </c>
      <c r="F220" s="40" t="s">
        <v>2077</v>
      </c>
      <c r="G220" s="41">
        <v>1</v>
      </c>
      <c r="H220" s="42">
        <v>0</v>
      </c>
      <c r="I220" s="43">
        <f>ROUND(G220*H220,P4)</f>
        <v>0</v>
      </c>
      <c r="J220" s="37"/>
      <c r="O220" s="44">
        <f>I220*0.21</f>
        <v>0</v>
      </c>
      <c r="P220">
        <v>3</v>
      </c>
    </row>
    <row r="221" ht="30">
      <c r="A221" s="37" t="s">
        <v>598</v>
      </c>
      <c r="B221" s="45"/>
      <c r="C221" s="46"/>
      <c r="D221" s="46"/>
      <c r="E221" s="39" t="s">
        <v>12551</v>
      </c>
      <c r="F221" s="46"/>
      <c r="G221" s="46"/>
      <c r="H221" s="46"/>
      <c r="I221" s="46"/>
      <c r="J221" s="48"/>
    </row>
    <row r="222" ht="45">
      <c r="A222" s="37" t="s">
        <v>599</v>
      </c>
      <c r="B222" s="45"/>
      <c r="C222" s="46"/>
      <c r="D222" s="46"/>
      <c r="E222" s="49" t="s">
        <v>12536</v>
      </c>
      <c r="F222" s="46"/>
      <c r="G222" s="46"/>
      <c r="H222" s="46"/>
      <c r="I222" s="46"/>
      <c r="J222" s="48"/>
    </row>
    <row r="223">
      <c r="A223" s="37" t="s">
        <v>601</v>
      </c>
      <c r="B223" s="45"/>
      <c r="C223" s="46"/>
      <c r="D223" s="46"/>
      <c r="E223" s="47" t="s">
        <v>595</v>
      </c>
      <c r="F223" s="46"/>
      <c r="G223" s="46"/>
      <c r="H223" s="46"/>
      <c r="I223" s="46"/>
      <c r="J223" s="48"/>
    </row>
    <row r="224">
      <c r="A224" s="37" t="s">
        <v>593</v>
      </c>
      <c r="B224" s="37">
        <v>53</v>
      </c>
      <c r="C224" s="38" t="s">
        <v>12621</v>
      </c>
      <c r="D224" s="37" t="s">
        <v>595</v>
      </c>
      <c r="E224" s="39" t="s">
        <v>12553</v>
      </c>
      <c r="F224" s="40" t="s">
        <v>2077</v>
      </c>
      <c r="G224" s="41">
        <v>1</v>
      </c>
      <c r="H224" s="42">
        <v>0</v>
      </c>
      <c r="I224" s="43">
        <f>ROUND(G224*H224,P4)</f>
        <v>0</v>
      </c>
      <c r="J224" s="37"/>
      <c r="O224" s="44">
        <f>I224*0.21</f>
        <v>0</v>
      </c>
      <c r="P224">
        <v>3</v>
      </c>
    </row>
    <row r="225">
      <c r="A225" s="37" t="s">
        <v>598</v>
      </c>
      <c r="B225" s="45"/>
      <c r="C225" s="46"/>
      <c r="D225" s="46"/>
      <c r="E225" s="39" t="s">
        <v>12553</v>
      </c>
      <c r="F225" s="46"/>
      <c r="G225" s="46"/>
      <c r="H225" s="46"/>
      <c r="I225" s="46"/>
      <c r="J225" s="48"/>
    </row>
    <row r="226" ht="45">
      <c r="A226" s="37" t="s">
        <v>599</v>
      </c>
      <c r="B226" s="45"/>
      <c r="C226" s="46"/>
      <c r="D226" s="46"/>
      <c r="E226" s="49" t="s">
        <v>12536</v>
      </c>
      <c r="F226" s="46"/>
      <c r="G226" s="46"/>
      <c r="H226" s="46"/>
      <c r="I226" s="46"/>
      <c r="J226" s="48"/>
    </row>
    <row r="227">
      <c r="A227" s="37" t="s">
        <v>601</v>
      </c>
      <c r="B227" s="45"/>
      <c r="C227" s="46"/>
      <c r="D227" s="46"/>
      <c r="E227" s="47" t="s">
        <v>595</v>
      </c>
      <c r="F227" s="46"/>
      <c r="G227" s="46"/>
      <c r="H227" s="46"/>
      <c r="I227" s="46"/>
      <c r="J227" s="48"/>
    </row>
    <row r="228">
      <c r="A228" s="37" t="s">
        <v>593</v>
      </c>
      <c r="B228" s="37">
        <v>54</v>
      </c>
      <c r="C228" s="38" t="s">
        <v>12622</v>
      </c>
      <c r="D228" s="37" t="s">
        <v>595</v>
      </c>
      <c r="E228" s="39" t="s">
        <v>12555</v>
      </c>
      <c r="F228" s="40" t="s">
        <v>2077</v>
      </c>
      <c r="G228" s="41">
        <v>1</v>
      </c>
      <c r="H228" s="42">
        <v>0</v>
      </c>
      <c r="I228" s="43">
        <f>ROUND(G228*H228,P4)</f>
        <v>0</v>
      </c>
      <c r="J228" s="37"/>
      <c r="O228" s="44">
        <f>I228*0.21</f>
        <v>0</v>
      </c>
      <c r="P228">
        <v>3</v>
      </c>
    </row>
    <row r="229">
      <c r="A229" s="37" t="s">
        <v>598</v>
      </c>
      <c r="B229" s="45"/>
      <c r="C229" s="46"/>
      <c r="D229" s="46"/>
      <c r="E229" s="39" t="s">
        <v>12555</v>
      </c>
      <c r="F229" s="46"/>
      <c r="G229" s="46"/>
      <c r="H229" s="46"/>
      <c r="I229" s="46"/>
      <c r="J229" s="48"/>
    </row>
    <row r="230" ht="45">
      <c r="A230" s="37" t="s">
        <v>599</v>
      </c>
      <c r="B230" s="45"/>
      <c r="C230" s="46"/>
      <c r="D230" s="46"/>
      <c r="E230" s="49" t="s">
        <v>12536</v>
      </c>
      <c r="F230" s="46"/>
      <c r="G230" s="46"/>
      <c r="H230" s="46"/>
      <c r="I230" s="46"/>
      <c r="J230" s="48"/>
    </row>
    <row r="231">
      <c r="A231" s="37" t="s">
        <v>601</v>
      </c>
      <c r="B231" s="45"/>
      <c r="C231" s="46"/>
      <c r="D231" s="46"/>
      <c r="E231" s="47" t="s">
        <v>595</v>
      </c>
      <c r="F231" s="46"/>
      <c r="G231" s="46"/>
      <c r="H231" s="46"/>
      <c r="I231" s="46"/>
      <c r="J231" s="48"/>
    </row>
    <row r="232" ht="30">
      <c r="A232" s="37" t="s">
        <v>593</v>
      </c>
      <c r="B232" s="37">
        <v>55</v>
      </c>
      <c r="C232" s="38" t="s">
        <v>12623</v>
      </c>
      <c r="D232" s="37" t="s">
        <v>595</v>
      </c>
      <c r="E232" s="39" t="s">
        <v>12557</v>
      </c>
      <c r="F232" s="40" t="s">
        <v>608</v>
      </c>
      <c r="G232" s="41">
        <v>2</v>
      </c>
      <c r="H232" s="42">
        <v>0</v>
      </c>
      <c r="I232" s="43">
        <f>ROUND(G232*H232,P4)</f>
        <v>0</v>
      </c>
      <c r="J232" s="37"/>
      <c r="O232" s="44">
        <f>I232*0.21</f>
        <v>0</v>
      </c>
      <c r="P232">
        <v>3</v>
      </c>
    </row>
    <row r="233" ht="30">
      <c r="A233" s="37" t="s">
        <v>598</v>
      </c>
      <c r="B233" s="45"/>
      <c r="C233" s="46"/>
      <c r="D233" s="46"/>
      <c r="E233" s="39" t="s">
        <v>12557</v>
      </c>
      <c r="F233" s="46"/>
      <c r="G233" s="46"/>
      <c r="H233" s="46"/>
      <c r="I233" s="46"/>
      <c r="J233" s="48"/>
    </row>
    <row r="234" ht="45">
      <c r="A234" s="37" t="s">
        <v>599</v>
      </c>
      <c r="B234" s="45"/>
      <c r="C234" s="46"/>
      <c r="D234" s="46"/>
      <c r="E234" s="49" t="s">
        <v>12530</v>
      </c>
      <c r="F234" s="46"/>
      <c r="G234" s="46"/>
      <c r="H234" s="46"/>
      <c r="I234" s="46"/>
      <c r="J234" s="48"/>
    </row>
    <row r="235">
      <c r="A235" s="37" t="s">
        <v>601</v>
      </c>
      <c r="B235" s="45"/>
      <c r="C235" s="46"/>
      <c r="D235" s="46"/>
      <c r="E235" s="47" t="s">
        <v>595</v>
      </c>
      <c r="F235" s="46"/>
      <c r="G235" s="46"/>
      <c r="H235" s="46"/>
      <c r="I235" s="46"/>
      <c r="J235" s="48"/>
    </row>
    <row r="236">
      <c r="A236" s="37" t="s">
        <v>593</v>
      </c>
      <c r="B236" s="37">
        <v>56</v>
      </c>
      <c r="C236" s="38" t="s">
        <v>12624</v>
      </c>
      <c r="D236" s="37" t="s">
        <v>595</v>
      </c>
      <c r="E236" s="39" t="s">
        <v>12559</v>
      </c>
      <c r="F236" s="40" t="s">
        <v>2077</v>
      </c>
      <c r="G236" s="41">
        <v>1</v>
      </c>
      <c r="H236" s="42">
        <v>0</v>
      </c>
      <c r="I236" s="43">
        <f>ROUND(G236*H236,P4)</f>
        <v>0</v>
      </c>
      <c r="J236" s="37"/>
      <c r="O236" s="44">
        <f>I236*0.21</f>
        <v>0</v>
      </c>
      <c r="P236">
        <v>3</v>
      </c>
    </row>
    <row r="237">
      <c r="A237" s="37" t="s">
        <v>598</v>
      </c>
      <c r="B237" s="45"/>
      <c r="C237" s="46"/>
      <c r="D237" s="46"/>
      <c r="E237" s="39" t="s">
        <v>12559</v>
      </c>
      <c r="F237" s="46"/>
      <c r="G237" s="46"/>
      <c r="H237" s="46"/>
      <c r="I237" s="46"/>
      <c r="J237" s="48"/>
    </row>
    <row r="238" ht="45">
      <c r="A238" s="37" t="s">
        <v>599</v>
      </c>
      <c r="B238" s="45"/>
      <c r="C238" s="46"/>
      <c r="D238" s="46"/>
      <c r="E238" s="49" t="s">
        <v>12536</v>
      </c>
      <c r="F238" s="46"/>
      <c r="G238" s="46"/>
      <c r="H238" s="46"/>
      <c r="I238" s="46"/>
      <c r="J238" s="48"/>
    </row>
    <row r="239">
      <c r="A239" s="37" t="s">
        <v>601</v>
      </c>
      <c r="B239" s="45"/>
      <c r="C239" s="46"/>
      <c r="D239" s="46"/>
      <c r="E239" s="47" t="s">
        <v>595</v>
      </c>
      <c r="F239" s="46"/>
      <c r="G239" s="46"/>
      <c r="H239" s="46"/>
      <c r="I239" s="46"/>
      <c r="J239" s="48"/>
    </row>
    <row r="240">
      <c r="A240" s="31" t="s">
        <v>591</v>
      </c>
      <c r="B240" s="32"/>
      <c r="C240" s="33" t="s">
        <v>12625</v>
      </c>
      <c r="D240" s="34"/>
      <c r="E240" s="31" t="s">
        <v>12626</v>
      </c>
      <c r="F240" s="34"/>
      <c r="G240" s="34"/>
      <c r="H240" s="34"/>
      <c r="I240" s="35">
        <f>SUMIFS(I241:I296,A241:A296,"P")</f>
        <v>0</v>
      </c>
      <c r="J240" s="36"/>
    </row>
    <row r="241" ht="45">
      <c r="A241" s="37" t="s">
        <v>593</v>
      </c>
      <c r="B241" s="37">
        <v>57</v>
      </c>
      <c r="C241" s="38" t="s">
        <v>12627</v>
      </c>
      <c r="D241" s="37" t="s">
        <v>595</v>
      </c>
      <c r="E241" s="39" t="s">
        <v>12628</v>
      </c>
      <c r="F241" s="40" t="s">
        <v>608</v>
      </c>
      <c r="G241" s="41">
        <v>2</v>
      </c>
      <c r="H241" s="42">
        <v>0</v>
      </c>
      <c r="I241" s="43">
        <f>ROUND(G241*H241,P4)</f>
        <v>0</v>
      </c>
      <c r="J241" s="37"/>
      <c r="O241" s="44">
        <f>I241*0.21</f>
        <v>0</v>
      </c>
      <c r="P241">
        <v>3</v>
      </c>
    </row>
    <row r="242" ht="45">
      <c r="A242" s="37" t="s">
        <v>598</v>
      </c>
      <c r="B242" s="45"/>
      <c r="C242" s="46"/>
      <c r="D242" s="46"/>
      <c r="E242" s="39" t="s">
        <v>12629</v>
      </c>
      <c r="F242" s="46"/>
      <c r="G242" s="46"/>
      <c r="H242" s="46"/>
      <c r="I242" s="46"/>
      <c r="J242" s="48"/>
    </row>
    <row r="243" ht="45">
      <c r="A243" s="37" t="s">
        <v>599</v>
      </c>
      <c r="B243" s="45"/>
      <c r="C243" s="46"/>
      <c r="D243" s="46"/>
      <c r="E243" s="49" t="s">
        <v>12530</v>
      </c>
      <c r="F243" s="46"/>
      <c r="G243" s="46"/>
      <c r="H243" s="46"/>
      <c r="I243" s="46"/>
      <c r="J243" s="48"/>
    </row>
    <row r="244">
      <c r="A244" s="37" t="s">
        <v>601</v>
      </c>
      <c r="B244" s="45"/>
      <c r="C244" s="46"/>
      <c r="D244" s="46"/>
      <c r="E244" s="47" t="s">
        <v>595</v>
      </c>
      <c r="F244" s="46"/>
      <c r="G244" s="46"/>
      <c r="H244" s="46"/>
      <c r="I244" s="46"/>
      <c r="J244" s="48"/>
    </row>
    <row r="245" ht="45">
      <c r="A245" s="37" t="s">
        <v>593</v>
      </c>
      <c r="B245" s="37">
        <v>58</v>
      </c>
      <c r="C245" s="38" t="s">
        <v>12630</v>
      </c>
      <c r="D245" s="37" t="s">
        <v>595</v>
      </c>
      <c r="E245" s="39" t="s">
        <v>12631</v>
      </c>
      <c r="F245" s="40" t="s">
        <v>608</v>
      </c>
      <c r="G245" s="41">
        <v>2</v>
      </c>
      <c r="H245" s="42">
        <v>0</v>
      </c>
      <c r="I245" s="43">
        <f>ROUND(G245*H245,P4)</f>
        <v>0</v>
      </c>
      <c r="J245" s="37"/>
      <c r="O245" s="44">
        <f>I245*0.21</f>
        <v>0</v>
      </c>
      <c r="P245">
        <v>3</v>
      </c>
    </row>
    <row r="246" ht="60">
      <c r="A246" s="37" t="s">
        <v>598</v>
      </c>
      <c r="B246" s="45"/>
      <c r="C246" s="46"/>
      <c r="D246" s="46"/>
      <c r="E246" s="39" t="s">
        <v>12632</v>
      </c>
      <c r="F246" s="46"/>
      <c r="G246" s="46"/>
      <c r="H246" s="46"/>
      <c r="I246" s="46"/>
      <c r="J246" s="48"/>
    </row>
    <row r="247" ht="45">
      <c r="A247" s="37" t="s">
        <v>599</v>
      </c>
      <c r="B247" s="45"/>
      <c r="C247" s="46"/>
      <c r="D247" s="46"/>
      <c r="E247" s="49" t="s">
        <v>12530</v>
      </c>
      <c r="F247" s="46"/>
      <c r="G247" s="46"/>
      <c r="H247" s="46"/>
      <c r="I247" s="46"/>
      <c r="J247" s="48"/>
    </row>
    <row r="248">
      <c r="A248" s="37" t="s">
        <v>601</v>
      </c>
      <c r="B248" s="45"/>
      <c r="C248" s="46"/>
      <c r="D248" s="46"/>
      <c r="E248" s="47" t="s">
        <v>595</v>
      </c>
      <c r="F248" s="46"/>
      <c r="G248" s="46"/>
      <c r="H248" s="46"/>
      <c r="I248" s="46"/>
      <c r="J248" s="48"/>
    </row>
    <row r="249" ht="30">
      <c r="A249" s="37" t="s">
        <v>593</v>
      </c>
      <c r="B249" s="37">
        <v>59</v>
      </c>
      <c r="C249" s="38" t="s">
        <v>12633</v>
      </c>
      <c r="D249" s="37" t="s">
        <v>595</v>
      </c>
      <c r="E249" s="39" t="s">
        <v>12535</v>
      </c>
      <c r="F249" s="40" t="s">
        <v>608</v>
      </c>
      <c r="G249" s="41">
        <v>1</v>
      </c>
      <c r="H249" s="42">
        <v>0</v>
      </c>
      <c r="I249" s="43">
        <f>ROUND(G249*H249,P4)</f>
        <v>0</v>
      </c>
      <c r="J249" s="37"/>
      <c r="O249" s="44">
        <f>I249*0.21</f>
        <v>0</v>
      </c>
      <c r="P249">
        <v>3</v>
      </c>
    </row>
    <row r="250" ht="30">
      <c r="A250" s="37" t="s">
        <v>598</v>
      </c>
      <c r="B250" s="45"/>
      <c r="C250" s="46"/>
      <c r="D250" s="46"/>
      <c r="E250" s="39" t="s">
        <v>12535</v>
      </c>
      <c r="F250" s="46"/>
      <c r="G250" s="46"/>
      <c r="H250" s="46"/>
      <c r="I250" s="46"/>
      <c r="J250" s="48"/>
    </row>
    <row r="251" ht="45">
      <c r="A251" s="37" t="s">
        <v>599</v>
      </c>
      <c r="B251" s="45"/>
      <c r="C251" s="46"/>
      <c r="D251" s="46"/>
      <c r="E251" s="49" t="s">
        <v>12536</v>
      </c>
      <c r="F251" s="46"/>
      <c r="G251" s="46"/>
      <c r="H251" s="46"/>
      <c r="I251" s="46"/>
      <c r="J251" s="48"/>
    </row>
    <row r="252">
      <c r="A252" s="37" t="s">
        <v>601</v>
      </c>
      <c r="B252" s="45"/>
      <c r="C252" s="46"/>
      <c r="D252" s="46"/>
      <c r="E252" s="47" t="s">
        <v>595</v>
      </c>
      <c r="F252" s="46"/>
      <c r="G252" s="46"/>
      <c r="H252" s="46"/>
      <c r="I252" s="46"/>
      <c r="J252" s="48"/>
    </row>
    <row r="253">
      <c r="A253" s="37" t="s">
        <v>593</v>
      </c>
      <c r="B253" s="37">
        <v>60</v>
      </c>
      <c r="C253" s="38" t="s">
        <v>12634</v>
      </c>
      <c r="D253" s="37" t="s">
        <v>595</v>
      </c>
      <c r="E253" s="39" t="s">
        <v>12538</v>
      </c>
      <c r="F253" s="40" t="s">
        <v>608</v>
      </c>
      <c r="G253" s="41">
        <v>1</v>
      </c>
      <c r="H253" s="42">
        <v>0</v>
      </c>
      <c r="I253" s="43">
        <f>ROUND(G253*H253,P4)</f>
        <v>0</v>
      </c>
      <c r="J253" s="37"/>
      <c r="O253" s="44">
        <f>I253*0.21</f>
        <v>0</v>
      </c>
      <c r="P253">
        <v>3</v>
      </c>
    </row>
    <row r="254">
      <c r="A254" s="37" t="s">
        <v>598</v>
      </c>
      <c r="B254" s="45"/>
      <c r="C254" s="46"/>
      <c r="D254" s="46"/>
      <c r="E254" s="39" t="s">
        <v>12538</v>
      </c>
      <c r="F254" s="46"/>
      <c r="G254" s="46"/>
      <c r="H254" s="46"/>
      <c r="I254" s="46"/>
      <c r="J254" s="48"/>
    </row>
    <row r="255" ht="45">
      <c r="A255" s="37" t="s">
        <v>599</v>
      </c>
      <c r="B255" s="45"/>
      <c r="C255" s="46"/>
      <c r="D255" s="46"/>
      <c r="E255" s="49" t="s">
        <v>12536</v>
      </c>
      <c r="F255" s="46"/>
      <c r="G255" s="46"/>
      <c r="H255" s="46"/>
      <c r="I255" s="46"/>
      <c r="J255" s="48"/>
    </row>
    <row r="256">
      <c r="A256" s="37" t="s">
        <v>601</v>
      </c>
      <c r="B256" s="45"/>
      <c r="C256" s="46"/>
      <c r="D256" s="46"/>
      <c r="E256" s="47" t="s">
        <v>595</v>
      </c>
      <c r="F256" s="46"/>
      <c r="G256" s="46"/>
      <c r="H256" s="46"/>
      <c r="I256" s="46"/>
      <c r="J256" s="48"/>
    </row>
    <row r="257" ht="30">
      <c r="A257" s="37" t="s">
        <v>593</v>
      </c>
      <c r="B257" s="37">
        <v>61</v>
      </c>
      <c r="C257" s="38" t="s">
        <v>12635</v>
      </c>
      <c r="D257" s="37" t="s">
        <v>595</v>
      </c>
      <c r="E257" s="39" t="s">
        <v>12540</v>
      </c>
      <c r="F257" s="40" t="s">
        <v>2077</v>
      </c>
      <c r="G257" s="41">
        <v>1</v>
      </c>
      <c r="H257" s="42">
        <v>0</v>
      </c>
      <c r="I257" s="43">
        <f>ROUND(G257*H257,P4)</f>
        <v>0</v>
      </c>
      <c r="J257" s="37"/>
      <c r="O257" s="44">
        <f>I257*0.21</f>
        <v>0</v>
      </c>
      <c r="P257">
        <v>3</v>
      </c>
    </row>
    <row r="258" ht="30">
      <c r="A258" s="37" t="s">
        <v>598</v>
      </c>
      <c r="B258" s="45"/>
      <c r="C258" s="46"/>
      <c r="D258" s="46"/>
      <c r="E258" s="39" t="s">
        <v>12540</v>
      </c>
      <c r="F258" s="46"/>
      <c r="G258" s="46"/>
      <c r="H258" s="46"/>
      <c r="I258" s="46"/>
      <c r="J258" s="48"/>
    </row>
    <row r="259" ht="45">
      <c r="A259" s="37" t="s">
        <v>599</v>
      </c>
      <c r="B259" s="45"/>
      <c r="C259" s="46"/>
      <c r="D259" s="46"/>
      <c r="E259" s="49" t="s">
        <v>12536</v>
      </c>
      <c r="F259" s="46"/>
      <c r="G259" s="46"/>
      <c r="H259" s="46"/>
      <c r="I259" s="46"/>
      <c r="J259" s="48"/>
    </row>
    <row r="260">
      <c r="A260" s="37" t="s">
        <v>601</v>
      </c>
      <c r="B260" s="45"/>
      <c r="C260" s="46"/>
      <c r="D260" s="46"/>
      <c r="E260" s="47" t="s">
        <v>595</v>
      </c>
      <c r="F260" s="46"/>
      <c r="G260" s="46"/>
      <c r="H260" s="46"/>
      <c r="I260" s="46"/>
      <c r="J260" s="48"/>
    </row>
    <row r="261" ht="30">
      <c r="A261" s="37" t="s">
        <v>593</v>
      </c>
      <c r="B261" s="37">
        <v>62</v>
      </c>
      <c r="C261" s="38" t="s">
        <v>12636</v>
      </c>
      <c r="D261" s="37" t="s">
        <v>595</v>
      </c>
      <c r="E261" s="39" t="s">
        <v>12542</v>
      </c>
      <c r="F261" s="40" t="s">
        <v>2077</v>
      </c>
      <c r="G261" s="41">
        <v>2</v>
      </c>
      <c r="H261" s="42">
        <v>0</v>
      </c>
      <c r="I261" s="43">
        <f>ROUND(G261*H261,P4)</f>
        <v>0</v>
      </c>
      <c r="J261" s="37"/>
      <c r="O261" s="44">
        <f>I261*0.21</f>
        <v>0</v>
      </c>
      <c r="P261">
        <v>3</v>
      </c>
    </row>
    <row r="262" ht="30">
      <c r="A262" s="37" t="s">
        <v>598</v>
      </c>
      <c r="B262" s="45"/>
      <c r="C262" s="46"/>
      <c r="D262" s="46"/>
      <c r="E262" s="39" t="s">
        <v>12542</v>
      </c>
      <c r="F262" s="46"/>
      <c r="G262" s="46"/>
      <c r="H262" s="46"/>
      <c r="I262" s="46"/>
      <c r="J262" s="48"/>
    </row>
    <row r="263" ht="45">
      <c r="A263" s="37" t="s">
        <v>599</v>
      </c>
      <c r="B263" s="45"/>
      <c r="C263" s="46"/>
      <c r="D263" s="46"/>
      <c r="E263" s="49" t="s">
        <v>12530</v>
      </c>
      <c r="F263" s="46"/>
      <c r="G263" s="46"/>
      <c r="H263" s="46"/>
      <c r="I263" s="46"/>
      <c r="J263" s="48"/>
    </row>
    <row r="264">
      <c r="A264" s="37" t="s">
        <v>601</v>
      </c>
      <c r="B264" s="45"/>
      <c r="C264" s="46"/>
      <c r="D264" s="46"/>
      <c r="E264" s="47" t="s">
        <v>595</v>
      </c>
      <c r="F264" s="46"/>
      <c r="G264" s="46"/>
      <c r="H264" s="46"/>
      <c r="I264" s="46"/>
      <c r="J264" s="48"/>
    </row>
    <row r="265">
      <c r="A265" s="37" t="s">
        <v>593</v>
      </c>
      <c r="B265" s="37">
        <v>63</v>
      </c>
      <c r="C265" s="38" t="s">
        <v>12637</v>
      </c>
      <c r="D265" s="37" t="s">
        <v>595</v>
      </c>
      <c r="E265" s="39" t="s">
        <v>12544</v>
      </c>
      <c r="F265" s="40" t="s">
        <v>608</v>
      </c>
      <c r="G265" s="41">
        <v>2</v>
      </c>
      <c r="H265" s="42">
        <v>0</v>
      </c>
      <c r="I265" s="43">
        <f>ROUND(G265*H265,P4)</f>
        <v>0</v>
      </c>
      <c r="J265" s="37"/>
      <c r="O265" s="44">
        <f>I265*0.21</f>
        <v>0</v>
      </c>
      <c r="P265">
        <v>3</v>
      </c>
    </row>
    <row r="266">
      <c r="A266" s="37" t="s">
        <v>598</v>
      </c>
      <c r="B266" s="45"/>
      <c r="C266" s="46"/>
      <c r="D266" s="46"/>
      <c r="E266" s="39" t="s">
        <v>12544</v>
      </c>
      <c r="F266" s="46"/>
      <c r="G266" s="46"/>
      <c r="H266" s="46"/>
      <c r="I266" s="46"/>
      <c r="J266" s="48"/>
    </row>
    <row r="267" ht="45">
      <c r="A267" s="37" t="s">
        <v>599</v>
      </c>
      <c r="B267" s="45"/>
      <c r="C267" s="46"/>
      <c r="D267" s="46"/>
      <c r="E267" s="49" t="s">
        <v>12530</v>
      </c>
      <c r="F267" s="46"/>
      <c r="G267" s="46"/>
      <c r="H267" s="46"/>
      <c r="I267" s="46"/>
      <c r="J267" s="48"/>
    </row>
    <row r="268">
      <c r="A268" s="37" t="s">
        <v>601</v>
      </c>
      <c r="B268" s="45"/>
      <c r="C268" s="46"/>
      <c r="D268" s="46"/>
      <c r="E268" s="47" t="s">
        <v>595</v>
      </c>
      <c r="F268" s="46"/>
      <c r="G268" s="46"/>
      <c r="H268" s="46"/>
      <c r="I268" s="46"/>
      <c r="J268" s="48"/>
    </row>
    <row r="269" ht="30">
      <c r="A269" s="37" t="s">
        <v>593</v>
      </c>
      <c r="B269" s="37">
        <v>64</v>
      </c>
      <c r="C269" s="38" t="s">
        <v>12638</v>
      </c>
      <c r="D269" s="37" t="s">
        <v>595</v>
      </c>
      <c r="E269" s="39" t="s">
        <v>12546</v>
      </c>
      <c r="F269" s="40" t="s">
        <v>597</v>
      </c>
      <c r="G269" s="41">
        <v>15</v>
      </c>
      <c r="H269" s="42">
        <v>0</v>
      </c>
      <c r="I269" s="43">
        <f>ROUND(G269*H269,P4)</f>
        <v>0</v>
      </c>
      <c r="J269" s="37"/>
      <c r="O269" s="44">
        <f>I269*0.21</f>
        <v>0</v>
      </c>
      <c r="P269">
        <v>3</v>
      </c>
    </row>
    <row r="270" ht="30">
      <c r="A270" s="37" t="s">
        <v>598</v>
      </c>
      <c r="B270" s="45"/>
      <c r="C270" s="46"/>
      <c r="D270" s="46"/>
      <c r="E270" s="39" t="s">
        <v>12546</v>
      </c>
      <c r="F270" s="46"/>
      <c r="G270" s="46"/>
      <c r="H270" s="46"/>
      <c r="I270" s="46"/>
      <c r="J270" s="48"/>
    </row>
    <row r="271" ht="45">
      <c r="A271" s="37" t="s">
        <v>599</v>
      </c>
      <c r="B271" s="45"/>
      <c r="C271" s="46"/>
      <c r="D271" s="46"/>
      <c r="E271" s="49" t="s">
        <v>12547</v>
      </c>
      <c r="F271" s="46"/>
      <c r="G271" s="46"/>
      <c r="H271" s="46"/>
      <c r="I271" s="46"/>
      <c r="J271" s="48"/>
    </row>
    <row r="272">
      <c r="A272" s="37" t="s">
        <v>601</v>
      </c>
      <c r="B272" s="45"/>
      <c r="C272" s="46"/>
      <c r="D272" s="46"/>
      <c r="E272" s="47" t="s">
        <v>595</v>
      </c>
      <c r="F272" s="46"/>
      <c r="G272" s="46"/>
      <c r="H272" s="46"/>
      <c r="I272" s="46"/>
      <c r="J272" s="48"/>
    </row>
    <row r="273">
      <c r="A273" s="37" t="s">
        <v>593</v>
      </c>
      <c r="B273" s="37">
        <v>65</v>
      </c>
      <c r="C273" s="38" t="s">
        <v>12639</v>
      </c>
      <c r="D273" s="37" t="s">
        <v>595</v>
      </c>
      <c r="E273" s="39" t="s">
        <v>12549</v>
      </c>
      <c r="F273" s="40" t="s">
        <v>2077</v>
      </c>
      <c r="G273" s="41">
        <v>1</v>
      </c>
      <c r="H273" s="42">
        <v>0</v>
      </c>
      <c r="I273" s="43">
        <f>ROUND(G273*H273,P4)</f>
        <v>0</v>
      </c>
      <c r="J273" s="37"/>
      <c r="O273" s="44">
        <f>I273*0.21</f>
        <v>0</v>
      </c>
      <c r="P273">
        <v>3</v>
      </c>
    </row>
    <row r="274">
      <c r="A274" s="37" t="s">
        <v>598</v>
      </c>
      <c r="B274" s="45"/>
      <c r="C274" s="46"/>
      <c r="D274" s="46"/>
      <c r="E274" s="39" t="s">
        <v>12549</v>
      </c>
      <c r="F274" s="46"/>
      <c r="G274" s="46"/>
      <c r="H274" s="46"/>
      <c r="I274" s="46"/>
      <c r="J274" s="48"/>
    </row>
    <row r="275" ht="45">
      <c r="A275" s="37" t="s">
        <v>599</v>
      </c>
      <c r="B275" s="45"/>
      <c r="C275" s="46"/>
      <c r="D275" s="46"/>
      <c r="E275" s="49" t="s">
        <v>12536</v>
      </c>
      <c r="F275" s="46"/>
      <c r="G275" s="46"/>
      <c r="H275" s="46"/>
      <c r="I275" s="46"/>
      <c r="J275" s="48"/>
    </row>
    <row r="276">
      <c r="A276" s="37" t="s">
        <v>601</v>
      </c>
      <c r="B276" s="45"/>
      <c r="C276" s="46"/>
      <c r="D276" s="46"/>
      <c r="E276" s="47" t="s">
        <v>595</v>
      </c>
      <c r="F276" s="46"/>
      <c r="G276" s="46"/>
      <c r="H276" s="46"/>
      <c r="I276" s="46"/>
      <c r="J276" s="48"/>
    </row>
    <row r="277" ht="30">
      <c r="A277" s="37" t="s">
        <v>593</v>
      </c>
      <c r="B277" s="37">
        <v>66</v>
      </c>
      <c r="C277" s="38" t="s">
        <v>12640</v>
      </c>
      <c r="D277" s="37" t="s">
        <v>595</v>
      </c>
      <c r="E277" s="39" t="s">
        <v>12551</v>
      </c>
      <c r="F277" s="40" t="s">
        <v>2077</v>
      </c>
      <c r="G277" s="41">
        <v>1</v>
      </c>
      <c r="H277" s="42">
        <v>0</v>
      </c>
      <c r="I277" s="43">
        <f>ROUND(G277*H277,P4)</f>
        <v>0</v>
      </c>
      <c r="J277" s="37"/>
      <c r="O277" s="44">
        <f>I277*0.21</f>
        <v>0</v>
      </c>
      <c r="P277">
        <v>3</v>
      </c>
    </row>
    <row r="278" ht="30">
      <c r="A278" s="37" t="s">
        <v>598</v>
      </c>
      <c r="B278" s="45"/>
      <c r="C278" s="46"/>
      <c r="D278" s="46"/>
      <c r="E278" s="39" t="s">
        <v>12551</v>
      </c>
      <c r="F278" s="46"/>
      <c r="G278" s="46"/>
      <c r="H278" s="46"/>
      <c r="I278" s="46"/>
      <c r="J278" s="48"/>
    </row>
    <row r="279" ht="45">
      <c r="A279" s="37" t="s">
        <v>599</v>
      </c>
      <c r="B279" s="45"/>
      <c r="C279" s="46"/>
      <c r="D279" s="46"/>
      <c r="E279" s="49" t="s">
        <v>12536</v>
      </c>
      <c r="F279" s="46"/>
      <c r="G279" s="46"/>
      <c r="H279" s="46"/>
      <c r="I279" s="46"/>
      <c r="J279" s="48"/>
    </row>
    <row r="280">
      <c r="A280" s="37" t="s">
        <v>601</v>
      </c>
      <c r="B280" s="45"/>
      <c r="C280" s="46"/>
      <c r="D280" s="46"/>
      <c r="E280" s="47" t="s">
        <v>595</v>
      </c>
      <c r="F280" s="46"/>
      <c r="G280" s="46"/>
      <c r="H280" s="46"/>
      <c r="I280" s="46"/>
      <c r="J280" s="48"/>
    </row>
    <row r="281">
      <c r="A281" s="37" t="s">
        <v>593</v>
      </c>
      <c r="B281" s="37">
        <v>67</v>
      </c>
      <c r="C281" s="38" t="s">
        <v>12641</v>
      </c>
      <c r="D281" s="37" t="s">
        <v>595</v>
      </c>
      <c r="E281" s="39" t="s">
        <v>12553</v>
      </c>
      <c r="F281" s="40" t="s">
        <v>2077</v>
      </c>
      <c r="G281" s="41">
        <v>1</v>
      </c>
      <c r="H281" s="42">
        <v>0</v>
      </c>
      <c r="I281" s="43">
        <f>ROUND(G281*H281,P4)</f>
        <v>0</v>
      </c>
      <c r="J281" s="37"/>
      <c r="O281" s="44">
        <f>I281*0.21</f>
        <v>0</v>
      </c>
      <c r="P281">
        <v>3</v>
      </c>
    </row>
    <row r="282">
      <c r="A282" s="37" t="s">
        <v>598</v>
      </c>
      <c r="B282" s="45"/>
      <c r="C282" s="46"/>
      <c r="D282" s="46"/>
      <c r="E282" s="39" t="s">
        <v>12553</v>
      </c>
      <c r="F282" s="46"/>
      <c r="G282" s="46"/>
      <c r="H282" s="46"/>
      <c r="I282" s="46"/>
      <c r="J282" s="48"/>
    </row>
    <row r="283" ht="45">
      <c r="A283" s="37" t="s">
        <v>599</v>
      </c>
      <c r="B283" s="45"/>
      <c r="C283" s="46"/>
      <c r="D283" s="46"/>
      <c r="E283" s="49" t="s">
        <v>12536</v>
      </c>
      <c r="F283" s="46"/>
      <c r="G283" s="46"/>
      <c r="H283" s="46"/>
      <c r="I283" s="46"/>
      <c r="J283" s="48"/>
    </row>
    <row r="284">
      <c r="A284" s="37" t="s">
        <v>601</v>
      </c>
      <c r="B284" s="45"/>
      <c r="C284" s="46"/>
      <c r="D284" s="46"/>
      <c r="E284" s="47" t="s">
        <v>595</v>
      </c>
      <c r="F284" s="46"/>
      <c r="G284" s="46"/>
      <c r="H284" s="46"/>
      <c r="I284" s="46"/>
      <c r="J284" s="48"/>
    </row>
    <row r="285">
      <c r="A285" s="37" t="s">
        <v>593</v>
      </c>
      <c r="B285" s="37">
        <v>68</v>
      </c>
      <c r="C285" s="38" t="s">
        <v>12642</v>
      </c>
      <c r="D285" s="37" t="s">
        <v>595</v>
      </c>
      <c r="E285" s="39" t="s">
        <v>12555</v>
      </c>
      <c r="F285" s="40" t="s">
        <v>2077</v>
      </c>
      <c r="G285" s="41">
        <v>1</v>
      </c>
      <c r="H285" s="42">
        <v>0</v>
      </c>
      <c r="I285" s="43">
        <f>ROUND(G285*H285,P4)</f>
        <v>0</v>
      </c>
      <c r="J285" s="37"/>
      <c r="O285" s="44">
        <f>I285*0.21</f>
        <v>0</v>
      </c>
      <c r="P285">
        <v>3</v>
      </c>
    </row>
    <row r="286">
      <c r="A286" s="37" t="s">
        <v>598</v>
      </c>
      <c r="B286" s="45"/>
      <c r="C286" s="46"/>
      <c r="D286" s="46"/>
      <c r="E286" s="39" t="s">
        <v>12555</v>
      </c>
      <c r="F286" s="46"/>
      <c r="G286" s="46"/>
      <c r="H286" s="46"/>
      <c r="I286" s="46"/>
      <c r="J286" s="48"/>
    </row>
    <row r="287" ht="45">
      <c r="A287" s="37" t="s">
        <v>599</v>
      </c>
      <c r="B287" s="45"/>
      <c r="C287" s="46"/>
      <c r="D287" s="46"/>
      <c r="E287" s="49" t="s">
        <v>12536</v>
      </c>
      <c r="F287" s="46"/>
      <c r="G287" s="46"/>
      <c r="H287" s="46"/>
      <c r="I287" s="46"/>
      <c r="J287" s="48"/>
    </row>
    <row r="288">
      <c r="A288" s="37" t="s">
        <v>601</v>
      </c>
      <c r="B288" s="45"/>
      <c r="C288" s="46"/>
      <c r="D288" s="46"/>
      <c r="E288" s="47" t="s">
        <v>595</v>
      </c>
      <c r="F288" s="46"/>
      <c r="G288" s="46"/>
      <c r="H288" s="46"/>
      <c r="I288" s="46"/>
      <c r="J288" s="48"/>
    </row>
    <row r="289" ht="30">
      <c r="A289" s="37" t="s">
        <v>593</v>
      </c>
      <c r="B289" s="37">
        <v>69</v>
      </c>
      <c r="C289" s="38" t="s">
        <v>12643</v>
      </c>
      <c r="D289" s="37" t="s">
        <v>595</v>
      </c>
      <c r="E289" s="39" t="s">
        <v>12557</v>
      </c>
      <c r="F289" s="40" t="s">
        <v>608</v>
      </c>
      <c r="G289" s="41">
        <v>2</v>
      </c>
      <c r="H289" s="42">
        <v>0</v>
      </c>
      <c r="I289" s="43">
        <f>ROUND(G289*H289,P4)</f>
        <v>0</v>
      </c>
      <c r="J289" s="37"/>
      <c r="O289" s="44">
        <f>I289*0.21</f>
        <v>0</v>
      </c>
      <c r="P289">
        <v>3</v>
      </c>
    </row>
    <row r="290" ht="30">
      <c r="A290" s="37" t="s">
        <v>598</v>
      </c>
      <c r="B290" s="45"/>
      <c r="C290" s="46"/>
      <c r="D290" s="46"/>
      <c r="E290" s="39" t="s">
        <v>12557</v>
      </c>
      <c r="F290" s="46"/>
      <c r="G290" s="46"/>
      <c r="H290" s="46"/>
      <c r="I290" s="46"/>
      <c r="J290" s="48"/>
    </row>
    <row r="291" ht="45">
      <c r="A291" s="37" t="s">
        <v>599</v>
      </c>
      <c r="B291" s="45"/>
      <c r="C291" s="46"/>
      <c r="D291" s="46"/>
      <c r="E291" s="49" t="s">
        <v>12530</v>
      </c>
      <c r="F291" s="46"/>
      <c r="G291" s="46"/>
      <c r="H291" s="46"/>
      <c r="I291" s="46"/>
      <c r="J291" s="48"/>
    </row>
    <row r="292">
      <c r="A292" s="37" t="s">
        <v>601</v>
      </c>
      <c r="B292" s="45"/>
      <c r="C292" s="46"/>
      <c r="D292" s="46"/>
      <c r="E292" s="47" t="s">
        <v>595</v>
      </c>
      <c r="F292" s="46"/>
      <c r="G292" s="46"/>
      <c r="H292" s="46"/>
      <c r="I292" s="46"/>
      <c r="J292" s="48"/>
    </row>
    <row r="293">
      <c r="A293" s="37" t="s">
        <v>593</v>
      </c>
      <c r="B293" s="37">
        <v>70</v>
      </c>
      <c r="C293" s="38" t="s">
        <v>12644</v>
      </c>
      <c r="D293" s="37" t="s">
        <v>595</v>
      </c>
      <c r="E293" s="39" t="s">
        <v>12559</v>
      </c>
      <c r="F293" s="40" t="s">
        <v>2077</v>
      </c>
      <c r="G293" s="41">
        <v>1</v>
      </c>
      <c r="H293" s="42">
        <v>0</v>
      </c>
      <c r="I293" s="43">
        <f>ROUND(G293*H293,P4)</f>
        <v>0</v>
      </c>
      <c r="J293" s="37"/>
      <c r="O293" s="44">
        <f>I293*0.21</f>
        <v>0</v>
      </c>
      <c r="P293">
        <v>3</v>
      </c>
    </row>
    <row r="294">
      <c r="A294" s="37" t="s">
        <v>598</v>
      </c>
      <c r="B294" s="45"/>
      <c r="C294" s="46"/>
      <c r="D294" s="46"/>
      <c r="E294" s="39" t="s">
        <v>12559</v>
      </c>
      <c r="F294" s="46"/>
      <c r="G294" s="46"/>
      <c r="H294" s="46"/>
      <c r="I294" s="46"/>
      <c r="J294" s="48"/>
    </row>
    <row r="295" ht="45">
      <c r="A295" s="37" t="s">
        <v>599</v>
      </c>
      <c r="B295" s="45"/>
      <c r="C295" s="46"/>
      <c r="D295" s="46"/>
      <c r="E295" s="49" t="s">
        <v>12536</v>
      </c>
      <c r="F295" s="46"/>
      <c r="G295" s="46"/>
      <c r="H295" s="46"/>
      <c r="I295" s="46"/>
      <c r="J295" s="48"/>
    </row>
    <row r="296">
      <c r="A296" s="37" t="s">
        <v>601</v>
      </c>
      <c r="B296" s="45"/>
      <c r="C296" s="46"/>
      <c r="D296" s="46"/>
      <c r="E296" s="47" t="s">
        <v>595</v>
      </c>
      <c r="F296" s="46"/>
      <c r="G296" s="46"/>
      <c r="H296" s="46"/>
      <c r="I296" s="46"/>
      <c r="J296" s="48"/>
    </row>
    <row r="297">
      <c r="A297" s="31" t="s">
        <v>591</v>
      </c>
      <c r="B297" s="32"/>
      <c r="C297" s="33" t="s">
        <v>12645</v>
      </c>
      <c r="D297" s="34"/>
      <c r="E297" s="31" t="s">
        <v>12646</v>
      </c>
      <c r="F297" s="34"/>
      <c r="G297" s="34"/>
      <c r="H297" s="34"/>
      <c r="I297" s="35">
        <f>SUMIFS(I298:I347,A298:A347,"P")</f>
        <v>0</v>
      </c>
      <c r="J297" s="36"/>
    </row>
    <row r="298" ht="45">
      <c r="A298" s="37" t="s">
        <v>593</v>
      </c>
      <c r="B298" s="37">
        <v>71</v>
      </c>
      <c r="C298" s="38" t="s">
        <v>12647</v>
      </c>
      <c r="D298" s="37" t="s">
        <v>595</v>
      </c>
      <c r="E298" s="39" t="s">
        <v>12648</v>
      </c>
      <c r="F298" s="40" t="s">
        <v>608</v>
      </c>
      <c r="G298" s="41">
        <v>2</v>
      </c>
      <c r="H298" s="42">
        <v>0</v>
      </c>
      <c r="I298" s="43">
        <f>ROUND(G298*H298,P4)</f>
        <v>0</v>
      </c>
      <c r="J298" s="37"/>
      <c r="O298" s="44">
        <f>I298*0.21</f>
        <v>0</v>
      </c>
      <c r="P298">
        <v>3</v>
      </c>
    </row>
    <row r="299" ht="45">
      <c r="A299" s="37" t="s">
        <v>598</v>
      </c>
      <c r="B299" s="45"/>
      <c r="C299" s="46"/>
      <c r="D299" s="46"/>
      <c r="E299" s="39" t="s">
        <v>12649</v>
      </c>
      <c r="F299" s="46"/>
      <c r="G299" s="46"/>
      <c r="H299" s="46"/>
      <c r="I299" s="46"/>
      <c r="J299" s="48"/>
    </row>
    <row r="300" ht="45">
      <c r="A300" s="37" t="s">
        <v>599</v>
      </c>
      <c r="B300" s="45"/>
      <c r="C300" s="46"/>
      <c r="D300" s="46"/>
      <c r="E300" s="49" t="s">
        <v>12530</v>
      </c>
      <c r="F300" s="46"/>
      <c r="G300" s="46"/>
      <c r="H300" s="46"/>
      <c r="I300" s="46"/>
      <c r="J300" s="48"/>
    </row>
    <row r="301">
      <c r="A301" s="37" t="s">
        <v>601</v>
      </c>
      <c r="B301" s="45"/>
      <c r="C301" s="46"/>
      <c r="D301" s="46"/>
      <c r="E301" s="47" t="s">
        <v>595</v>
      </c>
      <c r="F301" s="46"/>
      <c r="G301" s="46"/>
      <c r="H301" s="46"/>
      <c r="I301" s="46"/>
      <c r="J301" s="48"/>
    </row>
    <row r="302" ht="45">
      <c r="A302" s="37" t="s">
        <v>593</v>
      </c>
      <c r="B302" s="37">
        <v>72</v>
      </c>
      <c r="C302" s="38" t="s">
        <v>12650</v>
      </c>
      <c r="D302" s="37" t="s">
        <v>595</v>
      </c>
      <c r="E302" s="39" t="s">
        <v>12651</v>
      </c>
      <c r="F302" s="40" t="s">
        <v>608</v>
      </c>
      <c r="G302" s="41">
        <v>2</v>
      </c>
      <c r="H302" s="42">
        <v>0</v>
      </c>
      <c r="I302" s="43">
        <f>ROUND(G302*H302,P4)</f>
        <v>0</v>
      </c>
      <c r="J302" s="37"/>
      <c r="O302" s="44">
        <f>I302*0.21</f>
        <v>0</v>
      </c>
      <c r="P302">
        <v>3</v>
      </c>
    </row>
    <row r="303" ht="60">
      <c r="A303" s="37" t="s">
        <v>598</v>
      </c>
      <c r="B303" s="45"/>
      <c r="C303" s="46"/>
      <c r="D303" s="46"/>
      <c r="E303" s="39" t="s">
        <v>12652</v>
      </c>
      <c r="F303" s="46"/>
      <c r="G303" s="46"/>
      <c r="H303" s="46"/>
      <c r="I303" s="46"/>
      <c r="J303" s="48"/>
    </row>
    <row r="304" ht="45">
      <c r="A304" s="37" t="s">
        <v>599</v>
      </c>
      <c r="B304" s="45"/>
      <c r="C304" s="46"/>
      <c r="D304" s="46"/>
      <c r="E304" s="49" t="s">
        <v>12530</v>
      </c>
      <c r="F304" s="46"/>
      <c r="G304" s="46"/>
      <c r="H304" s="46"/>
      <c r="I304" s="46"/>
      <c r="J304" s="48"/>
    </row>
    <row r="305">
      <c r="A305" s="37" t="s">
        <v>601</v>
      </c>
      <c r="B305" s="45"/>
      <c r="C305" s="46"/>
      <c r="D305" s="46"/>
      <c r="E305" s="47" t="s">
        <v>595</v>
      </c>
      <c r="F305" s="46"/>
      <c r="G305" s="46"/>
      <c r="H305" s="46"/>
      <c r="I305" s="46"/>
      <c r="J305" s="48"/>
    </row>
    <row r="306">
      <c r="A306" s="37" t="s">
        <v>593</v>
      </c>
      <c r="B306" s="37">
        <v>73</v>
      </c>
      <c r="C306" s="38" t="s">
        <v>12653</v>
      </c>
      <c r="D306" s="37" t="s">
        <v>595</v>
      </c>
      <c r="E306" s="39" t="s">
        <v>12569</v>
      </c>
      <c r="F306" s="40" t="s">
        <v>608</v>
      </c>
      <c r="G306" s="41">
        <v>1</v>
      </c>
      <c r="H306" s="42">
        <v>0</v>
      </c>
      <c r="I306" s="43">
        <f>ROUND(G306*H306,P4)</f>
        <v>0</v>
      </c>
      <c r="J306" s="37"/>
      <c r="O306" s="44">
        <f>I306*0.21</f>
        <v>0</v>
      </c>
      <c r="P306">
        <v>3</v>
      </c>
    </row>
    <row r="307">
      <c r="A307" s="37" t="s">
        <v>598</v>
      </c>
      <c r="B307" s="45"/>
      <c r="C307" s="46"/>
      <c r="D307" s="46"/>
      <c r="E307" s="39" t="s">
        <v>12569</v>
      </c>
      <c r="F307" s="46"/>
      <c r="G307" s="46"/>
      <c r="H307" s="46"/>
      <c r="I307" s="46"/>
      <c r="J307" s="48"/>
    </row>
    <row r="308" ht="45">
      <c r="A308" s="37" t="s">
        <v>599</v>
      </c>
      <c r="B308" s="45"/>
      <c r="C308" s="46"/>
      <c r="D308" s="46"/>
      <c r="E308" s="49" t="s">
        <v>12536</v>
      </c>
      <c r="F308" s="46"/>
      <c r="G308" s="46"/>
      <c r="H308" s="46"/>
      <c r="I308" s="46"/>
      <c r="J308" s="48"/>
    </row>
    <row r="309">
      <c r="A309" s="37" t="s">
        <v>601</v>
      </c>
      <c r="B309" s="45"/>
      <c r="C309" s="46"/>
      <c r="D309" s="46"/>
      <c r="E309" s="47" t="s">
        <v>595</v>
      </c>
      <c r="F309" s="46"/>
      <c r="G309" s="46"/>
      <c r="H309" s="46"/>
      <c r="I309" s="46"/>
      <c r="J309" s="48"/>
    </row>
    <row r="310">
      <c r="A310" s="37" t="s">
        <v>593</v>
      </c>
      <c r="B310" s="37">
        <v>74</v>
      </c>
      <c r="C310" s="38" t="s">
        <v>12654</v>
      </c>
      <c r="D310" s="37" t="s">
        <v>595</v>
      </c>
      <c r="E310" s="39" t="s">
        <v>12538</v>
      </c>
      <c r="F310" s="40" t="s">
        <v>608</v>
      </c>
      <c r="G310" s="41">
        <v>1</v>
      </c>
      <c r="H310" s="42">
        <v>0</v>
      </c>
      <c r="I310" s="43">
        <f>ROUND(G310*H310,P4)</f>
        <v>0</v>
      </c>
      <c r="J310" s="37"/>
      <c r="O310" s="44">
        <f>I310*0.21</f>
        <v>0</v>
      </c>
      <c r="P310">
        <v>3</v>
      </c>
    </row>
    <row r="311">
      <c r="A311" s="37" t="s">
        <v>598</v>
      </c>
      <c r="B311" s="45"/>
      <c r="C311" s="46"/>
      <c r="D311" s="46"/>
      <c r="E311" s="39" t="s">
        <v>12538</v>
      </c>
      <c r="F311" s="46"/>
      <c r="G311" s="46"/>
      <c r="H311" s="46"/>
      <c r="I311" s="46"/>
      <c r="J311" s="48"/>
    </row>
    <row r="312" ht="45">
      <c r="A312" s="37" t="s">
        <v>599</v>
      </c>
      <c r="B312" s="45"/>
      <c r="C312" s="46"/>
      <c r="D312" s="46"/>
      <c r="E312" s="49" t="s">
        <v>12536</v>
      </c>
      <c r="F312" s="46"/>
      <c r="G312" s="46"/>
      <c r="H312" s="46"/>
      <c r="I312" s="46"/>
      <c r="J312" s="48"/>
    </row>
    <row r="313">
      <c r="A313" s="37" t="s">
        <v>601</v>
      </c>
      <c r="B313" s="45"/>
      <c r="C313" s="46"/>
      <c r="D313" s="46"/>
      <c r="E313" s="47" t="s">
        <v>595</v>
      </c>
      <c r="F313" s="46"/>
      <c r="G313" s="46"/>
      <c r="H313" s="46"/>
      <c r="I313" s="46"/>
      <c r="J313" s="48"/>
    </row>
    <row r="314" ht="30">
      <c r="A314" s="37" t="s">
        <v>593</v>
      </c>
      <c r="B314" s="37">
        <v>75</v>
      </c>
      <c r="C314" s="38" t="s">
        <v>12655</v>
      </c>
      <c r="D314" s="37" t="s">
        <v>595</v>
      </c>
      <c r="E314" s="39" t="s">
        <v>12540</v>
      </c>
      <c r="F314" s="40" t="s">
        <v>2077</v>
      </c>
      <c r="G314" s="41">
        <v>1</v>
      </c>
      <c r="H314" s="42">
        <v>0</v>
      </c>
      <c r="I314" s="43">
        <f>ROUND(G314*H314,P4)</f>
        <v>0</v>
      </c>
      <c r="J314" s="37"/>
      <c r="O314" s="44">
        <f>I314*0.21</f>
        <v>0</v>
      </c>
      <c r="P314">
        <v>3</v>
      </c>
    </row>
    <row r="315" ht="30">
      <c r="A315" s="37" t="s">
        <v>598</v>
      </c>
      <c r="B315" s="45"/>
      <c r="C315" s="46"/>
      <c r="D315" s="46"/>
      <c r="E315" s="39" t="s">
        <v>12540</v>
      </c>
      <c r="F315" s="46"/>
      <c r="G315" s="46"/>
      <c r="H315" s="46"/>
      <c r="I315" s="46"/>
      <c r="J315" s="48"/>
    </row>
    <row r="316" ht="45">
      <c r="A316" s="37" t="s">
        <v>599</v>
      </c>
      <c r="B316" s="45"/>
      <c r="C316" s="46"/>
      <c r="D316" s="46"/>
      <c r="E316" s="49" t="s">
        <v>12536</v>
      </c>
      <c r="F316" s="46"/>
      <c r="G316" s="46"/>
      <c r="H316" s="46"/>
      <c r="I316" s="46"/>
      <c r="J316" s="48"/>
    </row>
    <row r="317">
      <c r="A317" s="37" t="s">
        <v>601</v>
      </c>
      <c r="B317" s="45"/>
      <c r="C317" s="46"/>
      <c r="D317" s="46"/>
      <c r="E317" s="47" t="s">
        <v>595</v>
      </c>
      <c r="F317" s="46"/>
      <c r="G317" s="46"/>
      <c r="H317" s="46"/>
      <c r="I317" s="46"/>
      <c r="J317" s="48"/>
    </row>
    <row r="318" ht="30">
      <c r="A318" s="37" t="s">
        <v>593</v>
      </c>
      <c r="B318" s="37">
        <v>76</v>
      </c>
      <c r="C318" s="38" t="s">
        <v>12656</v>
      </c>
      <c r="D318" s="37" t="s">
        <v>595</v>
      </c>
      <c r="E318" s="39" t="s">
        <v>12542</v>
      </c>
      <c r="F318" s="40" t="s">
        <v>2077</v>
      </c>
      <c r="G318" s="41">
        <v>2</v>
      </c>
      <c r="H318" s="42">
        <v>0</v>
      </c>
      <c r="I318" s="43">
        <f>ROUND(G318*H318,P4)</f>
        <v>0</v>
      </c>
      <c r="J318" s="37"/>
      <c r="O318" s="44">
        <f>I318*0.21</f>
        <v>0</v>
      </c>
      <c r="P318">
        <v>3</v>
      </c>
    </row>
    <row r="319" ht="30">
      <c r="A319" s="37" t="s">
        <v>598</v>
      </c>
      <c r="B319" s="45"/>
      <c r="C319" s="46"/>
      <c r="D319" s="46"/>
      <c r="E319" s="39" t="s">
        <v>12542</v>
      </c>
      <c r="F319" s="46"/>
      <c r="G319" s="46"/>
      <c r="H319" s="46"/>
      <c r="I319" s="46"/>
      <c r="J319" s="48"/>
    </row>
    <row r="320" ht="45">
      <c r="A320" s="37" t="s">
        <v>599</v>
      </c>
      <c r="B320" s="45"/>
      <c r="C320" s="46"/>
      <c r="D320" s="46"/>
      <c r="E320" s="49" t="s">
        <v>12530</v>
      </c>
      <c r="F320" s="46"/>
      <c r="G320" s="46"/>
      <c r="H320" s="46"/>
      <c r="I320" s="46"/>
      <c r="J320" s="48"/>
    </row>
    <row r="321">
      <c r="A321" s="37" t="s">
        <v>601</v>
      </c>
      <c r="B321" s="45"/>
      <c r="C321" s="46"/>
      <c r="D321" s="46"/>
      <c r="E321" s="47" t="s">
        <v>595</v>
      </c>
      <c r="F321" s="46"/>
      <c r="G321" s="46"/>
      <c r="H321" s="46"/>
      <c r="I321" s="46"/>
      <c r="J321" s="48"/>
    </row>
    <row r="322">
      <c r="A322" s="37" t="s">
        <v>593</v>
      </c>
      <c r="B322" s="37">
        <v>77</v>
      </c>
      <c r="C322" s="38" t="s">
        <v>12657</v>
      </c>
      <c r="D322" s="37" t="s">
        <v>595</v>
      </c>
      <c r="E322" s="39" t="s">
        <v>12544</v>
      </c>
      <c r="F322" s="40" t="s">
        <v>608</v>
      </c>
      <c r="G322" s="41">
        <v>2</v>
      </c>
      <c r="H322" s="42">
        <v>0</v>
      </c>
      <c r="I322" s="43">
        <f>ROUND(G322*H322,P4)</f>
        <v>0</v>
      </c>
      <c r="J322" s="37"/>
      <c r="O322" s="44">
        <f>I322*0.21</f>
        <v>0</v>
      </c>
      <c r="P322">
        <v>3</v>
      </c>
    </row>
    <row r="323">
      <c r="A323" s="37" t="s">
        <v>598</v>
      </c>
      <c r="B323" s="45"/>
      <c r="C323" s="46"/>
      <c r="D323" s="46"/>
      <c r="E323" s="39" t="s">
        <v>12544</v>
      </c>
      <c r="F323" s="46"/>
      <c r="G323" s="46"/>
      <c r="H323" s="46"/>
      <c r="I323" s="46"/>
      <c r="J323" s="48"/>
    </row>
    <row r="324" ht="45">
      <c r="A324" s="37" t="s">
        <v>599</v>
      </c>
      <c r="B324" s="45"/>
      <c r="C324" s="46"/>
      <c r="D324" s="46"/>
      <c r="E324" s="49" t="s">
        <v>12530</v>
      </c>
      <c r="F324" s="46"/>
      <c r="G324" s="46"/>
      <c r="H324" s="46"/>
      <c r="I324" s="46"/>
      <c r="J324" s="48"/>
    </row>
    <row r="325">
      <c r="A325" s="37" t="s">
        <v>601</v>
      </c>
      <c r="B325" s="45"/>
      <c r="C325" s="46"/>
      <c r="D325" s="46"/>
      <c r="E325" s="47" t="s">
        <v>595</v>
      </c>
      <c r="F325" s="46"/>
      <c r="G325" s="46"/>
      <c r="H325" s="46"/>
      <c r="I325" s="46"/>
      <c r="J325" s="48"/>
    </row>
    <row r="326" ht="30">
      <c r="A326" s="37" t="s">
        <v>593</v>
      </c>
      <c r="B326" s="37">
        <v>78</v>
      </c>
      <c r="C326" s="38" t="s">
        <v>12658</v>
      </c>
      <c r="D326" s="37" t="s">
        <v>595</v>
      </c>
      <c r="E326" s="39" t="s">
        <v>12546</v>
      </c>
      <c r="F326" s="40" t="s">
        <v>597</v>
      </c>
      <c r="G326" s="41">
        <v>14</v>
      </c>
      <c r="H326" s="42">
        <v>0</v>
      </c>
      <c r="I326" s="43">
        <f>ROUND(G326*H326,P4)</f>
        <v>0</v>
      </c>
      <c r="J326" s="37"/>
      <c r="O326" s="44">
        <f>I326*0.21</f>
        <v>0</v>
      </c>
      <c r="P326">
        <v>3</v>
      </c>
    </row>
    <row r="327" ht="30">
      <c r="A327" s="37" t="s">
        <v>598</v>
      </c>
      <c r="B327" s="45"/>
      <c r="C327" s="46"/>
      <c r="D327" s="46"/>
      <c r="E327" s="39" t="s">
        <v>12546</v>
      </c>
      <c r="F327" s="46"/>
      <c r="G327" s="46"/>
      <c r="H327" s="46"/>
      <c r="I327" s="46"/>
      <c r="J327" s="48"/>
    </row>
    <row r="328" ht="45">
      <c r="A328" s="37" t="s">
        <v>599</v>
      </c>
      <c r="B328" s="45"/>
      <c r="C328" s="46"/>
      <c r="D328" s="46"/>
      <c r="E328" s="49" t="s">
        <v>12659</v>
      </c>
      <c r="F328" s="46"/>
      <c r="G328" s="46"/>
      <c r="H328" s="46"/>
      <c r="I328" s="46"/>
      <c r="J328" s="48"/>
    </row>
    <row r="329">
      <c r="A329" s="37" t="s">
        <v>601</v>
      </c>
      <c r="B329" s="45"/>
      <c r="C329" s="46"/>
      <c r="D329" s="46"/>
      <c r="E329" s="47" t="s">
        <v>595</v>
      </c>
      <c r="F329" s="46"/>
      <c r="G329" s="46"/>
      <c r="H329" s="46"/>
      <c r="I329" s="46"/>
      <c r="J329" s="48"/>
    </row>
    <row r="330">
      <c r="A330" s="37" t="s">
        <v>593</v>
      </c>
      <c r="B330" s="37">
        <v>79</v>
      </c>
      <c r="C330" s="38" t="s">
        <v>12660</v>
      </c>
      <c r="D330" s="37" t="s">
        <v>595</v>
      </c>
      <c r="E330" s="39" t="s">
        <v>12549</v>
      </c>
      <c r="F330" s="40" t="s">
        <v>2077</v>
      </c>
      <c r="G330" s="41">
        <v>1</v>
      </c>
      <c r="H330" s="42">
        <v>0</v>
      </c>
      <c r="I330" s="43">
        <f>ROUND(G330*H330,P4)</f>
        <v>0</v>
      </c>
      <c r="J330" s="37"/>
      <c r="O330" s="44">
        <f>I330*0.21</f>
        <v>0</v>
      </c>
      <c r="P330">
        <v>3</v>
      </c>
    </row>
    <row r="331">
      <c r="A331" s="37" t="s">
        <v>598</v>
      </c>
      <c r="B331" s="45"/>
      <c r="C331" s="46"/>
      <c r="D331" s="46"/>
      <c r="E331" s="39" t="s">
        <v>12549</v>
      </c>
      <c r="F331" s="46"/>
      <c r="G331" s="46"/>
      <c r="H331" s="46"/>
      <c r="I331" s="46"/>
      <c r="J331" s="48"/>
    </row>
    <row r="332">
      <c r="A332" s="37" t="s">
        <v>601</v>
      </c>
      <c r="B332" s="45"/>
      <c r="C332" s="46"/>
      <c r="D332" s="46"/>
      <c r="E332" s="47" t="s">
        <v>595</v>
      </c>
      <c r="F332" s="46"/>
      <c r="G332" s="46"/>
      <c r="H332" s="46"/>
      <c r="I332" s="46"/>
      <c r="J332" s="48"/>
    </row>
    <row r="333" ht="30">
      <c r="A333" s="37" t="s">
        <v>593</v>
      </c>
      <c r="B333" s="37">
        <v>80</v>
      </c>
      <c r="C333" s="38" t="s">
        <v>12661</v>
      </c>
      <c r="D333" s="37" t="s">
        <v>595</v>
      </c>
      <c r="E333" s="39" t="s">
        <v>12551</v>
      </c>
      <c r="F333" s="40" t="s">
        <v>2077</v>
      </c>
      <c r="G333" s="41">
        <v>1</v>
      </c>
      <c r="H333" s="42">
        <v>0</v>
      </c>
      <c r="I333" s="43">
        <f>ROUND(G333*H333,P4)</f>
        <v>0</v>
      </c>
      <c r="J333" s="37"/>
      <c r="O333" s="44">
        <f>I333*0.21</f>
        <v>0</v>
      </c>
      <c r="P333">
        <v>3</v>
      </c>
    </row>
    <row r="334" ht="30">
      <c r="A334" s="37" t="s">
        <v>598</v>
      </c>
      <c r="B334" s="45"/>
      <c r="C334" s="46"/>
      <c r="D334" s="46"/>
      <c r="E334" s="39" t="s">
        <v>12551</v>
      </c>
      <c r="F334" s="46"/>
      <c r="G334" s="46"/>
      <c r="H334" s="46"/>
      <c r="I334" s="46"/>
      <c r="J334" s="48"/>
    </row>
    <row r="335">
      <c r="A335" s="37" t="s">
        <v>601</v>
      </c>
      <c r="B335" s="45"/>
      <c r="C335" s="46"/>
      <c r="D335" s="46"/>
      <c r="E335" s="47" t="s">
        <v>595</v>
      </c>
      <c r="F335" s="46"/>
      <c r="G335" s="46"/>
      <c r="H335" s="46"/>
      <c r="I335" s="46"/>
      <c r="J335" s="48"/>
    </row>
    <row r="336">
      <c r="A336" s="37" t="s">
        <v>593</v>
      </c>
      <c r="B336" s="37">
        <v>81</v>
      </c>
      <c r="C336" s="38" t="s">
        <v>12662</v>
      </c>
      <c r="D336" s="37" t="s">
        <v>595</v>
      </c>
      <c r="E336" s="39" t="s">
        <v>12553</v>
      </c>
      <c r="F336" s="40" t="s">
        <v>2077</v>
      </c>
      <c r="G336" s="41">
        <v>1</v>
      </c>
      <c r="H336" s="42">
        <v>0</v>
      </c>
      <c r="I336" s="43">
        <f>ROUND(G336*H336,P4)</f>
        <v>0</v>
      </c>
      <c r="J336" s="37"/>
      <c r="O336" s="44">
        <f>I336*0.21</f>
        <v>0</v>
      </c>
      <c r="P336">
        <v>3</v>
      </c>
    </row>
    <row r="337">
      <c r="A337" s="37" t="s">
        <v>598</v>
      </c>
      <c r="B337" s="45"/>
      <c r="C337" s="46"/>
      <c r="D337" s="46"/>
      <c r="E337" s="39" t="s">
        <v>12553</v>
      </c>
      <c r="F337" s="46"/>
      <c r="G337" s="46"/>
      <c r="H337" s="46"/>
      <c r="I337" s="46"/>
      <c r="J337" s="48"/>
    </row>
    <row r="338">
      <c r="A338" s="37" t="s">
        <v>601</v>
      </c>
      <c r="B338" s="45"/>
      <c r="C338" s="46"/>
      <c r="D338" s="46"/>
      <c r="E338" s="47" t="s">
        <v>595</v>
      </c>
      <c r="F338" s="46"/>
      <c r="G338" s="46"/>
      <c r="H338" s="46"/>
      <c r="I338" s="46"/>
      <c r="J338" s="48"/>
    </row>
    <row r="339">
      <c r="A339" s="37" t="s">
        <v>593</v>
      </c>
      <c r="B339" s="37">
        <v>82</v>
      </c>
      <c r="C339" s="38" t="s">
        <v>12663</v>
      </c>
      <c r="D339" s="37" t="s">
        <v>595</v>
      </c>
      <c r="E339" s="39" t="s">
        <v>12555</v>
      </c>
      <c r="F339" s="40" t="s">
        <v>2077</v>
      </c>
      <c r="G339" s="41">
        <v>1</v>
      </c>
      <c r="H339" s="42">
        <v>0</v>
      </c>
      <c r="I339" s="43">
        <f>ROUND(G339*H339,P4)</f>
        <v>0</v>
      </c>
      <c r="J339" s="37"/>
      <c r="O339" s="44">
        <f>I339*0.21</f>
        <v>0</v>
      </c>
      <c r="P339">
        <v>3</v>
      </c>
    </row>
    <row r="340">
      <c r="A340" s="37" t="s">
        <v>598</v>
      </c>
      <c r="B340" s="45"/>
      <c r="C340" s="46"/>
      <c r="D340" s="46"/>
      <c r="E340" s="39" t="s">
        <v>12555</v>
      </c>
      <c r="F340" s="46"/>
      <c r="G340" s="46"/>
      <c r="H340" s="46"/>
      <c r="I340" s="46"/>
      <c r="J340" s="48"/>
    </row>
    <row r="341">
      <c r="A341" s="37" t="s">
        <v>601</v>
      </c>
      <c r="B341" s="45"/>
      <c r="C341" s="46"/>
      <c r="D341" s="46"/>
      <c r="E341" s="47" t="s">
        <v>595</v>
      </c>
      <c r="F341" s="46"/>
      <c r="G341" s="46"/>
      <c r="H341" s="46"/>
      <c r="I341" s="46"/>
      <c r="J341" s="48"/>
    </row>
    <row r="342" ht="30">
      <c r="A342" s="37" t="s">
        <v>593</v>
      </c>
      <c r="B342" s="37">
        <v>83</v>
      </c>
      <c r="C342" s="38" t="s">
        <v>12664</v>
      </c>
      <c r="D342" s="37" t="s">
        <v>595</v>
      </c>
      <c r="E342" s="39" t="s">
        <v>12557</v>
      </c>
      <c r="F342" s="40" t="s">
        <v>608</v>
      </c>
      <c r="G342" s="41">
        <v>2</v>
      </c>
      <c r="H342" s="42">
        <v>0</v>
      </c>
      <c r="I342" s="43">
        <f>ROUND(G342*H342,P4)</f>
        <v>0</v>
      </c>
      <c r="J342" s="37"/>
      <c r="O342" s="44">
        <f>I342*0.21</f>
        <v>0</v>
      </c>
      <c r="P342">
        <v>3</v>
      </c>
    </row>
    <row r="343" ht="30">
      <c r="A343" s="37" t="s">
        <v>598</v>
      </c>
      <c r="B343" s="45"/>
      <c r="C343" s="46"/>
      <c r="D343" s="46"/>
      <c r="E343" s="39" t="s">
        <v>12557</v>
      </c>
      <c r="F343" s="46"/>
      <c r="G343" s="46"/>
      <c r="H343" s="46"/>
      <c r="I343" s="46"/>
      <c r="J343" s="48"/>
    </row>
    <row r="344">
      <c r="A344" s="37" t="s">
        <v>601</v>
      </c>
      <c r="B344" s="45"/>
      <c r="C344" s="46"/>
      <c r="D344" s="46"/>
      <c r="E344" s="47" t="s">
        <v>595</v>
      </c>
      <c r="F344" s="46"/>
      <c r="G344" s="46"/>
      <c r="H344" s="46"/>
      <c r="I344" s="46"/>
      <c r="J344" s="48"/>
    </row>
    <row r="345">
      <c r="A345" s="37" t="s">
        <v>593</v>
      </c>
      <c r="B345" s="37">
        <v>84</v>
      </c>
      <c r="C345" s="38" t="s">
        <v>12665</v>
      </c>
      <c r="D345" s="37" t="s">
        <v>595</v>
      </c>
      <c r="E345" s="39" t="s">
        <v>12559</v>
      </c>
      <c r="F345" s="40" t="s">
        <v>2077</v>
      </c>
      <c r="G345" s="41">
        <v>1</v>
      </c>
      <c r="H345" s="42">
        <v>0</v>
      </c>
      <c r="I345" s="43">
        <f>ROUND(G345*H345,P4)</f>
        <v>0</v>
      </c>
      <c r="J345" s="37"/>
      <c r="O345" s="44">
        <f>I345*0.21</f>
        <v>0</v>
      </c>
      <c r="P345">
        <v>3</v>
      </c>
    </row>
    <row r="346">
      <c r="A346" s="37" t="s">
        <v>598</v>
      </c>
      <c r="B346" s="45"/>
      <c r="C346" s="46"/>
      <c r="D346" s="46"/>
      <c r="E346" s="39" t="s">
        <v>12559</v>
      </c>
      <c r="F346" s="46"/>
      <c r="G346" s="46"/>
      <c r="H346" s="46"/>
      <c r="I346" s="46"/>
      <c r="J346" s="48"/>
    </row>
    <row r="347">
      <c r="A347" s="37" t="s">
        <v>601</v>
      </c>
      <c r="B347" s="45"/>
      <c r="C347" s="46"/>
      <c r="D347" s="46"/>
      <c r="E347" s="47" t="s">
        <v>595</v>
      </c>
      <c r="F347" s="46"/>
      <c r="G347" s="46"/>
      <c r="H347" s="46"/>
      <c r="I347" s="46"/>
      <c r="J347" s="48"/>
    </row>
    <row r="348">
      <c r="A348" s="31" t="s">
        <v>591</v>
      </c>
      <c r="B348" s="32"/>
      <c r="C348" s="33" t="s">
        <v>12666</v>
      </c>
      <c r="D348" s="34"/>
      <c r="E348" s="31" t="s">
        <v>12667</v>
      </c>
      <c r="F348" s="34"/>
      <c r="G348" s="34"/>
      <c r="H348" s="34"/>
      <c r="I348" s="35">
        <f>SUMIFS(I349:I404,A349:A404,"P")</f>
        <v>0</v>
      </c>
      <c r="J348" s="36"/>
    </row>
    <row r="349" ht="45">
      <c r="A349" s="37" t="s">
        <v>593</v>
      </c>
      <c r="B349" s="37">
        <v>85</v>
      </c>
      <c r="C349" s="38" t="s">
        <v>12668</v>
      </c>
      <c r="D349" s="37" t="s">
        <v>595</v>
      </c>
      <c r="E349" s="39" t="s">
        <v>12669</v>
      </c>
      <c r="F349" s="40" t="s">
        <v>608</v>
      </c>
      <c r="G349" s="41">
        <v>2</v>
      </c>
      <c r="H349" s="42">
        <v>0</v>
      </c>
      <c r="I349" s="43">
        <f>ROUND(G349*H349,P4)</f>
        <v>0</v>
      </c>
      <c r="J349" s="37"/>
      <c r="O349" s="44">
        <f>I349*0.21</f>
        <v>0</v>
      </c>
      <c r="P349">
        <v>3</v>
      </c>
    </row>
    <row r="350" ht="45">
      <c r="A350" s="37" t="s">
        <v>598</v>
      </c>
      <c r="B350" s="45"/>
      <c r="C350" s="46"/>
      <c r="D350" s="46"/>
      <c r="E350" s="39" t="s">
        <v>12670</v>
      </c>
      <c r="F350" s="46"/>
      <c r="G350" s="46"/>
      <c r="H350" s="46"/>
      <c r="I350" s="46"/>
      <c r="J350" s="48"/>
    </row>
    <row r="351" ht="45">
      <c r="A351" s="37" t="s">
        <v>599</v>
      </c>
      <c r="B351" s="45"/>
      <c r="C351" s="46"/>
      <c r="D351" s="46"/>
      <c r="E351" s="49" t="s">
        <v>12530</v>
      </c>
      <c r="F351" s="46"/>
      <c r="G351" s="46"/>
      <c r="H351" s="46"/>
      <c r="I351" s="46"/>
      <c r="J351" s="48"/>
    </row>
    <row r="352">
      <c r="A352" s="37" t="s">
        <v>601</v>
      </c>
      <c r="B352" s="45"/>
      <c r="C352" s="46"/>
      <c r="D352" s="46"/>
      <c r="E352" s="47" t="s">
        <v>595</v>
      </c>
      <c r="F352" s="46"/>
      <c r="G352" s="46"/>
      <c r="H352" s="46"/>
      <c r="I352" s="46"/>
      <c r="J352" s="48"/>
    </row>
    <row r="353" ht="45">
      <c r="A353" s="37" t="s">
        <v>593</v>
      </c>
      <c r="B353" s="37">
        <v>86</v>
      </c>
      <c r="C353" s="38" t="s">
        <v>12671</v>
      </c>
      <c r="D353" s="37" t="s">
        <v>595</v>
      </c>
      <c r="E353" s="39" t="s">
        <v>12672</v>
      </c>
      <c r="F353" s="40" t="s">
        <v>608</v>
      </c>
      <c r="G353" s="41">
        <v>2</v>
      </c>
      <c r="H353" s="42">
        <v>0</v>
      </c>
      <c r="I353" s="43">
        <f>ROUND(G353*H353,P4)</f>
        <v>0</v>
      </c>
      <c r="J353" s="37"/>
      <c r="O353" s="44">
        <f>I353*0.21</f>
        <v>0</v>
      </c>
      <c r="P353">
        <v>3</v>
      </c>
    </row>
    <row r="354" ht="60">
      <c r="A354" s="37" t="s">
        <v>598</v>
      </c>
      <c r="B354" s="45"/>
      <c r="C354" s="46"/>
      <c r="D354" s="46"/>
      <c r="E354" s="39" t="s">
        <v>12673</v>
      </c>
      <c r="F354" s="46"/>
      <c r="G354" s="46"/>
      <c r="H354" s="46"/>
      <c r="I354" s="46"/>
      <c r="J354" s="48"/>
    </row>
    <row r="355" ht="45">
      <c r="A355" s="37" t="s">
        <v>599</v>
      </c>
      <c r="B355" s="45"/>
      <c r="C355" s="46"/>
      <c r="D355" s="46"/>
      <c r="E355" s="49" t="s">
        <v>12530</v>
      </c>
      <c r="F355" s="46"/>
      <c r="G355" s="46"/>
      <c r="H355" s="46"/>
      <c r="I355" s="46"/>
      <c r="J355" s="48"/>
    </row>
    <row r="356">
      <c r="A356" s="37" t="s">
        <v>601</v>
      </c>
      <c r="B356" s="45"/>
      <c r="C356" s="46"/>
      <c r="D356" s="46"/>
      <c r="E356" s="47" t="s">
        <v>595</v>
      </c>
      <c r="F356" s="46"/>
      <c r="G356" s="46"/>
      <c r="H356" s="46"/>
      <c r="I356" s="46"/>
      <c r="J356" s="48"/>
    </row>
    <row r="357" ht="30">
      <c r="A357" s="37" t="s">
        <v>593</v>
      </c>
      <c r="B357" s="37">
        <v>87</v>
      </c>
      <c r="C357" s="38" t="s">
        <v>12674</v>
      </c>
      <c r="D357" s="37" t="s">
        <v>595</v>
      </c>
      <c r="E357" s="39" t="s">
        <v>12535</v>
      </c>
      <c r="F357" s="40" t="s">
        <v>608</v>
      </c>
      <c r="G357" s="41">
        <v>1</v>
      </c>
      <c r="H357" s="42">
        <v>0</v>
      </c>
      <c r="I357" s="43">
        <f>ROUND(G357*H357,P4)</f>
        <v>0</v>
      </c>
      <c r="J357" s="37"/>
      <c r="O357" s="44">
        <f>I357*0.21</f>
        <v>0</v>
      </c>
      <c r="P357">
        <v>3</v>
      </c>
    </row>
    <row r="358" ht="30">
      <c r="A358" s="37" t="s">
        <v>598</v>
      </c>
      <c r="B358" s="45"/>
      <c r="C358" s="46"/>
      <c r="D358" s="46"/>
      <c r="E358" s="39" t="s">
        <v>12535</v>
      </c>
      <c r="F358" s="46"/>
      <c r="G358" s="46"/>
      <c r="H358" s="46"/>
      <c r="I358" s="46"/>
      <c r="J358" s="48"/>
    </row>
    <row r="359" ht="45">
      <c r="A359" s="37" t="s">
        <v>599</v>
      </c>
      <c r="B359" s="45"/>
      <c r="C359" s="46"/>
      <c r="D359" s="46"/>
      <c r="E359" s="49" t="s">
        <v>12536</v>
      </c>
      <c r="F359" s="46"/>
      <c r="G359" s="46"/>
      <c r="H359" s="46"/>
      <c r="I359" s="46"/>
      <c r="J359" s="48"/>
    </row>
    <row r="360">
      <c r="A360" s="37" t="s">
        <v>601</v>
      </c>
      <c r="B360" s="45"/>
      <c r="C360" s="46"/>
      <c r="D360" s="46"/>
      <c r="E360" s="47" t="s">
        <v>595</v>
      </c>
      <c r="F360" s="46"/>
      <c r="G360" s="46"/>
      <c r="H360" s="46"/>
      <c r="I360" s="46"/>
      <c r="J360" s="48"/>
    </row>
    <row r="361">
      <c r="A361" s="37" t="s">
        <v>593</v>
      </c>
      <c r="B361" s="37">
        <v>88</v>
      </c>
      <c r="C361" s="38" t="s">
        <v>12675</v>
      </c>
      <c r="D361" s="37" t="s">
        <v>595</v>
      </c>
      <c r="E361" s="39" t="s">
        <v>12538</v>
      </c>
      <c r="F361" s="40" t="s">
        <v>608</v>
      </c>
      <c r="G361" s="41">
        <v>1</v>
      </c>
      <c r="H361" s="42">
        <v>0</v>
      </c>
      <c r="I361" s="43">
        <f>ROUND(G361*H361,P4)</f>
        <v>0</v>
      </c>
      <c r="J361" s="37"/>
      <c r="O361" s="44">
        <f>I361*0.21</f>
        <v>0</v>
      </c>
      <c r="P361">
        <v>3</v>
      </c>
    </row>
    <row r="362">
      <c r="A362" s="37" t="s">
        <v>598</v>
      </c>
      <c r="B362" s="45"/>
      <c r="C362" s="46"/>
      <c r="D362" s="46"/>
      <c r="E362" s="39" t="s">
        <v>12538</v>
      </c>
      <c r="F362" s="46"/>
      <c r="G362" s="46"/>
      <c r="H362" s="46"/>
      <c r="I362" s="46"/>
      <c r="J362" s="48"/>
    </row>
    <row r="363" ht="45">
      <c r="A363" s="37" t="s">
        <v>599</v>
      </c>
      <c r="B363" s="45"/>
      <c r="C363" s="46"/>
      <c r="D363" s="46"/>
      <c r="E363" s="49" t="s">
        <v>12536</v>
      </c>
      <c r="F363" s="46"/>
      <c r="G363" s="46"/>
      <c r="H363" s="46"/>
      <c r="I363" s="46"/>
      <c r="J363" s="48"/>
    </row>
    <row r="364">
      <c r="A364" s="37" t="s">
        <v>601</v>
      </c>
      <c r="B364" s="45"/>
      <c r="C364" s="46"/>
      <c r="D364" s="46"/>
      <c r="E364" s="47" t="s">
        <v>595</v>
      </c>
      <c r="F364" s="46"/>
      <c r="G364" s="46"/>
      <c r="H364" s="46"/>
      <c r="I364" s="46"/>
      <c r="J364" s="48"/>
    </row>
    <row r="365" ht="30">
      <c r="A365" s="37" t="s">
        <v>593</v>
      </c>
      <c r="B365" s="37">
        <v>89</v>
      </c>
      <c r="C365" s="38" t="s">
        <v>12676</v>
      </c>
      <c r="D365" s="37" t="s">
        <v>595</v>
      </c>
      <c r="E365" s="39" t="s">
        <v>12540</v>
      </c>
      <c r="F365" s="40" t="s">
        <v>2077</v>
      </c>
      <c r="G365" s="41">
        <v>1</v>
      </c>
      <c r="H365" s="42">
        <v>0</v>
      </c>
      <c r="I365" s="43">
        <f>ROUND(G365*H365,P4)</f>
        <v>0</v>
      </c>
      <c r="J365" s="37"/>
      <c r="O365" s="44">
        <f>I365*0.21</f>
        <v>0</v>
      </c>
      <c r="P365">
        <v>3</v>
      </c>
    </row>
    <row r="366" ht="30">
      <c r="A366" s="37" t="s">
        <v>598</v>
      </c>
      <c r="B366" s="45"/>
      <c r="C366" s="46"/>
      <c r="D366" s="46"/>
      <c r="E366" s="39" t="s">
        <v>12540</v>
      </c>
      <c r="F366" s="46"/>
      <c r="G366" s="46"/>
      <c r="H366" s="46"/>
      <c r="I366" s="46"/>
      <c r="J366" s="48"/>
    </row>
    <row r="367" ht="45">
      <c r="A367" s="37" t="s">
        <v>599</v>
      </c>
      <c r="B367" s="45"/>
      <c r="C367" s="46"/>
      <c r="D367" s="46"/>
      <c r="E367" s="49" t="s">
        <v>12536</v>
      </c>
      <c r="F367" s="46"/>
      <c r="G367" s="46"/>
      <c r="H367" s="46"/>
      <c r="I367" s="46"/>
      <c r="J367" s="48"/>
    </row>
    <row r="368">
      <c r="A368" s="37" t="s">
        <v>601</v>
      </c>
      <c r="B368" s="45"/>
      <c r="C368" s="46"/>
      <c r="D368" s="46"/>
      <c r="E368" s="47" t="s">
        <v>595</v>
      </c>
      <c r="F368" s="46"/>
      <c r="G368" s="46"/>
      <c r="H368" s="46"/>
      <c r="I368" s="46"/>
      <c r="J368" s="48"/>
    </row>
    <row r="369" ht="30">
      <c r="A369" s="37" t="s">
        <v>593</v>
      </c>
      <c r="B369" s="37">
        <v>90</v>
      </c>
      <c r="C369" s="38" t="s">
        <v>12677</v>
      </c>
      <c r="D369" s="37" t="s">
        <v>595</v>
      </c>
      <c r="E369" s="39" t="s">
        <v>12542</v>
      </c>
      <c r="F369" s="40" t="s">
        <v>2077</v>
      </c>
      <c r="G369" s="41">
        <v>2</v>
      </c>
      <c r="H369" s="42">
        <v>0</v>
      </c>
      <c r="I369" s="43">
        <f>ROUND(G369*H369,P4)</f>
        <v>0</v>
      </c>
      <c r="J369" s="37"/>
      <c r="O369" s="44">
        <f>I369*0.21</f>
        <v>0</v>
      </c>
      <c r="P369">
        <v>3</v>
      </c>
    </row>
    <row r="370" ht="30">
      <c r="A370" s="37" t="s">
        <v>598</v>
      </c>
      <c r="B370" s="45"/>
      <c r="C370" s="46"/>
      <c r="D370" s="46"/>
      <c r="E370" s="39" t="s">
        <v>12542</v>
      </c>
      <c r="F370" s="46"/>
      <c r="G370" s="46"/>
      <c r="H370" s="46"/>
      <c r="I370" s="46"/>
      <c r="J370" s="48"/>
    </row>
    <row r="371" ht="45">
      <c r="A371" s="37" t="s">
        <v>599</v>
      </c>
      <c r="B371" s="45"/>
      <c r="C371" s="46"/>
      <c r="D371" s="46"/>
      <c r="E371" s="49" t="s">
        <v>12530</v>
      </c>
      <c r="F371" s="46"/>
      <c r="G371" s="46"/>
      <c r="H371" s="46"/>
      <c r="I371" s="46"/>
      <c r="J371" s="48"/>
    </row>
    <row r="372">
      <c r="A372" s="37" t="s">
        <v>601</v>
      </c>
      <c r="B372" s="45"/>
      <c r="C372" s="46"/>
      <c r="D372" s="46"/>
      <c r="E372" s="47" t="s">
        <v>595</v>
      </c>
      <c r="F372" s="46"/>
      <c r="G372" s="46"/>
      <c r="H372" s="46"/>
      <c r="I372" s="46"/>
      <c r="J372" s="48"/>
    </row>
    <row r="373">
      <c r="A373" s="37" t="s">
        <v>593</v>
      </c>
      <c r="B373" s="37">
        <v>91</v>
      </c>
      <c r="C373" s="38" t="s">
        <v>12678</v>
      </c>
      <c r="D373" s="37" t="s">
        <v>595</v>
      </c>
      <c r="E373" s="39" t="s">
        <v>12544</v>
      </c>
      <c r="F373" s="40" t="s">
        <v>608</v>
      </c>
      <c r="G373" s="41">
        <v>2</v>
      </c>
      <c r="H373" s="42">
        <v>0</v>
      </c>
      <c r="I373" s="43">
        <f>ROUND(G373*H373,P4)</f>
        <v>0</v>
      </c>
      <c r="J373" s="37"/>
      <c r="O373" s="44">
        <f>I373*0.21</f>
        <v>0</v>
      </c>
      <c r="P373">
        <v>3</v>
      </c>
    </row>
    <row r="374">
      <c r="A374" s="37" t="s">
        <v>598</v>
      </c>
      <c r="B374" s="45"/>
      <c r="C374" s="46"/>
      <c r="D374" s="46"/>
      <c r="E374" s="39" t="s">
        <v>12544</v>
      </c>
      <c r="F374" s="46"/>
      <c r="G374" s="46"/>
      <c r="H374" s="46"/>
      <c r="I374" s="46"/>
      <c r="J374" s="48"/>
    </row>
    <row r="375" ht="45">
      <c r="A375" s="37" t="s">
        <v>599</v>
      </c>
      <c r="B375" s="45"/>
      <c r="C375" s="46"/>
      <c r="D375" s="46"/>
      <c r="E375" s="49" t="s">
        <v>12530</v>
      </c>
      <c r="F375" s="46"/>
      <c r="G375" s="46"/>
      <c r="H375" s="46"/>
      <c r="I375" s="46"/>
      <c r="J375" s="48"/>
    </row>
    <row r="376">
      <c r="A376" s="37" t="s">
        <v>601</v>
      </c>
      <c r="B376" s="45"/>
      <c r="C376" s="46"/>
      <c r="D376" s="46"/>
      <c r="E376" s="47" t="s">
        <v>595</v>
      </c>
      <c r="F376" s="46"/>
      <c r="G376" s="46"/>
      <c r="H376" s="46"/>
      <c r="I376" s="46"/>
      <c r="J376" s="48"/>
    </row>
    <row r="377" ht="30">
      <c r="A377" s="37" t="s">
        <v>593</v>
      </c>
      <c r="B377" s="37">
        <v>92</v>
      </c>
      <c r="C377" s="38" t="s">
        <v>12679</v>
      </c>
      <c r="D377" s="37" t="s">
        <v>595</v>
      </c>
      <c r="E377" s="39" t="s">
        <v>12546</v>
      </c>
      <c r="F377" s="40" t="s">
        <v>597</v>
      </c>
      <c r="G377" s="41">
        <v>14</v>
      </c>
      <c r="H377" s="42">
        <v>0</v>
      </c>
      <c r="I377" s="43">
        <f>ROUND(G377*H377,P4)</f>
        <v>0</v>
      </c>
      <c r="J377" s="37"/>
      <c r="O377" s="44">
        <f>I377*0.21</f>
        <v>0</v>
      </c>
      <c r="P377">
        <v>3</v>
      </c>
    </row>
    <row r="378" ht="30">
      <c r="A378" s="37" t="s">
        <v>598</v>
      </c>
      <c r="B378" s="45"/>
      <c r="C378" s="46"/>
      <c r="D378" s="46"/>
      <c r="E378" s="39" t="s">
        <v>12546</v>
      </c>
      <c r="F378" s="46"/>
      <c r="G378" s="46"/>
      <c r="H378" s="46"/>
      <c r="I378" s="46"/>
      <c r="J378" s="48"/>
    </row>
    <row r="379" ht="45">
      <c r="A379" s="37" t="s">
        <v>599</v>
      </c>
      <c r="B379" s="45"/>
      <c r="C379" s="46"/>
      <c r="D379" s="46"/>
      <c r="E379" s="49" t="s">
        <v>12680</v>
      </c>
      <c r="F379" s="46"/>
      <c r="G379" s="46"/>
      <c r="H379" s="46"/>
      <c r="I379" s="46"/>
      <c r="J379" s="48"/>
    </row>
    <row r="380">
      <c r="A380" s="37" t="s">
        <v>601</v>
      </c>
      <c r="B380" s="45"/>
      <c r="C380" s="46"/>
      <c r="D380" s="46"/>
      <c r="E380" s="47" t="s">
        <v>595</v>
      </c>
      <c r="F380" s="46"/>
      <c r="G380" s="46"/>
      <c r="H380" s="46"/>
      <c r="I380" s="46"/>
      <c r="J380" s="48"/>
    </row>
    <row r="381">
      <c r="A381" s="37" t="s">
        <v>593</v>
      </c>
      <c r="B381" s="37">
        <v>93</v>
      </c>
      <c r="C381" s="38" t="s">
        <v>12681</v>
      </c>
      <c r="D381" s="37" t="s">
        <v>595</v>
      </c>
      <c r="E381" s="39" t="s">
        <v>12549</v>
      </c>
      <c r="F381" s="40" t="s">
        <v>2077</v>
      </c>
      <c r="G381" s="41">
        <v>1</v>
      </c>
      <c r="H381" s="42">
        <v>0</v>
      </c>
      <c r="I381" s="43">
        <f>ROUND(G381*H381,P4)</f>
        <v>0</v>
      </c>
      <c r="J381" s="37"/>
      <c r="O381" s="44">
        <f>I381*0.21</f>
        <v>0</v>
      </c>
      <c r="P381">
        <v>3</v>
      </c>
    </row>
    <row r="382">
      <c r="A382" s="37" t="s">
        <v>598</v>
      </c>
      <c r="B382" s="45"/>
      <c r="C382" s="46"/>
      <c r="D382" s="46"/>
      <c r="E382" s="39" t="s">
        <v>12549</v>
      </c>
      <c r="F382" s="46"/>
      <c r="G382" s="46"/>
      <c r="H382" s="46"/>
      <c r="I382" s="46"/>
      <c r="J382" s="48"/>
    </row>
    <row r="383" ht="45">
      <c r="A383" s="37" t="s">
        <v>599</v>
      </c>
      <c r="B383" s="45"/>
      <c r="C383" s="46"/>
      <c r="D383" s="46"/>
      <c r="E383" s="49" t="s">
        <v>12536</v>
      </c>
      <c r="F383" s="46"/>
      <c r="G383" s="46"/>
      <c r="H383" s="46"/>
      <c r="I383" s="46"/>
      <c r="J383" s="48"/>
    </row>
    <row r="384">
      <c r="A384" s="37" t="s">
        <v>601</v>
      </c>
      <c r="B384" s="45"/>
      <c r="C384" s="46"/>
      <c r="D384" s="46"/>
      <c r="E384" s="47" t="s">
        <v>595</v>
      </c>
      <c r="F384" s="46"/>
      <c r="G384" s="46"/>
      <c r="H384" s="46"/>
      <c r="I384" s="46"/>
      <c r="J384" s="48"/>
    </row>
    <row r="385" ht="30">
      <c r="A385" s="37" t="s">
        <v>593</v>
      </c>
      <c r="B385" s="37">
        <v>94</v>
      </c>
      <c r="C385" s="38" t="s">
        <v>12682</v>
      </c>
      <c r="D385" s="37" t="s">
        <v>595</v>
      </c>
      <c r="E385" s="39" t="s">
        <v>12551</v>
      </c>
      <c r="F385" s="40" t="s">
        <v>2077</v>
      </c>
      <c r="G385" s="41">
        <v>1</v>
      </c>
      <c r="H385" s="42">
        <v>0</v>
      </c>
      <c r="I385" s="43">
        <f>ROUND(G385*H385,P4)</f>
        <v>0</v>
      </c>
      <c r="J385" s="37"/>
      <c r="O385" s="44">
        <f>I385*0.21</f>
        <v>0</v>
      </c>
      <c r="P385">
        <v>3</v>
      </c>
    </row>
    <row r="386" ht="30">
      <c r="A386" s="37" t="s">
        <v>598</v>
      </c>
      <c r="B386" s="45"/>
      <c r="C386" s="46"/>
      <c r="D386" s="46"/>
      <c r="E386" s="39" t="s">
        <v>12551</v>
      </c>
      <c r="F386" s="46"/>
      <c r="G386" s="46"/>
      <c r="H386" s="46"/>
      <c r="I386" s="46"/>
      <c r="J386" s="48"/>
    </row>
    <row r="387" ht="45">
      <c r="A387" s="37" t="s">
        <v>599</v>
      </c>
      <c r="B387" s="45"/>
      <c r="C387" s="46"/>
      <c r="D387" s="46"/>
      <c r="E387" s="49" t="s">
        <v>12536</v>
      </c>
      <c r="F387" s="46"/>
      <c r="G387" s="46"/>
      <c r="H387" s="46"/>
      <c r="I387" s="46"/>
      <c r="J387" s="48"/>
    </row>
    <row r="388">
      <c r="A388" s="37" t="s">
        <v>601</v>
      </c>
      <c r="B388" s="45"/>
      <c r="C388" s="46"/>
      <c r="D388" s="46"/>
      <c r="E388" s="47" t="s">
        <v>595</v>
      </c>
      <c r="F388" s="46"/>
      <c r="G388" s="46"/>
      <c r="H388" s="46"/>
      <c r="I388" s="46"/>
      <c r="J388" s="48"/>
    </row>
    <row r="389">
      <c r="A389" s="37" t="s">
        <v>593</v>
      </c>
      <c r="B389" s="37">
        <v>95</v>
      </c>
      <c r="C389" s="38" t="s">
        <v>12683</v>
      </c>
      <c r="D389" s="37" t="s">
        <v>595</v>
      </c>
      <c r="E389" s="39" t="s">
        <v>12553</v>
      </c>
      <c r="F389" s="40" t="s">
        <v>2077</v>
      </c>
      <c r="G389" s="41">
        <v>1</v>
      </c>
      <c r="H389" s="42">
        <v>0</v>
      </c>
      <c r="I389" s="43">
        <f>ROUND(G389*H389,P4)</f>
        <v>0</v>
      </c>
      <c r="J389" s="37"/>
      <c r="O389" s="44">
        <f>I389*0.21</f>
        <v>0</v>
      </c>
      <c r="P389">
        <v>3</v>
      </c>
    </row>
    <row r="390">
      <c r="A390" s="37" t="s">
        <v>598</v>
      </c>
      <c r="B390" s="45"/>
      <c r="C390" s="46"/>
      <c r="D390" s="46"/>
      <c r="E390" s="39" t="s">
        <v>12553</v>
      </c>
      <c r="F390" s="46"/>
      <c r="G390" s="46"/>
      <c r="H390" s="46"/>
      <c r="I390" s="46"/>
      <c r="J390" s="48"/>
    </row>
    <row r="391" ht="45">
      <c r="A391" s="37" t="s">
        <v>599</v>
      </c>
      <c r="B391" s="45"/>
      <c r="C391" s="46"/>
      <c r="D391" s="46"/>
      <c r="E391" s="49" t="s">
        <v>12536</v>
      </c>
      <c r="F391" s="46"/>
      <c r="G391" s="46"/>
      <c r="H391" s="46"/>
      <c r="I391" s="46"/>
      <c r="J391" s="48"/>
    </row>
    <row r="392">
      <c r="A392" s="37" t="s">
        <v>601</v>
      </c>
      <c r="B392" s="45"/>
      <c r="C392" s="46"/>
      <c r="D392" s="46"/>
      <c r="E392" s="47" t="s">
        <v>595</v>
      </c>
      <c r="F392" s="46"/>
      <c r="G392" s="46"/>
      <c r="H392" s="46"/>
      <c r="I392" s="46"/>
      <c r="J392" s="48"/>
    </row>
    <row r="393">
      <c r="A393" s="37" t="s">
        <v>593</v>
      </c>
      <c r="B393" s="37">
        <v>96</v>
      </c>
      <c r="C393" s="38" t="s">
        <v>12684</v>
      </c>
      <c r="D393" s="37" t="s">
        <v>595</v>
      </c>
      <c r="E393" s="39" t="s">
        <v>12555</v>
      </c>
      <c r="F393" s="40" t="s">
        <v>2077</v>
      </c>
      <c r="G393" s="41">
        <v>1</v>
      </c>
      <c r="H393" s="42">
        <v>0</v>
      </c>
      <c r="I393" s="43">
        <f>ROUND(G393*H393,P4)</f>
        <v>0</v>
      </c>
      <c r="J393" s="37"/>
      <c r="O393" s="44">
        <f>I393*0.21</f>
        <v>0</v>
      </c>
      <c r="P393">
        <v>3</v>
      </c>
    </row>
    <row r="394">
      <c r="A394" s="37" t="s">
        <v>598</v>
      </c>
      <c r="B394" s="45"/>
      <c r="C394" s="46"/>
      <c r="D394" s="46"/>
      <c r="E394" s="39" t="s">
        <v>12555</v>
      </c>
      <c r="F394" s="46"/>
      <c r="G394" s="46"/>
      <c r="H394" s="46"/>
      <c r="I394" s="46"/>
      <c r="J394" s="48"/>
    </row>
    <row r="395" ht="45">
      <c r="A395" s="37" t="s">
        <v>599</v>
      </c>
      <c r="B395" s="45"/>
      <c r="C395" s="46"/>
      <c r="D395" s="46"/>
      <c r="E395" s="49" t="s">
        <v>12536</v>
      </c>
      <c r="F395" s="46"/>
      <c r="G395" s="46"/>
      <c r="H395" s="46"/>
      <c r="I395" s="46"/>
      <c r="J395" s="48"/>
    </row>
    <row r="396">
      <c r="A396" s="37" t="s">
        <v>601</v>
      </c>
      <c r="B396" s="45"/>
      <c r="C396" s="46"/>
      <c r="D396" s="46"/>
      <c r="E396" s="47" t="s">
        <v>595</v>
      </c>
      <c r="F396" s="46"/>
      <c r="G396" s="46"/>
      <c r="H396" s="46"/>
      <c r="I396" s="46"/>
      <c r="J396" s="48"/>
    </row>
    <row r="397" ht="30">
      <c r="A397" s="37" t="s">
        <v>593</v>
      </c>
      <c r="B397" s="37">
        <v>97</v>
      </c>
      <c r="C397" s="38" t="s">
        <v>12685</v>
      </c>
      <c r="D397" s="37" t="s">
        <v>595</v>
      </c>
      <c r="E397" s="39" t="s">
        <v>12557</v>
      </c>
      <c r="F397" s="40" t="s">
        <v>608</v>
      </c>
      <c r="G397" s="41">
        <v>2</v>
      </c>
      <c r="H397" s="42">
        <v>0</v>
      </c>
      <c r="I397" s="43">
        <f>ROUND(G397*H397,P4)</f>
        <v>0</v>
      </c>
      <c r="J397" s="37"/>
      <c r="O397" s="44">
        <f>I397*0.21</f>
        <v>0</v>
      </c>
      <c r="P397">
        <v>3</v>
      </c>
    </row>
    <row r="398" ht="30">
      <c r="A398" s="37" t="s">
        <v>598</v>
      </c>
      <c r="B398" s="45"/>
      <c r="C398" s="46"/>
      <c r="D398" s="46"/>
      <c r="E398" s="39" t="s">
        <v>12557</v>
      </c>
      <c r="F398" s="46"/>
      <c r="G398" s="46"/>
      <c r="H398" s="46"/>
      <c r="I398" s="46"/>
      <c r="J398" s="48"/>
    </row>
    <row r="399" ht="45">
      <c r="A399" s="37" t="s">
        <v>599</v>
      </c>
      <c r="B399" s="45"/>
      <c r="C399" s="46"/>
      <c r="D399" s="46"/>
      <c r="E399" s="49" t="s">
        <v>12530</v>
      </c>
      <c r="F399" s="46"/>
      <c r="G399" s="46"/>
      <c r="H399" s="46"/>
      <c r="I399" s="46"/>
      <c r="J399" s="48"/>
    </row>
    <row r="400">
      <c r="A400" s="37" t="s">
        <v>601</v>
      </c>
      <c r="B400" s="45"/>
      <c r="C400" s="46"/>
      <c r="D400" s="46"/>
      <c r="E400" s="47" t="s">
        <v>595</v>
      </c>
      <c r="F400" s="46"/>
      <c r="G400" s="46"/>
      <c r="H400" s="46"/>
      <c r="I400" s="46"/>
      <c r="J400" s="48"/>
    </row>
    <row r="401">
      <c r="A401" s="37" t="s">
        <v>593</v>
      </c>
      <c r="B401" s="37">
        <v>98</v>
      </c>
      <c r="C401" s="38" t="s">
        <v>12686</v>
      </c>
      <c r="D401" s="37" t="s">
        <v>595</v>
      </c>
      <c r="E401" s="39" t="s">
        <v>12559</v>
      </c>
      <c r="F401" s="40" t="s">
        <v>2077</v>
      </c>
      <c r="G401" s="41">
        <v>1</v>
      </c>
      <c r="H401" s="42">
        <v>0</v>
      </c>
      <c r="I401" s="43">
        <f>ROUND(G401*H401,P4)</f>
        <v>0</v>
      </c>
      <c r="J401" s="37"/>
      <c r="O401" s="44">
        <f>I401*0.21</f>
        <v>0</v>
      </c>
      <c r="P401">
        <v>3</v>
      </c>
    </row>
    <row r="402">
      <c r="A402" s="37" t="s">
        <v>598</v>
      </c>
      <c r="B402" s="45"/>
      <c r="C402" s="46"/>
      <c r="D402" s="46"/>
      <c r="E402" s="39" t="s">
        <v>12559</v>
      </c>
      <c r="F402" s="46"/>
      <c r="G402" s="46"/>
      <c r="H402" s="46"/>
      <c r="I402" s="46"/>
      <c r="J402" s="48"/>
    </row>
    <row r="403" ht="45">
      <c r="A403" s="37" t="s">
        <v>599</v>
      </c>
      <c r="B403" s="45"/>
      <c r="C403" s="46"/>
      <c r="D403" s="46"/>
      <c r="E403" s="49" t="s">
        <v>12536</v>
      </c>
      <c r="F403" s="46"/>
      <c r="G403" s="46"/>
      <c r="H403" s="46"/>
      <c r="I403" s="46"/>
      <c r="J403" s="48"/>
    </row>
    <row r="404">
      <c r="A404" s="37" t="s">
        <v>601</v>
      </c>
      <c r="B404" s="45"/>
      <c r="C404" s="46"/>
      <c r="D404" s="46"/>
      <c r="E404" s="47" t="s">
        <v>595</v>
      </c>
      <c r="F404" s="46"/>
      <c r="G404" s="46"/>
      <c r="H404" s="46"/>
      <c r="I404" s="46"/>
      <c r="J404" s="48"/>
    </row>
    <row r="405">
      <c r="A405" s="31" t="s">
        <v>591</v>
      </c>
      <c r="B405" s="32"/>
      <c r="C405" s="33" t="s">
        <v>12687</v>
      </c>
      <c r="D405" s="34"/>
      <c r="E405" s="31" t="s">
        <v>12688</v>
      </c>
      <c r="F405" s="34"/>
      <c r="G405" s="34"/>
      <c r="H405" s="34"/>
      <c r="I405" s="35">
        <f>SUMIFS(I406:I441,A406:A441,"P")</f>
        <v>0</v>
      </c>
      <c r="J405" s="36"/>
    </row>
    <row r="406" ht="45">
      <c r="A406" s="37" t="s">
        <v>593</v>
      </c>
      <c r="B406" s="37">
        <v>99</v>
      </c>
      <c r="C406" s="38" t="s">
        <v>12689</v>
      </c>
      <c r="D406" s="37" t="s">
        <v>595</v>
      </c>
      <c r="E406" s="39" t="s">
        <v>12690</v>
      </c>
      <c r="F406" s="40" t="s">
        <v>608</v>
      </c>
      <c r="G406" s="41">
        <v>1</v>
      </c>
      <c r="H406" s="42">
        <v>0</v>
      </c>
      <c r="I406" s="43">
        <f>ROUND(G406*H406,P4)</f>
        <v>0</v>
      </c>
      <c r="J406" s="37"/>
      <c r="O406" s="44">
        <f>I406*0.21</f>
        <v>0</v>
      </c>
      <c r="P406">
        <v>3</v>
      </c>
    </row>
    <row r="407" ht="150">
      <c r="A407" s="37" t="s">
        <v>598</v>
      </c>
      <c r="B407" s="45"/>
      <c r="C407" s="46"/>
      <c r="D407" s="46"/>
      <c r="E407" s="39" t="s">
        <v>12691</v>
      </c>
      <c r="F407" s="46"/>
      <c r="G407" s="46"/>
      <c r="H407" s="46"/>
      <c r="I407" s="46"/>
      <c r="J407" s="48"/>
    </row>
    <row r="408" ht="45">
      <c r="A408" s="37" t="s">
        <v>599</v>
      </c>
      <c r="B408" s="45"/>
      <c r="C408" s="46"/>
      <c r="D408" s="46"/>
      <c r="E408" s="49" t="s">
        <v>12536</v>
      </c>
      <c r="F408" s="46"/>
      <c r="G408" s="46"/>
      <c r="H408" s="46"/>
      <c r="I408" s="46"/>
      <c r="J408" s="48"/>
    </row>
    <row r="409">
      <c r="A409" s="37" t="s">
        <v>601</v>
      </c>
      <c r="B409" s="45"/>
      <c r="C409" s="46"/>
      <c r="D409" s="46"/>
      <c r="E409" s="47" t="s">
        <v>595</v>
      </c>
      <c r="F409" s="46"/>
      <c r="G409" s="46"/>
      <c r="H409" s="46"/>
      <c r="I409" s="46"/>
      <c r="J409" s="48"/>
    </row>
    <row r="410">
      <c r="A410" s="37" t="s">
        <v>593</v>
      </c>
      <c r="B410" s="37">
        <v>100</v>
      </c>
      <c r="C410" s="38" t="s">
        <v>12692</v>
      </c>
      <c r="D410" s="37" t="s">
        <v>595</v>
      </c>
      <c r="E410" s="39" t="s">
        <v>12693</v>
      </c>
      <c r="F410" s="40" t="s">
        <v>608</v>
      </c>
      <c r="G410" s="41">
        <v>1</v>
      </c>
      <c r="H410" s="42">
        <v>0</v>
      </c>
      <c r="I410" s="43">
        <f>ROUND(G410*H410,P4)</f>
        <v>0</v>
      </c>
      <c r="J410" s="37"/>
      <c r="O410" s="44">
        <f>I410*0.21</f>
        <v>0</v>
      </c>
      <c r="P410">
        <v>3</v>
      </c>
    </row>
    <row r="411">
      <c r="A411" s="37" t="s">
        <v>598</v>
      </c>
      <c r="B411" s="45"/>
      <c r="C411" s="46"/>
      <c r="D411" s="46"/>
      <c r="E411" s="39" t="s">
        <v>12693</v>
      </c>
      <c r="F411" s="46"/>
      <c r="G411" s="46"/>
      <c r="H411" s="46"/>
      <c r="I411" s="46"/>
      <c r="J411" s="48"/>
    </row>
    <row r="412" ht="45">
      <c r="A412" s="37" t="s">
        <v>599</v>
      </c>
      <c r="B412" s="45"/>
      <c r="C412" s="46"/>
      <c r="D412" s="46"/>
      <c r="E412" s="49" t="s">
        <v>12536</v>
      </c>
      <c r="F412" s="46"/>
      <c r="G412" s="46"/>
      <c r="H412" s="46"/>
      <c r="I412" s="46"/>
      <c r="J412" s="48"/>
    </row>
    <row r="413">
      <c r="A413" s="37" t="s">
        <v>601</v>
      </c>
      <c r="B413" s="45"/>
      <c r="C413" s="46"/>
      <c r="D413" s="46"/>
      <c r="E413" s="47" t="s">
        <v>595</v>
      </c>
      <c r="F413" s="46"/>
      <c r="G413" s="46"/>
      <c r="H413" s="46"/>
      <c r="I413" s="46"/>
      <c r="J413" s="48"/>
    </row>
    <row r="414">
      <c r="A414" s="37" t="s">
        <v>593</v>
      </c>
      <c r="B414" s="37">
        <v>101</v>
      </c>
      <c r="C414" s="38" t="s">
        <v>12694</v>
      </c>
      <c r="D414" s="37" t="s">
        <v>595</v>
      </c>
      <c r="E414" s="39" t="s">
        <v>12695</v>
      </c>
      <c r="F414" s="40" t="s">
        <v>608</v>
      </c>
      <c r="G414" s="41">
        <v>1</v>
      </c>
      <c r="H414" s="42">
        <v>0</v>
      </c>
      <c r="I414" s="43">
        <f>ROUND(G414*H414,P4)</f>
        <v>0</v>
      </c>
      <c r="J414" s="37"/>
      <c r="O414" s="44">
        <f>I414*0.21</f>
        <v>0</v>
      </c>
      <c r="P414">
        <v>3</v>
      </c>
    </row>
    <row r="415">
      <c r="A415" s="37" t="s">
        <v>598</v>
      </c>
      <c r="B415" s="45"/>
      <c r="C415" s="46"/>
      <c r="D415" s="46"/>
      <c r="E415" s="39" t="s">
        <v>12695</v>
      </c>
      <c r="F415" s="46"/>
      <c r="G415" s="46"/>
      <c r="H415" s="46"/>
      <c r="I415" s="46"/>
      <c r="J415" s="48"/>
    </row>
    <row r="416" ht="45">
      <c r="A416" s="37" t="s">
        <v>599</v>
      </c>
      <c r="B416" s="45"/>
      <c r="C416" s="46"/>
      <c r="D416" s="46"/>
      <c r="E416" s="49" t="s">
        <v>12536</v>
      </c>
      <c r="F416" s="46"/>
      <c r="G416" s="46"/>
      <c r="H416" s="46"/>
      <c r="I416" s="46"/>
      <c r="J416" s="48"/>
    </row>
    <row r="417">
      <c r="A417" s="37" t="s">
        <v>601</v>
      </c>
      <c r="B417" s="45"/>
      <c r="C417" s="46"/>
      <c r="D417" s="46"/>
      <c r="E417" s="47" t="s">
        <v>595</v>
      </c>
      <c r="F417" s="46"/>
      <c r="G417" s="46"/>
      <c r="H417" s="46"/>
      <c r="I417" s="46"/>
      <c r="J417" s="48"/>
    </row>
    <row r="418">
      <c r="A418" s="37" t="s">
        <v>593</v>
      </c>
      <c r="B418" s="37">
        <v>102</v>
      </c>
      <c r="C418" s="38" t="s">
        <v>12696</v>
      </c>
      <c r="D418" s="37" t="s">
        <v>595</v>
      </c>
      <c r="E418" s="39" t="s">
        <v>12697</v>
      </c>
      <c r="F418" s="40" t="s">
        <v>608</v>
      </c>
      <c r="G418" s="41">
        <v>1</v>
      </c>
      <c r="H418" s="42">
        <v>0</v>
      </c>
      <c r="I418" s="43">
        <f>ROUND(G418*H418,P4)</f>
        <v>0</v>
      </c>
      <c r="J418" s="37"/>
      <c r="O418" s="44">
        <f>I418*0.21</f>
        <v>0</v>
      </c>
      <c r="P418">
        <v>3</v>
      </c>
    </row>
    <row r="419">
      <c r="A419" s="37" t="s">
        <v>598</v>
      </c>
      <c r="B419" s="45"/>
      <c r="C419" s="46"/>
      <c r="D419" s="46"/>
      <c r="E419" s="39" t="s">
        <v>12697</v>
      </c>
      <c r="F419" s="46"/>
      <c r="G419" s="46"/>
      <c r="H419" s="46"/>
      <c r="I419" s="46"/>
      <c r="J419" s="48"/>
    </row>
    <row r="420" ht="45">
      <c r="A420" s="37" t="s">
        <v>599</v>
      </c>
      <c r="B420" s="45"/>
      <c r="C420" s="46"/>
      <c r="D420" s="46"/>
      <c r="E420" s="49" t="s">
        <v>12536</v>
      </c>
      <c r="F420" s="46"/>
      <c r="G420" s="46"/>
      <c r="H420" s="46"/>
      <c r="I420" s="46"/>
      <c r="J420" s="48"/>
    </row>
    <row r="421">
      <c r="A421" s="37" t="s">
        <v>601</v>
      </c>
      <c r="B421" s="45"/>
      <c r="C421" s="46"/>
      <c r="D421" s="46"/>
      <c r="E421" s="47" t="s">
        <v>595</v>
      </c>
      <c r="F421" s="46"/>
      <c r="G421" s="46"/>
      <c r="H421" s="46"/>
      <c r="I421" s="46"/>
      <c r="J421" s="48"/>
    </row>
    <row r="422" ht="30">
      <c r="A422" s="37" t="s">
        <v>593</v>
      </c>
      <c r="B422" s="37">
        <v>103</v>
      </c>
      <c r="C422" s="38" t="s">
        <v>12698</v>
      </c>
      <c r="D422" s="37" t="s">
        <v>595</v>
      </c>
      <c r="E422" s="39" t="s">
        <v>12699</v>
      </c>
      <c r="F422" s="40" t="s">
        <v>608</v>
      </c>
      <c r="G422" s="41">
        <v>2</v>
      </c>
      <c r="H422" s="42">
        <v>0</v>
      </c>
      <c r="I422" s="43">
        <f>ROUND(G422*H422,P4)</f>
        <v>0</v>
      </c>
      <c r="J422" s="37"/>
      <c r="O422" s="44">
        <f>I422*0.21</f>
        <v>0</v>
      </c>
      <c r="P422">
        <v>3</v>
      </c>
    </row>
    <row r="423" ht="30">
      <c r="A423" s="37" t="s">
        <v>598</v>
      </c>
      <c r="B423" s="45"/>
      <c r="C423" s="46"/>
      <c r="D423" s="46"/>
      <c r="E423" s="39" t="s">
        <v>12699</v>
      </c>
      <c r="F423" s="46"/>
      <c r="G423" s="46"/>
      <c r="H423" s="46"/>
      <c r="I423" s="46"/>
      <c r="J423" s="48"/>
    </row>
    <row r="424" ht="45">
      <c r="A424" s="37" t="s">
        <v>599</v>
      </c>
      <c r="B424" s="45"/>
      <c r="C424" s="46"/>
      <c r="D424" s="46"/>
      <c r="E424" s="49" t="s">
        <v>12530</v>
      </c>
      <c r="F424" s="46"/>
      <c r="G424" s="46"/>
      <c r="H424" s="46"/>
      <c r="I424" s="46"/>
      <c r="J424" s="48"/>
    </row>
    <row r="425">
      <c r="A425" s="37" t="s">
        <v>601</v>
      </c>
      <c r="B425" s="45"/>
      <c r="C425" s="46"/>
      <c r="D425" s="46"/>
      <c r="E425" s="47" t="s">
        <v>595</v>
      </c>
      <c r="F425" s="46"/>
      <c r="G425" s="46"/>
      <c r="H425" s="46"/>
      <c r="I425" s="46"/>
      <c r="J425" s="48"/>
    </row>
    <row r="426">
      <c r="A426" s="37" t="s">
        <v>593</v>
      </c>
      <c r="B426" s="37">
        <v>104</v>
      </c>
      <c r="C426" s="38" t="s">
        <v>12700</v>
      </c>
      <c r="D426" s="37" t="s">
        <v>595</v>
      </c>
      <c r="E426" s="39" t="s">
        <v>12701</v>
      </c>
      <c r="F426" s="40" t="s">
        <v>608</v>
      </c>
      <c r="G426" s="41">
        <v>2</v>
      </c>
      <c r="H426" s="42">
        <v>0</v>
      </c>
      <c r="I426" s="43">
        <f>ROUND(G426*H426,P4)</f>
        <v>0</v>
      </c>
      <c r="J426" s="37"/>
      <c r="O426" s="44">
        <f>I426*0.21</f>
        <v>0</v>
      </c>
      <c r="P426">
        <v>3</v>
      </c>
    </row>
    <row r="427">
      <c r="A427" s="37" t="s">
        <v>598</v>
      </c>
      <c r="B427" s="45"/>
      <c r="C427" s="46"/>
      <c r="D427" s="46"/>
      <c r="E427" s="39" t="s">
        <v>12701</v>
      </c>
      <c r="F427" s="46"/>
      <c r="G427" s="46"/>
      <c r="H427" s="46"/>
      <c r="I427" s="46"/>
      <c r="J427" s="48"/>
    </row>
    <row r="428" ht="45">
      <c r="A428" s="37" t="s">
        <v>599</v>
      </c>
      <c r="B428" s="45"/>
      <c r="C428" s="46"/>
      <c r="D428" s="46"/>
      <c r="E428" s="49" t="s">
        <v>12530</v>
      </c>
      <c r="F428" s="46"/>
      <c r="G428" s="46"/>
      <c r="H428" s="46"/>
      <c r="I428" s="46"/>
      <c r="J428" s="48"/>
    </row>
    <row r="429">
      <c r="A429" s="37" t="s">
        <v>601</v>
      </c>
      <c r="B429" s="45"/>
      <c r="C429" s="46"/>
      <c r="D429" s="46"/>
      <c r="E429" s="47" t="s">
        <v>595</v>
      </c>
      <c r="F429" s="46"/>
      <c r="G429" s="46"/>
      <c r="H429" s="46"/>
      <c r="I429" s="46"/>
      <c r="J429" s="48"/>
    </row>
    <row r="430">
      <c r="A430" s="37" t="s">
        <v>593</v>
      </c>
      <c r="B430" s="37">
        <v>105</v>
      </c>
      <c r="C430" s="38" t="s">
        <v>12702</v>
      </c>
      <c r="D430" s="37" t="s">
        <v>595</v>
      </c>
      <c r="E430" s="39" t="s">
        <v>12703</v>
      </c>
      <c r="F430" s="40" t="s">
        <v>608</v>
      </c>
      <c r="G430" s="41">
        <v>1</v>
      </c>
      <c r="H430" s="42">
        <v>0</v>
      </c>
      <c r="I430" s="43">
        <f>ROUND(G430*H430,P4)</f>
        <v>0</v>
      </c>
      <c r="J430" s="37"/>
      <c r="O430" s="44">
        <f>I430*0.21</f>
        <v>0</v>
      </c>
      <c r="P430">
        <v>3</v>
      </c>
    </row>
    <row r="431">
      <c r="A431" s="37" t="s">
        <v>598</v>
      </c>
      <c r="B431" s="45"/>
      <c r="C431" s="46"/>
      <c r="D431" s="46"/>
      <c r="E431" s="39" t="s">
        <v>12703</v>
      </c>
      <c r="F431" s="46"/>
      <c r="G431" s="46"/>
      <c r="H431" s="46"/>
      <c r="I431" s="46"/>
      <c r="J431" s="48"/>
    </row>
    <row r="432" ht="45">
      <c r="A432" s="37" t="s">
        <v>599</v>
      </c>
      <c r="B432" s="45"/>
      <c r="C432" s="46"/>
      <c r="D432" s="46"/>
      <c r="E432" s="49" t="s">
        <v>12536</v>
      </c>
      <c r="F432" s="46"/>
      <c r="G432" s="46"/>
      <c r="H432" s="46"/>
      <c r="I432" s="46"/>
      <c r="J432" s="48"/>
    </row>
    <row r="433">
      <c r="A433" s="37" t="s">
        <v>601</v>
      </c>
      <c r="B433" s="45"/>
      <c r="C433" s="46"/>
      <c r="D433" s="46"/>
      <c r="E433" s="47" t="s">
        <v>595</v>
      </c>
      <c r="F433" s="46"/>
      <c r="G433" s="46"/>
      <c r="H433" s="46"/>
      <c r="I433" s="46"/>
      <c r="J433" s="48"/>
    </row>
    <row r="434" ht="30">
      <c r="A434" s="37" t="s">
        <v>593</v>
      </c>
      <c r="B434" s="37">
        <v>106</v>
      </c>
      <c r="C434" s="38" t="s">
        <v>12704</v>
      </c>
      <c r="D434" s="37" t="s">
        <v>595</v>
      </c>
      <c r="E434" s="39" t="s">
        <v>12705</v>
      </c>
      <c r="F434" s="40" t="s">
        <v>608</v>
      </c>
      <c r="G434" s="41">
        <v>2</v>
      </c>
      <c r="H434" s="42">
        <v>0</v>
      </c>
      <c r="I434" s="43">
        <f>ROUND(G434*H434,P4)</f>
        <v>0</v>
      </c>
      <c r="J434" s="37"/>
      <c r="O434" s="44">
        <f>I434*0.21</f>
        <v>0</v>
      </c>
      <c r="P434">
        <v>3</v>
      </c>
    </row>
    <row r="435" ht="30">
      <c r="A435" s="37" t="s">
        <v>598</v>
      </c>
      <c r="B435" s="45"/>
      <c r="C435" s="46"/>
      <c r="D435" s="46"/>
      <c r="E435" s="39" t="s">
        <v>12705</v>
      </c>
      <c r="F435" s="46"/>
      <c r="G435" s="46"/>
      <c r="H435" s="46"/>
      <c r="I435" s="46"/>
      <c r="J435" s="48"/>
    </row>
    <row r="436" ht="45">
      <c r="A436" s="37" t="s">
        <v>599</v>
      </c>
      <c r="B436" s="45"/>
      <c r="C436" s="46"/>
      <c r="D436" s="46"/>
      <c r="E436" s="49" t="s">
        <v>12530</v>
      </c>
      <c r="F436" s="46"/>
      <c r="G436" s="46"/>
      <c r="H436" s="46"/>
      <c r="I436" s="46"/>
      <c r="J436" s="48"/>
    </row>
    <row r="437">
      <c r="A437" s="37" t="s">
        <v>601</v>
      </c>
      <c r="B437" s="45"/>
      <c r="C437" s="46"/>
      <c r="D437" s="46"/>
      <c r="E437" s="47" t="s">
        <v>595</v>
      </c>
      <c r="F437" s="46"/>
      <c r="G437" s="46"/>
      <c r="H437" s="46"/>
      <c r="I437" s="46"/>
      <c r="J437" s="48"/>
    </row>
    <row r="438" ht="30">
      <c r="A438" s="37" t="s">
        <v>593</v>
      </c>
      <c r="B438" s="37">
        <v>107</v>
      </c>
      <c r="C438" s="38" t="s">
        <v>12706</v>
      </c>
      <c r="D438" s="37" t="s">
        <v>595</v>
      </c>
      <c r="E438" s="39" t="s">
        <v>12707</v>
      </c>
      <c r="F438" s="40" t="s">
        <v>608</v>
      </c>
      <c r="G438" s="41">
        <v>1</v>
      </c>
      <c r="H438" s="42">
        <v>0</v>
      </c>
      <c r="I438" s="43">
        <f>ROUND(G438*H438,P4)</f>
        <v>0</v>
      </c>
      <c r="J438" s="37"/>
      <c r="O438" s="44">
        <f>I438*0.21</f>
        <v>0</v>
      </c>
      <c r="P438">
        <v>3</v>
      </c>
    </row>
    <row r="439" ht="30">
      <c r="A439" s="37" t="s">
        <v>598</v>
      </c>
      <c r="B439" s="45"/>
      <c r="C439" s="46"/>
      <c r="D439" s="46"/>
      <c r="E439" s="39" t="s">
        <v>12707</v>
      </c>
      <c r="F439" s="46"/>
      <c r="G439" s="46"/>
      <c r="H439" s="46"/>
      <c r="I439" s="46"/>
      <c r="J439" s="48"/>
    </row>
    <row r="440" ht="45">
      <c r="A440" s="37" t="s">
        <v>599</v>
      </c>
      <c r="B440" s="45"/>
      <c r="C440" s="46"/>
      <c r="D440" s="46"/>
      <c r="E440" s="49" t="s">
        <v>12536</v>
      </c>
      <c r="F440" s="46"/>
      <c r="G440" s="46"/>
      <c r="H440" s="46"/>
      <c r="I440" s="46"/>
      <c r="J440" s="48"/>
    </row>
    <row r="441">
      <c r="A441" s="37" t="s">
        <v>601</v>
      </c>
      <c r="B441" s="45"/>
      <c r="C441" s="46"/>
      <c r="D441" s="46"/>
      <c r="E441" s="47" t="s">
        <v>595</v>
      </c>
      <c r="F441" s="46"/>
      <c r="G441" s="46"/>
      <c r="H441" s="46"/>
      <c r="I441" s="46"/>
      <c r="J441" s="48"/>
    </row>
    <row r="442">
      <c r="A442" s="31" t="s">
        <v>591</v>
      </c>
      <c r="B442" s="32"/>
      <c r="C442" s="33" t="s">
        <v>12708</v>
      </c>
      <c r="D442" s="34"/>
      <c r="E442" s="31" t="s">
        <v>12709</v>
      </c>
      <c r="F442" s="34"/>
      <c r="G442" s="34"/>
      <c r="H442" s="34"/>
      <c r="I442" s="35">
        <f>SUMIFS(I443:I478,A443:A478,"P")</f>
        <v>0</v>
      </c>
      <c r="J442" s="36"/>
    </row>
    <row r="443" ht="45">
      <c r="A443" s="37" t="s">
        <v>593</v>
      </c>
      <c r="B443" s="37">
        <v>108</v>
      </c>
      <c r="C443" s="38" t="s">
        <v>12710</v>
      </c>
      <c r="D443" s="37" t="s">
        <v>595</v>
      </c>
      <c r="E443" s="39" t="s">
        <v>12711</v>
      </c>
      <c r="F443" s="40" t="s">
        <v>608</v>
      </c>
      <c r="G443" s="41">
        <v>1</v>
      </c>
      <c r="H443" s="42">
        <v>0</v>
      </c>
      <c r="I443" s="43">
        <f>ROUND(G443*H443,P4)</f>
        <v>0</v>
      </c>
      <c r="J443" s="37"/>
      <c r="O443" s="44">
        <f>I443*0.21</f>
        <v>0</v>
      </c>
      <c r="P443">
        <v>3</v>
      </c>
    </row>
    <row r="444" ht="150">
      <c r="A444" s="37" t="s">
        <v>598</v>
      </c>
      <c r="B444" s="45"/>
      <c r="C444" s="46"/>
      <c r="D444" s="46"/>
      <c r="E444" s="39" t="s">
        <v>12712</v>
      </c>
      <c r="F444" s="46"/>
      <c r="G444" s="46"/>
      <c r="H444" s="46"/>
      <c r="I444" s="46"/>
      <c r="J444" s="48"/>
    </row>
    <row r="445" ht="45">
      <c r="A445" s="37" t="s">
        <v>599</v>
      </c>
      <c r="B445" s="45"/>
      <c r="C445" s="46"/>
      <c r="D445" s="46"/>
      <c r="E445" s="49" t="s">
        <v>12536</v>
      </c>
      <c r="F445" s="46"/>
      <c r="G445" s="46"/>
      <c r="H445" s="46"/>
      <c r="I445" s="46"/>
      <c r="J445" s="48"/>
    </row>
    <row r="446">
      <c r="A446" s="37" t="s">
        <v>601</v>
      </c>
      <c r="B446" s="45"/>
      <c r="C446" s="46"/>
      <c r="D446" s="46"/>
      <c r="E446" s="47" t="s">
        <v>595</v>
      </c>
      <c r="F446" s="46"/>
      <c r="G446" s="46"/>
      <c r="H446" s="46"/>
      <c r="I446" s="46"/>
      <c r="J446" s="48"/>
    </row>
    <row r="447">
      <c r="A447" s="37" t="s">
        <v>593</v>
      </c>
      <c r="B447" s="37">
        <v>109</v>
      </c>
      <c r="C447" s="38" t="s">
        <v>12713</v>
      </c>
      <c r="D447" s="37" t="s">
        <v>595</v>
      </c>
      <c r="E447" s="39" t="s">
        <v>12693</v>
      </c>
      <c r="F447" s="40" t="s">
        <v>608</v>
      </c>
      <c r="G447" s="41">
        <v>1</v>
      </c>
      <c r="H447" s="42">
        <v>0</v>
      </c>
      <c r="I447" s="43">
        <f>ROUND(G447*H447,P4)</f>
        <v>0</v>
      </c>
      <c r="J447" s="37"/>
      <c r="O447" s="44">
        <f>I447*0.21</f>
        <v>0</v>
      </c>
      <c r="P447">
        <v>3</v>
      </c>
    </row>
    <row r="448">
      <c r="A448" s="37" t="s">
        <v>598</v>
      </c>
      <c r="B448" s="45"/>
      <c r="C448" s="46"/>
      <c r="D448" s="46"/>
      <c r="E448" s="39" t="s">
        <v>12693</v>
      </c>
      <c r="F448" s="46"/>
      <c r="G448" s="46"/>
      <c r="H448" s="46"/>
      <c r="I448" s="46"/>
      <c r="J448" s="48"/>
    </row>
    <row r="449" ht="45">
      <c r="A449" s="37" t="s">
        <v>599</v>
      </c>
      <c r="B449" s="45"/>
      <c r="C449" s="46"/>
      <c r="D449" s="46"/>
      <c r="E449" s="49" t="s">
        <v>12536</v>
      </c>
      <c r="F449" s="46"/>
      <c r="G449" s="46"/>
      <c r="H449" s="46"/>
      <c r="I449" s="46"/>
      <c r="J449" s="48"/>
    </row>
    <row r="450">
      <c r="A450" s="37" t="s">
        <v>601</v>
      </c>
      <c r="B450" s="45"/>
      <c r="C450" s="46"/>
      <c r="D450" s="46"/>
      <c r="E450" s="47" t="s">
        <v>595</v>
      </c>
      <c r="F450" s="46"/>
      <c r="G450" s="46"/>
      <c r="H450" s="46"/>
      <c r="I450" s="46"/>
      <c r="J450" s="48"/>
    </row>
    <row r="451">
      <c r="A451" s="37" t="s">
        <v>593</v>
      </c>
      <c r="B451" s="37">
        <v>110</v>
      </c>
      <c r="C451" s="38" t="s">
        <v>12714</v>
      </c>
      <c r="D451" s="37" t="s">
        <v>595</v>
      </c>
      <c r="E451" s="39" t="s">
        <v>12695</v>
      </c>
      <c r="F451" s="40" t="s">
        <v>608</v>
      </c>
      <c r="G451" s="41">
        <v>1</v>
      </c>
      <c r="H451" s="42">
        <v>0</v>
      </c>
      <c r="I451" s="43">
        <f>ROUND(G451*H451,P4)</f>
        <v>0</v>
      </c>
      <c r="J451" s="37"/>
      <c r="O451" s="44">
        <f>I451*0.21</f>
        <v>0</v>
      </c>
      <c r="P451">
        <v>3</v>
      </c>
    </row>
    <row r="452">
      <c r="A452" s="37" t="s">
        <v>598</v>
      </c>
      <c r="B452" s="45"/>
      <c r="C452" s="46"/>
      <c r="D452" s="46"/>
      <c r="E452" s="39" t="s">
        <v>12695</v>
      </c>
      <c r="F452" s="46"/>
      <c r="G452" s="46"/>
      <c r="H452" s="46"/>
      <c r="I452" s="46"/>
      <c r="J452" s="48"/>
    </row>
    <row r="453" ht="45">
      <c r="A453" s="37" t="s">
        <v>599</v>
      </c>
      <c r="B453" s="45"/>
      <c r="C453" s="46"/>
      <c r="D453" s="46"/>
      <c r="E453" s="49" t="s">
        <v>12536</v>
      </c>
      <c r="F453" s="46"/>
      <c r="G453" s="46"/>
      <c r="H453" s="46"/>
      <c r="I453" s="46"/>
      <c r="J453" s="48"/>
    </row>
    <row r="454">
      <c r="A454" s="37" t="s">
        <v>601</v>
      </c>
      <c r="B454" s="45"/>
      <c r="C454" s="46"/>
      <c r="D454" s="46"/>
      <c r="E454" s="47" t="s">
        <v>595</v>
      </c>
      <c r="F454" s="46"/>
      <c r="G454" s="46"/>
      <c r="H454" s="46"/>
      <c r="I454" s="46"/>
      <c r="J454" s="48"/>
    </row>
    <row r="455">
      <c r="A455" s="37" t="s">
        <v>593</v>
      </c>
      <c r="B455" s="37">
        <v>111</v>
      </c>
      <c r="C455" s="38" t="s">
        <v>12715</v>
      </c>
      <c r="D455" s="37" t="s">
        <v>595</v>
      </c>
      <c r="E455" s="39" t="s">
        <v>12697</v>
      </c>
      <c r="F455" s="40" t="s">
        <v>608</v>
      </c>
      <c r="G455" s="41">
        <v>1</v>
      </c>
      <c r="H455" s="42">
        <v>0</v>
      </c>
      <c r="I455" s="43">
        <f>ROUND(G455*H455,P4)</f>
        <v>0</v>
      </c>
      <c r="J455" s="37"/>
      <c r="O455" s="44">
        <f>I455*0.21</f>
        <v>0</v>
      </c>
      <c r="P455">
        <v>3</v>
      </c>
    </row>
    <row r="456">
      <c r="A456" s="37" t="s">
        <v>598</v>
      </c>
      <c r="B456" s="45"/>
      <c r="C456" s="46"/>
      <c r="D456" s="46"/>
      <c r="E456" s="39" t="s">
        <v>12697</v>
      </c>
      <c r="F456" s="46"/>
      <c r="G456" s="46"/>
      <c r="H456" s="46"/>
      <c r="I456" s="46"/>
      <c r="J456" s="48"/>
    </row>
    <row r="457" ht="45">
      <c r="A457" s="37" t="s">
        <v>599</v>
      </c>
      <c r="B457" s="45"/>
      <c r="C457" s="46"/>
      <c r="D457" s="46"/>
      <c r="E457" s="49" t="s">
        <v>12536</v>
      </c>
      <c r="F457" s="46"/>
      <c r="G457" s="46"/>
      <c r="H457" s="46"/>
      <c r="I457" s="46"/>
      <c r="J457" s="48"/>
    </row>
    <row r="458">
      <c r="A458" s="37" t="s">
        <v>601</v>
      </c>
      <c r="B458" s="45"/>
      <c r="C458" s="46"/>
      <c r="D458" s="46"/>
      <c r="E458" s="47" t="s">
        <v>595</v>
      </c>
      <c r="F458" s="46"/>
      <c r="G458" s="46"/>
      <c r="H458" s="46"/>
      <c r="I458" s="46"/>
      <c r="J458" s="48"/>
    </row>
    <row r="459" ht="30">
      <c r="A459" s="37" t="s">
        <v>593</v>
      </c>
      <c r="B459" s="37">
        <v>112</v>
      </c>
      <c r="C459" s="38" t="s">
        <v>12716</v>
      </c>
      <c r="D459" s="37" t="s">
        <v>595</v>
      </c>
      <c r="E459" s="39" t="s">
        <v>12717</v>
      </c>
      <c r="F459" s="40" t="s">
        <v>608</v>
      </c>
      <c r="G459" s="41">
        <v>2</v>
      </c>
      <c r="H459" s="42">
        <v>0</v>
      </c>
      <c r="I459" s="43">
        <f>ROUND(G459*H459,P4)</f>
        <v>0</v>
      </c>
      <c r="J459" s="37"/>
      <c r="O459" s="44">
        <f>I459*0.21</f>
        <v>0</v>
      </c>
      <c r="P459">
        <v>3</v>
      </c>
    </row>
    <row r="460" ht="30">
      <c r="A460" s="37" t="s">
        <v>598</v>
      </c>
      <c r="B460" s="45"/>
      <c r="C460" s="46"/>
      <c r="D460" s="46"/>
      <c r="E460" s="39" t="s">
        <v>12717</v>
      </c>
      <c r="F460" s="46"/>
      <c r="G460" s="46"/>
      <c r="H460" s="46"/>
      <c r="I460" s="46"/>
      <c r="J460" s="48"/>
    </row>
    <row r="461" ht="45">
      <c r="A461" s="37" t="s">
        <v>599</v>
      </c>
      <c r="B461" s="45"/>
      <c r="C461" s="46"/>
      <c r="D461" s="46"/>
      <c r="E461" s="49" t="s">
        <v>12530</v>
      </c>
      <c r="F461" s="46"/>
      <c r="G461" s="46"/>
      <c r="H461" s="46"/>
      <c r="I461" s="46"/>
      <c r="J461" s="48"/>
    </row>
    <row r="462">
      <c r="A462" s="37" t="s">
        <v>601</v>
      </c>
      <c r="B462" s="45"/>
      <c r="C462" s="46"/>
      <c r="D462" s="46"/>
      <c r="E462" s="47" t="s">
        <v>595</v>
      </c>
      <c r="F462" s="46"/>
      <c r="G462" s="46"/>
      <c r="H462" s="46"/>
      <c r="I462" s="46"/>
      <c r="J462" s="48"/>
    </row>
    <row r="463">
      <c r="A463" s="37" t="s">
        <v>593</v>
      </c>
      <c r="B463" s="37">
        <v>113</v>
      </c>
      <c r="C463" s="38" t="s">
        <v>12718</v>
      </c>
      <c r="D463" s="37" t="s">
        <v>595</v>
      </c>
      <c r="E463" s="39" t="s">
        <v>12701</v>
      </c>
      <c r="F463" s="40" t="s">
        <v>608</v>
      </c>
      <c r="G463" s="41">
        <v>2</v>
      </c>
      <c r="H463" s="42">
        <v>0</v>
      </c>
      <c r="I463" s="43">
        <f>ROUND(G463*H463,P4)</f>
        <v>0</v>
      </c>
      <c r="J463" s="37"/>
      <c r="O463" s="44">
        <f>I463*0.21</f>
        <v>0</v>
      </c>
      <c r="P463">
        <v>3</v>
      </c>
    </row>
    <row r="464">
      <c r="A464" s="37" t="s">
        <v>598</v>
      </c>
      <c r="B464" s="45"/>
      <c r="C464" s="46"/>
      <c r="D464" s="46"/>
      <c r="E464" s="39" t="s">
        <v>12701</v>
      </c>
      <c r="F464" s="46"/>
      <c r="G464" s="46"/>
      <c r="H464" s="46"/>
      <c r="I464" s="46"/>
      <c r="J464" s="48"/>
    </row>
    <row r="465" ht="45">
      <c r="A465" s="37" t="s">
        <v>599</v>
      </c>
      <c r="B465" s="45"/>
      <c r="C465" s="46"/>
      <c r="D465" s="46"/>
      <c r="E465" s="49" t="s">
        <v>12530</v>
      </c>
      <c r="F465" s="46"/>
      <c r="G465" s="46"/>
      <c r="H465" s="46"/>
      <c r="I465" s="46"/>
      <c r="J465" s="48"/>
    </row>
    <row r="466">
      <c r="A466" s="37" t="s">
        <v>601</v>
      </c>
      <c r="B466" s="45"/>
      <c r="C466" s="46"/>
      <c r="D466" s="46"/>
      <c r="E466" s="47" t="s">
        <v>595</v>
      </c>
      <c r="F466" s="46"/>
      <c r="G466" s="46"/>
      <c r="H466" s="46"/>
      <c r="I466" s="46"/>
      <c r="J466" s="48"/>
    </row>
    <row r="467">
      <c r="A467" s="37" t="s">
        <v>593</v>
      </c>
      <c r="B467" s="37">
        <v>114</v>
      </c>
      <c r="C467" s="38" t="s">
        <v>12719</v>
      </c>
      <c r="D467" s="37" t="s">
        <v>595</v>
      </c>
      <c r="E467" s="39" t="s">
        <v>12703</v>
      </c>
      <c r="F467" s="40" t="s">
        <v>608</v>
      </c>
      <c r="G467" s="41">
        <v>1</v>
      </c>
      <c r="H467" s="42">
        <v>0</v>
      </c>
      <c r="I467" s="43">
        <f>ROUND(G467*H467,P4)</f>
        <v>0</v>
      </c>
      <c r="J467" s="37"/>
      <c r="O467" s="44">
        <f>I467*0.21</f>
        <v>0</v>
      </c>
      <c r="P467">
        <v>3</v>
      </c>
    </row>
    <row r="468">
      <c r="A468" s="37" t="s">
        <v>598</v>
      </c>
      <c r="B468" s="45"/>
      <c r="C468" s="46"/>
      <c r="D468" s="46"/>
      <c r="E468" s="39" t="s">
        <v>12703</v>
      </c>
      <c r="F468" s="46"/>
      <c r="G468" s="46"/>
      <c r="H468" s="46"/>
      <c r="I468" s="46"/>
      <c r="J468" s="48"/>
    </row>
    <row r="469" ht="45">
      <c r="A469" s="37" t="s">
        <v>599</v>
      </c>
      <c r="B469" s="45"/>
      <c r="C469" s="46"/>
      <c r="D469" s="46"/>
      <c r="E469" s="49" t="s">
        <v>12536</v>
      </c>
      <c r="F469" s="46"/>
      <c r="G469" s="46"/>
      <c r="H469" s="46"/>
      <c r="I469" s="46"/>
      <c r="J469" s="48"/>
    </row>
    <row r="470">
      <c r="A470" s="37" t="s">
        <v>601</v>
      </c>
      <c r="B470" s="45"/>
      <c r="C470" s="46"/>
      <c r="D470" s="46"/>
      <c r="E470" s="47" t="s">
        <v>595</v>
      </c>
      <c r="F470" s="46"/>
      <c r="G470" s="46"/>
      <c r="H470" s="46"/>
      <c r="I470" s="46"/>
      <c r="J470" s="48"/>
    </row>
    <row r="471" ht="30">
      <c r="A471" s="37" t="s">
        <v>593</v>
      </c>
      <c r="B471" s="37">
        <v>115</v>
      </c>
      <c r="C471" s="38" t="s">
        <v>12720</v>
      </c>
      <c r="D471" s="37" t="s">
        <v>595</v>
      </c>
      <c r="E471" s="39" t="s">
        <v>12721</v>
      </c>
      <c r="F471" s="40" t="s">
        <v>608</v>
      </c>
      <c r="G471" s="41">
        <v>2</v>
      </c>
      <c r="H471" s="42">
        <v>0</v>
      </c>
      <c r="I471" s="43">
        <f>ROUND(G471*H471,P4)</f>
        <v>0</v>
      </c>
      <c r="J471" s="37"/>
      <c r="O471" s="44">
        <f>I471*0.21</f>
        <v>0</v>
      </c>
      <c r="P471">
        <v>3</v>
      </c>
    </row>
    <row r="472" ht="30">
      <c r="A472" s="37" t="s">
        <v>598</v>
      </c>
      <c r="B472" s="45"/>
      <c r="C472" s="46"/>
      <c r="D472" s="46"/>
      <c r="E472" s="39" t="s">
        <v>12721</v>
      </c>
      <c r="F472" s="46"/>
      <c r="G472" s="46"/>
      <c r="H472" s="46"/>
      <c r="I472" s="46"/>
      <c r="J472" s="48"/>
    </row>
    <row r="473" ht="45">
      <c r="A473" s="37" t="s">
        <v>599</v>
      </c>
      <c r="B473" s="45"/>
      <c r="C473" s="46"/>
      <c r="D473" s="46"/>
      <c r="E473" s="49" t="s">
        <v>12530</v>
      </c>
      <c r="F473" s="46"/>
      <c r="G473" s="46"/>
      <c r="H473" s="46"/>
      <c r="I473" s="46"/>
      <c r="J473" s="48"/>
    </row>
    <row r="474">
      <c r="A474" s="37" t="s">
        <v>601</v>
      </c>
      <c r="B474" s="45"/>
      <c r="C474" s="46"/>
      <c r="D474" s="46"/>
      <c r="E474" s="47" t="s">
        <v>595</v>
      </c>
      <c r="F474" s="46"/>
      <c r="G474" s="46"/>
      <c r="H474" s="46"/>
      <c r="I474" s="46"/>
      <c r="J474" s="48"/>
    </row>
    <row r="475" ht="30">
      <c r="A475" s="37" t="s">
        <v>593</v>
      </c>
      <c r="B475" s="37">
        <v>116</v>
      </c>
      <c r="C475" s="38" t="s">
        <v>12722</v>
      </c>
      <c r="D475" s="37" t="s">
        <v>595</v>
      </c>
      <c r="E475" s="39" t="s">
        <v>12723</v>
      </c>
      <c r="F475" s="40" t="s">
        <v>608</v>
      </c>
      <c r="G475" s="41">
        <v>1</v>
      </c>
      <c r="H475" s="42">
        <v>0</v>
      </c>
      <c r="I475" s="43">
        <f>ROUND(G475*H475,P4)</f>
        <v>0</v>
      </c>
      <c r="J475" s="37"/>
      <c r="O475" s="44">
        <f>I475*0.21</f>
        <v>0</v>
      </c>
      <c r="P475">
        <v>3</v>
      </c>
    </row>
    <row r="476" ht="30">
      <c r="A476" s="37" t="s">
        <v>598</v>
      </c>
      <c r="B476" s="45"/>
      <c r="C476" s="46"/>
      <c r="D476" s="46"/>
      <c r="E476" s="39" t="s">
        <v>12723</v>
      </c>
      <c r="F476" s="46"/>
      <c r="G476" s="46"/>
      <c r="H476" s="46"/>
      <c r="I476" s="46"/>
      <c r="J476" s="48"/>
    </row>
    <row r="477" ht="45">
      <c r="A477" s="37" t="s">
        <v>599</v>
      </c>
      <c r="B477" s="45"/>
      <c r="C477" s="46"/>
      <c r="D477" s="46"/>
      <c r="E477" s="49" t="s">
        <v>12536</v>
      </c>
      <c r="F477" s="46"/>
      <c r="G477" s="46"/>
      <c r="H477" s="46"/>
      <c r="I477" s="46"/>
      <c r="J477" s="48"/>
    </row>
    <row r="478">
      <c r="A478" s="37" t="s">
        <v>601</v>
      </c>
      <c r="B478" s="45"/>
      <c r="C478" s="46"/>
      <c r="D478" s="46"/>
      <c r="E478" s="47" t="s">
        <v>595</v>
      </c>
      <c r="F478" s="46"/>
      <c r="G478" s="46"/>
      <c r="H478" s="46"/>
      <c r="I478" s="46"/>
      <c r="J478" s="48"/>
    </row>
    <row r="479">
      <c r="A479" s="31" t="s">
        <v>591</v>
      </c>
      <c r="B479" s="32"/>
      <c r="C479" s="33" t="s">
        <v>12724</v>
      </c>
      <c r="D479" s="34"/>
      <c r="E479" s="31" t="s">
        <v>12725</v>
      </c>
      <c r="F479" s="34"/>
      <c r="G479" s="34"/>
      <c r="H479" s="34"/>
      <c r="I479" s="35">
        <f>SUMIFS(I480:I515,A480:A515,"P")</f>
        <v>0</v>
      </c>
      <c r="J479" s="36"/>
    </row>
    <row r="480" ht="45">
      <c r="A480" s="37" t="s">
        <v>593</v>
      </c>
      <c r="B480" s="37">
        <v>117</v>
      </c>
      <c r="C480" s="38" t="s">
        <v>12726</v>
      </c>
      <c r="D480" s="37" t="s">
        <v>595</v>
      </c>
      <c r="E480" s="39" t="s">
        <v>12727</v>
      </c>
      <c r="F480" s="40" t="s">
        <v>608</v>
      </c>
      <c r="G480" s="41">
        <v>1</v>
      </c>
      <c r="H480" s="42">
        <v>0</v>
      </c>
      <c r="I480" s="43">
        <f>ROUND(G480*H480,P4)</f>
        <v>0</v>
      </c>
      <c r="J480" s="37"/>
      <c r="O480" s="44">
        <f>I480*0.21</f>
        <v>0</v>
      </c>
      <c r="P480">
        <v>3</v>
      </c>
    </row>
    <row r="481" ht="150">
      <c r="A481" s="37" t="s">
        <v>598</v>
      </c>
      <c r="B481" s="45"/>
      <c r="C481" s="46"/>
      <c r="D481" s="46"/>
      <c r="E481" s="39" t="s">
        <v>12728</v>
      </c>
      <c r="F481" s="46"/>
      <c r="G481" s="46"/>
      <c r="H481" s="46"/>
      <c r="I481" s="46"/>
      <c r="J481" s="48"/>
    </row>
    <row r="482" ht="45">
      <c r="A482" s="37" t="s">
        <v>599</v>
      </c>
      <c r="B482" s="45"/>
      <c r="C482" s="46"/>
      <c r="D482" s="46"/>
      <c r="E482" s="49" t="s">
        <v>12536</v>
      </c>
      <c r="F482" s="46"/>
      <c r="G482" s="46"/>
      <c r="H482" s="46"/>
      <c r="I482" s="46"/>
      <c r="J482" s="48"/>
    </row>
    <row r="483">
      <c r="A483" s="37" t="s">
        <v>601</v>
      </c>
      <c r="B483" s="45"/>
      <c r="C483" s="46"/>
      <c r="D483" s="46"/>
      <c r="E483" s="47" t="s">
        <v>595</v>
      </c>
      <c r="F483" s="46"/>
      <c r="G483" s="46"/>
      <c r="H483" s="46"/>
      <c r="I483" s="46"/>
      <c r="J483" s="48"/>
    </row>
    <row r="484">
      <c r="A484" s="37" t="s">
        <v>593</v>
      </c>
      <c r="B484" s="37">
        <v>118</v>
      </c>
      <c r="C484" s="38" t="s">
        <v>12729</v>
      </c>
      <c r="D484" s="37" t="s">
        <v>595</v>
      </c>
      <c r="E484" s="39" t="s">
        <v>12693</v>
      </c>
      <c r="F484" s="40" t="s">
        <v>608</v>
      </c>
      <c r="G484" s="41">
        <v>1</v>
      </c>
      <c r="H484" s="42">
        <v>0</v>
      </c>
      <c r="I484" s="43">
        <f>ROUND(G484*H484,P4)</f>
        <v>0</v>
      </c>
      <c r="J484" s="37"/>
      <c r="O484" s="44">
        <f>I484*0.21</f>
        <v>0</v>
      </c>
      <c r="P484">
        <v>3</v>
      </c>
    </row>
    <row r="485">
      <c r="A485" s="37" t="s">
        <v>598</v>
      </c>
      <c r="B485" s="45"/>
      <c r="C485" s="46"/>
      <c r="D485" s="46"/>
      <c r="E485" s="39" t="s">
        <v>12693</v>
      </c>
      <c r="F485" s="46"/>
      <c r="G485" s="46"/>
      <c r="H485" s="46"/>
      <c r="I485" s="46"/>
      <c r="J485" s="48"/>
    </row>
    <row r="486" ht="45">
      <c r="A486" s="37" t="s">
        <v>599</v>
      </c>
      <c r="B486" s="45"/>
      <c r="C486" s="46"/>
      <c r="D486" s="46"/>
      <c r="E486" s="49" t="s">
        <v>12536</v>
      </c>
      <c r="F486" s="46"/>
      <c r="G486" s="46"/>
      <c r="H486" s="46"/>
      <c r="I486" s="46"/>
      <c r="J486" s="48"/>
    </row>
    <row r="487">
      <c r="A487" s="37" t="s">
        <v>601</v>
      </c>
      <c r="B487" s="45"/>
      <c r="C487" s="46"/>
      <c r="D487" s="46"/>
      <c r="E487" s="47" t="s">
        <v>595</v>
      </c>
      <c r="F487" s="46"/>
      <c r="G487" s="46"/>
      <c r="H487" s="46"/>
      <c r="I487" s="46"/>
      <c r="J487" s="48"/>
    </row>
    <row r="488">
      <c r="A488" s="37" t="s">
        <v>593</v>
      </c>
      <c r="B488" s="37">
        <v>119</v>
      </c>
      <c r="C488" s="38" t="s">
        <v>12730</v>
      </c>
      <c r="D488" s="37" t="s">
        <v>595</v>
      </c>
      <c r="E488" s="39" t="s">
        <v>12695</v>
      </c>
      <c r="F488" s="40" t="s">
        <v>608</v>
      </c>
      <c r="G488" s="41">
        <v>1</v>
      </c>
      <c r="H488" s="42">
        <v>0</v>
      </c>
      <c r="I488" s="43">
        <f>ROUND(G488*H488,P4)</f>
        <v>0</v>
      </c>
      <c r="J488" s="37"/>
      <c r="O488" s="44">
        <f>I488*0.21</f>
        <v>0</v>
      </c>
      <c r="P488">
        <v>3</v>
      </c>
    </row>
    <row r="489">
      <c r="A489" s="37" t="s">
        <v>598</v>
      </c>
      <c r="B489" s="45"/>
      <c r="C489" s="46"/>
      <c r="D489" s="46"/>
      <c r="E489" s="39" t="s">
        <v>12695</v>
      </c>
      <c r="F489" s="46"/>
      <c r="G489" s="46"/>
      <c r="H489" s="46"/>
      <c r="I489" s="46"/>
      <c r="J489" s="48"/>
    </row>
    <row r="490" ht="45">
      <c r="A490" s="37" t="s">
        <v>599</v>
      </c>
      <c r="B490" s="45"/>
      <c r="C490" s="46"/>
      <c r="D490" s="46"/>
      <c r="E490" s="49" t="s">
        <v>12536</v>
      </c>
      <c r="F490" s="46"/>
      <c r="G490" s="46"/>
      <c r="H490" s="46"/>
      <c r="I490" s="46"/>
      <c r="J490" s="48"/>
    </row>
    <row r="491">
      <c r="A491" s="37" t="s">
        <v>601</v>
      </c>
      <c r="B491" s="45"/>
      <c r="C491" s="46"/>
      <c r="D491" s="46"/>
      <c r="E491" s="47" t="s">
        <v>595</v>
      </c>
      <c r="F491" s="46"/>
      <c r="G491" s="46"/>
      <c r="H491" s="46"/>
      <c r="I491" s="46"/>
      <c r="J491" s="48"/>
    </row>
    <row r="492">
      <c r="A492" s="37" t="s">
        <v>593</v>
      </c>
      <c r="B492" s="37">
        <v>120</v>
      </c>
      <c r="C492" s="38" t="s">
        <v>12731</v>
      </c>
      <c r="D492" s="37" t="s">
        <v>595</v>
      </c>
      <c r="E492" s="39" t="s">
        <v>12697</v>
      </c>
      <c r="F492" s="40" t="s">
        <v>608</v>
      </c>
      <c r="G492" s="41">
        <v>1</v>
      </c>
      <c r="H492" s="42">
        <v>0</v>
      </c>
      <c r="I492" s="43">
        <f>ROUND(G492*H492,P4)</f>
        <v>0</v>
      </c>
      <c r="J492" s="37"/>
      <c r="O492" s="44">
        <f>I492*0.21</f>
        <v>0</v>
      </c>
      <c r="P492">
        <v>3</v>
      </c>
    </row>
    <row r="493">
      <c r="A493" s="37" t="s">
        <v>598</v>
      </c>
      <c r="B493" s="45"/>
      <c r="C493" s="46"/>
      <c r="D493" s="46"/>
      <c r="E493" s="39" t="s">
        <v>12697</v>
      </c>
      <c r="F493" s="46"/>
      <c r="G493" s="46"/>
      <c r="H493" s="46"/>
      <c r="I493" s="46"/>
      <c r="J493" s="48"/>
    </row>
    <row r="494" ht="45">
      <c r="A494" s="37" t="s">
        <v>599</v>
      </c>
      <c r="B494" s="45"/>
      <c r="C494" s="46"/>
      <c r="D494" s="46"/>
      <c r="E494" s="49" t="s">
        <v>12536</v>
      </c>
      <c r="F494" s="46"/>
      <c r="G494" s="46"/>
      <c r="H494" s="46"/>
      <c r="I494" s="46"/>
      <c r="J494" s="48"/>
    </row>
    <row r="495">
      <c r="A495" s="37" t="s">
        <v>601</v>
      </c>
      <c r="B495" s="45"/>
      <c r="C495" s="46"/>
      <c r="D495" s="46"/>
      <c r="E495" s="47" t="s">
        <v>595</v>
      </c>
      <c r="F495" s="46"/>
      <c r="G495" s="46"/>
      <c r="H495" s="46"/>
      <c r="I495" s="46"/>
      <c r="J495" s="48"/>
    </row>
    <row r="496" ht="30">
      <c r="A496" s="37" t="s">
        <v>593</v>
      </c>
      <c r="B496" s="37">
        <v>121</v>
      </c>
      <c r="C496" s="38" t="s">
        <v>12732</v>
      </c>
      <c r="D496" s="37" t="s">
        <v>595</v>
      </c>
      <c r="E496" s="39" t="s">
        <v>12699</v>
      </c>
      <c r="F496" s="40" t="s">
        <v>608</v>
      </c>
      <c r="G496" s="41">
        <v>2</v>
      </c>
      <c r="H496" s="42">
        <v>0</v>
      </c>
      <c r="I496" s="43">
        <f>ROUND(G496*H496,P4)</f>
        <v>0</v>
      </c>
      <c r="J496" s="37"/>
      <c r="O496" s="44">
        <f>I496*0.21</f>
        <v>0</v>
      </c>
      <c r="P496">
        <v>3</v>
      </c>
    </row>
    <row r="497" ht="30">
      <c r="A497" s="37" t="s">
        <v>598</v>
      </c>
      <c r="B497" s="45"/>
      <c r="C497" s="46"/>
      <c r="D497" s="46"/>
      <c r="E497" s="39" t="s">
        <v>12699</v>
      </c>
      <c r="F497" s="46"/>
      <c r="G497" s="46"/>
      <c r="H497" s="46"/>
      <c r="I497" s="46"/>
      <c r="J497" s="48"/>
    </row>
    <row r="498" ht="45">
      <c r="A498" s="37" t="s">
        <v>599</v>
      </c>
      <c r="B498" s="45"/>
      <c r="C498" s="46"/>
      <c r="D498" s="46"/>
      <c r="E498" s="49" t="s">
        <v>12530</v>
      </c>
      <c r="F498" s="46"/>
      <c r="G498" s="46"/>
      <c r="H498" s="46"/>
      <c r="I498" s="46"/>
      <c r="J498" s="48"/>
    </row>
    <row r="499">
      <c r="A499" s="37" t="s">
        <v>601</v>
      </c>
      <c r="B499" s="45"/>
      <c r="C499" s="46"/>
      <c r="D499" s="46"/>
      <c r="E499" s="47" t="s">
        <v>595</v>
      </c>
      <c r="F499" s="46"/>
      <c r="G499" s="46"/>
      <c r="H499" s="46"/>
      <c r="I499" s="46"/>
      <c r="J499" s="48"/>
    </row>
    <row r="500">
      <c r="A500" s="37" t="s">
        <v>593</v>
      </c>
      <c r="B500" s="37">
        <v>122</v>
      </c>
      <c r="C500" s="38" t="s">
        <v>12733</v>
      </c>
      <c r="D500" s="37" t="s">
        <v>595</v>
      </c>
      <c r="E500" s="39" t="s">
        <v>12701</v>
      </c>
      <c r="F500" s="40" t="s">
        <v>608</v>
      </c>
      <c r="G500" s="41">
        <v>2</v>
      </c>
      <c r="H500" s="42">
        <v>0</v>
      </c>
      <c r="I500" s="43">
        <f>ROUND(G500*H500,P4)</f>
        <v>0</v>
      </c>
      <c r="J500" s="37"/>
      <c r="O500" s="44">
        <f>I500*0.21</f>
        <v>0</v>
      </c>
      <c r="P500">
        <v>3</v>
      </c>
    </row>
    <row r="501">
      <c r="A501" s="37" t="s">
        <v>598</v>
      </c>
      <c r="B501" s="45"/>
      <c r="C501" s="46"/>
      <c r="D501" s="46"/>
      <c r="E501" s="39" t="s">
        <v>12701</v>
      </c>
      <c r="F501" s="46"/>
      <c r="G501" s="46"/>
      <c r="H501" s="46"/>
      <c r="I501" s="46"/>
      <c r="J501" s="48"/>
    </row>
    <row r="502" ht="45">
      <c r="A502" s="37" t="s">
        <v>599</v>
      </c>
      <c r="B502" s="45"/>
      <c r="C502" s="46"/>
      <c r="D502" s="46"/>
      <c r="E502" s="49" t="s">
        <v>12530</v>
      </c>
      <c r="F502" s="46"/>
      <c r="G502" s="46"/>
      <c r="H502" s="46"/>
      <c r="I502" s="46"/>
      <c r="J502" s="48"/>
    </row>
    <row r="503">
      <c r="A503" s="37" t="s">
        <v>601</v>
      </c>
      <c r="B503" s="45"/>
      <c r="C503" s="46"/>
      <c r="D503" s="46"/>
      <c r="E503" s="47" t="s">
        <v>595</v>
      </c>
      <c r="F503" s="46"/>
      <c r="G503" s="46"/>
      <c r="H503" s="46"/>
      <c r="I503" s="46"/>
      <c r="J503" s="48"/>
    </row>
    <row r="504">
      <c r="A504" s="37" t="s">
        <v>593</v>
      </c>
      <c r="B504" s="37">
        <v>123</v>
      </c>
      <c r="C504" s="38" t="s">
        <v>12734</v>
      </c>
      <c r="D504" s="37" t="s">
        <v>595</v>
      </c>
      <c r="E504" s="39" t="s">
        <v>12703</v>
      </c>
      <c r="F504" s="40" t="s">
        <v>608</v>
      </c>
      <c r="G504" s="41">
        <v>1</v>
      </c>
      <c r="H504" s="42">
        <v>0</v>
      </c>
      <c r="I504" s="43">
        <f>ROUND(G504*H504,P4)</f>
        <v>0</v>
      </c>
      <c r="J504" s="37"/>
      <c r="O504" s="44">
        <f>I504*0.21</f>
        <v>0</v>
      </c>
      <c r="P504">
        <v>3</v>
      </c>
    </row>
    <row r="505">
      <c r="A505" s="37" t="s">
        <v>598</v>
      </c>
      <c r="B505" s="45"/>
      <c r="C505" s="46"/>
      <c r="D505" s="46"/>
      <c r="E505" s="39" t="s">
        <v>12703</v>
      </c>
      <c r="F505" s="46"/>
      <c r="G505" s="46"/>
      <c r="H505" s="46"/>
      <c r="I505" s="46"/>
      <c r="J505" s="48"/>
    </row>
    <row r="506" ht="45">
      <c r="A506" s="37" t="s">
        <v>599</v>
      </c>
      <c r="B506" s="45"/>
      <c r="C506" s="46"/>
      <c r="D506" s="46"/>
      <c r="E506" s="49" t="s">
        <v>12536</v>
      </c>
      <c r="F506" s="46"/>
      <c r="G506" s="46"/>
      <c r="H506" s="46"/>
      <c r="I506" s="46"/>
      <c r="J506" s="48"/>
    </row>
    <row r="507">
      <c r="A507" s="37" t="s">
        <v>601</v>
      </c>
      <c r="B507" s="45"/>
      <c r="C507" s="46"/>
      <c r="D507" s="46"/>
      <c r="E507" s="47" t="s">
        <v>595</v>
      </c>
      <c r="F507" s="46"/>
      <c r="G507" s="46"/>
      <c r="H507" s="46"/>
      <c r="I507" s="46"/>
      <c r="J507" s="48"/>
    </row>
    <row r="508" ht="30">
      <c r="A508" s="37" t="s">
        <v>593</v>
      </c>
      <c r="B508" s="37">
        <v>124</v>
      </c>
      <c r="C508" s="38" t="s">
        <v>12735</v>
      </c>
      <c r="D508" s="37" t="s">
        <v>595</v>
      </c>
      <c r="E508" s="39" t="s">
        <v>12736</v>
      </c>
      <c r="F508" s="40" t="s">
        <v>608</v>
      </c>
      <c r="G508" s="41">
        <v>2</v>
      </c>
      <c r="H508" s="42">
        <v>0</v>
      </c>
      <c r="I508" s="43">
        <f>ROUND(G508*H508,P4)</f>
        <v>0</v>
      </c>
      <c r="J508" s="37"/>
      <c r="O508" s="44">
        <f>I508*0.21</f>
        <v>0</v>
      </c>
      <c r="P508">
        <v>3</v>
      </c>
    </row>
    <row r="509" ht="30">
      <c r="A509" s="37" t="s">
        <v>598</v>
      </c>
      <c r="B509" s="45"/>
      <c r="C509" s="46"/>
      <c r="D509" s="46"/>
      <c r="E509" s="39" t="s">
        <v>12736</v>
      </c>
      <c r="F509" s="46"/>
      <c r="G509" s="46"/>
      <c r="H509" s="46"/>
      <c r="I509" s="46"/>
      <c r="J509" s="48"/>
    </row>
    <row r="510" ht="45">
      <c r="A510" s="37" t="s">
        <v>599</v>
      </c>
      <c r="B510" s="45"/>
      <c r="C510" s="46"/>
      <c r="D510" s="46"/>
      <c r="E510" s="49" t="s">
        <v>12530</v>
      </c>
      <c r="F510" s="46"/>
      <c r="G510" s="46"/>
      <c r="H510" s="46"/>
      <c r="I510" s="46"/>
      <c r="J510" s="48"/>
    </row>
    <row r="511">
      <c r="A511" s="37" t="s">
        <v>601</v>
      </c>
      <c r="B511" s="45"/>
      <c r="C511" s="46"/>
      <c r="D511" s="46"/>
      <c r="E511" s="47" t="s">
        <v>595</v>
      </c>
      <c r="F511" s="46"/>
      <c r="G511" s="46"/>
      <c r="H511" s="46"/>
      <c r="I511" s="46"/>
      <c r="J511" s="48"/>
    </row>
    <row r="512" ht="30">
      <c r="A512" s="37" t="s">
        <v>593</v>
      </c>
      <c r="B512" s="37">
        <v>125</v>
      </c>
      <c r="C512" s="38" t="s">
        <v>12737</v>
      </c>
      <c r="D512" s="37" t="s">
        <v>595</v>
      </c>
      <c r="E512" s="39" t="s">
        <v>12738</v>
      </c>
      <c r="F512" s="40" t="s">
        <v>608</v>
      </c>
      <c r="G512" s="41">
        <v>1</v>
      </c>
      <c r="H512" s="42">
        <v>0</v>
      </c>
      <c r="I512" s="43">
        <f>ROUND(G512*H512,P4)</f>
        <v>0</v>
      </c>
      <c r="J512" s="37"/>
      <c r="O512" s="44">
        <f>I512*0.21</f>
        <v>0</v>
      </c>
      <c r="P512">
        <v>3</v>
      </c>
    </row>
    <row r="513" ht="30">
      <c r="A513" s="37" t="s">
        <v>598</v>
      </c>
      <c r="B513" s="45"/>
      <c r="C513" s="46"/>
      <c r="D513" s="46"/>
      <c r="E513" s="39" t="s">
        <v>12738</v>
      </c>
      <c r="F513" s="46"/>
      <c r="G513" s="46"/>
      <c r="H513" s="46"/>
      <c r="I513" s="46"/>
      <c r="J513" s="48"/>
    </row>
    <row r="514" ht="45">
      <c r="A514" s="37" t="s">
        <v>599</v>
      </c>
      <c r="B514" s="45"/>
      <c r="C514" s="46"/>
      <c r="D514" s="46"/>
      <c r="E514" s="49" t="s">
        <v>12536</v>
      </c>
      <c r="F514" s="46"/>
      <c r="G514" s="46"/>
      <c r="H514" s="46"/>
      <c r="I514" s="46"/>
      <c r="J514" s="48"/>
    </row>
    <row r="515">
      <c r="A515" s="37" t="s">
        <v>601</v>
      </c>
      <c r="B515" s="45"/>
      <c r="C515" s="46"/>
      <c r="D515" s="46"/>
      <c r="E515" s="47" t="s">
        <v>595</v>
      </c>
      <c r="F515" s="46"/>
      <c r="G515" s="46"/>
      <c r="H515" s="46"/>
      <c r="I515" s="46"/>
      <c r="J515" s="48"/>
    </row>
    <row r="516">
      <c r="A516" s="31" t="s">
        <v>591</v>
      </c>
      <c r="B516" s="32"/>
      <c r="C516" s="33" t="s">
        <v>12739</v>
      </c>
      <c r="D516" s="34"/>
      <c r="E516" s="31" t="s">
        <v>12740</v>
      </c>
      <c r="F516" s="34"/>
      <c r="G516" s="34"/>
      <c r="H516" s="34"/>
      <c r="I516" s="35">
        <f>SUMIFS(I517:I524,A517:A524,"P")</f>
        <v>0</v>
      </c>
      <c r="J516" s="36"/>
    </row>
    <row r="517">
      <c r="A517" s="37" t="s">
        <v>593</v>
      </c>
      <c r="B517" s="37">
        <v>126</v>
      </c>
      <c r="C517" s="38" t="s">
        <v>12741</v>
      </c>
      <c r="D517" s="37" t="s">
        <v>595</v>
      </c>
      <c r="E517" s="39" t="s">
        <v>12742</v>
      </c>
      <c r="F517" s="40" t="s">
        <v>2077</v>
      </c>
      <c r="G517" s="41">
        <v>1</v>
      </c>
      <c r="H517" s="42">
        <v>0</v>
      </c>
      <c r="I517" s="43">
        <f>ROUND(G517*H517,P4)</f>
        <v>0</v>
      </c>
      <c r="J517" s="37"/>
      <c r="O517" s="44">
        <f>I517*0.21</f>
        <v>0</v>
      </c>
      <c r="P517">
        <v>3</v>
      </c>
    </row>
    <row r="518">
      <c r="A518" s="37" t="s">
        <v>598</v>
      </c>
      <c r="B518" s="45"/>
      <c r="C518" s="46"/>
      <c r="D518" s="46"/>
      <c r="E518" s="39" t="s">
        <v>12742</v>
      </c>
      <c r="F518" s="46"/>
      <c r="G518" s="46"/>
      <c r="H518" s="46"/>
      <c r="I518" s="46"/>
      <c r="J518" s="48"/>
    </row>
    <row r="519" ht="45">
      <c r="A519" s="37" t="s">
        <v>599</v>
      </c>
      <c r="B519" s="45"/>
      <c r="C519" s="46"/>
      <c r="D519" s="46"/>
      <c r="E519" s="49" t="s">
        <v>12536</v>
      </c>
      <c r="F519" s="46"/>
      <c r="G519" s="46"/>
      <c r="H519" s="46"/>
      <c r="I519" s="46"/>
      <c r="J519" s="48"/>
    </row>
    <row r="520">
      <c r="A520" s="37" t="s">
        <v>601</v>
      </c>
      <c r="B520" s="45"/>
      <c r="C520" s="46"/>
      <c r="D520" s="46"/>
      <c r="E520" s="47" t="s">
        <v>595</v>
      </c>
      <c r="F520" s="46"/>
      <c r="G520" s="46"/>
      <c r="H520" s="46"/>
      <c r="I520" s="46"/>
      <c r="J520" s="48"/>
    </row>
    <row r="521" ht="45">
      <c r="A521" s="37" t="s">
        <v>593</v>
      </c>
      <c r="B521" s="37">
        <v>127</v>
      </c>
      <c r="C521" s="38" t="s">
        <v>12743</v>
      </c>
      <c r="D521" s="37" t="s">
        <v>595</v>
      </c>
      <c r="E521" s="39" t="s">
        <v>12744</v>
      </c>
      <c r="F521" s="40" t="s">
        <v>624</v>
      </c>
      <c r="G521" s="41">
        <v>3</v>
      </c>
      <c r="H521" s="42">
        <v>0</v>
      </c>
      <c r="I521" s="43">
        <f>ROUND(G521*H521,P4)</f>
        <v>0</v>
      </c>
      <c r="J521" s="37"/>
      <c r="O521" s="44">
        <f>I521*0.21</f>
        <v>0</v>
      </c>
      <c r="P521">
        <v>3</v>
      </c>
    </row>
    <row r="522" ht="45">
      <c r="A522" s="37" t="s">
        <v>598</v>
      </c>
      <c r="B522" s="45"/>
      <c r="C522" s="46"/>
      <c r="D522" s="46"/>
      <c r="E522" s="39" t="s">
        <v>12744</v>
      </c>
      <c r="F522" s="46"/>
      <c r="G522" s="46"/>
      <c r="H522" s="46"/>
      <c r="I522" s="46"/>
      <c r="J522" s="48"/>
    </row>
    <row r="523" ht="45">
      <c r="A523" s="37" t="s">
        <v>599</v>
      </c>
      <c r="B523" s="45"/>
      <c r="C523" s="46"/>
      <c r="D523" s="46"/>
      <c r="E523" s="49" t="s">
        <v>12745</v>
      </c>
      <c r="F523" s="46"/>
      <c r="G523" s="46"/>
      <c r="H523" s="46"/>
      <c r="I523" s="46"/>
      <c r="J523" s="48"/>
    </row>
    <row r="524">
      <c r="A524" s="37" t="s">
        <v>601</v>
      </c>
      <c r="B524" s="50"/>
      <c r="C524" s="51"/>
      <c r="D524" s="51"/>
      <c r="E524" s="53" t="s">
        <v>595</v>
      </c>
      <c r="F524" s="51"/>
      <c r="G524" s="51"/>
      <c r="H524" s="51"/>
      <c r="I524" s="51"/>
      <c r="J524" s="52"/>
    </row>
  </sheetData>
  <sheetProtection sheet="1" objects="1" scenarios="1" spinCount="100000" saltValue="QGjoMM971cv23glYIVfI6mZycoTB4N8y0eKiCaURoo43fSBnr3JgLj6ry0iaGH0XQDpAoy5Ybs900xiW59K52g==" hashValue="xIz1/0GbNoYa8tReIFxVDuQopzCcG012FIN99DT8H/OzIFBqJL5kSxHzG0A8spWWsbJJhDwPoXyGjDDQXJ9wX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12746</v>
      </c>
      <c r="I3" s="25">
        <f>SUMIFS(I13:I270,A13:A270,"SD")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12008</v>
      </c>
      <c r="D7" s="22"/>
      <c r="E7" s="23" t="s">
        <v>425</v>
      </c>
      <c r="F7" s="17"/>
      <c r="G7" s="17"/>
      <c r="H7" s="17"/>
      <c r="I7" s="17"/>
      <c r="J7" s="19"/>
    </row>
    <row r="8">
      <c r="A8" s="3" t="s">
        <v>1569</v>
      </c>
      <c r="B8" s="20" t="s">
        <v>573</v>
      </c>
      <c r="C8" s="21" t="s">
        <v>12747</v>
      </c>
      <c r="D8" s="22"/>
      <c r="E8" s="23" t="s">
        <v>431</v>
      </c>
      <c r="F8" s="17"/>
      <c r="G8" s="17"/>
      <c r="H8" s="17"/>
      <c r="I8" s="17"/>
      <c r="J8" s="19"/>
    </row>
    <row r="9">
      <c r="A9" s="3" t="s">
        <v>1591</v>
      </c>
      <c r="B9" s="20" t="s">
        <v>579</v>
      </c>
      <c r="C9" s="21" t="s">
        <v>12746</v>
      </c>
      <c r="D9" s="22"/>
      <c r="E9" s="23" t="s">
        <v>433</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1826</v>
      </c>
      <c r="D13" s="34"/>
      <c r="E13" s="31" t="s">
        <v>1827</v>
      </c>
      <c r="F13" s="34"/>
      <c r="G13" s="34"/>
      <c r="H13" s="34"/>
      <c r="I13" s="35">
        <f>SUMIFS(I14:I19,A14:A19,"P")</f>
        <v>0</v>
      </c>
      <c r="J13" s="36"/>
    </row>
    <row r="14">
      <c r="A14" s="37" t="s">
        <v>593</v>
      </c>
      <c r="B14" s="37">
        <v>1</v>
      </c>
      <c r="C14" s="38" t="s">
        <v>1828</v>
      </c>
      <c r="D14" s="37" t="s">
        <v>595</v>
      </c>
      <c r="E14" s="39" t="s">
        <v>1829</v>
      </c>
      <c r="F14" s="40" t="s">
        <v>608</v>
      </c>
      <c r="G14" s="41">
        <v>49</v>
      </c>
      <c r="H14" s="42">
        <v>0</v>
      </c>
      <c r="I14" s="43">
        <f>ROUND(G14*H14,P4)</f>
        <v>0</v>
      </c>
      <c r="J14" s="37"/>
      <c r="O14" s="44">
        <f>I14*0.21</f>
        <v>0</v>
      </c>
      <c r="P14">
        <v>3</v>
      </c>
    </row>
    <row r="15" ht="30">
      <c r="A15" s="37" t="s">
        <v>598</v>
      </c>
      <c r="B15" s="45"/>
      <c r="C15" s="46"/>
      <c r="D15" s="46"/>
      <c r="E15" s="39" t="s">
        <v>1830</v>
      </c>
      <c r="F15" s="46"/>
      <c r="G15" s="46"/>
      <c r="H15" s="46"/>
      <c r="I15" s="46"/>
      <c r="J15" s="48"/>
    </row>
    <row r="16">
      <c r="A16" s="37" t="s">
        <v>601</v>
      </c>
      <c r="B16" s="45"/>
      <c r="C16" s="46"/>
      <c r="D16" s="46"/>
      <c r="E16" s="47" t="s">
        <v>595</v>
      </c>
      <c r="F16" s="46"/>
      <c r="G16" s="46"/>
      <c r="H16" s="46"/>
      <c r="I16" s="46"/>
      <c r="J16" s="48"/>
    </row>
    <row r="17">
      <c r="A17" s="37" t="s">
        <v>593</v>
      </c>
      <c r="B17" s="37">
        <v>2</v>
      </c>
      <c r="C17" s="38" t="s">
        <v>1831</v>
      </c>
      <c r="D17" s="37" t="s">
        <v>595</v>
      </c>
      <c r="E17" s="39" t="s">
        <v>1832</v>
      </c>
      <c r="F17" s="40" t="s">
        <v>608</v>
      </c>
      <c r="G17" s="41">
        <v>49</v>
      </c>
      <c r="H17" s="42">
        <v>0</v>
      </c>
      <c r="I17" s="43">
        <f>ROUND(G17*H17,P4)</f>
        <v>0</v>
      </c>
      <c r="J17" s="37"/>
      <c r="O17" s="44">
        <f>I17*0.21</f>
        <v>0</v>
      </c>
      <c r="P17">
        <v>3</v>
      </c>
    </row>
    <row r="18">
      <c r="A18" s="37" t="s">
        <v>598</v>
      </c>
      <c r="B18" s="45"/>
      <c r="C18" s="46"/>
      <c r="D18" s="46"/>
      <c r="E18" s="39" t="s">
        <v>1832</v>
      </c>
      <c r="F18" s="46"/>
      <c r="G18" s="46"/>
      <c r="H18" s="46"/>
      <c r="I18" s="46"/>
      <c r="J18" s="48"/>
    </row>
    <row r="19">
      <c r="A19" s="37" t="s">
        <v>601</v>
      </c>
      <c r="B19" s="45"/>
      <c r="C19" s="46"/>
      <c r="D19" s="46"/>
      <c r="E19" s="47" t="s">
        <v>595</v>
      </c>
      <c r="F19" s="46"/>
      <c r="G19" s="46"/>
      <c r="H19" s="46"/>
      <c r="I19" s="46"/>
      <c r="J19" s="48"/>
    </row>
    <row r="20">
      <c r="A20" s="31" t="s">
        <v>591</v>
      </c>
      <c r="B20" s="32"/>
      <c r="C20" s="33" t="s">
        <v>1833</v>
      </c>
      <c r="D20" s="34"/>
      <c r="E20" s="31" t="s">
        <v>1834</v>
      </c>
      <c r="F20" s="34"/>
      <c r="G20" s="34"/>
      <c r="H20" s="34"/>
      <c r="I20" s="35">
        <f>SUMIFS(I21:I56,A21:A56,"P")</f>
        <v>0</v>
      </c>
      <c r="J20" s="36"/>
    </row>
    <row r="21" ht="30">
      <c r="A21" s="37" t="s">
        <v>593</v>
      </c>
      <c r="B21" s="37">
        <v>3</v>
      </c>
      <c r="C21" s="38" t="s">
        <v>1835</v>
      </c>
      <c r="D21" s="37" t="s">
        <v>595</v>
      </c>
      <c r="E21" s="39" t="s">
        <v>1836</v>
      </c>
      <c r="F21" s="40" t="s">
        <v>597</v>
      </c>
      <c r="G21" s="41">
        <v>40</v>
      </c>
      <c r="H21" s="42">
        <v>0</v>
      </c>
      <c r="I21" s="43">
        <f>ROUND(G21*H21,P4)</f>
        <v>0</v>
      </c>
      <c r="J21" s="37"/>
      <c r="O21" s="44">
        <f>I21*0.21</f>
        <v>0</v>
      </c>
      <c r="P21">
        <v>3</v>
      </c>
    </row>
    <row r="22" ht="30">
      <c r="A22" s="37" t="s">
        <v>598</v>
      </c>
      <c r="B22" s="45"/>
      <c r="C22" s="46"/>
      <c r="D22" s="46"/>
      <c r="E22" s="39" t="s">
        <v>1837</v>
      </c>
      <c r="F22" s="46"/>
      <c r="G22" s="46"/>
      <c r="H22" s="46"/>
      <c r="I22" s="46"/>
      <c r="J22" s="48"/>
    </row>
    <row r="23">
      <c r="A23" s="37" t="s">
        <v>601</v>
      </c>
      <c r="B23" s="45"/>
      <c r="C23" s="46"/>
      <c r="D23" s="46"/>
      <c r="E23" s="47" t="s">
        <v>595</v>
      </c>
      <c r="F23" s="46"/>
      <c r="G23" s="46"/>
      <c r="H23" s="46"/>
      <c r="I23" s="46"/>
      <c r="J23" s="48"/>
    </row>
    <row r="24" ht="30">
      <c r="A24" s="37" t="s">
        <v>593</v>
      </c>
      <c r="B24" s="37">
        <v>4</v>
      </c>
      <c r="C24" s="38" t="s">
        <v>1838</v>
      </c>
      <c r="D24" s="37" t="s">
        <v>595</v>
      </c>
      <c r="E24" s="39" t="s">
        <v>1839</v>
      </c>
      <c r="F24" s="40" t="s">
        <v>597</v>
      </c>
      <c r="G24" s="41">
        <v>50</v>
      </c>
      <c r="H24" s="42">
        <v>0</v>
      </c>
      <c r="I24" s="43">
        <f>ROUND(G24*H24,P4)</f>
        <v>0</v>
      </c>
      <c r="J24" s="37"/>
      <c r="O24" s="44">
        <f>I24*0.21</f>
        <v>0</v>
      </c>
      <c r="P24">
        <v>3</v>
      </c>
    </row>
    <row r="25" ht="30">
      <c r="A25" s="37" t="s">
        <v>598</v>
      </c>
      <c r="B25" s="45"/>
      <c r="C25" s="46"/>
      <c r="D25" s="46"/>
      <c r="E25" s="39" t="s">
        <v>1840</v>
      </c>
      <c r="F25" s="46"/>
      <c r="G25" s="46"/>
      <c r="H25" s="46"/>
      <c r="I25" s="46"/>
      <c r="J25" s="48"/>
    </row>
    <row r="26">
      <c r="A26" s="37" t="s">
        <v>601</v>
      </c>
      <c r="B26" s="45"/>
      <c r="C26" s="46"/>
      <c r="D26" s="46"/>
      <c r="E26" s="47" t="s">
        <v>595</v>
      </c>
      <c r="F26" s="46"/>
      <c r="G26" s="46"/>
      <c r="H26" s="46"/>
      <c r="I26" s="46"/>
      <c r="J26" s="48"/>
    </row>
    <row r="27" ht="30">
      <c r="A27" s="37" t="s">
        <v>593</v>
      </c>
      <c r="B27" s="37">
        <v>5</v>
      </c>
      <c r="C27" s="38" t="s">
        <v>12748</v>
      </c>
      <c r="D27" s="37" t="s">
        <v>595</v>
      </c>
      <c r="E27" s="39" t="s">
        <v>12749</v>
      </c>
      <c r="F27" s="40" t="s">
        <v>597</v>
      </c>
      <c r="G27" s="41">
        <v>140</v>
      </c>
      <c r="H27" s="42">
        <v>0</v>
      </c>
      <c r="I27" s="43">
        <f>ROUND(G27*H27,P4)</f>
        <v>0</v>
      </c>
      <c r="J27" s="37"/>
      <c r="O27" s="44">
        <f>I27*0.21</f>
        <v>0</v>
      </c>
      <c r="P27">
        <v>3</v>
      </c>
    </row>
    <row r="28" ht="30">
      <c r="A28" s="37" t="s">
        <v>598</v>
      </c>
      <c r="B28" s="45"/>
      <c r="C28" s="46"/>
      <c r="D28" s="46"/>
      <c r="E28" s="39" t="s">
        <v>12750</v>
      </c>
      <c r="F28" s="46"/>
      <c r="G28" s="46"/>
      <c r="H28" s="46"/>
      <c r="I28" s="46"/>
      <c r="J28" s="48"/>
    </row>
    <row r="29">
      <c r="A29" s="37" t="s">
        <v>601</v>
      </c>
      <c r="B29" s="45"/>
      <c r="C29" s="46"/>
      <c r="D29" s="46"/>
      <c r="E29" s="47" t="s">
        <v>595</v>
      </c>
      <c r="F29" s="46"/>
      <c r="G29" s="46"/>
      <c r="H29" s="46"/>
      <c r="I29" s="46"/>
      <c r="J29" s="48"/>
    </row>
    <row r="30" ht="30">
      <c r="A30" s="37" t="s">
        <v>593</v>
      </c>
      <c r="B30" s="37">
        <v>6</v>
      </c>
      <c r="C30" s="38" t="s">
        <v>1841</v>
      </c>
      <c r="D30" s="37" t="s">
        <v>595</v>
      </c>
      <c r="E30" s="39" t="s">
        <v>1842</v>
      </c>
      <c r="F30" s="40" t="s">
        <v>597</v>
      </c>
      <c r="G30" s="41">
        <v>80</v>
      </c>
      <c r="H30" s="42">
        <v>0</v>
      </c>
      <c r="I30" s="43">
        <f>ROUND(G30*H30,P4)</f>
        <v>0</v>
      </c>
      <c r="J30" s="37"/>
      <c r="O30" s="44">
        <f>I30*0.21</f>
        <v>0</v>
      </c>
      <c r="P30">
        <v>3</v>
      </c>
    </row>
    <row r="31" ht="30">
      <c r="A31" s="37" t="s">
        <v>598</v>
      </c>
      <c r="B31" s="45"/>
      <c r="C31" s="46"/>
      <c r="D31" s="46"/>
      <c r="E31" s="39" t="s">
        <v>1843</v>
      </c>
      <c r="F31" s="46"/>
      <c r="G31" s="46"/>
      <c r="H31" s="46"/>
      <c r="I31" s="46"/>
      <c r="J31" s="48"/>
    </row>
    <row r="32">
      <c r="A32" s="37" t="s">
        <v>601</v>
      </c>
      <c r="B32" s="45"/>
      <c r="C32" s="46"/>
      <c r="D32" s="46"/>
      <c r="E32" s="47" t="s">
        <v>595</v>
      </c>
      <c r="F32" s="46"/>
      <c r="G32" s="46"/>
      <c r="H32" s="46"/>
      <c r="I32" s="46"/>
      <c r="J32" s="48"/>
    </row>
    <row r="33" ht="30">
      <c r="A33" s="37" t="s">
        <v>593</v>
      </c>
      <c r="B33" s="37">
        <v>7</v>
      </c>
      <c r="C33" s="38" t="s">
        <v>12751</v>
      </c>
      <c r="D33" s="37" t="s">
        <v>595</v>
      </c>
      <c r="E33" s="39" t="s">
        <v>12752</v>
      </c>
      <c r="F33" s="40" t="s">
        <v>608</v>
      </c>
      <c r="G33" s="41">
        <v>5</v>
      </c>
      <c r="H33" s="42">
        <v>0</v>
      </c>
      <c r="I33" s="43">
        <f>ROUND(G33*H33,P4)</f>
        <v>0</v>
      </c>
      <c r="J33" s="37"/>
      <c r="O33" s="44">
        <f>I33*0.21</f>
        <v>0</v>
      </c>
      <c r="P33">
        <v>3</v>
      </c>
    </row>
    <row r="34" ht="30">
      <c r="A34" s="37" t="s">
        <v>598</v>
      </c>
      <c r="B34" s="45"/>
      <c r="C34" s="46"/>
      <c r="D34" s="46"/>
      <c r="E34" s="39" t="s">
        <v>12753</v>
      </c>
      <c r="F34" s="46"/>
      <c r="G34" s="46"/>
      <c r="H34" s="46"/>
      <c r="I34" s="46"/>
      <c r="J34" s="48"/>
    </row>
    <row r="35">
      <c r="A35" s="37" t="s">
        <v>601</v>
      </c>
      <c r="B35" s="45"/>
      <c r="C35" s="46"/>
      <c r="D35" s="46"/>
      <c r="E35" s="47" t="s">
        <v>595</v>
      </c>
      <c r="F35" s="46"/>
      <c r="G35" s="46"/>
      <c r="H35" s="46"/>
      <c r="I35" s="46"/>
      <c r="J35" s="48"/>
    </row>
    <row r="36" ht="30">
      <c r="A36" s="37" t="s">
        <v>593</v>
      </c>
      <c r="B36" s="37">
        <v>8</v>
      </c>
      <c r="C36" s="38" t="s">
        <v>12754</v>
      </c>
      <c r="D36" s="37" t="s">
        <v>595</v>
      </c>
      <c r="E36" s="39" t="s">
        <v>12755</v>
      </c>
      <c r="F36" s="40" t="s">
        <v>608</v>
      </c>
      <c r="G36" s="41">
        <v>5</v>
      </c>
      <c r="H36" s="42">
        <v>0</v>
      </c>
      <c r="I36" s="43">
        <f>ROUND(G36*H36,P4)</f>
        <v>0</v>
      </c>
      <c r="J36" s="37"/>
      <c r="O36" s="44">
        <f>I36*0.21</f>
        <v>0</v>
      </c>
      <c r="P36">
        <v>3</v>
      </c>
    </row>
    <row r="37" ht="30">
      <c r="A37" s="37" t="s">
        <v>598</v>
      </c>
      <c r="B37" s="45"/>
      <c r="C37" s="46"/>
      <c r="D37" s="46"/>
      <c r="E37" s="39" t="s">
        <v>12756</v>
      </c>
      <c r="F37" s="46"/>
      <c r="G37" s="46"/>
      <c r="H37" s="46"/>
      <c r="I37" s="46"/>
      <c r="J37" s="48"/>
    </row>
    <row r="38">
      <c r="A38" s="37" t="s">
        <v>601</v>
      </c>
      <c r="B38" s="45"/>
      <c r="C38" s="46"/>
      <c r="D38" s="46"/>
      <c r="E38" s="47" t="s">
        <v>595</v>
      </c>
      <c r="F38" s="46"/>
      <c r="G38" s="46"/>
      <c r="H38" s="46"/>
      <c r="I38" s="46"/>
      <c r="J38" s="48"/>
    </row>
    <row r="39" ht="30">
      <c r="A39" s="37" t="s">
        <v>593</v>
      </c>
      <c r="B39" s="37">
        <v>9</v>
      </c>
      <c r="C39" s="38" t="s">
        <v>1844</v>
      </c>
      <c r="D39" s="37" t="s">
        <v>595</v>
      </c>
      <c r="E39" s="39" t="s">
        <v>1845</v>
      </c>
      <c r="F39" s="40" t="s">
        <v>608</v>
      </c>
      <c r="G39" s="41">
        <v>12</v>
      </c>
      <c r="H39" s="42">
        <v>0</v>
      </c>
      <c r="I39" s="43">
        <f>ROUND(G39*H39,P4)</f>
        <v>0</v>
      </c>
      <c r="J39" s="37"/>
      <c r="O39" s="44">
        <f>I39*0.21</f>
        <v>0</v>
      </c>
      <c r="P39">
        <v>3</v>
      </c>
    </row>
    <row r="40" ht="30">
      <c r="A40" s="37" t="s">
        <v>598</v>
      </c>
      <c r="B40" s="45"/>
      <c r="C40" s="46"/>
      <c r="D40" s="46"/>
      <c r="E40" s="39" t="s">
        <v>1846</v>
      </c>
      <c r="F40" s="46"/>
      <c r="G40" s="46"/>
      <c r="H40" s="46"/>
      <c r="I40" s="46"/>
      <c r="J40" s="48"/>
    </row>
    <row r="41">
      <c r="A41" s="37" t="s">
        <v>601</v>
      </c>
      <c r="B41" s="45"/>
      <c r="C41" s="46"/>
      <c r="D41" s="46"/>
      <c r="E41" s="47" t="s">
        <v>595</v>
      </c>
      <c r="F41" s="46"/>
      <c r="G41" s="46"/>
      <c r="H41" s="46"/>
      <c r="I41" s="46"/>
      <c r="J41" s="48"/>
    </row>
    <row r="42" ht="30">
      <c r="A42" s="37" t="s">
        <v>593</v>
      </c>
      <c r="B42" s="37">
        <v>10</v>
      </c>
      <c r="C42" s="38" t="s">
        <v>1847</v>
      </c>
      <c r="D42" s="37" t="s">
        <v>595</v>
      </c>
      <c r="E42" s="39" t="s">
        <v>1848</v>
      </c>
      <c r="F42" s="40" t="s">
        <v>597</v>
      </c>
      <c r="G42" s="41">
        <v>40</v>
      </c>
      <c r="H42" s="42">
        <v>0</v>
      </c>
      <c r="I42" s="43">
        <f>ROUND(G42*H42,P4)</f>
        <v>0</v>
      </c>
      <c r="J42" s="37"/>
      <c r="O42" s="44">
        <f>I42*0.21</f>
        <v>0</v>
      </c>
      <c r="P42">
        <v>3</v>
      </c>
    </row>
    <row r="43" ht="30">
      <c r="A43" s="37" t="s">
        <v>598</v>
      </c>
      <c r="B43" s="45"/>
      <c r="C43" s="46"/>
      <c r="D43" s="46"/>
      <c r="E43" s="39" t="s">
        <v>1849</v>
      </c>
      <c r="F43" s="46"/>
      <c r="G43" s="46"/>
      <c r="H43" s="46"/>
      <c r="I43" s="46"/>
      <c r="J43" s="48"/>
    </row>
    <row r="44">
      <c r="A44" s="37" t="s">
        <v>601</v>
      </c>
      <c r="B44" s="45"/>
      <c r="C44" s="46"/>
      <c r="D44" s="46"/>
      <c r="E44" s="47" t="s">
        <v>595</v>
      </c>
      <c r="F44" s="46"/>
      <c r="G44" s="46"/>
      <c r="H44" s="46"/>
      <c r="I44" s="46"/>
      <c r="J44" s="48"/>
    </row>
    <row r="45" ht="30">
      <c r="A45" s="37" t="s">
        <v>593</v>
      </c>
      <c r="B45" s="37">
        <v>11</v>
      </c>
      <c r="C45" s="38" t="s">
        <v>1850</v>
      </c>
      <c r="D45" s="37" t="s">
        <v>595</v>
      </c>
      <c r="E45" s="39" t="s">
        <v>1851</v>
      </c>
      <c r="F45" s="40" t="s">
        <v>597</v>
      </c>
      <c r="G45" s="41">
        <v>50</v>
      </c>
      <c r="H45" s="42">
        <v>0</v>
      </c>
      <c r="I45" s="43">
        <f>ROUND(G45*H45,P4)</f>
        <v>0</v>
      </c>
      <c r="J45" s="37"/>
      <c r="O45" s="44">
        <f>I45*0.21</f>
        <v>0</v>
      </c>
      <c r="P45">
        <v>3</v>
      </c>
    </row>
    <row r="46" ht="30">
      <c r="A46" s="37" t="s">
        <v>598</v>
      </c>
      <c r="B46" s="45"/>
      <c r="C46" s="46"/>
      <c r="D46" s="46"/>
      <c r="E46" s="39" t="s">
        <v>1852</v>
      </c>
      <c r="F46" s="46"/>
      <c r="G46" s="46"/>
      <c r="H46" s="46"/>
      <c r="I46" s="46"/>
      <c r="J46" s="48"/>
    </row>
    <row r="47">
      <c r="A47" s="37" t="s">
        <v>601</v>
      </c>
      <c r="B47" s="45"/>
      <c r="C47" s="46"/>
      <c r="D47" s="46"/>
      <c r="E47" s="47" t="s">
        <v>595</v>
      </c>
      <c r="F47" s="46"/>
      <c r="G47" s="46"/>
      <c r="H47" s="46"/>
      <c r="I47" s="46"/>
      <c r="J47" s="48"/>
    </row>
    <row r="48" ht="30">
      <c r="A48" s="37" t="s">
        <v>593</v>
      </c>
      <c r="B48" s="37">
        <v>12</v>
      </c>
      <c r="C48" s="38" t="s">
        <v>12757</v>
      </c>
      <c r="D48" s="37" t="s">
        <v>595</v>
      </c>
      <c r="E48" s="39" t="s">
        <v>12758</v>
      </c>
      <c r="F48" s="40" t="s">
        <v>597</v>
      </c>
      <c r="G48" s="41">
        <v>140</v>
      </c>
      <c r="H48" s="42">
        <v>0</v>
      </c>
      <c r="I48" s="43">
        <f>ROUND(G48*H48,P4)</f>
        <v>0</v>
      </c>
      <c r="J48" s="37"/>
      <c r="O48" s="44">
        <f>I48*0.21</f>
        <v>0</v>
      </c>
      <c r="P48">
        <v>3</v>
      </c>
    </row>
    <row r="49" ht="30">
      <c r="A49" s="37" t="s">
        <v>598</v>
      </c>
      <c r="B49" s="45"/>
      <c r="C49" s="46"/>
      <c r="D49" s="46"/>
      <c r="E49" s="39" t="s">
        <v>12759</v>
      </c>
      <c r="F49" s="46"/>
      <c r="G49" s="46"/>
      <c r="H49" s="46"/>
      <c r="I49" s="46"/>
      <c r="J49" s="48"/>
    </row>
    <row r="50">
      <c r="A50" s="37" t="s">
        <v>601</v>
      </c>
      <c r="B50" s="45"/>
      <c r="C50" s="46"/>
      <c r="D50" s="46"/>
      <c r="E50" s="47" t="s">
        <v>595</v>
      </c>
      <c r="F50" s="46"/>
      <c r="G50" s="46"/>
      <c r="H50" s="46"/>
      <c r="I50" s="46"/>
      <c r="J50" s="48"/>
    </row>
    <row r="51" ht="30">
      <c r="A51" s="37" t="s">
        <v>593</v>
      </c>
      <c r="B51" s="37">
        <v>13</v>
      </c>
      <c r="C51" s="38" t="s">
        <v>1853</v>
      </c>
      <c r="D51" s="37" t="s">
        <v>595</v>
      </c>
      <c r="E51" s="39" t="s">
        <v>1854</v>
      </c>
      <c r="F51" s="40" t="s">
        <v>597</v>
      </c>
      <c r="G51" s="41">
        <v>80</v>
      </c>
      <c r="H51" s="42">
        <v>0</v>
      </c>
      <c r="I51" s="43">
        <f>ROUND(G51*H51,P4)</f>
        <v>0</v>
      </c>
      <c r="J51" s="37"/>
      <c r="O51" s="44">
        <f>I51*0.21</f>
        <v>0</v>
      </c>
      <c r="P51">
        <v>3</v>
      </c>
    </row>
    <row r="52" ht="30">
      <c r="A52" s="37" t="s">
        <v>598</v>
      </c>
      <c r="B52" s="45"/>
      <c r="C52" s="46"/>
      <c r="D52" s="46"/>
      <c r="E52" s="39" t="s">
        <v>1855</v>
      </c>
      <c r="F52" s="46"/>
      <c r="G52" s="46"/>
      <c r="H52" s="46"/>
      <c r="I52" s="46"/>
      <c r="J52" s="48"/>
    </row>
    <row r="53">
      <c r="A53" s="37" t="s">
        <v>601</v>
      </c>
      <c r="B53" s="45"/>
      <c r="C53" s="46"/>
      <c r="D53" s="46"/>
      <c r="E53" s="47" t="s">
        <v>595</v>
      </c>
      <c r="F53" s="46"/>
      <c r="G53" s="46"/>
      <c r="H53" s="46"/>
      <c r="I53" s="46"/>
      <c r="J53" s="48"/>
    </row>
    <row r="54" ht="30">
      <c r="A54" s="37" t="s">
        <v>593</v>
      </c>
      <c r="B54" s="37">
        <v>14</v>
      </c>
      <c r="C54" s="38" t="s">
        <v>1856</v>
      </c>
      <c r="D54" s="37" t="s">
        <v>595</v>
      </c>
      <c r="E54" s="39" t="s">
        <v>1857</v>
      </c>
      <c r="F54" s="40" t="s">
        <v>1127</v>
      </c>
      <c r="G54" s="41">
        <v>1.3799999999999999</v>
      </c>
      <c r="H54" s="42">
        <v>0</v>
      </c>
      <c r="I54" s="43">
        <f>ROUND(G54*H54,P4)</f>
        <v>0</v>
      </c>
      <c r="J54" s="37"/>
      <c r="O54" s="44">
        <f>I54*0.21</f>
        <v>0</v>
      </c>
      <c r="P54">
        <v>3</v>
      </c>
    </row>
    <row r="55" ht="30">
      <c r="A55" s="37" t="s">
        <v>598</v>
      </c>
      <c r="B55" s="45"/>
      <c r="C55" s="46"/>
      <c r="D55" s="46"/>
      <c r="E55" s="39" t="s">
        <v>1858</v>
      </c>
      <c r="F55" s="46"/>
      <c r="G55" s="46"/>
      <c r="H55" s="46"/>
      <c r="I55" s="46"/>
      <c r="J55" s="48"/>
    </row>
    <row r="56">
      <c r="A56" s="37" t="s">
        <v>601</v>
      </c>
      <c r="B56" s="45"/>
      <c r="C56" s="46"/>
      <c r="D56" s="46"/>
      <c r="E56" s="47" t="s">
        <v>595</v>
      </c>
      <c r="F56" s="46"/>
      <c r="G56" s="46"/>
      <c r="H56" s="46"/>
      <c r="I56" s="46"/>
      <c r="J56" s="48"/>
    </row>
    <row r="57">
      <c r="A57" s="31" t="s">
        <v>591</v>
      </c>
      <c r="B57" s="32"/>
      <c r="C57" s="33" t="s">
        <v>1716</v>
      </c>
      <c r="D57" s="34"/>
      <c r="E57" s="31" t="s">
        <v>66</v>
      </c>
      <c r="F57" s="34"/>
      <c r="G57" s="34"/>
      <c r="H57" s="34"/>
      <c r="I57" s="35">
        <f>SUMIFS(I58:I237,A58:A237,"P")</f>
        <v>0</v>
      </c>
      <c r="J57" s="36"/>
    </row>
    <row r="58" ht="30">
      <c r="A58" s="37" t="s">
        <v>593</v>
      </c>
      <c r="B58" s="37">
        <v>15</v>
      </c>
      <c r="C58" s="38" t="s">
        <v>1862</v>
      </c>
      <c r="D58" s="37" t="s">
        <v>595</v>
      </c>
      <c r="E58" s="39" t="s">
        <v>1863</v>
      </c>
      <c r="F58" s="40" t="s">
        <v>597</v>
      </c>
      <c r="G58" s="41">
        <v>95</v>
      </c>
      <c r="H58" s="42">
        <v>0</v>
      </c>
      <c r="I58" s="43">
        <f>ROUND(G58*H58,P4)</f>
        <v>0</v>
      </c>
      <c r="J58" s="37"/>
      <c r="O58" s="44">
        <f>I58*0.21</f>
        <v>0</v>
      </c>
      <c r="P58">
        <v>3</v>
      </c>
    </row>
    <row r="59" ht="30">
      <c r="A59" s="37" t="s">
        <v>598</v>
      </c>
      <c r="B59" s="45"/>
      <c r="C59" s="46"/>
      <c r="D59" s="46"/>
      <c r="E59" s="39" t="s">
        <v>1863</v>
      </c>
      <c r="F59" s="46"/>
      <c r="G59" s="46"/>
      <c r="H59" s="46"/>
      <c r="I59" s="46"/>
      <c r="J59" s="48"/>
    </row>
    <row r="60">
      <c r="A60" s="37" t="s">
        <v>601</v>
      </c>
      <c r="B60" s="45"/>
      <c r="C60" s="46"/>
      <c r="D60" s="46"/>
      <c r="E60" s="47" t="s">
        <v>595</v>
      </c>
      <c r="F60" s="46"/>
      <c r="G60" s="46"/>
      <c r="H60" s="46"/>
      <c r="I60" s="46"/>
      <c r="J60" s="48"/>
    </row>
    <row r="61" ht="30">
      <c r="A61" s="37" t="s">
        <v>593</v>
      </c>
      <c r="B61" s="37">
        <v>16</v>
      </c>
      <c r="C61" s="38" t="s">
        <v>1864</v>
      </c>
      <c r="D61" s="37" t="s">
        <v>595</v>
      </c>
      <c r="E61" s="39" t="s">
        <v>1865</v>
      </c>
      <c r="F61" s="40" t="s">
        <v>597</v>
      </c>
      <c r="G61" s="41">
        <v>60</v>
      </c>
      <c r="H61" s="42">
        <v>0</v>
      </c>
      <c r="I61" s="43">
        <f>ROUND(G61*H61,P4)</f>
        <v>0</v>
      </c>
      <c r="J61" s="37"/>
      <c r="O61" s="44">
        <f>I61*0.21</f>
        <v>0</v>
      </c>
      <c r="P61">
        <v>3</v>
      </c>
    </row>
    <row r="62" ht="30">
      <c r="A62" s="37" t="s">
        <v>598</v>
      </c>
      <c r="B62" s="45"/>
      <c r="C62" s="46"/>
      <c r="D62" s="46"/>
      <c r="E62" s="39" t="s">
        <v>1865</v>
      </c>
      <c r="F62" s="46"/>
      <c r="G62" s="46"/>
      <c r="H62" s="46"/>
      <c r="I62" s="46"/>
      <c r="J62" s="48"/>
    </row>
    <row r="63">
      <c r="A63" s="37" t="s">
        <v>601</v>
      </c>
      <c r="B63" s="45"/>
      <c r="C63" s="46"/>
      <c r="D63" s="46"/>
      <c r="E63" s="47" t="s">
        <v>595</v>
      </c>
      <c r="F63" s="46"/>
      <c r="G63" s="46"/>
      <c r="H63" s="46"/>
      <c r="I63" s="46"/>
      <c r="J63" s="48"/>
    </row>
    <row r="64" ht="30">
      <c r="A64" s="37" t="s">
        <v>593</v>
      </c>
      <c r="B64" s="37">
        <v>17</v>
      </c>
      <c r="C64" s="38" t="s">
        <v>1864</v>
      </c>
      <c r="D64" s="37" t="s">
        <v>592</v>
      </c>
      <c r="E64" s="39" t="s">
        <v>1865</v>
      </c>
      <c r="F64" s="40" t="s">
        <v>597</v>
      </c>
      <c r="G64" s="41">
        <v>158</v>
      </c>
      <c r="H64" s="42">
        <v>0</v>
      </c>
      <c r="I64" s="43">
        <f>ROUND(G64*H64,P4)</f>
        <v>0</v>
      </c>
      <c r="J64" s="37"/>
      <c r="O64" s="44">
        <f>I64*0.21</f>
        <v>0</v>
      </c>
      <c r="P64">
        <v>3</v>
      </c>
    </row>
    <row r="65" ht="30">
      <c r="A65" s="37" t="s">
        <v>598</v>
      </c>
      <c r="B65" s="45"/>
      <c r="C65" s="46"/>
      <c r="D65" s="46"/>
      <c r="E65" s="39" t="s">
        <v>1865</v>
      </c>
      <c r="F65" s="46"/>
      <c r="G65" s="46"/>
      <c r="H65" s="46"/>
      <c r="I65" s="46"/>
      <c r="J65" s="48"/>
    </row>
    <row r="66">
      <c r="A66" s="37" t="s">
        <v>601</v>
      </c>
      <c r="B66" s="45"/>
      <c r="C66" s="46"/>
      <c r="D66" s="46"/>
      <c r="E66" s="47" t="s">
        <v>595</v>
      </c>
      <c r="F66" s="46"/>
      <c r="G66" s="46"/>
      <c r="H66" s="46"/>
      <c r="I66" s="46"/>
      <c r="J66" s="48"/>
    </row>
    <row r="67" ht="30">
      <c r="A67" s="37" t="s">
        <v>593</v>
      </c>
      <c r="B67" s="37">
        <v>18</v>
      </c>
      <c r="C67" s="38" t="s">
        <v>1866</v>
      </c>
      <c r="D67" s="37" t="s">
        <v>595</v>
      </c>
      <c r="E67" s="39" t="s">
        <v>1867</v>
      </c>
      <c r="F67" s="40" t="s">
        <v>597</v>
      </c>
      <c r="G67" s="41">
        <v>418</v>
      </c>
      <c r="H67" s="42">
        <v>0</v>
      </c>
      <c r="I67" s="43">
        <f>ROUND(G67*H67,P4)</f>
        <v>0</v>
      </c>
      <c r="J67" s="37"/>
      <c r="O67" s="44">
        <f>I67*0.21</f>
        <v>0</v>
      </c>
      <c r="P67">
        <v>3</v>
      </c>
    </row>
    <row r="68" ht="30">
      <c r="A68" s="37" t="s">
        <v>598</v>
      </c>
      <c r="B68" s="45"/>
      <c r="C68" s="46"/>
      <c r="D68" s="46"/>
      <c r="E68" s="39" t="s">
        <v>1867</v>
      </c>
      <c r="F68" s="46"/>
      <c r="G68" s="46"/>
      <c r="H68" s="46"/>
      <c r="I68" s="46"/>
      <c r="J68" s="48"/>
    </row>
    <row r="69">
      <c r="A69" s="37" t="s">
        <v>601</v>
      </c>
      <c r="B69" s="45"/>
      <c r="C69" s="46"/>
      <c r="D69" s="46"/>
      <c r="E69" s="47" t="s">
        <v>595</v>
      </c>
      <c r="F69" s="46"/>
      <c r="G69" s="46"/>
      <c r="H69" s="46"/>
      <c r="I69" s="46"/>
      <c r="J69" s="48"/>
    </row>
    <row r="70" ht="30">
      <c r="A70" s="37" t="s">
        <v>593</v>
      </c>
      <c r="B70" s="37">
        <v>19</v>
      </c>
      <c r="C70" s="38" t="s">
        <v>12760</v>
      </c>
      <c r="D70" s="37" t="s">
        <v>595</v>
      </c>
      <c r="E70" s="39" t="s">
        <v>12761</v>
      </c>
      <c r="F70" s="40" t="s">
        <v>597</v>
      </c>
      <c r="G70" s="41">
        <v>320</v>
      </c>
      <c r="H70" s="42">
        <v>0</v>
      </c>
      <c r="I70" s="43">
        <f>ROUND(G70*H70,P4)</f>
        <v>0</v>
      </c>
      <c r="J70" s="37"/>
      <c r="O70" s="44">
        <f>I70*0.21</f>
        <v>0</v>
      </c>
      <c r="P70">
        <v>3</v>
      </c>
    </row>
    <row r="71" ht="30">
      <c r="A71" s="37" t="s">
        <v>598</v>
      </c>
      <c r="B71" s="45"/>
      <c r="C71" s="46"/>
      <c r="D71" s="46"/>
      <c r="E71" s="39" t="s">
        <v>12761</v>
      </c>
      <c r="F71" s="46"/>
      <c r="G71" s="46"/>
      <c r="H71" s="46"/>
      <c r="I71" s="46"/>
      <c r="J71" s="48"/>
    </row>
    <row r="72">
      <c r="A72" s="37" t="s">
        <v>601</v>
      </c>
      <c r="B72" s="45"/>
      <c r="C72" s="46"/>
      <c r="D72" s="46"/>
      <c r="E72" s="47" t="s">
        <v>595</v>
      </c>
      <c r="F72" s="46"/>
      <c r="G72" s="46"/>
      <c r="H72" s="46"/>
      <c r="I72" s="46"/>
      <c r="J72" s="48"/>
    </row>
    <row r="73" ht="30">
      <c r="A73" s="37" t="s">
        <v>593</v>
      </c>
      <c r="B73" s="37">
        <v>20</v>
      </c>
      <c r="C73" s="38" t="s">
        <v>12762</v>
      </c>
      <c r="D73" s="37" t="s">
        <v>595</v>
      </c>
      <c r="E73" s="39" t="s">
        <v>12763</v>
      </c>
      <c r="F73" s="40" t="s">
        <v>597</v>
      </c>
      <c r="G73" s="41">
        <v>99</v>
      </c>
      <c r="H73" s="42">
        <v>0</v>
      </c>
      <c r="I73" s="43">
        <f>ROUND(G73*H73,P4)</f>
        <v>0</v>
      </c>
      <c r="J73" s="37"/>
      <c r="O73" s="44">
        <f>I73*0.21</f>
        <v>0</v>
      </c>
      <c r="P73">
        <v>3</v>
      </c>
    </row>
    <row r="74" ht="30">
      <c r="A74" s="37" t="s">
        <v>598</v>
      </c>
      <c r="B74" s="45"/>
      <c r="C74" s="46"/>
      <c r="D74" s="46"/>
      <c r="E74" s="39" t="s">
        <v>12763</v>
      </c>
      <c r="F74" s="46"/>
      <c r="G74" s="46"/>
      <c r="H74" s="46"/>
      <c r="I74" s="46"/>
      <c r="J74" s="48"/>
    </row>
    <row r="75">
      <c r="A75" s="37" t="s">
        <v>601</v>
      </c>
      <c r="B75" s="45"/>
      <c r="C75" s="46"/>
      <c r="D75" s="46"/>
      <c r="E75" s="47" t="s">
        <v>595</v>
      </c>
      <c r="F75" s="46"/>
      <c r="G75" s="46"/>
      <c r="H75" s="46"/>
      <c r="I75" s="46"/>
      <c r="J75" s="48"/>
    </row>
    <row r="76" ht="30">
      <c r="A76" s="37" t="s">
        <v>593</v>
      </c>
      <c r="B76" s="37">
        <v>21</v>
      </c>
      <c r="C76" s="38" t="s">
        <v>1868</v>
      </c>
      <c r="D76" s="37" t="s">
        <v>595</v>
      </c>
      <c r="E76" s="39" t="s">
        <v>1869</v>
      </c>
      <c r="F76" s="40" t="s">
        <v>597</v>
      </c>
      <c r="G76" s="41">
        <v>82</v>
      </c>
      <c r="H76" s="42">
        <v>0</v>
      </c>
      <c r="I76" s="43">
        <f>ROUND(G76*H76,P4)</f>
        <v>0</v>
      </c>
      <c r="J76" s="37"/>
      <c r="O76" s="44">
        <f>I76*0.21</f>
        <v>0</v>
      </c>
      <c r="P76">
        <v>3</v>
      </c>
    </row>
    <row r="77" ht="30">
      <c r="A77" s="37" t="s">
        <v>598</v>
      </c>
      <c r="B77" s="45"/>
      <c r="C77" s="46"/>
      <c r="D77" s="46"/>
      <c r="E77" s="39" t="s">
        <v>1869</v>
      </c>
      <c r="F77" s="46"/>
      <c r="G77" s="46"/>
      <c r="H77" s="46"/>
      <c r="I77" s="46"/>
      <c r="J77" s="48"/>
    </row>
    <row r="78">
      <c r="A78" s="37" t="s">
        <v>601</v>
      </c>
      <c r="B78" s="45"/>
      <c r="C78" s="46"/>
      <c r="D78" s="46"/>
      <c r="E78" s="47" t="s">
        <v>595</v>
      </c>
      <c r="F78" s="46"/>
      <c r="G78" s="46"/>
      <c r="H78" s="46"/>
      <c r="I78" s="46"/>
      <c r="J78" s="48"/>
    </row>
    <row r="79" ht="30">
      <c r="A79" s="37" t="s">
        <v>593</v>
      </c>
      <c r="B79" s="37">
        <v>22</v>
      </c>
      <c r="C79" s="38" t="s">
        <v>12764</v>
      </c>
      <c r="D79" s="37" t="s">
        <v>595</v>
      </c>
      <c r="E79" s="39" t="s">
        <v>12765</v>
      </c>
      <c r="F79" s="40" t="s">
        <v>597</v>
      </c>
      <c r="G79" s="41">
        <v>143</v>
      </c>
      <c r="H79" s="42">
        <v>0</v>
      </c>
      <c r="I79" s="43">
        <f>ROUND(G79*H79,P4)</f>
        <v>0</v>
      </c>
      <c r="J79" s="37"/>
      <c r="O79" s="44">
        <f>I79*0.21</f>
        <v>0</v>
      </c>
      <c r="P79">
        <v>3</v>
      </c>
    </row>
    <row r="80" ht="30">
      <c r="A80" s="37" t="s">
        <v>598</v>
      </c>
      <c r="B80" s="45"/>
      <c r="C80" s="46"/>
      <c r="D80" s="46"/>
      <c r="E80" s="39" t="s">
        <v>12765</v>
      </c>
      <c r="F80" s="46"/>
      <c r="G80" s="46"/>
      <c r="H80" s="46"/>
      <c r="I80" s="46"/>
      <c r="J80" s="48"/>
    </row>
    <row r="81">
      <c r="A81" s="37" t="s">
        <v>601</v>
      </c>
      <c r="B81" s="45"/>
      <c r="C81" s="46"/>
      <c r="D81" s="46"/>
      <c r="E81" s="47" t="s">
        <v>595</v>
      </c>
      <c r="F81" s="46"/>
      <c r="G81" s="46"/>
      <c r="H81" s="46"/>
      <c r="I81" s="46"/>
      <c r="J81" s="48"/>
    </row>
    <row r="82" ht="30">
      <c r="A82" s="37" t="s">
        <v>593</v>
      </c>
      <c r="B82" s="37">
        <v>23</v>
      </c>
      <c r="C82" s="38" t="s">
        <v>12766</v>
      </c>
      <c r="D82" s="37" t="s">
        <v>595</v>
      </c>
      <c r="E82" s="39" t="s">
        <v>12767</v>
      </c>
      <c r="F82" s="40" t="s">
        <v>597</v>
      </c>
      <c r="G82" s="41">
        <v>35</v>
      </c>
      <c r="H82" s="42">
        <v>0</v>
      </c>
      <c r="I82" s="43">
        <f>ROUND(G82*H82,P4)</f>
        <v>0</v>
      </c>
      <c r="J82" s="37"/>
      <c r="O82" s="44">
        <f>I82*0.21</f>
        <v>0</v>
      </c>
      <c r="P82">
        <v>3</v>
      </c>
    </row>
    <row r="83" ht="30">
      <c r="A83" s="37" t="s">
        <v>598</v>
      </c>
      <c r="B83" s="45"/>
      <c r="C83" s="46"/>
      <c r="D83" s="46"/>
      <c r="E83" s="39" t="s">
        <v>12767</v>
      </c>
      <c r="F83" s="46"/>
      <c r="G83" s="46"/>
      <c r="H83" s="46"/>
      <c r="I83" s="46"/>
      <c r="J83" s="48"/>
    </row>
    <row r="84">
      <c r="A84" s="37" t="s">
        <v>601</v>
      </c>
      <c r="B84" s="45"/>
      <c r="C84" s="46"/>
      <c r="D84" s="46"/>
      <c r="E84" s="47" t="s">
        <v>595</v>
      </c>
      <c r="F84" s="46"/>
      <c r="G84" s="46"/>
      <c r="H84" s="46"/>
      <c r="I84" s="46"/>
      <c r="J84" s="48"/>
    </row>
    <row r="85" ht="30">
      <c r="A85" s="37" t="s">
        <v>593</v>
      </c>
      <c r="B85" s="37">
        <v>24</v>
      </c>
      <c r="C85" s="38" t="s">
        <v>1870</v>
      </c>
      <c r="D85" s="37" t="s">
        <v>595</v>
      </c>
      <c r="E85" s="39" t="s">
        <v>1871</v>
      </c>
      <c r="F85" s="40" t="s">
        <v>597</v>
      </c>
      <c r="G85" s="41">
        <v>60</v>
      </c>
      <c r="H85" s="42">
        <v>0</v>
      </c>
      <c r="I85" s="43">
        <f>ROUND(G85*H85,P4)</f>
        <v>0</v>
      </c>
      <c r="J85" s="37"/>
      <c r="O85" s="44">
        <f>I85*0.21</f>
        <v>0</v>
      </c>
      <c r="P85">
        <v>3</v>
      </c>
    </row>
    <row r="86" ht="30">
      <c r="A86" s="37" t="s">
        <v>598</v>
      </c>
      <c r="B86" s="45"/>
      <c r="C86" s="46"/>
      <c r="D86" s="46"/>
      <c r="E86" s="39" t="s">
        <v>1871</v>
      </c>
      <c r="F86" s="46"/>
      <c r="G86" s="46"/>
      <c r="H86" s="46"/>
      <c r="I86" s="46"/>
      <c r="J86" s="48"/>
    </row>
    <row r="87">
      <c r="A87" s="37" t="s">
        <v>601</v>
      </c>
      <c r="B87" s="45"/>
      <c r="C87" s="46"/>
      <c r="D87" s="46"/>
      <c r="E87" s="47" t="s">
        <v>595</v>
      </c>
      <c r="F87" s="46"/>
      <c r="G87" s="46"/>
      <c r="H87" s="46"/>
      <c r="I87" s="46"/>
      <c r="J87" s="48"/>
    </row>
    <row r="88" ht="30">
      <c r="A88" s="37" t="s">
        <v>593</v>
      </c>
      <c r="B88" s="37">
        <v>25</v>
      </c>
      <c r="C88" s="38" t="s">
        <v>12768</v>
      </c>
      <c r="D88" s="37" t="s">
        <v>595</v>
      </c>
      <c r="E88" s="39" t="s">
        <v>12769</v>
      </c>
      <c r="F88" s="40" t="s">
        <v>597</v>
      </c>
      <c r="G88" s="41">
        <v>20</v>
      </c>
      <c r="H88" s="42">
        <v>0</v>
      </c>
      <c r="I88" s="43">
        <f>ROUND(G88*H88,P4)</f>
        <v>0</v>
      </c>
      <c r="J88" s="37"/>
      <c r="O88" s="44">
        <f>I88*0.21</f>
        <v>0</v>
      </c>
      <c r="P88">
        <v>3</v>
      </c>
    </row>
    <row r="89" ht="30">
      <c r="A89" s="37" t="s">
        <v>598</v>
      </c>
      <c r="B89" s="45"/>
      <c r="C89" s="46"/>
      <c r="D89" s="46"/>
      <c r="E89" s="39" t="s">
        <v>12769</v>
      </c>
      <c r="F89" s="46"/>
      <c r="G89" s="46"/>
      <c r="H89" s="46"/>
      <c r="I89" s="46"/>
      <c r="J89" s="48"/>
    </row>
    <row r="90">
      <c r="A90" s="37" t="s">
        <v>601</v>
      </c>
      <c r="B90" s="45"/>
      <c r="C90" s="46"/>
      <c r="D90" s="46"/>
      <c r="E90" s="47" t="s">
        <v>595</v>
      </c>
      <c r="F90" s="46"/>
      <c r="G90" s="46"/>
      <c r="H90" s="46"/>
      <c r="I90" s="46"/>
      <c r="J90" s="48"/>
    </row>
    <row r="91">
      <c r="A91" s="37" t="s">
        <v>593</v>
      </c>
      <c r="B91" s="37">
        <v>26</v>
      </c>
      <c r="C91" s="38" t="s">
        <v>1872</v>
      </c>
      <c r="D91" s="37" t="s">
        <v>595</v>
      </c>
      <c r="E91" s="39" t="s">
        <v>1873</v>
      </c>
      <c r="F91" s="40" t="s">
        <v>608</v>
      </c>
      <c r="G91" s="41">
        <v>19</v>
      </c>
      <c r="H91" s="42">
        <v>0</v>
      </c>
      <c r="I91" s="43">
        <f>ROUND(G91*H91,P4)</f>
        <v>0</v>
      </c>
      <c r="J91" s="37"/>
      <c r="O91" s="44">
        <f>I91*0.21</f>
        <v>0</v>
      </c>
      <c r="P91">
        <v>3</v>
      </c>
    </row>
    <row r="92">
      <c r="A92" s="37" t="s">
        <v>598</v>
      </c>
      <c r="B92" s="45"/>
      <c r="C92" s="46"/>
      <c r="D92" s="46"/>
      <c r="E92" s="39" t="s">
        <v>1873</v>
      </c>
      <c r="F92" s="46"/>
      <c r="G92" s="46"/>
      <c r="H92" s="46"/>
      <c r="I92" s="46"/>
      <c r="J92" s="48"/>
    </row>
    <row r="93">
      <c r="A93" s="37" t="s">
        <v>601</v>
      </c>
      <c r="B93" s="45"/>
      <c r="C93" s="46"/>
      <c r="D93" s="46"/>
      <c r="E93" s="47" t="s">
        <v>595</v>
      </c>
      <c r="F93" s="46"/>
      <c r="G93" s="46"/>
      <c r="H93" s="46"/>
      <c r="I93" s="46"/>
      <c r="J93" s="48"/>
    </row>
    <row r="94">
      <c r="A94" s="37" t="s">
        <v>593</v>
      </c>
      <c r="B94" s="37">
        <v>27</v>
      </c>
      <c r="C94" s="38" t="s">
        <v>1872</v>
      </c>
      <c r="D94" s="37" t="s">
        <v>592</v>
      </c>
      <c r="E94" s="39" t="s">
        <v>1873</v>
      </c>
      <c r="F94" s="40" t="s">
        <v>608</v>
      </c>
      <c r="G94" s="41">
        <v>3</v>
      </c>
      <c r="H94" s="42">
        <v>0</v>
      </c>
      <c r="I94" s="43">
        <f>ROUND(G94*H94,P4)</f>
        <v>0</v>
      </c>
      <c r="J94" s="37"/>
      <c r="O94" s="44">
        <f>I94*0.21</f>
        <v>0</v>
      </c>
      <c r="P94">
        <v>3</v>
      </c>
    </row>
    <row r="95">
      <c r="A95" s="37" t="s">
        <v>598</v>
      </c>
      <c r="B95" s="45"/>
      <c r="C95" s="46"/>
      <c r="D95" s="46"/>
      <c r="E95" s="39" t="s">
        <v>1873</v>
      </c>
      <c r="F95" s="46"/>
      <c r="G95" s="46"/>
      <c r="H95" s="46"/>
      <c r="I95" s="46"/>
      <c r="J95" s="48"/>
    </row>
    <row r="96">
      <c r="A96" s="37" t="s">
        <v>601</v>
      </c>
      <c r="B96" s="45"/>
      <c r="C96" s="46"/>
      <c r="D96" s="46"/>
      <c r="E96" s="47" t="s">
        <v>595</v>
      </c>
      <c r="F96" s="46"/>
      <c r="G96" s="46"/>
      <c r="H96" s="46"/>
      <c r="I96" s="46"/>
      <c r="J96" s="48"/>
    </row>
    <row r="97">
      <c r="A97" s="37" t="s">
        <v>593</v>
      </c>
      <c r="B97" s="37">
        <v>28</v>
      </c>
      <c r="C97" s="38" t="s">
        <v>1872</v>
      </c>
      <c r="D97" s="37" t="s">
        <v>653</v>
      </c>
      <c r="E97" s="39" t="s">
        <v>1873</v>
      </c>
      <c r="F97" s="40" t="s">
        <v>608</v>
      </c>
      <c r="G97" s="41">
        <v>4</v>
      </c>
      <c r="H97" s="42">
        <v>0</v>
      </c>
      <c r="I97" s="43">
        <f>ROUND(G97*H97,P4)</f>
        <v>0</v>
      </c>
      <c r="J97" s="37"/>
      <c r="O97" s="44">
        <f>I97*0.21</f>
        <v>0</v>
      </c>
      <c r="P97">
        <v>3</v>
      </c>
    </row>
    <row r="98">
      <c r="A98" s="37" t="s">
        <v>598</v>
      </c>
      <c r="B98" s="45"/>
      <c r="C98" s="46"/>
      <c r="D98" s="46"/>
      <c r="E98" s="39" t="s">
        <v>1873</v>
      </c>
      <c r="F98" s="46"/>
      <c r="G98" s="46"/>
      <c r="H98" s="46"/>
      <c r="I98" s="46"/>
      <c r="J98" s="48"/>
    </row>
    <row r="99">
      <c r="A99" s="37" t="s">
        <v>601</v>
      </c>
      <c r="B99" s="45"/>
      <c r="C99" s="46"/>
      <c r="D99" s="46"/>
      <c r="E99" s="47" t="s">
        <v>595</v>
      </c>
      <c r="F99" s="46"/>
      <c r="G99" s="46"/>
      <c r="H99" s="46"/>
      <c r="I99" s="46"/>
      <c r="J99" s="48"/>
    </row>
    <row r="100" ht="30">
      <c r="A100" s="37" t="s">
        <v>593</v>
      </c>
      <c r="B100" s="37">
        <v>29</v>
      </c>
      <c r="C100" s="38" t="s">
        <v>12770</v>
      </c>
      <c r="D100" s="37" t="s">
        <v>595</v>
      </c>
      <c r="E100" s="39" t="s">
        <v>12771</v>
      </c>
      <c r="F100" s="40" t="s">
        <v>608</v>
      </c>
      <c r="G100" s="41">
        <v>3</v>
      </c>
      <c r="H100" s="42">
        <v>0</v>
      </c>
      <c r="I100" s="43">
        <f>ROUND(G100*H100,P4)</f>
        <v>0</v>
      </c>
      <c r="J100" s="37"/>
      <c r="O100" s="44">
        <f>I100*0.21</f>
        <v>0</v>
      </c>
      <c r="P100">
        <v>3</v>
      </c>
    </row>
    <row r="101" ht="30">
      <c r="A101" s="37" t="s">
        <v>598</v>
      </c>
      <c r="B101" s="45"/>
      <c r="C101" s="46"/>
      <c r="D101" s="46"/>
      <c r="E101" s="39" t="s">
        <v>12771</v>
      </c>
      <c r="F101" s="46"/>
      <c r="G101" s="46"/>
      <c r="H101" s="46"/>
      <c r="I101" s="46"/>
      <c r="J101" s="48"/>
    </row>
    <row r="102">
      <c r="A102" s="37" t="s">
        <v>601</v>
      </c>
      <c r="B102" s="45"/>
      <c r="C102" s="46"/>
      <c r="D102" s="46"/>
      <c r="E102" s="47" t="s">
        <v>595</v>
      </c>
      <c r="F102" s="46"/>
      <c r="G102" s="46"/>
      <c r="H102" s="46"/>
      <c r="I102" s="46"/>
      <c r="J102" s="48"/>
    </row>
    <row r="103" ht="30">
      <c r="A103" s="37" t="s">
        <v>593</v>
      </c>
      <c r="B103" s="37">
        <v>30</v>
      </c>
      <c r="C103" s="38" t="s">
        <v>1874</v>
      </c>
      <c r="D103" s="37" t="s">
        <v>595</v>
      </c>
      <c r="E103" s="39" t="s">
        <v>1875</v>
      </c>
      <c r="F103" s="40" t="s">
        <v>608</v>
      </c>
      <c r="G103" s="41">
        <v>19</v>
      </c>
      <c r="H103" s="42">
        <v>0</v>
      </c>
      <c r="I103" s="43">
        <f>ROUND(G103*H103,P4)</f>
        <v>0</v>
      </c>
      <c r="J103" s="37"/>
      <c r="O103" s="44">
        <f>I103*0.21</f>
        <v>0</v>
      </c>
      <c r="P103">
        <v>3</v>
      </c>
    </row>
    <row r="104" ht="30">
      <c r="A104" s="37" t="s">
        <v>598</v>
      </c>
      <c r="B104" s="45"/>
      <c r="C104" s="46"/>
      <c r="D104" s="46"/>
      <c r="E104" s="39" t="s">
        <v>1875</v>
      </c>
      <c r="F104" s="46"/>
      <c r="G104" s="46"/>
      <c r="H104" s="46"/>
      <c r="I104" s="46"/>
      <c r="J104" s="48"/>
    </row>
    <row r="105">
      <c r="A105" s="37" t="s">
        <v>601</v>
      </c>
      <c r="B105" s="45"/>
      <c r="C105" s="46"/>
      <c r="D105" s="46"/>
      <c r="E105" s="47" t="s">
        <v>595</v>
      </c>
      <c r="F105" s="46"/>
      <c r="G105" s="46"/>
      <c r="H105" s="46"/>
      <c r="I105" s="46"/>
      <c r="J105" s="48"/>
    </row>
    <row r="106" ht="30">
      <c r="A106" s="37" t="s">
        <v>593</v>
      </c>
      <c r="B106" s="37">
        <v>31</v>
      </c>
      <c r="C106" s="38" t="s">
        <v>12772</v>
      </c>
      <c r="D106" s="37" t="s">
        <v>595</v>
      </c>
      <c r="E106" s="39" t="s">
        <v>12773</v>
      </c>
      <c r="F106" s="40" t="s">
        <v>608</v>
      </c>
      <c r="G106" s="41">
        <v>4</v>
      </c>
      <c r="H106" s="42">
        <v>0</v>
      </c>
      <c r="I106" s="43">
        <f>ROUND(G106*H106,P4)</f>
        <v>0</v>
      </c>
      <c r="J106" s="37"/>
      <c r="O106" s="44">
        <f>I106*0.21</f>
        <v>0</v>
      </c>
      <c r="P106">
        <v>3</v>
      </c>
    </row>
    <row r="107" ht="30">
      <c r="A107" s="37" t="s">
        <v>598</v>
      </c>
      <c r="B107" s="45"/>
      <c r="C107" s="46"/>
      <c r="D107" s="46"/>
      <c r="E107" s="39" t="s">
        <v>12773</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12774</v>
      </c>
      <c r="D109" s="37" t="s">
        <v>595</v>
      </c>
      <c r="E109" s="39" t="s">
        <v>12775</v>
      </c>
      <c r="F109" s="40" t="s">
        <v>608</v>
      </c>
      <c r="G109" s="41">
        <v>25</v>
      </c>
      <c r="H109" s="42">
        <v>0</v>
      </c>
      <c r="I109" s="43">
        <f>ROUND(G109*H109,P4)</f>
        <v>0</v>
      </c>
      <c r="J109" s="37"/>
      <c r="O109" s="44">
        <f>I109*0.21</f>
        <v>0</v>
      </c>
      <c r="P109">
        <v>3</v>
      </c>
    </row>
    <row r="110">
      <c r="A110" s="37" t="s">
        <v>598</v>
      </c>
      <c r="B110" s="45"/>
      <c r="C110" s="46"/>
      <c r="D110" s="46"/>
      <c r="E110" s="39" t="s">
        <v>12775</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1880</v>
      </c>
      <c r="D112" s="37" t="s">
        <v>595</v>
      </c>
      <c r="E112" s="39" t="s">
        <v>1881</v>
      </c>
      <c r="F112" s="40" t="s">
        <v>608</v>
      </c>
      <c r="G112" s="41">
        <v>65</v>
      </c>
      <c r="H112" s="42">
        <v>0</v>
      </c>
      <c r="I112" s="43">
        <f>ROUND(G112*H112,P4)</f>
        <v>0</v>
      </c>
      <c r="J112" s="37"/>
      <c r="O112" s="44">
        <f>I112*0.21</f>
        <v>0</v>
      </c>
      <c r="P112">
        <v>3</v>
      </c>
    </row>
    <row r="113">
      <c r="A113" s="37" t="s">
        <v>598</v>
      </c>
      <c r="B113" s="45"/>
      <c r="C113" s="46"/>
      <c r="D113" s="46"/>
      <c r="E113" s="39" t="s">
        <v>1881</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1882</v>
      </c>
      <c r="D115" s="37" t="s">
        <v>595</v>
      </c>
      <c r="E115" s="39" t="s">
        <v>1883</v>
      </c>
      <c r="F115" s="40" t="s">
        <v>608</v>
      </c>
      <c r="G115" s="41">
        <v>61</v>
      </c>
      <c r="H115" s="42">
        <v>0</v>
      </c>
      <c r="I115" s="43">
        <f>ROUND(G115*H115,P4)</f>
        <v>0</v>
      </c>
      <c r="J115" s="37"/>
      <c r="O115" s="44">
        <f>I115*0.21</f>
        <v>0</v>
      </c>
      <c r="P115">
        <v>3</v>
      </c>
    </row>
    <row r="116">
      <c r="A116" s="37" t="s">
        <v>598</v>
      </c>
      <c r="B116" s="45"/>
      <c r="C116" s="46"/>
      <c r="D116" s="46"/>
      <c r="E116" s="39" t="s">
        <v>1883</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1912</v>
      </c>
      <c r="D118" s="37" t="s">
        <v>595</v>
      </c>
      <c r="E118" s="39" t="s">
        <v>1913</v>
      </c>
      <c r="F118" s="40" t="s">
        <v>608</v>
      </c>
      <c r="G118" s="41">
        <v>65</v>
      </c>
      <c r="H118" s="42">
        <v>0</v>
      </c>
      <c r="I118" s="43">
        <f>ROUND(G118*H118,P4)</f>
        <v>0</v>
      </c>
      <c r="J118" s="37"/>
      <c r="O118" s="44">
        <f>I118*0.21</f>
        <v>0</v>
      </c>
      <c r="P118">
        <v>3</v>
      </c>
    </row>
    <row r="119" ht="45">
      <c r="A119" s="37" t="s">
        <v>598</v>
      </c>
      <c r="B119" s="45"/>
      <c r="C119" s="46"/>
      <c r="D119" s="46"/>
      <c r="E119" s="39" t="s">
        <v>1914</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1915</v>
      </c>
      <c r="D121" s="37" t="s">
        <v>595</v>
      </c>
      <c r="E121" s="39" t="s">
        <v>1916</v>
      </c>
      <c r="F121" s="40" t="s">
        <v>608</v>
      </c>
      <c r="G121" s="41">
        <v>61</v>
      </c>
      <c r="H121" s="42">
        <v>0</v>
      </c>
      <c r="I121" s="43">
        <f>ROUND(G121*H121,P4)</f>
        <v>0</v>
      </c>
      <c r="J121" s="37"/>
      <c r="O121" s="44">
        <f>I121*0.21</f>
        <v>0</v>
      </c>
      <c r="P121">
        <v>3</v>
      </c>
    </row>
    <row r="122" ht="45">
      <c r="A122" s="37" t="s">
        <v>598</v>
      </c>
      <c r="B122" s="45"/>
      <c r="C122" s="46"/>
      <c r="D122" s="46"/>
      <c r="E122" s="39" t="s">
        <v>1917</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1918</v>
      </c>
      <c r="D124" s="37" t="s">
        <v>595</v>
      </c>
      <c r="E124" s="39" t="s">
        <v>1919</v>
      </c>
      <c r="F124" s="40" t="s">
        <v>597</v>
      </c>
      <c r="G124" s="41">
        <v>95</v>
      </c>
      <c r="H124" s="42">
        <v>0</v>
      </c>
      <c r="I124" s="43">
        <f>ROUND(G124*H124,P4)</f>
        <v>0</v>
      </c>
      <c r="J124" s="37"/>
      <c r="O124" s="44">
        <f>I124*0.21</f>
        <v>0</v>
      </c>
      <c r="P124">
        <v>3</v>
      </c>
    </row>
    <row r="125" ht="30">
      <c r="A125" s="37" t="s">
        <v>598</v>
      </c>
      <c r="B125" s="45"/>
      <c r="C125" s="46"/>
      <c r="D125" s="46"/>
      <c r="E125" s="39" t="s">
        <v>1920</v>
      </c>
      <c r="F125" s="46"/>
      <c r="G125" s="46"/>
      <c r="H125" s="46"/>
      <c r="I125" s="46"/>
      <c r="J125" s="48"/>
    </row>
    <row r="126">
      <c r="A126" s="37" t="s">
        <v>601</v>
      </c>
      <c r="B126" s="45"/>
      <c r="C126" s="46"/>
      <c r="D126" s="46"/>
      <c r="E126" s="47" t="s">
        <v>595</v>
      </c>
      <c r="F126" s="46"/>
      <c r="G126" s="46"/>
      <c r="H126" s="46"/>
      <c r="I126" s="46"/>
      <c r="J126" s="48"/>
    </row>
    <row r="127" ht="30">
      <c r="A127" s="37" t="s">
        <v>593</v>
      </c>
      <c r="B127" s="37">
        <v>38</v>
      </c>
      <c r="C127" s="38" t="s">
        <v>12776</v>
      </c>
      <c r="D127" s="37" t="s">
        <v>595</v>
      </c>
      <c r="E127" s="39" t="s">
        <v>12777</v>
      </c>
      <c r="F127" s="40" t="s">
        <v>597</v>
      </c>
      <c r="G127" s="41">
        <v>20</v>
      </c>
      <c r="H127" s="42">
        <v>0</v>
      </c>
      <c r="I127" s="43">
        <f>ROUND(G127*H127,P4)</f>
        <v>0</v>
      </c>
      <c r="J127" s="37"/>
      <c r="O127" s="44">
        <f>I127*0.21</f>
        <v>0</v>
      </c>
      <c r="P127">
        <v>3</v>
      </c>
    </row>
    <row r="128" ht="30">
      <c r="A128" s="37" t="s">
        <v>598</v>
      </c>
      <c r="B128" s="45"/>
      <c r="C128" s="46"/>
      <c r="D128" s="46"/>
      <c r="E128" s="39" t="s">
        <v>12778</v>
      </c>
      <c r="F128" s="46"/>
      <c r="G128" s="46"/>
      <c r="H128" s="46"/>
      <c r="I128" s="46"/>
      <c r="J128" s="48"/>
    </row>
    <row r="129">
      <c r="A129" s="37" t="s">
        <v>601</v>
      </c>
      <c r="B129" s="45"/>
      <c r="C129" s="46"/>
      <c r="D129" s="46"/>
      <c r="E129" s="47" t="s">
        <v>595</v>
      </c>
      <c r="F129" s="46"/>
      <c r="G129" s="46"/>
      <c r="H129" s="46"/>
      <c r="I129" s="46"/>
      <c r="J129" s="48"/>
    </row>
    <row r="130" ht="30">
      <c r="A130" s="37" t="s">
        <v>593</v>
      </c>
      <c r="B130" s="37">
        <v>39</v>
      </c>
      <c r="C130" s="38" t="s">
        <v>1921</v>
      </c>
      <c r="D130" s="37" t="s">
        <v>595</v>
      </c>
      <c r="E130" s="39" t="s">
        <v>1922</v>
      </c>
      <c r="F130" s="40" t="s">
        <v>597</v>
      </c>
      <c r="G130" s="41">
        <v>169</v>
      </c>
      <c r="H130" s="42">
        <v>0</v>
      </c>
      <c r="I130" s="43">
        <f>ROUND(G130*H130,P4)</f>
        <v>0</v>
      </c>
      <c r="J130" s="37"/>
      <c r="O130" s="44">
        <f>I130*0.21</f>
        <v>0</v>
      </c>
      <c r="P130">
        <v>3</v>
      </c>
    </row>
    <row r="131" ht="30">
      <c r="A131" s="37" t="s">
        <v>598</v>
      </c>
      <c r="B131" s="45"/>
      <c r="C131" s="46"/>
      <c r="D131" s="46"/>
      <c r="E131" s="39" t="s">
        <v>1923</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1924</v>
      </c>
      <c r="D133" s="37" t="s">
        <v>595</v>
      </c>
      <c r="E133" s="39" t="s">
        <v>1925</v>
      </c>
      <c r="F133" s="40" t="s">
        <v>597</v>
      </c>
      <c r="G133" s="41">
        <v>60</v>
      </c>
      <c r="H133" s="42">
        <v>0</v>
      </c>
      <c r="I133" s="43">
        <f>ROUND(G133*H133,P4)</f>
        <v>0</v>
      </c>
      <c r="J133" s="37"/>
      <c r="O133" s="44">
        <f>I133*0.21</f>
        <v>0</v>
      </c>
      <c r="P133">
        <v>3</v>
      </c>
    </row>
    <row r="134" ht="30">
      <c r="A134" s="37" t="s">
        <v>598</v>
      </c>
      <c r="B134" s="45"/>
      <c r="C134" s="46"/>
      <c r="D134" s="46"/>
      <c r="E134" s="39" t="s">
        <v>1926</v>
      </c>
      <c r="F134" s="46"/>
      <c r="G134" s="46"/>
      <c r="H134" s="46"/>
      <c r="I134" s="46"/>
      <c r="J134" s="48"/>
    </row>
    <row r="135">
      <c r="A135" s="37" t="s">
        <v>601</v>
      </c>
      <c r="B135" s="45"/>
      <c r="C135" s="46"/>
      <c r="D135" s="46"/>
      <c r="E135" s="47" t="s">
        <v>595</v>
      </c>
      <c r="F135" s="46"/>
      <c r="G135" s="46"/>
      <c r="H135" s="46"/>
      <c r="I135" s="46"/>
      <c r="J135" s="48"/>
    </row>
    <row r="136" ht="30">
      <c r="A136" s="37" t="s">
        <v>593</v>
      </c>
      <c r="B136" s="37">
        <v>41</v>
      </c>
      <c r="C136" s="38" t="s">
        <v>1927</v>
      </c>
      <c r="D136" s="37" t="s">
        <v>595</v>
      </c>
      <c r="E136" s="39" t="s">
        <v>1928</v>
      </c>
      <c r="F136" s="40" t="s">
        <v>597</v>
      </c>
      <c r="G136" s="41">
        <v>418</v>
      </c>
      <c r="H136" s="42">
        <v>0</v>
      </c>
      <c r="I136" s="43">
        <f>ROUND(G136*H136,P4)</f>
        <v>0</v>
      </c>
      <c r="J136" s="37"/>
      <c r="O136" s="44">
        <f>I136*0.21</f>
        <v>0</v>
      </c>
      <c r="P136">
        <v>3</v>
      </c>
    </row>
    <row r="137" ht="30">
      <c r="A137" s="37" t="s">
        <v>598</v>
      </c>
      <c r="B137" s="45"/>
      <c r="C137" s="46"/>
      <c r="D137" s="46"/>
      <c r="E137" s="39" t="s">
        <v>1929</v>
      </c>
      <c r="F137" s="46"/>
      <c r="G137" s="46"/>
      <c r="H137" s="46"/>
      <c r="I137" s="46"/>
      <c r="J137" s="48"/>
    </row>
    <row r="138">
      <c r="A138" s="37" t="s">
        <v>601</v>
      </c>
      <c r="B138" s="45"/>
      <c r="C138" s="46"/>
      <c r="D138" s="46"/>
      <c r="E138" s="47" t="s">
        <v>595</v>
      </c>
      <c r="F138" s="46"/>
      <c r="G138" s="46"/>
      <c r="H138" s="46"/>
      <c r="I138" s="46"/>
      <c r="J138" s="48"/>
    </row>
    <row r="139" ht="30">
      <c r="A139" s="37" t="s">
        <v>593</v>
      </c>
      <c r="B139" s="37">
        <v>42</v>
      </c>
      <c r="C139" s="38" t="s">
        <v>12779</v>
      </c>
      <c r="D139" s="37" t="s">
        <v>595</v>
      </c>
      <c r="E139" s="39" t="s">
        <v>12780</v>
      </c>
      <c r="F139" s="40" t="s">
        <v>597</v>
      </c>
      <c r="G139" s="41">
        <v>320</v>
      </c>
      <c r="H139" s="42">
        <v>0</v>
      </c>
      <c r="I139" s="43">
        <f>ROUND(G139*H139,P4)</f>
        <v>0</v>
      </c>
      <c r="J139" s="37"/>
      <c r="O139" s="44">
        <f>I139*0.21</f>
        <v>0</v>
      </c>
      <c r="P139">
        <v>3</v>
      </c>
    </row>
    <row r="140" ht="30">
      <c r="A140" s="37" t="s">
        <v>598</v>
      </c>
      <c r="B140" s="45"/>
      <c r="C140" s="46"/>
      <c r="D140" s="46"/>
      <c r="E140" s="39" t="s">
        <v>12781</v>
      </c>
      <c r="F140" s="46"/>
      <c r="G140" s="46"/>
      <c r="H140" s="46"/>
      <c r="I140" s="46"/>
      <c r="J140" s="48"/>
    </row>
    <row r="141">
      <c r="A141" s="37" t="s">
        <v>601</v>
      </c>
      <c r="B141" s="45"/>
      <c r="C141" s="46"/>
      <c r="D141" s="46"/>
      <c r="E141" s="47" t="s">
        <v>595</v>
      </c>
      <c r="F141" s="46"/>
      <c r="G141" s="46"/>
      <c r="H141" s="46"/>
      <c r="I141" s="46"/>
      <c r="J141" s="48"/>
    </row>
    <row r="142" ht="30">
      <c r="A142" s="37" t="s">
        <v>593</v>
      </c>
      <c r="B142" s="37">
        <v>43</v>
      </c>
      <c r="C142" s="38" t="s">
        <v>1930</v>
      </c>
      <c r="D142" s="37" t="s">
        <v>595</v>
      </c>
      <c r="E142" s="39" t="s">
        <v>1931</v>
      </c>
      <c r="F142" s="40" t="s">
        <v>597</v>
      </c>
      <c r="G142" s="41">
        <v>82</v>
      </c>
      <c r="H142" s="42">
        <v>0</v>
      </c>
      <c r="I142" s="43">
        <f>ROUND(G142*H142,P4)</f>
        <v>0</v>
      </c>
      <c r="J142" s="37"/>
      <c r="O142" s="44">
        <f>I142*0.21</f>
        <v>0</v>
      </c>
      <c r="P142">
        <v>3</v>
      </c>
    </row>
    <row r="143" ht="30">
      <c r="A143" s="37" t="s">
        <v>598</v>
      </c>
      <c r="B143" s="45"/>
      <c r="C143" s="46"/>
      <c r="D143" s="46"/>
      <c r="E143" s="39" t="s">
        <v>1932</v>
      </c>
      <c r="F143" s="46"/>
      <c r="G143" s="46"/>
      <c r="H143" s="46"/>
      <c r="I143" s="46"/>
      <c r="J143" s="48"/>
    </row>
    <row r="144">
      <c r="A144" s="37" t="s">
        <v>601</v>
      </c>
      <c r="B144" s="45"/>
      <c r="C144" s="46"/>
      <c r="D144" s="46"/>
      <c r="E144" s="47" t="s">
        <v>595</v>
      </c>
      <c r="F144" s="46"/>
      <c r="G144" s="46"/>
      <c r="H144" s="46"/>
      <c r="I144" s="46"/>
      <c r="J144" s="48"/>
    </row>
    <row r="145" ht="30">
      <c r="A145" s="37" t="s">
        <v>593</v>
      </c>
      <c r="B145" s="37">
        <v>44</v>
      </c>
      <c r="C145" s="38" t="s">
        <v>12782</v>
      </c>
      <c r="D145" s="37" t="s">
        <v>595</v>
      </c>
      <c r="E145" s="39" t="s">
        <v>12783</v>
      </c>
      <c r="F145" s="40" t="s">
        <v>597</v>
      </c>
      <c r="G145" s="41">
        <v>143</v>
      </c>
      <c r="H145" s="42">
        <v>0</v>
      </c>
      <c r="I145" s="43">
        <f>ROUND(G145*H145,P4)</f>
        <v>0</v>
      </c>
      <c r="J145" s="37"/>
      <c r="O145" s="44">
        <f>I145*0.21</f>
        <v>0</v>
      </c>
      <c r="P145">
        <v>3</v>
      </c>
    </row>
    <row r="146" ht="30">
      <c r="A146" s="37" t="s">
        <v>598</v>
      </c>
      <c r="B146" s="45"/>
      <c r="C146" s="46"/>
      <c r="D146" s="46"/>
      <c r="E146" s="39" t="s">
        <v>12784</v>
      </c>
      <c r="F146" s="46"/>
      <c r="G146" s="46"/>
      <c r="H146" s="46"/>
      <c r="I146" s="46"/>
      <c r="J146" s="48"/>
    </row>
    <row r="147">
      <c r="A147" s="37" t="s">
        <v>601</v>
      </c>
      <c r="B147" s="45"/>
      <c r="C147" s="46"/>
      <c r="D147" s="46"/>
      <c r="E147" s="47" t="s">
        <v>595</v>
      </c>
      <c r="F147" s="46"/>
      <c r="G147" s="46"/>
      <c r="H147" s="46"/>
      <c r="I147" s="46"/>
      <c r="J147" s="48"/>
    </row>
    <row r="148" ht="30">
      <c r="A148" s="37" t="s">
        <v>593</v>
      </c>
      <c r="B148" s="37">
        <v>45</v>
      </c>
      <c r="C148" s="38" t="s">
        <v>1933</v>
      </c>
      <c r="D148" s="37" t="s">
        <v>595</v>
      </c>
      <c r="E148" s="39" t="s">
        <v>1934</v>
      </c>
      <c r="F148" s="40" t="s">
        <v>608</v>
      </c>
      <c r="G148" s="41">
        <v>28</v>
      </c>
      <c r="H148" s="42">
        <v>0</v>
      </c>
      <c r="I148" s="43">
        <f>ROUND(G148*H148,P4)</f>
        <v>0</v>
      </c>
      <c r="J148" s="37"/>
      <c r="O148" s="44">
        <f>I148*0.21</f>
        <v>0</v>
      </c>
      <c r="P148">
        <v>3</v>
      </c>
    </row>
    <row r="149" ht="30">
      <c r="A149" s="37" t="s">
        <v>598</v>
      </c>
      <c r="B149" s="45"/>
      <c r="C149" s="46"/>
      <c r="D149" s="46"/>
      <c r="E149" s="39" t="s">
        <v>1935</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12785</v>
      </c>
      <c r="D151" s="37" t="s">
        <v>595</v>
      </c>
      <c r="E151" s="39" t="s">
        <v>12786</v>
      </c>
      <c r="F151" s="40" t="s">
        <v>608</v>
      </c>
      <c r="G151" s="41">
        <v>17</v>
      </c>
      <c r="H151" s="42">
        <v>0</v>
      </c>
      <c r="I151" s="43">
        <f>ROUND(G151*H151,P4)</f>
        <v>0</v>
      </c>
      <c r="J151" s="37"/>
      <c r="O151" s="44">
        <f>I151*0.21</f>
        <v>0</v>
      </c>
      <c r="P151">
        <v>3</v>
      </c>
    </row>
    <row r="152" ht="30">
      <c r="A152" s="37" t="s">
        <v>598</v>
      </c>
      <c r="B152" s="45"/>
      <c r="C152" s="46"/>
      <c r="D152" s="46"/>
      <c r="E152" s="39" t="s">
        <v>12787</v>
      </c>
      <c r="F152" s="46"/>
      <c r="G152" s="46"/>
      <c r="H152" s="46"/>
      <c r="I152" s="46"/>
      <c r="J152" s="48"/>
    </row>
    <row r="153">
      <c r="A153" s="37" t="s">
        <v>601</v>
      </c>
      <c r="B153" s="45"/>
      <c r="C153" s="46"/>
      <c r="D153" s="46"/>
      <c r="E153" s="47" t="s">
        <v>595</v>
      </c>
      <c r="F153" s="46"/>
      <c r="G153" s="46"/>
      <c r="H153" s="46"/>
      <c r="I153" s="46"/>
      <c r="J153" s="48"/>
    </row>
    <row r="154" ht="30">
      <c r="A154" s="37" t="s">
        <v>593</v>
      </c>
      <c r="B154" s="37">
        <v>47</v>
      </c>
      <c r="C154" s="38" t="s">
        <v>1936</v>
      </c>
      <c r="D154" s="37" t="s">
        <v>595</v>
      </c>
      <c r="E154" s="39" t="s">
        <v>1937</v>
      </c>
      <c r="F154" s="40" t="s">
        <v>608</v>
      </c>
      <c r="G154" s="41">
        <v>8</v>
      </c>
      <c r="H154" s="42">
        <v>0</v>
      </c>
      <c r="I154" s="43">
        <f>ROUND(G154*H154,P4)</f>
        <v>0</v>
      </c>
      <c r="J154" s="37"/>
      <c r="O154" s="44">
        <f>I154*0.21</f>
        <v>0</v>
      </c>
      <c r="P154">
        <v>3</v>
      </c>
    </row>
    <row r="155" ht="30">
      <c r="A155" s="37" t="s">
        <v>598</v>
      </c>
      <c r="B155" s="45"/>
      <c r="C155" s="46"/>
      <c r="D155" s="46"/>
      <c r="E155" s="39" t="s">
        <v>1938</v>
      </c>
      <c r="F155" s="46"/>
      <c r="G155" s="46"/>
      <c r="H155" s="46"/>
      <c r="I155" s="46"/>
      <c r="J155" s="48"/>
    </row>
    <row r="156">
      <c r="A156" s="37" t="s">
        <v>601</v>
      </c>
      <c r="B156" s="45"/>
      <c r="C156" s="46"/>
      <c r="D156" s="46"/>
      <c r="E156" s="47" t="s">
        <v>595</v>
      </c>
      <c r="F156" s="46"/>
      <c r="G156" s="46"/>
      <c r="H156" s="46"/>
      <c r="I156" s="46"/>
      <c r="J156" s="48"/>
    </row>
    <row r="157" ht="30">
      <c r="A157" s="37" t="s">
        <v>593</v>
      </c>
      <c r="B157" s="37">
        <v>48</v>
      </c>
      <c r="C157" s="38" t="s">
        <v>12788</v>
      </c>
      <c r="D157" s="37" t="s">
        <v>595</v>
      </c>
      <c r="E157" s="39" t="s">
        <v>12789</v>
      </c>
      <c r="F157" s="40" t="s">
        <v>608</v>
      </c>
      <c r="G157" s="41">
        <v>9</v>
      </c>
      <c r="H157" s="42">
        <v>0</v>
      </c>
      <c r="I157" s="43">
        <f>ROUND(G157*H157,P4)</f>
        <v>0</v>
      </c>
      <c r="J157" s="37"/>
      <c r="O157" s="44">
        <f>I157*0.21</f>
        <v>0</v>
      </c>
      <c r="P157">
        <v>3</v>
      </c>
    </row>
    <row r="158" ht="30">
      <c r="A158" s="37" t="s">
        <v>598</v>
      </c>
      <c r="B158" s="45"/>
      <c r="C158" s="46"/>
      <c r="D158" s="46"/>
      <c r="E158" s="39" t="s">
        <v>12790</v>
      </c>
      <c r="F158" s="46"/>
      <c r="G158" s="46"/>
      <c r="H158" s="46"/>
      <c r="I158" s="46"/>
      <c r="J158" s="48"/>
    </row>
    <row r="159">
      <c r="A159" s="37" t="s">
        <v>601</v>
      </c>
      <c r="B159" s="45"/>
      <c r="C159" s="46"/>
      <c r="D159" s="46"/>
      <c r="E159" s="47" t="s">
        <v>595</v>
      </c>
      <c r="F159" s="46"/>
      <c r="G159" s="46"/>
      <c r="H159" s="46"/>
      <c r="I159" s="46"/>
      <c r="J159" s="48"/>
    </row>
    <row r="160">
      <c r="A160" s="37" t="s">
        <v>593</v>
      </c>
      <c r="B160" s="37">
        <v>49</v>
      </c>
      <c r="C160" s="38" t="s">
        <v>1939</v>
      </c>
      <c r="D160" s="37" t="s">
        <v>595</v>
      </c>
      <c r="E160" s="39" t="s">
        <v>1940</v>
      </c>
      <c r="F160" s="40" t="s">
        <v>608</v>
      </c>
      <c r="G160" s="41">
        <v>1</v>
      </c>
      <c r="H160" s="42">
        <v>0</v>
      </c>
      <c r="I160" s="43">
        <f>ROUND(G160*H160,P4)</f>
        <v>0</v>
      </c>
      <c r="J160" s="37"/>
      <c r="O160" s="44">
        <f>I160*0.21</f>
        <v>0</v>
      </c>
      <c r="P160">
        <v>3</v>
      </c>
    </row>
    <row r="161" ht="30">
      <c r="A161" s="37" t="s">
        <v>598</v>
      </c>
      <c r="B161" s="45"/>
      <c r="C161" s="46"/>
      <c r="D161" s="46"/>
      <c r="E161" s="39" t="s">
        <v>1941</v>
      </c>
      <c r="F161" s="46"/>
      <c r="G161" s="46"/>
      <c r="H161" s="46"/>
      <c r="I161" s="46"/>
      <c r="J161" s="48"/>
    </row>
    <row r="162">
      <c r="A162" s="37" t="s">
        <v>601</v>
      </c>
      <c r="B162" s="45"/>
      <c r="C162" s="46"/>
      <c r="D162" s="46"/>
      <c r="E162" s="47" t="s">
        <v>595</v>
      </c>
      <c r="F162" s="46"/>
      <c r="G162" s="46"/>
      <c r="H162" s="46"/>
      <c r="I162" s="46"/>
      <c r="J162" s="48"/>
    </row>
    <row r="163">
      <c r="A163" s="37" t="s">
        <v>593</v>
      </c>
      <c r="B163" s="37">
        <v>50</v>
      </c>
      <c r="C163" s="38" t="s">
        <v>1942</v>
      </c>
      <c r="D163" s="37" t="s">
        <v>595</v>
      </c>
      <c r="E163" s="39" t="s">
        <v>1943</v>
      </c>
      <c r="F163" s="40" t="s">
        <v>608</v>
      </c>
      <c r="G163" s="41">
        <v>1</v>
      </c>
      <c r="H163" s="42">
        <v>0</v>
      </c>
      <c r="I163" s="43">
        <f>ROUND(G163*H163,P4)</f>
        <v>0</v>
      </c>
      <c r="J163" s="37"/>
      <c r="O163" s="44">
        <f>I163*0.21</f>
        <v>0</v>
      </c>
      <c r="P163">
        <v>3</v>
      </c>
    </row>
    <row r="164" ht="30">
      <c r="A164" s="37" t="s">
        <v>598</v>
      </c>
      <c r="B164" s="45"/>
      <c r="C164" s="46"/>
      <c r="D164" s="46"/>
      <c r="E164" s="39" t="s">
        <v>1944</v>
      </c>
      <c r="F164" s="46"/>
      <c r="G164" s="46"/>
      <c r="H164" s="46"/>
      <c r="I164" s="46"/>
      <c r="J164" s="48"/>
    </row>
    <row r="165">
      <c r="A165" s="37" t="s">
        <v>601</v>
      </c>
      <c r="B165" s="45"/>
      <c r="C165" s="46"/>
      <c r="D165" s="46"/>
      <c r="E165" s="47" t="s">
        <v>595</v>
      </c>
      <c r="F165" s="46"/>
      <c r="G165" s="46"/>
      <c r="H165" s="46"/>
      <c r="I165" s="46"/>
      <c r="J165" s="48"/>
    </row>
    <row r="166">
      <c r="A166" s="37" t="s">
        <v>593</v>
      </c>
      <c r="B166" s="37">
        <v>51</v>
      </c>
      <c r="C166" s="38" t="s">
        <v>12791</v>
      </c>
      <c r="D166" s="37" t="s">
        <v>595</v>
      </c>
      <c r="E166" s="39" t="s">
        <v>12792</v>
      </c>
      <c r="F166" s="40" t="s">
        <v>608</v>
      </c>
      <c r="G166" s="41">
        <v>1</v>
      </c>
      <c r="H166" s="42">
        <v>0</v>
      </c>
      <c r="I166" s="43">
        <f>ROUND(G166*H166,P4)</f>
        <v>0</v>
      </c>
      <c r="J166" s="37"/>
      <c r="O166" s="44">
        <f>I166*0.21</f>
        <v>0</v>
      </c>
      <c r="P166">
        <v>3</v>
      </c>
    </row>
    <row r="167" ht="30">
      <c r="A167" s="37" t="s">
        <v>598</v>
      </c>
      <c r="B167" s="45"/>
      <c r="C167" s="46"/>
      <c r="D167" s="46"/>
      <c r="E167" s="39" t="s">
        <v>12793</v>
      </c>
      <c r="F167" s="46"/>
      <c r="G167" s="46"/>
      <c r="H167" s="46"/>
      <c r="I167" s="46"/>
      <c r="J167" s="48"/>
    </row>
    <row r="168">
      <c r="A168" s="37" t="s">
        <v>601</v>
      </c>
      <c r="B168" s="45"/>
      <c r="C168" s="46"/>
      <c r="D168" s="46"/>
      <c r="E168" s="47" t="s">
        <v>595</v>
      </c>
      <c r="F168" s="46"/>
      <c r="G168" s="46"/>
      <c r="H168" s="46"/>
      <c r="I168" s="46"/>
      <c r="J168" s="48"/>
    </row>
    <row r="169" ht="30">
      <c r="A169" s="37" t="s">
        <v>593</v>
      </c>
      <c r="B169" s="37">
        <v>52</v>
      </c>
      <c r="C169" s="38" t="s">
        <v>1948</v>
      </c>
      <c r="D169" s="37" t="s">
        <v>595</v>
      </c>
      <c r="E169" s="39" t="s">
        <v>1949</v>
      </c>
      <c r="F169" s="40" t="s">
        <v>608</v>
      </c>
      <c r="G169" s="41">
        <v>19</v>
      </c>
      <c r="H169" s="42">
        <v>0</v>
      </c>
      <c r="I169" s="43">
        <f>ROUND(G169*H169,P4)</f>
        <v>0</v>
      </c>
      <c r="J169" s="37"/>
      <c r="O169" s="44">
        <f>I169*0.21</f>
        <v>0</v>
      </c>
      <c r="P169">
        <v>3</v>
      </c>
    </row>
    <row r="170" ht="45">
      <c r="A170" s="37" t="s">
        <v>598</v>
      </c>
      <c r="B170" s="45"/>
      <c r="C170" s="46"/>
      <c r="D170" s="46"/>
      <c r="E170" s="39" t="s">
        <v>1950</v>
      </c>
      <c r="F170" s="46"/>
      <c r="G170" s="46"/>
      <c r="H170" s="46"/>
      <c r="I170" s="46"/>
      <c r="J170" s="48"/>
    </row>
    <row r="171">
      <c r="A171" s="37" t="s">
        <v>601</v>
      </c>
      <c r="B171" s="45"/>
      <c r="C171" s="46"/>
      <c r="D171" s="46"/>
      <c r="E171" s="47" t="s">
        <v>595</v>
      </c>
      <c r="F171" s="46"/>
      <c r="G171" s="46"/>
      <c r="H171" s="46"/>
      <c r="I171" s="46"/>
      <c r="J171" s="48"/>
    </row>
    <row r="172" ht="30">
      <c r="A172" s="37" t="s">
        <v>593</v>
      </c>
      <c r="B172" s="37">
        <v>53</v>
      </c>
      <c r="C172" s="38" t="s">
        <v>12794</v>
      </c>
      <c r="D172" s="37" t="s">
        <v>595</v>
      </c>
      <c r="E172" s="39" t="s">
        <v>12795</v>
      </c>
      <c r="F172" s="40" t="s">
        <v>608</v>
      </c>
      <c r="G172" s="41">
        <v>3</v>
      </c>
      <c r="H172" s="42">
        <v>0</v>
      </c>
      <c r="I172" s="43">
        <f>ROUND(G172*H172,P4)</f>
        <v>0</v>
      </c>
      <c r="J172" s="37"/>
      <c r="O172" s="44">
        <f>I172*0.21</f>
        <v>0</v>
      </c>
      <c r="P172">
        <v>3</v>
      </c>
    </row>
    <row r="173" ht="45">
      <c r="A173" s="37" t="s">
        <v>598</v>
      </c>
      <c r="B173" s="45"/>
      <c r="C173" s="46"/>
      <c r="D173" s="46"/>
      <c r="E173" s="39" t="s">
        <v>12796</v>
      </c>
      <c r="F173" s="46"/>
      <c r="G173" s="46"/>
      <c r="H173" s="46"/>
      <c r="I173" s="46"/>
      <c r="J173" s="48"/>
    </row>
    <row r="174">
      <c r="A174" s="37" t="s">
        <v>601</v>
      </c>
      <c r="B174" s="45"/>
      <c r="C174" s="46"/>
      <c r="D174" s="46"/>
      <c r="E174" s="47" t="s">
        <v>595</v>
      </c>
      <c r="F174" s="46"/>
      <c r="G174" s="46"/>
      <c r="H174" s="46"/>
      <c r="I174" s="46"/>
      <c r="J174" s="48"/>
    </row>
    <row r="175" ht="30">
      <c r="A175" s="37" t="s">
        <v>593</v>
      </c>
      <c r="B175" s="37">
        <v>54</v>
      </c>
      <c r="C175" s="38" t="s">
        <v>12797</v>
      </c>
      <c r="D175" s="37" t="s">
        <v>595</v>
      </c>
      <c r="E175" s="39" t="s">
        <v>12798</v>
      </c>
      <c r="F175" s="40" t="s">
        <v>608</v>
      </c>
      <c r="G175" s="41">
        <v>4</v>
      </c>
      <c r="H175" s="42">
        <v>0</v>
      </c>
      <c r="I175" s="43">
        <f>ROUND(G175*H175,P4)</f>
        <v>0</v>
      </c>
      <c r="J175" s="37"/>
      <c r="O175" s="44">
        <f>I175*0.21</f>
        <v>0</v>
      </c>
      <c r="P175">
        <v>3</v>
      </c>
    </row>
    <row r="176" ht="45">
      <c r="A176" s="37" t="s">
        <v>598</v>
      </c>
      <c r="B176" s="45"/>
      <c r="C176" s="46"/>
      <c r="D176" s="46"/>
      <c r="E176" s="39" t="s">
        <v>12799</v>
      </c>
      <c r="F176" s="46"/>
      <c r="G176" s="46"/>
      <c r="H176" s="46"/>
      <c r="I176" s="46"/>
      <c r="J176" s="48"/>
    </row>
    <row r="177">
      <c r="A177" s="37" t="s">
        <v>601</v>
      </c>
      <c r="B177" s="45"/>
      <c r="C177" s="46"/>
      <c r="D177" s="46"/>
      <c r="E177" s="47" t="s">
        <v>595</v>
      </c>
      <c r="F177" s="46"/>
      <c r="G177" s="46"/>
      <c r="H177" s="46"/>
      <c r="I177" s="46"/>
      <c r="J177" s="48"/>
    </row>
    <row r="178" ht="30">
      <c r="A178" s="37" t="s">
        <v>593</v>
      </c>
      <c r="B178" s="37">
        <v>55</v>
      </c>
      <c r="C178" s="38" t="s">
        <v>12800</v>
      </c>
      <c r="D178" s="37" t="s">
        <v>595</v>
      </c>
      <c r="E178" s="39" t="s">
        <v>12801</v>
      </c>
      <c r="F178" s="40" t="s">
        <v>608</v>
      </c>
      <c r="G178" s="41">
        <v>25</v>
      </c>
      <c r="H178" s="42">
        <v>0</v>
      </c>
      <c r="I178" s="43">
        <f>ROUND(G178*H178,P4)</f>
        <v>0</v>
      </c>
      <c r="J178" s="37"/>
      <c r="O178" s="44">
        <f>I178*0.21</f>
        <v>0</v>
      </c>
      <c r="P178">
        <v>3</v>
      </c>
    </row>
    <row r="179" ht="30">
      <c r="A179" s="37" t="s">
        <v>598</v>
      </c>
      <c r="B179" s="45"/>
      <c r="C179" s="46"/>
      <c r="D179" s="46"/>
      <c r="E179" s="39" t="s">
        <v>12802</v>
      </c>
      <c r="F179" s="46"/>
      <c r="G179" s="46"/>
      <c r="H179" s="46"/>
      <c r="I179" s="46"/>
      <c r="J179" s="48"/>
    </row>
    <row r="180">
      <c r="A180" s="37" t="s">
        <v>601</v>
      </c>
      <c r="B180" s="45"/>
      <c r="C180" s="46"/>
      <c r="D180" s="46"/>
      <c r="E180" s="47" t="s">
        <v>595</v>
      </c>
      <c r="F180" s="46"/>
      <c r="G180" s="46"/>
      <c r="H180" s="46"/>
      <c r="I180" s="46"/>
      <c r="J180" s="48"/>
    </row>
    <row r="181" ht="30">
      <c r="A181" s="37" t="s">
        <v>593</v>
      </c>
      <c r="B181" s="37">
        <v>56</v>
      </c>
      <c r="C181" s="38" t="s">
        <v>12803</v>
      </c>
      <c r="D181" s="37" t="s">
        <v>595</v>
      </c>
      <c r="E181" s="39" t="s">
        <v>12804</v>
      </c>
      <c r="F181" s="40" t="s">
        <v>608</v>
      </c>
      <c r="G181" s="41">
        <v>2</v>
      </c>
      <c r="H181" s="42">
        <v>0</v>
      </c>
      <c r="I181" s="43">
        <f>ROUND(G181*H181,P4)</f>
        <v>0</v>
      </c>
      <c r="J181" s="37"/>
      <c r="O181" s="44">
        <f>I181*0.21</f>
        <v>0</v>
      </c>
      <c r="P181">
        <v>3</v>
      </c>
    </row>
    <row r="182" ht="30">
      <c r="A182" s="37" t="s">
        <v>598</v>
      </c>
      <c r="B182" s="45"/>
      <c r="C182" s="46"/>
      <c r="D182" s="46"/>
      <c r="E182" s="39" t="s">
        <v>12805</v>
      </c>
      <c r="F182" s="46"/>
      <c r="G182" s="46"/>
      <c r="H182" s="46"/>
      <c r="I182" s="46"/>
      <c r="J182" s="48"/>
    </row>
    <row r="183">
      <c r="A183" s="37" t="s">
        <v>601</v>
      </c>
      <c r="B183" s="45"/>
      <c r="C183" s="46"/>
      <c r="D183" s="46"/>
      <c r="E183" s="47" t="s">
        <v>595</v>
      </c>
      <c r="F183" s="46"/>
      <c r="G183" s="46"/>
      <c r="H183" s="46"/>
      <c r="I183" s="46"/>
      <c r="J183" s="48"/>
    </row>
    <row r="184" ht="30">
      <c r="A184" s="37" t="s">
        <v>593</v>
      </c>
      <c r="B184" s="37">
        <v>57</v>
      </c>
      <c r="C184" s="38" t="s">
        <v>1957</v>
      </c>
      <c r="D184" s="37" t="s">
        <v>595</v>
      </c>
      <c r="E184" s="39" t="s">
        <v>1958</v>
      </c>
      <c r="F184" s="40" t="s">
        <v>608</v>
      </c>
      <c r="G184" s="41">
        <v>28</v>
      </c>
      <c r="H184" s="42">
        <v>0</v>
      </c>
      <c r="I184" s="43">
        <f>ROUND(G184*H184,P4)</f>
        <v>0</v>
      </c>
      <c r="J184" s="37"/>
      <c r="O184" s="44">
        <f>I184*0.21</f>
        <v>0</v>
      </c>
      <c r="P184">
        <v>3</v>
      </c>
    </row>
    <row r="185" ht="45">
      <c r="A185" s="37" t="s">
        <v>598</v>
      </c>
      <c r="B185" s="45"/>
      <c r="C185" s="46"/>
      <c r="D185" s="46"/>
      <c r="E185" s="39" t="s">
        <v>1959</v>
      </c>
      <c r="F185" s="46"/>
      <c r="G185" s="46"/>
      <c r="H185" s="46"/>
      <c r="I185" s="46"/>
      <c r="J185" s="48"/>
    </row>
    <row r="186">
      <c r="A186" s="37" t="s">
        <v>601</v>
      </c>
      <c r="B186" s="45"/>
      <c r="C186" s="46"/>
      <c r="D186" s="46"/>
      <c r="E186" s="47" t="s">
        <v>595</v>
      </c>
      <c r="F186" s="46"/>
      <c r="G186" s="46"/>
      <c r="H186" s="46"/>
      <c r="I186" s="46"/>
      <c r="J186" s="48"/>
    </row>
    <row r="187" ht="30">
      <c r="A187" s="37" t="s">
        <v>593</v>
      </c>
      <c r="B187" s="37">
        <v>58</v>
      </c>
      <c r="C187" s="38" t="s">
        <v>1960</v>
      </c>
      <c r="D187" s="37" t="s">
        <v>595</v>
      </c>
      <c r="E187" s="39" t="s">
        <v>1961</v>
      </c>
      <c r="F187" s="40" t="s">
        <v>608</v>
      </c>
      <c r="G187" s="41">
        <v>0.40300000000000002</v>
      </c>
      <c r="H187" s="42">
        <v>0</v>
      </c>
      <c r="I187" s="43">
        <f>ROUND(G187*H187,P4)</f>
        <v>0</v>
      </c>
      <c r="J187" s="37"/>
      <c r="O187" s="44">
        <f>I187*0.21</f>
        <v>0</v>
      </c>
      <c r="P187">
        <v>3</v>
      </c>
    </row>
    <row r="188" ht="45">
      <c r="A188" s="37" t="s">
        <v>598</v>
      </c>
      <c r="B188" s="45"/>
      <c r="C188" s="46"/>
      <c r="D188" s="46"/>
      <c r="E188" s="39" t="s">
        <v>1962</v>
      </c>
      <c r="F188" s="46"/>
      <c r="G188" s="46"/>
      <c r="H188" s="46"/>
      <c r="I188" s="46"/>
      <c r="J188" s="48"/>
    </row>
    <row r="189">
      <c r="A189" s="37" t="s">
        <v>601</v>
      </c>
      <c r="B189" s="45"/>
      <c r="C189" s="46"/>
      <c r="D189" s="46"/>
      <c r="E189" s="47" t="s">
        <v>595</v>
      </c>
      <c r="F189" s="46"/>
      <c r="G189" s="46"/>
      <c r="H189" s="46"/>
      <c r="I189" s="46"/>
      <c r="J189" s="48"/>
    </row>
    <row r="190">
      <c r="A190" s="37" t="s">
        <v>593</v>
      </c>
      <c r="B190" s="37">
        <v>59</v>
      </c>
      <c r="C190" s="38" t="s">
        <v>2065</v>
      </c>
      <c r="D190" s="37" t="s">
        <v>595</v>
      </c>
      <c r="E190" s="39" t="s">
        <v>2066</v>
      </c>
      <c r="F190" s="40" t="s">
        <v>1127</v>
      </c>
      <c r="G190" s="41">
        <v>0.27900000000000003</v>
      </c>
      <c r="H190" s="42">
        <v>0</v>
      </c>
      <c r="I190" s="43">
        <f>ROUND(G190*H190,P4)</f>
        <v>0</v>
      </c>
      <c r="J190" s="37"/>
      <c r="O190" s="44">
        <f>I190*0.21</f>
        <v>0</v>
      </c>
      <c r="P190">
        <v>3</v>
      </c>
    </row>
    <row r="191" ht="45">
      <c r="A191" s="37" t="s">
        <v>598</v>
      </c>
      <c r="B191" s="45"/>
      <c r="C191" s="46"/>
      <c r="D191" s="46"/>
      <c r="E191" s="39" t="s">
        <v>2067</v>
      </c>
      <c r="F191" s="46"/>
      <c r="G191" s="46"/>
      <c r="H191" s="46"/>
      <c r="I191" s="46"/>
      <c r="J191" s="48"/>
    </row>
    <row r="192">
      <c r="A192" s="37" t="s">
        <v>601</v>
      </c>
      <c r="B192" s="45"/>
      <c r="C192" s="46"/>
      <c r="D192" s="46"/>
      <c r="E192" s="47" t="s">
        <v>595</v>
      </c>
      <c r="F192" s="46"/>
      <c r="G192" s="46"/>
      <c r="H192" s="46"/>
      <c r="I192" s="46"/>
      <c r="J192" s="48"/>
    </row>
    <row r="193">
      <c r="A193" s="37" t="s">
        <v>593</v>
      </c>
      <c r="B193" s="37">
        <v>60</v>
      </c>
      <c r="C193" s="38" t="s">
        <v>12806</v>
      </c>
      <c r="D193" s="37" t="s">
        <v>595</v>
      </c>
      <c r="E193" s="39" t="s">
        <v>12807</v>
      </c>
      <c r="F193" s="40" t="s">
        <v>608</v>
      </c>
      <c r="G193" s="41">
        <v>7</v>
      </c>
      <c r="H193" s="42">
        <v>0</v>
      </c>
      <c r="I193" s="43">
        <f>ROUND(G193*H193,P4)</f>
        <v>0</v>
      </c>
      <c r="J193" s="37"/>
      <c r="O193" s="44">
        <f>I193*0.21</f>
        <v>0</v>
      </c>
      <c r="P193">
        <v>3</v>
      </c>
    </row>
    <row r="194">
      <c r="A194" s="37" t="s">
        <v>598</v>
      </c>
      <c r="B194" s="45"/>
      <c r="C194" s="46"/>
      <c r="D194" s="46"/>
      <c r="E194" s="39" t="s">
        <v>12807</v>
      </c>
      <c r="F194" s="46"/>
      <c r="G194" s="46"/>
      <c r="H194" s="46"/>
      <c r="I194" s="46"/>
      <c r="J194" s="48"/>
    </row>
    <row r="195">
      <c r="A195" s="37" t="s">
        <v>601</v>
      </c>
      <c r="B195" s="45"/>
      <c r="C195" s="46"/>
      <c r="D195" s="46"/>
      <c r="E195" s="47" t="s">
        <v>595</v>
      </c>
      <c r="F195" s="46"/>
      <c r="G195" s="46"/>
      <c r="H195" s="46"/>
      <c r="I195" s="46"/>
      <c r="J195" s="48"/>
    </row>
    <row r="196">
      <c r="A196" s="37" t="s">
        <v>593</v>
      </c>
      <c r="B196" s="37">
        <v>61</v>
      </c>
      <c r="C196" s="38" t="s">
        <v>12808</v>
      </c>
      <c r="D196" s="37" t="s">
        <v>595</v>
      </c>
      <c r="E196" s="39" t="s">
        <v>12809</v>
      </c>
      <c r="F196" s="40" t="s">
        <v>608</v>
      </c>
      <c r="G196" s="41">
        <v>5</v>
      </c>
      <c r="H196" s="42">
        <v>0</v>
      </c>
      <c r="I196" s="43">
        <f>ROUND(G196*H196,P4)</f>
        <v>0</v>
      </c>
      <c r="J196" s="37"/>
      <c r="O196" s="44">
        <f>I196*0.21</f>
        <v>0</v>
      </c>
      <c r="P196">
        <v>3</v>
      </c>
    </row>
    <row r="197">
      <c r="A197" s="37" t="s">
        <v>598</v>
      </c>
      <c r="B197" s="45"/>
      <c r="C197" s="46"/>
      <c r="D197" s="46"/>
      <c r="E197" s="39" t="s">
        <v>12809</v>
      </c>
      <c r="F197" s="46"/>
      <c r="G197" s="46"/>
      <c r="H197" s="46"/>
      <c r="I197" s="46"/>
      <c r="J197" s="48"/>
    </row>
    <row r="198">
      <c r="A198" s="37" t="s">
        <v>601</v>
      </c>
      <c r="B198" s="45"/>
      <c r="C198" s="46"/>
      <c r="D198" s="46"/>
      <c r="E198" s="47" t="s">
        <v>595</v>
      </c>
      <c r="F198" s="46"/>
      <c r="G198" s="46"/>
      <c r="H198" s="46"/>
      <c r="I198" s="46"/>
      <c r="J198" s="48"/>
    </row>
    <row r="199">
      <c r="A199" s="37" t="s">
        <v>593</v>
      </c>
      <c r="B199" s="37">
        <v>62</v>
      </c>
      <c r="C199" s="38" t="s">
        <v>1992</v>
      </c>
      <c r="D199" s="37" t="s">
        <v>595</v>
      </c>
      <c r="E199" s="39" t="s">
        <v>1993</v>
      </c>
      <c r="F199" s="40" t="s">
        <v>608</v>
      </c>
      <c r="G199" s="41">
        <v>20</v>
      </c>
      <c r="H199" s="42">
        <v>0</v>
      </c>
      <c r="I199" s="43">
        <f>ROUND(G199*H199,P4)</f>
        <v>0</v>
      </c>
      <c r="J199" s="37"/>
      <c r="O199" s="44">
        <f>I199*0.21</f>
        <v>0</v>
      </c>
      <c r="P199">
        <v>3</v>
      </c>
    </row>
    <row r="200">
      <c r="A200" s="37" t="s">
        <v>598</v>
      </c>
      <c r="B200" s="45"/>
      <c r="C200" s="46"/>
      <c r="D200" s="46"/>
      <c r="E200" s="39" t="s">
        <v>1993</v>
      </c>
      <c r="F200" s="46"/>
      <c r="G200" s="46"/>
      <c r="H200" s="46"/>
      <c r="I200" s="46"/>
      <c r="J200" s="48"/>
    </row>
    <row r="201">
      <c r="A201" s="37" t="s">
        <v>601</v>
      </c>
      <c r="B201" s="45"/>
      <c r="C201" s="46"/>
      <c r="D201" s="46"/>
      <c r="E201" s="47" t="s">
        <v>595</v>
      </c>
      <c r="F201" s="46"/>
      <c r="G201" s="46"/>
      <c r="H201" s="46"/>
      <c r="I201" s="46"/>
      <c r="J201" s="48"/>
    </row>
    <row r="202">
      <c r="A202" s="37" t="s">
        <v>593</v>
      </c>
      <c r="B202" s="37">
        <v>63</v>
      </c>
      <c r="C202" s="38" t="s">
        <v>1994</v>
      </c>
      <c r="D202" s="37" t="s">
        <v>595</v>
      </c>
      <c r="E202" s="39" t="s">
        <v>1995</v>
      </c>
      <c r="F202" s="40" t="s">
        <v>608</v>
      </c>
      <c r="G202" s="41">
        <v>8</v>
      </c>
      <c r="H202" s="42">
        <v>0</v>
      </c>
      <c r="I202" s="43">
        <f>ROUND(G202*H202,P4)</f>
        <v>0</v>
      </c>
      <c r="J202" s="37"/>
      <c r="O202" s="44">
        <f>I202*0.21</f>
        <v>0</v>
      </c>
      <c r="P202">
        <v>3</v>
      </c>
    </row>
    <row r="203">
      <c r="A203" s="37" t="s">
        <v>598</v>
      </c>
      <c r="B203" s="45"/>
      <c r="C203" s="46"/>
      <c r="D203" s="46"/>
      <c r="E203" s="39" t="s">
        <v>1995</v>
      </c>
      <c r="F203" s="46"/>
      <c r="G203" s="46"/>
      <c r="H203" s="46"/>
      <c r="I203" s="46"/>
      <c r="J203" s="48"/>
    </row>
    <row r="204">
      <c r="A204" s="37" t="s">
        <v>601</v>
      </c>
      <c r="B204" s="45"/>
      <c r="C204" s="46"/>
      <c r="D204" s="46"/>
      <c r="E204" s="47" t="s">
        <v>595</v>
      </c>
      <c r="F204" s="46"/>
      <c r="G204" s="46"/>
      <c r="H204" s="46"/>
      <c r="I204" s="46"/>
      <c r="J204" s="48"/>
    </row>
    <row r="205">
      <c r="A205" s="37" t="s">
        <v>593</v>
      </c>
      <c r="B205" s="37">
        <v>64</v>
      </c>
      <c r="C205" s="38" t="s">
        <v>12810</v>
      </c>
      <c r="D205" s="37" t="s">
        <v>595</v>
      </c>
      <c r="E205" s="39" t="s">
        <v>12811</v>
      </c>
      <c r="F205" s="40" t="s">
        <v>608</v>
      </c>
      <c r="G205" s="41">
        <v>10</v>
      </c>
      <c r="H205" s="42">
        <v>0</v>
      </c>
      <c r="I205" s="43">
        <f>ROUND(G205*H205,P4)</f>
        <v>0</v>
      </c>
      <c r="J205" s="37"/>
      <c r="O205" s="44">
        <f>I205*0.21</f>
        <v>0</v>
      </c>
      <c r="P205">
        <v>3</v>
      </c>
    </row>
    <row r="206">
      <c r="A206" s="37" t="s">
        <v>598</v>
      </c>
      <c r="B206" s="45"/>
      <c r="C206" s="46"/>
      <c r="D206" s="46"/>
      <c r="E206" s="39" t="s">
        <v>12811</v>
      </c>
      <c r="F206" s="46"/>
      <c r="G206" s="46"/>
      <c r="H206" s="46"/>
      <c r="I206" s="46"/>
      <c r="J206" s="48"/>
    </row>
    <row r="207">
      <c r="A207" s="37" t="s">
        <v>601</v>
      </c>
      <c r="B207" s="45"/>
      <c r="C207" s="46"/>
      <c r="D207" s="46"/>
      <c r="E207" s="47" t="s">
        <v>595</v>
      </c>
      <c r="F207" s="46"/>
      <c r="G207" s="46"/>
      <c r="H207" s="46"/>
      <c r="I207" s="46"/>
      <c r="J207" s="48"/>
    </row>
    <row r="208">
      <c r="A208" s="37" t="s">
        <v>593</v>
      </c>
      <c r="B208" s="37">
        <v>65</v>
      </c>
      <c r="C208" s="38" t="s">
        <v>12812</v>
      </c>
      <c r="D208" s="37" t="s">
        <v>595</v>
      </c>
      <c r="E208" s="39" t="s">
        <v>12813</v>
      </c>
      <c r="F208" s="40" t="s">
        <v>608</v>
      </c>
      <c r="G208" s="41">
        <v>2</v>
      </c>
      <c r="H208" s="42">
        <v>0</v>
      </c>
      <c r="I208" s="43">
        <f>ROUND(G208*H208,P4)</f>
        <v>0</v>
      </c>
      <c r="J208" s="37"/>
      <c r="O208" s="44">
        <f>I208*0.21</f>
        <v>0</v>
      </c>
      <c r="P208">
        <v>3</v>
      </c>
    </row>
    <row r="209">
      <c r="A209" s="37" t="s">
        <v>598</v>
      </c>
      <c r="B209" s="45"/>
      <c r="C209" s="46"/>
      <c r="D209" s="46"/>
      <c r="E209" s="39" t="s">
        <v>12813</v>
      </c>
      <c r="F209" s="46"/>
      <c r="G209" s="46"/>
      <c r="H209" s="46"/>
      <c r="I209" s="46"/>
      <c r="J209" s="48"/>
    </row>
    <row r="210">
      <c r="A210" s="37" t="s">
        <v>601</v>
      </c>
      <c r="B210" s="45"/>
      <c r="C210" s="46"/>
      <c r="D210" s="46"/>
      <c r="E210" s="47" t="s">
        <v>595</v>
      </c>
      <c r="F210" s="46"/>
      <c r="G210" s="46"/>
      <c r="H210" s="46"/>
      <c r="I210" s="46"/>
      <c r="J210" s="48"/>
    </row>
    <row r="211">
      <c r="A211" s="37" t="s">
        <v>593</v>
      </c>
      <c r="B211" s="37">
        <v>66</v>
      </c>
      <c r="C211" s="38" t="s">
        <v>1998</v>
      </c>
      <c r="D211" s="37" t="s">
        <v>595</v>
      </c>
      <c r="E211" s="39" t="s">
        <v>12814</v>
      </c>
      <c r="F211" s="40" t="s">
        <v>608</v>
      </c>
      <c r="G211" s="41">
        <v>1</v>
      </c>
      <c r="H211" s="42">
        <v>0</v>
      </c>
      <c r="I211" s="43">
        <f>ROUND(G211*H211,P4)</f>
        <v>0</v>
      </c>
      <c r="J211" s="37"/>
      <c r="O211" s="44">
        <f>I211*0.21</f>
        <v>0</v>
      </c>
      <c r="P211">
        <v>3</v>
      </c>
    </row>
    <row r="212">
      <c r="A212" s="37" t="s">
        <v>598</v>
      </c>
      <c r="B212" s="45"/>
      <c r="C212" s="46"/>
      <c r="D212" s="46"/>
      <c r="E212" s="39" t="s">
        <v>12814</v>
      </c>
      <c r="F212" s="46"/>
      <c r="G212" s="46"/>
      <c r="H212" s="46"/>
      <c r="I212" s="46"/>
      <c r="J212" s="48"/>
    </row>
    <row r="213">
      <c r="A213" s="37" t="s">
        <v>601</v>
      </c>
      <c r="B213" s="45"/>
      <c r="C213" s="46"/>
      <c r="D213" s="46"/>
      <c r="E213" s="47" t="s">
        <v>595</v>
      </c>
      <c r="F213" s="46"/>
      <c r="G213" s="46"/>
      <c r="H213" s="46"/>
      <c r="I213" s="46"/>
      <c r="J213" s="48"/>
    </row>
    <row r="214">
      <c r="A214" s="37" t="s">
        <v>593</v>
      </c>
      <c r="B214" s="37">
        <v>67</v>
      </c>
      <c r="C214" s="38" t="s">
        <v>12815</v>
      </c>
      <c r="D214" s="37" t="s">
        <v>595</v>
      </c>
      <c r="E214" s="39" t="s">
        <v>12816</v>
      </c>
      <c r="F214" s="40" t="s">
        <v>608</v>
      </c>
      <c r="G214" s="41">
        <v>1</v>
      </c>
      <c r="H214" s="42">
        <v>0</v>
      </c>
      <c r="I214" s="43">
        <f>ROUND(G214*H214,P4)</f>
        <v>0</v>
      </c>
      <c r="J214" s="37"/>
      <c r="O214" s="44">
        <f>I214*0.21</f>
        <v>0</v>
      </c>
      <c r="P214">
        <v>3</v>
      </c>
    </row>
    <row r="215">
      <c r="A215" s="37" t="s">
        <v>598</v>
      </c>
      <c r="B215" s="45"/>
      <c r="C215" s="46"/>
      <c r="D215" s="46"/>
      <c r="E215" s="39" t="s">
        <v>12816</v>
      </c>
      <c r="F215" s="46"/>
      <c r="G215" s="46"/>
      <c r="H215" s="46"/>
      <c r="I215" s="46"/>
      <c r="J215" s="48"/>
    </row>
    <row r="216">
      <c r="A216" s="37" t="s">
        <v>601</v>
      </c>
      <c r="B216" s="45"/>
      <c r="C216" s="46"/>
      <c r="D216" s="46"/>
      <c r="E216" s="47" t="s">
        <v>595</v>
      </c>
      <c r="F216" s="46"/>
      <c r="G216" s="46"/>
      <c r="H216" s="46"/>
      <c r="I216" s="46"/>
      <c r="J216" s="48"/>
    </row>
    <row r="217">
      <c r="A217" s="37" t="s">
        <v>593</v>
      </c>
      <c r="B217" s="37">
        <v>68</v>
      </c>
      <c r="C217" s="38" t="s">
        <v>2000</v>
      </c>
      <c r="D217" s="37" t="s">
        <v>595</v>
      </c>
      <c r="E217" s="39" t="s">
        <v>2001</v>
      </c>
      <c r="F217" s="40" t="s">
        <v>608</v>
      </c>
      <c r="G217" s="41">
        <v>1</v>
      </c>
      <c r="H217" s="42">
        <v>0</v>
      </c>
      <c r="I217" s="43">
        <f>ROUND(G217*H217,P4)</f>
        <v>0</v>
      </c>
      <c r="J217" s="37"/>
      <c r="O217" s="44">
        <f>I217*0.21</f>
        <v>0</v>
      </c>
      <c r="P217">
        <v>3</v>
      </c>
    </row>
    <row r="218">
      <c r="A218" s="37" t="s">
        <v>598</v>
      </c>
      <c r="B218" s="45"/>
      <c r="C218" s="46"/>
      <c r="D218" s="46"/>
      <c r="E218" s="39" t="s">
        <v>2001</v>
      </c>
      <c r="F218" s="46"/>
      <c r="G218" s="46"/>
      <c r="H218" s="46"/>
      <c r="I218" s="46"/>
      <c r="J218" s="48"/>
    </row>
    <row r="219">
      <c r="A219" s="37" t="s">
        <v>601</v>
      </c>
      <c r="B219" s="45"/>
      <c r="C219" s="46"/>
      <c r="D219" s="46"/>
      <c r="E219" s="47" t="s">
        <v>595</v>
      </c>
      <c r="F219" s="46"/>
      <c r="G219" s="46"/>
      <c r="H219" s="46"/>
      <c r="I219" s="46"/>
      <c r="J219" s="48"/>
    </row>
    <row r="220">
      <c r="A220" s="37" t="s">
        <v>593</v>
      </c>
      <c r="B220" s="37">
        <v>69</v>
      </c>
      <c r="C220" s="38" t="s">
        <v>2002</v>
      </c>
      <c r="D220" s="37" t="s">
        <v>595</v>
      </c>
      <c r="E220" s="39" t="s">
        <v>2003</v>
      </c>
      <c r="F220" s="40" t="s">
        <v>597</v>
      </c>
      <c r="G220" s="41">
        <v>74</v>
      </c>
      <c r="H220" s="42">
        <v>0</v>
      </c>
      <c r="I220" s="43">
        <f>ROUND(G220*H220,P4)</f>
        <v>0</v>
      </c>
      <c r="J220" s="37"/>
      <c r="O220" s="44">
        <f>I220*0.21</f>
        <v>0</v>
      </c>
      <c r="P220">
        <v>3</v>
      </c>
    </row>
    <row r="221">
      <c r="A221" s="37" t="s">
        <v>598</v>
      </c>
      <c r="B221" s="45"/>
      <c r="C221" s="46"/>
      <c r="D221" s="46"/>
      <c r="E221" s="39" t="s">
        <v>2003</v>
      </c>
      <c r="F221" s="46"/>
      <c r="G221" s="46"/>
      <c r="H221" s="46"/>
      <c r="I221" s="46"/>
      <c r="J221" s="48"/>
    </row>
    <row r="222">
      <c r="A222" s="37" t="s">
        <v>601</v>
      </c>
      <c r="B222" s="45"/>
      <c r="C222" s="46"/>
      <c r="D222" s="46"/>
      <c r="E222" s="47" t="s">
        <v>595</v>
      </c>
      <c r="F222" s="46"/>
      <c r="G222" s="46"/>
      <c r="H222" s="46"/>
      <c r="I222" s="46"/>
      <c r="J222" s="48"/>
    </row>
    <row r="223">
      <c r="A223" s="37" t="s">
        <v>593</v>
      </c>
      <c r="B223" s="37">
        <v>70</v>
      </c>
      <c r="C223" s="38" t="s">
        <v>2004</v>
      </c>
      <c r="D223" s="37" t="s">
        <v>595</v>
      </c>
      <c r="E223" s="39" t="s">
        <v>2005</v>
      </c>
      <c r="F223" s="40" t="s">
        <v>650</v>
      </c>
      <c r="G223" s="41">
        <v>1</v>
      </c>
      <c r="H223" s="42">
        <v>0</v>
      </c>
      <c r="I223" s="43">
        <f>ROUND(G223*H223,P4)</f>
        <v>0</v>
      </c>
      <c r="J223" s="37"/>
      <c r="O223" s="44">
        <f>I223*0.21</f>
        <v>0</v>
      </c>
      <c r="P223">
        <v>3</v>
      </c>
    </row>
    <row r="224">
      <c r="A224" s="37" t="s">
        <v>598</v>
      </c>
      <c r="B224" s="45"/>
      <c r="C224" s="46"/>
      <c r="D224" s="46"/>
      <c r="E224" s="39" t="s">
        <v>2005</v>
      </c>
      <c r="F224" s="46"/>
      <c r="G224" s="46"/>
      <c r="H224" s="46"/>
      <c r="I224" s="46"/>
      <c r="J224" s="48"/>
    </row>
    <row r="225">
      <c r="A225" s="37" t="s">
        <v>601</v>
      </c>
      <c r="B225" s="45"/>
      <c r="C225" s="46"/>
      <c r="D225" s="46"/>
      <c r="E225" s="47" t="s">
        <v>595</v>
      </c>
      <c r="F225" s="46"/>
      <c r="G225" s="46"/>
      <c r="H225" s="46"/>
      <c r="I225" s="46"/>
      <c r="J225" s="48"/>
    </row>
    <row r="226">
      <c r="A226" s="37" t="s">
        <v>593</v>
      </c>
      <c r="B226" s="37">
        <v>71</v>
      </c>
      <c r="C226" s="38" t="s">
        <v>2010</v>
      </c>
      <c r="D226" s="37" t="s">
        <v>595</v>
      </c>
      <c r="E226" s="39" t="s">
        <v>2011</v>
      </c>
      <c r="F226" s="40" t="s">
        <v>608</v>
      </c>
      <c r="G226" s="41">
        <v>38</v>
      </c>
      <c r="H226" s="42">
        <v>0</v>
      </c>
      <c r="I226" s="43">
        <f>ROUND(G226*H226,P4)</f>
        <v>0</v>
      </c>
      <c r="J226" s="37"/>
      <c r="O226" s="44">
        <f>I226*0.21</f>
        <v>0</v>
      </c>
      <c r="P226">
        <v>3</v>
      </c>
    </row>
    <row r="227">
      <c r="A227" s="37" t="s">
        <v>598</v>
      </c>
      <c r="B227" s="45"/>
      <c r="C227" s="46"/>
      <c r="D227" s="46"/>
      <c r="E227" s="39" t="s">
        <v>2011</v>
      </c>
      <c r="F227" s="46"/>
      <c r="G227" s="46"/>
      <c r="H227" s="46"/>
      <c r="I227" s="46"/>
      <c r="J227" s="48"/>
    </row>
    <row r="228">
      <c r="A228" s="37" t="s">
        <v>601</v>
      </c>
      <c r="B228" s="45"/>
      <c r="C228" s="46"/>
      <c r="D228" s="46"/>
      <c r="E228" s="47" t="s">
        <v>595</v>
      </c>
      <c r="F228" s="46"/>
      <c r="G228" s="46"/>
      <c r="H228" s="46"/>
      <c r="I228" s="46"/>
      <c r="J228" s="48"/>
    </row>
    <row r="229">
      <c r="A229" s="37" t="s">
        <v>593</v>
      </c>
      <c r="B229" s="37">
        <v>72</v>
      </c>
      <c r="C229" s="38" t="s">
        <v>2012</v>
      </c>
      <c r="D229" s="37" t="s">
        <v>595</v>
      </c>
      <c r="E229" s="39" t="s">
        <v>2013</v>
      </c>
      <c r="F229" s="40" t="s">
        <v>608</v>
      </c>
      <c r="G229" s="41">
        <v>38</v>
      </c>
      <c r="H229" s="42">
        <v>0</v>
      </c>
      <c r="I229" s="43">
        <f>ROUND(G229*H229,P4)</f>
        <v>0</v>
      </c>
      <c r="J229" s="37"/>
      <c r="O229" s="44">
        <f>I229*0.21</f>
        <v>0</v>
      </c>
      <c r="P229">
        <v>3</v>
      </c>
    </row>
    <row r="230">
      <c r="A230" s="37" t="s">
        <v>598</v>
      </c>
      <c r="B230" s="45"/>
      <c r="C230" s="46"/>
      <c r="D230" s="46"/>
      <c r="E230" s="39" t="s">
        <v>2013</v>
      </c>
      <c r="F230" s="46"/>
      <c r="G230" s="46"/>
      <c r="H230" s="46"/>
      <c r="I230" s="46"/>
      <c r="J230" s="48"/>
    </row>
    <row r="231">
      <c r="A231" s="37" t="s">
        <v>601</v>
      </c>
      <c r="B231" s="45"/>
      <c r="C231" s="46"/>
      <c r="D231" s="46"/>
      <c r="E231" s="47" t="s">
        <v>595</v>
      </c>
      <c r="F231" s="46"/>
      <c r="G231" s="46"/>
      <c r="H231" s="46"/>
      <c r="I231" s="46"/>
      <c r="J231" s="48"/>
    </row>
    <row r="232" ht="30">
      <c r="A232" s="37" t="s">
        <v>593</v>
      </c>
      <c r="B232" s="37">
        <v>73</v>
      </c>
      <c r="C232" s="38" t="s">
        <v>12817</v>
      </c>
      <c r="D232" s="37" t="s">
        <v>592</v>
      </c>
      <c r="E232" s="39" t="s">
        <v>1926</v>
      </c>
      <c r="F232" s="40" t="s">
        <v>597</v>
      </c>
      <c r="G232" s="41">
        <v>158</v>
      </c>
      <c r="H232" s="42">
        <v>0</v>
      </c>
      <c r="I232" s="43">
        <f>ROUND(G232*H232,P4)</f>
        <v>0</v>
      </c>
      <c r="J232" s="37"/>
      <c r="O232" s="44">
        <f>I232*0.21</f>
        <v>0</v>
      </c>
      <c r="P232">
        <v>3</v>
      </c>
    </row>
    <row r="233" ht="30">
      <c r="A233" s="37" t="s">
        <v>598</v>
      </c>
      <c r="B233" s="45"/>
      <c r="C233" s="46"/>
      <c r="D233" s="46"/>
      <c r="E233" s="39" t="s">
        <v>1926</v>
      </c>
      <c r="F233" s="46"/>
      <c r="G233" s="46"/>
      <c r="H233" s="46"/>
      <c r="I233" s="46"/>
      <c r="J233" s="48"/>
    </row>
    <row r="234">
      <c r="A234" s="37" t="s">
        <v>601</v>
      </c>
      <c r="B234" s="45"/>
      <c r="C234" s="46"/>
      <c r="D234" s="46"/>
      <c r="E234" s="47" t="s">
        <v>595</v>
      </c>
      <c r="F234" s="46"/>
      <c r="G234" s="46"/>
      <c r="H234" s="46"/>
      <c r="I234" s="46"/>
      <c r="J234" s="48"/>
    </row>
    <row r="235" ht="30">
      <c r="A235" s="37" t="s">
        <v>593</v>
      </c>
      <c r="B235" s="37">
        <v>74</v>
      </c>
      <c r="C235" s="38" t="s">
        <v>12818</v>
      </c>
      <c r="D235" s="37" t="s">
        <v>592</v>
      </c>
      <c r="E235" s="39" t="s">
        <v>12781</v>
      </c>
      <c r="F235" s="40" t="s">
        <v>597</v>
      </c>
      <c r="G235" s="41">
        <v>99</v>
      </c>
      <c r="H235" s="42">
        <v>0</v>
      </c>
      <c r="I235" s="43">
        <f>ROUND(G235*H235,P4)</f>
        <v>0</v>
      </c>
      <c r="J235" s="37"/>
      <c r="O235" s="44">
        <f>I235*0.21</f>
        <v>0</v>
      </c>
      <c r="P235">
        <v>3</v>
      </c>
    </row>
    <row r="236" ht="30">
      <c r="A236" s="37" t="s">
        <v>598</v>
      </c>
      <c r="B236" s="45"/>
      <c r="C236" s="46"/>
      <c r="D236" s="46"/>
      <c r="E236" s="39" t="s">
        <v>12781</v>
      </c>
      <c r="F236" s="46"/>
      <c r="G236" s="46"/>
      <c r="H236" s="46"/>
      <c r="I236" s="46"/>
      <c r="J236" s="48"/>
    </row>
    <row r="237">
      <c r="A237" s="37" t="s">
        <v>601</v>
      </c>
      <c r="B237" s="45"/>
      <c r="C237" s="46"/>
      <c r="D237" s="46"/>
      <c r="E237" s="47" t="s">
        <v>595</v>
      </c>
      <c r="F237" s="46"/>
      <c r="G237" s="46"/>
      <c r="H237" s="46"/>
      <c r="I237" s="46"/>
      <c r="J237" s="48"/>
    </row>
    <row r="238">
      <c r="A238" s="31" t="s">
        <v>591</v>
      </c>
      <c r="B238" s="32"/>
      <c r="C238" s="33" t="s">
        <v>2020</v>
      </c>
      <c r="D238" s="34"/>
      <c r="E238" s="31" t="s">
        <v>2072</v>
      </c>
      <c r="F238" s="34"/>
      <c r="G238" s="34"/>
      <c r="H238" s="34"/>
      <c r="I238" s="35">
        <f>SUMIFS(I239:I244,A239:A244,"P")</f>
        <v>0</v>
      </c>
      <c r="J238" s="36"/>
    </row>
    <row r="239">
      <c r="A239" s="37" t="s">
        <v>593</v>
      </c>
      <c r="B239" s="37">
        <v>75</v>
      </c>
      <c r="C239" s="38" t="s">
        <v>12819</v>
      </c>
      <c r="D239" s="37" t="s">
        <v>595</v>
      </c>
      <c r="E239" s="39" t="s">
        <v>2023</v>
      </c>
      <c r="F239" s="40" t="s">
        <v>608</v>
      </c>
      <c r="G239" s="41">
        <v>1</v>
      </c>
      <c r="H239" s="42">
        <v>0</v>
      </c>
      <c r="I239" s="43">
        <f>ROUND(G239*H239,P4)</f>
        <v>0</v>
      </c>
      <c r="J239" s="37"/>
      <c r="O239" s="44">
        <f>I239*0.21</f>
        <v>0</v>
      </c>
      <c r="P239">
        <v>3</v>
      </c>
    </row>
    <row r="240">
      <c r="A240" s="37" t="s">
        <v>598</v>
      </c>
      <c r="B240" s="45"/>
      <c r="C240" s="46"/>
      <c r="D240" s="46"/>
      <c r="E240" s="39" t="s">
        <v>2023</v>
      </c>
      <c r="F240" s="46"/>
      <c r="G240" s="46"/>
      <c r="H240" s="46"/>
      <c r="I240" s="46"/>
      <c r="J240" s="48"/>
    </row>
    <row r="241">
      <c r="A241" s="37" t="s">
        <v>601</v>
      </c>
      <c r="B241" s="45"/>
      <c r="C241" s="46"/>
      <c r="D241" s="46"/>
      <c r="E241" s="47" t="s">
        <v>595</v>
      </c>
      <c r="F241" s="46"/>
      <c r="G241" s="46"/>
      <c r="H241" s="46"/>
      <c r="I241" s="46"/>
      <c r="J241" s="48"/>
    </row>
    <row r="242">
      <c r="A242" s="37" t="s">
        <v>593</v>
      </c>
      <c r="B242" s="37">
        <v>76</v>
      </c>
      <c r="C242" s="38" t="s">
        <v>12820</v>
      </c>
      <c r="D242" s="37" t="s">
        <v>595</v>
      </c>
      <c r="E242" s="39" t="s">
        <v>2025</v>
      </c>
      <c r="F242" s="40" t="s">
        <v>608</v>
      </c>
      <c r="G242" s="41">
        <v>1</v>
      </c>
      <c r="H242" s="42">
        <v>0</v>
      </c>
      <c r="I242" s="43">
        <f>ROUND(G242*H242,P4)</f>
        <v>0</v>
      </c>
      <c r="J242" s="37"/>
      <c r="O242" s="44">
        <f>I242*0.21</f>
        <v>0</v>
      </c>
      <c r="P242">
        <v>3</v>
      </c>
    </row>
    <row r="243">
      <c r="A243" s="37" t="s">
        <v>598</v>
      </c>
      <c r="B243" s="45"/>
      <c r="C243" s="46"/>
      <c r="D243" s="46"/>
      <c r="E243" s="39" t="s">
        <v>2025</v>
      </c>
      <c r="F243" s="46"/>
      <c r="G243" s="46"/>
      <c r="H243" s="46"/>
      <c r="I243" s="46"/>
      <c r="J243" s="48"/>
    </row>
    <row r="244">
      <c r="A244" s="37" t="s">
        <v>601</v>
      </c>
      <c r="B244" s="45"/>
      <c r="C244" s="46"/>
      <c r="D244" s="46"/>
      <c r="E244" s="47" t="s">
        <v>595</v>
      </c>
      <c r="F244" s="46"/>
      <c r="G244" s="46"/>
      <c r="H244" s="46"/>
      <c r="I244" s="46"/>
      <c r="J244" s="48"/>
    </row>
    <row r="245">
      <c r="A245" s="31" t="s">
        <v>591</v>
      </c>
      <c r="B245" s="32"/>
      <c r="C245" s="33" t="s">
        <v>1812</v>
      </c>
      <c r="D245" s="34"/>
      <c r="E245" s="31" t="s">
        <v>1813</v>
      </c>
      <c r="F245" s="34"/>
      <c r="G245" s="34"/>
      <c r="H245" s="34"/>
      <c r="I245" s="35">
        <f>SUMIFS(I246:I248,A246:A248,"P")</f>
        <v>0</v>
      </c>
      <c r="J245" s="36"/>
    </row>
    <row r="246" ht="45">
      <c r="A246" s="37" t="s">
        <v>593</v>
      </c>
      <c r="B246" s="37">
        <v>77</v>
      </c>
      <c r="C246" s="38" t="s">
        <v>1130</v>
      </c>
      <c r="D246" s="37" t="s">
        <v>1131</v>
      </c>
      <c r="E246" s="39" t="s">
        <v>1132</v>
      </c>
      <c r="F246" s="40" t="s">
        <v>1127</v>
      </c>
      <c r="G246" s="41">
        <v>1.3799999999999999</v>
      </c>
      <c r="H246" s="42">
        <v>0</v>
      </c>
      <c r="I246" s="43">
        <f>ROUND(G246*H246,P4)</f>
        <v>0</v>
      </c>
      <c r="J246" s="37"/>
      <c r="O246" s="44">
        <f>I246*0</f>
        <v>0</v>
      </c>
      <c r="P246">
        <v>1</v>
      </c>
    </row>
    <row r="247">
      <c r="A247" s="37" t="s">
        <v>598</v>
      </c>
      <c r="B247" s="45"/>
      <c r="C247" s="46"/>
      <c r="D247" s="46"/>
      <c r="E247" s="39" t="s">
        <v>1817</v>
      </c>
      <c r="F247" s="46"/>
      <c r="G247" s="46"/>
      <c r="H247" s="46"/>
      <c r="I247" s="46"/>
      <c r="J247" s="48"/>
    </row>
    <row r="248" ht="120">
      <c r="A248" s="37" t="s">
        <v>601</v>
      </c>
      <c r="B248" s="45"/>
      <c r="C248" s="46"/>
      <c r="D248" s="46"/>
      <c r="E248" s="39" t="s">
        <v>1819</v>
      </c>
      <c r="F248" s="46"/>
      <c r="G248" s="46"/>
      <c r="H248" s="46"/>
      <c r="I248" s="46"/>
      <c r="J248" s="48"/>
    </row>
    <row r="249">
      <c r="A249" s="31" t="s">
        <v>591</v>
      </c>
      <c r="B249" s="32"/>
      <c r="C249" s="33" t="s">
        <v>2026</v>
      </c>
      <c r="D249" s="34"/>
      <c r="E249" s="31" t="s">
        <v>2027</v>
      </c>
      <c r="F249" s="34"/>
      <c r="G249" s="34"/>
      <c r="H249" s="34"/>
      <c r="I249" s="35">
        <f>SUMIFS(I250:I252,A250:A252,"P")</f>
        <v>0</v>
      </c>
      <c r="J249" s="36"/>
    </row>
    <row r="250">
      <c r="A250" s="37" t="s">
        <v>593</v>
      </c>
      <c r="B250" s="37">
        <v>78</v>
      </c>
      <c r="C250" s="38" t="s">
        <v>2028</v>
      </c>
      <c r="D250" s="37" t="s">
        <v>595</v>
      </c>
      <c r="E250" s="39" t="s">
        <v>2030</v>
      </c>
      <c r="F250" s="40" t="s">
        <v>624</v>
      </c>
      <c r="G250" s="41">
        <v>5</v>
      </c>
      <c r="H250" s="42">
        <v>0</v>
      </c>
      <c r="I250" s="43">
        <f>ROUND(G250*H250,P4)</f>
        <v>0</v>
      </c>
      <c r="J250" s="37"/>
      <c r="O250" s="44">
        <f>I250*0.21</f>
        <v>0</v>
      </c>
      <c r="P250">
        <v>3</v>
      </c>
    </row>
    <row r="251">
      <c r="A251" s="37" t="s">
        <v>598</v>
      </c>
      <c r="B251" s="45"/>
      <c r="C251" s="46"/>
      <c r="D251" s="46"/>
      <c r="E251" s="39" t="s">
        <v>2030</v>
      </c>
      <c r="F251" s="46"/>
      <c r="G251" s="46"/>
      <c r="H251" s="46"/>
      <c r="I251" s="46"/>
      <c r="J251" s="48"/>
    </row>
    <row r="252">
      <c r="A252" s="37" t="s">
        <v>601</v>
      </c>
      <c r="B252" s="45"/>
      <c r="C252" s="46"/>
      <c r="D252" s="46"/>
      <c r="E252" s="47" t="s">
        <v>595</v>
      </c>
      <c r="F252" s="46"/>
      <c r="G252" s="46"/>
      <c r="H252" s="46"/>
      <c r="I252" s="46"/>
      <c r="J252" s="48"/>
    </row>
    <row r="253">
      <c r="A253" s="31" t="s">
        <v>591</v>
      </c>
      <c r="B253" s="32"/>
      <c r="C253" s="33" t="s">
        <v>2031</v>
      </c>
      <c r="D253" s="34"/>
      <c r="E253" s="31" t="s">
        <v>2032</v>
      </c>
      <c r="F253" s="34"/>
      <c r="G253" s="34"/>
      <c r="H253" s="34"/>
      <c r="I253" s="35">
        <f>SUMIFS(I254:I262,A254:A262,"P")</f>
        <v>0</v>
      </c>
      <c r="J253" s="36"/>
    </row>
    <row r="254">
      <c r="A254" s="37" t="s">
        <v>593</v>
      </c>
      <c r="B254" s="37">
        <v>79</v>
      </c>
      <c r="C254" s="38" t="s">
        <v>2033</v>
      </c>
      <c r="D254" s="37" t="s">
        <v>595</v>
      </c>
      <c r="E254" s="39" t="s">
        <v>2034</v>
      </c>
      <c r="F254" s="40" t="s">
        <v>2035</v>
      </c>
      <c r="G254" s="41">
        <v>1</v>
      </c>
      <c r="H254" s="42">
        <v>0</v>
      </c>
      <c r="I254" s="43">
        <f>ROUND(G254*H254,P4)</f>
        <v>0</v>
      </c>
      <c r="J254" s="37"/>
      <c r="O254" s="44">
        <f>I254*0.21</f>
        <v>0</v>
      </c>
      <c r="P254">
        <v>3</v>
      </c>
    </row>
    <row r="255">
      <c r="A255" s="37" t="s">
        <v>598</v>
      </c>
      <c r="B255" s="45"/>
      <c r="C255" s="46"/>
      <c r="D255" s="46"/>
      <c r="E255" s="39" t="s">
        <v>2034</v>
      </c>
      <c r="F255" s="46"/>
      <c r="G255" s="46"/>
      <c r="H255" s="46"/>
      <c r="I255" s="46"/>
      <c r="J255" s="48"/>
    </row>
    <row r="256">
      <c r="A256" s="37" t="s">
        <v>601</v>
      </c>
      <c r="B256" s="45"/>
      <c r="C256" s="46"/>
      <c r="D256" s="46"/>
      <c r="E256" s="47" t="s">
        <v>595</v>
      </c>
      <c r="F256" s="46"/>
      <c r="G256" s="46"/>
      <c r="H256" s="46"/>
      <c r="I256" s="46"/>
      <c r="J256" s="48"/>
    </row>
    <row r="257">
      <c r="A257" s="37" t="s">
        <v>593</v>
      </c>
      <c r="B257" s="37">
        <v>80</v>
      </c>
      <c r="C257" s="38" t="s">
        <v>2036</v>
      </c>
      <c r="D257" s="37" t="s">
        <v>595</v>
      </c>
      <c r="E257" s="39" t="s">
        <v>2037</v>
      </c>
      <c r="F257" s="40" t="s">
        <v>2035</v>
      </c>
      <c r="G257" s="41">
        <v>1</v>
      </c>
      <c r="H257" s="42">
        <v>0</v>
      </c>
      <c r="I257" s="43">
        <f>ROUND(G257*H257,P4)</f>
        <v>0</v>
      </c>
      <c r="J257" s="37"/>
      <c r="O257" s="44">
        <f>I257*0.21</f>
        <v>0</v>
      </c>
      <c r="P257">
        <v>3</v>
      </c>
    </row>
    <row r="258">
      <c r="A258" s="37" t="s">
        <v>598</v>
      </c>
      <c r="B258" s="45"/>
      <c r="C258" s="46"/>
      <c r="D258" s="46"/>
      <c r="E258" s="39" t="s">
        <v>2037</v>
      </c>
      <c r="F258" s="46"/>
      <c r="G258" s="46"/>
      <c r="H258" s="46"/>
      <c r="I258" s="46"/>
      <c r="J258" s="48"/>
    </row>
    <row r="259">
      <c r="A259" s="37" t="s">
        <v>601</v>
      </c>
      <c r="B259" s="45"/>
      <c r="C259" s="46"/>
      <c r="D259" s="46"/>
      <c r="E259" s="47" t="s">
        <v>595</v>
      </c>
      <c r="F259" s="46"/>
      <c r="G259" s="46"/>
      <c r="H259" s="46"/>
      <c r="I259" s="46"/>
      <c r="J259" s="48"/>
    </row>
    <row r="260">
      <c r="A260" s="37" t="s">
        <v>593</v>
      </c>
      <c r="B260" s="37">
        <v>81</v>
      </c>
      <c r="C260" s="38" t="s">
        <v>2038</v>
      </c>
      <c r="D260" s="37" t="s">
        <v>595</v>
      </c>
      <c r="E260" s="39" t="s">
        <v>2039</v>
      </c>
      <c r="F260" s="40" t="s">
        <v>2035</v>
      </c>
      <c r="G260" s="41">
        <v>1</v>
      </c>
      <c r="H260" s="42">
        <v>0</v>
      </c>
      <c r="I260" s="43">
        <f>ROUND(G260*H260,P4)</f>
        <v>0</v>
      </c>
      <c r="J260" s="37"/>
      <c r="O260" s="44">
        <f>I260*0.21</f>
        <v>0</v>
      </c>
      <c r="P260">
        <v>3</v>
      </c>
    </row>
    <row r="261">
      <c r="A261" s="37" t="s">
        <v>598</v>
      </c>
      <c r="B261" s="45"/>
      <c r="C261" s="46"/>
      <c r="D261" s="46"/>
      <c r="E261" s="39" t="s">
        <v>2039</v>
      </c>
      <c r="F261" s="46"/>
      <c r="G261" s="46"/>
      <c r="H261" s="46"/>
      <c r="I261" s="46"/>
      <c r="J261" s="48"/>
    </row>
    <row r="262">
      <c r="A262" s="37" t="s">
        <v>601</v>
      </c>
      <c r="B262" s="45"/>
      <c r="C262" s="46"/>
      <c r="D262" s="46"/>
      <c r="E262" s="47" t="s">
        <v>595</v>
      </c>
      <c r="F262" s="46"/>
      <c r="G262" s="46"/>
      <c r="H262" s="46"/>
      <c r="I262" s="46"/>
      <c r="J262" s="48"/>
    </row>
    <row r="263">
      <c r="A263" s="31" t="s">
        <v>591</v>
      </c>
      <c r="B263" s="32"/>
      <c r="C263" s="33" t="s">
        <v>2040</v>
      </c>
      <c r="D263" s="34"/>
      <c r="E263" s="31" t="s">
        <v>2041</v>
      </c>
      <c r="F263" s="34"/>
      <c r="G263" s="34"/>
      <c r="H263" s="34"/>
      <c r="I263" s="35">
        <f>SUMIFS(I264:I266,A264:A266,"P")</f>
        <v>0</v>
      </c>
      <c r="J263" s="36"/>
    </row>
    <row r="264">
      <c r="A264" s="37" t="s">
        <v>593</v>
      </c>
      <c r="B264" s="37">
        <v>82</v>
      </c>
      <c r="C264" s="38" t="s">
        <v>12821</v>
      </c>
      <c r="D264" s="37" t="s">
        <v>595</v>
      </c>
      <c r="E264" s="39" t="s">
        <v>2041</v>
      </c>
      <c r="F264" s="40" t="s">
        <v>624</v>
      </c>
      <c r="G264" s="41">
        <v>15</v>
      </c>
      <c r="H264" s="42">
        <v>0</v>
      </c>
      <c r="I264" s="43">
        <f>ROUND(G264*H264,P4)</f>
        <v>0</v>
      </c>
      <c r="J264" s="37"/>
      <c r="O264" s="44">
        <f>I264*0.21</f>
        <v>0</v>
      </c>
      <c r="P264">
        <v>3</v>
      </c>
    </row>
    <row r="265">
      <c r="A265" s="37" t="s">
        <v>598</v>
      </c>
      <c r="B265" s="45"/>
      <c r="C265" s="46"/>
      <c r="D265" s="46"/>
      <c r="E265" s="39" t="s">
        <v>2041</v>
      </c>
      <c r="F265" s="46"/>
      <c r="G265" s="46"/>
      <c r="H265" s="46"/>
      <c r="I265" s="46"/>
      <c r="J265" s="48"/>
    </row>
    <row r="266">
      <c r="A266" s="37" t="s">
        <v>601</v>
      </c>
      <c r="B266" s="45"/>
      <c r="C266" s="46"/>
      <c r="D266" s="46"/>
      <c r="E266" s="47" t="s">
        <v>595</v>
      </c>
      <c r="F266" s="46"/>
      <c r="G266" s="46"/>
      <c r="H266" s="46"/>
      <c r="I266" s="46"/>
      <c r="J266" s="48"/>
    </row>
    <row r="267">
      <c r="A267" s="31" t="s">
        <v>591</v>
      </c>
      <c r="B267" s="32"/>
      <c r="C267" s="33" t="s">
        <v>2073</v>
      </c>
      <c r="D267" s="34"/>
      <c r="E267" s="31" t="s">
        <v>2074</v>
      </c>
      <c r="F267" s="34"/>
      <c r="G267" s="34"/>
      <c r="H267" s="34"/>
      <c r="I267" s="35">
        <f>SUMIFS(I268:I270,A268:A270,"P")</f>
        <v>0</v>
      </c>
      <c r="J267" s="36"/>
    </row>
    <row r="268">
      <c r="A268" s="37" t="s">
        <v>593</v>
      </c>
      <c r="B268" s="37">
        <v>83</v>
      </c>
      <c r="C268" s="38" t="s">
        <v>2075</v>
      </c>
      <c r="D268" s="37" t="s">
        <v>595</v>
      </c>
      <c r="E268" s="39" t="s">
        <v>2076</v>
      </c>
      <c r="F268" s="40" t="s">
        <v>2077</v>
      </c>
      <c r="G268" s="41">
        <v>1</v>
      </c>
      <c r="H268" s="42">
        <v>0</v>
      </c>
      <c r="I268" s="43">
        <f>ROUND(G268*H268,P4)</f>
        <v>0</v>
      </c>
      <c r="J268" s="37"/>
      <c r="O268" s="44">
        <f>I268*0.21</f>
        <v>0</v>
      </c>
      <c r="P268">
        <v>3</v>
      </c>
    </row>
    <row r="269">
      <c r="A269" s="37" t="s">
        <v>598</v>
      </c>
      <c r="B269" s="45"/>
      <c r="C269" s="46"/>
      <c r="D269" s="46"/>
      <c r="E269" s="39" t="s">
        <v>2076</v>
      </c>
      <c r="F269" s="46"/>
      <c r="G269" s="46"/>
      <c r="H269" s="46"/>
      <c r="I269" s="46"/>
      <c r="J269" s="48"/>
    </row>
    <row r="270">
      <c r="A270" s="37" t="s">
        <v>601</v>
      </c>
      <c r="B270" s="50"/>
      <c r="C270" s="51"/>
      <c r="D270" s="51"/>
      <c r="E270" s="53" t="s">
        <v>595</v>
      </c>
      <c r="F270" s="51"/>
      <c r="G270" s="51"/>
      <c r="H270" s="51"/>
      <c r="I270" s="51"/>
      <c r="J270" s="52"/>
    </row>
  </sheetData>
  <sheetProtection sheet="1" objects="1" scenarios="1" spinCount="100000" saltValue="Mn0Ert/ZTqFycDvaNJxC9TWmuKkbAg7tRwnyxyiQh7EiYth3MZEmYx0D8rkXaDRYPfrvu+MIzrhNP6qpR2t2NA==" hashValue="1X6JMvxdPmNst9/8agOi9jHWvasz0JKsNYDayxi8nhHLX0Hp6rShQ0GUQ9kK+Lxn1U1/Y8xhh7de+IkTU8Yetg=="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12822</v>
      </c>
      <c r="I3" s="25">
        <f>SUMIFS(I13:I100,A13:A100,"SD")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12008</v>
      </c>
      <c r="D7" s="22"/>
      <c r="E7" s="23" t="s">
        <v>425</v>
      </c>
      <c r="F7" s="17"/>
      <c r="G7" s="17"/>
      <c r="H7" s="17"/>
      <c r="I7" s="17"/>
      <c r="J7" s="19"/>
    </row>
    <row r="8">
      <c r="A8" s="3" t="s">
        <v>1569</v>
      </c>
      <c r="B8" s="20" t="s">
        <v>573</v>
      </c>
      <c r="C8" s="21" t="s">
        <v>12747</v>
      </c>
      <c r="D8" s="22"/>
      <c r="E8" s="23" t="s">
        <v>431</v>
      </c>
      <c r="F8" s="17"/>
      <c r="G8" s="17"/>
      <c r="H8" s="17"/>
      <c r="I8" s="17"/>
      <c r="J8" s="19"/>
    </row>
    <row r="9">
      <c r="A9" s="3" t="s">
        <v>1591</v>
      </c>
      <c r="B9" s="20" t="s">
        <v>579</v>
      </c>
      <c r="C9" s="21" t="s">
        <v>12822</v>
      </c>
      <c r="D9" s="22"/>
      <c r="E9" s="23" t="s">
        <v>435</v>
      </c>
      <c r="F9" s="17"/>
      <c r="G9" s="17"/>
      <c r="H9" s="17"/>
      <c r="I9" s="17"/>
      <c r="J9" s="19"/>
    </row>
    <row r="10">
      <c r="A10" s="26" t="s">
        <v>580</v>
      </c>
      <c r="B10" s="27" t="s">
        <v>581</v>
      </c>
      <c r="C10" s="7" t="s">
        <v>582</v>
      </c>
      <c r="D10" s="7" t="s">
        <v>583</v>
      </c>
      <c r="E10" s="7" t="s">
        <v>584</v>
      </c>
      <c r="F10" s="7" t="s">
        <v>585</v>
      </c>
      <c r="G10" s="7" t="s">
        <v>586</v>
      </c>
      <c r="H10" s="7" t="s">
        <v>587</v>
      </c>
      <c r="I10" s="7"/>
      <c r="J10" s="28" t="s">
        <v>588</v>
      </c>
    </row>
    <row r="11">
      <c r="A11" s="26"/>
      <c r="B11" s="27"/>
      <c r="C11" s="7"/>
      <c r="D11" s="7"/>
      <c r="E11" s="7"/>
      <c r="F11" s="7"/>
      <c r="G11" s="7"/>
      <c r="H11" s="7" t="s">
        <v>589</v>
      </c>
      <c r="I11" s="7" t="s">
        <v>590</v>
      </c>
      <c r="J11" s="28"/>
    </row>
    <row r="12">
      <c r="A12" s="29">
        <v>0</v>
      </c>
      <c r="B12" s="27">
        <v>1</v>
      </c>
      <c r="C12" s="30">
        <v>2</v>
      </c>
      <c r="D12" s="7">
        <v>3</v>
      </c>
      <c r="E12" s="30">
        <v>4</v>
      </c>
      <c r="F12" s="7">
        <v>5</v>
      </c>
      <c r="G12" s="7">
        <v>6</v>
      </c>
      <c r="H12" s="7">
        <v>7</v>
      </c>
      <c r="I12" s="30">
        <v>8</v>
      </c>
      <c r="J12" s="28">
        <v>9</v>
      </c>
    </row>
    <row r="13">
      <c r="A13" s="31" t="s">
        <v>591</v>
      </c>
      <c r="B13" s="32"/>
      <c r="C13" s="33" t="s">
        <v>1716</v>
      </c>
      <c r="D13" s="34"/>
      <c r="E13" s="31" t="s">
        <v>66</v>
      </c>
      <c r="F13" s="34"/>
      <c r="G13" s="34"/>
      <c r="H13" s="34"/>
      <c r="I13" s="35">
        <f>SUMIFS(I14:I100,A14:A100,"P")</f>
        <v>0</v>
      </c>
      <c r="J13" s="36"/>
    </row>
    <row r="14">
      <c r="A14" s="37" t="s">
        <v>593</v>
      </c>
      <c r="B14" s="37">
        <v>1</v>
      </c>
      <c r="C14" s="38" t="s">
        <v>1884</v>
      </c>
      <c r="D14" s="37" t="s">
        <v>595</v>
      </c>
      <c r="E14" s="39" t="s">
        <v>1885</v>
      </c>
      <c r="F14" s="40" t="s">
        <v>608</v>
      </c>
      <c r="G14" s="41">
        <v>3</v>
      </c>
      <c r="H14" s="42">
        <v>0</v>
      </c>
      <c r="I14" s="43">
        <f>ROUND(G14*H14,P4)</f>
        <v>0</v>
      </c>
      <c r="J14" s="37"/>
      <c r="O14" s="44">
        <f>I14*0.21</f>
        <v>0</v>
      </c>
      <c r="P14">
        <v>3</v>
      </c>
    </row>
    <row r="15">
      <c r="A15" s="37" t="s">
        <v>598</v>
      </c>
      <c r="B15" s="45"/>
      <c r="C15" s="46"/>
      <c r="D15" s="46"/>
      <c r="E15" s="39" t="s">
        <v>1885</v>
      </c>
      <c r="F15" s="46"/>
      <c r="G15" s="46"/>
      <c r="H15" s="46"/>
      <c r="I15" s="46"/>
      <c r="J15" s="48"/>
    </row>
    <row r="16">
      <c r="A16" s="37" t="s">
        <v>601</v>
      </c>
      <c r="B16" s="45"/>
      <c r="C16" s="46"/>
      <c r="D16" s="46"/>
      <c r="E16" s="47" t="s">
        <v>595</v>
      </c>
      <c r="F16" s="46"/>
      <c r="G16" s="46"/>
      <c r="H16" s="46"/>
      <c r="I16" s="46"/>
      <c r="J16" s="48"/>
    </row>
    <row r="17">
      <c r="A17" s="37" t="s">
        <v>593</v>
      </c>
      <c r="B17" s="37">
        <v>2</v>
      </c>
      <c r="C17" s="38" t="s">
        <v>1886</v>
      </c>
      <c r="D17" s="37" t="s">
        <v>595</v>
      </c>
      <c r="E17" s="39" t="s">
        <v>1887</v>
      </c>
      <c r="F17" s="40" t="s">
        <v>1719</v>
      </c>
      <c r="G17" s="41">
        <v>22.800000000000001</v>
      </c>
      <c r="H17" s="42">
        <v>0</v>
      </c>
      <c r="I17" s="43">
        <f>ROUND(G17*H17,P4)</f>
        <v>0</v>
      </c>
      <c r="J17" s="37"/>
      <c r="O17" s="44">
        <f>I17*0.21</f>
        <v>0</v>
      </c>
      <c r="P17">
        <v>3</v>
      </c>
    </row>
    <row r="18">
      <c r="A18" s="37" t="s">
        <v>598</v>
      </c>
      <c r="B18" s="45"/>
      <c r="C18" s="46"/>
      <c r="D18" s="46"/>
      <c r="E18" s="39" t="s">
        <v>1887</v>
      </c>
      <c r="F18" s="46"/>
      <c r="G18" s="46"/>
      <c r="H18" s="46"/>
      <c r="I18" s="46"/>
      <c r="J18" s="48"/>
    </row>
    <row r="19">
      <c r="A19" s="37" t="s">
        <v>601</v>
      </c>
      <c r="B19" s="45"/>
      <c r="C19" s="46"/>
      <c r="D19" s="46"/>
      <c r="E19" s="47" t="s">
        <v>595</v>
      </c>
      <c r="F19" s="46"/>
      <c r="G19" s="46"/>
      <c r="H19" s="46"/>
      <c r="I19" s="46"/>
      <c r="J19" s="48"/>
    </row>
    <row r="20">
      <c r="A20" s="37" t="s">
        <v>593</v>
      </c>
      <c r="B20" s="37">
        <v>3</v>
      </c>
      <c r="C20" s="38" t="s">
        <v>12823</v>
      </c>
      <c r="D20" s="37" t="s">
        <v>595</v>
      </c>
      <c r="E20" s="39" t="s">
        <v>12824</v>
      </c>
      <c r="F20" s="40" t="s">
        <v>608</v>
      </c>
      <c r="G20" s="41">
        <v>3</v>
      </c>
      <c r="H20" s="42">
        <v>0</v>
      </c>
      <c r="I20" s="43">
        <f>ROUND(G20*H20,P4)</f>
        <v>0</v>
      </c>
      <c r="J20" s="37"/>
      <c r="O20" s="44">
        <f>I20*0.21</f>
        <v>0</v>
      </c>
      <c r="P20">
        <v>3</v>
      </c>
    </row>
    <row r="21">
      <c r="A21" s="37" t="s">
        <v>598</v>
      </c>
      <c r="B21" s="45"/>
      <c r="C21" s="46"/>
      <c r="D21" s="46"/>
      <c r="E21" s="39" t="s">
        <v>12824</v>
      </c>
      <c r="F21" s="46"/>
      <c r="G21" s="46"/>
      <c r="H21" s="46"/>
      <c r="I21" s="46"/>
      <c r="J21" s="48"/>
    </row>
    <row r="22">
      <c r="A22" s="37" t="s">
        <v>601</v>
      </c>
      <c r="B22" s="45"/>
      <c r="C22" s="46"/>
      <c r="D22" s="46"/>
      <c r="E22" s="47" t="s">
        <v>595</v>
      </c>
      <c r="F22" s="46"/>
      <c r="G22" s="46"/>
      <c r="H22" s="46"/>
      <c r="I22" s="46"/>
      <c r="J22" s="48"/>
    </row>
    <row r="23">
      <c r="A23" s="37" t="s">
        <v>593</v>
      </c>
      <c r="B23" s="37">
        <v>4</v>
      </c>
      <c r="C23" s="38" t="s">
        <v>1890</v>
      </c>
      <c r="D23" s="37" t="s">
        <v>595</v>
      </c>
      <c r="E23" s="39" t="s">
        <v>1891</v>
      </c>
      <c r="F23" s="40" t="s">
        <v>608</v>
      </c>
      <c r="G23" s="41">
        <v>18</v>
      </c>
      <c r="H23" s="42">
        <v>0</v>
      </c>
      <c r="I23" s="43">
        <f>ROUND(G23*H23,P4)</f>
        <v>0</v>
      </c>
      <c r="J23" s="37"/>
      <c r="O23" s="44">
        <f>I23*0.21</f>
        <v>0</v>
      </c>
      <c r="P23">
        <v>3</v>
      </c>
    </row>
    <row r="24">
      <c r="A24" s="37" t="s">
        <v>598</v>
      </c>
      <c r="B24" s="45"/>
      <c r="C24" s="46"/>
      <c r="D24" s="46"/>
      <c r="E24" s="39" t="s">
        <v>1891</v>
      </c>
      <c r="F24" s="46"/>
      <c r="G24" s="46"/>
      <c r="H24" s="46"/>
      <c r="I24" s="46"/>
      <c r="J24" s="48"/>
    </row>
    <row r="25">
      <c r="A25" s="37" t="s">
        <v>601</v>
      </c>
      <c r="B25" s="45"/>
      <c r="C25" s="46"/>
      <c r="D25" s="46"/>
      <c r="E25" s="47" t="s">
        <v>595</v>
      </c>
      <c r="F25" s="46"/>
      <c r="G25" s="46"/>
      <c r="H25" s="46"/>
      <c r="I25" s="46"/>
      <c r="J25" s="48"/>
    </row>
    <row r="26">
      <c r="A26" s="37" t="s">
        <v>593</v>
      </c>
      <c r="B26" s="37">
        <v>5</v>
      </c>
      <c r="C26" s="38" t="s">
        <v>1892</v>
      </c>
      <c r="D26" s="37" t="s">
        <v>595</v>
      </c>
      <c r="E26" s="39" t="s">
        <v>1893</v>
      </c>
      <c r="F26" s="40" t="s">
        <v>608</v>
      </c>
      <c r="G26" s="41">
        <v>32</v>
      </c>
      <c r="H26" s="42">
        <v>0</v>
      </c>
      <c r="I26" s="43">
        <f>ROUND(G26*H26,P4)</f>
        <v>0</v>
      </c>
      <c r="J26" s="37"/>
      <c r="O26" s="44">
        <f>I26*0.21</f>
        <v>0</v>
      </c>
      <c r="P26">
        <v>3</v>
      </c>
    </row>
    <row r="27">
      <c r="A27" s="37" t="s">
        <v>598</v>
      </c>
      <c r="B27" s="45"/>
      <c r="C27" s="46"/>
      <c r="D27" s="46"/>
      <c r="E27" s="39" t="s">
        <v>1893</v>
      </c>
      <c r="F27" s="46"/>
      <c r="G27" s="46"/>
      <c r="H27" s="46"/>
      <c r="I27" s="46"/>
      <c r="J27" s="48"/>
    </row>
    <row r="28">
      <c r="A28" s="37" t="s">
        <v>601</v>
      </c>
      <c r="B28" s="45"/>
      <c r="C28" s="46"/>
      <c r="D28" s="46"/>
      <c r="E28" s="47" t="s">
        <v>595</v>
      </c>
      <c r="F28" s="46"/>
      <c r="G28" s="46"/>
      <c r="H28" s="46"/>
      <c r="I28" s="46"/>
      <c r="J28" s="48"/>
    </row>
    <row r="29">
      <c r="A29" s="37" t="s">
        <v>593</v>
      </c>
      <c r="B29" s="37">
        <v>6</v>
      </c>
      <c r="C29" s="38" t="s">
        <v>1894</v>
      </c>
      <c r="D29" s="37" t="s">
        <v>595</v>
      </c>
      <c r="E29" s="39" t="s">
        <v>1895</v>
      </c>
      <c r="F29" s="40" t="s">
        <v>608</v>
      </c>
      <c r="G29" s="41">
        <v>6</v>
      </c>
      <c r="H29" s="42">
        <v>0</v>
      </c>
      <c r="I29" s="43">
        <f>ROUND(G29*H29,P4)</f>
        <v>0</v>
      </c>
      <c r="J29" s="37"/>
      <c r="O29" s="44">
        <f>I29*0.21</f>
        <v>0</v>
      </c>
      <c r="P29">
        <v>3</v>
      </c>
    </row>
    <row r="30">
      <c r="A30" s="37" t="s">
        <v>598</v>
      </c>
      <c r="B30" s="45"/>
      <c r="C30" s="46"/>
      <c r="D30" s="46"/>
      <c r="E30" s="39" t="s">
        <v>1895</v>
      </c>
      <c r="F30" s="46"/>
      <c r="G30" s="46"/>
      <c r="H30" s="46"/>
      <c r="I30" s="46"/>
      <c r="J30" s="48"/>
    </row>
    <row r="31">
      <c r="A31" s="37" t="s">
        <v>601</v>
      </c>
      <c r="B31" s="45"/>
      <c r="C31" s="46"/>
      <c r="D31" s="46"/>
      <c r="E31" s="47" t="s">
        <v>595</v>
      </c>
      <c r="F31" s="46"/>
      <c r="G31" s="46"/>
      <c r="H31" s="46"/>
      <c r="I31" s="46"/>
      <c r="J31" s="48"/>
    </row>
    <row r="32">
      <c r="A32" s="37" t="s">
        <v>593</v>
      </c>
      <c r="B32" s="37">
        <v>7</v>
      </c>
      <c r="C32" s="38" t="s">
        <v>1896</v>
      </c>
      <c r="D32" s="37" t="s">
        <v>595</v>
      </c>
      <c r="E32" s="39" t="s">
        <v>1897</v>
      </c>
      <c r="F32" s="40" t="s">
        <v>608</v>
      </c>
      <c r="G32" s="41">
        <v>22</v>
      </c>
      <c r="H32" s="42">
        <v>0</v>
      </c>
      <c r="I32" s="43">
        <f>ROUND(G32*H32,P4)</f>
        <v>0</v>
      </c>
      <c r="J32" s="37"/>
      <c r="O32" s="44">
        <f>I32*0.21</f>
        <v>0</v>
      </c>
      <c r="P32">
        <v>3</v>
      </c>
    </row>
    <row r="33">
      <c r="A33" s="37" t="s">
        <v>598</v>
      </c>
      <c r="B33" s="45"/>
      <c r="C33" s="46"/>
      <c r="D33" s="46"/>
      <c r="E33" s="39" t="s">
        <v>1897</v>
      </c>
      <c r="F33" s="46"/>
      <c r="G33" s="46"/>
      <c r="H33" s="46"/>
      <c r="I33" s="46"/>
      <c r="J33" s="48"/>
    </row>
    <row r="34">
      <c r="A34" s="37" t="s">
        <v>601</v>
      </c>
      <c r="B34" s="45"/>
      <c r="C34" s="46"/>
      <c r="D34" s="46"/>
      <c r="E34" s="47" t="s">
        <v>595</v>
      </c>
      <c r="F34" s="46"/>
      <c r="G34" s="46"/>
      <c r="H34" s="46"/>
      <c r="I34" s="46"/>
      <c r="J34" s="48"/>
    </row>
    <row r="35">
      <c r="A35" s="37" t="s">
        <v>593</v>
      </c>
      <c r="B35" s="37">
        <v>8</v>
      </c>
      <c r="C35" s="38" t="s">
        <v>1898</v>
      </c>
      <c r="D35" s="37" t="s">
        <v>595</v>
      </c>
      <c r="E35" s="39" t="s">
        <v>1899</v>
      </c>
      <c r="F35" s="40" t="s">
        <v>608</v>
      </c>
      <c r="G35" s="41">
        <v>6</v>
      </c>
      <c r="H35" s="42">
        <v>0</v>
      </c>
      <c r="I35" s="43">
        <f>ROUND(G35*H35,P4)</f>
        <v>0</v>
      </c>
      <c r="J35" s="37"/>
      <c r="O35" s="44">
        <f>I35*0.21</f>
        <v>0</v>
      </c>
      <c r="P35">
        <v>3</v>
      </c>
    </row>
    <row r="36">
      <c r="A36" s="37" t="s">
        <v>598</v>
      </c>
      <c r="B36" s="45"/>
      <c r="C36" s="46"/>
      <c r="D36" s="46"/>
      <c r="E36" s="39" t="s">
        <v>1899</v>
      </c>
      <c r="F36" s="46"/>
      <c r="G36" s="46"/>
      <c r="H36" s="46"/>
      <c r="I36" s="46"/>
      <c r="J36" s="48"/>
    </row>
    <row r="37">
      <c r="A37" s="37" t="s">
        <v>601</v>
      </c>
      <c r="B37" s="45"/>
      <c r="C37" s="46"/>
      <c r="D37" s="46"/>
      <c r="E37" s="47" t="s">
        <v>595</v>
      </c>
      <c r="F37" s="46"/>
      <c r="G37" s="46"/>
      <c r="H37" s="46"/>
      <c r="I37" s="46"/>
      <c r="J37" s="48"/>
    </row>
    <row r="38">
      <c r="A38" s="37" t="s">
        <v>593</v>
      </c>
      <c r="B38" s="37">
        <v>9</v>
      </c>
      <c r="C38" s="38" t="s">
        <v>12825</v>
      </c>
      <c r="D38" s="37" t="s">
        <v>595</v>
      </c>
      <c r="E38" s="39" t="s">
        <v>12826</v>
      </c>
      <c r="F38" s="40" t="s">
        <v>608</v>
      </c>
      <c r="G38" s="41">
        <v>1</v>
      </c>
      <c r="H38" s="42">
        <v>0</v>
      </c>
      <c r="I38" s="43">
        <f>ROUND(G38*H38,P4)</f>
        <v>0</v>
      </c>
      <c r="J38" s="37"/>
      <c r="O38" s="44">
        <f>I38*0.21</f>
        <v>0</v>
      </c>
      <c r="P38">
        <v>3</v>
      </c>
    </row>
    <row r="39">
      <c r="A39" s="37" t="s">
        <v>598</v>
      </c>
      <c r="B39" s="45"/>
      <c r="C39" s="46"/>
      <c r="D39" s="46"/>
      <c r="E39" s="39" t="s">
        <v>12826</v>
      </c>
      <c r="F39" s="46"/>
      <c r="G39" s="46"/>
      <c r="H39" s="46"/>
      <c r="I39" s="46"/>
      <c r="J39" s="48"/>
    </row>
    <row r="40">
      <c r="A40" s="37" t="s">
        <v>601</v>
      </c>
      <c r="B40" s="45"/>
      <c r="C40" s="46"/>
      <c r="D40" s="46"/>
      <c r="E40" s="47" t="s">
        <v>595</v>
      </c>
      <c r="F40" s="46"/>
      <c r="G40" s="46"/>
      <c r="H40" s="46"/>
      <c r="I40" s="46"/>
      <c r="J40" s="48"/>
    </row>
    <row r="41">
      <c r="A41" s="37" t="s">
        <v>593</v>
      </c>
      <c r="B41" s="37">
        <v>10</v>
      </c>
      <c r="C41" s="38" t="s">
        <v>1900</v>
      </c>
      <c r="D41" s="37" t="s">
        <v>595</v>
      </c>
      <c r="E41" s="39" t="s">
        <v>1901</v>
      </c>
      <c r="F41" s="40" t="s">
        <v>608</v>
      </c>
      <c r="G41" s="41">
        <v>30</v>
      </c>
      <c r="H41" s="42">
        <v>0</v>
      </c>
      <c r="I41" s="43">
        <f>ROUND(G41*H41,P4)</f>
        <v>0</v>
      </c>
      <c r="J41" s="37"/>
      <c r="O41" s="44">
        <f>I41*0.21</f>
        <v>0</v>
      </c>
      <c r="P41">
        <v>3</v>
      </c>
    </row>
    <row r="42">
      <c r="A42" s="37" t="s">
        <v>598</v>
      </c>
      <c r="B42" s="45"/>
      <c r="C42" s="46"/>
      <c r="D42" s="46"/>
      <c r="E42" s="39" t="s">
        <v>1901</v>
      </c>
      <c r="F42" s="46"/>
      <c r="G42" s="46"/>
      <c r="H42" s="46"/>
      <c r="I42" s="46"/>
      <c r="J42" s="48"/>
    </row>
    <row r="43">
      <c r="A43" s="37" t="s">
        <v>601</v>
      </c>
      <c r="B43" s="45"/>
      <c r="C43" s="46"/>
      <c r="D43" s="46"/>
      <c r="E43" s="47" t="s">
        <v>595</v>
      </c>
      <c r="F43" s="46"/>
      <c r="G43" s="46"/>
      <c r="H43" s="46"/>
      <c r="I43" s="46"/>
      <c r="J43" s="48"/>
    </row>
    <row r="44">
      <c r="A44" s="37" t="s">
        <v>593</v>
      </c>
      <c r="B44" s="37">
        <v>11</v>
      </c>
      <c r="C44" s="38" t="s">
        <v>1902</v>
      </c>
      <c r="D44" s="37" t="s">
        <v>595</v>
      </c>
      <c r="E44" s="39" t="s">
        <v>1903</v>
      </c>
      <c r="F44" s="40" t="s">
        <v>608</v>
      </c>
      <c r="G44" s="41">
        <v>6</v>
      </c>
      <c r="H44" s="42">
        <v>0</v>
      </c>
      <c r="I44" s="43">
        <f>ROUND(G44*H44,P4)</f>
        <v>0</v>
      </c>
      <c r="J44" s="37"/>
      <c r="O44" s="44">
        <f>I44*0.21</f>
        <v>0</v>
      </c>
      <c r="P44">
        <v>3</v>
      </c>
    </row>
    <row r="45">
      <c r="A45" s="37" t="s">
        <v>598</v>
      </c>
      <c r="B45" s="45"/>
      <c r="C45" s="46"/>
      <c r="D45" s="46"/>
      <c r="E45" s="39" t="s">
        <v>1903</v>
      </c>
      <c r="F45" s="46"/>
      <c r="G45" s="46"/>
      <c r="H45" s="46"/>
      <c r="I45" s="46"/>
      <c r="J45" s="48"/>
    </row>
    <row r="46">
      <c r="A46" s="37" t="s">
        <v>601</v>
      </c>
      <c r="B46" s="45"/>
      <c r="C46" s="46"/>
      <c r="D46" s="46"/>
      <c r="E46" s="47" t="s">
        <v>595</v>
      </c>
      <c r="F46" s="46"/>
      <c r="G46" s="46"/>
      <c r="H46" s="46"/>
      <c r="I46" s="46"/>
      <c r="J46" s="48"/>
    </row>
    <row r="47">
      <c r="A47" s="37" t="s">
        <v>593</v>
      </c>
      <c r="B47" s="37">
        <v>12</v>
      </c>
      <c r="C47" s="38" t="s">
        <v>1904</v>
      </c>
      <c r="D47" s="37" t="s">
        <v>595</v>
      </c>
      <c r="E47" s="39" t="s">
        <v>1905</v>
      </c>
      <c r="F47" s="40" t="s">
        <v>608</v>
      </c>
      <c r="G47" s="41">
        <v>12</v>
      </c>
      <c r="H47" s="42">
        <v>0</v>
      </c>
      <c r="I47" s="43">
        <f>ROUND(G47*H47,P4)</f>
        <v>0</v>
      </c>
      <c r="J47" s="37"/>
      <c r="O47" s="44">
        <f>I47*0.21</f>
        <v>0</v>
      </c>
      <c r="P47">
        <v>3</v>
      </c>
    </row>
    <row r="48">
      <c r="A48" s="37" t="s">
        <v>598</v>
      </c>
      <c r="B48" s="45"/>
      <c r="C48" s="46"/>
      <c r="D48" s="46"/>
      <c r="E48" s="39" t="s">
        <v>1905</v>
      </c>
      <c r="F48" s="46"/>
      <c r="G48" s="46"/>
      <c r="H48" s="46"/>
      <c r="I48" s="46"/>
      <c r="J48" s="48"/>
    </row>
    <row r="49">
      <c r="A49" s="37" t="s">
        <v>601</v>
      </c>
      <c r="B49" s="45"/>
      <c r="C49" s="46"/>
      <c r="D49" s="46"/>
      <c r="E49" s="47" t="s">
        <v>595</v>
      </c>
      <c r="F49" s="46"/>
      <c r="G49" s="46"/>
      <c r="H49" s="46"/>
      <c r="I49" s="46"/>
      <c r="J49" s="48"/>
    </row>
    <row r="50">
      <c r="A50" s="37" t="s">
        <v>593</v>
      </c>
      <c r="B50" s="37">
        <v>13</v>
      </c>
      <c r="C50" s="38" t="s">
        <v>1906</v>
      </c>
      <c r="D50" s="37" t="s">
        <v>595</v>
      </c>
      <c r="E50" s="39" t="s">
        <v>1907</v>
      </c>
      <c r="F50" s="40" t="s">
        <v>608</v>
      </c>
      <c r="G50" s="41">
        <v>15</v>
      </c>
      <c r="H50" s="42">
        <v>0</v>
      </c>
      <c r="I50" s="43">
        <f>ROUND(G50*H50,P4)</f>
        <v>0</v>
      </c>
      <c r="J50" s="37"/>
      <c r="O50" s="44">
        <f>I50*0.21</f>
        <v>0</v>
      </c>
      <c r="P50">
        <v>3</v>
      </c>
    </row>
    <row r="51">
      <c r="A51" s="37" t="s">
        <v>598</v>
      </c>
      <c r="B51" s="45"/>
      <c r="C51" s="46"/>
      <c r="D51" s="46"/>
      <c r="E51" s="39" t="s">
        <v>1907</v>
      </c>
      <c r="F51" s="46"/>
      <c r="G51" s="46"/>
      <c r="H51" s="46"/>
      <c r="I51" s="46"/>
      <c r="J51" s="48"/>
    </row>
    <row r="52">
      <c r="A52" s="37" t="s">
        <v>601</v>
      </c>
      <c r="B52" s="45"/>
      <c r="C52" s="46"/>
      <c r="D52" s="46"/>
      <c r="E52" s="47" t="s">
        <v>595</v>
      </c>
      <c r="F52" s="46"/>
      <c r="G52" s="46"/>
      <c r="H52" s="46"/>
      <c r="I52" s="46"/>
      <c r="J52" s="48"/>
    </row>
    <row r="53">
      <c r="A53" s="37" t="s">
        <v>593</v>
      </c>
      <c r="B53" s="37">
        <v>14</v>
      </c>
      <c r="C53" s="38" t="s">
        <v>1908</v>
      </c>
      <c r="D53" s="37" t="s">
        <v>595</v>
      </c>
      <c r="E53" s="39" t="s">
        <v>1909</v>
      </c>
      <c r="F53" s="40" t="s">
        <v>1719</v>
      </c>
      <c r="G53" s="41">
        <v>10.800000000000001</v>
      </c>
      <c r="H53" s="42">
        <v>0</v>
      </c>
      <c r="I53" s="43">
        <f>ROUND(G53*H53,P4)</f>
        <v>0</v>
      </c>
      <c r="J53" s="37"/>
      <c r="O53" s="44">
        <f>I53*0.21</f>
        <v>0</v>
      </c>
      <c r="P53">
        <v>3</v>
      </c>
    </row>
    <row r="54">
      <c r="A54" s="37" t="s">
        <v>598</v>
      </c>
      <c r="B54" s="45"/>
      <c r="C54" s="46"/>
      <c r="D54" s="46"/>
      <c r="E54" s="39" t="s">
        <v>1909</v>
      </c>
      <c r="F54" s="46"/>
      <c r="G54" s="46"/>
      <c r="H54" s="46"/>
      <c r="I54" s="46"/>
      <c r="J54" s="48"/>
    </row>
    <row r="55">
      <c r="A55" s="37" t="s">
        <v>601</v>
      </c>
      <c r="B55" s="45"/>
      <c r="C55" s="46"/>
      <c r="D55" s="46"/>
      <c r="E55" s="47" t="s">
        <v>595</v>
      </c>
      <c r="F55" s="46"/>
      <c r="G55" s="46"/>
      <c r="H55" s="46"/>
      <c r="I55" s="46"/>
      <c r="J55" s="48"/>
    </row>
    <row r="56">
      <c r="A56" s="37" t="s">
        <v>593</v>
      </c>
      <c r="B56" s="37">
        <v>15</v>
      </c>
      <c r="C56" s="38" t="s">
        <v>12827</v>
      </c>
      <c r="D56" s="37" t="s">
        <v>595</v>
      </c>
      <c r="E56" s="39" t="s">
        <v>12828</v>
      </c>
      <c r="F56" s="40" t="s">
        <v>608</v>
      </c>
      <c r="G56" s="41">
        <v>1</v>
      </c>
      <c r="H56" s="42">
        <v>0</v>
      </c>
      <c r="I56" s="43">
        <f>ROUND(G56*H56,P4)</f>
        <v>0</v>
      </c>
      <c r="J56" s="37"/>
      <c r="O56" s="44">
        <f>I56*0.21</f>
        <v>0</v>
      </c>
      <c r="P56">
        <v>3</v>
      </c>
    </row>
    <row r="57">
      <c r="A57" s="37" t="s">
        <v>598</v>
      </c>
      <c r="B57" s="45"/>
      <c r="C57" s="46"/>
      <c r="D57" s="46"/>
      <c r="E57" s="39" t="s">
        <v>12828</v>
      </c>
      <c r="F57" s="46"/>
      <c r="G57" s="46"/>
      <c r="H57" s="46"/>
      <c r="I57" s="46"/>
      <c r="J57" s="48"/>
    </row>
    <row r="58">
      <c r="A58" s="37" t="s">
        <v>601</v>
      </c>
      <c r="B58" s="45"/>
      <c r="C58" s="46"/>
      <c r="D58" s="46"/>
      <c r="E58" s="47" t="s">
        <v>595</v>
      </c>
      <c r="F58" s="46"/>
      <c r="G58" s="46"/>
      <c r="H58" s="46"/>
      <c r="I58" s="46"/>
      <c r="J58" s="48"/>
    </row>
    <row r="59">
      <c r="A59" s="37" t="s">
        <v>593</v>
      </c>
      <c r="B59" s="37">
        <v>16</v>
      </c>
      <c r="C59" s="38" t="s">
        <v>1910</v>
      </c>
      <c r="D59" s="37" t="s">
        <v>595</v>
      </c>
      <c r="E59" s="39" t="s">
        <v>1911</v>
      </c>
      <c r="F59" s="40" t="s">
        <v>608</v>
      </c>
      <c r="G59" s="41">
        <v>3</v>
      </c>
      <c r="H59" s="42">
        <v>0</v>
      </c>
      <c r="I59" s="43">
        <f>ROUND(G59*H59,P4)</f>
        <v>0</v>
      </c>
      <c r="J59" s="37"/>
      <c r="O59" s="44">
        <f>I59*0.21</f>
        <v>0</v>
      </c>
      <c r="P59">
        <v>3</v>
      </c>
    </row>
    <row r="60">
      <c r="A60" s="37" t="s">
        <v>598</v>
      </c>
      <c r="B60" s="45"/>
      <c r="C60" s="46"/>
      <c r="D60" s="46"/>
      <c r="E60" s="39" t="s">
        <v>1911</v>
      </c>
      <c r="F60" s="46"/>
      <c r="G60" s="46"/>
      <c r="H60" s="46"/>
      <c r="I60" s="46"/>
      <c r="J60" s="48"/>
    </row>
    <row r="61">
      <c r="A61" s="37" t="s">
        <v>601</v>
      </c>
      <c r="B61" s="45"/>
      <c r="C61" s="46"/>
      <c r="D61" s="46"/>
      <c r="E61" s="47" t="s">
        <v>595</v>
      </c>
      <c r="F61" s="46"/>
      <c r="G61" s="46"/>
      <c r="H61" s="46"/>
      <c r="I61" s="46"/>
      <c r="J61" s="48"/>
    </row>
    <row r="62">
      <c r="A62" s="37" t="s">
        <v>593</v>
      </c>
      <c r="B62" s="37">
        <v>17</v>
      </c>
      <c r="C62" s="38" t="s">
        <v>1963</v>
      </c>
      <c r="D62" s="37" t="s">
        <v>595</v>
      </c>
      <c r="E62" s="39" t="s">
        <v>1964</v>
      </c>
      <c r="F62" s="40" t="s">
        <v>597</v>
      </c>
      <c r="G62" s="41">
        <v>57</v>
      </c>
      <c r="H62" s="42">
        <v>0</v>
      </c>
      <c r="I62" s="43">
        <f>ROUND(G62*H62,P4)</f>
        <v>0</v>
      </c>
      <c r="J62" s="37"/>
      <c r="O62" s="44">
        <f>I62*0.21</f>
        <v>0</v>
      </c>
      <c r="P62">
        <v>3</v>
      </c>
    </row>
    <row r="63" ht="30">
      <c r="A63" s="37" t="s">
        <v>598</v>
      </c>
      <c r="B63" s="45"/>
      <c r="C63" s="46"/>
      <c r="D63" s="46"/>
      <c r="E63" s="39" t="s">
        <v>1965</v>
      </c>
      <c r="F63" s="46"/>
      <c r="G63" s="46"/>
      <c r="H63" s="46"/>
      <c r="I63" s="46"/>
      <c r="J63" s="48"/>
    </row>
    <row r="64">
      <c r="A64" s="37" t="s">
        <v>601</v>
      </c>
      <c r="B64" s="45"/>
      <c r="C64" s="46"/>
      <c r="D64" s="46"/>
      <c r="E64" s="47" t="s">
        <v>595</v>
      </c>
      <c r="F64" s="46"/>
      <c r="G64" s="46"/>
      <c r="H64" s="46"/>
      <c r="I64" s="46"/>
      <c r="J64" s="48"/>
    </row>
    <row r="65">
      <c r="A65" s="37" t="s">
        <v>593</v>
      </c>
      <c r="B65" s="37">
        <v>18</v>
      </c>
      <c r="C65" s="38" t="s">
        <v>1966</v>
      </c>
      <c r="D65" s="37" t="s">
        <v>595</v>
      </c>
      <c r="E65" s="39" t="s">
        <v>1967</v>
      </c>
      <c r="F65" s="40" t="s">
        <v>597</v>
      </c>
      <c r="G65" s="41">
        <v>18</v>
      </c>
      <c r="H65" s="42">
        <v>0</v>
      </c>
      <c r="I65" s="43">
        <f>ROUND(G65*H65,P4)</f>
        <v>0</v>
      </c>
      <c r="J65" s="37"/>
      <c r="O65" s="44">
        <f>I65*0.21</f>
        <v>0</v>
      </c>
      <c r="P65">
        <v>3</v>
      </c>
    </row>
    <row r="66" ht="45">
      <c r="A66" s="37" t="s">
        <v>598</v>
      </c>
      <c r="B66" s="45"/>
      <c r="C66" s="46"/>
      <c r="D66" s="46"/>
      <c r="E66" s="39" t="s">
        <v>1968</v>
      </c>
      <c r="F66" s="46"/>
      <c r="G66" s="46"/>
      <c r="H66" s="46"/>
      <c r="I66" s="46"/>
      <c r="J66" s="48"/>
    </row>
    <row r="67">
      <c r="A67" s="37" t="s">
        <v>601</v>
      </c>
      <c r="B67" s="45"/>
      <c r="C67" s="46"/>
      <c r="D67" s="46"/>
      <c r="E67" s="47" t="s">
        <v>595</v>
      </c>
      <c r="F67" s="46"/>
      <c r="G67" s="46"/>
      <c r="H67" s="46"/>
      <c r="I67" s="46"/>
      <c r="J67" s="48"/>
    </row>
    <row r="68">
      <c r="A68" s="37" t="s">
        <v>593</v>
      </c>
      <c r="B68" s="37">
        <v>19</v>
      </c>
      <c r="C68" s="38" t="s">
        <v>1969</v>
      </c>
      <c r="D68" s="37" t="s">
        <v>595</v>
      </c>
      <c r="E68" s="39" t="s">
        <v>1970</v>
      </c>
      <c r="F68" s="40" t="s">
        <v>608</v>
      </c>
      <c r="G68" s="41">
        <v>56</v>
      </c>
      <c r="H68" s="42">
        <v>0</v>
      </c>
      <c r="I68" s="43">
        <f>ROUND(G68*H68,P4)</f>
        <v>0</v>
      </c>
      <c r="J68" s="37"/>
      <c r="O68" s="44">
        <f>I68*0.21</f>
        <v>0</v>
      </c>
      <c r="P68">
        <v>3</v>
      </c>
    </row>
    <row r="69">
      <c r="A69" s="37" t="s">
        <v>598</v>
      </c>
      <c r="B69" s="45"/>
      <c r="C69" s="46"/>
      <c r="D69" s="46"/>
      <c r="E69" s="39" t="s">
        <v>1971</v>
      </c>
      <c r="F69" s="46"/>
      <c r="G69" s="46"/>
      <c r="H69" s="46"/>
      <c r="I69" s="46"/>
      <c r="J69" s="48"/>
    </row>
    <row r="70">
      <c r="A70" s="37" t="s">
        <v>601</v>
      </c>
      <c r="B70" s="45"/>
      <c r="C70" s="46"/>
      <c r="D70" s="46"/>
      <c r="E70" s="47" t="s">
        <v>595</v>
      </c>
      <c r="F70" s="46"/>
      <c r="G70" s="46"/>
      <c r="H70" s="46"/>
      <c r="I70" s="46"/>
      <c r="J70" s="48"/>
    </row>
    <row r="71">
      <c r="A71" s="37" t="s">
        <v>593</v>
      </c>
      <c r="B71" s="37">
        <v>20</v>
      </c>
      <c r="C71" s="38" t="s">
        <v>1972</v>
      </c>
      <c r="D71" s="37" t="s">
        <v>595</v>
      </c>
      <c r="E71" s="39" t="s">
        <v>1973</v>
      </c>
      <c r="F71" s="40" t="s">
        <v>608</v>
      </c>
      <c r="G71" s="41">
        <v>7</v>
      </c>
      <c r="H71" s="42">
        <v>0</v>
      </c>
      <c r="I71" s="43">
        <f>ROUND(G71*H71,P4)</f>
        <v>0</v>
      </c>
      <c r="J71" s="37"/>
      <c r="O71" s="44">
        <f>I71*0.21</f>
        <v>0</v>
      </c>
      <c r="P71">
        <v>3</v>
      </c>
    </row>
    <row r="72">
      <c r="A72" s="37" t="s">
        <v>598</v>
      </c>
      <c r="B72" s="45"/>
      <c r="C72" s="46"/>
      <c r="D72" s="46"/>
      <c r="E72" s="39" t="s">
        <v>1974</v>
      </c>
      <c r="F72" s="46"/>
      <c r="G72" s="46"/>
      <c r="H72" s="46"/>
      <c r="I72" s="46"/>
      <c r="J72" s="48"/>
    </row>
    <row r="73">
      <c r="A73" s="37" t="s">
        <v>601</v>
      </c>
      <c r="B73" s="45"/>
      <c r="C73" s="46"/>
      <c r="D73" s="46"/>
      <c r="E73" s="47" t="s">
        <v>595</v>
      </c>
      <c r="F73" s="46"/>
      <c r="G73" s="46"/>
      <c r="H73" s="46"/>
      <c r="I73" s="46"/>
      <c r="J73" s="48"/>
    </row>
    <row r="74">
      <c r="A74" s="37" t="s">
        <v>593</v>
      </c>
      <c r="B74" s="37">
        <v>21</v>
      </c>
      <c r="C74" s="38" t="s">
        <v>1975</v>
      </c>
      <c r="D74" s="37" t="s">
        <v>595</v>
      </c>
      <c r="E74" s="39" t="s">
        <v>1976</v>
      </c>
      <c r="F74" s="40" t="s">
        <v>608</v>
      </c>
      <c r="G74" s="41">
        <v>6</v>
      </c>
      <c r="H74" s="42">
        <v>0</v>
      </c>
      <c r="I74" s="43">
        <f>ROUND(G74*H74,P4)</f>
        <v>0</v>
      </c>
      <c r="J74" s="37"/>
      <c r="O74" s="44">
        <f>I74*0.21</f>
        <v>0</v>
      </c>
      <c r="P74">
        <v>3</v>
      </c>
    </row>
    <row r="75">
      <c r="A75" s="37" t="s">
        <v>598</v>
      </c>
      <c r="B75" s="45"/>
      <c r="C75" s="46"/>
      <c r="D75" s="46"/>
      <c r="E75" s="39" t="s">
        <v>1977</v>
      </c>
      <c r="F75" s="46"/>
      <c r="G75" s="46"/>
      <c r="H75" s="46"/>
      <c r="I75" s="46"/>
      <c r="J75" s="48"/>
    </row>
    <row r="76">
      <c r="A76" s="37" t="s">
        <v>601</v>
      </c>
      <c r="B76" s="45"/>
      <c r="C76" s="46"/>
      <c r="D76" s="46"/>
      <c r="E76" s="47" t="s">
        <v>595</v>
      </c>
      <c r="F76" s="46"/>
      <c r="G76" s="46"/>
      <c r="H76" s="46"/>
      <c r="I76" s="46"/>
      <c r="J76" s="48"/>
    </row>
    <row r="77">
      <c r="A77" s="37" t="s">
        <v>593</v>
      </c>
      <c r="B77" s="37">
        <v>22</v>
      </c>
      <c r="C77" s="38" t="s">
        <v>1978</v>
      </c>
      <c r="D77" s="37" t="s">
        <v>595</v>
      </c>
      <c r="E77" s="39" t="s">
        <v>1979</v>
      </c>
      <c r="F77" s="40" t="s">
        <v>608</v>
      </c>
      <c r="G77" s="41">
        <v>6</v>
      </c>
      <c r="H77" s="42">
        <v>0</v>
      </c>
      <c r="I77" s="43">
        <f>ROUND(G77*H77,P4)</f>
        <v>0</v>
      </c>
      <c r="J77" s="37"/>
      <c r="O77" s="44">
        <f>I77*0.21</f>
        <v>0</v>
      </c>
      <c r="P77">
        <v>3</v>
      </c>
    </row>
    <row r="78" ht="30">
      <c r="A78" s="37" t="s">
        <v>598</v>
      </c>
      <c r="B78" s="45"/>
      <c r="C78" s="46"/>
      <c r="D78" s="46"/>
      <c r="E78" s="39" t="s">
        <v>1980</v>
      </c>
      <c r="F78" s="46"/>
      <c r="G78" s="46"/>
      <c r="H78" s="46"/>
      <c r="I78" s="46"/>
      <c r="J78" s="48"/>
    </row>
    <row r="79">
      <c r="A79" s="37" t="s">
        <v>601</v>
      </c>
      <c r="B79" s="45"/>
      <c r="C79" s="46"/>
      <c r="D79" s="46"/>
      <c r="E79" s="47" t="s">
        <v>595</v>
      </c>
      <c r="F79" s="46"/>
      <c r="G79" s="46"/>
      <c r="H79" s="46"/>
      <c r="I79" s="46"/>
      <c r="J79" s="48"/>
    </row>
    <row r="80">
      <c r="A80" s="37" t="s">
        <v>593</v>
      </c>
      <c r="B80" s="37">
        <v>23</v>
      </c>
      <c r="C80" s="38" t="s">
        <v>12829</v>
      </c>
      <c r="D80" s="37" t="s">
        <v>595</v>
      </c>
      <c r="E80" s="39" t="s">
        <v>12830</v>
      </c>
      <c r="F80" s="40" t="s">
        <v>608</v>
      </c>
      <c r="G80" s="41">
        <v>1</v>
      </c>
      <c r="H80" s="42">
        <v>0</v>
      </c>
      <c r="I80" s="43">
        <f>ROUND(G80*H80,P4)</f>
        <v>0</v>
      </c>
      <c r="J80" s="37"/>
      <c r="O80" s="44">
        <f>I80*0.21</f>
        <v>0</v>
      </c>
      <c r="P80">
        <v>3</v>
      </c>
    </row>
    <row r="81">
      <c r="A81" s="37" t="s">
        <v>598</v>
      </c>
      <c r="B81" s="45"/>
      <c r="C81" s="46"/>
      <c r="D81" s="46"/>
      <c r="E81" s="39" t="s">
        <v>12831</v>
      </c>
      <c r="F81" s="46"/>
      <c r="G81" s="46"/>
      <c r="H81" s="46"/>
      <c r="I81" s="46"/>
      <c r="J81" s="48"/>
    </row>
    <row r="82">
      <c r="A82" s="37" t="s">
        <v>601</v>
      </c>
      <c r="B82" s="45"/>
      <c r="C82" s="46"/>
      <c r="D82" s="46"/>
      <c r="E82" s="47" t="s">
        <v>595</v>
      </c>
      <c r="F82" s="46"/>
      <c r="G82" s="46"/>
      <c r="H82" s="46"/>
      <c r="I82" s="46"/>
      <c r="J82" s="48"/>
    </row>
    <row r="83">
      <c r="A83" s="37" t="s">
        <v>593</v>
      </c>
      <c r="B83" s="37">
        <v>24</v>
      </c>
      <c r="C83" s="38" t="s">
        <v>1981</v>
      </c>
      <c r="D83" s="37" t="s">
        <v>595</v>
      </c>
      <c r="E83" s="39" t="s">
        <v>1982</v>
      </c>
      <c r="F83" s="40" t="s">
        <v>608</v>
      </c>
      <c r="G83" s="41">
        <v>12</v>
      </c>
      <c r="H83" s="42">
        <v>0</v>
      </c>
      <c r="I83" s="43">
        <f>ROUND(G83*H83,P4)</f>
        <v>0</v>
      </c>
      <c r="J83" s="37"/>
      <c r="O83" s="44">
        <f>I83*0.21</f>
        <v>0</v>
      </c>
      <c r="P83">
        <v>3</v>
      </c>
    </row>
    <row r="84">
      <c r="A84" s="37" t="s">
        <v>598</v>
      </c>
      <c r="B84" s="45"/>
      <c r="C84" s="46"/>
      <c r="D84" s="46"/>
      <c r="E84" s="39" t="s">
        <v>1983</v>
      </c>
      <c r="F84" s="46"/>
      <c r="G84" s="46"/>
      <c r="H84" s="46"/>
      <c r="I84" s="46"/>
      <c r="J84" s="48"/>
    </row>
    <row r="85">
      <c r="A85" s="37" t="s">
        <v>601</v>
      </c>
      <c r="B85" s="45"/>
      <c r="C85" s="46"/>
      <c r="D85" s="46"/>
      <c r="E85" s="47" t="s">
        <v>595</v>
      </c>
      <c r="F85" s="46"/>
      <c r="G85" s="46"/>
      <c r="H85" s="46"/>
      <c r="I85" s="46"/>
      <c r="J85" s="48"/>
    </row>
    <row r="86">
      <c r="A86" s="37" t="s">
        <v>593</v>
      </c>
      <c r="B86" s="37">
        <v>25</v>
      </c>
      <c r="C86" s="38" t="s">
        <v>12832</v>
      </c>
      <c r="D86" s="37" t="s">
        <v>595</v>
      </c>
      <c r="E86" s="39" t="s">
        <v>12833</v>
      </c>
      <c r="F86" s="40" t="s">
        <v>608</v>
      </c>
      <c r="G86" s="41">
        <v>1</v>
      </c>
      <c r="H86" s="42">
        <v>0</v>
      </c>
      <c r="I86" s="43">
        <f>ROUND(G86*H86,P4)</f>
        <v>0</v>
      </c>
      <c r="J86" s="37"/>
      <c r="O86" s="44">
        <f>I86*0.21</f>
        <v>0</v>
      </c>
      <c r="P86">
        <v>3</v>
      </c>
    </row>
    <row r="87">
      <c r="A87" s="37" t="s">
        <v>598</v>
      </c>
      <c r="B87" s="45"/>
      <c r="C87" s="46"/>
      <c r="D87" s="46"/>
      <c r="E87" s="39" t="s">
        <v>12834</v>
      </c>
      <c r="F87" s="46"/>
      <c r="G87" s="46"/>
      <c r="H87" s="46"/>
      <c r="I87" s="46"/>
      <c r="J87" s="48"/>
    </row>
    <row r="88">
      <c r="A88" s="37" t="s">
        <v>601</v>
      </c>
      <c r="B88" s="45"/>
      <c r="C88" s="46"/>
      <c r="D88" s="46"/>
      <c r="E88" s="47" t="s">
        <v>595</v>
      </c>
      <c r="F88" s="46"/>
      <c r="G88" s="46"/>
      <c r="H88" s="46"/>
      <c r="I88" s="46"/>
      <c r="J88" s="48"/>
    </row>
    <row r="89">
      <c r="A89" s="37" t="s">
        <v>593</v>
      </c>
      <c r="B89" s="37">
        <v>26</v>
      </c>
      <c r="C89" s="38" t="s">
        <v>1984</v>
      </c>
      <c r="D89" s="37" t="s">
        <v>595</v>
      </c>
      <c r="E89" s="39" t="s">
        <v>1985</v>
      </c>
      <c r="F89" s="40" t="s">
        <v>608</v>
      </c>
      <c r="G89" s="41">
        <v>3</v>
      </c>
      <c r="H89" s="42">
        <v>0</v>
      </c>
      <c r="I89" s="43">
        <f>ROUND(G89*H89,P4)</f>
        <v>0</v>
      </c>
      <c r="J89" s="37"/>
      <c r="O89" s="44">
        <f>I89*0.21</f>
        <v>0</v>
      </c>
      <c r="P89">
        <v>3</v>
      </c>
    </row>
    <row r="90">
      <c r="A90" s="37" t="s">
        <v>598</v>
      </c>
      <c r="B90" s="45"/>
      <c r="C90" s="46"/>
      <c r="D90" s="46"/>
      <c r="E90" s="39" t="s">
        <v>1986</v>
      </c>
      <c r="F90" s="46"/>
      <c r="G90" s="46"/>
      <c r="H90" s="46"/>
      <c r="I90" s="46"/>
      <c r="J90" s="48"/>
    </row>
    <row r="91">
      <c r="A91" s="37" t="s">
        <v>601</v>
      </c>
      <c r="B91" s="45"/>
      <c r="C91" s="46"/>
      <c r="D91" s="46"/>
      <c r="E91" s="47" t="s">
        <v>595</v>
      </c>
      <c r="F91" s="46"/>
      <c r="G91" s="46"/>
      <c r="H91" s="46"/>
      <c r="I91" s="46"/>
      <c r="J91" s="48"/>
    </row>
    <row r="92">
      <c r="A92" s="37" t="s">
        <v>593</v>
      </c>
      <c r="B92" s="37">
        <v>27</v>
      </c>
      <c r="C92" s="38" t="s">
        <v>2065</v>
      </c>
      <c r="D92" s="37" t="s">
        <v>595</v>
      </c>
      <c r="E92" s="39" t="s">
        <v>2066</v>
      </c>
      <c r="F92" s="40" t="s">
        <v>1127</v>
      </c>
      <c r="G92" s="41">
        <v>0.11899999999999999</v>
      </c>
      <c r="H92" s="42">
        <v>0</v>
      </c>
      <c r="I92" s="43">
        <f>ROUND(G92*H92,P4)</f>
        <v>0</v>
      </c>
      <c r="J92" s="37"/>
      <c r="O92" s="44">
        <f>I92*0.21</f>
        <v>0</v>
      </c>
      <c r="P92">
        <v>3</v>
      </c>
    </row>
    <row r="93" ht="45">
      <c r="A93" s="37" t="s">
        <v>598</v>
      </c>
      <c r="B93" s="45"/>
      <c r="C93" s="46"/>
      <c r="D93" s="46"/>
      <c r="E93" s="39" t="s">
        <v>2067</v>
      </c>
      <c r="F93" s="46"/>
      <c r="G93" s="46"/>
      <c r="H93" s="46"/>
      <c r="I93" s="46"/>
      <c r="J93" s="48"/>
    </row>
    <row r="94">
      <c r="A94" s="37" t="s">
        <v>601</v>
      </c>
      <c r="B94" s="45"/>
      <c r="C94" s="46"/>
      <c r="D94" s="46"/>
      <c r="E94" s="47" t="s">
        <v>595</v>
      </c>
      <c r="F94" s="46"/>
      <c r="G94" s="46"/>
      <c r="H94" s="46"/>
      <c r="I94" s="46"/>
      <c r="J94" s="48"/>
    </row>
    <row r="95" ht="30">
      <c r="A95" s="37" t="s">
        <v>593</v>
      </c>
      <c r="B95" s="37">
        <v>28</v>
      </c>
      <c r="C95" s="38" t="s">
        <v>12835</v>
      </c>
      <c r="D95" s="37" t="s">
        <v>595</v>
      </c>
      <c r="E95" s="39" t="s">
        <v>12836</v>
      </c>
      <c r="F95" s="40" t="s">
        <v>608</v>
      </c>
      <c r="G95" s="41">
        <v>6</v>
      </c>
      <c r="H95" s="42">
        <v>0</v>
      </c>
      <c r="I95" s="43">
        <f>ROUND(G95*H95,P4)</f>
        <v>0</v>
      </c>
      <c r="J95" s="37"/>
      <c r="O95" s="44">
        <f>I95*0.21</f>
        <v>0</v>
      </c>
      <c r="P95">
        <v>3</v>
      </c>
    </row>
    <row r="96" ht="30">
      <c r="A96" s="37" t="s">
        <v>598</v>
      </c>
      <c r="B96" s="45"/>
      <c r="C96" s="46"/>
      <c r="D96" s="46"/>
      <c r="E96" s="39" t="s">
        <v>12836</v>
      </c>
      <c r="F96" s="46"/>
      <c r="G96" s="46"/>
      <c r="H96" s="46"/>
      <c r="I96" s="46"/>
      <c r="J96" s="48"/>
    </row>
    <row r="97">
      <c r="A97" s="37" t="s">
        <v>601</v>
      </c>
      <c r="B97" s="45"/>
      <c r="C97" s="46"/>
      <c r="D97" s="46"/>
      <c r="E97" s="47" t="s">
        <v>595</v>
      </c>
      <c r="F97" s="46"/>
      <c r="G97" s="46"/>
      <c r="H97" s="46"/>
      <c r="I97" s="46"/>
      <c r="J97" s="48"/>
    </row>
    <row r="98">
      <c r="A98" s="37" t="s">
        <v>593</v>
      </c>
      <c r="B98" s="37">
        <v>29</v>
      </c>
      <c r="C98" s="38" t="s">
        <v>1996</v>
      </c>
      <c r="D98" s="37" t="s">
        <v>595</v>
      </c>
      <c r="E98" s="39" t="s">
        <v>12837</v>
      </c>
      <c r="F98" s="40" t="s">
        <v>608</v>
      </c>
      <c r="G98" s="41">
        <v>30</v>
      </c>
      <c r="H98" s="42">
        <v>0</v>
      </c>
      <c r="I98" s="43">
        <f>ROUND(G98*H98,P4)</f>
        <v>0</v>
      </c>
      <c r="J98" s="37"/>
      <c r="O98" s="44">
        <f>I98*0.21</f>
        <v>0</v>
      </c>
      <c r="P98">
        <v>3</v>
      </c>
    </row>
    <row r="99">
      <c r="A99" s="37" t="s">
        <v>598</v>
      </c>
      <c r="B99" s="45"/>
      <c r="C99" s="46"/>
      <c r="D99" s="46"/>
      <c r="E99" s="39" t="s">
        <v>12837</v>
      </c>
      <c r="F99" s="46"/>
      <c r="G99" s="46"/>
      <c r="H99" s="46"/>
      <c r="I99" s="46"/>
      <c r="J99" s="48"/>
    </row>
    <row r="100">
      <c r="A100" s="37" t="s">
        <v>601</v>
      </c>
      <c r="B100" s="50"/>
      <c r="C100" s="51"/>
      <c r="D100" s="51"/>
      <c r="E100" s="53" t="s">
        <v>595</v>
      </c>
      <c r="F100" s="51"/>
      <c r="G100" s="51"/>
      <c r="H100" s="51"/>
      <c r="I100" s="51"/>
      <c r="J100" s="52"/>
    </row>
  </sheetData>
  <sheetProtection sheet="1" objects="1" scenarios="1" spinCount="100000" saltValue="+b8xH0FmUSYqdVfsI9Bpd/dJmAODp76WZMWCtI/gacaQoGpCSh1CHgw80ko5Z4NI4uAVZXgTouv2r7SmG1VOhA==" hashValue="ihBDPhWyziPg0VH8xSzdsf2mb6qkb8WEa0yr+wGgMdwJmecV1SM+Y/lchygQqoENBSrcbIMGl9IQukzTARSR7w==" algorithmName="SHA-512" password="F2E6"/>
  <mergeCells count="16">
    <mergeCell ref="C3:D3"/>
    <mergeCell ref="C4:D4"/>
    <mergeCell ref="C5:D5"/>
    <mergeCell ref="C6:D6"/>
    <mergeCell ref="C7:D7"/>
    <mergeCell ref="C8:D8"/>
    <mergeCell ref="C9:D9"/>
    <mergeCell ref="A10:A11"/>
    <mergeCell ref="B10:B11"/>
    <mergeCell ref="C10:C11"/>
    <mergeCell ref="D10:D11"/>
    <mergeCell ref="E10:E11"/>
    <mergeCell ref="F10:F11"/>
    <mergeCell ref="G10:G11"/>
    <mergeCell ref="H10:I10"/>
    <mergeCell ref="J10:J11"/>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12838</v>
      </c>
      <c r="I3" s="25">
        <f>SUMIFS(I12:I16,A12:A16,"SD")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12008</v>
      </c>
      <c r="D7" s="22"/>
      <c r="E7" s="23" t="s">
        <v>425</v>
      </c>
      <c r="F7" s="17"/>
      <c r="G7" s="17"/>
      <c r="H7" s="17"/>
      <c r="I7" s="17"/>
      <c r="J7" s="19"/>
    </row>
    <row r="8" ht="30">
      <c r="A8" s="3" t="s">
        <v>1569</v>
      </c>
      <c r="B8" s="20" t="s">
        <v>579</v>
      </c>
      <c r="C8" s="21" t="s">
        <v>12838</v>
      </c>
      <c r="D8" s="22"/>
      <c r="E8" s="23" t="s">
        <v>437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1781</v>
      </c>
      <c r="D12" s="34"/>
      <c r="E12" s="31" t="s">
        <v>1782</v>
      </c>
      <c r="F12" s="34"/>
      <c r="G12" s="34"/>
      <c r="H12" s="34"/>
      <c r="I12" s="35">
        <f>SUMIFS(I13:I16,A13:A16,"P")</f>
        <v>0</v>
      </c>
      <c r="J12" s="36"/>
    </row>
    <row r="13" ht="30">
      <c r="A13" s="37" t="s">
        <v>593</v>
      </c>
      <c r="B13" s="37">
        <v>1</v>
      </c>
      <c r="C13" s="38" t="s">
        <v>12839</v>
      </c>
      <c r="D13" s="37" t="s">
        <v>595</v>
      </c>
      <c r="E13" s="39" t="s">
        <v>1796</v>
      </c>
      <c r="F13" s="40" t="s">
        <v>1797</v>
      </c>
      <c r="G13" s="41">
        <v>1</v>
      </c>
      <c r="H13" s="42">
        <v>0</v>
      </c>
      <c r="I13" s="43">
        <f>ROUND(G13*H13,P4)</f>
        <v>0</v>
      </c>
      <c r="J13" s="37"/>
      <c r="O13" s="44">
        <f>I13*0.21</f>
        <v>0</v>
      </c>
      <c r="P13">
        <v>3</v>
      </c>
    </row>
    <row r="14" ht="30">
      <c r="A14" s="37" t="s">
        <v>598</v>
      </c>
      <c r="B14" s="45"/>
      <c r="C14" s="46"/>
      <c r="D14" s="46"/>
      <c r="E14" s="39" t="s">
        <v>1796</v>
      </c>
      <c r="F14" s="46"/>
      <c r="G14" s="46"/>
      <c r="H14" s="46"/>
      <c r="I14" s="46"/>
      <c r="J14" s="48"/>
    </row>
    <row r="15" ht="225">
      <c r="A15" s="37" t="s">
        <v>599</v>
      </c>
      <c r="B15" s="45"/>
      <c r="C15" s="46"/>
      <c r="D15" s="46"/>
      <c r="E15" s="49" t="s">
        <v>12840</v>
      </c>
      <c r="F15" s="46"/>
      <c r="G15" s="46"/>
      <c r="H15" s="46"/>
      <c r="I15" s="46"/>
      <c r="J15" s="48"/>
    </row>
    <row r="16">
      <c r="A16" s="37" t="s">
        <v>601</v>
      </c>
      <c r="B16" s="50"/>
      <c r="C16" s="51"/>
      <c r="D16" s="51"/>
      <c r="E16" s="53" t="s">
        <v>595</v>
      </c>
      <c r="F16" s="51"/>
      <c r="G16" s="51"/>
      <c r="H16" s="51"/>
      <c r="I16" s="51"/>
      <c r="J16" s="52"/>
    </row>
  </sheetData>
  <sheetProtection sheet="1" objects="1" scenarios="1" spinCount="100000" saltValue="d5Ms4lE+16TVJTTXnkt67uW91ysx0+NjKyq8EFD0QiPFvYl4kmphC2mCTPF4UF12XPEPjdZ1nqxbzaCfOGdRnw==" hashValue="hcnV1NGApbV+ENO1JaHRnf09u7XZWTBUHzQGUJb7U9+a/JmHX3sLFg7EBgl+7Lwa/0tpR/x5rYBlq/vAFBGyV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12841</v>
      </c>
      <c r="I3" s="25">
        <f>SUMIFS(I12:I709,A12:A709,"SD")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12841</v>
      </c>
      <c r="D8" s="22"/>
      <c r="E8" s="23" t="s">
        <v>441</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638</v>
      </c>
      <c r="F12" s="34"/>
      <c r="G12" s="34"/>
      <c r="H12" s="34"/>
      <c r="I12" s="35">
        <f>SUMIFS(I13:I55,A13:A55,"P")</f>
        <v>0</v>
      </c>
      <c r="J12" s="36"/>
    </row>
    <row r="13">
      <c r="A13" s="37" t="s">
        <v>593</v>
      </c>
      <c r="B13" s="37">
        <v>1</v>
      </c>
      <c r="C13" s="38" t="s">
        <v>12843</v>
      </c>
      <c r="D13" s="37" t="s">
        <v>595</v>
      </c>
      <c r="E13" s="39" t="s">
        <v>12844</v>
      </c>
      <c r="F13" s="40" t="s">
        <v>1127</v>
      </c>
      <c r="G13" s="41">
        <v>608.61800000000005</v>
      </c>
      <c r="H13" s="42">
        <v>0</v>
      </c>
      <c r="I13" s="43">
        <f>ROUND(G13*H13,P4)</f>
        <v>0</v>
      </c>
      <c r="J13" s="37"/>
      <c r="O13" s="44">
        <f>I13*0.21</f>
        <v>0</v>
      </c>
      <c r="P13">
        <v>3</v>
      </c>
    </row>
    <row r="14">
      <c r="A14" s="37" t="s">
        <v>598</v>
      </c>
      <c r="B14" s="45"/>
      <c r="C14" s="46"/>
      <c r="D14" s="46"/>
      <c r="E14" s="39" t="s">
        <v>12844</v>
      </c>
      <c r="F14" s="46"/>
      <c r="G14" s="46"/>
      <c r="H14" s="46"/>
      <c r="I14" s="46"/>
      <c r="J14" s="48"/>
    </row>
    <row r="15">
      <c r="A15" s="37" t="s">
        <v>601</v>
      </c>
      <c r="B15" s="45"/>
      <c r="C15" s="46"/>
      <c r="D15" s="46"/>
      <c r="E15" s="47" t="s">
        <v>595</v>
      </c>
      <c r="F15" s="46"/>
      <c r="G15" s="46"/>
      <c r="H15" s="46"/>
      <c r="I15" s="46"/>
      <c r="J15" s="48"/>
    </row>
    <row r="16">
      <c r="A16" s="37" t="s">
        <v>593</v>
      </c>
      <c r="B16" s="37">
        <v>2</v>
      </c>
      <c r="C16" s="38" t="s">
        <v>7197</v>
      </c>
      <c r="D16" s="37" t="s">
        <v>595</v>
      </c>
      <c r="E16" s="39" t="s">
        <v>7198</v>
      </c>
      <c r="F16" s="40" t="s">
        <v>624</v>
      </c>
      <c r="G16" s="41">
        <v>1440</v>
      </c>
      <c r="H16" s="42">
        <v>0</v>
      </c>
      <c r="I16" s="43">
        <f>ROUND(G16*H16,P4)</f>
        <v>0</v>
      </c>
      <c r="J16" s="37"/>
      <c r="O16" s="44">
        <f>I16*0.21</f>
        <v>0</v>
      </c>
      <c r="P16">
        <v>3</v>
      </c>
    </row>
    <row r="17" ht="30">
      <c r="A17" s="37" t="s">
        <v>598</v>
      </c>
      <c r="B17" s="45"/>
      <c r="C17" s="46"/>
      <c r="D17" s="46"/>
      <c r="E17" s="39" t="s">
        <v>12845</v>
      </c>
      <c r="F17" s="46"/>
      <c r="G17" s="46"/>
      <c r="H17" s="46"/>
      <c r="I17" s="46"/>
      <c r="J17" s="48"/>
    </row>
    <row r="18">
      <c r="A18" s="37" t="s">
        <v>601</v>
      </c>
      <c r="B18" s="45"/>
      <c r="C18" s="46"/>
      <c r="D18" s="46"/>
      <c r="E18" s="47" t="s">
        <v>595</v>
      </c>
      <c r="F18" s="46"/>
      <c r="G18" s="46"/>
      <c r="H18" s="46"/>
      <c r="I18" s="46"/>
      <c r="J18" s="48"/>
    </row>
    <row r="19" ht="30">
      <c r="A19" s="37" t="s">
        <v>593</v>
      </c>
      <c r="B19" s="37">
        <v>3</v>
      </c>
      <c r="C19" s="38" t="s">
        <v>12846</v>
      </c>
      <c r="D19" s="37" t="s">
        <v>595</v>
      </c>
      <c r="E19" s="39" t="s">
        <v>12847</v>
      </c>
      <c r="F19" s="40" t="s">
        <v>641</v>
      </c>
      <c r="G19" s="41">
        <v>488.91000000000003</v>
      </c>
      <c r="H19" s="42">
        <v>0</v>
      </c>
      <c r="I19" s="43">
        <f>ROUND(G19*H19,P4)</f>
        <v>0</v>
      </c>
      <c r="J19" s="37"/>
      <c r="O19" s="44">
        <f>I19*0.21</f>
        <v>0</v>
      </c>
      <c r="P19">
        <v>3</v>
      </c>
    </row>
    <row r="20" ht="30">
      <c r="A20" s="37" t="s">
        <v>598</v>
      </c>
      <c r="B20" s="45"/>
      <c r="C20" s="46"/>
      <c r="D20" s="46"/>
      <c r="E20" s="39" t="s">
        <v>12848</v>
      </c>
      <c r="F20" s="46"/>
      <c r="G20" s="46"/>
      <c r="H20" s="46"/>
      <c r="I20" s="46"/>
      <c r="J20" s="48"/>
    </row>
    <row r="21">
      <c r="A21" s="37" t="s">
        <v>601</v>
      </c>
      <c r="B21" s="45"/>
      <c r="C21" s="46"/>
      <c r="D21" s="46"/>
      <c r="E21" s="47" t="s">
        <v>595</v>
      </c>
      <c r="F21" s="46"/>
      <c r="G21" s="46"/>
      <c r="H21" s="46"/>
      <c r="I21" s="46"/>
      <c r="J21" s="48"/>
    </row>
    <row r="22" ht="30">
      <c r="A22" s="37" t="s">
        <v>593</v>
      </c>
      <c r="B22" s="37">
        <v>4</v>
      </c>
      <c r="C22" s="38" t="s">
        <v>8027</v>
      </c>
      <c r="D22" s="37" t="s">
        <v>595</v>
      </c>
      <c r="E22" s="39" t="s">
        <v>8028</v>
      </c>
      <c r="F22" s="40" t="s">
        <v>641</v>
      </c>
      <c r="G22" s="41">
        <v>541.66899999999998</v>
      </c>
      <c r="H22" s="42">
        <v>0</v>
      </c>
      <c r="I22" s="43">
        <f>ROUND(G22*H22,P4)</f>
        <v>0</v>
      </c>
      <c r="J22" s="37"/>
      <c r="O22" s="44">
        <f>I22*0.21</f>
        <v>0</v>
      </c>
      <c r="P22">
        <v>3</v>
      </c>
    </row>
    <row r="23" ht="45">
      <c r="A23" s="37" t="s">
        <v>598</v>
      </c>
      <c r="B23" s="45"/>
      <c r="C23" s="46"/>
      <c r="D23" s="46"/>
      <c r="E23" s="39" t="s">
        <v>12013</v>
      </c>
      <c r="F23" s="46"/>
      <c r="G23" s="46"/>
      <c r="H23" s="46"/>
      <c r="I23" s="46"/>
      <c r="J23" s="48"/>
    </row>
    <row r="24">
      <c r="A24" s="37" t="s">
        <v>601</v>
      </c>
      <c r="B24" s="45"/>
      <c r="C24" s="46"/>
      <c r="D24" s="46"/>
      <c r="E24" s="47" t="s">
        <v>595</v>
      </c>
      <c r="F24" s="46"/>
      <c r="G24" s="46"/>
      <c r="H24" s="46"/>
      <c r="I24" s="46"/>
      <c r="J24" s="48"/>
    </row>
    <row r="25" ht="30">
      <c r="A25" s="37" t="s">
        <v>593</v>
      </c>
      <c r="B25" s="37">
        <v>5</v>
      </c>
      <c r="C25" s="38" t="s">
        <v>12849</v>
      </c>
      <c r="D25" s="37" t="s">
        <v>595</v>
      </c>
      <c r="E25" s="39" t="s">
        <v>12850</v>
      </c>
      <c r="F25" s="40" t="s">
        <v>641</v>
      </c>
      <c r="G25" s="41">
        <v>99.155000000000001</v>
      </c>
      <c r="H25" s="42">
        <v>0</v>
      </c>
      <c r="I25" s="43">
        <f>ROUND(G25*H25,P4)</f>
        <v>0</v>
      </c>
      <c r="J25" s="37"/>
      <c r="O25" s="44">
        <f>I25*0.21</f>
        <v>0</v>
      </c>
      <c r="P25">
        <v>3</v>
      </c>
    </row>
    <row r="26" ht="45">
      <c r="A26" s="37" t="s">
        <v>598</v>
      </c>
      <c r="B26" s="45"/>
      <c r="C26" s="46"/>
      <c r="D26" s="46"/>
      <c r="E26" s="39" t="s">
        <v>12851</v>
      </c>
      <c r="F26" s="46"/>
      <c r="G26" s="46"/>
      <c r="H26" s="46"/>
      <c r="I26" s="46"/>
      <c r="J26" s="48"/>
    </row>
    <row r="27">
      <c r="A27" s="37" t="s">
        <v>601</v>
      </c>
      <c r="B27" s="45"/>
      <c r="C27" s="46"/>
      <c r="D27" s="46"/>
      <c r="E27" s="47" t="s">
        <v>595</v>
      </c>
      <c r="F27" s="46"/>
      <c r="G27" s="46"/>
      <c r="H27" s="46"/>
      <c r="I27" s="46"/>
      <c r="J27" s="48"/>
    </row>
    <row r="28" ht="30">
      <c r="A28" s="37" t="s">
        <v>593</v>
      </c>
      <c r="B28" s="37">
        <v>6</v>
      </c>
      <c r="C28" s="38" t="s">
        <v>12852</v>
      </c>
      <c r="D28" s="37" t="s">
        <v>595</v>
      </c>
      <c r="E28" s="39" t="s">
        <v>12853</v>
      </c>
      <c r="F28" s="40" t="s">
        <v>641</v>
      </c>
      <c r="G28" s="41">
        <v>33.799999999999997</v>
      </c>
      <c r="H28" s="42">
        <v>0</v>
      </c>
      <c r="I28" s="43">
        <f>ROUND(G28*H28,P4)</f>
        <v>0</v>
      </c>
      <c r="J28" s="37"/>
      <c r="O28" s="44">
        <f>I28*0.21</f>
        <v>0</v>
      </c>
      <c r="P28">
        <v>3</v>
      </c>
    </row>
    <row r="29" ht="30">
      <c r="A29" s="37" t="s">
        <v>598</v>
      </c>
      <c r="B29" s="45"/>
      <c r="C29" s="46"/>
      <c r="D29" s="46"/>
      <c r="E29" s="39" t="s">
        <v>12854</v>
      </c>
      <c r="F29" s="46"/>
      <c r="G29" s="46"/>
      <c r="H29" s="46"/>
      <c r="I29" s="46"/>
      <c r="J29" s="48"/>
    </row>
    <row r="30">
      <c r="A30" s="37" t="s">
        <v>601</v>
      </c>
      <c r="B30" s="45"/>
      <c r="C30" s="46"/>
      <c r="D30" s="46"/>
      <c r="E30" s="47" t="s">
        <v>595</v>
      </c>
      <c r="F30" s="46"/>
      <c r="G30" s="46"/>
      <c r="H30" s="46"/>
      <c r="I30" s="46"/>
      <c r="J30" s="48"/>
    </row>
    <row r="31" ht="30">
      <c r="A31" s="37" t="s">
        <v>593</v>
      </c>
      <c r="B31" s="37">
        <v>7</v>
      </c>
      <c r="C31" s="38" t="s">
        <v>8331</v>
      </c>
      <c r="D31" s="37" t="s">
        <v>595</v>
      </c>
      <c r="E31" s="39" t="s">
        <v>8332</v>
      </c>
      <c r="F31" s="40" t="s">
        <v>641</v>
      </c>
      <c r="G31" s="41">
        <v>488.91000000000003</v>
      </c>
      <c r="H31" s="42">
        <v>0</v>
      </c>
      <c r="I31" s="43">
        <f>ROUND(G31*H31,P4)</f>
        <v>0</v>
      </c>
      <c r="J31" s="37"/>
      <c r="O31" s="44">
        <f>I31*0.21</f>
        <v>0</v>
      </c>
      <c r="P31">
        <v>3</v>
      </c>
    </row>
    <row r="32" ht="60">
      <c r="A32" s="37" t="s">
        <v>598</v>
      </c>
      <c r="B32" s="45"/>
      <c r="C32" s="46"/>
      <c r="D32" s="46"/>
      <c r="E32" s="39" t="s">
        <v>12015</v>
      </c>
      <c r="F32" s="46"/>
      <c r="G32" s="46"/>
      <c r="H32" s="46"/>
      <c r="I32" s="46"/>
      <c r="J32" s="48"/>
    </row>
    <row r="33">
      <c r="A33" s="37" t="s">
        <v>601</v>
      </c>
      <c r="B33" s="45"/>
      <c r="C33" s="46"/>
      <c r="D33" s="46"/>
      <c r="E33" s="47" t="s">
        <v>595</v>
      </c>
      <c r="F33" s="46"/>
      <c r="G33" s="46"/>
      <c r="H33" s="46"/>
      <c r="I33" s="46"/>
      <c r="J33" s="48"/>
    </row>
    <row r="34">
      <c r="A34" s="37" t="s">
        <v>593</v>
      </c>
      <c r="B34" s="37">
        <v>8</v>
      </c>
      <c r="C34" s="38" t="s">
        <v>7720</v>
      </c>
      <c r="D34" s="37" t="s">
        <v>595</v>
      </c>
      <c r="E34" s="39" t="s">
        <v>7721</v>
      </c>
      <c r="F34" s="40" t="s">
        <v>641</v>
      </c>
      <c r="G34" s="41">
        <v>488.91000000000003</v>
      </c>
      <c r="H34" s="42">
        <v>0</v>
      </c>
      <c r="I34" s="43">
        <f>ROUND(G34*H34,P4)</f>
        <v>0</v>
      </c>
      <c r="J34" s="37"/>
      <c r="O34" s="44">
        <f>I34*0.21</f>
        <v>0</v>
      </c>
      <c r="P34">
        <v>3</v>
      </c>
    </row>
    <row r="35" ht="45">
      <c r="A35" s="37" t="s">
        <v>598</v>
      </c>
      <c r="B35" s="45"/>
      <c r="C35" s="46"/>
      <c r="D35" s="46"/>
      <c r="E35" s="39" t="s">
        <v>12855</v>
      </c>
      <c r="F35" s="46"/>
      <c r="G35" s="46"/>
      <c r="H35" s="46"/>
      <c r="I35" s="46"/>
      <c r="J35" s="48"/>
    </row>
    <row r="36">
      <c r="A36" s="37" t="s">
        <v>601</v>
      </c>
      <c r="B36" s="45"/>
      <c r="C36" s="46"/>
      <c r="D36" s="46"/>
      <c r="E36" s="47" t="s">
        <v>595</v>
      </c>
      <c r="F36" s="46"/>
      <c r="G36" s="46"/>
      <c r="H36" s="46"/>
      <c r="I36" s="46"/>
      <c r="J36" s="48"/>
    </row>
    <row r="37">
      <c r="A37" s="37" t="s">
        <v>593</v>
      </c>
      <c r="B37" s="37">
        <v>9</v>
      </c>
      <c r="C37" s="38" t="s">
        <v>12856</v>
      </c>
      <c r="D37" s="37" t="s">
        <v>595</v>
      </c>
      <c r="E37" s="39" t="s">
        <v>12857</v>
      </c>
      <c r="F37" s="40" t="s">
        <v>650</v>
      </c>
      <c r="G37" s="41">
        <v>232.941</v>
      </c>
      <c r="H37" s="42">
        <v>0</v>
      </c>
      <c r="I37" s="43">
        <f>ROUND(G37*H37,P4)</f>
        <v>0</v>
      </c>
      <c r="J37" s="37"/>
      <c r="O37" s="44">
        <f>I37*0.21</f>
        <v>0</v>
      </c>
      <c r="P37">
        <v>3</v>
      </c>
    </row>
    <row r="38" ht="30">
      <c r="A38" s="37" t="s">
        <v>598</v>
      </c>
      <c r="B38" s="45"/>
      <c r="C38" s="46"/>
      <c r="D38" s="46"/>
      <c r="E38" s="39" t="s">
        <v>12858</v>
      </c>
      <c r="F38" s="46"/>
      <c r="G38" s="46"/>
      <c r="H38" s="46"/>
      <c r="I38" s="46"/>
      <c r="J38" s="48"/>
    </row>
    <row r="39">
      <c r="A39" s="37" t="s">
        <v>601</v>
      </c>
      <c r="B39" s="45"/>
      <c r="C39" s="46"/>
      <c r="D39" s="46"/>
      <c r="E39" s="47" t="s">
        <v>595</v>
      </c>
      <c r="F39" s="46"/>
      <c r="G39" s="46"/>
      <c r="H39" s="46"/>
      <c r="I39" s="46"/>
      <c r="J39" s="48"/>
    </row>
    <row r="40">
      <c r="A40" s="37" t="s">
        <v>593</v>
      </c>
      <c r="B40" s="37">
        <v>10</v>
      </c>
      <c r="C40" s="38" t="s">
        <v>12016</v>
      </c>
      <c r="D40" s="37" t="s">
        <v>595</v>
      </c>
      <c r="E40" s="39" t="s">
        <v>12017</v>
      </c>
      <c r="F40" s="40" t="s">
        <v>641</v>
      </c>
      <c r="G40" s="41">
        <v>261.86900000000003</v>
      </c>
      <c r="H40" s="42">
        <v>0</v>
      </c>
      <c r="I40" s="43">
        <f>ROUND(G40*H40,P4)</f>
        <v>0</v>
      </c>
      <c r="J40" s="37"/>
      <c r="O40" s="44">
        <f>I40*0.21</f>
        <v>0</v>
      </c>
      <c r="P40">
        <v>3</v>
      </c>
    </row>
    <row r="41" ht="45">
      <c r="A41" s="37" t="s">
        <v>598</v>
      </c>
      <c r="B41" s="45"/>
      <c r="C41" s="46"/>
      <c r="D41" s="46"/>
      <c r="E41" s="39" t="s">
        <v>12018</v>
      </c>
      <c r="F41" s="46"/>
      <c r="G41" s="46"/>
      <c r="H41" s="46"/>
      <c r="I41" s="46"/>
      <c r="J41" s="48"/>
    </row>
    <row r="42">
      <c r="A42" s="37" t="s">
        <v>601</v>
      </c>
      <c r="B42" s="45"/>
      <c r="C42" s="46"/>
      <c r="D42" s="46"/>
      <c r="E42" s="47" t="s">
        <v>595</v>
      </c>
      <c r="F42" s="46"/>
      <c r="G42" s="46"/>
      <c r="H42" s="46"/>
      <c r="I42" s="46"/>
      <c r="J42" s="48"/>
    </row>
    <row r="43">
      <c r="A43" s="37" t="s">
        <v>593</v>
      </c>
      <c r="B43" s="37">
        <v>11</v>
      </c>
      <c r="C43" s="38" t="s">
        <v>12859</v>
      </c>
      <c r="D43" s="37" t="s">
        <v>595</v>
      </c>
      <c r="E43" s="39" t="s">
        <v>12860</v>
      </c>
      <c r="F43" s="40" t="s">
        <v>650</v>
      </c>
      <c r="G43" s="41">
        <v>287.36900000000003</v>
      </c>
      <c r="H43" s="42">
        <v>0</v>
      </c>
      <c r="I43" s="43">
        <f>ROUND(G43*H43,P4)</f>
        <v>0</v>
      </c>
      <c r="J43" s="37"/>
      <c r="O43" s="44">
        <f>I43*0.21</f>
        <v>0</v>
      </c>
      <c r="P43">
        <v>3</v>
      </c>
    </row>
    <row r="44" ht="30">
      <c r="A44" s="37" t="s">
        <v>598</v>
      </c>
      <c r="B44" s="45"/>
      <c r="C44" s="46"/>
      <c r="D44" s="46"/>
      <c r="E44" s="39" t="s">
        <v>12861</v>
      </c>
      <c r="F44" s="46"/>
      <c r="G44" s="46"/>
      <c r="H44" s="46"/>
      <c r="I44" s="46"/>
      <c r="J44" s="48"/>
    </row>
    <row r="45">
      <c r="A45" s="37" t="s">
        <v>601</v>
      </c>
      <c r="B45" s="45"/>
      <c r="C45" s="46"/>
      <c r="D45" s="46"/>
      <c r="E45" s="47" t="s">
        <v>595</v>
      </c>
      <c r="F45" s="46"/>
      <c r="G45" s="46"/>
      <c r="H45" s="46"/>
      <c r="I45" s="46"/>
      <c r="J45" s="48"/>
    </row>
    <row r="46">
      <c r="A46" s="37" t="s">
        <v>593</v>
      </c>
      <c r="B46" s="37">
        <v>12</v>
      </c>
      <c r="C46" s="38" t="s">
        <v>1600</v>
      </c>
      <c r="D46" s="37" t="s">
        <v>595</v>
      </c>
      <c r="E46" s="39" t="s">
        <v>1601</v>
      </c>
      <c r="F46" s="40" t="s">
        <v>641</v>
      </c>
      <c r="G46" s="41">
        <v>523.928</v>
      </c>
      <c r="H46" s="42">
        <v>0</v>
      </c>
      <c r="I46" s="43">
        <f>ROUND(G46*H46,P4)</f>
        <v>0</v>
      </c>
      <c r="J46" s="37"/>
      <c r="O46" s="44">
        <f>I46*0.21</f>
        <v>0</v>
      </c>
      <c r="P46">
        <v>3</v>
      </c>
    </row>
    <row r="47" ht="45">
      <c r="A47" s="37" t="s">
        <v>598</v>
      </c>
      <c r="B47" s="45"/>
      <c r="C47" s="46"/>
      <c r="D47" s="46"/>
      <c r="E47" s="39" t="s">
        <v>1602</v>
      </c>
      <c r="F47" s="46"/>
      <c r="G47" s="46"/>
      <c r="H47" s="46"/>
      <c r="I47" s="46"/>
      <c r="J47" s="48"/>
    </row>
    <row r="48">
      <c r="A48" s="37" t="s">
        <v>601</v>
      </c>
      <c r="B48" s="45"/>
      <c r="C48" s="46"/>
      <c r="D48" s="46"/>
      <c r="E48" s="47" t="s">
        <v>595</v>
      </c>
      <c r="F48" s="46"/>
      <c r="G48" s="46"/>
      <c r="H48" s="46"/>
      <c r="I48" s="46"/>
      <c r="J48" s="48"/>
    </row>
    <row r="49">
      <c r="A49" s="37" t="s">
        <v>593</v>
      </c>
      <c r="B49" s="37">
        <v>13</v>
      </c>
      <c r="C49" s="38" t="s">
        <v>12862</v>
      </c>
      <c r="D49" s="37" t="s">
        <v>595</v>
      </c>
      <c r="E49" s="39" t="s">
        <v>12863</v>
      </c>
      <c r="F49" s="40" t="s">
        <v>1797</v>
      </c>
      <c r="G49" s="41">
        <v>1</v>
      </c>
      <c r="H49" s="42">
        <v>0</v>
      </c>
      <c r="I49" s="43">
        <f>ROUND(G49*H49,P4)</f>
        <v>0</v>
      </c>
      <c r="J49" s="37"/>
      <c r="O49" s="44">
        <f>I49*0.21</f>
        <v>0</v>
      </c>
      <c r="P49">
        <v>3</v>
      </c>
    </row>
    <row r="50">
      <c r="A50" s="37" t="s">
        <v>598</v>
      </c>
      <c r="B50" s="45"/>
      <c r="C50" s="46"/>
      <c r="D50" s="46"/>
      <c r="E50" s="39" t="s">
        <v>12863</v>
      </c>
      <c r="F50" s="46"/>
      <c r="G50" s="46"/>
      <c r="H50" s="46"/>
      <c r="I50" s="46"/>
      <c r="J50" s="48"/>
    </row>
    <row r="51" ht="30">
      <c r="A51" s="37" t="s">
        <v>599</v>
      </c>
      <c r="B51" s="45"/>
      <c r="C51" s="46"/>
      <c r="D51" s="46"/>
      <c r="E51" s="49" t="s">
        <v>12864</v>
      </c>
      <c r="F51" s="46"/>
      <c r="G51" s="46"/>
      <c r="H51" s="46"/>
      <c r="I51" s="46"/>
      <c r="J51" s="48"/>
    </row>
    <row r="52">
      <c r="A52" s="37" t="s">
        <v>601</v>
      </c>
      <c r="B52" s="45"/>
      <c r="C52" s="46"/>
      <c r="D52" s="46"/>
      <c r="E52" s="47" t="s">
        <v>595</v>
      </c>
      <c r="F52" s="46"/>
      <c r="G52" s="46"/>
      <c r="H52" s="46"/>
      <c r="I52" s="46"/>
      <c r="J52" s="48"/>
    </row>
    <row r="53">
      <c r="A53" s="37" t="s">
        <v>593</v>
      </c>
      <c r="B53" s="37">
        <v>14</v>
      </c>
      <c r="C53" s="38" t="s">
        <v>12865</v>
      </c>
      <c r="D53" s="37" t="s">
        <v>595</v>
      </c>
      <c r="E53" s="39" t="s">
        <v>12866</v>
      </c>
      <c r="F53" s="40" t="s">
        <v>650</v>
      </c>
      <c r="G53" s="41">
        <v>120</v>
      </c>
      <c r="H53" s="42">
        <v>0</v>
      </c>
      <c r="I53" s="43">
        <f>ROUND(G53*H53,P4)</f>
        <v>0</v>
      </c>
      <c r="J53" s="37"/>
      <c r="O53" s="44">
        <f>I53*0.21</f>
        <v>0</v>
      </c>
      <c r="P53">
        <v>3</v>
      </c>
    </row>
    <row r="54">
      <c r="A54" s="37" t="s">
        <v>598</v>
      </c>
      <c r="B54" s="45"/>
      <c r="C54" s="46"/>
      <c r="D54" s="46"/>
      <c r="E54" s="39" t="s">
        <v>12866</v>
      </c>
      <c r="F54" s="46"/>
      <c r="G54" s="46"/>
      <c r="H54" s="46"/>
      <c r="I54" s="46"/>
      <c r="J54" s="48"/>
    </row>
    <row r="55">
      <c r="A55" s="37" t="s">
        <v>601</v>
      </c>
      <c r="B55" s="45"/>
      <c r="C55" s="46"/>
      <c r="D55" s="46"/>
      <c r="E55" s="47" t="s">
        <v>595</v>
      </c>
      <c r="F55" s="46"/>
      <c r="G55" s="46"/>
      <c r="H55" s="46"/>
      <c r="I55" s="46"/>
      <c r="J55" s="48"/>
    </row>
    <row r="56">
      <c r="A56" s="31" t="s">
        <v>591</v>
      </c>
      <c r="B56" s="32"/>
      <c r="C56" s="33" t="s">
        <v>653</v>
      </c>
      <c r="D56" s="34"/>
      <c r="E56" s="31" t="s">
        <v>4504</v>
      </c>
      <c r="F56" s="34"/>
      <c r="G56" s="34"/>
      <c r="H56" s="34"/>
      <c r="I56" s="35">
        <f>SUMIFS(I57:I81,A57:A81,"P")</f>
        <v>0</v>
      </c>
      <c r="J56" s="36"/>
    </row>
    <row r="57" ht="30">
      <c r="A57" s="37" t="s">
        <v>593</v>
      </c>
      <c r="B57" s="37">
        <v>15</v>
      </c>
      <c r="C57" s="38" t="s">
        <v>12867</v>
      </c>
      <c r="D57" s="37" t="s">
        <v>595</v>
      </c>
      <c r="E57" s="39" t="s">
        <v>12868</v>
      </c>
      <c r="F57" s="40" t="s">
        <v>641</v>
      </c>
      <c r="G57" s="41">
        <v>75.986000000000004</v>
      </c>
      <c r="H57" s="42">
        <v>0</v>
      </c>
      <c r="I57" s="43">
        <f>ROUND(G57*H57,P4)</f>
        <v>0</v>
      </c>
      <c r="J57" s="37"/>
      <c r="O57" s="44">
        <f>I57*0.21</f>
        <v>0</v>
      </c>
      <c r="P57">
        <v>3</v>
      </c>
    </row>
    <row r="58" ht="30">
      <c r="A58" s="37" t="s">
        <v>598</v>
      </c>
      <c r="B58" s="45"/>
      <c r="C58" s="46"/>
      <c r="D58" s="46"/>
      <c r="E58" s="39" t="s">
        <v>12869</v>
      </c>
      <c r="F58" s="46"/>
      <c r="G58" s="46"/>
      <c r="H58" s="46"/>
      <c r="I58" s="46"/>
      <c r="J58" s="48"/>
    </row>
    <row r="59">
      <c r="A59" s="37" t="s">
        <v>601</v>
      </c>
      <c r="B59" s="45"/>
      <c r="C59" s="46"/>
      <c r="D59" s="46"/>
      <c r="E59" s="47" t="s">
        <v>595</v>
      </c>
      <c r="F59" s="46"/>
      <c r="G59" s="46"/>
      <c r="H59" s="46"/>
      <c r="I59" s="46"/>
      <c r="J59" s="48"/>
    </row>
    <row r="60">
      <c r="A60" s="37" t="s">
        <v>593</v>
      </c>
      <c r="B60" s="37">
        <v>16</v>
      </c>
      <c r="C60" s="38" t="s">
        <v>12870</v>
      </c>
      <c r="D60" s="37" t="s">
        <v>595</v>
      </c>
      <c r="E60" s="39" t="s">
        <v>12871</v>
      </c>
      <c r="F60" s="40" t="s">
        <v>641</v>
      </c>
      <c r="G60" s="41">
        <v>16.678999999999998</v>
      </c>
      <c r="H60" s="42">
        <v>0</v>
      </c>
      <c r="I60" s="43">
        <f>ROUND(G60*H60,P4)</f>
        <v>0</v>
      </c>
      <c r="J60" s="37"/>
      <c r="O60" s="44">
        <f>I60*0.21</f>
        <v>0</v>
      </c>
      <c r="P60">
        <v>3</v>
      </c>
    </row>
    <row r="61" ht="30">
      <c r="A61" s="37" t="s">
        <v>598</v>
      </c>
      <c r="B61" s="45"/>
      <c r="C61" s="46"/>
      <c r="D61" s="46"/>
      <c r="E61" s="39" t="s">
        <v>12872</v>
      </c>
      <c r="F61" s="46"/>
      <c r="G61" s="46"/>
      <c r="H61" s="46"/>
      <c r="I61" s="46"/>
      <c r="J61" s="48"/>
    </row>
    <row r="62">
      <c r="A62" s="37" t="s">
        <v>601</v>
      </c>
      <c r="B62" s="45"/>
      <c r="C62" s="46"/>
      <c r="D62" s="46"/>
      <c r="E62" s="47" t="s">
        <v>595</v>
      </c>
      <c r="F62" s="46"/>
      <c r="G62" s="46"/>
      <c r="H62" s="46"/>
      <c r="I62" s="46"/>
      <c r="J62" s="48"/>
    </row>
    <row r="63">
      <c r="A63" s="37" t="s">
        <v>593</v>
      </c>
      <c r="B63" s="37">
        <v>17</v>
      </c>
      <c r="C63" s="38" t="s">
        <v>12032</v>
      </c>
      <c r="D63" s="37" t="s">
        <v>595</v>
      </c>
      <c r="E63" s="39" t="s">
        <v>12033</v>
      </c>
      <c r="F63" s="40" t="s">
        <v>641</v>
      </c>
      <c r="G63" s="41">
        <v>48.119</v>
      </c>
      <c r="H63" s="42">
        <v>0</v>
      </c>
      <c r="I63" s="43">
        <f>ROUND(G63*H63,P4)</f>
        <v>0</v>
      </c>
      <c r="J63" s="37"/>
      <c r="O63" s="44">
        <f>I63*0.21</f>
        <v>0</v>
      </c>
      <c r="P63">
        <v>3</v>
      </c>
    </row>
    <row r="64" ht="30">
      <c r="A64" s="37" t="s">
        <v>598</v>
      </c>
      <c r="B64" s="45"/>
      <c r="C64" s="46"/>
      <c r="D64" s="46"/>
      <c r="E64" s="39" t="s">
        <v>12034</v>
      </c>
      <c r="F64" s="46"/>
      <c r="G64" s="46"/>
      <c r="H64" s="46"/>
      <c r="I64" s="46"/>
      <c r="J64" s="48"/>
    </row>
    <row r="65">
      <c r="A65" s="37" t="s">
        <v>601</v>
      </c>
      <c r="B65" s="45"/>
      <c r="C65" s="46"/>
      <c r="D65" s="46"/>
      <c r="E65" s="47" t="s">
        <v>595</v>
      </c>
      <c r="F65" s="46"/>
      <c r="G65" s="46"/>
      <c r="H65" s="46"/>
      <c r="I65" s="46"/>
      <c r="J65" s="48"/>
    </row>
    <row r="66">
      <c r="A66" s="37" t="s">
        <v>593</v>
      </c>
      <c r="B66" s="37">
        <v>18</v>
      </c>
      <c r="C66" s="38" t="s">
        <v>12873</v>
      </c>
      <c r="D66" s="37" t="s">
        <v>595</v>
      </c>
      <c r="E66" s="39" t="s">
        <v>12874</v>
      </c>
      <c r="F66" s="40" t="s">
        <v>641</v>
      </c>
      <c r="G66" s="41">
        <v>0.22500000000000001</v>
      </c>
      <c r="H66" s="42">
        <v>0</v>
      </c>
      <c r="I66" s="43">
        <f>ROUND(G66*H66,P4)</f>
        <v>0</v>
      </c>
      <c r="J66" s="37"/>
      <c r="O66" s="44">
        <f>I66*0.21</f>
        <v>0</v>
      </c>
      <c r="P66">
        <v>3</v>
      </c>
    </row>
    <row r="67" ht="30">
      <c r="A67" s="37" t="s">
        <v>598</v>
      </c>
      <c r="B67" s="45"/>
      <c r="C67" s="46"/>
      <c r="D67" s="46"/>
      <c r="E67" s="39" t="s">
        <v>12875</v>
      </c>
      <c r="F67" s="46"/>
      <c r="G67" s="46"/>
      <c r="H67" s="46"/>
      <c r="I67" s="46"/>
      <c r="J67" s="48"/>
    </row>
    <row r="68">
      <c r="A68" s="37" t="s">
        <v>601</v>
      </c>
      <c r="B68" s="45"/>
      <c r="C68" s="46"/>
      <c r="D68" s="46"/>
      <c r="E68" s="47" t="s">
        <v>595</v>
      </c>
      <c r="F68" s="46"/>
      <c r="G68" s="46"/>
      <c r="H68" s="46"/>
      <c r="I68" s="46"/>
      <c r="J68" s="48"/>
    </row>
    <row r="69">
      <c r="A69" s="37" t="s">
        <v>593</v>
      </c>
      <c r="B69" s="37">
        <v>19</v>
      </c>
      <c r="C69" s="38" t="s">
        <v>12036</v>
      </c>
      <c r="D69" s="37" t="s">
        <v>595</v>
      </c>
      <c r="E69" s="39" t="s">
        <v>12037</v>
      </c>
      <c r="F69" s="40" t="s">
        <v>650</v>
      </c>
      <c r="G69" s="41">
        <v>26.164999999999999</v>
      </c>
      <c r="H69" s="42">
        <v>0</v>
      </c>
      <c r="I69" s="43">
        <f>ROUND(G69*H69,P4)</f>
        <v>0</v>
      </c>
      <c r="J69" s="37"/>
      <c r="O69" s="44">
        <f>I69*0.21</f>
        <v>0</v>
      </c>
      <c r="P69">
        <v>3</v>
      </c>
    </row>
    <row r="70">
      <c r="A70" s="37" t="s">
        <v>598</v>
      </c>
      <c r="B70" s="45"/>
      <c r="C70" s="46"/>
      <c r="D70" s="46"/>
      <c r="E70" s="39" t="s">
        <v>12038</v>
      </c>
      <c r="F70" s="46"/>
      <c r="G70" s="46"/>
      <c r="H70" s="46"/>
      <c r="I70" s="46"/>
      <c r="J70" s="48"/>
    </row>
    <row r="71">
      <c r="A71" s="37" t="s">
        <v>601</v>
      </c>
      <c r="B71" s="45"/>
      <c r="C71" s="46"/>
      <c r="D71" s="46"/>
      <c r="E71" s="47" t="s">
        <v>595</v>
      </c>
      <c r="F71" s="46"/>
      <c r="G71" s="46"/>
      <c r="H71" s="46"/>
      <c r="I71" s="46"/>
      <c r="J71" s="48"/>
    </row>
    <row r="72">
      <c r="A72" s="37" t="s">
        <v>593</v>
      </c>
      <c r="B72" s="37">
        <v>20</v>
      </c>
      <c r="C72" s="38" t="s">
        <v>12040</v>
      </c>
      <c r="D72" s="37" t="s">
        <v>595</v>
      </c>
      <c r="E72" s="39" t="s">
        <v>12041</v>
      </c>
      <c r="F72" s="40" t="s">
        <v>650</v>
      </c>
      <c r="G72" s="41">
        <v>26.164999999999999</v>
      </c>
      <c r="H72" s="42">
        <v>0</v>
      </c>
      <c r="I72" s="43">
        <f>ROUND(G72*H72,P4)</f>
        <v>0</v>
      </c>
      <c r="J72" s="37"/>
      <c r="O72" s="44">
        <f>I72*0.21</f>
        <v>0</v>
      </c>
      <c r="P72">
        <v>3</v>
      </c>
    </row>
    <row r="73">
      <c r="A73" s="37" t="s">
        <v>598</v>
      </c>
      <c r="B73" s="45"/>
      <c r="C73" s="46"/>
      <c r="D73" s="46"/>
      <c r="E73" s="39" t="s">
        <v>12042</v>
      </c>
      <c r="F73" s="46"/>
      <c r="G73" s="46"/>
      <c r="H73" s="46"/>
      <c r="I73" s="46"/>
      <c r="J73" s="48"/>
    </row>
    <row r="74" ht="45">
      <c r="A74" s="37" t="s">
        <v>599</v>
      </c>
      <c r="B74" s="45"/>
      <c r="C74" s="46"/>
      <c r="D74" s="46"/>
      <c r="E74" s="49" t="s">
        <v>12876</v>
      </c>
      <c r="F74" s="46"/>
      <c r="G74" s="46"/>
      <c r="H74" s="46"/>
      <c r="I74" s="46"/>
      <c r="J74" s="48"/>
    </row>
    <row r="75">
      <c r="A75" s="37" t="s">
        <v>601</v>
      </c>
      <c r="B75" s="45"/>
      <c r="C75" s="46"/>
      <c r="D75" s="46"/>
      <c r="E75" s="47" t="s">
        <v>595</v>
      </c>
      <c r="F75" s="46"/>
      <c r="G75" s="46"/>
      <c r="H75" s="46"/>
      <c r="I75" s="46"/>
      <c r="J75" s="48"/>
    </row>
    <row r="76">
      <c r="A76" s="37" t="s">
        <v>593</v>
      </c>
      <c r="B76" s="37">
        <v>21</v>
      </c>
      <c r="C76" s="38" t="s">
        <v>12043</v>
      </c>
      <c r="D76" s="37" t="s">
        <v>595</v>
      </c>
      <c r="E76" s="39" t="s">
        <v>12044</v>
      </c>
      <c r="F76" s="40" t="s">
        <v>1127</v>
      </c>
      <c r="G76" s="41">
        <v>3.7509999999999999</v>
      </c>
      <c r="H76" s="42">
        <v>0</v>
      </c>
      <c r="I76" s="43">
        <f>ROUND(G76*H76,P4)</f>
        <v>0</v>
      </c>
      <c r="J76" s="37"/>
      <c r="O76" s="44">
        <f>I76*0.21</f>
        <v>0</v>
      </c>
      <c r="P76">
        <v>3</v>
      </c>
    </row>
    <row r="77">
      <c r="A77" s="37" t="s">
        <v>598</v>
      </c>
      <c r="B77" s="45"/>
      <c r="C77" s="46"/>
      <c r="D77" s="46"/>
      <c r="E77" s="39" t="s">
        <v>12045</v>
      </c>
      <c r="F77" s="46"/>
      <c r="G77" s="46"/>
      <c r="H77" s="46"/>
      <c r="I77" s="46"/>
      <c r="J77" s="48"/>
    </row>
    <row r="78">
      <c r="A78" s="37" t="s">
        <v>601</v>
      </c>
      <c r="B78" s="45"/>
      <c r="C78" s="46"/>
      <c r="D78" s="46"/>
      <c r="E78" s="47" t="s">
        <v>595</v>
      </c>
      <c r="F78" s="46"/>
      <c r="G78" s="46"/>
      <c r="H78" s="46"/>
      <c r="I78" s="46"/>
      <c r="J78" s="48"/>
    </row>
    <row r="79">
      <c r="A79" s="37" t="s">
        <v>593</v>
      </c>
      <c r="B79" s="37">
        <v>22</v>
      </c>
      <c r="C79" s="38" t="s">
        <v>12877</v>
      </c>
      <c r="D79" s="37" t="s">
        <v>595</v>
      </c>
      <c r="E79" s="39" t="s">
        <v>12878</v>
      </c>
      <c r="F79" s="40" t="s">
        <v>1127</v>
      </c>
      <c r="G79" s="41">
        <v>0.034000000000000002</v>
      </c>
      <c r="H79" s="42">
        <v>0</v>
      </c>
      <c r="I79" s="43">
        <f>ROUND(G79*H79,P4)</f>
        <v>0</v>
      </c>
      <c r="J79" s="37"/>
      <c r="O79" s="44">
        <f>I79*0.21</f>
        <v>0</v>
      </c>
      <c r="P79">
        <v>3</v>
      </c>
    </row>
    <row r="80">
      <c r="A80" s="37" t="s">
        <v>598</v>
      </c>
      <c r="B80" s="45"/>
      <c r="C80" s="46"/>
      <c r="D80" s="46"/>
      <c r="E80" s="39" t="s">
        <v>12879</v>
      </c>
      <c r="F80" s="46"/>
      <c r="G80" s="46"/>
      <c r="H80" s="46"/>
      <c r="I80" s="46"/>
      <c r="J80" s="48"/>
    </row>
    <row r="81">
      <c r="A81" s="37" t="s">
        <v>601</v>
      </c>
      <c r="B81" s="45"/>
      <c r="C81" s="46"/>
      <c r="D81" s="46"/>
      <c r="E81" s="47" t="s">
        <v>595</v>
      </c>
      <c r="F81" s="46"/>
      <c r="G81" s="46"/>
      <c r="H81" s="46"/>
      <c r="I81" s="46"/>
      <c r="J81" s="48"/>
    </row>
    <row r="82">
      <c r="A82" s="31" t="s">
        <v>591</v>
      </c>
      <c r="B82" s="32"/>
      <c r="C82" s="33" t="s">
        <v>7287</v>
      </c>
      <c r="D82" s="34"/>
      <c r="E82" s="31" t="s">
        <v>7288</v>
      </c>
      <c r="F82" s="34"/>
      <c r="G82" s="34"/>
      <c r="H82" s="34"/>
      <c r="I82" s="35">
        <f>SUMIFS(I83:I89,A83:A89,"P")</f>
        <v>0</v>
      </c>
      <c r="J82" s="36"/>
    </row>
    <row r="83" ht="30">
      <c r="A83" s="37" t="s">
        <v>593</v>
      </c>
      <c r="B83" s="37">
        <v>23</v>
      </c>
      <c r="C83" s="38" t="s">
        <v>12880</v>
      </c>
      <c r="D83" s="37" t="s">
        <v>595</v>
      </c>
      <c r="E83" s="39" t="s">
        <v>12881</v>
      </c>
      <c r="F83" s="40" t="s">
        <v>597</v>
      </c>
      <c r="G83" s="41">
        <v>160</v>
      </c>
      <c r="H83" s="42">
        <v>0</v>
      </c>
      <c r="I83" s="43">
        <f>ROUND(G83*H83,P4)</f>
        <v>0</v>
      </c>
      <c r="J83" s="37"/>
      <c r="O83" s="44">
        <f>I83*0.21</f>
        <v>0</v>
      </c>
      <c r="P83">
        <v>3</v>
      </c>
    </row>
    <row r="84" ht="45">
      <c r="A84" s="37" t="s">
        <v>598</v>
      </c>
      <c r="B84" s="45"/>
      <c r="C84" s="46"/>
      <c r="D84" s="46"/>
      <c r="E84" s="39" t="s">
        <v>12882</v>
      </c>
      <c r="F84" s="46"/>
      <c r="G84" s="46"/>
      <c r="H84" s="46"/>
      <c r="I84" s="46"/>
      <c r="J84" s="48"/>
    </row>
    <row r="85">
      <c r="A85" s="37" t="s">
        <v>599</v>
      </c>
      <c r="B85" s="45"/>
      <c r="C85" s="46"/>
      <c r="D85" s="46"/>
      <c r="E85" s="49" t="s">
        <v>12883</v>
      </c>
      <c r="F85" s="46"/>
      <c r="G85" s="46"/>
      <c r="H85" s="46"/>
      <c r="I85" s="46"/>
      <c r="J85" s="48"/>
    </row>
    <row r="86">
      <c r="A86" s="37" t="s">
        <v>601</v>
      </c>
      <c r="B86" s="45"/>
      <c r="C86" s="46"/>
      <c r="D86" s="46"/>
      <c r="E86" s="47" t="s">
        <v>595</v>
      </c>
      <c r="F86" s="46"/>
      <c r="G86" s="46"/>
      <c r="H86" s="46"/>
      <c r="I86" s="46"/>
      <c r="J86" s="48"/>
    </row>
    <row r="87">
      <c r="A87" s="37" t="s">
        <v>593</v>
      </c>
      <c r="B87" s="37">
        <v>24</v>
      </c>
      <c r="C87" s="38" t="s">
        <v>7310</v>
      </c>
      <c r="D87" s="37" t="s">
        <v>595</v>
      </c>
      <c r="E87" s="39" t="s">
        <v>7311</v>
      </c>
      <c r="F87" s="40" t="s">
        <v>1719</v>
      </c>
      <c r="G87" s="41">
        <v>160</v>
      </c>
      <c r="H87" s="42">
        <v>0</v>
      </c>
      <c r="I87" s="43">
        <f>ROUND(G87*H87,P4)</f>
        <v>0</v>
      </c>
      <c r="J87" s="37"/>
      <c r="O87" s="44">
        <f>I87*0.21</f>
        <v>0</v>
      </c>
      <c r="P87">
        <v>3</v>
      </c>
    </row>
    <row r="88">
      <c r="A88" s="37" t="s">
        <v>598</v>
      </c>
      <c r="B88" s="45"/>
      <c r="C88" s="46"/>
      <c r="D88" s="46"/>
      <c r="E88" s="39" t="s">
        <v>7311</v>
      </c>
      <c r="F88" s="46"/>
      <c r="G88" s="46"/>
      <c r="H88" s="46"/>
      <c r="I88" s="46"/>
      <c r="J88" s="48"/>
    </row>
    <row r="89">
      <c r="A89" s="37" t="s">
        <v>601</v>
      </c>
      <c r="B89" s="45"/>
      <c r="C89" s="46"/>
      <c r="D89" s="46"/>
      <c r="E89" s="47" t="s">
        <v>595</v>
      </c>
      <c r="F89" s="46"/>
      <c r="G89" s="46"/>
      <c r="H89" s="46"/>
      <c r="I89" s="46"/>
      <c r="J89" s="48"/>
    </row>
    <row r="90">
      <c r="A90" s="31" t="s">
        <v>591</v>
      </c>
      <c r="B90" s="32"/>
      <c r="C90" s="33" t="s">
        <v>689</v>
      </c>
      <c r="D90" s="34"/>
      <c r="E90" s="31" t="s">
        <v>4516</v>
      </c>
      <c r="F90" s="34"/>
      <c r="G90" s="34"/>
      <c r="H90" s="34"/>
      <c r="I90" s="35">
        <f>SUMIFS(I91:I108,A91:A108,"P")</f>
        <v>0</v>
      </c>
      <c r="J90" s="36"/>
    </row>
    <row r="91" ht="30">
      <c r="A91" s="37" t="s">
        <v>593</v>
      </c>
      <c r="B91" s="37">
        <v>25</v>
      </c>
      <c r="C91" s="38" t="s">
        <v>12884</v>
      </c>
      <c r="D91" s="37" t="s">
        <v>595</v>
      </c>
      <c r="E91" s="39" t="s">
        <v>12885</v>
      </c>
      <c r="F91" s="40" t="s">
        <v>650</v>
      </c>
      <c r="G91" s="41">
        <v>0.95999999999999996</v>
      </c>
      <c r="H91" s="42">
        <v>0</v>
      </c>
      <c r="I91" s="43">
        <f>ROUND(G91*H91,P4)</f>
        <v>0</v>
      </c>
      <c r="J91" s="37"/>
      <c r="O91" s="44">
        <f>I91*0.21</f>
        <v>0</v>
      </c>
      <c r="P91">
        <v>3</v>
      </c>
    </row>
    <row r="92" ht="30">
      <c r="A92" s="37" t="s">
        <v>598</v>
      </c>
      <c r="B92" s="45"/>
      <c r="C92" s="46"/>
      <c r="D92" s="46"/>
      <c r="E92" s="39" t="s">
        <v>12886</v>
      </c>
      <c r="F92" s="46"/>
      <c r="G92" s="46"/>
      <c r="H92" s="46"/>
      <c r="I92" s="46"/>
      <c r="J92" s="48"/>
    </row>
    <row r="93">
      <c r="A93" s="37" t="s">
        <v>601</v>
      </c>
      <c r="B93" s="45"/>
      <c r="C93" s="46"/>
      <c r="D93" s="46"/>
      <c r="E93" s="47" t="s">
        <v>595</v>
      </c>
      <c r="F93" s="46"/>
      <c r="G93" s="46"/>
      <c r="H93" s="46"/>
      <c r="I93" s="46"/>
      <c r="J93" s="48"/>
    </row>
    <row r="94" ht="30">
      <c r="A94" s="37" t="s">
        <v>593</v>
      </c>
      <c r="B94" s="37">
        <v>26</v>
      </c>
      <c r="C94" s="38" t="s">
        <v>12887</v>
      </c>
      <c r="D94" s="37" t="s">
        <v>595</v>
      </c>
      <c r="E94" s="39" t="s">
        <v>12888</v>
      </c>
      <c r="F94" s="40" t="s">
        <v>650</v>
      </c>
      <c r="G94" s="41">
        <v>9.2159999999999993</v>
      </c>
      <c r="H94" s="42">
        <v>0</v>
      </c>
      <c r="I94" s="43">
        <f>ROUND(G94*H94,P4)</f>
        <v>0</v>
      </c>
      <c r="J94" s="37"/>
      <c r="O94" s="44">
        <f>I94*0.21</f>
        <v>0</v>
      </c>
      <c r="P94">
        <v>3</v>
      </c>
    </row>
    <row r="95" ht="30">
      <c r="A95" s="37" t="s">
        <v>598</v>
      </c>
      <c r="B95" s="45"/>
      <c r="C95" s="46"/>
      <c r="D95" s="46"/>
      <c r="E95" s="39" t="s">
        <v>12889</v>
      </c>
      <c r="F95" s="46"/>
      <c r="G95" s="46"/>
      <c r="H95" s="46"/>
      <c r="I95" s="46"/>
      <c r="J95" s="48"/>
    </row>
    <row r="96">
      <c r="A96" s="37" t="s">
        <v>601</v>
      </c>
      <c r="B96" s="45"/>
      <c r="C96" s="46"/>
      <c r="D96" s="46"/>
      <c r="E96" s="47" t="s">
        <v>595</v>
      </c>
      <c r="F96" s="46"/>
      <c r="G96" s="46"/>
      <c r="H96" s="46"/>
      <c r="I96" s="46"/>
      <c r="J96" s="48"/>
    </row>
    <row r="97">
      <c r="A97" s="37" t="s">
        <v>593</v>
      </c>
      <c r="B97" s="37">
        <v>27</v>
      </c>
      <c r="C97" s="38" t="s">
        <v>12890</v>
      </c>
      <c r="D97" s="37" t="s">
        <v>595</v>
      </c>
      <c r="E97" s="39" t="s">
        <v>12891</v>
      </c>
      <c r="F97" s="40" t="s">
        <v>1127</v>
      </c>
      <c r="G97" s="41">
        <v>0.14799999999999999</v>
      </c>
      <c r="H97" s="42">
        <v>0</v>
      </c>
      <c r="I97" s="43">
        <f>ROUND(G97*H97,P4)</f>
        <v>0</v>
      </c>
      <c r="J97" s="37"/>
      <c r="O97" s="44">
        <f>I97*0.21</f>
        <v>0</v>
      </c>
      <c r="P97">
        <v>3</v>
      </c>
    </row>
    <row r="98" ht="30">
      <c r="A98" s="37" t="s">
        <v>598</v>
      </c>
      <c r="B98" s="45"/>
      <c r="C98" s="46"/>
      <c r="D98" s="46"/>
      <c r="E98" s="39" t="s">
        <v>12892</v>
      </c>
      <c r="F98" s="46"/>
      <c r="G98" s="46"/>
      <c r="H98" s="46"/>
      <c r="I98" s="46"/>
      <c r="J98" s="48"/>
    </row>
    <row r="99">
      <c r="A99" s="37" t="s">
        <v>601</v>
      </c>
      <c r="B99" s="45"/>
      <c r="C99" s="46"/>
      <c r="D99" s="46"/>
      <c r="E99" s="47" t="s">
        <v>595</v>
      </c>
      <c r="F99" s="46"/>
      <c r="G99" s="46"/>
      <c r="H99" s="46"/>
      <c r="I99" s="46"/>
      <c r="J99" s="48"/>
    </row>
    <row r="100" ht="30">
      <c r="A100" s="37" t="s">
        <v>593</v>
      </c>
      <c r="B100" s="37">
        <v>28</v>
      </c>
      <c r="C100" s="38" t="s">
        <v>12893</v>
      </c>
      <c r="D100" s="37" t="s">
        <v>595</v>
      </c>
      <c r="E100" s="39" t="s">
        <v>12894</v>
      </c>
      <c r="F100" s="40" t="s">
        <v>650</v>
      </c>
      <c r="G100" s="41">
        <v>6.75</v>
      </c>
      <c r="H100" s="42">
        <v>0</v>
      </c>
      <c r="I100" s="43">
        <f>ROUND(G100*H100,P4)</f>
        <v>0</v>
      </c>
      <c r="J100" s="37"/>
      <c r="O100" s="44">
        <f>I100*0.21</f>
        <v>0</v>
      </c>
      <c r="P100">
        <v>3</v>
      </c>
    </row>
    <row r="101" ht="60">
      <c r="A101" s="37" t="s">
        <v>598</v>
      </c>
      <c r="B101" s="45"/>
      <c r="C101" s="46"/>
      <c r="D101" s="46"/>
      <c r="E101" s="39" t="s">
        <v>12895</v>
      </c>
      <c r="F101" s="46"/>
      <c r="G101" s="46"/>
      <c r="H101" s="46"/>
      <c r="I101" s="46"/>
      <c r="J101" s="48"/>
    </row>
    <row r="102">
      <c r="A102" s="37" t="s">
        <v>601</v>
      </c>
      <c r="B102" s="45"/>
      <c r="C102" s="46"/>
      <c r="D102" s="46"/>
      <c r="E102" s="47" t="s">
        <v>595</v>
      </c>
      <c r="F102" s="46"/>
      <c r="G102" s="46"/>
      <c r="H102" s="46"/>
      <c r="I102" s="46"/>
      <c r="J102" s="48"/>
    </row>
    <row r="103">
      <c r="A103" s="37" t="s">
        <v>593</v>
      </c>
      <c r="B103" s="37">
        <v>29</v>
      </c>
      <c r="C103" s="38" t="s">
        <v>12896</v>
      </c>
      <c r="D103" s="37" t="s">
        <v>595</v>
      </c>
      <c r="E103" s="39" t="s">
        <v>12897</v>
      </c>
      <c r="F103" s="40" t="s">
        <v>650</v>
      </c>
      <c r="G103" s="41">
        <v>20.867000000000001</v>
      </c>
      <c r="H103" s="42">
        <v>0</v>
      </c>
      <c r="I103" s="43">
        <f>ROUND(G103*H103,P4)</f>
        <v>0</v>
      </c>
      <c r="J103" s="37"/>
      <c r="O103" s="44">
        <f>I103*0.21</f>
        <v>0</v>
      </c>
      <c r="P103">
        <v>3</v>
      </c>
    </row>
    <row r="104" ht="30">
      <c r="A104" s="37" t="s">
        <v>598</v>
      </c>
      <c r="B104" s="45"/>
      <c r="C104" s="46"/>
      <c r="D104" s="46"/>
      <c r="E104" s="39" t="s">
        <v>12898</v>
      </c>
      <c r="F104" s="46"/>
      <c r="G104" s="46"/>
      <c r="H104" s="46"/>
      <c r="I104" s="46"/>
      <c r="J104" s="48"/>
    </row>
    <row r="105">
      <c r="A105" s="37" t="s">
        <v>601</v>
      </c>
      <c r="B105" s="45"/>
      <c r="C105" s="46"/>
      <c r="D105" s="46"/>
      <c r="E105" s="47" t="s">
        <v>595</v>
      </c>
      <c r="F105" s="46"/>
      <c r="G105" s="46"/>
      <c r="H105" s="46"/>
      <c r="I105" s="46"/>
      <c r="J105" s="48"/>
    </row>
    <row r="106">
      <c r="A106" s="37" t="s">
        <v>593</v>
      </c>
      <c r="B106" s="37">
        <v>30</v>
      </c>
      <c r="C106" s="38" t="s">
        <v>12899</v>
      </c>
      <c r="D106" s="37" t="s">
        <v>595</v>
      </c>
      <c r="E106" s="39" t="s">
        <v>12900</v>
      </c>
      <c r="F106" s="40" t="s">
        <v>12049</v>
      </c>
      <c r="G106" s="41">
        <v>681.976</v>
      </c>
      <c r="H106" s="42">
        <v>0</v>
      </c>
      <c r="I106" s="43">
        <f>ROUND(G106*H106,P4)</f>
        <v>0</v>
      </c>
      <c r="J106" s="37"/>
      <c r="O106" s="44">
        <f>I106*0.21</f>
        <v>0</v>
      </c>
      <c r="P106">
        <v>3</v>
      </c>
    </row>
    <row r="107">
      <c r="A107" s="37" t="s">
        <v>598</v>
      </c>
      <c r="B107" s="45"/>
      <c r="C107" s="46"/>
      <c r="D107" s="46"/>
      <c r="E107" s="39" t="s">
        <v>12900</v>
      </c>
      <c r="F107" s="46"/>
      <c r="G107" s="46"/>
      <c r="H107" s="46"/>
      <c r="I107" s="46"/>
      <c r="J107" s="48"/>
    </row>
    <row r="108">
      <c r="A108" s="37" t="s">
        <v>601</v>
      </c>
      <c r="B108" s="45"/>
      <c r="C108" s="46"/>
      <c r="D108" s="46"/>
      <c r="E108" s="47" t="s">
        <v>595</v>
      </c>
      <c r="F108" s="46"/>
      <c r="G108" s="46"/>
      <c r="H108" s="46"/>
      <c r="I108" s="46"/>
      <c r="J108" s="48"/>
    </row>
    <row r="109">
      <c r="A109" s="31" t="s">
        <v>591</v>
      </c>
      <c r="B109" s="32"/>
      <c r="C109" s="33" t="s">
        <v>823</v>
      </c>
      <c r="D109" s="34"/>
      <c r="E109" s="31" t="s">
        <v>7512</v>
      </c>
      <c r="F109" s="34"/>
      <c r="G109" s="34"/>
      <c r="H109" s="34"/>
      <c r="I109" s="35">
        <f>SUMIFS(I110:I115,A110:A115,"P")</f>
        <v>0</v>
      </c>
      <c r="J109" s="36"/>
    </row>
    <row r="110" ht="30">
      <c r="A110" s="37" t="s">
        <v>593</v>
      </c>
      <c r="B110" s="37">
        <v>31</v>
      </c>
      <c r="C110" s="38" t="s">
        <v>12901</v>
      </c>
      <c r="D110" s="37" t="s">
        <v>595</v>
      </c>
      <c r="E110" s="39" t="s">
        <v>12902</v>
      </c>
      <c r="F110" s="40" t="s">
        <v>650</v>
      </c>
      <c r="G110" s="41">
        <v>1.2150000000000001</v>
      </c>
      <c r="H110" s="42">
        <v>0</v>
      </c>
      <c r="I110" s="43">
        <f>ROUND(G110*H110,P4)</f>
        <v>0</v>
      </c>
      <c r="J110" s="37"/>
      <c r="O110" s="44">
        <f>I110*0.21</f>
        <v>0</v>
      </c>
      <c r="P110">
        <v>3</v>
      </c>
    </row>
    <row r="111" ht="45">
      <c r="A111" s="37" t="s">
        <v>598</v>
      </c>
      <c r="B111" s="45"/>
      <c r="C111" s="46"/>
      <c r="D111" s="46"/>
      <c r="E111" s="39" t="s">
        <v>12903</v>
      </c>
      <c r="F111" s="46"/>
      <c r="G111" s="46"/>
      <c r="H111" s="46"/>
      <c r="I111" s="46"/>
      <c r="J111" s="48"/>
    </row>
    <row r="112">
      <c r="A112" s="37" t="s">
        <v>601</v>
      </c>
      <c r="B112" s="45"/>
      <c r="C112" s="46"/>
      <c r="D112" s="46"/>
      <c r="E112" s="47" t="s">
        <v>595</v>
      </c>
      <c r="F112" s="46"/>
      <c r="G112" s="46"/>
      <c r="H112" s="46"/>
      <c r="I112" s="46"/>
      <c r="J112" s="48"/>
    </row>
    <row r="113">
      <c r="A113" s="37" t="s">
        <v>593</v>
      </c>
      <c r="B113" s="37">
        <v>32</v>
      </c>
      <c r="C113" s="38" t="s">
        <v>12904</v>
      </c>
      <c r="D113" s="37" t="s">
        <v>595</v>
      </c>
      <c r="E113" s="39" t="s">
        <v>12905</v>
      </c>
      <c r="F113" s="40" t="s">
        <v>650</v>
      </c>
      <c r="G113" s="41">
        <v>1.2150000000000001</v>
      </c>
      <c r="H113" s="42">
        <v>0</v>
      </c>
      <c r="I113" s="43">
        <f>ROUND(G113*H113,P4)</f>
        <v>0</v>
      </c>
      <c r="J113" s="37"/>
      <c r="O113" s="44">
        <f>I113*0.21</f>
        <v>0</v>
      </c>
      <c r="P113">
        <v>3</v>
      </c>
    </row>
    <row r="114">
      <c r="A114" s="37" t="s">
        <v>598</v>
      </c>
      <c r="B114" s="45"/>
      <c r="C114" s="46"/>
      <c r="D114" s="46"/>
      <c r="E114" s="39" t="s">
        <v>12905</v>
      </c>
      <c r="F114" s="46"/>
      <c r="G114" s="46"/>
      <c r="H114" s="46"/>
      <c r="I114" s="46"/>
      <c r="J114" s="48"/>
    </row>
    <row r="115">
      <c r="A115" s="37" t="s">
        <v>601</v>
      </c>
      <c r="B115" s="45"/>
      <c r="C115" s="46"/>
      <c r="D115" s="46"/>
      <c r="E115" s="47" t="s">
        <v>595</v>
      </c>
      <c r="F115" s="46"/>
      <c r="G115" s="46"/>
      <c r="H115" s="46"/>
      <c r="I115" s="46"/>
      <c r="J115" s="48"/>
    </row>
    <row r="116">
      <c r="A116" s="31" t="s">
        <v>591</v>
      </c>
      <c r="B116" s="32"/>
      <c r="C116" s="33" t="s">
        <v>6083</v>
      </c>
      <c r="D116" s="34"/>
      <c r="E116" s="31" t="s">
        <v>7785</v>
      </c>
      <c r="F116" s="34"/>
      <c r="G116" s="34"/>
      <c r="H116" s="34"/>
      <c r="I116" s="35">
        <f>SUMIFS(I117:I216,A117:A216,"P")</f>
        <v>0</v>
      </c>
      <c r="J116" s="36"/>
    </row>
    <row r="117">
      <c r="A117" s="37" t="s">
        <v>593</v>
      </c>
      <c r="B117" s="37">
        <v>33</v>
      </c>
      <c r="C117" s="38" t="s">
        <v>12906</v>
      </c>
      <c r="D117" s="37" t="s">
        <v>595</v>
      </c>
      <c r="E117" s="39" t="s">
        <v>12907</v>
      </c>
      <c r="F117" s="40" t="s">
        <v>650</v>
      </c>
      <c r="G117" s="41">
        <v>91.278000000000006</v>
      </c>
      <c r="H117" s="42">
        <v>0</v>
      </c>
      <c r="I117" s="43">
        <f>ROUND(G117*H117,P4)</f>
        <v>0</v>
      </c>
      <c r="J117" s="37"/>
      <c r="O117" s="44">
        <f>I117*0.21</f>
        <v>0</v>
      </c>
      <c r="P117">
        <v>3</v>
      </c>
    </row>
    <row r="118">
      <c r="A118" s="37" t="s">
        <v>598</v>
      </c>
      <c r="B118" s="45"/>
      <c r="C118" s="46"/>
      <c r="D118" s="46"/>
      <c r="E118" s="39" t="s">
        <v>12907</v>
      </c>
      <c r="F118" s="46"/>
      <c r="G118" s="46"/>
      <c r="H118" s="46"/>
      <c r="I118" s="46"/>
      <c r="J118" s="48"/>
    </row>
    <row r="119">
      <c r="A119" s="37" t="s">
        <v>601</v>
      </c>
      <c r="B119" s="45"/>
      <c r="C119" s="46"/>
      <c r="D119" s="46"/>
      <c r="E119" s="47" t="s">
        <v>595</v>
      </c>
      <c r="F119" s="46"/>
      <c r="G119" s="46"/>
      <c r="H119" s="46"/>
      <c r="I119" s="46"/>
      <c r="J119" s="48"/>
    </row>
    <row r="120">
      <c r="A120" s="37" t="s">
        <v>593</v>
      </c>
      <c r="B120" s="37">
        <v>34</v>
      </c>
      <c r="C120" s="38" t="s">
        <v>12908</v>
      </c>
      <c r="D120" s="37" t="s">
        <v>595</v>
      </c>
      <c r="E120" s="39" t="s">
        <v>12909</v>
      </c>
      <c r="F120" s="40" t="s">
        <v>597</v>
      </c>
      <c r="G120" s="41">
        <v>67.116</v>
      </c>
      <c r="H120" s="42">
        <v>0</v>
      </c>
      <c r="I120" s="43">
        <f>ROUND(G120*H120,P4)</f>
        <v>0</v>
      </c>
      <c r="J120" s="37"/>
      <c r="O120" s="44">
        <f>I120*0.21</f>
        <v>0</v>
      </c>
      <c r="P120">
        <v>3</v>
      </c>
    </row>
    <row r="121">
      <c r="A121" s="37" t="s">
        <v>598</v>
      </c>
      <c r="B121" s="45"/>
      <c r="C121" s="46"/>
      <c r="D121" s="46"/>
      <c r="E121" s="39" t="s">
        <v>12909</v>
      </c>
      <c r="F121" s="46"/>
      <c r="G121" s="46"/>
      <c r="H121" s="46"/>
      <c r="I121" s="46"/>
      <c r="J121" s="48"/>
    </row>
    <row r="122">
      <c r="A122" s="37" t="s">
        <v>601</v>
      </c>
      <c r="B122" s="45"/>
      <c r="C122" s="46"/>
      <c r="D122" s="46"/>
      <c r="E122" s="47" t="s">
        <v>595</v>
      </c>
      <c r="F122" s="46"/>
      <c r="G122" s="46"/>
      <c r="H122" s="46"/>
      <c r="I122" s="46"/>
      <c r="J122" s="48"/>
    </row>
    <row r="123">
      <c r="A123" s="37" t="s">
        <v>593</v>
      </c>
      <c r="B123" s="37">
        <v>35</v>
      </c>
      <c r="C123" s="38" t="s">
        <v>12910</v>
      </c>
      <c r="D123" s="37" t="s">
        <v>595</v>
      </c>
      <c r="E123" s="39" t="s">
        <v>12911</v>
      </c>
      <c r="F123" s="40" t="s">
        <v>650</v>
      </c>
      <c r="G123" s="41">
        <v>135.72999999999999</v>
      </c>
      <c r="H123" s="42">
        <v>0</v>
      </c>
      <c r="I123" s="43">
        <f>ROUND(G123*H123,P4)</f>
        <v>0</v>
      </c>
      <c r="J123" s="37"/>
      <c r="O123" s="44">
        <f>I123*0.21</f>
        <v>0</v>
      </c>
      <c r="P123">
        <v>3</v>
      </c>
    </row>
    <row r="124" ht="30">
      <c r="A124" s="37" t="s">
        <v>598</v>
      </c>
      <c r="B124" s="45"/>
      <c r="C124" s="46"/>
      <c r="D124" s="46"/>
      <c r="E124" s="39" t="s">
        <v>12912</v>
      </c>
      <c r="F124" s="46"/>
      <c r="G124" s="46"/>
      <c r="H124" s="46"/>
      <c r="I124" s="46"/>
      <c r="J124" s="48"/>
    </row>
    <row r="125">
      <c r="A125" s="37" t="s">
        <v>601</v>
      </c>
      <c r="B125" s="45"/>
      <c r="C125" s="46"/>
      <c r="D125" s="46"/>
      <c r="E125" s="47" t="s">
        <v>595</v>
      </c>
      <c r="F125" s="46"/>
      <c r="G125" s="46"/>
      <c r="H125" s="46"/>
      <c r="I125" s="46"/>
      <c r="J125" s="48"/>
    </row>
    <row r="126" ht="30">
      <c r="A126" s="37" t="s">
        <v>593</v>
      </c>
      <c r="B126" s="37">
        <v>36</v>
      </c>
      <c r="C126" s="38" t="s">
        <v>12913</v>
      </c>
      <c r="D126" s="37" t="s">
        <v>595</v>
      </c>
      <c r="E126" s="39" t="s">
        <v>12914</v>
      </c>
      <c r="F126" s="40" t="s">
        <v>650</v>
      </c>
      <c r="G126" s="41">
        <v>135.72999999999999</v>
      </c>
      <c r="H126" s="42">
        <v>0</v>
      </c>
      <c r="I126" s="43">
        <f>ROUND(G126*H126,P4)</f>
        <v>0</v>
      </c>
      <c r="J126" s="37"/>
      <c r="O126" s="44">
        <f>I126*0.21</f>
        <v>0</v>
      </c>
      <c r="P126">
        <v>3</v>
      </c>
    </row>
    <row r="127" ht="30">
      <c r="A127" s="37" t="s">
        <v>598</v>
      </c>
      <c r="B127" s="45"/>
      <c r="C127" s="46"/>
      <c r="D127" s="46"/>
      <c r="E127" s="39" t="s">
        <v>12915</v>
      </c>
      <c r="F127" s="46"/>
      <c r="G127" s="46"/>
      <c r="H127" s="46"/>
      <c r="I127" s="46"/>
      <c r="J127" s="48"/>
    </row>
    <row r="128" ht="30">
      <c r="A128" s="37" t="s">
        <v>599</v>
      </c>
      <c r="B128" s="45"/>
      <c r="C128" s="46"/>
      <c r="D128" s="46"/>
      <c r="E128" s="49" t="s">
        <v>12916</v>
      </c>
      <c r="F128" s="46"/>
      <c r="G128" s="46"/>
      <c r="H128" s="46"/>
      <c r="I128" s="46"/>
      <c r="J128" s="48"/>
    </row>
    <row r="129">
      <c r="A129" s="37" t="s">
        <v>601</v>
      </c>
      <c r="B129" s="45"/>
      <c r="C129" s="46"/>
      <c r="D129" s="46"/>
      <c r="E129" s="47" t="s">
        <v>595</v>
      </c>
      <c r="F129" s="46"/>
      <c r="G129" s="46"/>
      <c r="H129" s="46"/>
      <c r="I129" s="46"/>
      <c r="J129" s="48"/>
    </row>
    <row r="130" ht="30">
      <c r="A130" s="37" t="s">
        <v>593</v>
      </c>
      <c r="B130" s="37">
        <v>37</v>
      </c>
      <c r="C130" s="38" t="s">
        <v>12917</v>
      </c>
      <c r="D130" s="37" t="s">
        <v>595</v>
      </c>
      <c r="E130" s="39" t="s">
        <v>12918</v>
      </c>
      <c r="F130" s="40" t="s">
        <v>650</v>
      </c>
      <c r="G130" s="41">
        <v>135.72999999999999</v>
      </c>
      <c r="H130" s="42">
        <v>0</v>
      </c>
      <c r="I130" s="43">
        <f>ROUND(G130*H130,P4)</f>
        <v>0</v>
      </c>
      <c r="J130" s="37"/>
      <c r="O130" s="44">
        <f>I130*0.21</f>
        <v>0</v>
      </c>
      <c r="P130">
        <v>3</v>
      </c>
    </row>
    <row r="131" ht="45">
      <c r="A131" s="37" t="s">
        <v>598</v>
      </c>
      <c r="B131" s="45"/>
      <c r="C131" s="46"/>
      <c r="D131" s="46"/>
      <c r="E131" s="39" t="s">
        <v>12919</v>
      </c>
      <c r="F131" s="46"/>
      <c r="G131" s="46"/>
      <c r="H131" s="46"/>
      <c r="I131" s="46"/>
      <c r="J131" s="48"/>
    </row>
    <row r="132" ht="30">
      <c r="A132" s="37" t="s">
        <v>599</v>
      </c>
      <c r="B132" s="45"/>
      <c r="C132" s="46"/>
      <c r="D132" s="46"/>
      <c r="E132" s="49" t="s">
        <v>12916</v>
      </c>
      <c r="F132" s="46"/>
      <c r="G132" s="46"/>
      <c r="H132" s="46"/>
      <c r="I132" s="46"/>
      <c r="J132" s="48"/>
    </row>
    <row r="133">
      <c r="A133" s="37" t="s">
        <v>601</v>
      </c>
      <c r="B133" s="45"/>
      <c r="C133" s="46"/>
      <c r="D133" s="46"/>
      <c r="E133" s="47" t="s">
        <v>595</v>
      </c>
      <c r="F133" s="46"/>
      <c r="G133" s="46"/>
      <c r="H133" s="46"/>
      <c r="I133" s="46"/>
      <c r="J133" s="48"/>
    </row>
    <row r="134">
      <c r="A134" s="37" t="s">
        <v>593</v>
      </c>
      <c r="B134" s="37">
        <v>38</v>
      </c>
      <c r="C134" s="38" t="s">
        <v>12920</v>
      </c>
      <c r="D134" s="37" t="s">
        <v>595</v>
      </c>
      <c r="E134" s="39" t="s">
        <v>12921</v>
      </c>
      <c r="F134" s="40" t="s">
        <v>650</v>
      </c>
      <c r="G134" s="41">
        <v>53.206000000000003</v>
      </c>
      <c r="H134" s="42">
        <v>0</v>
      </c>
      <c r="I134" s="43">
        <f>ROUND(G134*H134,P4)</f>
        <v>0</v>
      </c>
      <c r="J134" s="37"/>
      <c r="O134" s="44">
        <f>I134*0.21</f>
        <v>0</v>
      </c>
      <c r="P134">
        <v>3</v>
      </c>
    </row>
    <row r="135" ht="30">
      <c r="A135" s="37" t="s">
        <v>598</v>
      </c>
      <c r="B135" s="45"/>
      <c r="C135" s="46"/>
      <c r="D135" s="46"/>
      <c r="E135" s="39" t="s">
        <v>12922</v>
      </c>
      <c r="F135" s="46"/>
      <c r="G135" s="46"/>
      <c r="H135" s="46"/>
      <c r="I135" s="46"/>
      <c r="J135" s="48"/>
    </row>
    <row r="136">
      <c r="A136" s="37" t="s">
        <v>601</v>
      </c>
      <c r="B136" s="45"/>
      <c r="C136" s="46"/>
      <c r="D136" s="46"/>
      <c r="E136" s="47" t="s">
        <v>595</v>
      </c>
      <c r="F136" s="46"/>
      <c r="G136" s="46"/>
      <c r="H136" s="46"/>
      <c r="I136" s="46"/>
      <c r="J136" s="48"/>
    </row>
    <row r="137">
      <c r="A137" s="37" t="s">
        <v>593</v>
      </c>
      <c r="B137" s="37">
        <v>39</v>
      </c>
      <c r="C137" s="38" t="s">
        <v>12923</v>
      </c>
      <c r="D137" s="37" t="s">
        <v>595</v>
      </c>
      <c r="E137" s="39" t="s">
        <v>12924</v>
      </c>
      <c r="F137" s="40" t="s">
        <v>650</v>
      </c>
      <c r="G137" s="41">
        <v>47.112000000000002</v>
      </c>
      <c r="H137" s="42">
        <v>0</v>
      </c>
      <c r="I137" s="43">
        <f>ROUND(G137*H137,P4)</f>
        <v>0</v>
      </c>
      <c r="J137" s="37"/>
      <c r="O137" s="44">
        <f>I137*0.21</f>
        <v>0</v>
      </c>
      <c r="P137">
        <v>3</v>
      </c>
    </row>
    <row r="138" ht="30">
      <c r="A138" s="37" t="s">
        <v>598</v>
      </c>
      <c r="B138" s="45"/>
      <c r="C138" s="46"/>
      <c r="D138" s="46"/>
      <c r="E138" s="39" t="s">
        <v>12925</v>
      </c>
      <c r="F138" s="46"/>
      <c r="G138" s="46"/>
      <c r="H138" s="46"/>
      <c r="I138" s="46"/>
      <c r="J138" s="48"/>
    </row>
    <row r="139">
      <c r="A139" s="37" t="s">
        <v>601</v>
      </c>
      <c r="B139" s="45"/>
      <c r="C139" s="46"/>
      <c r="D139" s="46"/>
      <c r="E139" s="47" t="s">
        <v>595</v>
      </c>
      <c r="F139" s="46"/>
      <c r="G139" s="46"/>
      <c r="H139" s="46"/>
      <c r="I139" s="46"/>
      <c r="J139" s="48"/>
    </row>
    <row r="140">
      <c r="A140" s="37" t="s">
        <v>593</v>
      </c>
      <c r="B140" s="37">
        <v>40</v>
      </c>
      <c r="C140" s="38" t="s">
        <v>12926</v>
      </c>
      <c r="D140" s="37" t="s">
        <v>595</v>
      </c>
      <c r="E140" s="39" t="s">
        <v>12927</v>
      </c>
      <c r="F140" s="40" t="s">
        <v>650</v>
      </c>
      <c r="G140" s="41">
        <v>495.33800000000002</v>
      </c>
      <c r="H140" s="42">
        <v>0</v>
      </c>
      <c r="I140" s="43">
        <f>ROUND(G140*H140,P4)</f>
        <v>0</v>
      </c>
      <c r="J140" s="37"/>
      <c r="O140" s="44">
        <f>I140*0.21</f>
        <v>0</v>
      </c>
      <c r="P140">
        <v>3</v>
      </c>
    </row>
    <row r="141" ht="30">
      <c r="A141" s="37" t="s">
        <v>598</v>
      </c>
      <c r="B141" s="45"/>
      <c r="C141" s="46"/>
      <c r="D141" s="46"/>
      <c r="E141" s="39" t="s">
        <v>12928</v>
      </c>
      <c r="F141" s="46"/>
      <c r="G141" s="46"/>
      <c r="H141" s="46"/>
      <c r="I141" s="46"/>
      <c r="J141" s="48"/>
    </row>
    <row r="142">
      <c r="A142" s="37" t="s">
        <v>601</v>
      </c>
      <c r="B142" s="45"/>
      <c r="C142" s="46"/>
      <c r="D142" s="46"/>
      <c r="E142" s="47" t="s">
        <v>595</v>
      </c>
      <c r="F142" s="46"/>
      <c r="G142" s="46"/>
      <c r="H142" s="46"/>
      <c r="I142" s="46"/>
      <c r="J142" s="48"/>
    </row>
    <row r="143" ht="30">
      <c r="A143" s="37" t="s">
        <v>593</v>
      </c>
      <c r="B143" s="37">
        <v>41</v>
      </c>
      <c r="C143" s="38" t="s">
        <v>12929</v>
      </c>
      <c r="D143" s="37" t="s">
        <v>595</v>
      </c>
      <c r="E143" s="39" t="s">
        <v>12930</v>
      </c>
      <c r="F143" s="40" t="s">
        <v>650</v>
      </c>
      <c r="G143" s="41">
        <v>40.445999999999998</v>
      </c>
      <c r="H143" s="42">
        <v>0</v>
      </c>
      <c r="I143" s="43">
        <f>ROUND(G143*H143,P4)</f>
        <v>0</v>
      </c>
      <c r="J143" s="37"/>
      <c r="O143" s="44">
        <f>I143*0.21</f>
        <v>0</v>
      </c>
      <c r="P143">
        <v>3</v>
      </c>
    </row>
    <row r="144" ht="30">
      <c r="A144" s="37" t="s">
        <v>598</v>
      </c>
      <c r="B144" s="45"/>
      <c r="C144" s="46"/>
      <c r="D144" s="46"/>
      <c r="E144" s="39" t="s">
        <v>12931</v>
      </c>
      <c r="F144" s="46"/>
      <c r="G144" s="46"/>
      <c r="H144" s="46"/>
      <c r="I144" s="46"/>
      <c r="J144" s="48"/>
    </row>
    <row r="145">
      <c r="A145" s="37" t="s">
        <v>601</v>
      </c>
      <c r="B145" s="45"/>
      <c r="C145" s="46"/>
      <c r="D145" s="46"/>
      <c r="E145" s="47" t="s">
        <v>595</v>
      </c>
      <c r="F145" s="46"/>
      <c r="G145" s="46"/>
      <c r="H145" s="46"/>
      <c r="I145" s="46"/>
      <c r="J145" s="48"/>
    </row>
    <row r="146">
      <c r="A146" s="37" t="s">
        <v>593</v>
      </c>
      <c r="B146" s="37">
        <v>42</v>
      </c>
      <c r="C146" s="38" t="s">
        <v>12932</v>
      </c>
      <c r="D146" s="37" t="s">
        <v>595</v>
      </c>
      <c r="E146" s="39" t="s">
        <v>12933</v>
      </c>
      <c r="F146" s="40" t="s">
        <v>650</v>
      </c>
      <c r="G146" s="41">
        <v>588.99000000000001</v>
      </c>
      <c r="H146" s="42">
        <v>0</v>
      </c>
      <c r="I146" s="43">
        <f>ROUND(G146*H146,P4)</f>
        <v>0</v>
      </c>
      <c r="J146" s="37"/>
      <c r="O146" s="44">
        <f>I146*0.21</f>
        <v>0</v>
      </c>
      <c r="P146">
        <v>3</v>
      </c>
    </row>
    <row r="147" ht="30">
      <c r="A147" s="37" t="s">
        <v>598</v>
      </c>
      <c r="B147" s="45"/>
      <c r="C147" s="46"/>
      <c r="D147" s="46"/>
      <c r="E147" s="39" t="s">
        <v>12934</v>
      </c>
      <c r="F147" s="46"/>
      <c r="G147" s="46"/>
      <c r="H147" s="46"/>
      <c r="I147" s="46"/>
      <c r="J147" s="48"/>
    </row>
    <row r="148">
      <c r="A148" s="37" t="s">
        <v>601</v>
      </c>
      <c r="B148" s="45"/>
      <c r="C148" s="46"/>
      <c r="D148" s="46"/>
      <c r="E148" s="47" t="s">
        <v>595</v>
      </c>
      <c r="F148" s="46"/>
      <c r="G148" s="46"/>
      <c r="H148" s="46"/>
      <c r="I148" s="46"/>
      <c r="J148" s="48"/>
    </row>
    <row r="149" ht="30">
      <c r="A149" s="37" t="s">
        <v>593</v>
      </c>
      <c r="B149" s="37">
        <v>43</v>
      </c>
      <c r="C149" s="38" t="s">
        <v>12935</v>
      </c>
      <c r="D149" s="37" t="s">
        <v>595</v>
      </c>
      <c r="E149" s="39" t="s">
        <v>12936</v>
      </c>
      <c r="F149" s="40" t="s">
        <v>650</v>
      </c>
      <c r="G149" s="41">
        <v>588.99000000000001</v>
      </c>
      <c r="H149" s="42">
        <v>0</v>
      </c>
      <c r="I149" s="43">
        <f>ROUND(G149*H149,P4)</f>
        <v>0</v>
      </c>
      <c r="J149" s="37"/>
      <c r="O149" s="44">
        <f>I149*0.21</f>
        <v>0</v>
      </c>
      <c r="P149">
        <v>3</v>
      </c>
    </row>
    <row r="150" ht="45">
      <c r="A150" s="37" t="s">
        <v>598</v>
      </c>
      <c r="B150" s="45"/>
      <c r="C150" s="46"/>
      <c r="D150" s="46"/>
      <c r="E150" s="39" t="s">
        <v>12937</v>
      </c>
      <c r="F150" s="46"/>
      <c r="G150" s="46"/>
      <c r="H150" s="46"/>
      <c r="I150" s="46"/>
      <c r="J150" s="48"/>
    </row>
    <row r="151" ht="45">
      <c r="A151" s="37" t="s">
        <v>599</v>
      </c>
      <c r="B151" s="45"/>
      <c r="C151" s="46"/>
      <c r="D151" s="46"/>
      <c r="E151" s="49" t="s">
        <v>12938</v>
      </c>
      <c r="F151" s="46"/>
      <c r="G151" s="46"/>
      <c r="H151" s="46"/>
      <c r="I151" s="46"/>
      <c r="J151" s="48"/>
    </row>
    <row r="152">
      <c r="A152" s="37" t="s">
        <v>601</v>
      </c>
      <c r="B152" s="45"/>
      <c r="C152" s="46"/>
      <c r="D152" s="46"/>
      <c r="E152" s="47" t="s">
        <v>595</v>
      </c>
      <c r="F152" s="46"/>
      <c r="G152" s="46"/>
      <c r="H152" s="46"/>
      <c r="I152" s="46"/>
      <c r="J152" s="48"/>
    </row>
    <row r="153" ht="30">
      <c r="A153" s="37" t="s">
        <v>593</v>
      </c>
      <c r="B153" s="37">
        <v>44</v>
      </c>
      <c r="C153" s="38" t="s">
        <v>12939</v>
      </c>
      <c r="D153" s="37" t="s">
        <v>595</v>
      </c>
      <c r="E153" s="39" t="s">
        <v>12940</v>
      </c>
      <c r="F153" s="40" t="s">
        <v>650</v>
      </c>
      <c r="G153" s="41">
        <v>47.112000000000002</v>
      </c>
      <c r="H153" s="42">
        <v>0</v>
      </c>
      <c r="I153" s="43">
        <f>ROUND(G153*H153,P4)</f>
        <v>0</v>
      </c>
      <c r="J153" s="37"/>
      <c r="O153" s="44">
        <f>I153*0.21</f>
        <v>0</v>
      </c>
      <c r="P153">
        <v>3</v>
      </c>
    </row>
    <row r="154" ht="45">
      <c r="A154" s="37" t="s">
        <v>598</v>
      </c>
      <c r="B154" s="45"/>
      <c r="C154" s="46"/>
      <c r="D154" s="46"/>
      <c r="E154" s="39" t="s">
        <v>12941</v>
      </c>
      <c r="F154" s="46"/>
      <c r="G154" s="46"/>
      <c r="H154" s="46"/>
      <c r="I154" s="46"/>
      <c r="J154" s="48"/>
    </row>
    <row r="155">
      <c r="A155" s="37" t="s">
        <v>601</v>
      </c>
      <c r="B155" s="45"/>
      <c r="C155" s="46"/>
      <c r="D155" s="46"/>
      <c r="E155" s="47" t="s">
        <v>595</v>
      </c>
      <c r="F155" s="46"/>
      <c r="G155" s="46"/>
      <c r="H155" s="46"/>
      <c r="I155" s="46"/>
      <c r="J155" s="48"/>
    </row>
    <row r="156" ht="30">
      <c r="A156" s="37" t="s">
        <v>593</v>
      </c>
      <c r="B156" s="37">
        <v>45</v>
      </c>
      <c r="C156" s="38" t="s">
        <v>12942</v>
      </c>
      <c r="D156" s="37" t="s">
        <v>595</v>
      </c>
      <c r="E156" s="39" t="s">
        <v>12943</v>
      </c>
      <c r="F156" s="40" t="s">
        <v>650</v>
      </c>
      <c r="G156" s="41">
        <v>35.640000000000001</v>
      </c>
      <c r="H156" s="42">
        <v>0</v>
      </c>
      <c r="I156" s="43">
        <f>ROUND(G156*H156,P4)</f>
        <v>0</v>
      </c>
      <c r="J156" s="37"/>
      <c r="O156" s="44">
        <f>I156*0.21</f>
        <v>0</v>
      </c>
      <c r="P156">
        <v>3</v>
      </c>
    </row>
    <row r="157" ht="45">
      <c r="A157" s="37" t="s">
        <v>598</v>
      </c>
      <c r="B157" s="45"/>
      <c r="C157" s="46"/>
      <c r="D157" s="46"/>
      <c r="E157" s="39" t="s">
        <v>12944</v>
      </c>
      <c r="F157" s="46"/>
      <c r="G157" s="46"/>
      <c r="H157" s="46"/>
      <c r="I157" s="46"/>
      <c r="J157" s="48"/>
    </row>
    <row r="158">
      <c r="A158" s="37" t="s">
        <v>601</v>
      </c>
      <c r="B158" s="45"/>
      <c r="C158" s="46"/>
      <c r="D158" s="46"/>
      <c r="E158" s="47" t="s">
        <v>595</v>
      </c>
      <c r="F158" s="46"/>
      <c r="G158" s="46"/>
      <c r="H158" s="46"/>
      <c r="I158" s="46"/>
      <c r="J158" s="48"/>
    </row>
    <row r="159">
      <c r="A159" s="37" t="s">
        <v>593</v>
      </c>
      <c r="B159" s="37">
        <v>46</v>
      </c>
      <c r="C159" s="38" t="s">
        <v>12945</v>
      </c>
      <c r="D159" s="37" t="s">
        <v>595</v>
      </c>
      <c r="E159" s="39" t="s">
        <v>12946</v>
      </c>
      <c r="F159" s="40" t="s">
        <v>650</v>
      </c>
      <c r="G159" s="41">
        <v>180.00399999999999</v>
      </c>
      <c r="H159" s="42">
        <v>0</v>
      </c>
      <c r="I159" s="43">
        <f>ROUND(G159*H159,P4)</f>
        <v>0</v>
      </c>
      <c r="J159" s="37"/>
      <c r="O159" s="44">
        <f>I159*0.21</f>
        <v>0</v>
      </c>
      <c r="P159">
        <v>3</v>
      </c>
    </row>
    <row r="160" ht="30">
      <c r="A160" s="37" t="s">
        <v>598</v>
      </c>
      <c r="B160" s="45"/>
      <c r="C160" s="46"/>
      <c r="D160" s="46"/>
      <c r="E160" s="39" t="s">
        <v>12947</v>
      </c>
      <c r="F160" s="46"/>
      <c r="G160" s="46"/>
      <c r="H160" s="46"/>
      <c r="I160" s="46"/>
      <c r="J160" s="48"/>
    </row>
    <row r="161">
      <c r="A161" s="37" t="s">
        <v>601</v>
      </c>
      <c r="B161" s="45"/>
      <c r="C161" s="46"/>
      <c r="D161" s="46"/>
      <c r="E161" s="47" t="s">
        <v>595</v>
      </c>
      <c r="F161" s="46"/>
      <c r="G161" s="46"/>
      <c r="H161" s="46"/>
      <c r="I161" s="46"/>
      <c r="J161" s="48"/>
    </row>
    <row r="162">
      <c r="A162" s="37" t="s">
        <v>593</v>
      </c>
      <c r="B162" s="37">
        <v>47</v>
      </c>
      <c r="C162" s="38" t="s">
        <v>12948</v>
      </c>
      <c r="D162" s="37" t="s">
        <v>595</v>
      </c>
      <c r="E162" s="39" t="s">
        <v>12949</v>
      </c>
      <c r="F162" s="40" t="s">
        <v>650</v>
      </c>
      <c r="G162" s="41">
        <v>180.00399999999999</v>
      </c>
      <c r="H162" s="42">
        <v>0</v>
      </c>
      <c r="I162" s="43">
        <f>ROUND(G162*H162,P4)</f>
        <v>0</v>
      </c>
      <c r="J162" s="37"/>
      <c r="O162" s="44">
        <f>I162*0.21</f>
        <v>0</v>
      </c>
      <c r="P162">
        <v>3</v>
      </c>
    </row>
    <row r="163" ht="30">
      <c r="A163" s="37" t="s">
        <v>598</v>
      </c>
      <c r="B163" s="45"/>
      <c r="C163" s="46"/>
      <c r="D163" s="46"/>
      <c r="E163" s="39" t="s">
        <v>12950</v>
      </c>
      <c r="F163" s="46"/>
      <c r="G163" s="46"/>
      <c r="H163" s="46"/>
      <c r="I163" s="46"/>
      <c r="J163" s="48"/>
    </row>
    <row r="164">
      <c r="A164" s="37" t="s">
        <v>601</v>
      </c>
      <c r="B164" s="45"/>
      <c r="C164" s="46"/>
      <c r="D164" s="46"/>
      <c r="E164" s="47" t="s">
        <v>595</v>
      </c>
      <c r="F164" s="46"/>
      <c r="G164" s="46"/>
      <c r="H164" s="46"/>
      <c r="I164" s="46"/>
      <c r="J164" s="48"/>
    </row>
    <row r="165" ht="30">
      <c r="A165" s="37" t="s">
        <v>593</v>
      </c>
      <c r="B165" s="37">
        <v>48</v>
      </c>
      <c r="C165" s="38" t="s">
        <v>12059</v>
      </c>
      <c r="D165" s="37" t="s">
        <v>595</v>
      </c>
      <c r="E165" s="39" t="s">
        <v>12060</v>
      </c>
      <c r="F165" s="40" t="s">
        <v>650</v>
      </c>
      <c r="G165" s="41">
        <v>180.00399999999999</v>
      </c>
      <c r="H165" s="42">
        <v>0</v>
      </c>
      <c r="I165" s="43">
        <f>ROUND(G165*H165,P4)</f>
        <v>0</v>
      </c>
      <c r="J165" s="37"/>
      <c r="O165" s="44">
        <f>I165*0.21</f>
        <v>0</v>
      </c>
      <c r="P165">
        <v>3</v>
      </c>
    </row>
    <row r="166" ht="30">
      <c r="A166" s="37" t="s">
        <v>598</v>
      </c>
      <c r="B166" s="45"/>
      <c r="C166" s="46"/>
      <c r="D166" s="46"/>
      <c r="E166" s="39" t="s">
        <v>12061</v>
      </c>
      <c r="F166" s="46"/>
      <c r="G166" s="46"/>
      <c r="H166" s="46"/>
      <c r="I166" s="46"/>
      <c r="J166" s="48"/>
    </row>
    <row r="167">
      <c r="A167" s="37" t="s">
        <v>601</v>
      </c>
      <c r="B167" s="45"/>
      <c r="C167" s="46"/>
      <c r="D167" s="46"/>
      <c r="E167" s="39" t="s">
        <v>12951</v>
      </c>
      <c r="F167" s="46"/>
      <c r="G167" s="46"/>
      <c r="H167" s="46"/>
      <c r="I167" s="46"/>
      <c r="J167" s="48"/>
    </row>
    <row r="168" ht="30">
      <c r="A168" s="37" t="s">
        <v>593</v>
      </c>
      <c r="B168" s="37">
        <v>49</v>
      </c>
      <c r="C168" s="38" t="s">
        <v>12952</v>
      </c>
      <c r="D168" s="37" t="s">
        <v>595</v>
      </c>
      <c r="E168" s="39" t="s">
        <v>12953</v>
      </c>
      <c r="F168" s="40" t="s">
        <v>650</v>
      </c>
      <c r="G168" s="41">
        <v>86.930999999999997</v>
      </c>
      <c r="H168" s="42">
        <v>0</v>
      </c>
      <c r="I168" s="43">
        <f>ROUND(G168*H168,P4)</f>
        <v>0</v>
      </c>
      <c r="J168" s="37"/>
      <c r="O168" s="44">
        <f>I168*0.21</f>
        <v>0</v>
      </c>
      <c r="P168">
        <v>3</v>
      </c>
    </row>
    <row r="169" ht="60">
      <c r="A169" s="37" t="s">
        <v>598</v>
      </c>
      <c r="B169" s="45"/>
      <c r="C169" s="46"/>
      <c r="D169" s="46"/>
      <c r="E169" s="39" t="s">
        <v>12954</v>
      </c>
      <c r="F169" s="46"/>
      <c r="G169" s="46"/>
      <c r="H169" s="46"/>
      <c r="I169" s="46"/>
      <c r="J169" s="48"/>
    </row>
    <row r="170">
      <c r="A170" s="37" t="s">
        <v>601</v>
      </c>
      <c r="B170" s="45"/>
      <c r="C170" s="46"/>
      <c r="D170" s="46"/>
      <c r="E170" s="47" t="s">
        <v>595</v>
      </c>
      <c r="F170" s="46"/>
      <c r="G170" s="46"/>
      <c r="H170" s="46"/>
      <c r="I170" s="46"/>
      <c r="J170" s="48"/>
    </row>
    <row r="171" ht="45">
      <c r="A171" s="37" t="s">
        <v>593</v>
      </c>
      <c r="B171" s="37">
        <v>50</v>
      </c>
      <c r="C171" s="38" t="s">
        <v>12955</v>
      </c>
      <c r="D171" s="37" t="s">
        <v>595</v>
      </c>
      <c r="E171" s="39" t="s">
        <v>12956</v>
      </c>
      <c r="F171" s="40" t="s">
        <v>650</v>
      </c>
      <c r="G171" s="41">
        <v>50.399999999999999</v>
      </c>
      <c r="H171" s="42">
        <v>0</v>
      </c>
      <c r="I171" s="43">
        <f>ROUND(G171*H171,P4)</f>
        <v>0</v>
      </c>
      <c r="J171" s="37"/>
      <c r="O171" s="44">
        <f>I171*0.21</f>
        <v>0</v>
      </c>
      <c r="P171">
        <v>3</v>
      </c>
    </row>
    <row r="172" ht="60">
      <c r="A172" s="37" t="s">
        <v>598</v>
      </c>
      <c r="B172" s="45"/>
      <c r="C172" s="46"/>
      <c r="D172" s="46"/>
      <c r="E172" s="39" t="s">
        <v>12957</v>
      </c>
      <c r="F172" s="46"/>
      <c r="G172" s="46"/>
      <c r="H172" s="46"/>
      <c r="I172" s="46"/>
      <c r="J172" s="48"/>
    </row>
    <row r="173">
      <c r="A173" s="37" t="s">
        <v>601</v>
      </c>
      <c r="B173" s="45"/>
      <c r="C173" s="46"/>
      <c r="D173" s="46"/>
      <c r="E173" s="47" t="s">
        <v>595</v>
      </c>
      <c r="F173" s="46"/>
      <c r="G173" s="46"/>
      <c r="H173" s="46"/>
      <c r="I173" s="46"/>
      <c r="J173" s="48"/>
    </row>
    <row r="174" ht="45">
      <c r="A174" s="37" t="s">
        <v>593</v>
      </c>
      <c r="B174" s="37">
        <v>51</v>
      </c>
      <c r="C174" s="38" t="s">
        <v>12078</v>
      </c>
      <c r="D174" s="37" t="s">
        <v>595</v>
      </c>
      <c r="E174" s="39" t="s">
        <v>12079</v>
      </c>
      <c r="F174" s="40" t="s">
        <v>650</v>
      </c>
      <c r="G174" s="41">
        <v>180.00399999999999</v>
      </c>
      <c r="H174" s="42">
        <v>0</v>
      </c>
      <c r="I174" s="43">
        <f>ROUND(G174*H174,P4)</f>
        <v>0</v>
      </c>
      <c r="J174" s="37"/>
      <c r="O174" s="44">
        <f>I174*0.21</f>
        <v>0</v>
      </c>
      <c r="P174">
        <v>3</v>
      </c>
    </row>
    <row r="175" ht="60">
      <c r="A175" s="37" t="s">
        <v>598</v>
      </c>
      <c r="B175" s="45"/>
      <c r="C175" s="46"/>
      <c r="D175" s="46"/>
      <c r="E175" s="39" t="s">
        <v>12080</v>
      </c>
      <c r="F175" s="46"/>
      <c r="G175" s="46"/>
      <c r="H175" s="46"/>
      <c r="I175" s="46"/>
      <c r="J175" s="48"/>
    </row>
    <row r="176">
      <c r="A176" s="37" t="s">
        <v>601</v>
      </c>
      <c r="B176" s="45"/>
      <c r="C176" s="46"/>
      <c r="D176" s="46"/>
      <c r="E176" s="47" t="s">
        <v>595</v>
      </c>
      <c r="F176" s="46"/>
      <c r="G176" s="46"/>
      <c r="H176" s="46"/>
      <c r="I176" s="46"/>
      <c r="J176" s="48"/>
    </row>
    <row r="177">
      <c r="A177" s="37" t="s">
        <v>593</v>
      </c>
      <c r="B177" s="37">
        <v>52</v>
      </c>
      <c r="C177" s="38" t="s">
        <v>12958</v>
      </c>
      <c r="D177" s="37" t="s">
        <v>595</v>
      </c>
      <c r="E177" s="39" t="s">
        <v>12959</v>
      </c>
      <c r="F177" s="40" t="s">
        <v>597</v>
      </c>
      <c r="G177" s="41">
        <v>63.920000000000002</v>
      </c>
      <c r="H177" s="42">
        <v>0</v>
      </c>
      <c r="I177" s="43">
        <f>ROUND(G177*H177,P4)</f>
        <v>0</v>
      </c>
      <c r="J177" s="37"/>
      <c r="O177" s="44">
        <f>I177*0.21</f>
        <v>0</v>
      </c>
      <c r="P177">
        <v>3</v>
      </c>
    </row>
    <row r="178" ht="30">
      <c r="A178" s="37" t="s">
        <v>598</v>
      </c>
      <c r="B178" s="45"/>
      <c r="C178" s="46"/>
      <c r="D178" s="46"/>
      <c r="E178" s="39" t="s">
        <v>12960</v>
      </c>
      <c r="F178" s="46"/>
      <c r="G178" s="46"/>
      <c r="H178" s="46"/>
      <c r="I178" s="46"/>
      <c r="J178" s="48"/>
    </row>
    <row r="179">
      <c r="A179" s="37" t="s">
        <v>601</v>
      </c>
      <c r="B179" s="45"/>
      <c r="C179" s="46"/>
      <c r="D179" s="46"/>
      <c r="E179" s="47" t="s">
        <v>595</v>
      </c>
      <c r="F179" s="46"/>
      <c r="G179" s="46"/>
      <c r="H179" s="46"/>
      <c r="I179" s="46"/>
      <c r="J179" s="48"/>
    </row>
    <row r="180">
      <c r="A180" s="37" t="s">
        <v>593</v>
      </c>
      <c r="B180" s="37">
        <v>53</v>
      </c>
      <c r="C180" s="38" t="s">
        <v>12090</v>
      </c>
      <c r="D180" s="37" t="s">
        <v>595</v>
      </c>
      <c r="E180" s="39" t="s">
        <v>12091</v>
      </c>
      <c r="F180" s="40" t="s">
        <v>597</v>
      </c>
      <c r="G180" s="41">
        <v>70.900000000000006</v>
      </c>
      <c r="H180" s="42">
        <v>0</v>
      </c>
      <c r="I180" s="43">
        <f>ROUND(G180*H180,P4)</f>
        <v>0</v>
      </c>
      <c r="J180" s="37"/>
      <c r="O180" s="44">
        <f>I180*0.21</f>
        <v>0</v>
      </c>
      <c r="P180">
        <v>3</v>
      </c>
    </row>
    <row r="181" ht="30">
      <c r="A181" s="37" t="s">
        <v>598</v>
      </c>
      <c r="B181" s="45"/>
      <c r="C181" s="46"/>
      <c r="D181" s="46"/>
      <c r="E181" s="39" t="s">
        <v>12092</v>
      </c>
      <c r="F181" s="46"/>
      <c r="G181" s="46"/>
      <c r="H181" s="46"/>
      <c r="I181" s="46"/>
      <c r="J181" s="48"/>
    </row>
    <row r="182">
      <c r="A182" s="37" t="s">
        <v>601</v>
      </c>
      <c r="B182" s="45"/>
      <c r="C182" s="46"/>
      <c r="D182" s="46"/>
      <c r="E182" s="47" t="s">
        <v>595</v>
      </c>
      <c r="F182" s="46"/>
      <c r="G182" s="46"/>
      <c r="H182" s="46"/>
      <c r="I182" s="46"/>
      <c r="J182" s="48"/>
    </row>
    <row r="183">
      <c r="A183" s="37" t="s">
        <v>593</v>
      </c>
      <c r="B183" s="37">
        <v>54</v>
      </c>
      <c r="C183" s="38" t="s">
        <v>12094</v>
      </c>
      <c r="D183" s="37" t="s">
        <v>595</v>
      </c>
      <c r="E183" s="39" t="s">
        <v>12095</v>
      </c>
      <c r="F183" s="40" t="s">
        <v>650</v>
      </c>
      <c r="G183" s="41">
        <v>180.00399999999999</v>
      </c>
      <c r="H183" s="42">
        <v>0</v>
      </c>
      <c r="I183" s="43">
        <f>ROUND(G183*H183,P4)</f>
        <v>0</v>
      </c>
      <c r="J183" s="37"/>
      <c r="O183" s="44">
        <f>I183*0.21</f>
        <v>0</v>
      </c>
      <c r="P183">
        <v>3</v>
      </c>
    </row>
    <row r="184" ht="30">
      <c r="A184" s="37" t="s">
        <v>598</v>
      </c>
      <c r="B184" s="45"/>
      <c r="C184" s="46"/>
      <c r="D184" s="46"/>
      <c r="E184" s="39" t="s">
        <v>12096</v>
      </c>
      <c r="F184" s="46"/>
      <c r="G184" s="46"/>
      <c r="H184" s="46"/>
      <c r="I184" s="46"/>
      <c r="J184" s="48"/>
    </row>
    <row r="185">
      <c r="A185" s="37" t="s">
        <v>601</v>
      </c>
      <c r="B185" s="45"/>
      <c r="C185" s="46"/>
      <c r="D185" s="46"/>
      <c r="E185" s="47" t="s">
        <v>595</v>
      </c>
      <c r="F185" s="46"/>
      <c r="G185" s="46"/>
      <c r="H185" s="46"/>
      <c r="I185" s="46"/>
      <c r="J185" s="48"/>
    </row>
    <row r="186" ht="30">
      <c r="A186" s="37" t="s">
        <v>593</v>
      </c>
      <c r="B186" s="37">
        <v>55</v>
      </c>
      <c r="C186" s="38" t="s">
        <v>12961</v>
      </c>
      <c r="D186" s="37" t="s">
        <v>595</v>
      </c>
      <c r="E186" s="39" t="s">
        <v>12962</v>
      </c>
      <c r="F186" s="40" t="s">
        <v>650</v>
      </c>
      <c r="G186" s="41">
        <v>9.9399999999999995</v>
      </c>
      <c r="H186" s="42">
        <v>0</v>
      </c>
      <c r="I186" s="43">
        <f>ROUND(G186*H186,P4)</f>
        <v>0</v>
      </c>
      <c r="J186" s="37"/>
      <c r="O186" s="44">
        <f>I186*0.21</f>
        <v>0</v>
      </c>
      <c r="P186">
        <v>3</v>
      </c>
    </row>
    <row r="187" ht="30">
      <c r="A187" s="37" t="s">
        <v>598</v>
      </c>
      <c r="B187" s="45"/>
      <c r="C187" s="46"/>
      <c r="D187" s="46"/>
      <c r="E187" s="39" t="s">
        <v>12963</v>
      </c>
      <c r="F187" s="46"/>
      <c r="G187" s="46"/>
      <c r="H187" s="46"/>
      <c r="I187" s="46"/>
      <c r="J187" s="48"/>
    </row>
    <row r="188" ht="345">
      <c r="A188" s="37" t="s">
        <v>601</v>
      </c>
      <c r="B188" s="45"/>
      <c r="C188" s="46"/>
      <c r="D188" s="46"/>
      <c r="E188" s="39" t="s">
        <v>12964</v>
      </c>
      <c r="F188" s="46"/>
      <c r="G188" s="46"/>
      <c r="H188" s="46"/>
      <c r="I188" s="46"/>
      <c r="J188" s="48"/>
    </row>
    <row r="189">
      <c r="A189" s="37" t="s">
        <v>593</v>
      </c>
      <c r="B189" s="37">
        <v>56</v>
      </c>
      <c r="C189" s="38" t="s">
        <v>12965</v>
      </c>
      <c r="D189" s="37" t="s">
        <v>595</v>
      </c>
      <c r="E189" s="39" t="s">
        <v>12966</v>
      </c>
      <c r="F189" s="40" t="s">
        <v>597</v>
      </c>
      <c r="G189" s="41">
        <v>74.444999999999993</v>
      </c>
      <c r="H189" s="42">
        <v>0</v>
      </c>
      <c r="I189" s="43">
        <f>ROUND(G189*H189,P4)</f>
        <v>0</v>
      </c>
      <c r="J189" s="37"/>
      <c r="O189" s="44">
        <f>I189*0.21</f>
        <v>0</v>
      </c>
      <c r="P189">
        <v>3</v>
      </c>
    </row>
    <row r="190">
      <c r="A190" s="37" t="s">
        <v>598</v>
      </c>
      <c r="B190" s="45"/>
      <c r="C190" s="46"/>
      <c r="D190" s="46"/>
      <c r="E190" s="39" t="s">
        <v>12966</v>
      </c>
      <c r="F190" s="46"/>
      <c r="G190" s="46"/>
      <c r="H190" s="46"/>
      <c r="I190" s="46"/>
      <c r="J190" s="48"/>
    </row>
    <row r="191">
      <c r="A191" s="37" t="s">
        <v>601</v>
      </c>
      <c r="B191" s="45"/>
      <c r="C191" s="46"/>
      <c r="D191" s="46"/>
      <c r="E191" s="47" t="s">
        <v>595</v>
      </c>
      <c r="F191" s="46"/>
      <c r="G191" s="46"/>
      <c r="H191" s="46"/>
      <c r="I191" s="46"/>
      <c r="J191" s="48"/>
    </row>
    <row r="192" ht="30">
      <c r="A192" s="37" t="s">
        <v>593</v>
      </c>
      <c r="B192" s="37">
        <v>57</v>
      </c>
      <c r="C192" s="38" t="s">
        <v>12967</v>
      </c>
      <c r="D192" s="37" t="s">
        <v>595</v>
      </c>
      <c r="E192" s="39" t="s">
        <v>12968</v>
      </c>
      <c r="F192" s="40" t="s">
        <v>641</v>
      </c>
      <c r="G192" s="41">
        <v>10.58</v>
      </c>
      <c r="H192" s="42">
        <v>0</v>
      </c>
      <c r="I192" s="43">
        <f>ROUND(G192*H192,P4)</f>
        <v>0</v>
      </c>
      <c r="J192" s="37"/>
      <c r="O192" s="44">
        <f>I192*0.21</f>
        <v>0</v>
      </c>
      <c r="P192">
        <v>3</v>
      </c>
    </row>
    <row r="193" ht="30">
      <c r="A193" s="37" t="s">
        <v>598</v>
      </c>
      <c r="B193" s="45"/>
      <c r="C193" s="46"/>
      <c r="D193" s="46"/>
      <c r="E193" s="39" t="s">
        <v>12969</v>
      </c>
      <c r="F193" s="46"/>
      <c r="G193" s="46"/>
      <c r="H193" s="46"/>
      <c r="I193" s="46"/>
      <c r="J193" s="48"/>
    </row>
    <row r="194">
      <c r="A194" s="37" t="s">
        <v>601</v>
      </c>
      <c r="B194" s="45"/>
      <c r="C194" s="46"/>
      <c r="D194" s="46"/>
      <c r="E194" s="47" t="s">
        <v>595</v>
      </c>
      <c r="F194" s="46"/>
      <c r="G194" s="46"/>
      <c r="H194" s="46"/>
      <c r="I194" s="46"/>
      <c r="J194" s="48"/>
    </row>
    <row r="195">
      <c r="A195" s="37" t="s">
        <v>593</v>
      </c>
      <c r="B195" s="37">
        <v>58</v>
      </c>
      <c r="C195" s="38" t="s">
        <v>12970</v>
      </c>
      <c r="D195" s="37" t="s">
        <v>595</v>
      </c>
      <c r="E195" s="39" t="s">
        <v>12971</v>
      </c>
      <c r="F195" s="40" t="s">
        <v>1127</v>
      </c>
      <c r="G195" s="41">
        <v>0.41799999999999998</v>
      </c>
      <c r="H195" s="42">
        <v>0</v>
      </c>
      <c r="I195" s="43">
        <f>ROUND(G195*H195,P4)</f>
        <v>0</v>
      </c>
      <c r="J195" s="37"/>
      <c r="O195" s="44">
        <f>I195*0.21</f>
        <v>0</v>
      </c>
      <c r="P195">
        <v>3</v>
      </c>
    </row>
    <row r="196">
      <c r="A196" s="37" t="s">
        <v>598</v>
      </c>
      <c r="B196" s="45"/>
      <c r="C196" s="46"/>
      <c r="D196" s="46"/>
      <c r="E196" s="39" t="s">
        <v>12972</v>
      </c>
      <c r="F196" s="46"/>
      <c r="G196" s="46"/>
      <c r="H196" s="46"/>
      <c r="I196" s="46"/>
      <c r="J196" s="48"/>
    </row>
    <row r="197">
      <c r="A197" s="37" t="s">
        <v>601</v>
      </c>
      <c r="B197" s="45"/>
      <c r="C197" s="46"/>
      <c r="D197" s="46"/>
      <c r="E197" s="47" t="s">
        <v>595</v>
      </c>
      <c r="F197" s="46"/>
      <c r="G197" s="46"/>
      <c r="H197" s="46"/>
      <c r="I197" s="46"/>
      <c r="J197" s="48"/>
    </row>
    <row r="198" ht="30">
      <c r="A198" s="37" t="s">
        <v>593</v>
      </c>
      <c r="B198" s="37">
        <v>59</v>
      </c>
      <c r="C198" s="38" t="s">
        <v>12973</v>
      </c>
      <c r="D198" s="37" t="s">
        <v>595</v>
      </c>
      <c r="E198" s="39" t="s">
        <v>12974</v>
      </c>
      <c r="F198" s="40" t="s">
        <v>650</v>
      </c>
      <c r="G198" s="41">
        <v>52.920000000000002</v>
      </c>
      <c r="H198" s="42">
        <v>0</v>
      </c>
      <c r="I198" s="43">
        <f>ROUND(G198*H198,P4)</f>
        <v>0</v>
      </c>
      <c r="J198" s="37"/>
      <c r="O198" s="44">
        <f>I198*0.21</f>
        <v>0</v>
      </c>
      <c r="P198">
        <v>3</v>
      </c>
    </row>
    <row r="199" ht="30">
      <c r="A199" s="37" t="s">
        <v>598</v>
      </c>
      <c r="B199" s="45"/>
      <c r="C199" s="46"/>
      <c r="D199" s="46"/>
      <c r="E199" s="39" t="s">
        <v>12974</v>
      </c>
      <c r="F199" s="46"/>
      <c r="G199" s="46"/>
      <c r="H199" s="46"/>
      <c r="I199" s="46"/>
      <c r="J199" s="48"/>
    </row>
    <row r="200">
      <c r="A200" s="37" t="s">
        <v>601</v>
      </c>
      <c r="B200" s="45"/>
      <c r="C200" s="46"/>
      <c r="D200" s="46"/>
      <c r="E200" s="47" t="s">
        <v>595</v>
      </c>
      <c r="F200" s="46"/>
      <c r="G200" s="46"/>
      <c r="H200" s="46"/>
      <c r="I200" s="46"/>
      <c r="J200" s="48"/>
    </row>
    <row r="201" ht="30">
      <c r="A201" s="37" t="s">
        <v>593</v>
      </c>
      <c r="B201" s="37">
        <v>60</v>
      </c>
      <c r="C201" s="38" t="s">
        <v>12975</v>
      </c>
      <c r="D201" s="37" t="s">
        <v>595</v>
      </c>
      <c r="E201" s="39" t="s">
        <v>12976</v>
      </c>
      <c r="F201" s="40" t="s">
        <v>650</v>
      </c>
      <c r="G201" s="41">
        <v>189.00399999999999</v>
      </c>
      <c r="H201" s="42">
        <v>0</v>
      </c>
      <c r="I201" s="43">
        <f>ROUND(G201*H201,P4)</f>
        <v>0</v>
      </c>
      <c r="J201" s="37"/>
      <c r="O201" s="44">
        <f>I201*0.21</f>
        <v>0</v>
      </c>
      <c r="P201">
        <v>3</v>
      </c>
    </row>
    <row r="202" ht="30">
      <c r="A202" s="37" t="s">
        <v>598</v>
      </c>
      <c r="B202" s="45"/>
      <c r="C202" s="46"/>
      <c r="D202" s="46"/>
      <c r="E202" s="39" t="s">
        <v>12976</v>
      </c>
      <c r="F202" s="46"/>
      <c r="G202" s="46"/>
      <c r="H202" s="46"/>
      <c r="I202" s="46"/>
      <c r="J202" s="48"/>
    </row>
    <row r="203">
      <c r="A203" s="37" t="s">
        <v>601</v>
      </c>
      <c r="B203" s="45"/>
      <c r="C203" s="46"/>
      <c r="D203" s="46"/>
      <c r="E203" s="47" t="s">
        <v>595</v>
      </c>
      <c r="F203" s="46"/>
      <c r="G203" s="46"/>
      <c r="H203" s="46"/>
      <c r="I203" s="46"/>
      <c r="J203" s="48"/>
    </row>
    <row r="204">
      <c r="A204" s="37" t="s">
        <v>593</v>
      </c>
      <c r="B204" s="37">
        <v>61</v>
      </c>
      <c r="C204" s="38" t="s">
        <v>12977</v>
      </c>
      <c r="D204" s="37" t="s">
        <v>595</v>
      </c>
      <c r="E204" s="39" t="s">
        <v>12978</v>
      </c>
      <c r="F204" s="40" t="s">
        <v>641</v>
      </c>
      <c r="G204" s="41">
        <v>47.609999999999999</v>
      </c>
      <c r="H204" s="42">
        <v>0</v>
      </c>
      <c r="I204" s="43">
        <f>ROUND(G204*H204,P4)</f>
        <v>0</v>
      </c>
      <c r="J204" s="37"/>
      <c r="O204" s="44">
        <f>I204*0.21</f>
        <v>0</v>
      </c>
      <c r="P204">
        <v>3</v>
      </c>
    </row>
    <row r="205" ht="30">
      <c r="A205" s="37" t="s">
        <v>598</v>
      </c>
      <c r="B205" s="45"/>
      <c r="C205" s="46"/>
      <c r="D205" s="46"/>
      <c r="E205" s="39" t="s">
        <v>12979</v>
      </c>
      <c r="F205" s="46"/>
      <c r="G205" s="46"/>
      <c r="H205" s="46"/>
      <c r="I205" s="46"/>
      <c r="J205" s="48"/>
    </row>
    <row r="206">
      <c r="A206" s="37" t="s">
        <v>601</v>
      </c>
      <c r="B206" s="45"/>
      <c r="C206" s="46"/>
      <c r="D206" s="46"/>
      <c r="E206" s="47" t="s">
        <v>595</v>
      </c>
      <c r="F206" s="46"/>
      <c r="G206" s="46"/>
      <c r="H206" s="46"/>
      <c r="I206" s="46"/>
      <c r="J206" s="48"/>
    </row>
    <row r="207" ht="30">
      <c r="A207" s="37" t="s">
        <v>593</v>
      </c>
      <c r="B207" s="37">
        <v>62</v>
      </c>
      <c r="C207" s="38" t="s">
        <v>12112</v>
      </c>
      <c r="D207" s="37" t="s">
        <v>595</v>
      </c>
      <c r="E207" s="39" t="s">
        <v>12980</v>
      </c>
      <c r="F207" s="40" t="s">
        <v>650</v>
      </c>
      <c r="G207" s="41">
        <v>86.930999999999997</v>
      </c>
      <c r="H207" s="42">
        <v>0</v>
      </c>
      <c r="I207" s="43">
        <f>ROUND(G207*H207,P4)</f>
        <v>0</v>
      </c>
      <c r="J207" s="37"/>
      <c r="O207" s="44">
        <f>I207*0.21</f>
        <v>0</v>
      </c>
      <c r="P207">
        <v>3</v>
      </c>
    </row>
    <row r="208" ht="30">
      <c r="A208" s="37" t="s">
        <v>598</v>
      </c>
      <c r="B208" s="45"/>
      <c r="C208" s="46"/>
      <c r="D208" s="46"/>
      <c r="E208" s="39" t="s">
        <v>12980</v>
      </c>
      <c r="F208" s="46"/>
      <c r="G208" s="46"/>
      <c r="H208" s="46"/>
      <c r="I208" s="46"/>
      <c r="J208" s="48"/>
    </row>
    <row r="209" ht="45">
      <c r="A209" s="37" t="s">
        <v>599</v>
      </c>
      <c r="B209" s="45"/>
      <c r="C209" s="46"/>
      <c r="D209" s="46"/>
      <c r="E209" s="49" t="s">
        <v>12981</v>
      </c>
      <c r="F209" s="46"/>
      <c r="G209" s="46"/>
      <c r="H209" s="46"/>
      <c r="I209" s="46"/>
      <c r="J209" s="48"/>
    </row>
    <row r="210">
      <c r="A210" s="37" t="s">
        <v>601</v>
      </c>
      <c r="B210" s="45"/>
      <c r="C210" s="46"/>
      <c r="D210" s="46"/>
      <c r="E210" s="47" t="s">
        <v>595</v>
      </c>
      <c r="F210" s="46"/>
      <c r="G210" s="46"/>
      <c r="H210" s="46"/>
      <c r="I210" s="46"/>
      <c r="J210" s="48"/>
    </row>
    <row r="211" ht="30">
      <c r="A211" s="37" t="s">
        <v>593</v>
      </c>
      <c r="B211" s="37">
        <v>63</v>
      </c>
      <c r="C211" s="38" t="s">
        <v>12982</v>
      </c>
      <c r="D211" s="37" t="s">
        <v>595</v>
      </c>
      <c r="E211" s="39" t="s">
        <v>12983</v>
      </c>
      <c r="F211" s="40" t="s">
        <v>650</v>
      </c>
      <c r="G211" s="41">
        <v>47.088000000000001</v>
      </c>
      <c r="H211" s="42">
        <v>0</v>
      </c>
      <c r="I211" s="43">
        <f>ROUND(G211*H211,P4)</f>
        <v>0</v>
      </c>
      <c r="J211" s="37"/>
      <c r="O211" s="44">
        <f>I211*0.21</f>
        <v>0</v>
      </c>
      <c r="P211">
        <v>3</v>
      </c>
    </row>
    <row r="212" ht="30">
      <c r="A212" s="37" t="s">
        <v>598</v>
      </c>
      <c r="B212" s="45"/>
      <c r="C212" s="46"/>
      <c r="D212" s="46"/>
      <c r="E212" s="39" t="s">
        <v>12983</v>
      </c>
      <c r="F212" s="46"/>
      <c r="G212" s="46"/>
      <c r="H212" s="46"/>
      <c r="I212" s="46"/>
      <c r="J212" s="48"/>
    </row>
    <row r="213">
      <c r="A213" s="37" t="s">
        <v>601</v>
      </c>
      <c r="B213" s="45"/>
      <c r="C213" s="46"/>
      <c r="D213" s="46"/>
      <c r="E213" s="47" t="s">
        <v>595</v>
      </c>
      <c r="F213" s="46"/>
      <c r="G213" s="46"/>
      <c r="H213" s="46"/>
      <c r="I213" s="46"/>
      <c r="J213" s="48"/>
    </row>
    <row r="214" ht="30">
      <c r="A214" s="37" t="s">
        <v>593</v>
      </c>
      <c r="B214" s="37">
        <v>64</v>
      </c>
      <c r="C214" s="38" t="s">
        <v>12984</v>
      </c>
      <c r="D214" s="37" t="s">
        <v>595</v>
      </c>
      <c r="E214" s="39" t="s">
        <v>12985</v>
      </c>
      <c r="F214" s="40" t="s">
        <v>650</v>
      </c>
      <c r="G214" s="41">
        <v>12.167999999999999</v>
      </c>
      <c r="H214" s="42">
        <v>0</v>
      </c>
      <c r="I214" s="43">
        <f>ROUND(G214*H214,P4)</f>
        <v>0</v>
      </c>
      <c r="J214" s="37"/>
      <c r="O214" s="44">
        <f>I214*0.21</f>
        <v>0</v>
      </c>
      <c r="P214">
        <v>3</v>
      </c>
    </row>
    <row r="215" ht="30">
      <c r="A215" s="37" t="s">
        <v>598</v>
      </c>
      <c r="B215" s="45"/>
      <c r="C215" s="46"/>
      <c r="D215" s="46"/>
      <c r="E215" s="39" t="s">
        <v>12983</v>
      </c>
      <c r="F215" s="46"/>
      <c r="G215" s="46"/>
      <c r="H215" s="46"/>
      <c r="I215" s="46"/>
      <c r="J215" s="48"/>
    </row>
    <row r="216">
      <c r="A216" s="37" t="s">
        <v>601</v>
      </c>
      <c r="B216" s="45"/>
      <c r="C216" s="46"/>
      <c r="D216" s="46"/>
      <c r="E216" s="47" t="s">
        <v>595</v>
      </c>
      <c r="F216" s="46"/>
      <c r="G216" s="46"/>
      <c r="H216" s="46"/>
      <c r="I216" s="46"/>
      <c r="J216" s="48"/>
    </row>
    <row r="217">
      <c r="A217" s="31" t="s">
        <v>591</v>
      </c>
      <c r="B217" s="32"/>
      <c r="C217" s="33" t="s">
        <v>1689</v>
      </c>
      <c r="D217" s="34"/>
      <c r="E217" s="31" t="s">
        <v>1690</v>
      </c>
      <c r="F217" s="34"/>
      <c r="G217" s="34"/>
      <c r="H217" s="34"/>
      <c r="I217" s="35">
        <f>SUMIFS(I218:I261,A218:A261,"P")</f>
        <v>0</v>
      </c>
      <c r="J217" s="36"/>
    </row>
    <row r="218">
      <c r="A218" s="37" t="s">
        <v>593</v>
      </c>
      <c r="B218" s="37">
        <v>65</v>
      </c>
      <c r="C218" s="38" t="s">
        <v>1691</v>
      </c>
      <c r="D218" s="37" t="s">
        <v>595</v>
      </c>
      <c r="E218" s="39" t="s">
        <v>1692</v>
      </c>
      <c r="F218" s="40" t="s">
        <v>1127</v>
      </c>
      <c r="G218" s="41">
        <v>0.089999999999999997</v>
      </c>
      <c r="H218" s="42">
        <v>0</v>
      </c>
      <c r="I218" s="43">
        <f>ROUND(G218*H218,P4)</f>
        <v>0</v>
      </c>
      <c r="J218" s="37"/>
      <c r="O218" s="44">
        <f>I218*0.21</f>
        <v>0</v>
      </c>
      <c r="P218">
        <v>3</v>
      </c>
    </row>
    <row r="219">
      <c r="A219" s="37" t="s">
        <v>598</v>
      </c>
      <c r="B219" s="45"/>
      <c r="C219" s="46"/>
      <c r="D219" s="46"/>
      <c r="E219" s="39" t="s">
        <v>1692</v>
      </c>
      <c r="F219" s="46"/>
      <c r="G219" s="46"/>
      <c r="H219" s="46"/>
      <c r="I219" s="46"/>
      <c r="J219" s="48"/>
    </row>
    <row r="220" ht="75">
      <c r="A220" s="37" t="s">
        <v>599</v>
      </c>
      <c r="B220" s="45"/>
      <c r="C220" s="46"/>
      <c r="D220" s="46"/>
      <c r="E220" s="49" t="s">
        <v>12986</v>
      </c>
      <c r="F220" s="46"/>
      <c r="G220" s="46"/>
      <c r="H220" s="46"/>
      <c r="I220" s="46"/>
      <c r="J220" s="48"/>
    </row>
    <row r="221">
      <c r="A221" s="37" t="s">
        <v>601</v>
      </c>
      <c r="B221" s="45"/>
      <c r="C221" s="46"/>
      <c r="D221" s="46"/>
      <c r="E221" s="47" t="s">
        <v>595</v>
      </c>
      <c r="F221" s="46"/>
      <c r="G221" s="46"/>
      <c r="H221" s="46"/>
      <c r="I221" s="46"/>
      <c r="J221" s="48"/>
    </row>
    <row r="222" ht="30">
      <c r="A222" s="37" t="s">
        <v>593</v>
      </c>
      <c r="B222" s="37">
        <v>66</v>
      </c>
      <c r="C222" s="38" t="s">
        <v>12987</v>
      </c>
      <c r="D222" s="37" t="s">
        <v>595</v>
      </c>
      <c r="E222" s="39" t="s">
        <v>12988</v>
      </c>
      <c r="F222" s="40" t="s">
        <v>650</v>
      </c>
      <c r="G222" s="41">
        <v>639.87699999999995</v>
      </c>
      <c r="H222" s="42">
        <v>0</v>
      </c>
      <c r="I222" s="43">
        <f>ROUND(G222*H222,P4)</f>
        <v>0</v>
      </c>
      <c r="J222" s="37"/>
      <c r="O222" s="44">
        <f>I222*0.21</f>
        <v>0</v>
      </c>
      <c r="P222">
        <v>3</v>
      </c>
    </row>
    <row r="223" ht="30">
      <c r="A223" s="37" t="s">
        <v>598</v>
      </c>
      <c r="B223" s="45"/>
      <c r="C223" s="46"/>
      <c r="D223" s="46"/>
      <c r="E223" s="39" t="s">
        <v>12988</v>
      </c>
      <c r="F223" s="46"/>
      <c r="G223" s="46"/>
      <c r="H223" s="46"/>
      <c r="I223" s="46"/>
      <c r="J223" s="48"/>
    </row>
    <row r="224" ht="75">
      <c r="A224" s="37" t="s">
        <v>599</v>
      </c>
      <c r="B224" s="45"/>
      <c r="C224" s="46"/>
      <c r="D224" s="46"/>
      <c r="E224" s="49" t="s">
        <v>12989</v>
      </c>
      <c r="F224" s="46"/>
      <c r="G224" s="46"/>
      <c r="H224" s="46"/>
      <c r="I224" s="46"/>
      <c r="J224" s="48"/>
    </row>
    <row r="225">
      <c r="A225" s="37" t="s">
        <v>601</v>
      </c>
      <c r="B225" s="45"/>
      <c r="C225" s="46"/>
      <c r="D225" s="46"/>
      <c r="E225" s="47" t="s">
        <v>595</v>
      </c>
      <c r="F225" s="46"/>
      <c r="G225" s="46"/>
      <c r="H225" s="46"/>
      <c r="I225" s="46"/>
      <c r="J225" s="48"/>
    </row>
    <row r="226" ht="30">
      <c r="A226" s="37" t="s">
        <v>593</v>
      </c>
      <c r="B226" s="37">
        <v>67</v>
      </c>
      <c r="C226" s="38" t="s">
        <v>1697</v>
      </c>
      <c r="D226" s="37" t="s">
        <v>595</v>
      </c>
      <c r="E226" s="39" t="s">
        <v>1698</v>
      </c>
      <c r="F226" s="40" t="s">
        <v>650</v>
      </c>
      <c r="G226" s="41">
        <v>160.398</v>
      </c>
      <c r="H226" s="42">
        <v>0</v>
      </c>
      <c r="I226" s="43">
        <f>ROUND(G226*H226,P4)</f>
        <v>0</v>
      </c>
      <c r="J226" s="37"/>
      <c r="O226" s="44">
        <f>I226*0.21</f>
        <v>0</v>
      </c>
      <c r="P226">
        <v>3</v>
      </c>
    </row>
    <row r="227" ht="30">
      <c r="A227" s="37" t="s">
        <v>598</v>
      </c>
      <c r="B227" s="45"/>
      <c r="C227" s="46"/>
      <c r="D227" s="46"/>
      <c r="E227" s="39" t="s">
        <v>1699</v>
      </c>
      <c r="F227" s="46"/>
      <c r="G227" s="46"/>
      <c r="H227" s="46"/>
      <c r="I227" s="46"/>
      <c r="J227" s="48"/>
    </row>
    <row r="228">
      <c r="A228" s="37" t="s">
        <v>601</v>
      </c>
      <c r="B228" s="45"/>
      <c r="C228" s="46"/>
      <c r="D228" s="46"/>
      <c r="E228" s="47" t="s">
        <v>595</v>
      </c>
      <c r="F228" s="46"/>
      <c r="G228" s="46"/>
      <c r="H228" s="46"/>
      <c r="I228" s="46"/>
      <c r="J228" s="48"/>
    </row>
    <row r="229" ht="30">
      <c r="A229" s="37" t="s">
        <v>593</v>
      </c>
      <c r="B229" s="37">
        <v>68</v>
      </c>
      <c r="C229" s="38" t="s">
        <v>1701</v>
      </c>
      <c r="D229" s="37" t="s">
        <v>595</v>
      </c>
      <c r="E229" s="39" t="s">
        <v>1702</v>
      </c>
      <c r="F229" s="40" t="s">
        <v>650</v>
      </c>
      <c r="G229" s="41">
        <v>101.63200000000001</v>
      </c>
      <c r="H229" s="42">
        <v>0</v>
      </c>
      <c r="I229" s="43">
        <f>ROUND(G229*H229,P4)</f>
        <v>0</v>
      </c>
      <c r="J229" s="37"/>
      <c r="O229" s="44">
        <f>I229*0.21</f>
        <v>0</v>
      </c>
      <c r="P229">
        <v>3</v>
      </c>
    </row>
    <row r="230" ht="30">
      <c r="A230" s="37" t="s">
        <v>598</v>
      </c>
      <c r="B230" s="45"/>
      <c r="C230" s="46"/>
      <c r="D230" s="46"/>
      <c r="E230" s="39" t="s">
        <v>1703</v>
      </c>
      <c r="F230" s="46"/>
      <c r="G230" s="46"/>
      <c r="H230" s="46"/>
      <c r="I230" s="46"/>
      <c r="J230" s="48"/>
    </row>
    <row r="231">
      <c r="A231" s="37" t="s">
        <v>601</v>
      </c>
      <c r="B231" s="45"/>
      <c r="C231" s="46"/>
      <c r="D231" s="46"/>
      <c r="E231" s="47" t="s">
        <v>595</v>
      </c>
      <c r="F231" s="46"/>
      <c r="G231" s="46"/>
      <c r="H231" s="46"/>
      <c r="I231" s="46"/>
      <c r="J231" s="48"/>
    </row>
    <row r="232">
      <c r="A232" s="37" t="s">
        <v>593</v>
      </c>
      <c r="B232" s="37">
        <v>69</v>
      </c>
      <c r="C232" s="38" t="s">
        <v>1705</v>
      </c>
      <c r="D232" s="37" t="s">
        <v>595</v>
      </c>
      <c r="E232" s="39" t="s">
        <v>1706</v>
      </c>
      <c r="F232" s="40" t="s">
        <v>650</v>
      </c>
      <c r="G232" s="41">
        <v>320.79599999999999</v>
      </c>
      <c r="H232" s="42">
        <v>0</v>
      </c>
      <c r="I232" s="43">
        <f>ROUND(G232*H232,P4)</f>
        <v>0</v>
      </c>
      <c r="J232" s="37"/>
      <c r="O232" s="44">
        <f>I232*0.21</f>
        <v>0</v>
      </c>
      <c r="P232">
        <v>3</v>
      </c>
    </row>
    <row r="233" ht="30">
      <c r="A233" s="37" t="s">
        <v>598</v>
      </c>
      <c r="B233" s="45"/>
      <c r="C233" s="46"/>
      <c r="D233" s="46"/>
      <c r="E233" s="39" t="s">
        <v>1707</v>
      </c>
      <c r="F233" s="46"/>
      <c r="G233" s="46"/>
      <c r="H233" s="46"/>
      <c r="I233" s="46"/>
      <c r="J233" s="48"/>
    </row>
    <row r="234">
      <c r="A234" s="37" t="s">
        <v>601</v>
      </c>
      <c r="B234" s="45"/>
      <c r="C234" s="46"/>
      <c r="D234" s="46"/>
      <c r="E234" s="47" t="s">
        <v>595</v>
      </c>
      <c r="F234" s="46"/>
      <c r="G234" s="46"/>
      <c r="H234" s="46"/>
      <c r="I234" s="46"/>
      <c r="J234" s="48"/>
    </row>
    <row r="235">
      <c r="A235" s="37" t="s">
        <v>593</v>
      </c>
      <c r="B235" s="37">
        <v>70</v>
      </c>
      <c r="C235" s="38" t="s">
        <v>1709</v>
      </c>
      <c r="D235" s="37" t="s">
        <v>595</v>
      </c>
      <c r="E235" s="39" t="s">
        <v>1710</v>
      </c>
      <c r="F235" s="40" t="s">
        <v>650</v>
      </c>
      <c r="G235" s="41">
        <v>203.26400000000001</v>
      </c>
      <c r="H235" s="42">
        <v>0</v>
      </c>
      <c r="I235" s="43">
        <f>ROUND(G235*H235,P4)</f>
        <v>0</v>
      </c>
      <c r="J235" s="37"/>
      <c r="O235" s="44">
        <f>I235*0.21</f>
        <v>0</v>
      </c>
      <c r="P235">
        <v>3</v>
      </c>
    </row>
    <row r="236" ht="30">
      <c r="A236" s="37" t="s">
        <v>598</v>
      </c>
      <c r="B236" s="45"/>
      <c r="C236" s="46"/>
      <c r="D236" s="46"/>
      <c r="E236" s="39" t="s">
        <v>1711</v>
      </c>
      <c r="F236" s="46"/>
      <c r="G236" s="46"/>
      <c r="H236" s="46"/>
      <c r="I236" s="46"/>
      <c r="J236" s="48"/>
    </row>
    <row r="237">
      <c r="A237" s="37" t="s">
        <v>601</v>
      </c>
      <c r="B237" s="45"/>
      <c r="C237" s="46"/>
      <c r="D237" s="46"/>
      <c r="E237" s="47" t="s">
        <v>595</v>
      </c>
      <c r="F237" s="46"/>
      <c r="G237" s="46"/>
      <c r="H237" s="46"/>
      <c r="I237" s="46"/>
      <c r="J237" s="48"/>
    </row>
    <row r="238" ht="30">
      <c r="A238" s="37" t="s">
        <v>593</v>
      </c>
      <c r="B238" s="37">
        <v>71</v>
      </c>
      <c r="C238" s="38" t="s">
        <v>12990</v>
      </c>
      <c r="D238" s="37" t="s">
        <v>595</v>
      </c>
      <c r="E238" s="39" t="s">
        <v>12991</v>
      </c>
      <c r="F238" s="40" t="s">
        <v>650</v>
      </c>
      <c r="G238" s="41">
        <v>150.24600000000001</v>
      </c>
      <c r="H238" s="42">
        <v>0</v>
      </c>
      <c r="I238" s="43">
        <f>ROUND(G238*H238,P4)</f>
        <v>0</v>
      </c>
      <c r="J238" s="37"/>
      <c r="O238" s="44">
        <f>I238*0.21</f>
        <v>0</v>
      </c>
      <c r="P238">
        <v>3</v>
      </c>
    </row>
    <row r="239" ht="30">
      <c r="A239" s="37" t="s">
        <v>598</v>
      </c>
      <c r="B239" s="45"/>
      <c r="C239" s="46"/>
      <c r="D239" s="46"/>
      <c r="E239" s="39" t="s">
        <v>12992</v>
      </c>
      <c r="F239" s="46"/>
      <c r="G239" s="46"/>
      <c r="H239" s="46"/>
      <c r="I239" s="46"/>
      <c r="J239" s="48"/>
    </row>
    <row r="240">
      <c r="A240" s="37" t="s">
        <v>601</v>
      </c>
      <c r="B240" s="45"/>
      <c r="C240" s="46"/>
      <c r="D240" s="46"/>
      <c r="E240" s="47" t="s">
        <v>595</v>
      </c>
      <c r="F240" s="46"/>
      <c r="G240" s="46"/>
      <c r="H240" s="46"/>
      <c r="I240" s="46"/>
      <c r="J240" s="48"/>
    </row>
    <row r="241" ht="30">
      <c r="A241" s="37" t="s">
        <v>593</v>
      </c>
      <c r="B241" s="37">
        <v>72</v>
      </c>
      <c r="C241" s="38" t="s">
        <v>12993</v>
      </c>
      <c r="D241" s="37" t="s">
        <v>595</v>
      </c>
      <c r="E241" s="39" t="s">
        <v>12994</v>
      </c>
      <c r="F241" s="40" t="s">
        <v>650</v>
      </c>
      <c r="G241" s="41">
        <v>53.280000000000001</v>
      </c>
      <c r="H241" s="42">
        <v>0</v>
      </c>
      <c r="I241" s="43">
        <f>ROUND(G241*H241,P4)</f>
        <v>0</v>
      </c>
      <c r="J241" s="37"/>
      <c r="O241" s="44">
        <f>I241*0.21</f>
        <v>0</v>
      </c>
      <c r="P241">
        <v>3</v>
      </c>
    </row>
    <row r="242" ht="30">
      <c r="A242" s="37" t="s">
        <v>598</v>
      </c>
      <c r="B242" s="45"/>
      <c r="C242" s="46"/>
      <c r="D242" s="46"/>
      <c r="E242" s="39" t="s">
        <v>12995</v>
      </c>
      <c r="F242" s="46"/>
      <c r="G242" s="46"/>
      <c r="H242" s="46"/>
      <c r="I242" s="46"/>
      <c r="J242" s="48"/>
    </row>
    <row r="243">
      <c r="A243" s="37" t="s">
        <v>601</v>
      </c>
      <c r="B243" s="45"/>
      <c r="C243" s="46"/>
      <c r="D243" s="46"/>
      <c r="E243" s="47" t="s">
        <v>595</v>
      </c>
      <c r="F243" s="46"/>
      <c r="G243" s="46"/>
      <c r="H243" s="46"/>
      <c r="I243" s="46"/>
      <c r="J243" s="48"/>
    </row>
    <row r="244" ht="30">
      <c r="A244" s="37" t="s">
        <v>593</v>
      </c>
      <c r="B244" s="37">
        <v>73</v>
      </c>
      <c r="C244" s="38" t="s">
        <v>1713</v>
      </c>
      <c r="D244" s="37" t="s">
        <v>595</v>
      </c>
      <c r="E244" s="39" t="s">
        <v>1714</v>
      </c>
      <c r="F244" s="40" t="s">
        <v>1127</v>
      </c>
      <c r="G244" s="41">
        <v>3.8300000000000001</v>
      </c>
      <c r="H244" s="42">
        <v>0</v>
      </c>
      <c r="I244" s="43">
        <f>ROUND(G244*H244,P4)</f>
        <v>0</v>
      </c>
      <c r="J244" s="37"/>
      <c r="O244" s="44">
        <f>I244*0.21</f>
        <v>0</v>
      </c>
      <c r="P244">
        <v>3</v>
      </c>
    </row>
    <row r="245" ht="45">
      <c r="A245" s="37" t="s">
        <v>598</v>
      </c>
      <c r="B245" s="45"/>
      <c r="C245" s="46"/>
      <c r="D245" s="46"/>
      <c r="E245" s="39" t="s">
        <v>1715</v>
      </c>
      <c r="F245" s="46"/>
      <c r="G245" s="46"/>
      <c r="H245" s="46"/>
      <c r="I245" s="46"/>
      <c r="J245" s="48"/>
    </row>
    <row r="246">
      <c r="A246" s="37" t="s">
        <v>601</v>
      </c>
      <c r="B246" s="45"/>
      <c r="C246" s="46"/>
      <c r="D246" s="46"/>
      <c r="E246" s="47" t="s">
        <v>595</v>
      </c>
      <c r="F246" s="46"/>
      <c r="G246" s="46"/>
      <c r="H246" s="46"/>
      <c r="I246" s="46"/>
      <c r="J246" s="48"/>
    </row>
    <row r="247" ht="30">
      <c r="A247" s="37" t="s">
        <v>593</v>
      </c>
      <c r="B247" s="37">
        <v>74</v>
      </c>
      <c r="C247" s="38" t="s">
        <v>12996</v>
      </c>
      <c r="D247" s="37" t="s">
        <v>595</v>
      </c>
      <c r="E247" s="39" t="s">
        <v>12997</v>
      </c>
      <c r="F247" s="40" t="s">
        <v>650</v>
      </c>
      <c r="G247" s="41">
        <v>162.26599999999999</v>
      </c>
      <c r="H247" s="42">
        <v>0</v>
      </c>
      <c r="I247" s="43">
        <f>ROUND(G247*H247,P4)</f>
        <v>0</v>
      </c>
      <c r="J247" s="37"/>
      <c r="O247" s="44">
        <f>I247*0.21</f>
        <v>0</v>
      </c>
      <c r="P247">
        <v>3</v>
      </c>
    </row>
    <row r="248" ht="30">
      <c r="A248" s="37" t="s">
        <v>598</v>
      </c>
      <c r="B248" s="45"/>
      <c r="C248" s="46"/>
      <c r="D248" s="46"/>
      <c r="E248" s="39" t="s">
        <v>12997</v>
      </c>
      <c r="F248" s="46"/>
      <c r="G248" s="46"/>
      <c r="H248" s="46"/>
      <c r="I248" s="46"/>
      <c r="J248" s="48"/>
    </row>
    <row r="249" ht="60">
      <c r="A249" s="37" t="s">
        <v>599</v>
      </c>
      <c r="B249" s="45"/>
      <c r="C249" s="46"/>
      <c r="D249" s="46"/>
      <c r="E249" s="49" t="s">
        <v>12998</v>
      </c>
      <c r="F249" s="46"/>
      <c r="G249" s="46"/>
      <c r="H249" s="46"/>
      <c r="I249" s="46"/>
      <c r="J249" s="48"/>
    </row>
    <row r="250">
      <c r="A250" s="37" t="s">
        <v>601</v>
      </c>
      <c r="B250" s="45"/>
      <c r="C250" s="46"/>
      <c r="D250" s="46"/>
      <c r="E250" s="47" t="s">
        <v>595</v>
      </c>
      <c r="F250" s="46"/>
      <c r="G250" s="46"/>
      <c r="H250" s="46"/>
      <c r="I250" s="46"/>
      <c r="J250" s="48"/>
    </row>
    <row r="251" ht="30">
      <c r="A251" s="37" t="s">
        <v>593</v>
      </c>
      <c r="B251" s="37">
        <v>75</v>
      </c>
      <c r="C251" s="38" t="s">
        <v>12999</v>
      </c>
      <c r="D251" s="37" t="s">
        <v>595</v>
      </c>
      <c r="E251" s="39" t="s">
        <v>13000</v>
      </c>
      <c r="F251" s="40" t="s">
        <v>650</v>
      </c>
      <c r="G251" s="41">
        <v>223.87899999999999</v>
      </c>
      <c r="H251" s="42">
        <v>0</v>
      </c>
      <c r="I251" s="43">
        <f>ROUND(G251*H251,P4)</f>
        <v>0</v>
      </c>
      <c r="J251" s="37"/>
      <c r="O251" s="44">
        <f>I251*0.21</f>
        <v>0</v>
      </c>
      <c r="P251">
        <v>3</v>
      </c>
    </row>
    <row r="252" ht="30">
      <c r="A252" s="37" t="s">
        <v>598</v>
      </c>
      <c r="B252" s="45"/>
      <c r="C252" s="46"/>
      <c r="D252" s="46"/>
      <c r="E252" s="39" t="s">
        <v>13000</v>
      </c>
      <c r="F252" s="46"/>
      <c r="G252" s="46"/>
      <c r="H252" s="46"/>
      <c r="I252" s="46"/>
      <c r="J252" s="48"/>
    </row>
    <row r="253" ht="60">
      <c r="A253" s="37" t="s">
        <v>599</v>
      </c>
      <c r="B253" s="45"/>
      <c r="C253" s="46"/>
      <c r="D253" s="46"/>
      <c r="E253" s="49" t="s">
        <v>13001</v>
      </c>
      <c r="F253" s="46"/>
      <c r="G253" s="46"/>
      <c r="H253" s="46"/>
      <c r="I253" s="46"/>
      <c r="J253" s="48"/>
    </row>
    <row r="254">
      <c r="A254" s="37" t="s">
        <v>601</v>
      </c>
      <c r="B254" s="45"/>
      <c r="C254" s="46"/>
      <c r="D254" s="46"/>
      <c r="E254" s="47" t="s">
        <v>595</v>
      </c>
      <c r="F254" s="46"/>
      <c r="G254" s="46"/>
      <c r="H254" s="46"/>
      <c r="I254" s="46"/>
      <c r="J254" s="48"/>
    </row>
    <row r="255" ht="45">
      <c r="A255" s="37" t="s">
        <v>593</v>
      </c>
      <c r="B255" s="37">
        <v>76</v>
      </c>
      <c r="C255" s="38" t="s">
        <v>13002</v>
      </c>
      <c r="D255" s="37" t="s">
        <v>595</v>
      </c>
      <c r="E255" s="39" t="s">
        <v>13003</v>
      </c>
      <c r="F255" s="40" t="s">
        <v>1797</v>
      </c>
      <c r="G255" s="41">
        <v>1</v>
      </c>
      <c r="H255" s="42">
        <v>0</v>
      </c>
      <c r="I255" s="43">
        <f>ROUND(G255*H255,P4)</f>
        <v>0</v>
      </c>
      <c r="J255" s="37"/>
      <c r="O255" s="44">
        <f>I255*0.21</f>
        <v>0</v>
      </c>
      <c r="P255">
        <v>3</v>
      </c>
    </row>
    <row r="256" ht="45">
      <c r="A256" s="37" t="s">
        <v>598</v>
      </c>
      <c r="B256" s="45"/>
      <c r="C256" s="46"/>
      <c r="D256" s="46"/>
      <c r="E256" s="39" t="s">
        <v>13003</v>
      </c>
      <c r="F256" s="46"/>
      <c r="G256" s="46"/>
      <c r="H256" s="46"/>
      <c r="I256" s="46"/>
      <c r="J256" s="48"/>
    </row>
    <row r="257" ht="45">
      <c r="A257" s="37" t="s">
        <v>599</v>
      </c>
      <c r="B257" s="45"/>
      <c r="C257" s="46"/>
      <c r="D257" s="46"/>
      <c r="E257" s="49" t="s">
        <v>13004</v>
      </c>
      <c r="F257" s="46"/>
      <c r="G257" s="46"/>
      <c r="H257" s="46"/>
      <c r="I257" s="46"/>
      <c r="J257" s="48"/>
    </row>
    <row r="258">
      <c r="A258" s="37" t="s">
        <v>601</v>
      </c>
      <c r="B258" s="45"/>
      <c r="C258" s="46"/>
      <c r="D258" s="46"/>
      <c r="E258" s="47" t="s">
        <v>595</v>
      </c>
      <c r="F258" s="46"/>
      <c r="G258" s="46"/>
      <c r="H258" s="46"/>
      <c r="I258" s="46"/>
      <c r="J258" s="48"/>
    </row>
    <row r="259">
      <c r="A259" s="37" t="s">
        <v>593</v>
      </c>
      <c r="B259" s="37">
        <v>77</v>
      </c>
      <c r="C259" s="38" t="s">
        <v>13005</v>
      </c>
      <c r="D259" s="37" t="s">
        <v>595</v>
      </c>
      <c r="E259" s="39" t="s">
        <v>13006</v>
      </c>
      <c r="F259" s="40" t="s">
        <v>650</v>
      </c>
      <c r="G259" s="41">
        <v>150.24600000000001</v>
      </c>
      <c r="H259" s="42">
        <v>0</v>
      </c>
      <c r="I259" s="43">
        <f>ROUND(G259*H259,P4)</f>
        <v>0</v>
      </c>
      <c r="J259" s="37"/>
      <c r="O259" s="44">
        <f>I259*0.21</f>
        <v>0</v>
      </c>
      <c r="P259">
        <v>3</v>
      </c>
    </row>
    <row r="260">
      <c r="A260" s="37" t="s">
        <v>598</v>
      </c>
      <c r="B260" s="45"/>
      <c r="C260" s="46"/>
      <c r="D260" s="46"/>
      <c r="E260" s="39" t="s">
        <v>13006</v>
      </c>
      <c r="F260" s="46"/>
      <c r="G260" s="46"/>
      <c r="H260" s="46"/>
      <c r="I260" s="46"/>
      <c r="J260" s="48"/>
    </row>
    <row r="261">
      <c r="A261" s="37" t="s">
        <v>601</v>
      </c>
      <c r="B261" s="45"/>
      <c r="C261" s="46"/>
      <c r="D261" s="46"/>
      <c r="E261" s="47" t="s">
        <v>595</v>
      </c>
      <c r="F261" s="46"/>
      <c r="G261" s="46"/>
      <c r="H261" s="46"/>
      <c r="I261" s="46"/>
      <c r="J261" s="48"/>
    </row>
    <row r="262">
      <c r="A262" s="31" t="s">
        <v>591</v>
      </c>
      <c r="B262" s="32"/>
      <c r="C262" s="33" t="s">
        <v>5402</v>
      </c>
      <c r="D262" s="34"/>
      <c r="E262" s="31" t="s">
        <v>5403</v>
      </c>
      <c r="F262" s="34"/>
      <c r="G262" s="34"/>
      <c r="H262" s="34"/>
      <c r="I262" s="35">
        <f>SUMIFS(I263:I284,A263:A284,"P")</f>
        <v>0</v>
      </c>
      <c r="J262" s="36"/>
    </row>
    <row r="263">
      <c r="A263" s="37" t="s">
        <v>593</v>
      </c>
      <c r="B263" s="37">
        <v>78</v>
      </c>
      <c r="C263" s="38" t="s">
        <v>13007</v>
      </c>
      <c r="D263" s="37" t="s">
        <v>595</v>
      </c>
      <c r="E263" s="39" t="s">
        <v>13008</v>
      </c>
      <c r="F263" s="40" t="s">
        <v>650</v>
      </c>
      <c r="G263" s="41">
        <v>55.545000000000002</v>
      </c>
      <c r="H263" s="42">
        <v>0</v>
      </c>
      <c r="I263" s="43">
        <f>ROUND(G263*H263,P4)</f>
        <v>0</v>
      </c>
      <c r="J263" s="37"/>
      <c r="O263" s="44">
        <f>I263*0.21</f>
        <v>0</v>
      </c>
      <c r="P263">
        <v>3</v>
      </c>
    </row>
    <row r="264">
      <c r="A264" s="37" t="s">
        <v>598</v>
      </c>
      <c r="B264" s="45"/>
      <c r="C264" s="46"/>
      <c r="D264" s="46"/>
      <c r="E264" s="39" t="s">
        <v>13008</v>
      </c>
      <c r="F264" s="46"/>
      <c r="G264" s="46"/>
      <c r="H264" s="46"/>
      <c r="I264" s="46"/>
      <c r="J264" s="48"/>
    </row>
    <row r="265">
      <c r="A265" s="37" t="s">
        <v>601</v>
      </c>
      <c r="B265" s="45"/>
      <c r="C265" s="46"/>
      <c r="D265" s="46"/>
      <c r="E265" s="47" t="s">
        <v>595</v>
      </c>
      <c r="F265" s="46"/>
      <c r="G265" s="46"/>
      <c r="H265" s="46"/>
      <c r="I265" s="46"/>
      <c r="J265" s="48"/>
    </row>
    <row r="266">
      <c r="A266" s="37" t="s">
        <v>593</v>
      </c>
      <c r="B266" s="37">
        <v>79</v>
      </c>
      <c r="C266" s="38" t="s">
        <v>13009</v>
      </c>
      <c r="D266" s="37" t="s">
        <v>595</v>
      </c>
      <c r="E266" s="39" t="s">
        <v>13010</v>
      </c>
      <c r="F266" s="40" t="s">
        <v>650</v>
      </c>
      <c r="G266" s="41">
        <v>42.468000000000004</v>
      </c>
      <c r="H266" s="42">
        <v>0</v>
      </c>
      <c r="I266" s="43">
        <f>ROUND(G266*H266,P4)</f>
        <v>0</v>
      </c>
      <c r="J266" s="37"/>
      <c r="O266" s="44">
        <f>I266*0.21</f>
        <v>0</v>
      </c>
      <c r="P266">
        <v>3</v>
      </c>
    </row>
    <row r="267">
      <c r="A267" s="37" t="s">
        <v>598</v>
      </c>
      <c r="B267" s="45"/>
      <c r="C267" s="46"/>
      <c r="D267" s="46"/>
      <c r="E267" s="39" t="s">
        <v>13010</v>
      </c>
      <c r="F267" s="46"/>
      <c r="G267" s="46"/>
      <c r="H267" s="46"/>
      <c r="I267" s="46"/>
      <c r="J267" s="48"/>
    </row>
    <row r="268">
      <c r="A268" s="37" t="s">
        <v>601</v>
      </c>
      <c r="B268" s="45"/>
      <c r="C268" s="46"/>
      <c r="D268" s="46"/>
      <c r="E268" s="47" t="s">
        <v>595</v>
      </c>
      <c r="F268" s="46"/>
      <c r="G268" s="46"/>
      <c r="H268" s="46"/>
      <c r="I268" s="46"/>
      <c r="J268" s="48"/>
    </row>
    <row r="269">
      <c r="A269" s="37" t="s">
        <v>593</v>
      </c>
      <c r="B269" s="37">
        <v>80</v>
      </c>
      <c r="C269" s="38" t="s">
        <v>13011</v>
      </c>
      <c r="D269" s="37" t="s">
        <v>595</v>
      </c>
      <c r="E269" s="39" t="s">
        <v>13012</v>
      </c>
      <c r="F269" s="40" t="s">
        <v>650</v>
      </c>
      <c r="G269" s="41">
        <v>157.75800000000001</v>
      </c>
      <c r="H269" s="42">
        <v>0</v>
      </c>
      <c r="I269" s="43">
        <f>ROUND(G269*H269,P4)</f>
        <v>0</v>
      </c>
      <c r="J269" s="37"/>
      <c r="O269" s="44">
        <f>I269*0.21</f>
        <v>0</v>
      </c>
      <c r="P269">
        <v>3</v>
      </c>
    </row>
    <row r="270">
      <c r="A270" s="37" t="s">
        <v>598</v>
      </c>
      <c r="B270" s="45"/>
      <c r="C270" s="46"/>
      <c r="D270" s="46"/>
      <c r="E270" s="39" t="s">
        <v>13012</v>
      </c>
      <c r="F270" s="46"/>
      <c r="G270" s="46"/>
      <c r="H270" s="46"/>
      <c r="I270" s="46"/>
      <c r="J270" s="48"/>
    </row>
    <row r="271">
      <c r="A271" s="37" t="s">
        <v>601</v>
      </c>
      <c r="B271" s="45"/>
      <c r="C271" s="46"/>
      <c r="D271" s="46"/>
      <c r="E271" s="47" t="s">
        <v>595</v>
      </c>
      <c r="F271" s="46"/>
      <c r="G271" s="46"/>
      <c r="H271" s="46"/>
      <c r="I271" s="46"/>
      <c r="J271" s="48"/>
    </row>
    <row r="272" ht="30">
      <c r="A272" s="37" t="s">
        <v>593</v>
      </c>
      <c r="B272" s="37">
        <v>81</v>
      </c>
      <c r="C272" s="38" t="s">
        <v>13013</v>
      </c>
      <c r="D272" s="37" t="s">
        <v>595</v>
      </c>
      <c r="E272" s="39" t="s">
        <v>13014</v>
      </c>
      <c r="F272" s="40" t="s">
        <v>650</v>
      </c>
      <c r="G272" s="41">
        <v>203.14599999999999</v>
      </c>
      <c r="H272" s="42">
        <v>0</v>
      </c>
      <c r="I272" s="43">
        <f>ROUND(G272*H272,P4)</f>
        <v>0</v>
      </c>
      <c r="J272" s="37"/>
      <c r="O272" s="44">
        <f>I272*0.21</f>
        <v>0</v>
      </c>
      <c r="P272">
        <v>3</v>
      </c>
    </row>
    <row r="273" ht="30">
      <c r="A273" s="37" t="s">
        <v>598</v>
      </c>
      <c r="B273" s="45"/>
      <c r="C273" s="46"/>
      <c r="D273" s="46"/>
      <c r="E273" s="39" t="s">
        <v>13015</v>
      </c>
      <c r="F273" s="46"/>
      <c r="G273" s="46"/>
      <c r="H273" s="46"/>
      <c r="I273" s="46"/>
      <c r="J273" s="48"/>
    </row>
    <row r="274">
      <c r="A274" s="37" t="s">
        <v>601</v>
      </c>
      <c r="B274" s="45"/>
      <c r="C274" s="46"/>
      <c r="D274" s="46"/>
      <c r="E274" s="47" t="s">
        <v>595</v>
      </c>
      <c r="F274" s="46"/>
      <c r="G274" s="46"/>
      <c r="H274" s="46"/>
      <c r="I274" s="46"/>
      <c r="J274" s="48"/>
    </row>
    <row r="275" ht="30">
      <c r="A275" s="37" t="s">
        <v>593</v>
      </c>
      <c r="B275" s="37">
        <v>82</v>
      </c>
      <c r="C275" s="38" t="s">
        <v>13016</v>
      </c>
      <c r="D275" s="37" t="s">
        <v>595</v>
      </c>
      <c r="E275" s="39" t="s">
        <v>13017</v>
      </c>
      <c r="F275" s="40" t="s">
        <v>650</v>
      </c>
      <c r="G275" s="41">
        <v>40.445999999999998</v>
      </c>
      <c r="H275" s="42">
        <v>0</v>
      </c>
      <c r="I275" s="43">
        <f>ROUND(G275*H275,P4)</f>
        <v>0</v>
      </c>
      <c r="J275" s="37"/>
      <c r="O275" s="44">
        <f>I275*0.21</f>
        <v>0</v>
      </c>
      <c r="P275">
        <v>3</v>
      </c>
    </row>
    <row r="276" ht="45">
      <c r="A276" s="37" t="s">
        <v>598</v>
      </c>
      <c r="B276" s="45"/>
      <c r="C276" s="46"/>
      <c r="D276" s="46"/>
      <c r="E276" s="39" t="s">
        <v>13018</v>
      </c>
      <c r="F276" s="46"/>
      <c r="G276" s="46"/>
      <c r="H276" s="46"/>
      <c r="I276" s="46"/>
      <c r="J276" s="48"/>
    </row>
    <row r="277">
      <c r="A277" s="37" t="s">
        <v>601</v>
      </c>
      <c r="B277" s="45"/>
      <c r="C277" s="46"/>
      <c r="D277" s="46"/>
      <c r="E277" s="47" t="s">
        <v>595</v>
      </c>
      <c r="F277" s="46"/>
      <c r="G277" s="46"/>
      <c r="H277" s="46"/>
      <c r="I277" s="46"/>
      <c r="J277" s="48"/>
    </row>
    <row r="278">
      <c r="A278" s="37" t="s">
        <v>593</v>
      </c>
      <c r="B278" s="37">
        <v>83</v>
      </c>
      <c r="C278" s="38" t="s">
        <v>13019</v>
      </c>
      <c r="D278" s="37" t="s">
        <v>595</v>
      </c>
      <c r="E278" s="39" t="s">
        <v>13020</v>
      </c>
      <c r="F278" s="40" t="s">
        <v>1127</v>
      </c>
      <c r="G278" s="41">
        <v>1.1599999999999999</v>
      </c>
      <c r="H278" s="42">
        <v>0</v>
      </c>
      <c r="I278" s="43">
        <f>ROUND(G278*H278,P4)</f>
        <v>0</v>
      </c>
      <c r="J278" s="37"/>
      <c r="O278" s="44">
        <f>I278*0.21</f>
        <v>0</v>
      </c>
      <c r="P278">
        <v>3</v>
      </c>
    </row>
    <row r="279" ht="45">
      <c r="A279" s="37" t="s">
        <v>598</v>
      </c>
      <c r="B279" s="45"/>
      <c r="C279" s="46"/>
      <c r="D279" s="46"/>
      <c r="E279" s="39" t="s">
        <v>13021</v>
      </c>
      <c r="F279" s="46"/>
      <c r="G279" s="46"/>
      <c r="H279" s="46"/>
      <c r="I279" s="46"/>
      <c r="J279" s="48"/>
    </row>
    <row r="280">
      <c r="A280" s="37" t="s">
        <v>601</v>
      </c>
      <c r="B280" s="45"/>
      <c r="C280" s="46"/>
      <c r="D280" s="46"/>
      <c r="E280" s="47" t="s">
        <v>595</v>
      </c>
      <c r="F280" s="46"/>
      <c r="G280" s="46"/>
      <c r="H280" s="46"/>
      <c r="I280" s="46"/>
      <c r="J280" s="48"/>
    </row>
    <row r="281" ht="30">
      <c r="A281" s="37" t="s">
        <v>593</v>
      </c>
      <c r="B281" s="37">
        <v>84</v>
      </c>
      <c r="C281" s="38" t="s">
        <v>13022</v>
      </c>
      <c r="D281" s="37" t="s">
        <v>595</v>
      </c>
      <c r="E281" s="39" t="s">
        <v>13023</v>
      </c>
      <c r="F281" s="40" t="s">
        <v>1797</v>
      </c>
      <c r="G281" s="41">
        <v>1</v>
      </c>
      <c r="H281" s="42">
        <v>0</v>
      </c>
      <c r="I281" s="43">
        <f>ROUND(G281*H281,P4)</f>
        <v>0</v>
      </c>
      <c r="J281" s="37"/>
      <c r="O281" s="44">
        <f>I281*0.21</f>
        <v>0</v>
      </c>
      <c r="P281">
        <v>3</v>
      </c>
    </row>
    <row r="282" ht="30">
      <c r="A282" s="37" t="s">
        <v>598</v>
      </c>
      <c r="B282" s="45"/>
      <c r="C282" s="46"/>
      <c r="D282" s="46"/>
      <c r="E282" s="39" t="s">
        <v>13023</v>
      </c>
      <c r="F282" s="46"/>
      <c r="G282" s="46"/>
      <c r="H282" s="46"/>
      <c r="I282" s="46"/>
      <c r="J282" s="48"/>
    </row>
    <row r="283">
      <c r="A283" s="37" t="s">
        <v>599</v>
      </c>
      <c r="B283" s="45"/>
      <c r="C283" s="46"/>
      <c r="D283" s="46"/>
      <c r="E283" s="49" t="s">
        <v>6122</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13024</v>
      </c>
      <c r="D285" s="34"/>
      <c r="E285" s="31" t="s">
        <v>13025</v>
      </c>
      <c r="F285" s="34"/>
      <c r="G285" s="34"/>
      <c r="H285" s="34"/>
      <c r="I285" s="35">
        <f>SUMIFS(I286:I294,A286:A294,"P")</f>
        <v>0</v>
      </c>
      <c r="J285" s="36"/>
    </row>
    <row r="286">
      <c r="A286" s="37" t="s">
        <v>593</v>
      </c>
      <c r="B286" s="37">
        <v>85</v>
      </c>
      <c r="C286" s="38" t="s">
        <v>13026</v>
      </c>
      <c r="D286" s="37" t="s">
        <v>595</v>
      </c>
      <c r="E286" s="39" t="s">
        <v>13027</v>
      </c>
      <c r="F286" s="40" t="s">
        <v>1127</v>
      </c>
      <c r="G286" s="41">
        <v>0.091999999999999998</v>
      </c>
      <c r="H286" s="42">
        <v>0</v>
      </c>
      <c r="I286" s="43">
        <f>ROUND(G286*H286,P4)</f>
        <v>0</v>
      </c>
      <c r="J286" s="37"/>
      <c r="O286" s="44">
        <f>I286*0.21</f>
        <v>0</v>
      </c>
      <c r="P286">
        <v>3</v>
      </c>
    </row>
    <row r="287" ht="45">
      <c r="A287" s="37" t="s">
        <v>598</v>
      </c>
      <c r="B287" s="45"/>
      <c r="C287" s="46"/>
      <c r="D287" s="46"/>
      <c r="E287" s="39" t="s">
        <v>13028</v>
      </c>
      <c r="F287" s="46"/>
      <c r="G287" s="46"/>
      <c r="H287" s="46"/>
      <c r="I287" s="46"/>
      <c r="J287" s="48"/>
    </row>
    <row r="288">
      <c r="A288" s="37" t="s">
        <v>601</v>
      </c>
      <c r="B288" s="45"/>
      <c r="C288" s="46"/>
      <c r="D288" s="46"/>
      <c r="E288" s="47" t="s">
        <v>595</v>
      </c>
      <c r="F288" s="46"/>
      <c r="G288" s="46"/>
      <c r="H288" s="46"/>
      <c r="I288" s="46"/>
      <c r="J288" s="48"/>
    </row>
    <row r="289" ht="45">
      <c r="A289" s="37" t="s">
        <v>593</v>
      </c>
      <c r="B289" s="37">
        <v>86</v>
      </c>
      <c r="C289" s="38" t="s">
        <v>13029</v>
      </c>
      <c r="D289" s="37" t="s">
        <v>595</v>
      </c>
      <c r="E289" s="39" t="s">
        <v>13030</v>
      </c>
      <c r="F289" s="40" t="s">
        <v>597</v>
      </c>
      <c r="G289" s="41">
        <v>47.600000000000001</v>
      </c>
      <c r="H289" s="42">
        <v>0</v>
      </c>
      <c r="I289" s="43">
        <f>ROUND(G289*H289,P4)</f>
        <v>0</v>
      </c>
      <c r="J289" s="37"/>
      <c r="O289" s="44">
        <f>I289*0.21</f>
        <v>0</v>
      </c>
      <c r="P289">
        <v>3</v>
      </c>
    </row>
    <row r="290" ht="75">
      <c r="A290" s="37" t="s">
        <v>598</v>
      </c>
      <c r="B290" s="45"/>
      <c r="C290" s="46"/>
      <c r="D290" s="46"/>
      <c r="E290" s="39" t="s">
        <v>13031</v>
      </c>
      <c r="F290" s="46"/>
      <c r="G290" s="46"/>
      <c r="H290" s="46"/>
      <c r="I290" s="46"/>
      <c r="J290" s="48"/>
    </row>
    <row r="291">
      <c r="A291" s="37" t="s">
        <v>601</v>
      </c>
      <c r="B291" s="45"/>
      <c r="C291" s="46"/>
      <c r="D291" s="46"/>
      <c r="E291" s="47" t="s">
        <v>595</v>
      </c>
      <c r="F291" s="46"/>
      <c r="G291" s="46"/>
      <c r="H291" s="46"/>
      <c r="I291" s="46"/>
      <c r="J291" s="48"/>
    </row>
    <row r="292" ht="45">
      <c r="A292" s="37" t="s">
        <v>593</v>
      </c>
      <c r="B292" s="37">
        <v>87</v>
      </c>
      <c r="C292" s="38" t="s">
        <v>13032</v>
      </c>
      <c r="D292" s="37" t="s">
        <v>595</v>
      </c>
      <c r="E292" s="39" t="s">
        <v>13033</v>
      </c>
      <c r="F292" s="40" t="s">
        <v>597</v>
      </c>
      <c r="G292" s="41">
        <v>7.2000000000000002</v>
      </c>
      <c r="H292" s="42">
        <v>0</v>
      </c>
      <c r="I292" s="43">
        <f>ROUND(G292*H292,P4)</f>
        <v>0</v>
      </c>
      <c r="J292" s="37"/>
      <c r="O292" s="44">
        <f>I292*0.21</f>
        <v>0</v>
      </c>
      <c r="P292">
        <v>3</v>
      </c>
    </row>
    <row r="293" ht="60">
      <c r="A293" s="37" t="s">
        <v>598</v>
      </c>
      <c r="B293" s="45"/>
      <c r="C293" s="46"/>
      <c r="D293" s="46"/>
      <c r="E293" s="39" t="s">
        <v>13034</v>
      </c>
      <c r="F293" s="46"/>
      <c r="G293" s="46"/>
      <c r="H293" s="46"/>
      <c r="I293" s="46"/>
      <c r="J293" s="48"/>
    </row>
    <row r="294">
      <c r="A294" s="37" t="s">
        <v>601</v>
      </c>
      <c r="B294" s="45"/>
      <c r="C294" s="46"/>
      <c r="D294" s="46"/>
      <c r="E294" s="47" t="s">
        <v>595</v>
      </c>
      <c r="F294" s="46"/>
      <c r="G294" s="46"/>
      <c r="H294" s="46"/>
      <c r="I294" s="46"/>
      <c r="J294" s="48"/>
    </row>
    <row r="295">
      <c r="A295" s="31" t="s">
        <v>591</v>
      </c>
      <c r="B295" s="32"/>
      <c r="C295" s="33" t="s">
        <v>12184</v>
      </c>
      <c r="D295" s="34"/>
      <c r="E295" s="31" t="s">
        <v>12185</v>
      </c>
      <c r="F295" s="34"/>
      <c r="G295" s="34"/>
      <c r="H295" s="34"/>
      <c r="I295" s="35">
        <f>SUMIFS(I296:I354,A296:A354,"P")</f>
        <v>0</v>
      </c>
      <c r="J295" s="36"/>
    </row>
    <row r="296">
      <c r="A296" s="37" t="s">
        <v>593</v>
      </c>
      <c r="B296" s="37">
        <v>88</v>
      </c>
      <c r="C296" s="38" t="s">
        <v>13035</v>
      </c>
      <c r="D296" s="37" t="s">
        <v>595</v>
      </c>
      <c r="E296" s="39" t="s">
        <v>13036</v>
      </c>
      <c r="F296" s="40" t="s">
        <v>650</v>
      </c>
      <c r="G296" s="41">
        <v>238.816</v>
      </c>
      <c r="H296" s="42">
        <v>0</v>
      </c>
      <c r="I296" s="43">
        <f>ROUND(G296*H296,P4)</f>
        <v>0</v>
      </c>
      <c r="J296" s="37"/>
      <c r="O296" s="44">
        <f>I296*0.21</f>
        <v>0</v>
      </c>
      <c r="P296">
        <v>3</v>
      </c>
    </row>
    <row r="297">
      <c r="A297" s="37" t="s">
        <v>598</v>
      </c>
      <c r="B297" s="45"/>
      <c r="C297" s="46"/>
      <c r="D297" s="46"/>
      <c r="E297" s="39" t="s">
        <v>13036</v>
      </c>
      <c r="F297" s="46"/>
      <c r="G297" s="46"/>
      <c r="H297" s="46"/>
      <c r="I297" s="46"/>
      <c r="J297" s="48"/>
    </row>
    <row r="298">
      <c r="A298" s="37" t="s">
        <v>601</v>
      </c>
      <c r="B298" s="45"/>
      <c r="C298" s="46"/>
      <c r="D298" s="46"/>
      <c r="E298" s="47" t="s">
        <v>595</v>
      </c>
      <c r="F298" s="46"/>
      <c r="G298" s="46"/>
      <c r="H298" s="46"/>
      <c r="I298" s="46"/>
      <c r="J298" s="48"/>
    </row>
    <row r="299">
      <c r="A299" s="37" t="s">
        <v>593</v>
      </c>
      <c r="B299" s="37">
        <v>89</v>
      </c>
      <c r="C299" s="38" t="s">
        <v>13037</v>
      </c>
      <c r="D299" s="37" t="s">
        <v>595</v>
      </c>
      <c r="E299" s="39" t="s">
        <v>13038</v>
      </c>
      <c r="F299" s="40" t="s">
        <v>641</v>
      </c>
      <c r="G299" s="41">
        <v>0.25900000000000001</v>
      </c>
      <c r="H299" s="42">
        <v>0</v>
      </c>
      <c r="I299" s="43">
        <f>ROUND(G299*H299,P4)</f>
        <v>0</v>
      </c>
      <c r="J299" s="37"/>
      <c r="O299" s="44">
        <f>I299*0.21</f>
        <v>0</v>
      </c>
      <c r="P299">
        <v>3</v>
      </c>
    </row>
    <row r="300">
      <c r="A300" s="37" t="s">
        <v>598</v>
      </c>
      <c r="B300" s="45"/>
      <c r="C300" s="46"/>
      <c r="D300" s="46"/>
      <c r="E300" s="39" t="s">
        <v>13038</v>
      </c>
      <c r="F300" s="46"/>
      <c r="G300" s="46"/>
      <c r="H300" s="46"/>
      <c r="I300" s="46"/>
      <c r="J300" s="48"/>
    </row>
    <row r="301" ht="45">
      <c r="A301" s="37" t="s">
        <v>599</v>
      </c>
      <c r="B301" s="45"/>
      <c r="C301" s="46"/>
      <c r="D301" s="46"/>
      <c r="E301" s="49" t="s">
        <v>13039</v>
      </c>
      <c r="F301" s="46"/>
      <c r="G301" s="46"/>
      <c r="H301" s="46"/>
      <c r="I301" s="46"/>
      <c r="J301" s="48"/>
    </row>
    <row r="302">
      <c r="A302" s="37" t="s">
        <v>601</v>
      </c>
      <c r="B302" s="45"/>
      <c r="C302" s="46"/>
      <c r="D302" s="46"/>
      <c r="E302" s="47" t="s">
        <v>595</v>
      </c>
      <c r="F302" s="46"/>
      <c r="G302" s="46"/>
      <c r="H302" s="46"/>
      <c r="I302" s="46"/>
      <c r="J302" s="48"/>
    </row>
    <row r="303">
      <c r="A303" s="37" t="s">
        <v>593</v>
      </c>
      <c r="B303" s="37">
        <v>90</v>
      </c>
      <c r="C303" s="38" t="s">
        <v>13040</v>
      </c>
      <c r="D303" s="37" t="s">
        <v>595</v>
      </c>
      <c r="E303" s="39" t="s">
        <v>13041</v>
      </c>
      <c r="F303" s="40" t="s">
        <v>650</v>
      </c>
      <c r="G303" s="41">
        <v>164.95099999999999</v>
      </c>
      <c r="H303" s="42">
        <v>0</v>
      </c>
      <c r="I303" s="43">
        <f>ROUND(G303*H303,P4)</f>
        <v>0</v>
      </c>
      <c r="J303" s="37"/>
      <c r="O303" s="44">
        <f>I303*0.21</f>
        <v>0</v>
      </c>
      <c r="P303">
        <v>3</v>
      </c>
    </row>
    <row r="304">
      <c r="A304" s="37" t="s">
        <v>598</v>
      </c>
      <c r="B304" s="45"/>
      <c r="C304" s="46"/>
      <c r="D304" s="46"/>
      <c r="E304" s="39" t="s">
        <v>13041</v>
      </c>
      <c r="F304" s="46"/>
      <c r="G304" s="46"/>
      <c r="H304" s="46"/>
      <c r="I304" s="46"/>
      <c r="J304" s="48"/>
    </row>
    <row r="305" ht="105">
      <c r="A305" s="37" t="s">
        <v>599</v>
      </c>
      <c r="B305" s="45"/>
      <c r="C305" s="46"/>
      <c r="D305" s="46"/>
      <c r="E305" s="49" t="s">
        <v>13042</v>
      </c>
      <c r="F305" s="46"/>
      <c r="G305" s="46"/>
      <c r="H305" s="46"/>
      <c r="I305" s="46"/>
      <c r="J305" s="48"/>
    </row>
    <row r="306">
      <c r="A306" s="37" t="s">
        <v>601</v>
      </c>
      <c r="B306" s="45"/>
      <c r="C306" s="46"/>
      <c r="D306" s="46"/>
      <c r="E306" s="47" t="s">
        <v>595</v>
      </c>
      <c r="F306" s="46"/>
      <c r="G306" s="46"/>
      <c r="H306" s="46"/>
      <c r="I306" s="46"/>
      <c r="J306" s="48"/>
    </row>
    <row r="307">
      <c r="A307" s="37" t="s">
        <v>593</v>
      </c>
      <c r="B307" s="37">
        <v>91</v>
      </c>
      <c r="C307" s="38" t="s">
        <v>13043</v>
      </c>
      <c r="D307" s="37" t="s">
        <v>595</v>
      </c>
      <c r="E307" s="39" t="s">
        <v>13044</v>
      </c>
      <c r="F307" s="40" t="s">
        <v>641</v>
      </c>
      <c r="G307" s="41">
        <v>5.0620000000000003</v>
      </c>
      <c r="H307" s="42">
        <v>0</v>
      </c>
      <c r="I307" s="43">
        <f>ROUND(G307*H307,P4)</f>
        <v>0</v>
      </c>
      <c r="J307" s="37"/>
      <c r="O307" s="44">
        <f>I307*0.21</f>
        <v>0</v>
      </c>
      <c r="P307">
        <v>3</v>
      </c>
    </row>
    <row r="308">
      <c r="A308" s="37" t="s">
        <v>598</v>
      </c>
      <c r="B308" s="45"/>
      <c r="C308" s="46"/>
      <c r="D308" s="46"/>
      <c r="E308" s="39" t="s">
        <v>13044</v>
      </c>
      <c r="F308" s="46"/>
      <c r="G308" s="46"/>
      <c r="H308" s="46"/>
      <c r="I308" s="46"/>
      <c r="J308" s="48"/>
    </row>
    <row r="309">
      <c r="A309" s="37" t="s">
        <v>601</v>
      </c>
      <c r="B309" s="45"/>
      <c r="C309" s="46"/>
      <c r="D309" s="46"/>
      <c r="E309" s="47" t="s">
        <v>595</v>
      </c>
      <c r="F309" s="46"/>
      <c r="G309" s="46"/>
      <c r="H309" s="46"/>
      <c r="I309" s="46"/>
      <c r="J309" s="48"/>
    </row>
    <row r="310" ht="30">
      <c r="A310" s="37" t="s">
        <v>593</v>
      </c>
      <c r="B310" s="37">
        <v>92</v>
      </c>
      <c r="C310" s="38" t="s">
        <v>13045</v>
      </c>
      <c r="D310" s="37" t="s">
        <v>595</v>
      </c>
      <c r="E310" s="39" t="s">
        <v>13046</v>
      </c>
      <c r="F310" s="40" t="s">
        <v>641</v>
      </c>
      <c r="G310" s="41">
        <v>21.515999999999998</v>
      </c>
      <c r="H310" s="42">
        <v>0</v>
      </c>
      <c r="I310" s="43">
        <f>ROUND(G310*H310,P4)</f>
        <v>0</v>
      </c>
      <c r="J310" s="37"/>
      <c r="O310" s="44">
        <f>I310*0.21</f>
        <v>0</v>
      </c>
      <c r="P310">
        <v>3</v>
      </c>
    </row>
    <row r="311" ht="30">
      <c r="A311" s="37" t="s">
        <v>598</v>
      </c>
      <c r="B311" s="45"/>
      <c r="C311" s="46"/>
      <c r="D311" s="46"/>
      <c r="E311" s="39" t="s">
        <v>13047</v>
      </c>
      <c r="F311" s="46"/>
      <c r="G311" s="46"/>
      <c r="H311" s="46"/>
      <c r="I311" s="46"/>
      <c r="J311" s="48"/>
    </row>
    <row r="312" ht="45">
      <c r="A312" s="37" t="s">
        <v>599</v>
      </c>
      <c r="B312" s="45"/>
      <c r="C312" s="46"/>
      <c r="D312" s="46"/>
      <c r="E312" s="49" t="s">
        <v>13048</v>
      </c>
      <c r="F312" s="46"/>
      <c r="G312" s="46"/>
      <c r="H312" s="46"/>
      <c r="I312" s="46"/>
      <c r="J312" s="48"/>
    </row>
    <row r="313">
      <c r="A313" s="37" t="s">
        <v>601</v>
      </c>
      <c r="B313" s="45"/>
      <c r="C313" s="46"/>
      <c r="D313" s="46"/>
      <c r="E313" s="47" t="s">
        <v>595</v>
      </c>
      <c r="F313" s="46"/>
      <c r="G313" s="46"/>
      <c r="H313" s="46"/>
      <c r="I313" s="46"/>
      <c r="J313" s="48"/>
    </row>
    <row r="314">
      <c r="A314" s="37" t="s">
        <v>593</v>
      </c>
      <c r="B314" s="37">
        <v>93</v>
      </c>
      <c r="C314" s="38" t="s">
        <v>13049</v>
      </c>
      <c r="D314" s="37" t="s">
        <v>595</v>
      </c>
      <c r="E314" s="39" t="s">
        <v>13050</v>
      </c>
      <c r="F314" s="40" t="s">
        <v>650</v>
      </c>
      <c r="G314" s="41">
        <v>53.280000000000001</v>
      </c>
      <c r="H314" s="42">
        <v>0</v>
      </c>
      <c r="I314" s="43">
        <f>ROUND(G314*H314,P4)</f>
        <v>0</v>
      </c>
      <c r="J314" s="37"/>
      <c r="O314" s="44">
        <f>I314*0.21</f>
        <v>0</v>
      </c>
      <c r="P314">
        <v>3</v>
      </c>
    </row>
    <row r="315">
      <c r="A315" s="37" t="s">
        <v>598</v>
      </c>
      <c r="B315" s="45"/>
      <c r="C315" s="46"/>
      <c r="D315" s="46"/>
      <c r="E315" s="39" t="s">
        <v>13051</v>
      </c>
      <c r="F315" s="46"/>
      <c r="G315" s="46"/>
      <c r="H315" s="46"/>
      <c r="I315" s="46"/>
      <c r="J315" s="48"/>
    </row>
    <row r="316">
      <c r="A316" s="37" t="s">
        <v>601</v>
      </c>
      <c r="B316" s="45"/>
      <c r="C316" s="46"/>
      <c r="D316" s="46"/>
      <c r="E316" s="47" t="s">
        <v>595</v>
      </c>
      <c r="F316" s="46"/>
      <c r="G316" s="46"/>
      <c r="H316" s="46"/>
      <c r="I316" s="46"/>
      <c r="J316" s="48"/>
    </row>
    <row r="317" ht="30">
      <c r="A317" s="37" t="s">
        <v>593</v>
      </c>
      <c r="B317" s="37">
        <v>94</v>
      </c>
      <c r="C317" s="38" t="s">
        <v>13052</v>
      </c>
      <c r="D317" s="37" t="s">
        <v>595</v>
      </c>
      <c r="E317" s="39" t="s">
        <v>13053</v>
      </c>
      <c r="F317" s="40" t="s">
        <v>650</v>
      </c>
      <c r="G317" s="41">
        <v>217.10499999999999</v>
      </c>
      <c r="H317" s="42">
        <v>0</v>
      </c>
      <c r="I317" s="43">
        <f>ROUND(G317*H317,P4)</f>
        <v>0</v>
      </c>
      <c r="J317" s="37"/>
      <c r="O317" s="44">
        <f>I317*0.21</f>
        <v>0</v>
      </c>
      <c r="P317">
        <v>3</v>
      </c>
    </row>
    <row r="318" ht="30">
      <c r="A318" s="37" t="s">
        <v>598</v>
      </c>
      <c r="B318" s="45"/>
      <c r="C318" s="46"/>
      <c r="D318" s="46"/>
      <c r="E318" s="39" t="s">
        <v>13054</v>
      </c>
      <c r="F318" s="46"/>
      <c r="G318" s="46"/>
      <c r="H318" s="46"/>
      <c r="I318" s="46"/>
      <c r="J318" s="48"/>
    </row>
    <row r="319">
      <c r="A319" s="37" t="s">
        <v>601</v>
      </c>
      <c r="B319" s="45"/>
      <c r="C319" s="46"/>
      <c r="D319" s="46"/>
      <c r="E319" s="47" t="s">
        <v>595</v>
      </c>
      <c r="F319" s="46"/>
      <c r="G319" s="46"/>
      <c r="H319" s="46"/>
      <c r="I319" s="46"/>
      <c r="J319" s="48"/>
    </row>
    <row r="320">
      <c r="A320" s="37" t="s">
        <v>593</v>
      </c>
      <c r="B320" s="37">
        <v>95</v>
      </c>
      <c r="C320" s="38" t="s">
        <v>12218</v>
      </c>
      <c r="D320" s="37" t="s">
        <v>595</v>
      </c>
      <c r="E320" s="39" t="s">
        <v>12219</v>
      </c>
      <c r="F320" s="40" t="s">
        <v>608</v>
      </c>
      <c r="G320" s="41">
        <v>3</v>
      </c>
      <c r="H320" s="42">
        <v>0</v>
      </c>
      <c r="I320" s="43">
        <f>ROUND(G320*H320,P4)</f>
        <v>0</v>
      </c>
      <c r="J320" s="37"/>
      <c r="O320" s="44">
        <f>I320*0.21</f>
        <v>0</v>
      </c>
      <c r="P320">
        <v>3</v>
      </c>
    </row>
    <row r="321">
      <c r="A321" s="37" t="s">
        <v>598</v>
      </c>
      <c r="B321" s="45"/>
      <c r="C321" s="46"/>
      <c r="D321" s="46"/>
      <c r="E321" s="39" t="s">
        <v>12220</v>
      </c>
      <c r="F321" s="46"/>
      <c r="G321" s="46"/>
      <c r="H321" s="46"/>
      <c r="I321" s="46"/>
      <c r="J321" s="48"/>
    </row>
    <row r="322">
      <c r="A322" s="37" t="s">
        <v>601</v>
      </c>
      <c r="B322" s="45"/>
      <c r="C322" s="46"/>
      <c r="D322" s="46"/>
      <c r="E322" s="47" t="s">
        <v>595</v>
      </c>
      <c r="F322" s="46"/>
      <c r="G322" s="46"/>
      <c r="H322" s="46"/>
      <c r="I322" s="46"/>
      <c r="J322" s="48"/>
    </row>
    <row r="323">
      <c r="A323" s="37" t="s">
        <v>593</v>
      </c>
      <c r="B323" s="37">
        <v>96</v>
      </c>
      <c r="C323" s="38" t="s">
        <v>12222</v>
      </c>
      <c r="D323" s="37" t="s">
        <v>595</v>
      </c>
      <c r="E323" s="39" t="s">
        <v>12223</v>
      </c>
      <c r="F323" s="40" t="s">
        <v>641</v>
      </c>
      <c r="G323" s="41">
        <v>21.515999999999998</v>
      </c>
      <c r="H323" s="42">
        <v>0</v>
      </c>
      <c r="I323" s="43">
        <f>ROUND(G323*H323,P4)</f>
        <v>0</v>
      </c>
      <c r="J323" s="37"/>
      <c r="O323" s="44">
        <f>I323*0.21</f>
        <v>0</v>
      </c>
      <c r="P323">
        <v>3</v>
      </c>
    </row>
    <row r="324" ht="30">
      <c r="A324" s="37" t="s">
        <v>598</v>
      </c>
      <c r="B324" s="45"/>
      <c r="C324" s="46"/>
      <c r="D324" s="46"/>
      <c r="E324" s="39" t="s">
        <v>12224</v>
      </c>
      <c r="F324" s="46"/>
      <c r="G324" s="46"/>
      <c r="H324" s="46"/>
      <c r="I324" s="46"/>
      <c r="J324" s="48"/>
    </row>
    <row r="325" ht="120">
      <c r="A325" s="37" t="s">
        <v>599</v>
      </c>
      <c r="B325" s="45"/>
      <c r="C325" s="46"/>
      <c r="D325" s="46"/>
      <c r="E325" s="49" t="s">
        <v>13055</v>
      </c>
      <c r="F325" s="46"/>
      <c r="G325" s="46"/>
      <c r="H325" s="46"/>
      <c r="I325" s="46"/>
      <c r="J325" s="48"/>
    </row>
    <row r="326">
      <c r="A326" s="37" t="s">
        <v>601</v>
      </c>
      <c r="B326" s="45"/>
      <c r="C326" s="46"/>
      <c r="D326" s="46"/>
      <c r="E326" s="47" t="s">
        <v>595</v>
      </c>
      <c r="F326" s="46"/>
      <c r="G326" s="46"/>
      <c r="H326" s="46"/>
      <c r="I326" s="46"/>
      <c r="J326" s="48"/>
    </row>
    <row r="327">
      <c r="A327" s="37" t="s">
        <v>593</v>
      </c>
      <c r="B327" s="37">
        <v>97</v>
      </c>
      <c r="C327" s="38" t="s">
        <v>13056</v>
      </c>
      <c r="D327" s="37" t="s">
        <v>595</v>
      </c>
      <c r="E327" s="39" t="s">
        <v>13057</v>
      </c>
      <c r="F327" s="40" t="s">
        <v>650</v>
      </c>
      <c r="G327" s="41">
        <v>14.24</v>
      </c>
      <c r="H327" s="42">
        <v>0</v>
      </c>
      <c r="I327" s="43">
        <f>ROUND(G327*H327,P4)</f>
        <v>0</v>
      </c>
      <c r="J327" s="37"/>
      <c r="O327" s="44">
        <f>I327*0.21</f>
        <v>0</v>
      </c>
      <c r="P327">
        <v>3</v>
      </c>
    </row>
    <row r="328" ht="45">
      <c r="A328" s="37" t="s">
        <v>598</v>
      </c>
      <c r="B328" s="45"/>
      <c r="C328" s="46"/>
      <c r="D328" s="46"/>
      <c r="E328" s="39" t="s">
        <v>13058</v>
      </c>
      <c r="F328" s="46"/>
      <c r="G328" s="46"/>
      <c r="H328" s="46"/>
      <c r="I328" s="46"/>
      <c r="J328" s="48"/>
    </row>
    <row r="329">
      <c r="A329" s="37" t="s">
        <v>601</v>
      </c>
      <c r="B329" s="45"/>
      <c r="C329" s="46"/>
      <c r="D329" s="46"/>
      <c r="E329" s="47" t="s">
        <v>595</v>
      </c>
      <c r="F329" s="46"/>
      <c r="G329" s="46"/>
      <c r="H329" s="46"/>
      <c r="I329" s="46"/>
      <c r="J329" s="48"/>
    </row>
    <row r="330">
      <c r="A330" s="37" t="s">
        <v>593</v>
      </c>
      <c r="B330" s="37">
        <v>98</v>
      </c>
      <c r="C330" s="38" t="s">
        <v>12230</v>
      </c>
      <c r="D330" s="37" t="s">
        <v>595</v>
      </c>
      <c r="E330" s="39" t="s">
        <v>12231</v>
      </c>
      <c r="F330" s="40" t="s">
        <v>597</v>
      </c>
      <c r="G330" s="41">
        <v>108</v>
      </c>
      <c r="H330" s="42">
        <v>0</v>
      </c>
      <c r="I330" s="43">
        <f>ROUND(G330*H330,P4)</f>
        <v>0</v>
      </c>
      <c r="J330" s="37"/>
      <c r="O330" s="44">
        <f>I330*0.21</f>
        <v>0</v>
      </c>
      <c r="P330">
        <v>3</v>
      </c>
    </row>
    <row r="331">
      <c r="A331" s="37" t="s">
        <v>598</v>
      </c>
      <c r="B331" s="45"/>
      <c r="C331" s="46"/>
      <c r="D331" s="46"/>
      <c r="E331" s="39" t="s">
        <v>12232</v>
      </c>
      <c r="F331" s="46"/>
      <c r="G331" s="46"/>
      <c r="H331" s="46"/>
      <c r="I331" s="46"/>
      <c r="J331" s="48"/>
    </row>
    <row r="332">
      <c r="A332" s="37" t="s">
        <v>601</v>
      </c>
      <c r="B332" s="45"/>
      <c r="C332" s="46"/>
      <c r="D332" s="46"/>
      <c r="E332" s="47" t="s">
        <v>595</v>
      </c>
      <c r="F332" s="46"/>
      <c r="G332" s="46"/>
      <c r="H332" s="46"/>
      <c r="I332" s="46"/>
      <c r="J332" s="48"/>
    </row>
    <row r="333" ht="30">
      <c r="A333" s="37" t="s">
        <v>593</v>
      </c>
      <c r="B333" s="37">
        <v>99</v>
      </c>
      <c r="C333" s="38" t="s">
        <v>13059</v>
      </c>
      <c r="D333" s="37" t="s">
        <v>595</v>
      </c>
      <c r="E333" s="39" t="s">
        <v>13060</v>
      </c>
      <c r="F333" s="40" t="s">
        <v>650</v>
      </c>
      <c r="G333" s="41">
        <v>301.42200000000003</v>
      </c>
      <c r="H333" s="42">
        <v>0</v>
      </c>
      <c r="I333" s="43">
        <f>ROUND(G333*H333,P4)</f>
        <v>0</v>
      </c>
      <c r="J333" s="37"/>
      <c r="O333" s="44">
        <f>I333*0.21</f>
        <v>0</v>
      </c>
      <c r="P333">
        <v>3</v>
      </c>
    </row>
    <row r="334" ht="45">
      <c r="A334" s="37" t="s">
        <v>598</v>
      </c>
      <c r="B334" s="45"/>
      <c r="C334" s="46"/>
      <c r="D334" s="46"/>
      <c r="E334" s="39" t="s">
        <v>13061</v>
      </c>
      <c r="F334" s="46"/>
      <c r="G334" s="46"/>
      <c r="H334" s="46"/>
      <c r="I334" s="46"/>
      <c r="J334" s="48"/>
    </row>
    <row r="335">
      <c r="A335" s="37" t="s">
        <v>601</v>
      </c>
      <c r="B335" s="45"/>
      <c r="C335" s="46"/>
      <c r="D335" s="46"/>
      <c r="E335" s="47" t="s">
        <v>595</v>
      </c>
      <c r="F335" s="46"/>
      <c r="G335" s="46"/>
      <c r="H335" s="46"/>
      <c r="I335" s="46"/>
      <c r="J335" s="48"/>
    </row>
    <row r="336" ht="30">
      <c r="A336" s="37" t="s">
        <v>593</v>
      </c>
      <c r="B336" s="37">
        <v>100</v>
      </c>
      <c r="C336" s="38" t="s">
        <v>13062</v>
      </c>
      <c r="D336" s="37" t="s">
        <v>595</v>
      </c>
      <c r="E336" s="39" t="s">
        <v>13063</v>
      </c>
      <c r="F336" s="40" t="s">
        <v>597</v>
      </c>
      <c r="G336" s="41">
        <v>506.13</v>
      </c>
      <c r="H336" s="42">
        <v>0</v>
      </c>
      <c r="I336" s="43">
        <f>ROUND(G336*H336,P4)</f>
        <v>0</v>
      </c>
      <c r="J336" s="37"/>
      <c r="O336" s="44">
        <f>I336*0.21</f>
        <v>0</v>
      </c>
      <c r="P336">
        <v>3</v>
      </c>
    </row>
    <row r="337" ht="30">
      <c r="A337" s="37" t="s">
        <v>598</v>
      </c>
      <c r="B337" s="45"/>
      <c r="C337" s="46"/>
      <c r="D337" s="46"/>
      <c r="E337" s="39" t="s">
        <v>13064</v>
      </c>
      <c r="F337" s="46"/>
      <c r="G337" s="46"/>
      <c r="H337" s="46"/>
      <c r="I337" s="46"/>
      <c r="J337" s="48"/>
    </row>
    <row r="338">
      <c r="A338" s="37" t="s">
        <v>601</v>
      </c>
      <c r="B338" s="45"/>
      <c r="C338" s="46"/>
      <c r="D338" s="46"/>
      <c r="E338" s="47" t="s">
        <v>595</v>
      </c>
      <c r="F338" s="46"/>
      <c r="G338" s="46"/>
      <c r="H338" s="46"/>
      <c r="I338" s="46"/>
      <c r="J338" s="48"/>
    </row>
    <row r="339" ht="30">
      <c r="A339" s="37" t="s">
        <v>593</v>
      </c>
      <c r="B339" s="37">
        <v>101</v>
      </c>
      <c r="C339" s="38" t="s">
        <v>13065</v>
      </c>
      <c r="D339" s="37" t="s">
        <v>595</v>
      </c>
      <c r="E339" s="39" t="s">
        <v>13066</v>
      </c>
      <c r="F339" s="40" t="s">
        <v>597</v>
      </c>
      <c r="G339" s="41">
        <v>58.530000000000001</v>
      </c>
      <c r="H339" s="42">
        <v>0</v>
      </c>
      <c r="I339" s="43">
        <f>ROUND(G339*H339,P4)</f>
        <v>0</v>
      </c>
      <c r="J339" s="37"/>
      <c r="O339" s="44">
        <f>I339*0.21</f>
        <v>0</v>
      </c>
      <c r="P339">
        <v>3</v>
      </c>
    </row>
    <row r="340" ht="45">
      <c r="A340" s="37" t="s">
        <v>598</v>
      </c>
      <c r="B340" s="45"/>
      <c r="C340" s="46"/>
      <c r="D340" s="46"/>
      <c r="E340" s="39" t="s">
        <v>13067</v>
      </c>
      <c r="F340" s="46"/>
      <c r="G340" s="46"/>
      <c r="H340" s="46"/>
      <c r="I340" s="46"/>
      <c r="J340" s="48"/>
    </row>
    <row r="341">
      <c r="A341" s="37" t="s">
        <v>601</v>
      </c>
      <c r="B341" s="45"/>
      <c r="C341" s="46"/>
      <c r="D341" s="46"/>
      <c r="E341" s="47" t="s">
        <v>595</v>
      </c>
      <c r="F341" s="46"/>
      <c r="G341" s="46"/>
      <c r="H341" s="46"/>
      <c r="I341" s="46"/>
      <c r="J341" s="48"/>
    </row>
    <row r="342">
      <c r="A342" s="37" t="s">
        <v>593</v>
      </c>
      <c r="B342" s="37">
        <v>102</v>
      </c>
      <c r="C342" s="38" t="s">
        <v>13068</v>
      </c>
      <c r="D342" s="37" t="s">
        <v>595</v>
      </c>
      <c r="E342" s="39" t="s">
        <v>13069</v>
      </c>
      <c r="F342" s="40" t="s">
        <v>1127</v>
      </c>
      <c r="G342" s="41">
        <v>18.495000000000001</v>
      </c>
      <c r="H342" s="42">
        <v>0</v>
      </c>
      <c r="I342" s="43">
        <f>ROUND(G342*H342,P4)</f>
        <v>0</v>
      </c>
      <c r="J342" s="37"/>
      <c r="O342" s="44">
        <f>I342*0.21</f>
        <v>0</v>
      </c>
      <c r="P342">
        <v>3</v>
      </c>
    </row>
    <row r="343" ht="45">
      <c r="A343" s="37" t="s">
        <v>598</v>
      </c>
      <c r="B343" s="45"/>
      <c r="C343" s="46"/>
      <c r="D343" s="46"/>
      <c r="E343" s="39" t="s">
        <v>13070</v>
      </c>
      <c r="F343" s="46"/>
      <c r="G343" s="46"/>
      <c r="H343" s="46"/>
      <c r="I343" s="46"/>
      <c r="J343" s="48"/>
    </row>
    <row r="344">
      <c r="A344" s="37" t="s">
        <v>601</v>
      </c>
      <c r="B344" s="45"/>
      <c r="C344" s="46"/>
      <c r="D344" s="46"/>
      <c r="E344" s="47" t="s">
        <v>595</v>
      </c>
      <c r="F344" s="46"/>
      <c r="G344" s="46"/>
      <c r="H344" s="46"/>
      <c r="I344" s="46"/>
      <c r="J344" s="48"/>
    </row>
    <row r="345">
      <c r="A345" s="37" t="s">
        <v>593</v>
      </c>
      <c r="B345" s="37">
        <v>103</v>
      </c>
      <c r="C345" s="38" t="s">
        <v>13071</v>
      </c>
      <c r="D345" s="37" t="s">
        <v>595</v>
      </c>
      <c r="E345" s="39" t="s">
        <v>13072</v>
      </c>
      <c r="F345" s="40" t="s">
        <v>641</v>
      </c>
      <c r="G345" s="41">
        <v>2.1309999999999998</v>
      </c>
      <c r="H345" s="42">
        <v>0</v>
      </c>
      <c r="I345" s="43">
        <f>ROUND(G345*H345,P4)</f>
        <v>0</v>
      </c>
      <c r="J345" s="37"/>
      <c r="O345" s="44">
        <f>I345*0.21</f>
        <v>0</v>
      </c>
      <c r="P345">
        <v>3</v>
      </c>
    </row>
    <row r="346">
      <c r="A346" s="37" t="s">
        <v>598</v>
      </c>
      <c r="B346" s="45"/>
      <c r="C346" s="46"/>
      <c r="D346" s="46"/>
      <c r="E346" s="39" t="s">
        <v>13073</v>
      </c>
      <c r="F346" s="46"/>
      <c r="G346" s="46"/>
      <c r="H346" s="46"/>
      <c r="I346" s="46"/>
      <c r="J346" s="48"/>
    </row>
    <row r="347">
      <c r="A347" s="37" t="s">
        <v>601</v>
      </c>
      <c r="B347" s="45"/>
      <c r="C347" s="46"/>
      <c r="D347" s="46"/>
      <c r="E347" s="47" t="s">
        <v>595</v>
      </c>
      <c r="F347" s="46"/>
      <c r="G347" s="46"/>
      <c r="H347" s="46"/>
      <c r="I347" s="46"/>
      <c r="J347" s="48"/>
    </row>
    <row r="348">
      <c r="A348" s="37" t="s">
        <v>593</v>
      </c>
      <c r="B348" s="37">
        <v>104</v>
      </c>
      <c r="C348" s="38" t="s">
        <v>13074</v>
      </c>
      <c r="D348" s="37" t="s">
        <v>595</v>
      </c>
      <c r="E348" s="39" t="s">
        <v>13075</v>
      </c>
      <c r="F348" s="40" t="s">
        <v>650</v>
      </c>
      <c r="G348" s="41">
        <v>164.95099999999999</v>
      </c>
      <c r="H348" s="42">
        <v>0</v>
      </c>
      <c r="I348" s="43">
        <f>ROUND(G348*H348,P4)</f>
        <v>0</v>
      </c>
      <c r="J348" s="37"/>
      <c r="O348" s="44">
        <f>I348*0.21</f>
        <v>0</v>
      </c>
      <c r="P348">
        <v>3</v>
      </c>
    </row>
    <row r="349">
      <c r="A349" s="37" t="s">
        <v>598</v>
      </c>
      <c r="B349" s="45"/>
      <c r="C349" s="46"/>
      <c r="D349" s="46"/>
      <c r="E349" s="39" t="s">
        <v>13075</v>
      </c>
      <c r="F349" s="46"/>
      <c r="G349" s="46"/>
      <c r="H349" s="46"/>
      <c r="I349" s="46"/>
      <c r="J349" s="48"/>
    </row>
    <row r="350" ht="90">
      <c r="A350" s="37" t="s">
        <v>599</v>
      </c>
      <c r="B350" s="45"/>
      <c r="C350" s="46"/>
      <c r="D350" s="46"/>
      <c r="E350" s="49" t="s">
        <v>13076</v>
      </c>
      <c r="F350" s="46"/>
      <c r="G350" s="46"/>
      <c r="H350" s="46"/>
      <c r="I350" s="46"/>
      <c r="J350" s="48"/>
    </row>
    <row r="351">
      <c r="A351" s="37" t="s">
        <v>601</v>
      </c>
      <c r="B351" s="45"/>
      <c r="C351" s="46"/>
      <c r="D351" s="46"/>
      <c r="E351" s="47" t="s">
        <v>595</v>
      </c>
      <c r="F351" s="46"/>
      <c r="G351" s="46"/>
      <c r="H351" s="46"/>
      <c r="I351" s="46"/>
      <c r="J351" s="48"/>
    </row>
    <row r="352">
      <c r="A352" s="37" t="s">
        <v>593</v>
      </c>
      <c r="B352" s="37">
        <v>105</v>
      </c>
      <c r="C352" s="38" t="s">
        <v>13077</v>
      </c>
      <c r="D352" s="37" t="s">
        <v>595</v>
      </c>
      <c r="E352" s="39" t="s">
        <v>13078</v>
      </c>
      <c r="F352" s="40" t="s">
        <v>641</v>
      </c>
      <c r="G352" s="41">
        <v>1.6859999999999999</v>
      </c>
      <c r="H352" s="42">
        <v>0</v>
      </c>
      <c r="I352" s="43">
        <f>ROUND(G352*H352,P4)</f>
        <v>0</v>
      </c>
      <c r="J352" s="37"/>
      <c r="O352" s="44">
        <f>I352*0.21</f>
        <v>0</v>
      </c>
      <c r="P352">
        <v>3</v>
      </c>
    </row>
    <row r="353">
      <c r="A353" s="37" t="s">
        <v>598</v>
      </c>
      <c r="B353" s="45"/>
      <c r="C353" s="46"/>
      <c r="D353" s="46"/>
      <c r="E353" s="39" t="s">
        <v>13079</v>
      </c>
      <c r="F353" s="46"/>
      <c r="G353" s="46"/>
      <c r="H353" s="46"/>
      <c r="I353" s="46"/>
      <c r="J353" s="48"/>
    </row>
    <row r="354">
      <c r="A354" s="37" t="s">
        <v>601</v>
      </c>
      <c r="B354" s="45"/>
      <c r="C354" s="46"/>
      <c r="D354" s="46"/>
      <c r="E354" s="47" t="s">
        <v>595</v>
      </c>
      <c r="F354" s="46"/>
      <c r="G354" s="46"/>
      <c r="H354" s="46"/>
      <c r="I354" s="46"/>
      <c r="J354" s="48"/>
    </row>
    <row r="355">
      <c r="A355" s="31" t="s">
        <v>591</v>
      </c>
      <c r="B355" s="32"/>
      <c r="C355" s="33" t="s">
        <v>12252</v>
      </c>
      <c r="D355" s="34"/>
      <c r="E355" s="31" t="s">
        <v>12253</v>
      </c>
      <c r="F355" s="34"/>
      <c r="G355" s="34"/>
      <c r="H355" s="34"/>
      <c r="I355" s="35">
        <f>SUMIFS(I356:I361,A356:A361,"P")</f>
        <v>0</v>
      </c>
      <c r="J355" s="36"/>
    </row>
    <row r="356" ht="30">
      <c r="A356" s="37" t="s">
        <v>593</v>
      </c>
      <c r="B356" s="37">
        <v>106</v>
      </c>
      <c r="C356" s="38" t="s">
        <v>13080</v>
      </c>
      <c r="D356" s="37" t="s">
        <v>595</v>
      </c>
      <c r="E356" s="39" t="s">
        <v>13081</v>
      </c>
      <c r="F356" s="40" t="s">
        <v>1127</v>
      </c>
      <c r="G356" s="41">
        <v>0.028000000000000001</v>
      </c>
      <c r="H356" s="42">
        <v>0</v>
      </c>
      <c r="I356" s="43">
        <f>ROUND(G356*H356,P4)</f>
        <v>0</v>
      </c>
      <c r="J356" s="37"/>
      <c r="O356" s="44">
        <f>I356*0.21</f>
        <v>0</v>
      </c>
      <c r="P356">
        <v>3</v>
      </c>
    </row>
    <row r="357" ht="60">
      <c r="A357" s="37" t="s">
        <v>598</v>
      </c>
      <c r="B357" s="45"/>
      <c r="C357" s="46"/>
      <c r="D357" s="46"/>
      <c r="E357" s="39" t="s">
        <v>13082</v>
      </c>
      <c r="F357" s="46"/>
      <c r="G357" s="46"/>
      <c r="H357" s="46"/>
      <c r="I357" s="46"/>
      <c r="J357" s="48"/>
    </row>
    <row r="358">
      <c r="A358" s="37" t="s">
        <v>601</v>
      </c>
      <c r="B358" s="45"/>
      <c r="C358" s="46"/>
      <c r="D358" s="46"/>
      <c r="E358" s="47" t="s">
        <v>595</v>
      </c>
      <c r="F358" s="46"/>
      <c r="G358" s="46"/>
      <c r="H358" s="46"/>
      <c r="I358" s="46"/>
      <c r="J358" s="48"/>
    </row>
    <row r="359" ht="30">
      <c r="A359" s="37" t="s">
        <v>593</v>
      </c>
      <c r="B359" s="37">
        <v>107</v>
      </c>
      <c r="C359" s="38" t="s">
        <v>13083</v>
      </c>
      <c r="D359" s="37" t="s">
        <v>595</v>
      </c>
      <c r="E359" s="39" t="s">
        <v>13084</v>
      </c>
      <c r="F359" s="40" t="s">
        <v>650</v>
      </c>
      <c r="G359" s="41">
        <v>1.98</v>
      </c>
      <c r="H359" s="42">
        <v>0</v>
      </c>
      <c r="I359" s="43">
        <f>ROUND(G359*H359,P4)</f>
        <v>0</v>
      </c>
      <c r="J359" s="37"/>
      <c r="O359" s="44">
        <f>I359*0.21</f>
        <v>0</v>
      </c>
      <c r="P359">
        <v>3</v>
      </c>
    </row>
    <row r="360" ht="45">
      <c r="A360" s="37" t="s">
        <v>598</v>
      </c>
      <c r="B360" s="45"/>
      <c r="C360" s="46"/>
      <c r="D360" s="46"/>
      <c r="E360" s="39" t="s">
        <v>13085</v>
      </c>
      <c r="F360" s="46"/>
      <c r="G360" s="46"/>
      <c r="H360" s="46"/>
      <c r="I360" s="46"/>
      <c r="J360" s="48"/>
    </row>
    <row r="361">
      <c r="A361" s="37" t="s">
        <v>601</v>
      </c>
      <c r="B361" s="45"/>
      <c r="C361" s="46"/>
      <c r="D361" s="46"/>
      <c r="E361" s="47" t="s">
        <v>595</v>
      </c>
      <c r="F361" s="46"/>
      <c r="G361" s="46"/>
      <c r="H361" s="46"/>
      <c r="I361" s="46"/>
      <c r="J361" s="48"/>
    </row>
    <row r="362">
      <c r="A362" s="31" t="s">
        <v>591</v>
      </c>
      <c r="B362" s="32"/>
      <c r="C362" s="33" t="s">
        <v>12289</v>
      </c>
      <c r="D362" s="34"/>
      <c r="E362" s="31" t="s">
        <v>12290</v>
      </c>
      <c r="F362" s="34"/>
      <c r="G362" s="34"/>
      <c r="H362" s="34"/>
      <c r="I362" s="35">
        <f>SUMIFS(I363:I438,A363:A438,"P")</f>
        <v>0</v>
      </c>
      <c r="J362" s="36"/>
    </row>
    <row r="363">
      <c r="A363" s="37" t="s">
        <v>593</v>
      </c>
      <c r="B363" s="37">
        <v>108</v>
      </c>
      <c r="C363" s="38" t="s">
        <v>13086</v>
      </c>
      <c r="D363" s="37" t="s">
        <v>595</v>
      </c>
      <c r="E363" s="39" t="s">
        <v>13087</v>
      </c>
      <c r="F363" s="40" t="s">
        <v>7806</v>
      </c>
      <c r="G363" s="41">
        <v>13615.373</v>
      </c>
      <c r="H363" s="42">
        <v>0</v>
      </c>
      <c r="I363" s="43">
        <f>ROUND(G363*H363,P4)</f>
        <v>0</v>
      </c>
      <c r="J363" s="37"/>
      <c r="O363" s="44">
        <f>I363*0.21</f>
        <v>0</v>
      </c>
      <c r="P363">
        <v>3</v>
      </c>
    </row>
    <row r="364" ht="30">
      <c r="A364" s="37" t="s">
        <v>598</v>
      </c>
      <c r="B364" s="45"/>
      <c r="C364" s="46"/>
      <c r="D364" s="46"/>
      <c r="E364" s="39" t="s">
        <v>13088</v>
      </c>
      <c r="F364" s="46"/>
      <c r="G364" s="46"/>
      <c r="H364" s="46"/>
      <c r="I364" s="46"/>
      <c r="J364" s="48"/>
    </row>
    <row r="365">
      <c r="A365" s="37" t="s">
        <v>601</v>
      </c>
      <c r="B365" s="45"/>
      <c r="C365" s="46"/>
      <c r="D365" s="46"/>
      <c r="E365" s="47" t="s">
        <v>595</v>
      </c>
      <c r="F365" s="46"/>
      <c r="G365" s="46"/>
      <c r="H365" s="46"/>
      <c r="I365" s="46"/>
      <c r="J365" s="48"/>
    </row>
    <row r="366" ht="30">
      <c r="A366" s="37" t="s">
        <v>593</v>
      </c>
      <c r="B366" s="37">
        <v>109</v>
      </c>
      <c r="C366" s="38" t="s">
        <v>13089</v>
      </c>
      <c r="D366" s="37" t="s">
        <v>595</v>
      </c>
      <c r="E366" s="39" t="s">
        <v>13090</v>
      </c>
      <c r="F366" s="40" t="s">
        <v>650</v>
      </c>
      <c r="G366" s="41">
        <v>206.898</v>
      </c>
      <c r="H366" s="42">
        <v>0</v>
      </c>
      <c r="I366" s="43">
        <f>ROUND(G366*H366,P4)</f>
        <v>0</v>
      </c>
      <c r="J366" s="37"/>
      <c r="O366" s="44">
        <f>I366*0.21</f>
        <v>0</v>
      </c>
      <c r="P366">
        <v>3</v>
      </c>
    </row>
    <row r="367" ht="30">
      <c r="A367" s="37" t="s">
        <v>598</v>
      </c>
      <c r="B367" s="45"/>
      <c r="C367" s="46"/>
      <c r="D367" s="46"/>
      <c r="E367" s="39" t="s">
        <v>13090</v>
      </c>
      <c r="F367" s="46"/>
      <c r="G367" s="46"/>
      <c r="H367" s="46"/>
      <c r="I367" s="46"/>
      <c r="J367" s="48"/>
    </row>
    <row r="368">
      <c r="A368" s="37" t="s">
        <v>601</v>
      </c>
      <c r="B368" s="45"/>
      <c r="C368" s="46"/>
      <c r="D368" s="46"/>
      <c r="E368" s="47" t="s">
        <v>595</v>
      </c>
      <c r="F368" s="46"/>
      <c r="G368" s="46"/>
      <c r="H368" s="46"/>
      <c r="I368" s="46"/>
      <c r="J368" s="48"/>
    </row>
    <row r="369" ht="30">
      <c r="A369" s="37" t="s">
        <v>593</v>
      </c>
      <c r="B369" s="37">
        <v>110</v>
      </c>
      <c r="C369" s="38" t="s">
        <v>13091</v>
      </c>
      <c r="D369" s="37" t="s">
        <v>595</v>
      </c>
      <c r="E369" s="39" t="s">
        <v>13092</v>
      </c>
      <c r="F369" s="40" t="s">
        <v>597</v>
      </c>
      <c r="G369" s="41">
        <v>54</v>
      </c>
      <c r="H369" s="42">
        <v>0</v>
      </c>
      <c r="I369" s="43">
        <f>ROUND(G369*H369,P4)</f>
        <v>0</v>
      </c>
      <c r="J369" s="37"/>
      <c r="O369" s="44">
        <f>I369*0.21</f>
        <v>0</v>
      </c>
      <c r="P369">
        <v>3</v>
      </c>
    </row>
    <row r="370" ht="30">
      <c r="A370" s="37" t="s">
        <v>598</v>
      </c>
      <c r="B370" s="45"/>
      <c r="C370" s="46"/>
      <c r="D370" s="46"/>
      <c r="E370" s="39" t="s">
        <v>13092</v>
      </c>
      <c r="F370" s="46"/>
      <c r="G370" s="46"/>
      <c r="H370" s="46"/>
      <c r="I370" s="46"/>
      <c r="J370" s="48"/>
    </row>
    <row r="371">
      <c r="A371" s="37" t="s">
        <v>601</v>
      </c>
      <c r="B371" s="45"/>
      <c r="C371" s="46"/>
      <c r="D371" s="46"/>
      <c r="E371" s="47" t="s">
        <v>595</v>
      </c>
      <c r="F371" s="46"/>
      <c r="G371" s="46"/>
      <c r="H371" s="46"/>
      <c r="I371" s="46"/>
      <c r="J371" s="48"/>
    </row>
    <row r="372" ht="30">
      <c r="A372" s="37" t="s">
        <v>593</v>
      </c>
      <c r="B372" s="37">
        <v>111</v>
      </c>
      <c r="C372" s="38" t="s">
        <v>13093</v>
      </c>
      <c r="D372" s="37" t="s">
        <v>595</v>
      </c>
      <c r="E372" s="39" t="s">
        <v>13094</v>
      </c>
      <c r="F372" s="40" t="s">
        <v>597</v>
      </c>
      <c r="G372" s="41">
        <v>27</v>
      </c>
      <c r="H372" s="42">
        <v>0</v>
      </c>
      <c r="I372" s="43">
        <f>ROUND(G372*H372,P4)</f>
        <v>0</v>
      </c>
      <c r="J372" s="37"/>
      <c r="O372" s="44">
        <f>I372*0.21</f>
        <v>0</v>
      </c>
      <c r="P372">
        <v>3</v>
      </c>
    </row>
    <row r="373" ht="30">
      <c r="A373" s="37" t="s">
        <v>598</v>
      </c>
      <c r="B373" s="45"/>
      <c r="C373" s="46"/>
      <c r="D373" s="46"/>
      <c r="E373" s="39" t="s">
        <v>13094</v>
      </c>
      <c r="F373" s="46"/>
      <c r="G373" s="46"/>
      <c r="H373" s="46"/>
      <c r="I373" s="46"/>
      <c r="J373" s="48"/>
    </row>
    <row r="374">
      <c r="A374" s="37" t="s">
        <v>601</v>
      </c>
      <c r="B374" s="45"/>
      <c r="C374" s="46"/>
      <c r="D374" s="46"/>
      <c r="E374" s="47" t="s">
        <v>595</v>
      </c>
      <c r="F374" s="46"/>
      <c r="G374" s="46"/>
      <c r="H374" s="46"/>
      <c r="I374" s="46"/>
      <c r="J374" s="48"/>
    </row>
    <row r="375" ht="30">
      <c r="A375" s="37" t="s">
        <v>593</v>
      </c>
      <c r="B375" s="37">
        <v>112</v>
      </c>
      <c r="C375" s="38" t="s">
        <v>13095</v>
      </c>
      <c r="D375" s="37" t="s">
        <v>595</v>
      </c>
      <c r="E375" s="39" t="s">
        <v>13096</v>
      </c>
      <c r="F375" s="40" t="s">
        <v>597</v>
      </c>
      <c r="G375" s="41">
        <v>54</v>
      </c>
      <c r="H375" s="42">
        <v>0</v>
      </c>
      <c r="I375" s="43">
        <f>ROUND(G375*H375,P4)</f>
        <v>0</v>
      </c>
      <c r="J375" s="37"/>
      <c r="O375" s="44">
        <f>I375*0.21</f>
        <v>0</v>
      </c>
      <c r="P375">
        <v>3</v>
      </c>
    </row>
    <row r="376" ht="30">
      <c r="A376" s="37" t="s">
        <v>598</v>
      </c>
      <c r="B376" s="45"/>
      <c r="C376" s="46"/>
      <c r="D376" s="46"/>
      <c r="E376" s="39" t="s">
        <v>13096</v>
      </c>
      <c r="F376" s="46"/>
      <c r="G376" s="46"/>
      <c r="H376" s="46"/>
      <c r="I376" s="46"/>
      <c r="J376" s="48"/>
    </row>
    <row r="377">
      <c r="A377" s="37" t="s">
        <v>601</v>
      </c>
      <c r="B377" s="45"/>
      <c r="C377" s="46"/>
      <c r="D377" s="46"/>
      <c r="E377" s="47" t="s">
        <v>595</v>
      </c>
      <c r="F377" s="46"/>
      <c r="G377" s="46"/>
      <c r="H377" s="46"/>
      <c r="I377" s="46"/>
      <c r="J377" s="48"/>
    </row>
    <row r="378">
      <c r="A378" s="37" t="s">
        <v>593</v>
      </c>
      <c r="B378" s="37">
        <v>113</v>
      </c>
      <c r="C378" s="38" t="s">
        <v>13097</v>
      </c>
      <c r="D378" s="37" t="s">
        <v>595</v>
      </c>
      <c r="E378" s="39" t="s">
        <v>13098</v>
      </c>
      <c r="F378" s="40" t="s">
        <v>597</v>
      </c>
      <c r="G378" s="41">
        <v>20</v>
      </c>
      <c r="H378" s="42">
        <v>0</v>
      </c>
      <c r="I378" s="43">
        <f>ROUND(G378*H378,P4)</f>
        <v>0</v>
      </c>
      <c r="J378" s="37"/>
      <c r="O378" s="44">
        <f>I378*0.21</f>
        <v>0</v>
      </c>
      <c r="P378">
        <v>3</v>
      </c>
    </row>
    <row r="379">
      <c r="A379" s="37" t="s">
        <v>598</v>
      </c>
      <c r="B379" s="45"/>
      <c r="C379" s="46"/>
      <c r="D379" s="46"/>
      <c r="E379" s="39" t="s">
        <v>13098</v>
      </c>
      <c r="F379" s="46"/>
      <c r="G379" s="46"/>
      <c r="H379" s="46"/>
      <c r="I379" s="46"/>
      <c r="J379" s="48"/>
    </row>
    <row r="380">
      <c r="A380" s="37" t="s">
        <v>601</v>
      </c>
      <c r="B380" s="45"/>
      <c r="C380" s="46"/>
      <c r="D380" s="46"/>
      <c r="E380" s="47" t="s">
        <v>595</v>
      </c>
      <c r="F380" s="46"/>
      <c r="G380" s="46"/>
      <c r="H380" s="46"/>
      <c r="I380" s="46"/>
      <c r="J380" s="48"/>
    </row>
    <row r="381">
      <c r="A381" s="37" t="s">
        <v>593</v>
      </c>
      <c r="B381" s="37">
        <v>114</v>
      </c>
      <c r="C381" s="38" t="s">
        <v>13099</v>
      </c>
      <c r="D381" s="37" t="s">
        <v>595</v>
      </c>
      <c r="E381" s="39" t="s">
        <v>13100</v>
      </c>
      <c r="F381" s="40" t="s">
        <v>597</v>
      </c>
      <c r="G381" s="41">
        <v>54</v>
      </c>
      <c r="H381" s="42">
        <v>0</v>
      </c>
      <c r="I381" s="43">
        <f>ROUND(G381*H381,P4)</f>
        <v>0</v>
      </c>
      <c r="J381" s="37"/>
      <c r="O381" s="44">
        <f>I381*0.21</f>
        <v>0</v>
      </c>
      <c r="P381">
        <v>3</v>
      </c>
    </row>
    <row r="382">
      <c r="A382" s="37" t="s">
        <v>598</v>
      </c>
      <c r="B382" s="45"/>
      <c r="C382" s="46"/>
      <c r="D382" s="46"/>
      <c r="E382" s="39" t="s">
        <v>13100</v>
      </c>
      <c r="F382" s="46"/>
      <c r="G382" s="46"/>
      <c r="H382" s="46"/>
      <c r="I382" s="46"/>
      <c r="J382" s="48"/>
    </row>
    <row r="383">
      <c r="A383" s="37" t="s">
        <v>601</v>
      </c>
      <c r="B383" s="45"/>
      <c r="C383" s="46"/>
      <c r="D383" s="46"/>
      <c r="E383" s="47" t="s">
        <v>595</v>
      </c>
      <c r="F383" s="46"/>
      <c r="G383" s="46"/>
      <c r="H383" s="46"/>
      <c r="I383" s="46"/>
      <c r="J383" s="48"/>
    </row>
    <row r="384" ht="30">
      <c r="A384" s="37" t="s">
        <v>593</v>
      </c>
      <c r="B384" s="37">
        <v>115</v>
      </c>
      <c r="C384" s="38" t="s">
        <v>13101</v>
      </c>
      <c r="D384" s="37" t="s">
        <v>595</v>
      </c>
      <c r="E384" s="39" t="s">
        <v>13102</v>
      </c>
      <c r="F384" s="40" t="s">
        <v>597</v>
      </c>
      <c r="G384" s="41">
        <v>54</v>
      </c>
      <c r="H384" s="42">
        <v>0</v>
      </c>
      <c r="I384" s="43">
        <f>ROUND(G384*H384,P4)</f>
        <v>0</v>
      </c>
      <c r="J384" s="37"/>
      <c r="O384" s="44">
        <f>I384*0.21</f>
        <v>0</v>
      </c>
      <c r="P384">
        <v>3</v>
      </c>
    </row>
    <row r="385" ht="30">
      <c r="A385" s="37" t="s">
        <v>598</v>
      </c>
      <c r="B385" s="45"/>
      <c r="C385" s="46"/>
      <c r="D385" s="46"/>
      <c r="E385" s="39" t="s">
        <v>13103</v>
      </c>
      <c r="F385" s="46"/>
      <c r="G385" s="46"/>
      <c r="H385" s="46"/>
      <c r="I385" s="46"/>
      <c r="J385" s="48"/>
    </row>
    <row r="386">
      <c r="A386" s="37" t="s">
        <v>601</v>
      </c>
      <c r="B386" s="45"/>
      <c r="C386" s="46"/>
      <c r="D386" s="46"/>
      <c r="E386" s="47" t="s">
        <v>595</v>
      </c>
      <c r="F386" s="46"/>
      <c r="G386" s="46"/>
      <c r="H386" s="46"/>
      <c r="I386" s="46"/>
      <c r="J386" s="48"/>
    </row>
    <row r="387" ht="30">
      <c r="A387" s="37" t="s">
        <v>593</v>
      </c>
      <c r="B387" s="37">
        <v>116</v>
      </c>
      <c r="C387" s="38" t="s">
        <v>13104</v>
      </c>
      <c r="D387" s="37" t="s">
        <v>595</v>
      </c>
      <c r="E387" s="39" t="s">
        <v>13105</v>
      </c>
      <c r="F387" s="40" t="s">
        <v>597</v>
      </c>
      <c r="G387" s="41">
        <v>30.5</v>
      </c>
      <c r="H387" s="42">
        <v>0</v>
      </c>
      <c r="I387" s="43">
        <f>ROUND(G387*H387,P4)</f>
        <v>0</v>
      </c>
      <c r="J387" s="37"/>
      <c r="O387" s="44">
        <f>I387*0.21</f>
        <v>0</v>
      </c>
      <c r="P387">
        <v>3</v>
      </c>
    </row>
    <row r="388" ht="30">
      <c r="A388" s="37" t="s">
        <v>598</v>
      </c>
      <c r="B388" s="45"/>
      <c r="C388" s="46"/>
      <c r="D388" s="46"/>
      <c r="E388" s="39" t="s">
        <v>13105</v>
      </c>
      <c r="F388" s="46"/>
      <c r="G388" s="46"/>
      <c r="H388" s="46"/>
      <c r="I388" s="46"/>
      <c r="J388" s="48"/>
    </row>
    <row r="389">
      <c r="A389" s="37" t="s">
        <v>601</v>
      </c>
      <c r="B389" s="45"/>
      <c r="C389" s="46"/>
      <c r="D389" s="46"/>
      <c r="E389" s="47" t="s">
        <v>595</v>
      </c>
      <c r="F389" s="46"/>
      <c r="G389" s="46"/>
      <c r="H389" s="46"/>
      <c r="I389" s="46"/>
      <c r="J389" s="48"/>
    </row>
    <row r="390" ht="30">
      <c r="A390" s="37" t="s">
        <v>593</v>
      </c>
      <c r="B390" s="37">
        <v>117</v>
      </c>
      <c r="C390" s="38" t="s">
        <v>13106</v>
      </c>
      <c r="D390" s="37" t="s">
        <v>595</v>
      </c>
      <c r="E390" s="39" t="s">
        <v>13107</v>
      </c>
      <c r="F390" s="40" t="s">
        <v>597</v>
      </c>
      <c r="G390" s="41">
        <v>1.5</v>
      </c>
      <c r="H390" s="42">
        <v>0</v>
      </c>
      <c r="I390" s="43">
        <f>ROUND(G390*H390,P4)</f>
        <v>0</v>
      </c>
      <c r="J390" s="37"/>
      <c r="O390" s="44">
        <f>I390*0.21</f>
        <v>0</v>
      </c>
      <c r="P390">
        <v>3</v>
      </c>
    </row>
    <row r="391" ht="30">
      <c r="A391" s="37" t="s">
        <v>598</v>
      </c>
      <c r="B391" s="45"/>
      <c r="C391" s="46"/>
      <c r="D391" s="46"/>
      <c r="E391" s="39" t="s">
        <v>13107</v>
      </c>
      <c r="F391" s="46"/>
      <c r="G391" s="46"/>
      <c r="H391" s="46"/>
      <c r="I391" s="46"/>
      <c r="J391" s="48"/>
    </row>
    <row r="392">
      <c r="A392" s="37" t="s">
        <v>601</v>
      </c>
      <c r="B392" s="45"/>
      <c r="C392" s="46"/>
      <c r="D392" s="46"/>
      <c r="E392" s="47" t="s">
        <v>595</v>
      </c>
      <c r="F392" s="46"/>
      <c r="G392" s="46"/>
      <c r="H392" s="46"/>
      <c r="I392" s="46"/>
      <c r="J392" s="48"/>
    </row>
    <row r="393" ht="30">
      <c r="A393" s="37" t="s">
        <v>593</v>
      </c>
      <c r="B393" s="37">
        <v>118</v>
      </c>
      <c r="C393" s="38" t="s">
        <v>13108</v>
      </c>
      <c r="D393" s="37" t="s">
        <v>595</v>
      </c>
      <c r="E393" s="39" t="s">
        <v>13109</v>
      </c>
      <c r="F393" s="40" t="s">
        <v>597</v>
      </c>
      <c r="G393" s="41">
        <v>108</v>
      </c>
      <c r="H393" s="42">
        <v>0</v>
      </c>
      <c r="I393" s="43">
        <f>ROUND(G393*H393,P4)</f>
        <v>0</v>
      </c>
      <c r="J393" s="37"/>
      <c r="O393" s="44">
        <f>I393*0.21</f>
        <v>0</v>
      </c>
      <c r="P393">
        <v>3</v>
      </c>
    </row>
    <row r="394" ht="30">
      <c r="A394" s="37" t="s">
        <v>598</v>
      </c>
      <c r="B394" s="45"/>
      <c r="C394" s="46"/>
      <c r="D394" s="46"/>
      <c r="E394" s="39" t="s">
        <v>13109</v>
      </c>
      <c r="F394" s="46"/>
      <c r="G394" s="46"/>
      <c r="H394" s="46"/>
      <c r="I394" s="46"/>
      <c r="J394" s="48"/>
    </row>
    <row r="395" ht="60">
      <c r="A395" s="37" t="s">
        <v>599</v>
      </c>
      <c r="B395" s="45"/>
      <c r="C395" s="46"/>
      <c r="D395" s="46"/>
      <c r="E395" s="49" t="s">
        <v>13110</v>
      </c>
      <c r="F395" s="46"/>
      <c r="G395" s="46"/>
      <c r="H395" s="46"/>
      <c r="I395" s="46"/>
      <c r="J395" s="48"/>
    </row>
    <row r="396">
      <c r="A396" s="37" t="s">
        <v>601</v>
      </c>
      <c r="B396" s="45"/>
      <c r="C396" s="46"/>
      <c r="D396" s="46"/>
      <c r="E396" s="47" t="s">
        <v>595</v>
      </c>
      <c r="F396" s="46"/>
      <c r="G396" s="46"/>
      <c r="H396" s="46"/>
      <c r="I396" s="46"/>
      <c r="J396" s="48"/>
    </row>
    <row r="397" ht="30">
      <c r="A397" s="37" t="s">
        <v>593</v>
      </c>
      <c r="B397" s="37">
        <v>119</v>
      </c>
      <c r="C397" s="38" t="s">
        <v>13111</v>
      </c>
      <c r="D397" s="37" t="s">
        <v>595</v>
      </c>
      <c r="E397" s="39" t="s">
        <v>13112</v>
      </c>
      <c r="F397" s="40" t="s">
        <v>608</v>
      </c>
      <c r="G397" s="41">
        <v>3</v>
      </c>
      <c r="H397" s="42">
        <v>0</v>
      </c>
      <c r="I397" s="43">
        <f>ROUND(G397*H397,P4)</f>
        <v>0</v>
      </c>
      <c r="J397" s="37"/>
      <c r="O397" s="44">
        <f>I397*0.21</f>
        <v>0</v>
      </c>
      <c r="P397">
        <v>3</v>
      </c>
    </row>
    <row r="398" ht="30">
      <c r="A398" s="37" t="s">
        <v>598</v>
      </c>
      <c r="B398" s="45"/>
      <c r="C398" s="46"/>
      <c r="D398" s="46"/>
      <c r="E398" s="39" t="s">
        <v>13112</v>
      </c>
      <c r="F398" s="46"/>
      <c r="G398" s="46"/>
      <c r="H398" s="46"/>
      <c r="I398" s="46"/>
      <c r="J398" s="48"/>
    </row>
    <row r="399">
      <c r="A399" s="37" t="s">
        <v>601</v>
      </c>
      <c r="B399" s="45"/>
      <c r="C399" s="46"/>
      <c r="D399" s="46"/>
      <c r="E399" s="47" t="s">
        <v>595</v>
      </c>
      <c r="F399" s="46"/>
      <c r="G399" s="46"/>
      <c r="H399" s="46"/>
      <c r="I399" s="46"/>
      <c r="J399" s="48"/>
    </row>
    <row r="400" ht="30">
      <c r="A400" s="37" t="s">
        <v>593</v>
      </c>
      <c r="B400" s="37">
        <v>120</v>
      </c>
      <c r="C400" s="38" t="s">
        <v>13113</v>
      </c>
      <c r="D400" s="37" t="s">
        <v>595</v>
      </c>
      <c r="E400" s="39" t="s">
        <v>13114</v>
      </c>
      <c r="F400" s="40" t="s">
        <v>650</v>
      </c>
      <c r="G400" s="41">
        <v>7.6799999999999997</v>
      </c>
      <c r="H400" s="42">
        <v>0</v>
      </c>
      <c r="I400" s="43">
        <f>ROUND(G400*H400,P4)</f>
        <v>0</v>
      </c>
      <c r="J400" s="37"/>
      <c r="O400" s="44">
        <f>I400*0.21</f>
        <v>0</v>
      </c>
      <c r="P400">
        <v>3</v>
      </c>
    </row>
    <row r="401" ht="30">
      <c r="A401" s="37" t="s">
        <v>598</v>
      </c>
      <c r="B401" s="45"/>
      <c r="C401" s="46"/>
      <c r="D401" s="46"/>
      <c r="E401" s="39" t="s">
        <v>13114</v>
      </c>
      <c r="F401" s="46"/>
      <c r="G401" s="46"/>
      <c r="H401" s="46"/>
      <c r="I401" s="46"/>
      <c r="J401" s="48"/>
    </row>
    <row r="402">
      <c r="A402" s="37" t="s">
        <v>601</v>
      </c>
      <c r="B402" s="45"/>
      <c r="C402" s="46"/>
      <c r="D402" s="46"/>
      <c r="E402" s="47" t="s">
        <v>595</v>
      </c>
      <c r="F402" s="46"/>
      <c r="G402" s="46"/>
      <c r="H402" s="46"/>
      <c r="I402" s="46"/>
      <c r="J402" s="48"/>
    </row>
    <row r="403" ht="30">
      <c r="A403" s="37" t="s">
        <v>593</v>
      </c>
      <c r="B403" s="37">
        <v>121</v>
      </c>
      <c r="C403" s="38" t="s">
        <v>13115</v>
      </c>
      <c r="D403" s="37" t="s">
        <v>595</v>
      </c>
      <c r="E403" s="39" t="s">
        <v>13116</v>
      </c>
      <c r="F403" s="40" t="s">
        <v>608</v>
      </c>
      <c r="G403" s="41">
        <v>1</v>
      </c>
      <c r="H403" s="42">
        <v>0</v>
      </c>
      <c r="I403" s="43">
        <f>ROUND(G403*H403,P4)</f>
        <v>0</v>
      </c>
      <c r="J403" s="37"/>
      <c r="O403" s="44">
        <f>I403*0.21</f>
        <v>0</v>
      </c>
      <c r="P403">
        <v>3</v>
      </c>
    </row>
    <row r="404" ht="30">
      <c r="A404" s="37" t="s">
        <v>598</v>
      </c>
      <c r="B404" s="45"/>
      <c r="C404" s="46"/>
      <c r="D404" s="46"/>
      <c r="E404" s="39" t="s">
        <v>13116</v>
      </c>
      <c r="F404" s="46"/>
      <c r="G404" s="46"/>
      <c r="H404" s="46"/>
      <c r="I404" s="46"/>
      <c r="J404" s="48"/>
    </row>
    <row r="405">
      <c r="A405" s="37" t="s">
        <v>601</v>
      </c>
      <c r="B405" s="45"/>
      <c r="C405" s="46"/>
      <c r="D405" s="46"/>
      <c r="E405" s="47" t="s">
        <v>595</v>
      </c>
      <c r="F405" s="46"/>
      <c r="G405" s="46"/>
      <c r="H405" s="46"/>
      <c r="I405" s="46"/>
      <c r="J405" s="48"/>
    </row>
    <row r="406">
      <c r="A406" s="37" t="s">
        <v>593</v>
      </c>
      <c r="B406" s="37">
        <v>122</v>
      </c>
      <c r="C406" s="38" t="s">
        <v>13117</v>
      </c>
      <c r="D406" s="37" t="s">
        <v>595</v>
      </c>
      <c r="E406" s="39" t="s">
        <v>13118</v>
      </c>
      <c r="F406" s="40" t="s">
        <v>608</v>
      </c>
      <c r="G406" s="41">
        <v>14</v>
      </c>
      <c r="H406" s="42">
        <v>0</v>
      </c>
      <c r="I406" s="43">
        <f>ROUND(G406*H406,P4)</f>
        <v>0</v>
      </c>
      <c r="J406" s="37"/>
      <c r="O406" s="44">
        <f>I406*0.21</f>
        <v>0</v>
      </c>
      <c r="P406">
        <v>3</v>
      </c>
    </row>
    <row r="407">
      <c r="A407" s="37" t="s">
        <v>598</v>
      </c>
      <c r="B407" s="45"/>
      <c r="C407" s="46"/>
      <c r="D407" s="46"/>
      <c r="E407" s="39" t="s">
        <v>13118</v>
      </c>
      <c r="F407" s="46"/>
      <c r="G407" s="46"/>
      <c r="H407" s="46"/>
      <c r="I407" s="46"/>
      <c r="J407" s="48"/>
    </row>
    <row r="408">
      <c r="A408" s="37" t="s">
        <v>601</v>
      </c>
      <c r="B408" s="45"/>
      <c r="C408" s="46"/>
      <c r="D408" s="46"/>
      <c r="E408" s="47" t="s">
        <v>595</v>
      </c>
      <c r="F408" s="46"/>
      <c r="G408" s="46"/>
      <c r="H408" s="46"/>
      <c r="I408" s="46"/>
      <c r="J408" s="48"/>
    </row>
    <row r="409" ht="30">
      <c r="A409" s="37" t="s">
        <v>593</v>
      </c>
      <c r="B409" s="37">
        <v>123</v>
      </c>
      <c r="C409" s="38" t="s">
        <v>13119</v>
      </c>
      <c r="D409" s="37" t="s">
        <v>595</v>
      </c>
      <c r="E409" s="39" t="s">
        <v>13120</v>
      </c>
      <c r="F409" s="40" t="s">
        <v>608</v>
      </c>
      <c r="G409" s="41">
        <v>1</v>
      </c>
      <c r="H409" s="42">
        <v>0</v>
      </c>
      <c r="I409" s="43">
        <f>ROUND(G409*H409,P4)</f>
        <v>0</v>
      </c>
      <c r="J409" s="37"/>
      <c r="O409" s="44">
        <f>I409*0.21</f>
        <v>0</v>
      </c>
      <c r="P409">
        <v>3</v>
      </c>
    </row>
    <row r="410" ht="30">
      <c r="A410" s="37" t="s">
        <v>598</v>
      </c>
      <c r="B410" s="45"/>
      <c r="C410" s="46"/>
      <c r="D410" s="46"/>
      <c r="E410" s="39" t="s">
        <v>13120</v>
      </c>
      <c r="F410" s="46"/>
      <c r="G410" s="46"/>
      <c r="H410" s="46"/>
      <c r="I410" s="46"/>
      <c r="J410" s="48"/>
    </row>
    <row r="411">
      <c r="A411" s="37" t="s">
        <v>601</v>
      </c>
      <c r="B411" s="45"/>
      <c r="C411" s="46"/>
      <c r="D411" s="46"/>
      <c r="E411" s="47" t="s">
        <v>595</v>
      </c>
      <c r="F411" s="46"/>
      <c r="G411" s="46"/>
      <c r="H411" s="46"/>
      <c r="I411" s="46"/>
      <c r="J411" s="48"/>
    </row>
    <row r="412" ht="30">
      <c r="A412" s="37" t="s">
        <v>593</v>
      </c>
      <c r="B412" s="37">
        <v>124</v>
      </c>
      <c r="C412" s="38" t="s">
        <v>13121</v>
      </c>
      <c r="D412" s="37" t="s">
        <v>595</v>
      </c>
      <c r="E412" s="39" t="s">
        <v>13122</v>
      </c>
      <c r="F412" s="40" t="s">
        <v>608</v>
      </c>
      <c r="G412" s="41">
        <v>1</v>
      </c>
      <c r="H412" s="42">
        <v>0</v>
      </c>
      <c r="I412" s="43">
        <f>ROUND(G412*H412,P4)</f>
        <v>0</v>
      </c>
      <c r="J412" s="37"/>
      <c r="O412" s="44">
        <f>I412*0.21</f>
        <v>0</v>
      </c>
      <c r="P412">
        <v>3</v>
      </c>
    </row>
    <row r="413" ht="30">
      <c r="A413" s="37" t="s">
        <v>598</v>
      </c>
      <c r="B413" s="45"/>
      <c r="C413" s="46"/>
      <c r="D413" s="46"/>
      <c r="E413" s="39" t="s">
        <v>13122</v>
      </c>
      <c r="F413" s="46"/>
      <c r="G413" s="46"/>
      <c r="H413" s="46"/>
      <c r="I413" s="46"/>
      <c r="J413" s="48"/>
    </row>
    <row r="414">
      <c r="A414" s="37" t="s">
        <v>601</v>
      </c>
      <c r="B414" s="45"/>
      <c r="C414" s="46"/>
      <c r="D414" s="46"/>
      <c r="E414" s="47" t="s">
        <v>595</v>
      </c>
      <c r="F414" s="46"/>
      <c r="G414" s="46"/>
      <c r="H414" s="46"/>
      <c r="I414" s="46"/>
      <c r="J414" s="48"/>
    </row>
    <row r="415" ht="30">
      <c r="A415" s="37" t="s">
        <v>593</v>
      </c>
      <c r="B415" s="37">
        <v>125</v>
      </c>
      <c r="C415" s="38" t="s">
        <v>13123</v>
      </c>
      <c r="D415" s="37" t="s">
        <v>595</v>
      </c>
      <c r="E415" s="39" t="s">
        <v>13124</v>
      </c>
      <c r="F415" s="40" t="s">
        <v>608</v>
      </c>
      <c r="G415" s="41">
        <v>1</v>
      </c>
      <c r="H415" s="42">
        <v>0</v>
      </c>
      <c r="I415" s="43">
        <f>ROUND(G415*H415,P4)</f>
        <v>0</v>
      </c>
      <c r="J415" s="37"/>
      <c r="O415" s="44">
        <f>I415*0.21</f>
        <v>0</v>
      </c>
      <c r="P415">
        <v>3</v>
      </c>
    </row>
    <row r="416" ht="30">
      <c r="A416" s="37" t="s">
        <v>598</v>
      </c>
      <c r="B416" s="45"/>
      <c r="C416" s="46"/>
      <c r="D416" s="46"/>
      <c r="E416" s="39" t="s">
        <v>13124</v>
      </c>
      <c r="F416" s="46"/>
      <c r="G416" s="46"/>
      <c r="H416" s="46"/>
      <c r="I416" s="46"/>
      <c r="J416" s="48"/>
    </row>
    <row r="417">
      <c r="A417" s="37" t="s">
        <v>601</v>
      </c>
      <c r="B417" s="45"/>
      <c r="C417" s="46"/>
      <c r="D417" s="46"/>
      <c r="E417" s="47" t="s">
        <v>595</v>
      </c>
      <c r="F417" s="46"/>
      <c r="G417" s="46"/>
      <c r="H417" s="46"/>
      <c r="I417" s="46"/>
      <c r="J417" s="48"/>
    </row>
    <row r="418" ht="30">
      <c r="A418" s="37" t="s">
        <v>593</v>
      </c>
      <c r="B418" s="37">
        <v>126</v>
      </c>
      <c r="C418" s="38" t="s">
        <v>13125</v>
      </c>
      <c r="D418" s="37" t="s">
        <v>595</v>
      </c>
      <c r="E418" s="39" t="s">
        <v>13126</v>
      </c>
      <c r="F418" s="40" t="s">
        <v>608</v>
      </c>
      <c r="G418" s="41">
        <v>1</v>
      </c>
      <c r="H418" s="42">
        <v>0</v>
      </c>
      <c r="I418" s="43">
        <f>ROUND(G418*H418,P4)</f>
        <v>0</v>
      </c>
      <c r="J418" s="37"/>
      <c r="O418" s="44">
        <f>I418*0.21</f>
        <v>0</v>
      </c>
      <c r="P418">
        <v>3</v>
      </c>
    </row>
    <row r="419" ht="30">
      <c r="A419" s="37" t="s">
        <v>598</v>
      </c>
      <c r="B419" s="45"/>
      <c r="C419" s="46"/>
      <c r="D419" s="46"/>
      <c r="E419" s="39" t="s">
        <v>13126</v>
      </c>
      <c r="F419" s="46"/>
      <c r="G419" s="46"/>
      <c r="H419" s="46"/>
      <c r="I419" s="46"/>
      <c r="J419" s="48"/>
    </row>
    <row r="420">
      <c r="A420" s="37" t="s">
        <v>601</v>
      </c>
      <c r="B420" s="45"/>
      <c r="C420" s="46"/>
      <c r="D420" s="46"/>
      <c r="E420" s="47" t="s">
        <v>595</v>
      </c>
      <c r="F420" s="46"/>
      <c r="G420" s="46"/>
      <c r="H420" s="46"/>
      <c r="I420" s="46"/>
      <c r="J420" s="48"/>
    </row>
    <row r="421" ht="30">
      <c r="A421" s="37" t="s">
        <v>593</v>
      </c>
      <c r="B421" s="37">
        <v>127</v>
      </c>
      <c r="C421" s="38" t="s">
        <v>13127</v>
      </c>
      <c r="D421" s="37" t="s">
        <v>595</v>
      </c>
      <c r="E421" s="39" t="s">
        <v>13128</v>
      </c>
      <c r="F421" s="40" t="s">
        <v>608</v>
      </c>
      <c r="G421" s="41">
        <v>19.457000000000001</v>
      </c>
      <c r="H421" s="42">
        <v>0</v>
      </c>
      <c r="I421" s="43">
        <f>ROUND(G421*H421,P4)</f>
        <v>0</v>
      </c>
      <c r="J421" s="37"/>
      <c r="O421" s="44">
        <f>I421*0.21</f>
        <v>0</v>
      </c>
      <c r="P421">
        <v>3</v>
      </c>
    </row>
    <row r="422" ht="30">
      <c r="A422" s="37" t="s">
        <v>598</v>
      </c>
      <c r="B422" s="45"/>
      <c r="C422" s="46"/>
      <c r="D422" s="46"/>
      <c r="E422" s="39" t="s">
        <v>13128</v>
      </c>
      <c r="F422" s="46"/>
      <c r="G422" s="46"/>
      <c r="H422" s="46"/>
      <c r="I422" s="46"/>
      <c r="J422" s="48"/>
    </row>
    <row r="423">
      <c r="A423" s="37" t="s">
        <v>601</v>
      </c>
      <c r="B423" s="45"/>
      <c r="C423" s="46"/>
      <c r="D423" s="46"/>
      <c r="E423" s="47" t="s">
        <v>595</v>
      </c>
      <c r="F423" s="46"/>
      <c r="G423" s="46"/>
      <c r="H423" s="46"/>
      <c r="I423" s="46"/>
      <c r="J423" s="48"/>
    </row>
    <row r="424" ht="30">
      <c r="A424" s="37" t="s">
        <v>593</v>
      </c>
      <c r="B424" s="37">
        <v>128</v>
      </c>
      <c r="C424" s="38" t="s">
        <v>13129</v>
      </c>
      <c r="D424" s="37" t="s">
        <v>595</v>
      </c>
      <c r="E424" s="39" t="s">
        <v>13130</v>
      </c>
      <c r="F424" s="40" t="s">
        <v>597</v>
      </c>
      <c r="G424" s="41">
        <v>54</v>
      </c>
      <c r="H424" s="42">
        <v>0</v>
      </c>
      <c r="I424" s="43">
        <f>ROUND(G424*H424,P4)</f>
        <v>0</v>
      </c>
      <c r="J424" s="37"/>
      <c r="O424" s="44">
        <f>I424*0.21</f>
        <v>0</v>
      </c>
      <c r="P424">
        <v>3</v>
      </c>
    </row>
    <row r="425" ht="30">
      <c r="A425" s="37" t="s">
        <v>598</v>
      </c>
      <c r="B425" s="45"/>
      <c r="C425" s="46"/>
      <c r="D425" s="46"/>
      <c r="E425" s="39" t="s">
        <v>13130</v>
      </c>
      <c r="F425" s="46"/>
      <c r="G425" s="46"/>
      <c r="H425" s="46"/>
      <c r="I425" s="46"/>
      <c r="J425" s="48"/>
    </row>
    <row r="426">
      <c r="A426" s="37" t="s">
        <v>601</v>
      </c>
      <c r="B426" s="45"/>
      <c r="C426" s="46"/>
      <c r="D426" s="46"/>
      <c r="E426" s="47" t="s">
        <v>595</v>
      </c>
      <c r="F426" s="46"/>
      <c r="G426" s="46"/>
      <c r="H426" s="46"/>
      <c r="I426" s="46"/>
      <c r="J426" s="48"/>
    </row>
    <row r="427">
      <c r="A427" s="37" t="s">
        <v>593</v>
      </c>
      <c r="B427" s="37">
        <v>129</v>
      </c>
      <c r="C427" s="38" t="s">
        <v>13131</v>
      </c>
      <c r="D427" s="37" t="s">
        <v>595</v>
      </c>
      <c r="E427" s="39" t="s">
        <v>13132</v>
      </c>
      <c r="F427" s="40" t="s">
        <v>1797</v>
      </c>
      <c r="G427" s="41">
        <v>1</v>
      </c>
      <c r="H427" s="42">
        <v>0</v>
      </c>
      <c r="I427" s="43">
        <f>ROUND(G427*H427,P4)</f>
        <v>0</v>
      </c>
      <c r="J427" s="37"/>
      <c r="O427" s="44">
        <f>I427*0.21</f>
        <v>0</v>
      </c>
      <c r="P427">
        <v>3</v>
      </c>
    </row>
    <row r="428">
      <c r="A428" s="37" t="s">
        <v>598</v>
      </c>
      <c r="B428" s="45"/>
      <c r="C428" s="46"/>
      <c r="D428" s="46"/>
      <c r="E428" s="39" t="s">
        <v>13132</v>
      </c>
      <c r="F428" s="46"/>
      <c r="G428" s="46"/>
      <c r="H428" s="46"/>
      <c r="I428" s="46"/>
      <c r="J428" s="48"/>
    </row>
    <row r="429">
      <c r="A429" s="37" t="s">
        <v>601</v>
      </c>
      <c r="B429" s="45"/>
      <c r="C429" s="46"/>
      <c r="D429" s="46"/>
      <c r="E429" s="47" t="s">
        <v>595</v>
      </c>
      <c r="F429" s="46"/>
      <c r="G429" s="46"/>
      <c r="H429" s="46"/>
      <c r="I429" s="46"/>
      <c r="J429" s="48"/>
    </row>
    <row r="430" ht="30">
      <c r="A430" s="37" t="s">
        <v>593</v>
      </c>
      <c r="B430" s="37">
        <v>130</v>
      </c>
      <c r="C430" s="38" t="s">
        <v>13133</v>
      </c>
      <c r="D430" s="37" t="s">
        <v>595</v>
      </c>
      <c r="E430" s="39" t="s">
        <v>13134</v>
      </c>
      <c r="F430" s="40" t="s">
        <v>597</v>
      </c>
      <c r="G430" s="41">
        <v>14</v>
      </c>
      <c r="H430" s="42">
        <v>0</v>
      </c>
      <c r="I430" s="43">
        <f>ROUND(G430*H430,P4)</f>
        <v>0</v>
      </c>
      <c r="J430" s="37"/>
      <c r="O430" s="44">
        <f>I430*0.21</f>
        <v>0</v>
      </c>
      <c r="P430">
        <v>3</v>
      </c>
    </row>
    <row r="431" ht="30">
      <c r="A431" s="37" t="s">
        <v>598</v>
      </c>
      <c r="B431" s="45"/>
      <c r="C431" s="46"/>
      <c r="D431" s="46"/>
      <c r="E431" s="39" t="s">
        <v>13134</v>
      </c>
      <c r="F431" s="46"/>
      <c r="G431" s="46"/>
      <c r="H431" s="46"/>
      <c r="I431" s="46"/>
      <c r="J431" s="48"/>
    </row>
    <row r="432">
      <c r="A432" s="37" t="s">
        <v>601</v>
      </c>
      <c r="B432" s="45"/>
      <c r="C432" s="46"/>
      <c r="D432" s="46"/>
      <c r="E432" s="47" t="s">
        <v>595</v>
      </c>
      <c r="F432" s="46"/>
      <c r="G432" s="46"/>
      <c r="H432" s="46"/>
      <c r="I432" s="46"/>
      <c r="J432" s="48"/>
    </row>
    <row r="433">
      <c r="A433" s="37" t="s">
        <v>593</v>
      </c>
      <c r="B433" s="37">
        <v>131</v>
      </c>
      <c r="C433" s="38" t="s">
        <v>13135</v>
      </c>
      <c r="D433" s="37" t="s">
        <v>595</v>
      </c>
      <c r="E433" s="39" t="s">
        <v>13136</v>
      </c>
      <c r="F433" s="40" t="s">
        <v>608</v>
      </c>
      <c r="G433" s="41">
        <v>4</v>
      </c>
      <c r="H433" s="42">
        <v>0</v>
      </c>
      <c r="I433" s="43">
        <f>ROUND(G433*H433,P4)</f>
        <v>0</v>
      </c>
      <c r="J433" s="37"/>
      <c r="O433" s="44">
        <f>I433*0.21</f>
        <v>0</v>
      </c>
      <c r="P433">
        <v>3</v>
      </c>
    </row>
    <row r="434" ht="30">
      <c r="A434" s="37" t="s">
        <v>598</v>
      </c>
      <c r="B434" s="45"/>
      <c r="C434" s="46"/>
      <c r="D434" s="46"/>
      <c r="E434" s="39" t="s">
        <v>13137</v>
      </c>
      <c r="F434" s="46"/>
      <c r="G434" s="46"/>
      <c r="H434" s="46"/>
      <c r="I434" s="46"/>
      <c r="J434" s="48"/>
    </row>
    <row r="435">
      <c r="A435" s="37" t="s">
        <v>601</v>
      </c>
      <c r="B435" s="45"/>
      <c r="C435" s="46"/>
      <c r="D435" s="46"/>
      <c r="E435" s="47" t="s">
        <v>595</v>
      </c>
      <c r="F435" s="46"/>
      <c r="G435" s="46"/>
      <c r="H435" s="46"/>
      <c r="I435" s="46"/>
      <c r="J435" s="48"/>
    </row>
    <row r="436" ht="30">
      <c r="A436" s="37" t="s">
        <v>593</v>
      </c>
      <c r="B436" s="37">
        <v>132</v>
      </c>
      <c r="C436" s="38" t="s">
        <v>13138</v>
      </c>
      <c r="D436" s="37" t="s">
        <v>595</v>
      </c>
      <c r="E436" s="39" t="s">
        <v>13139</v>
      </c>
      <c r="F436" s="40" t="s">
        <v>608</v>
      </c>
      <c r="G436" s="41">
        <v>1</v>
      </c>
      <c r="H436" s="42">
        <v>0</v>
      </c>
      <c r="I436" s="43">
        <f>ROUND(G436*H436,P4)</f>
        <v>0</v>
      </c>
      <c r="J436" s="37"/>
      <c r="O436" s="44">
        <f>I436*0.21</f>
        <v>0</v>
      </c>
      <c r="P436">
        <v>3</v>
      </c>
    </row>
    <row r="437" ht="30">
      <c r="A437" s="37" t="s">
        <v>598</v>
      </c>
      <c r="B437" s="45"/>
      <c r="C437" s="46"/>
      <c r="D437" s="46"/>
      <c r="E437" s="39" t="s">
        <v>13139</v>
      </c>
      <c r="F437" s="46"/>
      <c r="G437" s="46"/>
      <c r="H437" s="46"/>
      <c r="I437" s="46"/>
      <c r="J437" s="48"/>
    </row>
    <row r="438">
      <c r="A438" s="37" t="s">
        <v>601</v>
      </c>
      <c r="B438" s="45"/>
      <c r="C438" s="46"/>
      <c r="D438" s="46"/>
      <c r="E438" s="47" t="s">
        <v>595</v>
      </c>
      <c r="F438" s="46"/>
      <c r="G438" s="46"/>
      <c r="H438" s="46"/>
      <c r="I438" s="46"/>
      <c r="J438" s="48"/>
    </row>
    <row r="439">
      <c r="A439" s="31" t="s">
        <v>591</v>
      </c>
      <c r="B439" s="32"/>
      <c r="C439" s="33" t="s">
        <v>13140</v>
      </c>
      <c r="D439" s="34"/>
      <c r="E439" s="31" t="s">
        <v>13141</v>
      </c>
      <c r="F439" s="34"/>
      <c r="G439" s="34"/>
      <c r="H439" s="34"/>
      <c r="I439" s="35">
        <f>SUMIFS(I440:I449,A440:A449,"P")</f>
        <v>0</v>
      </c>
      <c r="J439" s="36"/>
    </row>
    <row r="440">
      <c r="A440" s="37" t="s">
        <v>593</v>
      </c>
      <c r="B440" s="37">
        <v>133</v>
      </c>
      <c r="C440" s="38" t="s">
        <v>13142</v>
      </c>
      <c r="D440" s="37" t="s">
        <v>595</v>
      </c>
      <c r="E440" s="39" t="s">
        <v>13143</v>
      </c>
      <c r="F440" s="40" t="s">
        <v>650</v>
      </c>
      <c r="G440" s="41">
        <v>238.816</v>
      </c>
      <c r="H440" s="42">
        <v>0</v>
      </c>
      <c r="I440" s="43">
        <f>ROUND(G440*H440,P4)</f>
        <v>0</v>
      </c>
      <c r="J440" s="37"/>
      <c r="O440" s="44">
        <f>I440*0.21</f>
        <v>0</v>
      </c>
      <c r="P440">
        <v>3</v>
      </c>
    </row>
    <row r="441">
      <c r="A441" s="37" t="s">
        <v>598</v>
      </c>
      <c r="B441" s="45"/>
      <c r="C441" s="46"/>
      <c r="D441" s="46"/>
      <c r="E441" s="39" t="s">
        <v>13143</v>
      </c>
      <c r="F441" s="46"/>
      <c r="G441" s="46"/>
      <c r="H441" s="46"/>
      <c r="I441" s="46"/>
      <c r="J441" s="48"/>
    </row>
    <row r="442" ht="45">
      <c r="A442" s="37" t="s">
        <v>599</v>
      </c>
      <c r="B442" s="45"/>
      <c r="C442" s="46"/>
      <c r="D442" s="46"/>
      <c r="E442" s="49" t="s">
        <v>13144</v>
      </c>
      <c r="F442" s="46"/>
      <c r="G442" s="46"/>
      <c r="H442" s="46"/>
      <c r="I442" s="46"/>
      <c r="J442" s="48"/>
    </row>
    <row r="443">
      <c r="A443" s="37" t="s">
        <v>601</v>
      </c>
      <c r="B443" s="45"/>
      <c r="C443" s="46"/>
      <c r="D443" s="46"/>
      <c r="E443" s="47" t="s">
        <v>595</v>
      </c>
      <c r="F443" s="46"/>
      <c r="G443" s="46"/>
      <c r="H443" s="46"/>
      <c r="I443" s="46"/>
      <c r="J443" s="48"/>
    </row>
    <row r="444" ht="30">
      <c r="A444" s="37" t="s">
        <v>593</v>
      </c>
      <c r="B444" s="37">
        <v>134</v>
      </c>
      <c r="C444" s="38" t="s">
        <v>13145</v>
      </c>
      <c r="D444" s="37" t="s">
        <v>595</v>
      </c>
      <c r="E444" s="39" t="s">
        <v>13146</v>
      </c>
      <c r="F444" s="40" t="s">
        <v>650</v>
      </c>
      <c r="G444" s="41">
        <v>217.10499999999999</v>
      </c>
      <c r="H444" s="42">
        <v>0</v>
      </c>
      <c r="I444" s="43">
        <f>ROUND(G444*H444,P4)</f>
        <v>0</v>
      </c>
      <c r="J444" s="37"/>
      <c r="O444" s="44">
        <f>I444*0.21</f>
        <v>0</v>
      </c>
      <c r="P444">
        <v>3</v>
      </c>
    </row>
    <row r="445" ht="30">
      <c r="A445" s="37" t="s">
        <v>598</v>
      </c>
      <c r="B445" s="45"/>
      <c r="C445" s="46"/>
      <c r="D445" s="46"/>
      <c r="E445" s="39" t="s">
        <v>13147</v>
      </c>
      <c r="F445" s="46"/>
      <c r="G445" s="46"/>
      <c r="H445" s="46"/>
      <c r="I445" s="46"/>
      <c r="J445" s="48"/>
    </row>
    <row r="446">
      <c r="A446" s="37" t="s">
        <v>601</v>
      </c>
      <c r="B446" s="45"/>
      <c r="C446" s="46"/>
      <c r="D446" s="46"/>
      <c r="E446" s="47" t="s">
        <v>595</v>
      </c>
      <c r="F446" s="46"/>
      <c r="G446" s="46"/>
      <c r="H446" s="46"/>
      <c r="I446" s="46"/>
      <c r="J446" s="48"/>
    </row>
    <row r="447">
      <c r="A447" s="37" t="s">
        <v>593</v>
      </c>
      <c r="B447" s="37">
        <v>135</v>
      </c>
      <c r="C447" s="38" t="s">
        <v>13148</v>
      </c>
      <c r="D447" s="37" t="s">
        <v>595</v>
      </c>
      <c r="E447" s="39" t="s">
        <v>13149</v>
      </c>
      <c r="F447" s="40" t="s">
        <v>1127</v>
      </c>
      <c r="G447" s="41">
        <v>0.40600000000000003</v>
      </c>
      <c r="H447" s="42">
        <v>0</v>
      </c>
      <c r="I447" s="43">
        <f>ROUND(G447*H447,P4)</f>
        <v>0</v>
      </c>
      <c r="J447" s="37"/>
      <c r="O447" s="44">
        <f>I447*0.21</f>
        <v>0</v>
      </c>
      <c r="P447">
        <v>3</v>
      </c>
    </row>
    <row r="448" ht="45">
      <c r="A448" s="37" t="s">
        <v>598</v>
      </c>
      <c r="B448" s="45"/>
      <c r="C448" s="46"/>
      <c r="D448" s="46"/>
      <c r="E448" s="39" t="s">
        <v>13150</v>
      </c>
      <c r="F448" s="46"/>
      <c r="G448" s="46"/>
      <c r="H448" s="46"/>
      <c r="I448" s="46"/>
      <c r="J448" s="48"/>
    </row>
    <row r="449">
      <c r="A449" s="37" t="s">
        <v>601</v>
      </c>
      <c r="B449" s="45"/>
      <c r="C449" s="46"/>
      <c r="D449" s="46"/>
      <c r="E449" s="47" t="s">
        <v>595</v>
      </c>
      <c r="F449" s="46"/>
      <c r="G449" s="46"/>
      <c r="H449" s="46"/>
      <c r="I449" s="46"/>
      <c r="J449" s="48"/>
    </row>
    <row r="450">
      <c r="A450" s="31" t="s">
        <v>591</v>
      </c>
      <c r="B450" s="32"/>
      <c r="C450" s="33" t="s">
        <v>12368</v>
      </c>
      <c r="D450" s="34"/>
      <c r="E450" s="31" t="s">
        <v>12369</v>
      </c>
      <c r="F450" s="34"/>
      <c r="G450" s="34"/>
      <c r="H450" s="34"/>
      <c r="I450" s="35">
        <f>SUMIFS(I451:I462,A451:A462,"P")</f>
        <v>0</v>
      </c>
      <c r="J450" s="36"/>
    </row>
    <row r="451">
      <c r="A451" s="37" t="s">
        <v>593</v>
      </c>
      <c r="B451" s="37">
        <v>136</v>
      </c>
      <c r="C451" s="38" t="s">
        <v>13151</v>
      </c>
      <c r="D451" s="37" t="s">
        <v>595</v>
      </c>
      <c r="E451" s="39" t="s">
        <v>13152</v>
      </c>
      <c r="F451" s="40" t="s">
        <v>7806</v>
      </c>
      <c r="G451" s="41">
        <v>675</v>
      </c>
      <c r="H451" s="42">
        <v>0</v>
      </c>
      <c r="I451" s="43">
        <f>ROUND(G451*H451,P4)</f>
        <v>0</v>
      </c>
      <c r="J451" s="37"/>
      <c r="O451" s="44">
        <f>I451*0.21</f>
        <v>0</v>
      </c>
      <c r="P451">
        <v>3</v>
      </c>
    </row>
    <row r="452" ht="30">
      <c r="A452" s="37" t="s">
        <v>598</v>
      </c>
      <c r="B452" s="45"/>
      <c r="C452" s="46"/>
      <c r="D452" s="46"/>
      <c r="E452" s="39" t="s">
        <v>13153</v>
      </c>
      <c r="F452" s="46"/>
      <c r="G452" s="46"/>
      <c r="H452" s="46"/>
      <c r="I452" s="46"/>
      <c r="J452" s="48"/>
    </row>
    <row r="453">
      <c r="A453" s="37" t="s">
        <v>601</v>
      </c>
      <c r="B453" s="45"/>
      <c r="C453" s="46"/>
      <c r="D453" s="46"/>
      <c r="E453" s="47" t="s">
        <v>595</v>
      </c>
      <c r="F453" s="46"/>
      <c r="G453" s="46"/>
      <c r="H453" s="46"/>
      <c r="I453" s="46"/>
      <c r="J453" s="48"/>
    </row>
    <row r="454" ht="45">
      <c r="A454" s="37" t="s">
        <v>593</v>
      </c>
      <c r="B454" s="37">
        <v>137</v>
      </c>
      <c r="C454" s="38" t="s">
        <v>13154</v>
      </c>
      <c r="D454" s="37" t="s">
        <v>595</v>
      </c>
      <c r="E454" s="39" t="s">
        <v>13155</v>
      </c>
      <c r="F454" s="40" t="s">
        <v>608</v>
      </c>
      <c r="G454" s="41">
        <v>2</v>
      </c>
      <c r="H454" s="42">
        <v>0</v>
      </c>
      <c r="I454" s="43">
        <f>ROUND(G454*H454,P4)</f>
        <v>0</v>
      </c>
      <c r="J454" s="37"/>
      <c r="O454" s="44">
        <f>I454*0.21</f>
        <v>0</v>
      </c>
      <c r="P454">
        <v>3</v>
      </c>
    </row>
    <row r="455" ht="105">
      <c r="A455" s="37" t="s">
        <v>598</v>
      </c>
      <c r="B455" s="45"/>
      <c r="C455" s="46"/>
      <c r="D455" s="46"/>
      <c r="E455" s="39" t="s">
        <v>13156</v>
      </c>
      <c r="F455" s="46"/>
      <c r="G455" s="46"/>
      <c r="H455" s="46"/>
      <c r="I455" s="46"/>
      <c r="J455" s="48"/>
    </row>
    <row r="456">
      <c r="A456" s="37" t="s">
        <v>601</v>
      </c>
      <c r="B456" s="45"/>
      <c r="C456" s="46"/>
      <c r="D456" s="46"/>
      <c r="E456" s="47" t="s">
        <v>595</v>
      </c>
      <c r="F456" s="46"/>
      <c r="G456" s="46"/>
      <c r="H456" s="46"/>
      <c r="I456" s="46"/>
      <c r="J456" s="48"/>
    </row>
    <row r="457" ht="45">
      <c r="A457" s="37" t="s">
        <v>593</v>
      </c>
      <c r="B457" s="37">
        <v>138</v>
      </c>
      <c r="C457" s="38" t="s">
        <v>13157</v>
      </c>
      <c r="D457" s="37" t="s">
        <v>595</v>
      </c>
      <c r="E457" s="39" t="s">
        <v>13158</v>
      </c>
      <c r="F457" s="40" t="s">
        <v>608</v>
      </c>
      <c r="G457" s="41">
        <v>1</v>
      </c>
      <c r="H457" s="42">
        <v>0</v>
      </c>
      <c r="I457" s="43">
        <f>ROUND(G457*H457,P4)</f>
        <v>0</v>
      </c>
      <c r="J457" s="37"/>
      <c r="O457" s="44">
        <f>I457*0.21</f>
        <v>0</v>
      </c>
      <c r="P457">
        <v>3</v>
      </c>
    </row>
    <row r="458" ht="105">
      <c r="A458" s="37" t="s">
        <v>598</v>
      </c>
      <c r="B458" s="45"/>
      <c r="C458" s="46"/>
      <c r="D458" s="46"/>
      <c r="E458" s="39" t="s">
        <v>13159</v>
      </c>
      <c r="F458" s="46"/>
      <c r="G458" s="46"/>
      <c r="H458" s="46"/>
      <c r="I458" s="46"/>
      <c r="J458" s="48"/>
    </row>
    <row r="459">
      <c r="A459" s="37" t="s">
        <v>601</v>
      </c>
      <c r="B459" s="45"/>
      <c r="C459" s="46"/>
      <c r="D459" s="46"/>
      <c r="E459" s="47" t="s">
        <v>595</v>
      </c>
      <c r="F459" s="46"/>
      <c r="G459" s="46"/>
      <c r="H459" s="46"/>
      <c r="I459" s="46"/>
      <c r="J459" s="48"/>
    </row>
    <row r="460" ht="45">
      <c r="A460" s="37" t="s">
        <v>593</v>
      </c>
      <c r="B460" s="37">
        <v>139</v>
      </c>
      <c r="C460" s="38" t="s">
        <v>13160</v>
      </c>
      <c r="D460" s="37" t="s">
        <v>595</v>
      </c>
      <c r="E460" s="39" t="s">
        <v>13161</v>
      </c>
      <c r="F460" s="40" t="s">
        <v>608</v>
      </c>
      <c r="G460" s="41">
        <v>1</v>
      </c>
      <c r="H460" s="42">
        <v>0</v>
      </c>
      <c r="I460" s="43">
        <f>ROUND(G460*H460,P4)</f>
        <v>0</v>
      </c>
      <c r="J460" s="37"/>
      <c r="O460" s="44">
        <f>I460*0.21</f>
        <v>0</v>
      </c>
      <c r="P460">
        <v>3</v>
      </c>
    </row>
    <row r="461" ht="105">
      <c r="A461" s="37" t="s">
        <v>598</v>
      </c>
      <c r="B461" s="45"/>
      <c r="C461" s="46"/>
      <c r="D461" s="46"/>
      <c r="E461" s="39" t="s">
        <v>13162</v>
      </c>
      <c r="F461" s="46"/>
      <c r="G461" s="46"/>
      <c r="H461" s="46"/>
      <c r="I461" s="46"/>
      <c r="J461" s="48"/>
    </row>
    <row r="462">
      <c r="A462" s="37" t="s">
        <v>601</v>
      </c>
      <c r="B462" s="45"/>
      <c r="C462" s="46"/>
      <c r="D462" s="46"/>
      <c r="E462" s="47" t="s">
        <v>595</v>
      </c>
      <c r="F462" s="46"/>
      <c r="G462" s="46"/>
      <c r="H462" s="46"/>
      <c r="I462" s="46"/>
      <c r="J462" s="48"/>
    </row>
    <row r="463">
      <c r="A463" s="31" t="s">
        <v>591</v>
      </c>
      <c r="B463" s="32"/>
      <c r="C463" s="33" t="s">
        <v>7808</v>
      </c>
      <c r="D463" s="34"/>
      <c r="E463" s="31" t="s">
        <v>7809</v>
      </c>
      <c r="F463" s="34"/>
      <c r="G463" s="34"/>
      <c r="H463" s="34"/>
      <c r="I463" s="35">
        <f>SUMIFS(I464:I557,A464:A557,"P")</f>
        <v>0</v>
      </c>
      <c r="J463" s="36"/>
    </row>
    <row r="464">
      <c r="A464" s="37" t="s">
        <v>593</v>
      </c>
      <c r="B464" s="37">
        <v>140</v>
      </c>
      <c r="C464" s="38" t="s">
        <v>13163</v>
      </c>
      <c r="D464" s="37" t="s">
        <v>595</v>
      </c>
      <c r="E464" s="39" t="s">
        <v>13164</v>
      </c>
      <c r="F464" s="40" t="s">
        <v>1719</v>
      </c>
      <c r="G464" s="41">
        <v>492.16000000000003</v>
      </c>
      <c r="H464" s="42">
        <v>0</v>
      </c>
      <c r="I464" s="43">
        <f>ROUND(G464*H464,P4)</f>
        <v>0</v>
      </c>
      <c r="J464" s="37"/>
      <c r="O464" s="44">
        <f>I464*0.21</f>
        <v>0</v>
      </c>
      <c r="P464">
        <v>3</v>
      </c>
    </row>
    <row r="465" ht="30">
      <c r="A465" s="37" t="s">
        <v>598</v>
      </c>
      <c r="B465" s="45"/>
      <c r="C465" s="46"/>
      <c r="D465" s="46"/>
      <c r="E465" s="39" t="s">
        <v>13165</v>
      </c>
      <c r="F465" s="46"/>
      <c r="G465" s="46"/>
      <c r="H465" s="46"/>
      <c r="I465" s="46"/>
      <c r="J465" s="48"/>
    </row>
    <row r="466">
      <c r="A466" s="37" t="s">
        <v>601</v>
      </c>
      <c r="B466" s="45"/>
      <c r="C466" s="46"/>
      <c r="D466" s="46"/>
      <c r="E466" s="47" t="s">
        <v>595</v>
      </c>
      <c r="F466" s="46"/>
      <c r="G466" s="46"/>
      <c r="H466" s="46"/>
      <c r="I466" s="46"/>
      <c r="J466" s="48"/>
    </row>
    <row r="467">
      <c r="A467" s="37" t="s">
        <v>593</v>
      </c>
      <c r="B467" s="37">
        <v>141</v>
      </c>
      <c r="C467" s="38" t="s">
        <v>13166</v>
      </c>
      <c r="D467" s="37" t="s">
        <v>595</v>
      </c>
      <c r="E467" s="39" t="s">
        <v>13167</v>
      </c>
      <c r="F467" s="40" t="s">
        <v>650</v>
      </c>
      <c r="G467" s="41">
        <v>2.1320000000000001</v>
      </c>
      <c r="H467" s="42">
        <v>0</v>
      </c>
      <c r="I467" s="43">
        <f>ROUND(G467*H467,P4)</f>
        <v>0</v>
      </c>
      <c r="J467" s="37"/>
      <c r="O467" s="44">
        <f>I467*0.21</f>
        <v>0</v>
      </c>
      <c r="P467">
        <v>3</v>
      </c>
    </row>
    <row r="468">
      <c r="A468" s="37" t="s">
        <v>598</v>
      </c>
      <c r="B468" s="45"/>
      <c r="C468" s="46"/>
      <c r="D468" s="46"/>
      <c r="E468" s="39" t="s">
        <v>13168</v>
      </c>
      <c r="F468" s="46"/>
      <c r="G468" s="46"/>
      <c r="H468" s="46"/>
      <c r="I468" s="46"/>
      <c r="J468" s="48"/>
    </row>
    <row r="469">
      <c r="A469" s="37" t="s">
        <v>601</v>
      </c>
      <c r="B469" s="45"/>
      <c r="C469" s="46"/>
      <c r="D469" s="46"/>
      <c r="E469" s="47" t="s">
        <v>595</v>
      </c>
      <c r="F469" s="46"/>
      <c r="G469" s="46"/>
      <c r="H469" s="46"/>
      <c r="I469" s="46"/>
      <c r="J469" s="48"/>
    </row>
    <row r="470" ht="30">
      <c r="A470" s="37" t="s">
        <v>593</v>
      </c>
      <c r="B470" s="37">
        <v>142</v>
      </c>
      <c r="C470" s="38" t="s">
        <v>13169</v>
      </c>
      <c r="D470" s="37" t="s">
        <v>595</v>
      </c>
      <c r="E470" s="39" t="s">
        <v>13170</v>
      </c>
      <c r="F470" s="40" t="s">
        <v>608</v>
      </c>
      <c r="G470" s="41">
        <v>3</v>
      </c>
      <c r="H470" s="42">
        <v>0</v>
      </c>
      <c r="I470" s="43">
        <f>ROUND(G470*H470,P4)</f>
        <v>0</v>
      </c>
      <c r="J470" s="37"/>
      <c r="O470" s="44">
        <f>I470*0.21</f>
        <v>0</v>
      </c>
      <c r="P470">
        <v>3</v>
      </c>
    </row>
    <row r="471" ht="30">
      <c r="A471" s="37" t="s">
        <v>598</v>
      </c>
      <c r="B471" s="45"/>
      <c r="C471" s="46"/>
      <c r="D471" s="46"/>
      <c r="E471" s="39" t="s">
        <v>13171</v>
      </c>
      <c r="F471" s="46"/>
      <c r="G471" s="46"/>
      <c r="H471" s="46"/>
      <c r="I471" s="46"/>
      <c r="J471" s="48"/>
    </row>
    <row r="472">
      <c r="A472" s="37" t="s">
        <v>601</v>
      </c>
      <c r="B472" s="45"/>
      <c r="C472" s="46"/>
      <c r="D472" s="46"/>
      <c r="E472" s="47" t="s">
        <v>595</v>
      </c>
      <c r="F472" s="46"/>
      <c r="G472" s="46"/>
      <c r="H472" s="46"/>
      <c r="I472" s="46"/>
      <c r="J472" s="48"/>
    </row>
    <row r="473" ht="30">
      <c r="A473" s="37" t="s">
        <v>593</v>
      </c>
      <c r="B473" s="37">
        <v>143</v>
      </c>
      <c r="C473" s="38" t="s">
        <v>13172</v>
      </c>
      <c r="D473" s="37" t="s">
        <v>595</v>
      </c>
      <c r="E473" s="39" t="s">
        <v>13173</v>
      </c>
      <c r="F473" s="40" t="s">
        <v>608</v>
      </c>
      <c r="G473" s="41">
        <v>2</v>
      </c>
      <c r="H473" s="42">
        <v>0</v>
      </c>
      <c r="I473" s="43">
        <f>ROUND(G473*H473,P4)</f>
        <v>0</v>
      </c>
      <c r="J473" s="37"/>
      <c r="O473" s="44">
        <f>I473*0.21</f>
        <v>0</v>
      </c>
      <c r="P473">
        <v>3</v>
      </c>
    </row>
    <row r="474" ht="45">
      <c r="A474" s="37" t="s">
        <v>598</v>
      </c>
      <c r="B474" s="45"/>
      <c r="C474" s="46"/>
      <c r="D474" s="46"/>
      <c r="E474" s="39" t="s">
        <v>13174</v>
      </c>
      <c r="F474" s="46"/>
      <c r="G474" s="46"/>
      <c r="H474" s="46"/>
      <c r="I474" s="46"/>
      <c r="J474" s="48"/>
    </row>
    <row r="475">
      <c r="A475" s="37" t="s">
        <v>601</v>
      </c>
      <c r="B475" s="45"/>
      <c r="C475" s="46"/>
      <c r="D475" s="46"/>
      <c r="E475" s="47" t="s">
        <v>595</v>
      </c>
      <c r="F475" s="46"/>
      <c r="G475" s="46"/>
      <c r="H475" s="46"/>
      <c r="I475" s="46"/>
      <c r="J475" s="48"/>
    </row>
    <row r="476">
      <c r="A476" s="37" t="s">
        <v>593</v>
      </c>
      <c r="B476" s="37">
        <v>144</v>
      </c>
      <c r="C476" s="38" t="s">
        <v>13175</v>
      </c>
      <c r="D476" s="37" t="s">
        <v>595</v>
      </c>
      <c r="E476" s="39" t="s">
        <v>13176</v>
      </c>
      <c r="F476" s="40" t="s">
        <v>597</v>
      </c>
      <c r="G476" s="41">
        <v>7.2300000000000004</v>
      </c>
      <c r="H476" s="42">
        <v>0</v>
      </c>
      <c r="I476" s="43">
        <f>ROUND(G476*H476,P4)</f>
        <v>0</v>
      </c>
      <c r="J476" s="37"/>
      <c r="O476" s="44">
        <f>I476*0.21</f>
        <v>0</v>
      </c>
      <c r="P476">
        <v>3</v>
      </c>
    </row>
    <row r="477" ht="30">
      <c r="A477" s="37" t="s">
        <v>598</v>
      </c>
      <c r="B477" s="45"/>
      <c r="C477" s="46"/>
      <c r="D477" s="46"/>
      <c r="E477" s="39" t="s">
        <v>13177</v>
      </c>
      <c r="F477" s="46"/>
      <c r="G477" s="46"/>
      <c r="H477" s="46"/>
      <c r="I477" s="46"/>
      <c r="J477" s="48"/>
    </row>
    <row r="478">
      <c r="A478" s="37" t="s">
        <v>601</v>
      </c>
      <c r="B478" s="45"/>
      <c r="C478" s="46"/>
      <c r="D478" s="46"/>
      <c r="E478" s="47" t="s">
        <v>595</v>
      </c>
      <c r="F478" s="46"/>
      <c r="G478" s="46"/>
      <c r="H478" s="46"/>
      <c r="I478" s="46"/>
      <c r="J478" s="48"/>
    </row>
    <row r="479">
      <c r="A479" s="37" t="s">
        <v>593</v>
      </c>
      <c r="B479" s="37">
        <v>145</v>
      </c>
      <c r="C479" s="38" t="s">
        <v>13178</v>
      </c>
      <c r="D479" s="37" t="s">
        <v>595</v>
      </c>
      <c r="E479" s="39" t="s">
        <v>13179</v>
      </c>
      <c r="F479" s="40" t="s">
        <v>1719</v>
      </c>
      <c r="G479" s="41">
        <v>200.98400000000001</v>
      </c>
      <c r="H479" s="42">
        <v>0</v>
      </c>
      <c r="I479" s="43">
        <f>ROUND(G479*H479,P4)</f>
        <v>0</v>
      </c>
      <c r="J479" s="37"/>
      <c r="O479" s="44">
        <f>I479*0.21</f>
        <v>0</v>
      </c>
      <c r="P479">
        <v>3</v>
      </c>
    </row>
    <row r="480">
      <c r="A480" s="37" t="s">
        <v>598</v>
      </c>
      <c r="B480" s="45"/>
      <c r="C480" s="46"/>
      <c r="D480" s="46"/>
      <c r="E480" s="39" t="s">
        <v>13180</v>
      </c>
      <c r="F480" s="46"/>
      <c r="G480" s="46"/>
      <c r="H480" s="46"/>
      <c r="I480" s="46"/>
      <c r="J480" s="48"/>
    </row>
    <row r="481">
      <c r="A481" s="37" t="s">
        <v>601</v>
      </c>
      <c r="B481" s="45"/>
      <c r="C481" s="46"/>
      <c r="D481" s="46"/>
      <c r="E481" s="47" t="s">
        <v>595</v>
      </c>
      <c r="F481" s="46"/>
      <c r="G481" s="46"/>
      <c r="H481" s="46"/>
      <c r="I481" s="46"/>
      <c r="J481" s="48"/>
    </row>
    <row r="482">
      <c r="A482" s="37" t="s">
        <v>593</v>
      </c>
      <c r="B482" s="37">
        <v>146</v>
      </c>
      <c r="C482" s="38" t="s">
        <v>13181</v>
      </c>
      <c r="D482" s="37" t="s">
        <v>595</v>
      </c>
      <c r="E482" s="39" t="s">
        <v>13182</v>
      </c>
      <c r="F482" s="40" t="s">
        <v>1719</v>
      </c>
      <c r="G482" s="41">
        <v>48.060000000000002</v>
      </c>
      <c r="H482" s="42">
        <v>0</v>
      </c>
      <c r="I482" s="43">
        <f>ROUND(G482*H482,P4)</f>
        <v>0</v>
      </c>
      <c r="J482" s="37"/>
      <c r="O482" s="44">
        <f>I482*0.21</f>
        <v>0</v>
      </c>
      <c r="P482">
        <v>3</v>
      </c>
    </row>
    <row r="483" ht="30">
      <c r="A483" s="37" t="s">
        <v>598</v>
      </c>
      <c r="B483" s="45"/>
      <c r="C483" s="46"/>
      <c r="D483" s="46"/>
      <c r="E483" s="39" t="s">
        <v>13183</v>
      </c>
      <c r="F483" s="46"/>
      <c r="G483" s="46"/>
      <c r="H483" s="46"/>
      <c r="I483" s="46"/>
      <c r="J483" s="48"/>
    </row>
    <row r="484">
      <c r="A484" s="37" t="s">
        <v>601</v>
      </c>
      <c r="B484" s="45"/>
      <c r="C484" s="46"/>
      <c r="D484" s="46"/>
      <c r="E484" s="47" t="s">
        <v>595</v>
      </c>
      <c r="F484" s="46"/>
      <c r="G484" s="46"/>
      <c r="H484" s="46"/>
      <c r="I484" s="46"/>
      <c r="J484" s="48"/>
    </row>
    <row r="485">
      <c r="A485" s="37" t="s">
        <v>593</v>
      </c>
      <c r="B485" s="37">
        <v>147</v>
      </c>
      <c r="C485" s="38" t="s">
        <v>13184</v>
      </c>
      <c r="D485" s="37" t="s">
        <v>595</v>
      </c>
      <c r="E485" s="39" t="s">
        <v>13185</v>
      </c>
      <c r="F485" s="40" t="s">
        <v>1719</v>
      </c>
      <c r="G485" s="41">
        <v>372.54000000000002</v>
      </c>
      <c r="H485" s="42">
        <v>0</v>
      </c>
      <c r="I485" s="43">
        <f>ROUND(G485*H485,P4)</f>
        <v>0</v>
      </c>
      <c r="J485" s="37"/>
      <c r="O485" s="44">
        <f>I485*0.21</f>
        <v>0</v>
      </c>
      <c r="P485">
        <v>3</v>
      </c>
    </row>
    <row r="486" ht="30">
      <c r="A486" s="37" t="s">
        <v>598</v>
      </c>
      <c r="B486" s="45"/>
      <c r="C486" s="46"/>
      <c r="D486" s="46"/>
      <c r="E486" s="39" t="s">
        <v>13186</v>
      </c>
      <c r="F486" s="46"/>
      <c r="G486" s="46"/>
      <c r="H486" s="46"/>
      <c r="I486" s="46"/>
      <c r="J486" s="48"/>
    </row>
    <row r="487">
      <c r="A487" s="37" t="s">
        <v>601</v>
      </c>
      <c r="B487" s="45"/>
      <c r="C487" s="46"/>
      <c r="D487" s="46"/>
      <c r="E487" s="47" t="s">
        <v>595</v>
      </c>
      <c r="F487" s="46"/>
      <c r="G487" s="46"/>
      <c r="H487" s="46"/>
      <c r="I487" s="46"/>
      <c r="J487" s="48"/>
    </row>
    <row r="488">
      <c r="A488" s="37" t="s">
        <v>593</v>
      </c>
      <c r="B488" s="37">
        <v>148</v>
      </c>
      <c r="C488" s="38" t="s">
        <v>13187</v>
      </c>
      <c r="D488" s="37" t="s">
        <v>595</v>
      </c>
      <c r="E488" s="39" t="s">
        <v>13188</v>
      </c>
      <c r="F488" s="40" t="s">
        <v>1719</v>
      </c>
      <c r="G488" s="41">
        <v>93.5</v>
      </c>
      <c r="H488" s="42">
        <v>0</v>
      </c>
      <c r="I488" s="43">
        <f>ROUND(G488*H488,P4)</f>
        <v>0</v>
      </c>
      <c r="J488" s="37"/>
      <c r="O488" s="44">
        <f>I488*0.21</f>
        <v>0</v>
      </c>
      <c r="P488">
        <v>3</v>
      </c>
    </row>
    <row r="489" ht="30">
      <c r="A489" s="37" t="s">
        <v>598</v>
      </c>
      <c r="B489" s="45"/>
      <c r="C489" s="46"/>
      <c r="D489" s="46"/>
      <c r="E489" s="39" t="s">
        <v>13189</v>
      </c>
      <c r="F489" s="46"/>
      <c r="G489" s="46"/>
      <c r="H489" s="46"/>
      <c r="I489" s="46"/>
      <c r="J489" s="48"/>
    </row>
    <row r="490">
      <c r="A490" s="37" t="s">
        <v>601</v>
      </c>
      <c r="B490" s="45"/>
      <c r="C490" s="46"/>
      <c r="D490" s="46"/>
      <c r="E490" s="47" t="s">
        <v>595</v>
      </c>
      <c r="F490" s="46"/>
      <c r="G490" s="46"/>
      <c r="H490" s="46"/>
      <c r="I490" s="46"/>
      <c r="J490" s="48"/>
    </row>
    <row r="491">
      <c r="A491" s="37" t="s">
        <v>593</v>
      </c>
      <c r="B491" s="37">
        <v>149</v>
      </c>
      <c r="C491" s="38" t="s">
        <v>7816</v>
      </c>
      <c r="D491" s="37" t="s">
        <v>595</v>
      </c>
      <c r="E491" s="39" t="s">
        <v>7817</v>
      </c>
      <c r="F491" s="40" t="s">
        <v>7806</v>
      </c>
      <c r="G491" s="41">
        <v>17014.794999999998</v>
      </c>
      <c r="H491" s="42">
        <v>0</v>
      </c>
      <c r="I491" s="43">
        <f>ROUND(G491*H491,P4)</f>
        <v>0</v>
      </c>
      <c r="J491" s="37"/>
      <c r="O491" s="44">
        <f>I491*0.21</f>
        <v>0</v>
      </c>
      <c r="P491">
        <v>3</v>
      </c>
    </row>
    <row r="492" ht="45">
      <c r="A492" s="37" t="s">
        <v>598</v>
      </c>
      <c r="B492" s="45"/>
      <c r="C492" s="46"/>
      <c r="D492" s="46"/>
      <c r="E492" s="39" t="s">
        <v>13190</v>
      </c>
      <c r="F492" s="46"/>
      <c r="G492" s="46"/>
      <c r="H492" s="46"/>
      <c r="I492" s="46"/>
      <c r="J492" s="48"/>
    </row>
    <row r="493">
      <c r="A493" s="37" t="s">
        <v>601</v>
      </c>
      <c r="B493" s="45"/>
      <c r="C493" s="46"/>
      <c r="D493" s="46"/>
      <c r="E493" s="47" t="s">
        <v>595</v>
      </c>
      <c r="F493" s="46"/>
      <c r="G493" s="46"/>
      <c r="H493" s="46"/>
      <c r="I493" s="46"/>
      <c r="J493" s="48"/>
    </row>
    <row r="494">
      <c r="A494" s="37" t="s">
        <v>593</v>
      </c>
      <c r="B494" s="37">
        <v>150</v>
      </c>
      <c r="C494" s="38" t="s">
        <v>13191</v>
      </c>
      <c r="D494" s="37" t="s">
        <v>595</v>
      </c>
      <c r="E494" s="39" t="s">
        <v>13192</v>
      </c>
      <c r="F494" s="40" t="s">
        <v>1127</v>
      </c>
      <c r="G494" s="41">
        <v>0.0080000000000000002</v>
      </c>
      <c r="H494" s="42">
        <v>0</v>
      </c>
      <c r="I494" s="43">
        <f>ROUND(G494*H494,P4)</f>
        <v>0</v>
      </c>
      <c r="J494" s="37"/>
      <c r="O494" s="44">
        <f>I494*0.21</f>
        <v>0</v>
      </c>
      <c r="P494">
        <v>3</v>
      </c>
    </row>
    <row r="495">
      <c r="A495" s="37" t="s">
        <v>598</v>
      </c>
      <c r="B495" s="45"/>
      <c r="C495" s="46"/>
      <c r="D495" s="46"/>
      <c r="E495" s="39" t="s">
        <v>13192</v>
      </c>
      <c r="F495" s="46"/>
      <c r="G495" s="46"/>
      <c r="H495" s="46"/>
      <c r="I495" s="46"/>
      <c r="J495" s="48"/>
    </row>
    <row r="496">
      <c r="A496" s="37" t="s">
        <v>601</v>
      </c>
      <c r="B496" s="45"/>
      <c r="C496" s="46"/>
      <c r="D496" s="46"/>
      <c r="E496" s="47" t="s">
        <v>595</v>
      </c>
      <c r="F496" s="46"/>
      <c r="G496" s="46"/>
      <c r="H496" s="46"/>
      <c r="I496" s="46"/>
      <c r="J496" s="48"/>
    </row>
    <row r="497">
      <c r="A497" s="37" t="s">
        <v>593</v>
      </c>
      <c r="B497" s="37">
        <v>151</v>
      </c>
      <c r="C497" s="38" t="s">
        <v>13193</v>
      </c>
      <c r="D497" s="37" t="s">
        <v>595</v>
      </c>
      <c r="E497" s="39" t="s">
        <v>13194</v>
      </c>
      <c r="F497" s="40" t="s">
        <v>1127</v>
      </c>
      <c r="G497" s="41">
        <v>0.062</v>
      </c>
      <c r="H497" s="42">
        <v>0</v>
      </c>
      <c r="I497" s="43">
        <f>ROUND(G497*H497,P4)</f>
        <v>0</v>
      </c>
      <c r="J497" s="37"/>
      <c r="O497" s="44">
        <f>I497*0.21</f>
        <v>0</v>
      </c>
      <c r="P497">
        <v>3</v>
      </c>
    </row>
    <row r="498">
      <c r="A498" s="37" t="s">
        <v>598</v>
      </c>
      <c r="B498" s="45"/>
      <c r="C498" s="46"/>
      <c r="D498" s="46"/>
      <c r="E498" s="39" t="s">
        <v>13194</v>
      </c>
      <c r="F498" s="46"/>
      <c r="G498" s="46"/>
      <c r="H498" s="46"/>
      <c r="I498" s="46"/>
      <c r="J498" s="48"/>
    </row>
    <row r="499">
      <c r="A499" s="37" t="s">
        <v>601</v>
      </c>
      <c r="B499" s="45"/>
      <c r="C499" s="46"/>
      <c r="D499" s="46"/>
      <c r="E499" s="47" t="s">
        <v>595</v>
      </c>
      <c r="F499" s="46"/>
      <c r="G499" s="46"/>
      <c r="H499" s="46"/>
      <c r="I499" s="46"/>
      <c r="J499" s="48"/>
    </row>
    <row r="500" ht="30">
      <c r="A500" s="37" t="s">
        <v>593</v>
      </c>
      <c r="B500" s="37">
        <v>152</v>
      </c>
      <c r="C500" s="38" t="s">
        <v>13195</v>
      </c>
      <c r="D500" s="37" t="s">
        <v>595</v>
      </c>
      <c r="E500" s="39" t="s">
        <v>13196</v>
      </c>
      <c r="F500" s="40" t="s">
        <v>1127</v>
      </c>
      <c r="G500" s="41">
        <v>0.10199999999999999</v>
      </c>
      <c r="H500" s="42">
        <v>0</v>
      </c>
      <c r="I500" s="43">
        <f>ROUND(G500*H500,P4)</f>
        <v>0</v>
      </c>
      <c r="J500" s="37"/>
      <c r="O500" s="44">
        <f>I500*0.21</f>
        <v>0</v>
      </c>
      <c r="P500">
        <v>3</v>
      </c>
    </row>
    <row r="501" ht="30">
      <c r="A501" s="37" t="s">
        <v>598</v>
      </c>
      <c r="B501" s="45"/>
      <c r="C501" s="46"/>
      <c r="D501" s="46"/>
      <c r="E501" s="39" t="s">
        <v>13196</v>
      </c>
      <c r="F501" s="46"/>
      <c r="G501" s="46"/>
      <c r="H501" s="46"/>
      <c r="I501" s="46"/>
      <c r="J501" s="48"/>
    </row>
    <row r="502">
      <c r="A502" s="37" t="s">
        <v>601</v>
      </c>
      <c r="B502" s="45"/>
      <c r="C502" s="46"/>
      <c r="D502" s="46"/>
      <c r="E502" s="47" t="s">
        <v>595</v>
      </c>
      <c r="F502" s="46"/>
      <c r="G502" s="46"/>
      <c r="H502" s="46"/>
      <c r="I502" s="46"/>
      <c r="J502" s="48"/>
    </row>
    <row r="503" ht="30">
      <c r="A503" s="37" t="s">
        <v>593</v>
      </c>
      <c r="B503" s="37">
        <v>153</v>
      </c>
      <c r="C503" s="38" t="s">
        <v>13197</v>
      </c>
      <c r="D503" s="37" t="s">
        <v>595</v>
      </c>
      <c r="E503" s="39" t="s">
        <v>13198</v>
      </c>
      <c r="F503" s="40" t="s">
        <v>1127</v>
      </c>
      <c r="G503" s="41">
        <v>0.048000000000000001</v>
      </c>
      <c r="H503" s="42">
        <v>0</v>
      </c>
      <c r="I503" s="43">
        <f>ROUND(G503*H503,P4)</f>
        <v>0</v>
      </c>
      <c r="J503" s="37"/>
      <c r="O503" s="44">
        <f>I503*0.21</f>
        <v>0</v>
      </c>
      <c r="P503">
        <v>3</v>
      </c>
    </row>
    <row r="504" ht="30">
      <c r="A504" s="37" t="s">
        <v>598</v>
      </c>
      <c r="B504" s="45"/>
      <c r="C504" s="46"/>
      <c r="D504" s="46"/>
      <c r="E504" s="39" t="s">
        <v>13198</v>
      </c>
      <c r="F504" s="46"/>
      <c r="G504" s="46"/>
      <c r="H504" s="46"/>
      <c r="I504" s="46"/>
      <c r="J504" s="48"/>
    </row>
    <row r="505">
      <c r="A505" s="37" t="s">
        <v>601</v>
      </c>
      <c r="B505" s="45"/>
      <c r="C505" s="46"/>
      <c r="D505" s="46"/>
      <c r="E505" s="47" t="s">
        <v>595</v>
      </c>
      <c r="F505" s="46"/>
      <c r="G505" s="46"/>
      <c r="H505" s="46"/>
      <c r="I505" s="46"/>
      <c r="J505" s="48"/>
    </row>
    <row r="506" ht="30">
      <c r="A506" s="37" t="s">
        <v>593</v>
      </c>
      <c r="B506" s="37">
        <v>154</v>
      </c>
      <c r="C506" s="38" t="s">
        <v>13199</v>
      </c>
      <c r="D506" s="37" t="s">
        <v>595</v>
      </c>
      <c r="E506" s="39" t="s">
        <v>13200</v>
      </c>
      <c r="F506" s="40" t="s">
        <v>1127</v>
      </c>
      <c r="G506" s="41">
        <v>0.27100000000000002</v>
      </c>
      <c r="H506" s="42">
        <v>0</v>
      </c>
      <c r="I506" s="43">
        <f>ROUND(G506*H506,P4)</f>
        <v>0</v>
      </c>
      <c r="J506" s="37"/>
      <c r="O506" s="44">
        <f>I506*0.21</f>
        <v>0</v>
      </c>
      <c r="P506">
        <v>3</v>
      </c>
    </row>
    <row r="507" ht="30">
      <c r="A507" s="37" t="s">
        <v>598</v>
      </c>
      <c r="B507" s="45"/>
      <c r="C507" s="46"/>
      <c r="D507" s="46"/>
      <c r="E507" s="39" t="s">
        <v>13200</v>
      </c>
      <c r="F507" s="46"/>
      <c r="G507" s="46"/>
      <c r="H507" s="46"/>
      <c r="I507" s="46"/>
      <c r="J507" s="48"/>
    </row>
    <row r="508">
      <c r="A508" s="37" t="s">
        <v>601</v>
      </c>
      <c r="B508" s="45"/>
      <c r="C508" s="46"/>
      <c r="D508" s="46"/>
      <c r="E508" s="47" t="s">
        <v>595</v>
      </c>
      <c r="F508" s="46"/>
      <c r="G508" s="46"/>
      <c r="H508" s="46"/>
      <c r="I508" s="46"/>
      <c r="J508" s="48"/>
    </row>
    <row r="509" ht="30">
      <c r="A509" s="37" t="s">
        <v>593</v>
      </c>
      <c r="B509" s="37">
        <v>155</v>
      </c>
      <c r="C509" s="38" t="s">
        <v>13201</v>
      </c>
      <c r="D509" s="37" t="s">
        <v>595</v>
      </c>
      <c r="E509" s="39" t="s">
        <v>13202</v>
      </c>
      <c r="F509" s="40" t="s">
        <v>1127</v>
      </c>
      <c r="G509" s="41">
        <v>0.13200000000000001</v>
      </c>
      <c r="H509" s="42">
        <v>0</v>
      </c>
      <c r="I509" s="43">
        <f>ROUND(G509*H509,P4)</f>
        <v>0</v>
      </c>
      <c r="J509" s="37"/>
      <c r="O509" s="44">
        <f>I509*0.21</f>
        <v>0</v>
      </c>
      <c r="P509">
        <v>3</v>
      </c>
    </row>
    <row r="510" ht="30">
      <c r="A510" s="37" t="s">
        <v>598</v>
      </c>
      <c r="B510" s="45"/>
      <c r="C510" s="46"/>
      <c r="D510" s="46"/>
      <c r="E510" s="39" t="s">
        <v>13202</v>
      </c>
      <c r="F510" s="46"/>
      <c r="G510" s="46"/>
      <c r="H510" s="46"/>
      <c r="I510" s="46"/>
      <c r="J510" s="48"/>
    </row>
    <row r="511">
      <c r="A511" s="37" t="s">
        <v>601</v>
      </c>
      <c r="B511" s="45"/>
      <c r="C511" s="46"/>
      <c r="D511" s="46"/>
      <c r="E511" s="47" t="s">
        <v>595</v>
      </c>
      <c r="F511" s="46"/>
      <c r="G511" s="46"/>
      <c r="H511" s="46"/>
      <c r="I511" s="46"/>
      <c r="J511" s="48"/>
    </row>
    <row r="512">
      <c r="A512" s="37" t="s">
        <v>593</v>
      </c>
      <c r="B512" s="37">
        <v>156</v>
      </c>
      <c r="C512" s="38" t="s">
        <v>13203</v>
      </c>
      <c r="D512" s="37" t="s">
        <v>595</v>
      </c>
      <c r="E512" s="39" t="s">
        <v>13204</v>
      </c>
      <c r="F512" s="40" t="s">
        <v>1127</v>
      </c>
      <c r="G512" s="41">
        <v>0.094</v>
      </c>
      <c r="H512" s="42">
        <v>0</v>
      </c>
      <c r="I512" s="43">
        <f>ROUND(G512*H512,P4)</f>
        <v>0</v>
      </c>
      <c r="J512" s="37"/>
      <c r="O512" s="44">
        <f>I512*0.21</f>
        <v>0</v>
      </c>
      <c r="P512">
        <v>3</v>
      </c>
    </row>
    <row r="513">
      <c r="A513" s="37" t="s">
        <v>598</v>
      </c>
      <c r="B513" s="45"/>
      <c r="C513" s="46"/>
      <c r="D513" s="46"/>
      <c r="E513" s="39" t="s">
        <v>13204</v>
      </c>
      <c r="F513" s="46"/>
      <c r="G513" s="46"/>
      <c r="H513" s="46"/>
      <c r="I513" s="46"/>
      <c r="J513" s="48"/>
    </row>
    <row r="514">
      <c r="A514" s="37" t="s">
        <v>601</v>
      </c>
      <c r="B514" s="45"/>
      <c r="C514" s="46"/>
      <c r="D514" s="46"/>
      <c r="E514" s="47" t="s">
        <v>595</v>
      </c>
      <c r="F514" s="46"/>
      <c r="G514" s="46"/>
      <c r="H514" s="46"/>
      <c r="I514" s="46"/>
      <c r="J514" s="48"/>
    </row>
    <row r="515">
      <c r="A515" s="37" t="s">
        <v>593</v>
      </c>
      <c r="B515" s="37">
        <v>157</v>
      </c>
      <c r="C515" s="38" t="s">
        <v>13205</v>
      </c>
      <c r="D515" s="37" t="s">
        <v>595</v>
      </c>
      <c r="E515" s="39" t="s">
        <v>13206</v>
      </c>
      <c r="F515" s="40" t="s">
        <v>650</v>
      </c>
      <c r="G515" s="41">
        <v>2.1320000000000001</v>
      </c>
      <c r="H515" s="42">
        <v>0</v>
      </c>
      <c r="I515" s="43">
        <f>ROUND(G515*H515,P4)</f>
        <v>0</v>
      </c>
      <c r="J515" s="37"/>
      <c r="O515" s="44">
        <f>I515*0.21</f>
        <v>0</v>
      </c>
      <c r="P515">
        <v>3</v>
      </c>
    </row>
    <row r="516">
      <c r="A516" s="37" t="s">
        <v>598</v>
      </c>
      <c r="B516" s="45"/>
      <c r="C516" s="46"/>
      <c r="D516" s="46"/>
      <c r="E516" s="39" t="s">
        <v>13206</v>
      </c>
      <c r="F516" s="46"/>
      <c r="G516" s="46"/>
      <c r="H516" s="46"/>
      <c r="I516" s="46"/>
      <c r="J516" s="48"/>
    </row>
    <row r="517">
      <c r="A517" s="37" t="s">
        <v>601</v>
      </c>
      <c r="B517" s="45"/>
      <c r="C517" s="46"/>
      <c r="D517" s="46"/>
      <c r="E517" s="47" t="s">
        <v>595</v>
      </c>
      <c r="F517" s="46"/>
      <c r="G517" s="46"/>
      <c r="H517" s="46"/>
      <c r="I517" s="46"/>
      <c r="J517" s="48"/>
    </row>
    <row r="518" ht="30">
      <c r="A518" s="37" t="s">
        <v>593</v>
      </c>
      <c r="B518" s="37">
        <v>158</v>
      </c>
      <c r="C518" s="38" t="s">
        <v>13207</v>
      </c>
      <c r="D518" s="37" t="s">
        <v>595</v>
      </c>
      <c r="E518" s="39" t="s">
        <v>13208</v>
      </c>
      <c r="F518" s="40" t="s">
        <v>650</v>
      </c>
      <c r="G518" s="41">
        <v>17.57</v>
      </c>
      <c r="H518" s="42">
        <v>0</v>
      </c>
      <c r="I518" s="43">
        <f>ROUND(G518*H518,P4)</f>
        <v>0</v>
      </c>
      <c r="J518" s="37"/>
      <c r="O518" s="44">
        <f>I518*0.21</f>
        <v>0</v>
      </c>
      <c r="P518">
        <v>3</v>
      </c>
    </row>
    <row r="519" ht="30">
      <c r="A519" s="37" t="s">
        <v>598</v>
      </c>
      <c r="B519" s="45"/>
      <c r="C519" s="46"/>
      <c r="D519" s="46"/>
      <c r="E519" s="39" t="s">
        <v>13208</v>
      </c>
      <c r="F519" s="46"/>
      <c r="G519" s="46"/>
      <c r="H519" s="46"/>
      <c r="I519" s="46"/>
      <c r="J519" s="48"/>
    </row>
    <row r="520">
      <c r="A520" s="37" t="s">
        <v>601</v>
      </c>
      <c r="B520" s="45"/>
      <c r="C520" s="46"/>
      <c r="D520" s="46"/>
      <c r="E520" s="47" t="s">
        <v>595</v>
      </c>
      <c r="F520" s="46"/>
      <c r="G520" s="46"/>
      <c r="H520" s="46"/>
      <c r="I520" s="46"/>
      <c r="J520" s="48"/>
    </row>
    <row r="521" ht="30">
      <c r="A521" s="37" t="s">
        <v>593</v>
      </c>
      <c r="B521" s="37">
        <v>159</v>
      </c>
      <c r="C521" s="38" t="s">
        <v>13209</v>
      </c>
      <c r="D521" s="37" t="s">
        <v>595</v>
      </c>
      <c r="E521" s="39" t="s">
        <v>13210</v>
      </c>
      <c r="F521" s="40" t="s">
        <v>608</v>
      </c>
      <c r="G521" s="41">
        <v>3</v>
      </c>
      <c r="H521" s="42">
        <v>0</v>
      </c>
      <c r="I521" s="43">
        <f>ROUND(G521*H521,P4)</f>
        <v>0</v>
      </c>
      <c r="J521" s="37"/>
      <c r="O521" s="44">
        <f>I521*0.21</f>
        <v>0</v>
      </c>
      <c r="P521">
        <v>3</v>
      </c>
    </row>
    <row r="522" ht="30">
      <c r="A522" s="37" t="s">
        <v>598</v>
      </c>
      <c r="B522" s="45"/>
      <c r="C522" s="46"/>
      <c r="D522" s="46"/>
      <c r="E522" s="39" t="s">
        <v>13210</v>
      </c>
      <c r="F522" s="46"/>
      <c r="G522" s="46"/>
      <c r="H522" s="46"/>
      <c r="I522" s="46"/>
      <c r="J522" s="48"/>
    </row>
    <row r="523">
      <c r="A523" s="37" t="s">
        <v>601</v>
      </c>
      <c r="B523" s="45"/>
      <c r="C523" s="46"/>
      <c r="D523" s="46"/>
      <c r="E523" s="47" t="s">
        <v>595</v>
      </c>
      <c r="F523" s="46"/>
      <c r="G523" s="46"/>
      <c r="H523" s="46"/>
      <c r="I523" s="46"/>
      <c r="J523" s="48"/>
    </row>
    <row r="524" ht="30">
      <c r="A524" s="37" t="s">
        <v>593</v>
      </c>
      <c r="B524" s="37">
        <v>160</v>
      </c>
      <c r="C524" s="38" t="s">
        <v>13211</v>
      </c>
      <c r="D524" s="37" t="s">
        <v>595</v>
      </c>
      <c r="E524" s="39" t="s">
        <v>13212</v>
      </c>
      <c r="F524" s="40" t="s">
        <v>608</v>
      </c>
      <c r="G524" s="41">
        <v>1</v>
      </c>
      <c r="H524" s="42">
        <v>0</v>
      </c>
      <c r="I524" s="43">
        <f>ROUND(G524*H524,P4)</f>
        <v>0</v>
      </c>
      <c r="J524" s="37"/>
      <c r="O524" s="44">
        <f>I524*0.21</f>
        <v>0</v>
      </c>
      <c r="P524">
        <v>3</v>
      </c>
    </row>
    <row r="525" ht="30">
      <c r="A525" s="37" t="s">
        <v>598</v>
      </c>
      <c r="B525" s="45"/>
      <c r="C525" s="46"/>
      <c r="D525" s="46"/>
      <c r="E525" s="39" t="s">
        <v>13212</v>
      </c>
      <c r="F525" s="46"/>
      <c r="G525" s="46"/>
      <c r="H525" s="46"/>
      <c r="I525" s="46"/>
      <c r="J525" s="48"/>
    </row>
    <row r="526">
      <c r="A526" s="37" t="s">
        <v>601</v>
      </c>
      <c r="B526" s="45"/>
      <c r="C526" s="46"/>
      <c r="D526" s="46"/>
      <c r="E526" s="47" t="s">
        <v>595</v>
      </c>
      <c r="F526" s="46"/>
      <c r="G526" s="46"/>
      <c r="H526" s="46"/>
      <c r="I526" s="46"/>
      <c r="J526" s="48"/>
    </row>
    <row r="527" ht="30">
      <c r="A527" s="37" t="s">
        <v>593</v>
      </c>
      <c r="B527" s="37">
        <v>161</v>
      </c>
      <c r="C527" s="38" t="s">
        <v>13213</v>
      </c>
      <c r="D527" s="37" t="s">
        <v>595</v>
      </c>
      <c r="E527" s="39" t="s">
        <v>13214</v>
      </c>
      <c r="F527" s="40" t="s">
        <v>608</v>
      </c>
      <c r="G527" s="41">
        <v>1</v>
      </c>
      <c r="H527" s="42">
        <v>0</v>
      </c>
      <c r="I527" s="43">
        <f>ROUND(G527*H527,P4)</f>
        <v>0</v>
      </c>
      <c r="J527" s="37"/>
      <c r="O527" s="44">
        <f>I527*0.21</f>
        <v>0</v>
      </c>
      <c r="P527">
        <v>3</v>
      </c>
    </row>
    <row r="528" ht="30">
      <c r="A528" s="37" t="s">
        <v>598</v>
      </c>
      <c r="B528" s="45"/>
      <c r="C528" s="46"/>
      <c r="D528" s="46"/>
      <c r="E528" s="39" t="s">
        <v>13212</v>
      </c>
      <c r="F528" s="46"/>
      <c r="G528" s="46"/>
      <c r="H528" s="46"/>
      <c r="I528" s="46"/>
      <c r="J528" s="48"/>
    </row>
    <row r="529">
      <c r="A529" s="37" t="s">
        <v>601</v>
      </c>
      <c r="B529" s="45"/>
      <c r="C529" s="46"/>
      <c r="D529" s="46"/>
      <c r="E529" s="47" t="s">
        <v>595</v>
      </c>
      <c r="F529" s="46"/>
      <c r="G529" s="46"/>
      <c r="H529" s="46"/>
      <c r="I529" s="46"/>
      <c r="J529" s="48"/>
    </row>
    <row r="530" ht="45">
      <c r="A530" s="37" t="s">
        <v>593</v>
      </c>
      <c r="B530" s="37">
        <v>162</v>
      </c>
      <c r="C530" s="38" t="s">
        <v>13215</v>
      </c>
      <c r="D530" s="37" t="s">
        <v>595</v>
      </c>
      <c r="E530" s="39" t="s">
        <v>13216</v>
      </c>
      <c r="F530" s="40" t="s">
        <v>608</v>
      </c>
      <c r="G530" s="41">
        <v>1</v>
      </c>
      <c r="H530" s="42">
        <v>0</v>
      </c>
      <c r="I530" s="43">
        <f>ROUND(G530*H530,P4)</f>
        <v>0</v>
      </c>
      <c r="J530" s="37"/>
      <c r="O530" s="44">
        <f>I530*0.21</f>
        <v>0</v>
      </c>
      <c r="P530">
        <v>3</v>
      </c>
    </row>
    <row r="531" ht="45">
      <c r="A531" s="37" t="s">
        <v>598</v>
      </c>
      <c r="B531" s="45"/>
      <c r="C531" s="46"/>
      <c r="D531" s="46"/>
      <c r="E531" s="39" t="s">
        <v>13217</v>
      </c>
      <c r="F531" s="46"/>
      <c r="G531" s="46"/>
      <c r="H531" s="46"/>
      <c r="I531" s="46"/>
      <c r="J531" s="48"/>
    </row>
    <row r="532">
      <c r="A532" s="37" t="s">
        <v>599</v>
      </c>
      <c r="B532" s="45"/>
      <c r="C532" s="46"/>
      <c r="D532" s="46"/>
      <c r="E532" s="49" t="s">
        <v>6122</v>
      </c>
      <c r="F532" s="46"/>
      <c r="G532" s="46"/>
      <c r="H532" s="46"/>
      <c r="I532" s="46"/>
      <c r="J532" s="48"/>
    </row>
    <row r="533">
      <c r="A533" s="37" t="s">
        <v>601</v>
      </c>
      <c r="B533" s="45"/>
      <c r="C533" s="46"/>
      <c r="D533" s="46"/>
      <c r="E533" s="47" t="s">
        <v>595</v>
      </c>
      <c r="F533" s="46"/>
      <c r="G533" s="46"/>
      <c r="H533" s="46"/>
      <c r="I533" s="46"/>
      <c r="J533" s="48"/>
    </row>
    <row r="534" ht="45">
      <c r="A534" s="37" t="s">
        <v>593</v>
      </c>
      <c r="B534" s="37">
        <v>163</v>
      </c>
      <c r="C534" s="38" t="s">
        <v>13218</v>
      </c>
      <c r="D534" s="37" t="s">
        <v>595</v>
      </c>
      <c r="E534" s="39" t="s">
        <v>13219</v>
      </c>
      <c r="F534" s="40" t="s">
        <v>608</v>
      </c>
      <c r="G534" s="41">
        <v>5</v>
      </c>
      <c r="H534" s="42">
        <v>0</v>
      </c>
      <c r="I534" s="43">
        <f>ROUND(G534*H534,P4)</f>
        <v>0</v>
      </c>
      <c r="J534" s="37"/>
      <c r="O534" s="44">
        <f>I534*0.21</f>
        <v>0</v>
      </c>
      <c r="P534">
        <v>3</v>
      </c>
    </row>
    <row r="535" ht="90">
      <c r="A535" s="37" t="s">
        <v>598</v>
      </c>
      <c r="B535" s="45"/>
      <c r="C535" s="46"/>
      <c r="D535" s="46"/>
      <c r="E535" s="39" t="s">
        <v>13220</v>
      </c>
      <c r="F535" s="46"/>
      <c r="G535" s="46"/>
      <c r="H535" s="46"/>
      <c r="I535" s="46"/>
      <c r="J535" s="48"/>
    </row>
    <row r="536">
      <c r="A536" s="37" t="s">
        <v>601</v>
      </c>
      <c r="B536" s="45"/>
      <c r="C536" s="46"/>
      <c r="D536" s="46"/>
      <c r="E536" s="47" t="s">
        <v>595</v>
      </c>
      <c r="F536" s="46"/>
      <c r="G536" s="46"/>
      <c r="H536" s="46"/>
      <c r="I536" s="46"/>
      <c r="J536" s="48"/>
    </row>
    <row r="537" ht="45">
      <c r="A537" s="37" t="s">
        <v>593</v>
      </c>
      <c r="B537" s="37">
        <v>164</v>
      </c>
      <c r="C537" s="38" t="s">
        <v>13221</v>
      </c>
      <c r="D537" s="37" t="s">
        <v>595</v>
      </c>
      <c r="E537" s="39" t="s">
        <v>13222</v>
      </c>
      <c r="F537" s="40" t="s">
        <v>608</v>
      </c>
      <c r="G537" s="41">
        <v>3</v>
      </c>
      <c r="H537" s="42">
        <v>0</v>
      </c>
      <c r="I537" s="43">
        <f>ROUND(G537*H537,P4)</f>
        <v>0</v>
      </c>
      <c r="J537" s="37"/>
      <c r="O537" s="44">
        <f>I537*0.21</f>
        <v>0</v>
      </c>
      <c r="P537">
        <v>3</v>
      </c>
    </row>
    <row r="538" ht="90">
      <c r="A538" s="37" t="s">
        <v>598</v>
      </c>
      <c r="B538" s="45"/>
      <c r="C538" s="46"/>
      <c r="D538" s="46"/>
      <c r="E538" s="39" t="s">
        <v>13223</v>
      </c>
      <c r="F538" s="46"/>
      <c r="G538" s="46"/>
      <c r="H538" s="46"/>
      <c r="I538" s="46"/>
      <c r="J538" s="48"/>
    </row>
    <row r="539">
      <c r="A539" s="37" t="s">
        <v>601</v>
      </c>
      <c r="B539" s="45"/>
      <c r="C539" s="46"/>
      <c r="D539" s="46"/>
      <c r="E539" s="47" t="s">
        <v>595</v>
      </c>
      <c r="F539" s="46"/>
      <c r="G539" s="46"/>
      <c r="H539" s="46"/>
      <c r="I539" s="46"/>
      <c r="J539" s="48"/>
    </row>
    <row r="540" ht="45">
      <c r="A540" s="37" t="s">
        <v>593</v>
      </c>
      <c r="B540" s="37">
        <v>165</v>
      </c>
      <c r="C540" s="38" t="s">
        <v>13224</v>
      </c>
      <c r="D540" s="37" t="s">
        <v>595</v>
      </c>
      <c r="E540" s="39" t="s">
        <v>13225</v>
      </c>
      <c r="F540" s="40" t="s">
        <v>608</v>
      </c>
      <c r="G540" s="41">
        <v>1</v>
      </c>
      <c r="H540" s="42">
        <v>0</v>
      </c>
      <c r="I540" s="43">
        <f>ROUND(G540*H540,P4)</f>
        <v>0</v>
      </c>
      <c r="J540" s="37"/>
      <c r="O540" s="44">
        <f>I540*0.21</f>
        <v>0</v>
      </c>
      <c r="P540">
        <v>3</v>
      </c>
    </row>
    <row r="541" ht="75">
      <c r="A541" s="37" t="s">
        <v>598</v>
      </c>
      <c r="B541" s="45"/>
      <c r="C541" s="46"/>
      <c r="D541" s="46"/>
      <c r="E541" s="39" t="s">
        <v>13226</v>
      </c>
      <c r="F541" s="46"/>
      <c r="G541" s="46"/>
      <c r="H541" s="46"/>
      <c r="I541" s="46"/>
      <c r="J541" s="48"/>
    </row>
    <row r="542">
      <c r="A542" s="37" t="s">
        <v>601</v>
      </c>
      <c r="B542" s="45"/>
      <c r="C542" s="46"/>
      <c r="D542" s="46"/>
      <c r="E542" s="47" t="s">
        <v>595</v>
      </c>
      <c r="F542" s="46"/>
      <c r="G542" s="46"/>
      <c r="H542" s="46"/>
      <c r="I542" s="46"/>
      <c r="J542" s="48"/>
    </row>
    <row r="543" ht="45">
      <c r="A543" s="37" t="s">
        <v>593</v>
      </c>
      <c r="B543" s="37">
        <v>166</v>
      </c>
      <c r="C543" s="38" t="s">
        <v>13227</v>
      </c>
      <c r="D543" s="37" t="s">
        <v>595</v>
      </c>
      <c r="E543" s="39" t="s">
        <v>13228</v>
      </c>
      <c r="F543" s="40" t="s">
        <v>608</v>
      </c>
      <c r="G543" s="41">
        <v>1</v>
      </c>
      <c r="H543" s="42">
        <v>0</v>
      </c>
      <c r="I543" s="43">
        <f>ROUND(G543*H543,P4)</f>
        <v>0</v>
      </c>
      <c r="J543" s="37"/>
      <c r="O543" s="44">
        <f>I543*0.21</f>
        <v>0</v>
      </c>
      <c r="P543">
        <v>3</v>
      </c>
    </row>
    <row r="544" ht="75">
      <c r="A544" s="37" t="s">
        <v>598</v>
      </c>
      <c r="B544" s="45"/>
      <c r="C544" s="46"/>
      <c r="D544" s="46"/>
      <c r="E544" s="39" t="s">
        <v>13229</v>
      </c>
      <c r="F544" s="46"/>
      <c r="G544" s="46"/>
      <c r="H544" s="46"/>
      <c r="I544" s="46"/>
      <c r="J544" s="48"/>
    </row>
    <row r="545">
      <c r="A545" s="37" t="s">
        <v>601</v>
      </c>
      <c r="B545" s="45"/>
      <c r="C545" s="46"/>
      <c r="D545" s="46"/>
      <c r="E545" s="47" t="s">
        <v>595</v>
      </c>
      <c r="F545" s="46"/>
      <c r="G545" s="46"/>
      <c r="H545" s="46"/>
      <c r="I545" s="46"/>
      <c r="J545" s="48"/>
    </row>
    <row r="546" ht="45">
      <c r="A546" s="37" t="s">
        <v>593</v>
      </c>
      <c r="B546" s="37">
        <v>167</v>
      </c>
      <c r="C546" s="38" t="s">
        <v>13230</v>
      </c>
      <c r="D546" s="37" t="s">
        <v>595</v>
      </c>
      <c r="E546" s="39" t="s">
        <v>13231</v>
      </c>
      <c r="F546" s="40" t="s">
        <v>650</v>
      </c>
      <c r="G546" s="41">
        <v>64.959999999999994</v>
      </c>
      <c r="H546" s="42">
        <v>0</v>
      </c>
      <c r="I546" s="43">
        <f>ROUND(G546*H546,P4)</f>
        <v>0</v>
      </c>
      <c r="J546" s="37"/>
      <c r="O546" s="44">
        <f>I546*0.21</f>
        <v>0</v>
      </c>
      <c r="P546">
        <v>3</v>
      </c>
    </row>
    <row r="547" ht="45">
      <c r="A547" s="37" t="s">
        <v>598</v>
      </c>
      <c r="B547" s="45"/>
      <c r="C547" s="46"/>
      <c r="D547" s="46"/>
      <c r="E547" s="39" t="s">
        <v>13231</v>
      </c>
      <c r="F547" s="46"/>
      <c r="G547" s="46"/>
      <c r="H547" s="46"/>
      <c r="I547" s="46"/>
      <c r="J547" s="48"/>
    </row>
    <row r="548">
      <c r="A548" s="37" t="s">
        <v>601</v>
      </c>
      <c r="B548" s="45"/>
      <c r="C548" s="46"/>
      <c r="D548" s="46"/>
      <c r="E548" s="47" t="s">
        <v>595</v>
      </c>
      <c r="F548" s="46"/>
      <c r="G548" s="46"/>
      <c r="H548" s="46"/>
      <c r="I548" s="46"/>
      <c r="J548" s="48"/>
    </row>
    <row r="549" ht="30">
      <c r="A549" s="37" t="s">
        <v>593</v>
      </c>
      <c r="B549" s="37">
        <v>168</v>
      </c>
      <c r="C549" s="38" t="s">
        <v>13232</v>
      </c>
      <c r="D549" s="37" t="s">
        <v>595</v>
      </c>
      <c r="E549" s="39" t="s">
        <v>13233</v>
      </c>
      <c r="F549" s="40" t="s">
        <v>1797</v>
      </c>
      <c r="G549" s="41">
        <v>1</v>
      </c>
      <c r="H549" s="42">
        <v>0</v>
      </c>
      <c r="I549" s="43">
        <f>ROUND(G549*H549,P4)</f>
        <v>0</v>
      </c>
      <c r="J549" s="37"/>
      <c r="O549" s="44">
        <f>I549*0.21</f>
        <v>0</v>
      </c>
      <c r="P549">
        <v>3</v>
      </c>
    </row>
    <row r="550" ht="30">
      <c r="A550" s="37" t="s">
        <v>598</v>
      </c>
      <c r="B550" s="45"/>
      <c r="C550" s="46"/>
      <c r="D550" s="46"/>
      <c r="E550" s="39" t="s">
        <v>13233</v>
      </c>
      <c r="F550" s="46"/>
      <c r="G550" s="46"/>
      <c r="H550" s="46"/>
      <c r="I550" s="46"/>
      <c r="J550" s="48"/>
    </row>
    <row r="551">
      <c r="A551" s="37" t="s">
        <v>601</v>
      </c>
      <c r="B551" s="45"/>
      <c r="C551" s="46"/>
      <c r="D551" s="46"/>
      <c r="E551" s="47" t="s">
        <v>595</v>
      </c>
      <c r="F551" s="46"/>
      <c r="G551" s="46"/>
      <c r="H551" s="46"/>
      <c r="I551" s="46"/>
      <c r="J551" s="48"/>
    </row>
    <row r="552" ht="30">
      <c r="A552" s="37" t="s">
        <v>593</v>
      </c>
      <c r="B552" s="37">
        <v>169</v>
      </c>
      <c r="C552" s="38" t="s">
        <v>13234</v>
      </c>
      <c r="D552" s="37" t="s">
        <v>595</v>
      </c>
      <c r="E552" s="39" t="s">
        <v>13235</v>
      </c>
      <c r="F552" s="40" t="s">
        <v>1719</v>
      </c>
      <c r="G552" s="41">
        <v>23.329999999999998</v>
      </c>
      <c r="H552" s="42">
        <v>0</v>
      </c>
      <c r="I552" s="43">
        <f>ROUND(G552*H552,P4)</f>
        <v>0</v>
      </c>
      <c r="J552" s="37"/>
      <c r="O552" s="44">
        <f>I552*0.21</f>
        <v>0</v>
      </c>
      <c r="P552">
        <v>3</v>
      </c>
    </row>
    <row r="553" ht="45">
      <c r="A553" s="37" t="s">
        <v>598</v>
      </c>
      <c r="B553" s="45"/>
      <c r="C553" s="46"/>
      <c r="D553" s="46"/>
      <c r="E553" s="39" t="s">
        <v>13231</v>
      </c>
      <c r="F553" s="46"/>
      <c r="G553" s="46"/>
      <c r="H553" s="46"/>
      <c r="I553" s="46"/>
      <c r="J553" s="48"/>
    </row>
    <row r="554">
      <c r="A554" s="37" t="s">
        <v>601</v>
      </c>
      <c r="B554" s="45"/>
      <c r="C554" s="46"/>
      <c r="D554" s="46"/>
      <c r="E554" s="47" t="s">
        <v>595</v>
      </c>
      <c r="F554" s="46"/>
      <c r="G554" s="46"/>
      <c r="H554" s="46"/>
      <c r="I554" s="46"/>
      <c r="J554" s="48"/>
    </row>
    <row r="555" ht="30">
      <c r="A555" s="37" t="s">
        <v>593</v>
      </c>
      <c r="B555" s="37">
        <v>170</v>
      </c>
      <c r="C555" s="38" t="s">
        <v>13236</v>
      </c>
      <c r="D555" s="37" t="s">
        <v>595</v>
      </c>
      <c r="E555" s="39" t="s">
        <v>13237</v>
      </c>
      <c r="F555" s="40" t="s">
        <v>1719</v>
      </c>
      <c r="G555" s="41">
        <v>716.88999999999999</v>
      </c>
      <c r="H555" s="42">
        <v>0</v>
      </c>
      <c r="I555" s="43">
        <f>ROUND(G555*H555,P4)</f>
        <v>0</v>
      </c>
      <c r="J555" s="37"/>
      <c r="O555" s="44">
        <f>I555*0.21</f>
        <v>0</v>
      </c>
      <c r="P555">
        <v>3</v>
      </c>
    </row>
    <row r="556" ht="30">
      <c r="A556" s="37" t="s">
        <v>598</v>
      </c>
      <c r="B556" s="45"/>
      <c r="C556" s="46"/>
      <c r="D556" s="46"/>
      <c r="E556" s="39" t="s">
        <v>13237</v>
      </c>
      <c r="F556" s="46"/>
      <c r="G556" s="46"/>
      <c r="H556" s="46"/>
      <c r="I556" s="46"/>
      <c r="J556" s="48"/>
    </row>
    <row r="557">
      <c r="A557" s="37" t="s">
        <v>601</v>
      </c>
      <c r="B557" s="45"/>
      <c r="C557" s="46"/>
      <c r="D557" s="46"/>
      <c r="E557" s="47" t="s">
        <v>595</v>
      </c>
      <c r="F557" s="46"/>
      <c r="G557" s="46"/>
      <c r="H557" s="46"/>
      <c r="I557" s="46"/>
      <c r="J557" s="48"/>
    </row>
    <row r="558">
      <c r="A558" s="31" t="s">
        <v>591</v>
      </c>
      <c r="B558" s="32"/>
      <c r="C558" s="33" t="s">
        <v>12433</v>
      </c>
      <c r="D558" s="34"/>
      <c r="E558" s="31" t="s">
        <v>12434</v>
      </c>
      <c r="F558" s="34"/>
      <c r="G558" s="34"/>
      <c r="H558" s="34"/>
      <c r="I558" s="35">
        <f>SUMIFS(I559:I592,A559:A592,"P")</f>
        <v>0</v>
      </c>
      <c r="J558" s="36"/>
    </row>
    <row r="559">
      <c r="A559" s="37" t="s">
        <v>593</v>
      </c>
      <c r="B559" s="37">
        <v>171</v>
      </c>
      <c r="C559" s="38" t="s">
        <v>12435</v>
      </c>
      <c r="D559" s="37" t="s">
        <v>595</v>
      </c>
      <c r="E559" s="39" t="s">
        <v>12436</v>
      </c>
      <c r="F559" s="40" t="s">
        <v>597</v>
      </c>
      <c r="G559" s="41">
        <v>124.114</v>
      </c>
      <c r="H559" s="42">
        <v>0</v>
      </c>
      <c r="I559" s="43">
        <f>ROUND(G559*H559,P4)</f>
        <v>0</v>
      </c>
      <c r="J559" s="37"/>
      <c r="O559" s="44">
        <f>I559*0.21</f>
        <v>0</v>
      </c>
      <c r="P559">
        <v>3</v>
      </c>
    </row>
    <row r="560">
      <c r="A560" s="37" t="s">
        <v>598</v>
      </c>
      <c r="B560" s="45"/>
      <c r="C560" s="46"/>
      <c r="D560" s="46"/>
      <c r="E560" s="39" t="s">
        <v>12436</v>
      </c>
      <c r="F560" s="46"/>
      <c r="G560" s="46"/>
      <c r="H560" s="46"/>
      <c r="I560" s="46"/>
      <c r="J560" s="48"/>
    </row>
    <row r="561">
      <c r="A561" s="37" t="s">
        <v>601</v>
      </c>
      <c r="B561" s="45"/>
      <c r="C561" s="46"/>
      <c r="D561" s="46"/>
      <c r="E561" s="47" t="s">
        <v>595</v>
      </c>
      <c r="F561" s="46"/>
      <c r="G561" s="46"/>
      <c r="H561" s="46"/>
      <c r="I561" s="46"/>
      <c r="J561" s="48"/>
    </row>
    <row r="562" ht="30">
      <c r="A562" s="37" t="s">
        <v>593</v>
      </c>
      <c r="B562" s="37">
        <v>172</v>
      </c>
      <c r="C562" s="38" t="s">
        <v>13238</v>
      </c>
      <c r="D562" s="37" t="s">
        <v>595</v>
      </c>
      <c r="E562" s="39" t="s">
        <v>13239</v>
      </c>
      <c r="F562" s="40" t="s">
        <v>650</v>
      </c>
      <c r="G562" s="41">
        <v>140.37200000000001</v>
      </c>
      <c r="H562" s="42">
        <v>0</v>
      </c>
      <c r="I562" s="43">
        <f>ROUND(G562*H562,P4)</f>
        <v>0</v>
      </c>
      <c r="J562" s="37"/>
      <c r="O562" s="44">
        <f>I562*0.21</f>
        <v>0</v>
      </c>
      <c r="P562">
        <v>3</v>
      </c>
    </row>
    <row r="563" ht="30">
      <c r="A563" s="37" t="s">
        <v>598</v>
      </c>
      <c r="B563" s="45"/>
      <c r="C563" s="46"/>
      <c r="D563" s="46"/>
      <c r="E563" s="39" t="s">
        <v>13239</v>
      </c>
      <c r="F563" s="46"/>
      <c r="G563" s="46"/>
      <c r="H563" s="46"/>
      <c r="I563" s="46"/>
      <c r="J563" s="48"/>
    </row>
    <row r="564">
      <c r="A564" s="37" t="s">
        <v>601</v>
      </c>
      <c r="B564" s="45"/>
      <c r="C564" s="46"/>
      <c r="D564" s="46"/>
      <c r="E564" s="47" t="s">
        <v>595</v>
      </c>
      <c r="F564" s="46"/>
      <c r="G564" s="46"/>
      <c r="H564" s="46"/>
      <c r="I564" s="46"/>
      <c r="J564" s="48"/>
    </row>
    <row r="565">
      <c r="A565" s="37" t="s">
        <v>593</v>
      </c>
      <c r="B565" s="37">
        <v>173</v>
      </c>
      <c r="C565" s="38" t="s">
        <v>12439</v>
      </c>
      <c r="D565" s="37" t="s">
        <v>595</v>
      </c>
      <c r="E565" s="39" t="s">
        <v>12440</v>
      </c>
      <c r="F565" s="40" t="s">
        <v>650</v>
      </c>
      <c r="G565" s="41">
        <v>117.86</v>
      </c>
      <c r="H565" s="42">
        <v>0</v>
      </c>
      <c r="I565" s="43">
        <f>ROUND(G565*H565,P4)</f>
        <v>0</v>
      </c>
      <c r="J565" s="37"/>
      <c r="O565" s="44">
        <f>I565*0.21</f>
        <v>0</v>
      </c>
      <c r="P565">
        <v>3</v>
      </c>
    </row>
    <row r="566">
      <c r="A566" s="37" t="s">
        <v>598</v>
      </c>
      <c r="B566" s="45"/>
      <c r="C566" s="46"/>
      <c r="D566" s="46"/>
      <c r="E566" s="39" t="s">
        <v>12441</v>
      </c>
      <c r="F566" s="46"/>
      <c r="G566" s="46"/>
      <c r="H566" s="46"/>
      <c r="I566" s="46"/>
      <c r="J566" s="48"/>
    </row>
    <row r="567">
      <c r="A567" s="37" t="s">
        <v>601</v>
      </c>
      <c r="B567" s="45"/>
      <c r="C567" s="46"/>
      <c r="D567" s="46"/>
      <c r="E567" s="47" t="s">
        <v>595</v>
      </c>
      <c r="F567" s="46"/>
      <c r="G567" s="46"/>
      <c r="H567" s="46"/>
      <c r="I567" s="46"/>
      <c r="J567" s="48"/>
    </row>
    <row r="568">
      <c r="A568" s="37" t="s">
        <v>593</v>
      </c>
      <c r="B568" s="37">
        <v>174</v>
      </c>
      <c r="C568" s="38" t="s">
        <v>13240</v>
      </c>
      <c r="D568" s="37" t="s">
        <v>595</v>
      </c>
      <c r="E568" s="39" t="s">
        <v>13241</v>
      </c>
      <c r="F568" s="40" t="s">
        <v>650</v>
      </c>
      <c r="G568" s="41">
        <v>117.86</v>
      </c>
      <c r="H568" s="42">
        <v>0</v>
      </c>
      <c r="I568" s="43">
        <f>ROUND(G568*H568,P4)</f>
        <v>0</v>
      </c>
      <c r="J568" s="37"/>
      <c r="O568" s="44">
        <f>I568*0.21</f>
        <v>0</v>
      </c>
      <c r="P568">
        <v>3</v>
      </c>
    </row>
    <row r="569">
      <c r="A569" s="37" t="s">
        <v>598</v>
      </c>
      <c r="B569" s="45"/>
      <c r="C569" s="46"/>
      <c r="D569" s="46"/>
      <c r="E569" s="39" t="s">
        <v>13242</v>
      </c>
      <c r="F569" s="46"/>
      <c r="G569" s="46"/>
      <c r="H569" s="46"/>
      <c r="I569" s="46"/>
      <c r="J569" s="48"/>
    </row>
    <row r="570" ht="45">
      <c r="A570" s="37" t="s">
        <v>599</v>
      </c>
      <c r="B570" s="45"/>
      <c r="C570" s="46"/>
      <c r="D570" s="46"/>
      <c r="E570" s="49" t="s">
        <v>13243</v>
      </c>
      <c r="F570" s="46"/>
      <c r="G570" s="46"/>
      <c r="H570" s="46"/>
      <c r="I570" s="46"/>
      <c r="J570" s="48"/>
    </row>
    <row r="571">
      <c r="A571" s="37" t="s">
        <v>601</v>
      </c>
      <c r="B571" s="45"/>
      <c r="C571" s="46"/>
      <c r="D571" s="46"/>
      <c r="E571" s="47" t="s">
        <v>595</v>
      </c>
      <c r="F571" s="46"/>
      <c r="G571" s="46"/>
      <c r="H571" s="46"/>
      <c r="I571" s="46"/>
      <c r="J571" s="48"/>
    </row>
    <row r="572" ht="30">
      <c r="A572" s="37" t="s">
        <v>593</v>
      </c>
      <c r="B572" s="37">
        <v>175</v>
      </c>
      <c r="C572" s="38" t="s">
        <v>13244</v>
      </c>
      <c r="D572" s="37" t="s">
        <v>595</v>
      </c>
      <c r="E572" s="39" t="s">
        <v>13245</v>
      </c>
      <c r="F572" s="40" t="s">
        <v>650</v>
      </c>
      <c r="G572" s="41">
        <v>52.899999999999999</v>
      </c>
      <c r="H572" s="42">
        <v>0</v>
      </c>
      <c r="I572" s="43">
        <f>ROUND(G572*H572,P4)</f>
        <v>0</v>
      </c>
      <c r="J572" s="37"/>
      <c r="O572" s="44">
        <f>I572*0.21</f>
        <v>0</v>
      </c>
      <c r="P572">
        <v>3</v>
      </c>
    </row>
    <row r="573" ht="30">
      <c r="A573" s="37" t="s">
        <v>598</v>
      </c>
      <c r="B573" s="45"/>
      <c r="C573" s="46"/>
      <c r="D573" s="46"/>
      <c r="E573" s="39" t="s">
        <v>13246</v>
      </c>
      <c r="F573" s="46"/>
      <c r="G573" s="46"/>
      <c r="H573" s="46"/>
      <c r="I573" s="46"/>
      <c r="J573" s="48"/>
    </row>
    <row r="574">
      <c r="A574" s="37" t="s">
        <v>601</v>
      </c>
      <c r="B574" s="45"/>
      <c r="C574" s="46"/>
      <c r="D574" s="46"/>
      <c r="E574" s="47" t="s">
        <v>595</v>
      </c>
      <c r="F574" s="46"/>
      <c r="G574" s="46"/>
      <c r="H574" s="46"/>
      <c r="I574" s="46"/>
      <c r="J574" s="48"/>
    </row>
    <row r="575">
      <c r="A575" s="37" t="s">
        <v>593</v>
      </c>
      <c r="B575" s="37">
        <v>176</v>
      </c>
      <c r="C575" s="38" t="s">
        <v>13247</v>
      </c>
      <c r="D575" s="37" t="s">
        <v>595</v>
      </c>
      <c r="E575" s="39" t="s">
        <v>13248</v>
      </c>
      <c r="F575" s="40" t="s">
        <v>650</v>
      </c>
      <c r="G575" s="41">
        <v>117.86</v>
      </c>
      <c r="H575" s="42">
        <v>0</v>
      </c>
      <c r="I575" s="43">
        <f>ROUND(G575*H575,P4)</f>
        <v>0</v>
      </c>
      <c r="J575" s="37"/>
      <c r="O575" s="44">
        <f>I575*0.21</f>
        <v>0</v>
      </c>
      <c r="P575">
        <v>3</v>
      </c>
    </row>
    <row r="576" ht="30">
      <c r="A576" s="37" t="s">
        <v>598</v>
      </c>
      <c r="B576" s="45"/>
      <c r="C576" s="46"/>
      <c r="D576" s="46"/>
      <c r="E576" s="39" t="s">
        <v>13249</v>
      </c>
      <c r="F576" s="46"/>
      <c r="G576" s="46"/>
      <c r="H576" s="46"/>
      <c r="I576" s="46"/>
      <c r="J576" s="48"/>
    </row>
    <row r="577" ht="60">
      <c r="A577" s="37" t="s">
        <v>599</v>
      </c>
      <c r="B577" s="45"/>
      <c r="C577" s="46"/>
      <c r="D577" s="46"/>
      <c r="E577" s="49" t="s">
        <v>13250</v>
      </c>
      <c r="F577" s="46"/>
      <c r="G577" s="46"/>
      <c r="H577" s="46"/>
      <c r="I577" s="46"/>
      <c r="J577" s="48"/>
    </row>
    <row r="578">
      <c r="A578" s="37" t="s">
        <v>601</v>
      </c>
      <c r="B578" s="45"/>
      <c r="C578" s="46"/>
      <c r="D578" s="46"/>
      <c r="E578" s="47" t="s">
        <v>595</v>
      </c>
      <c r="F578" s="46"/>
      <c r="G578" s="46"/>
      <c r="H578" s="46"/>
      <c r="I578" s="46"/>
      <c r="J578" s="48"/>
    </row>
    <row r="579">
      <c r="A579" s="37" t="s">
        <v>593</v>
      </c>
      <c r="B579" s="37">
        <v>177</v>
      </c>
      <c r="C579" s="38" t="s">
        <v>12452</v>
      </c>
      <c r="D579" s="37" t="s">
        <v>595</v>
      </c>
      <c r="E579" s="39" t="s">
        <v>12453</v>
      </c>
      <c r="F579" s="40" t="s">
        <v>597</v>
      </c>
      <c r="G579" s="41">
        <v>121.68000000000001</v>
      </c>
      <c r="H579" s="42">
        <v>0</v>
      </c>
      <c r="I579" s="43">
        <f>ROUND(G579*H579,P4)</f>
        <v>0</v>
      </c>
      <c r="J579" s="37"/>
      <c r="O579" s="44">
        <f>I579*0.21</f>
        <v>0</v>
      </c>
      <c r="P579">
        <v>3</v>
      </c>
    </row>
    <row r="580">
      <c r="A580" s="37" t="s">
        <v>598</v>
      </c>
      <c r="B580" s="45"/>
      <c r="C580" s="46"/>
      <c r="D580" s="46"/>
      <c r="E580" s="39" t="s">
        <v>12454</v>
      </c>
      <c r="F580" s="46"/>
      <c r="G580" s="46"/>
      <c r="H580" s="46"/>
      <c r="I580" s="46"/>
      <c r="J580" s="48"/>
    </row>
    <row r="581">
      <c r="A581" s="37" t="s">
        <v>601</v>
      </c>
      <c r="B581" s="45"/>
      <c r="C581" s="46"/>
      <c r="D581" s="46"/>
      <c r="E581" s="47" t="s">
        <v>595</v>
      </c>
      <c r="F581" s="46"/>
      <c r="G581" s="46"/>
      <c r="H581" s="46"/>
      <c r="I581" s="46"/>
      <c r="J581" s="48"/>
    </row>
    <row r="582">
      <c r="A582" s="37" t="s">
        <v>593</v>
      </c>
      <c r="B582" s="37">
        <v>178</v>
      </c>
      <c r="C582" s="38" t="s">
        <v>13251</v>
      </c>
      <c r="D582" s="37" t="s">
        <v>595</v>
      </c>
      <c r="E582" s="39" t="s">
        <v>13252</v>
      </c>
      <c r="F582" s="40" t="s">
        <v>597</v>
      </c>
      <c r="G582" s="41">
        <v>121.68000000000001</v>
      </c>
      <c r="H582" s="42">
        <v>0</v>
      </c>
      <c r="I582" s="43">
        <f>ROUND(G582*H582,P4)</f>
        <v>0</v>
      </c>
      <c r="J582" s="37"/>
      <c r="O582" s="44">
        <f>I582*0.21</f>
        <v>0</v>
      </c>
      <c r="P582">
        <v>3</v>
      </c>
    </row>
    <row r="583">
      <c r="A583" s="37" t="s">
        <v>598</v>
      </c>
      <c r="B583" s="45"/>
      <c r="C583" s="46"/>
      <c r="D583" s="46"/>
      <c r="E583" s="39" t="s">
        <v>13253</v>
      </c>
      <c r="F583" s="46"/>
      <c r="G583" s="46"/>
      <c r="H583" s="46"/>
      <c r="I583" s="46"/>
      <c r="J583" s="48"/>
    </row>
    <row r="584" ht="30">
      <c r="A584" s="37" t="s">
        <v>599</v>
      </c>
      <c r="B584" s="45"/>
      <c r="C584" s="46"/>
      <c r="D584" s="46"/>
      <c r="E584" s="49" t="s">
        <v>13254</v>
      </c>
      <c r="F584" s="46"/>
      <c r="G584" s="46"/>
      <c r="H584" s="46"/>
      <c r="I584" s="46"/>
      <c r="J584" s="48"/>
    </row>
    <row r="585">
      <c r="A585" s="37" t="s">
        <v>601</v>
      </c>
      <c r="B585" s="45"/>
      <c r="C585" s="46"/>
      <c r="D585" s="46"/>
      <c r="E585" s="47" t="s">
        <v>595</v>
      </c>
      <c r="F585" s="46"/>
      <c r="G585" s="46"/>
      <c r="H585" s="46"/>
      <c r="I585" s="46"/>
      <c r="J585" s="48"/>
    </row>
    <row r="586">
      <c r="A586" s="37" t="s">
        <v>593</v>
      </c>
      <c r="B586" s="37">
        <v>179</v>
      </c>
      <c r="C586" s="38" t="s">
        <v>12456</v>
      </c>
      <c r="D586" s="37" t="s">
        <v>595</v>
      </c>
      <c r="E586" s="39" t="s">
        <v>12457</v>
      </c>
      <c r="F586" s="40" t="s">
        <v>1127</v>
      </c>
      <c r="G586" s="41">
        <v>1.339</v>
      </c>
      <c r="H586" s="42">
        <v>0</v>
      </c>
      <c r="I586" s="43">
        <f>ROUND(G586*H586,P4)</f>
        <v>0</v>
      </c>
      <c r="J586" s="37"/>
      <c r="O586" s="44">
        <f>I586*0.21</f>
        <v>0</v>
      </c>
      <c r="P586">
        <v>3</v>
      </c>
    </row>
    <row r="587" ht="45">
      <c r="A587" s="37" t="s">
        <v>598</v>
      </c>
      <c r="B587" s="45"/>
      <c r="C587" s="46"/>
      <c r="D587" s="46"/>
      <c r="E587" s="39" t="s">
        <v>12458</v>
      </c>
      <c r="F587" s="46"/>
      <c r="G587" s="46"/>
      <c r="H587" s="46"/>
      <c r="I587" s="46"/>
      <c r="J587" s="48"/>
    </row>
    <row r="588">
      <c r="A588" s="37" t="s">
        <v>601</v>
      </c>
      <c r="B588" s="45"/>
      <c r="C588" s="46"/>
      <c r="D588" s="46"/>
      <c r="E588" s="47" t="s">
        <v>595</v>
      </c>
      <c r="F588" s="46"/>
      <c r="G588" s="46"/>
      <c r="H588" s="46"/>
      <c r="I588" s="46"/>
      <c r="J588" s="48"/>
    </row>
    <row r="589" ht="30">
      <c r="A589" s="37" t="s">
        <v>593</v>
      </c>
      <c r="B589" s="37">
        <v>180</v>
      </c>
      <c r="C589" s="38" t="s">
        <v>13255</v>
      </c>
      <c r="D589" s="37" t="s">
        <v>595</v>
      </c>
      <c r="E589" s="39" t="s">
        <v>13256</v>
      </c>
      <c r="F589" s="40" t="s">
        <v>1797</v>
      </c>
      <c r="G589" s="41">
        <v>1</v>
      </c>
      <c r="H589" s="42">
        <v>0</v>
      </c>
      <c r="I589" s="43">
        <f>ROUND(G589*H589,P4)</f>
        <v>0</v>
      </c>
      <c r="J589" s="37"/>
      <c r="O589" s="44">
        <f>I589*0.21</f>
        <v>0</v>
      </c>
      <c r="P589">
        <v>3</v>
      </c>
    </row>
    <row r="590" ht="30">
      <c r="A590" s="37" t="s">
        <v>598</v>
      </c>
      <c r="B590" s="45"/>
      <c r="C590" s="46"/>
      <c r="D590" s="46"/>
      <c r="E590" s="39" t="s">
        <v>13256</v>
      </c>
      <c r="F590" s="46"/>
      <c r="G590" s="46"/>
      <c r="H590" s="46"/>
      <c r="I590" s="46"/>
      <c r="J590" s="48"/>
    </row>
    <row r="591">
      <c r="A591" s="37" t="s">
        <v>599</v>
      </c>
      <c r="B591" s="45"/>
      <c r="C591" s="46"/>
      <c r="D591" s="46"/>
      <c r="E591" s="49" t="s">
        <v>6122</v>
      </c>
      <c r="F591" s="46"/>
      <c r="G591" s="46"/>
      <c r="H591" s="46"/>
      <c r="I591" s="46"/>
      <c r="J591" s="48"/>
    </row>
    <row r="592">
      <c r="A592" s="37" t="s">
        <v>601</v>
      </c>
      <c r="B592" s="45"/>
      <c r="C592" s="46"/>
      <c r="D592" s="46"/>
      <c r="E592" s="47" t="s">
        <v>595</v>
      </c>
      <c r="F592" s="46"/>
      <c r="G592" s="46"/>
      <c r="H592" s="46"/>
      <c r="I592" s="46"/>
      <c r="J592" s="48"/>
    </row>
    <row r="593">
      <c r="A593" s="31" t="s">
        <v>591</v>
      </c>
      <c r="B593" s="32"/>
      <c r="C593" s="33" t="s">
        <v>13257</v>
      </c>
      <c r="D593" s="34"/>
      <c r="E593" s="31" t="s">
        <v>13258</v>
      </c>
      <c r="F593" s="34"/>
      <c r="G593" s="34"/>
      <c r="H593" s="34"/>
      <c r="I593" s="35">
        <f>SUMIFS(I594:I616,A594:A616,"P")</f>
        <v>0</v>
      </c>
      <c r="J593" s="36"/>
    </row>
    <row r="594">
      <c r="A594" s="37" t="s">
        <v>593</v>
      </c>
      <c r="B594" s="37">
        <v>181</v>
      </c>
      <c r="C594" s="38" t="s">
        <v>13259</v>
      </c>
      <c r="D594" s="37" t="s">
        <v>595</v>
      </c>
      <c r="E594" s="39" t="s">
        <v>13260</v>
      </c>
      <c r="F594" s="40" t="s">
        <v>650</v>
      </c>
      <c r="G594" s="41">
        <v>135.72999999999999</v>
      </c>
      <c r="H594" s="42">
        <v>0</v>
      </c>
      <c r="I594" s="43">
        <f>ROUND(G594*H594,P4)</f>
        <v>0</v>
      </c>
      <c r="J594" s="37"/>
      <c r="O594" s="44">
        <f>I594*0.21</f>
        <v>0</v>
      </c>
      <c r="P594">
        <v>3</v>
      </c>
    </row>
    <row r="595">
      <c r="A595" s="37" t="s">
        <v>598</v>
      </c>
      <c r="B595" s="45"/>
      <c r="C595" s="46"/>
      <c r="D595" s="46"/>
      <c r="E595" s="39" t="s">
        <v>13261</v>
      </c>
      <c r="F595" s="46"/>
      <c r="G595" s="46"/>
      <c r="H595" s="46"/>
      <c r="I595" s="46"/>
      <c r="J595" s="48"/>
    </row>
    <row r="596">
      <c r="A596" s="37" t="s">
        <v>601</v>
      </c>
      <c r="B596" s="45"/>
      <c r="C596" s="46"/>
      <c r="D596" s="46"/>
      <c r="E596" s="47" t="s">
        <v>595</v>
      </c>
      <c r="F596" s="46"/>
      <c r="G596" s="46"/>
      <c r="H596" s="46"/>
      <c r="I596" s="46"/>
      <c r="J596" s="48"/>
    </row>
    <row r="597">
      <c r="A597" s="37" t="s">
        <v>593</v>
      </c>
      <c r="B597" s="37">
        <v>182</v>
      </c>
      <c r="C597" s="38" t="s">
        <v>13262</v>
      </c>
      <c r="D597" s="37" t="s">
        <v>595</v>
      </c>
      <c r="E597" s="39" t="s">
        <v>13263</v>
      </c>
      <c r="F597" s="40" t="s">
        <v>650</v>
      </c>
      <c r="G597" s="41">
        <v>135.72999999999999</v>
      </c>
      <c r="H597" s="42">
        <v>0</v>
      </c>
      <c r="I597" s="43">
        <f>ROUND(G597*H597,P4)</f>
        <v>0</v>
      </c>
      <c r="J597" s="37"/>
      <c r="O597" s="44">
        <f>I597*0.21</f>
        <v>0</v>
      </c>
      <c r="P597">
        <v>3</v>
      </c>
    </row>
    <row r="598">
      <c r="A598" s="37" t="s">
        <v>598</v>
      </c>
      <c r="B598" s="45"/>
      <c r="C598" s="46"/>
      <c r="D598" s="46"/>
      <c r="E598" s="39" t="s">
        <v>13264</v>
      </c>
      <c r="F598" s="46"/>
      <c r="G598" s="46"/>
      <c r="H598" s="46"/>
      <c r="I598" s="46"/>
      <c r="J598" s="48"/>
    </row>
    <row r="599" ht="45">
      <c r="A599" s="37" t="s">
        <v>599</v>
      </c>
      <c r="B599" s="45"/>
      <c r="C599" s="46"/>
      <c r="D599" s="46"/>
      <c r="E599" s="49" t="s">
        <v>13265</v>
      </c>
      <c r="F599" s="46"/>
      <c r="G599" s="46"/>
      <c r="H599" s="46"/>
      <c r="I599" s="46"/>
      <c r="J599" s="48"/>
    </row>
    <row r="600">
      <c r="A600" s="37" t="s">
        <v>601</v>
      </c>
      <c r="B600" s="45"/>
      <c r="C600" s="46"/>
      <c r="D600" s="46"/>
      <c r="E600" s="47" t="s">
        <v>595</v>
      </c>
      <c r="F600" s="46"/>
      <c r="G600" s="46"/>
      <c r="H600" s="46"/>
      <c r="I600" s="46"/>
      <c r="J600" s="48"/>
    </row>
    <row r="601">
      <c r="A601" s="37" t="s">
        <v>593</v>
      </c>
      <c r="B601" s="37">
        <v>183</v>
      </c>
      <c r="C601" s="38" t="s">
        <v>13266</v>
      </c>
      <c r="D601" s="37" t="s">
        <v>595</v>
      </c>
      <c r="E601" s="39" t="s">
        <v>13267</v>
      </c>
      <c r="F601" s="40" t="s">
        <v>650</v>
      </c>
      <c r="G601" s="41">
        <v>117.86</v>
      </c>
      <c r="H601" s="42">
        <v>0</v>
      </c>
      <c r="I601" s="43">
        <f>ROUND(G601*H601,P4)</f>
        <v>0</v>
      </c>
      <c r="J601" s="37"/>
      <c r="O601" s="44">
        <f>I601*0.21</f>
        <v>0</v>
      </c>
      <c r="P601">
        <v>3</v>
      </c>
    </row>
    <row r="602">
      <c r="A602" s="37" t="s">
        <v>598</v>
      </c>
      <c r="B602" s="45"/>
      <c r="C602" s="46"/>
      <c r="D602" s="46"/>
      <c r="E602" s="39" t="s">
        <v>13268</v>
      </c>
      <c r="F602" s="46"/>
      <c r="G602" s="46"/>
      <c r="H602" s="46"/>
      <c r="I602" s="46"/>
      <c r="J602" s="48"/>
    </row>
    <row r="603">
      <c r="A603" s="37" t="s">
        <v>601</v>
      </c>
      <c r="B603" s="45"/>
      <c r="C603" s="46"/>
      <c r="D603" s="46"/>
      <c r="E603" s="47" t="s">
        <v>595</v>
      </c>
      <c r="F603" s="46"/>
      <c r="G603" s="46"/>
      <c r="H603" s="46"/>
      <c r="I603" s="46"/>
      <c r="J603" s="48"/>
    </row>
    <row r="604">
      <c r="A604" s="37" t="s">
        <v>593</v>
      </c>
      <c r="B604" s="37">
        <v>184</v>
      </c>
      <c r="C604" s="38" t="s">
        <v>13269</v>
      </c>
      <c r="D604" s="37" t="s">
        <v>595</v>
      </c>
      <c r="E604" s="39" t="s">
        <v>13270</v>
      </c>
      <c r="F604" s="40" t="s">
        <v>650</v>
      </c>
      <c r="G604" s="41">
        <v>17.870000000000001</v>
      </c>
      <c r="H604" s="42">
        <v>0</v>
      </c>
      <c r="I604" s="43">
        <f>ROUND(G604*H604,P4)</f>
        <v>0</v>
      </c>
      <c r="J604" s="37"/>
      <c r="O604" s="44">
        <f>I604*0.21</f>
        <v>0</v>
      </c>
      <c r="P604">
        <v>3</v>
      </c>
    </row>
    <row r="605">
      <c r="A605" s="37" t="s">
        <v>598</v>
      </c>
      <c r="B605" s="45"/>
      <c r="C605" s="46"/>
      <c r="D605" s="46"/>
      <c r="E605" s="39" t="s">
        <v>13271</v>
      </c>
      <c r="F605" s="46"/>
      <c r="G605" s="46"/>
      <c r="H605" s="46"/>
      <c r="I605" s="46"/>
      <c r="J605" s="48"/>
    </row>
    <row r="606">
      <c r="A606" s="37" t="s">
        <v>601</v>
      </c>
      <c r="B606" s="45"/>
      <c r="C606" s="46"/>
      <c r="D606" s="46"/>
      <c r="E606" s="47" t="s">
        <v>595</v>
      </c>
      <c r="F606" s="46"/>
      <c r="G606" s="46"/>
      <c r="H606" s="46"/>
      <c r="I606" s="46"/>
      <c r="J606" s="48"/>
    </row>
    <row r="607">
      <c r="A607" s="37" t="s">
        <v>593</v>
      </c>
      <c r="B607" s="37">
        <v>185</v>
      </c>
      <c r="C607" s="38" t="s">
        <v>13272</v>
      </c>
      <c r="D607" s="37" t="s">
        <v>595</v>
      </c>
      <c r="E607" s="39" t="s">
        <v>13273</v>
      </c>
      <c r="F607" s="40" t="s">
        <v>597</v>
      </c>
      <c r="G607" s="41">
        <v>151.11000000000001</v>
      </c>
      <c r="H607" s="42">
        <v>0</v>
      </c>
      <c r="I607" s="43">
        <f>ROUND(G607*H607,P4)</f>
        <v>0</v>
      </c>
      <c r="J607" s="37"/>
      <c r="O607" s="44">
        <f>I607*0.21</f>
        <v>0</v>
      </c>
      <c r="P607">
        <v>3</v>
      </c>
    </row>
    <row r="608" ht="45">
      <c r="A608" s="37" t="s">
        <v>598</v>
      </c>
      <c r="B608" s="45"/>
      <c r="C608" s="46"/>
      <c r="D608" s="46"/>
      <c r="E608" s="39" t="s">
        <v>13274</v>
      </c>
      <c r="F608" s="46"/>
      <c r="G608" s="46"/>
      <c r="H608" s="46"/>
      <c r="I608" s="46"/>
      <c r="J608" s="48"/>
    </row>
    <row r="609">
      <c r="A609" s="37" t="s">
        <v>601</v>
      </c>
      <c r="B609" s="45"/>
      <c r="C609" s="46"/>
      <c r="D609" s="46"/>
      <c r="E609" s="47" t="s">
        <v>595</v>
      </c>
      <c r="F609" s="46"/>
      <c r="G609" s="46"/>
      <c r="H609" s="46"/>
      <c r="I609" s="46"/>
      <c r="J609" s="48"/>
    </row>
    <row r="610">
      <c r="A610" s="37" t="s">
        <v>593</v>
      </c>
      <c r="B610" s="37">
        <v>186</v>
      </c>
      <c r="C610" s="38" t="s">
        <v>13275</v>
      </c>
      <c r="D610" s="37" t="s">
        <v>595</v>
      </c>
      <c r="E610" s="39" t="s">
        <v>13276</v>
      </c>
      <c r="F610" s="40" t="s">
        <v>1127</v>
      </c>
      <c r="G610" s="41">
        <v>1.0249999999999999</v>
      </c>
      <c r="H610" s="42">
        <v>0</v>
      </c>
      <c r="I610" s="43">
        <f>ROUND(G610*H610,P4)</f>
        <v>0</v>
      </c>
      <c r="J610" s="37"/>
      <c r="O610" s="44">
        <f>I610*0.21</f>
        <v>0</v>
      </c>
      <c r="P610">
        <v>3</v>
      </c>
    </row>
    <row r="611" ht="45">
      <c r="A611" s="37" t="s">
        <v>598</v>
      </c>
      <c r="B611" s="45"/>
      <c r="C611" s="46"/>
      <c r="D611" s="46"/>
      <c r="E611" s="39" t="s">
        <v>13277</v>
      </c>
      <c r="F611" s="46"/>
      <c r="G611" s="46"/>
      <c r="H611" s="46"/>
      <c r="I611" s="46"/>
      <c r="J611" s="48"/>
    </row>
    <row r="612">
      <c r="A612" s="37" t="s">
        <v>601</v>
      </c>
      <c r="B612" s="45"/>
      <c r="C612" s="46"/>
      <c r="D612" s="46"/>
      <c r="E612" s="47" t="s">
        <v>595</v>
      </c>
      <c r="F612" s="46"/>
      <c r="G612" s="46"/>
      <c r="H612" s="46"/>
      <c r="I612" s="46"/>
      <c r="J612" s="48"/>
    </row>
    <row r="613" ht="30">
      <c r="A613" s="37" t="s">
        <v>593</v>
      </c>
      <c r="B613" s="37">
        <v>187</v>
      </c>
      <c r="C613" s="38" t="s">
        <v>13278</v>
      </c>
      <c r="D613" s="37" t="s">
        <v>595</v>
      </c>
      <c r="E613" s="39" t="s">
        <v>13279</v>
      </c>
      <c r="F613" s="40" t="s">
        <v>1797</v>
      </c>
      <c r="G613" s="41">
        <v>1</v>
      </c>
      <c r="H613" s="42">
        <v>0</v>
      </c>
      <c r="I613" s="43">
        <f>ROUND(G613*H613,P4)</f>
        <v>0</v>
      </c>
      <c r="J613" s="37"/>
      <c r="O613" s="44">
        <f>I613*0.21</f>
        <v>0</v>
      </c>
      <c r="P613">
        <v>3</v>
      </c>
    </row>
    <row r="614" ht="30">
      <c r="A614" s="37" t="s">
        <v>598</v>
      </c>
      <c r="B614" s="45"/>
      <c r="C614" s="46"/>
      <c r="D614" s="46"/>
      <c r="E614" s="39" t="s">
        <v>13280</v>
      </c>
      <c r="F614" s="46"/>
      <c r="G614" s="46"/>
      <c r="H614" s="46"/>
      <c r="I614" s="46"/>
      <c r="J614" s="48"/>
    </row>
    <row r="615">
      <c r="A615" s="37" t="s">
        <v>599</v>
      </c>
      <c r="B615" s="45"/>
      <c r="C615" s="46"/>
      <c r="D615" s="46"/>
      <c r="E615" s="49" t="s">
        <v>6122</v>
      </c>
      <c r="F615" s="46"/>
      <c r="G615" s="46"/>
      <c r="H615" s="46"/>
      <c r="I615" s="46"/>
      <c r="J615" s="48"/>
    </row>
    <row r="616">
      <c r="A616" s="37" t="s">
        <v>601</v>
      </c>
      <c r="B616" s="45"/>
      <c r="C616" s="46"/>
      <c r="D616" s="46"/>
      <c r="E616" s="47" t="s">
        <v>595</v>
      </c>
      <c r="F616" s="46"/>
      <c r="G616" s="46"/>
      <c r="H616" s="46"/>
      <c r="I616" s="46"/>
      <c r="J616" s="48"/>
    </row>
    <row r="617">
      <c r="A617" s="31" t="s">
        <v>591</v>
      </c>
      <c r="B617" s="32"/>
      <c r="C617" s="33" t="s">
        <v>1749</v>
      </c>
      <c r="D617" s="34"/>
      <c r="E617" s="31" t="s">
        <v>1750</v>
      </c>
      <c r="F617" s="34"/>
      <c r="G617" s="34"/>
      <c r="H617" s="34"/>
      <c r="I617" s="35">
        <f>SUMIFS(I618:I620,A618:A620,"P")</f>
        <v>0</v>
      </c>
      <c r="J617" s="36"/>
    </row>
    <row r="618">
      <c r="A618" s="37" t="s">
        <v>593</v>
      </c>
      <c r="B618" s="37">
        <v>188</v>
      </c>
      <c r="C618" s="38" t="s">
        <v>13281</v>
      </c>
      <c r="D618" s="37" t="s">
        <v>595</v>
      </c>
      <c r="E618" s="39" t="s">
        <v>13282</v>
      </c>
      <c r="F618" s="40" t="s">
        <v>650</v>
      </c>
      <c r="G618" s="41">
        <v>31.960000000000001</v>
      </c>
      <c r="H618" s="42">
        <v>0</v>
      </c>
      <c r="I618" s="43">
        <f>ROUND(G618*H618,P4)</f>
        <v>0</v>
      </c>
      <c r="J618" s="37"/>
      <c r="O618" s="44">
        <f>I618*0.21</f>
        <v>0</v>
      </c>
      <c r="P618">
        <v>3</v>
      </c>
    </row>
    <row r="619" ht="45">
      <c r="A619" s="37" t="s">
        <v>598</v>
      </c>
      <c r="B619" s="45"/>
      <c r="C619" s="46"/>
      <c r="D619" s="46"/>
      <c r="E619" s="39" t="s">
        <v>13283</v>
      </c>
      <c r="F619" s="46"/>
      <c r="G619" s="46"/>
      <c r="H619" s="46"/>
      <c r="I619" s="46"/>
      <c r="J619" s="48"/>
    </row>
    <row r="620">
      <c r="A620" s="37" t="s">
        <v>601</v>
      </c>
      <c r="B620" s="45"/>
      <c r="C620" s="46"/>
      <c r="D620" s="46"/>
      <c r="E620" s="47" t="s">
        <v>595</v>
      </c>
      <c r="F620" s="46"/>
      <c r="G620" s="46"/>
      <c r="H620" s="46"/>
      <c r="I620" s="46"/>
      <c r="J620" s="48"/>
    </row>
    <row r="621">
      <c r="A621" s="31" t="s">
        <v>591</v>
      </c>
      <c r="B621" s="32"/>
      <c r="C621" s="33" t="s">
        <v>12473</v>
      </c>
      <c r="D621" s="34"/>
      <c r="E621" s="31" t="s">
        <v>12474</v>
      </c>
      <c r="F621" s="34"/>
      <c r="G621" s="34"/>
      <c r="H621" s="34"/>
      <c r="I621" s="35">
        <f>SUMIFS(I622:I633,A622:A633,"P")</f>
        <v>0</v>
      </c>
      <c r="J621" s="36"/>
    </row>
    <row r="622">
      <c r="A622" s="37" t="s">
        <v>593</v>
      </c>
      <c r="B622" s="37">
        <v>189</v>
      </c>
      <c r="C622" s="38" t="s">
        <v>13284</v>
      </c>
      <c r="D622" s="37" t="s">
        <v>595</v>
      </c>
      <c r="E622" s="39" t="s">
        <v>13285</v>
      </c>
      <c r="F622" s="40" t="s">
        <v>650</v>
      </c>
      <c r="G622" s="41">
        <v>771.83199999999999</v>
      </c>
      <c r="H622" s="42">
        <v>0</v>
      </c>
      <c r="I622" s="43">
        <f>ROUND(G622*H622,P4)</f>
        <v>0</v>
      </c>
      <c r="J622" s="37"/>
      <c r="O622" s="44">
        <f>I622*0.21</f>
        <v>0</v>
      </c>
      <c r="P622">
        <v>3</v>
      </c>
    </row>
    <row r="623">
      <c r="A623" s="37" t="s">
        <v>598</v>
      </c>
      <c r="B623" s="45"/>
      <c r="C623" s="46"/>
      <c r="D623" s="46"/>
      <c r="E623" s="39" t="s">
        <v>13286</v>
      </c>
      <c r="F623" s="46"/>
      <c r="G623" s="46"/>
      <c r="H623" s="46"/>
      <c r="I623" s="46"/>
      <c r="J623" s="48"/>
    </row>
    <row r="624">
      <c r="A624" s="37" t="s">
        <v>601</v>
      </c>
      <c r="B624" s="45"/>
      <c r="C624" s="46"/>
      <c r="D624" s="46"/>
      <c r="E624" s="47" t="s">
        <v>595</v>
      </c>
      <c r="F624" s="46"/>
      <c r="G624" s="46"/>
      <c r="H624" s="46"/>
      <c r="I624" s="46"/>
      <c r="J624" s="48"/>
    </row>
    <row r="625">
      <c r="A625" s="37" t="s">
        <v>593</v>
      </c>
      <c r="B625" s="37">
        <v>190</v>
      </c>
      <c r="C625" s="38" t="s">
        <v>13287</v>
      </c>
      <c r="D625" s="37" t="s">
        <v>595</v>
      </c>
      <c r="E625" s="39" t="s">
        <v>13288</v>
      </c>
      <c r="F625" s="40" t="s">
        <v>650</v>
      </c>
      <c r="G625" s="41">
        <v>771.83199999999999</v>
      </c>
      <c r="H625" s="42">
        <v>0</v>
      </c>
      <c r="I625" s="43">
        <f>ROUND(G625*H625,P4)</f>
        <v>0</v>
      </c>
      <c r="J625" s="37"/>
      <c r="O625" s="44">
        <f>I625*0.21</f>
        <v>0</v>
      </c>
      <c r="P625">
        <v>3</v>
      </c>
    </row>
    <row r="626">
      <c r="A626" s="37" t="s">
        <v>598</v>
      </c>
      <c r="B626" s="45"/>
      <c r="C626" s="46"/>
      <c r="D626" s="46"/>
      <c r="E626" s="39" t="s">
        <v>13289</v>
      </c>
      <c r="F626" s="46"/>
      <c r="G626" s="46"/>
      <c r="H626" s="46"/>
      <c r="I626" s="46"/>
      <c r="J626" s="48"/>
    </row>
    <row r="627">
      <c r="A627" s="37" t="s">
        <v>601</v>
      </c>
      <c r="B627" s="45"/>
      <c r="C627" s="46"/>
      <c r="D627" s="46"/>
      <c r="E627" s="47" t="s">
        <v>595</v>
      </c>
      <c r="F627" s="46"/>
      <c r="G627" s="46"/>
      <c r="H627" s="46"/>
      <c r="I627" s="46"/>
      <c r="J627" s="48"/>
    </row>
    <row r="628" ht="30">
      <c r="A628" s="37" t="s">
        <v>593</v>
      </c>
      <c r="B628" s="37">
        <v>191</v>
      </c>
      <c r="C628" s="38" t="s">
        <v>13290</v>
      </c>
      <c r="D628" s="37" t="s">
        <v>595</v>
      </c>
      <c r="E628" s="39" t="s">
        <v>13291</v>
      </c>
      <c r="F628" s="40" t="s">
        <v>650</v>
      </c>
      <c r="G628" s="41">
        <v>771.83199999999999</v>
      </c>
      <c r="H628" s="42">
        <v>0</v>
      </c>
      <c r="I628" s="43">
        <f>ROUND(G628*H628,P4)</f>
        <v>0</v>
      </c>
      <c r="J628" s="37"/>
      <c r="O628" s="44">
        <f>I628*0.21</f>
        <v>0</v>
      </c>
      <c r="P628">
        <v>3</v>
      </c>
    </row>
    <row r="629" ht="30">
      <c r="A629" s="37" t="s">
        <v>598</v>
      </c>
      <c r="B629" s="45"/>
      <c r="C629" s="46"/>
      <c r="D629" s="46"/>
      <c r="E629" s="39" t="s">
        <v>13292</v>
      </c>
      <c r="F629" s="46"/>
      <c r="G629" s="46"/>
      <c r="H629" s="46"/>
      <c r="I629" s="46"/>
      <c r="J629" s="48"/>
    </row>
    <row r="630">
      <c r="A630" s="37" t="s">
        <v>601</v>
      </c>
      <c r="B630" s="45"/>
      <c r="C630" s="46"/>
      <c r="D630" s="46"/>
      <c r="E630" s="47" t="s">
        <v>595</v>
      </c>
      <c r="F630" s="46"/>
      <c r="G630" s="46"/>
      <c r="H630" s="46"/>
      <c r="I630" s="46"/>
      <c r="J630" s="48"/>
    </row>
    <row r="631" ht="30">
      <c r="A631" s="37" t="s">
        <v>593</v>
      </c>
      <c r="B631" s="37">
        <v>192</v>
      </c>
      <c r="C631" s="38" t="s">
        <v>13293</v>
      </c>
      <c r="D631" s="37" t="s">
        <v>595</v>
      </c>
      <c r="E631" s="39" t="s">
        <v>13294</v>
      </c>
      <c r="F631" s="40" t="s">
        <v>650</v>
      </c>
      <c r="G631" s="41">
        <v>771.83199999999999</v>
      </c>
      <c r="H631" s="42">
        <v>0</v>
      </c>
      <c r="I631" s="43">
        <f>ROUND(G631*H631,P4)</f>
        <v>0</v>
      </c>
      <c r="J631" s="37"/>
      <c r="O631" s="44">
        <f>I631*0.21</f>
        <v>0</v>
      </c>
      <c r="P631">
        <v>3</v>
      </c>
    </row>
    <row r="632" ht="30">
      <c r="A632" s="37" t="s">
        <v>598</v>
      </c>
      <c r="B632" s="45"/>
      <c r="C632" s="46"/>
      <c r="D632" s="46"/>
      <c r="E632" s="39" t="s">
        <v>13295</v>
      </c>
      <c r="F632" s="46"/>
      <c r="G632" s="46"/>
      <c r="H632" s="46"/>
      <c r="I632" s="46"/>
      <c r="J632" s="48"/>
    </row>
    <row r="633">
      <c r="A633" s="37" t="s">
        <v>601</v>
      </c>
      <c r="B633" s="45"/>
      <c r="C633" s="46"/>
      <c r="D633" s="46"/>
      <c r="E633" s="47" t="s">
        <v>595</v>
      </c>
      <c r="F633" s="46"/>
      <c r="G633" s="46"/>
      <c r="H633" s="46"/>
      <c r="I633" s="46"/>
      <c r="J633" s="48"/>
    </row>
    <row r="634">
      <c r="A634" s="31" t="s">
        <v>591</v>
      </c>
      <c r="B634" s="32"/>
      <c r="C634" s="33" t="s">
        <v>4580</v>
      </c>
      <c r="D634" s="34"/>
      <c r="E634" s="31" t="s">
        <v>4581</v>
      </c>
      <c r="F634" s="34"/>
      <c r="G634" s="34"/>
      <c r="H634" s="34"/>
      <c r="I634" s="35">
        <f>SUMIFS(I635:I655,A635:A655,"P")</f>
        <v>0</v>
      </c>
      <c r="J634" s="36"/>
    </row>
    <row r="635" ht="30">
      <c r="A635" s="37" t="s">
        <v>593</v>
      </c>
      <c r="B635" s="37">
        <v>193</v>
      </c>
      <c r="C635" s="38" t="s">
        <v>13296</v>
      </c>
      <c r="D635" s="37" t="s">
        <v>595</v>
      </c>
      <c r="E635" s="39" t="s">
        <v>13297</v>
      </c>
      <c r="F635" s="40" t="s">
        <v>608</v>
      </c>
      <c r="G635" s="41">
        <v>4</v>
      </c>
      <c r="H635" s="42">
        <v>0</v>
      </c>
      <c r="I635" s="43">
        <f>ROUND(G635*H635,P4)</f>
        <v>0</v>
      </c>
      <c r="J635" s="37"/>
      <c r="O635" s="44">
        <f>I635*0.21</f>
        <v>0</v>
      </c>
      <c r="P635">
        <v>3</v>
      </c>
    </row>
    <row r="636" ht="30">
      <c r="A636" s="37" t="s">
        <v>598</v>
      </c>
      <c r="B636" s="45"/>
      <c r="C636" s="46"/>
      <c r="D636" s="46"/>
      <c r="E636" s="39" t="s">
        <v>13297</v>
      </c>
      <c r="F636" s="46"/>
      <c r="G636" s="46"/>
      <c r="H636" s="46"/>
      <c r="I636" s="46"/>
      <c r="J636" s="48"/>
    </row>
    <row r="637">
      <c r="A637" s="37" t="s">
        <v>601</v>
      </c>
      <c r="B637" s="45"/>
      <c r="C637" s="46"/>
      <c r="D637" s="46"/>
      <c r="E637" s="47" t="s">
        <v>595</v>
      </c>
      <c r="F637" s="46"/>
      <c r="G637" s="46"/>
      <c r="H637" s="46"/>
      <c r="I637" s="46"/>
      <c r="J637" s="48"/>
    </row>
    <row r="638">
      <c r="A638" s="37" t="s">
        <v>593</v>
      </c>
      <c r="B638" s="37">
        <v>194</v>
      </c>
      <c r="C638" s="38" t="s">
        <v>13298</v>
      </c>
      <c r="D638" s="37" t="s">
        <v>595</v>
      </c>
      <c r="E638" s="39" t="s">
        <v>13299</v>
      </c>
      <c r="F638" s="40" t="s">
        <v>608</v>
      </c>
      <c r="G638" s="41">
        <v>4</v>
      </c>
      <c r="H638" s="42">
        <v>0</v>
      </c>
      <c r="I638" s="43">
        <f>ROUND(G638*H638,P4)</f>
        <v>0</v>
      </c>
      <c r="J638" s="37"/>
      <c r="O638" s="44">
        <f>I638*0.21</f>
        <v>0</v>
      </c>
      <c r="P638">
        <v>3</v>
      </c>
    </row>
    <row r="639" ht="45">
      <c r="A639" s="37" t="s">
        <v>598</v>
      </c>
      <c r="B639" s="45"/>
      <c r="C639" s="46"/>
      <c r="D639" s="46"/>
      <c r="E639" s="39" t="s">
        <v>13300</v>
      </c>
      <c r="F639" s="46"/>
      <c r="G639" s="46"/>
      <c r="H639" s="46"/>
      <c r="I639" s="46"/>
      <c r="J639" s="48"/>
    </row>
    <row r="640">
      <c r="A640" s="37" t="s">
        <v>601</v>
      </c>
      <c r="B640" s="45"/>
      <c r="C640" s="46"/>
      <c r="D640" s="46"/>
      <c r="E640" s="47" t="s">
        <v>595</v>
      </c>
      <c r="F640" s="46"/>
      <c r="G640" s="46"/>
      <c r="H640" s="46"/>
      <c r="I640" s="46"/>
      <c r="J640" s="48"/>
    </row>
    <row r="641">
      <c r="A641" s="37" t="s">
        <v>593</v>
      </c>
      <c r="B641" s="37">
        <v>195</v>
      </c>
      <c r="C641" s="38" t="s">
        <v>13301</v>
      </c>
      <c r="D641" s="37" t="s">
        <v>595</v>
      </c>
      <c r="E641" s="39" t="s">
        <v>13302</v>
      </c>
      <c r="F641" s="40" t="s">
        <v>608</v>
      </c>
      <c r="G641" s="41">
        <v>2</v>
      </c>
      <c r="H641" s="42">
        <v>0</v>
      </c>
      <c r="I641" s="43">
        <f>ROUND(G641*H641,P4)</f>
        <v>0</v>
      </c>
      <c r="J641" s="37"/>
      <c r="O641" s="44">
        <f>I641*0.21</f>
        <v>0</v>
      </c>
      <c r="P641">
        <v>3</v>
      </c>
    </row>
    <row r="642" ht="30">
      <c r="A642" s="37" t="s">
        <v>598</v>
      </c>
      <c r="B642" s="45"/>
      <c r="C642" s="46"/>
      <c r="D642" s="46"/>
      <c r="E642" s="39" t="s">
        <v>13303</v>
      </c>
      <c r="F642" s="46"/>
      <c r="G642" s="46"/>
      <c r="H642" s="46"/>
      <c r="I642" s="46"/>
      <c r="J642" s="48"/>
    </row>
    <row r="643">
      <c r="A643" s="37" t="s">
        <v>601</v>
      </c>
      <c r="B643" s="45"/>
      <c r="C643" s="46"/>
      <c r="D643" s="46"/>
      <c r="E643" s="47" t="s">
        <v>595</v>
      </c>
      <c r="F643" s="46"/>
      <c r="G643" s="46"/>
      <c r="H643" s="46"/>
      <c r="I643" s="46"/>
      <c r="J643" s="48"/>
    </row>
    <row r="644" ht="30">
      <c r="A644" s="37" t="s">
        <v>593</v>
      </c>
      <c r="B644" s="37">
        <v>196</v>
      </c>
      <c r="C644" s="38" t="s">
        <v>13304</v>
      </c>
      <c r="D644" s="37" t="s">
        <v>595</v>
      </c>
      <c r="E644" s="39" t="s">
        <v>13305</v>
      </c>
      <c r="F644" s="40" t="s">
        <v>641</v>
      </c>
      <c r="G644" s="41">
        <v>2.1190000000000002</v>
      </c>
      <c r="H644" s="42">
        <v>0</v>
      </c>
      <c r="I644" s="43">
        <f>ROUND(G644*H644,P4)</f>
        <v>0</v>
      </c>
      <c r="J644" s="37"/>
      <c r="O644" s="44">
        <f>I644*0.21</f>
        <v>0</v>
      </c>
      <c r="P644">
        <v>3</v>
      </c>
    </row>
    <row r="645" ht="30">
      <c r="A645" s="37" t="s">
        <v>598</v>
      </c>
      <c r="B645" s="45"/>
      <c r="C645" s="46"/>
      <c r="D645" s="46"/>
      <c r="E645" s="39" t="s">
        <v>13306</v>
      </c>
      <c r="F645" s="46"/>
      <c r="G645" s="46"/>
      <c r="H645" s="46"/>
      <c r="I645" s="46"/>
      <c r="J645" s="48"/>
    </row>
    <row r="646">
      <c r="A646" s="37" t="s">
        <v>601</v>
      </c>
      <c r="B646" s="45"/>
      <c r="C646" s="46"/>
      <c r="D646" s="46"/>
      <c r="E646" s="47" t="s">
        <v>595</v>
      </c>
      <c r="F646" s="46"/>
      <c r="G646" s="46"/>
      <c r="H646" s="46"/>
      <c r="I646" s="46"/>
      <c r="J646" s="48"/>
    </row>
    <row r="647">
      <c r="A647" s="37" t="s">
        <v>593</v>
      </c>
      <c r="B647" s="37">
        <v>197</v>
      </c>
      <c r="C647" s="38" t="s">
        <v>13307</v>
      </c>
      <c r="D647" s="37" t="s">
        <v>595</v>
      </c>
      <c r="E647" s="39" t="s">
        <v>13308</v>
      </c>
      <c r="F647" s="40" t="s">
        <v>650</v>
      </c>
      <c r="G647" s="41">
        <v>3.8149999999999999</v>
      </c>
      <c r="H647" s="42">
        <v>0</v>
      </c>
      <c r="I647" s="43">
        <f>ROUND(G647*H647,P4)</f>
        <v>0</v>
      </c>
      <c r="J647" s="37"/>
      <c r="O647" s="44">
        <f>I647*0.21</f>
        <v>0</v>
      </c>
      <c r="P647">
        <v>3</v>
      </c>
    </row>
    <row r="648" ht="30">
      <c r="A648" s="37" t="s">
        <v>598</v>
      </c>
      <c r="B648" s="45"/>
      <c r="C648" s="46"/>
      <c r="D648" s="46"/>
      <c r="E648" s="39" t="s">
        <v>13309</v>
      </c>
      <c r="F648" s="46"/>
      <c r="G648" s="46"/>
      <c r="H648" s="46"/>
      <c r="I648" s="46"/>
      <c r="J648" s="48"/>
    </row>
    <row r="649">
      <c r="A649" s="37" t="s">
        <v>601</v>
      </c>
      <c r="B649" s="45"/>
      <c r="C649" s="46"/>
      <c r="D649" s="46"/>
      <c r="E649" s="47" t="s">
        <v>595</v>
      </c>
      <c r="F649" s="46"/>
      <c r="G649" s="46"/>
      <c r="H649" s="46"/>
      <c r="I649" s="46"/>
      <c r="J649" s="48"/>
    </row>
    <row r="650" ht="30">
      <c r="A650" s="37" t="s">
        <v>593</v>
      </c>
      <c r="B650" s="37">
        <v>198</v>
      </c>
      <c r="C650" s="38" t="s">
        <v>13310</v>
      </c>
      <c r="D650" s="37" t="s">
        <v>595</v>
      </c>
      <c r="E650" s="39" t="s">
        <v>13311</v>
      </c>
      <c r="F650" s="40" t="s">
        <v>1797</v>
      </c>
      <c r="G650" s="41">
        <v>1</v>
      </c>
      <c r="H650" s="42">
        <v>0</v>
      </c>
      <c r="I650" s="43">
        <f>ROUND(G650*H650,P4)</f>
        <v>0</v>
      </c>
      <c r="J650" s="37"/>
      <c r="O650" s="44">
        <f>I650*0.21</f>
        <v>0</v>
      </c>
      <c r="P650">
        <v>3</v>
      </c>
    </row>
    <row r="651" ht="30">
      <c r="A651" s="37" t="s">
        <v>598</v>
      </c>
      <c r="B651" s="45"/>
      <c r="C651" s="46"/>
      <c r="D651" s="46"/>
      <c r="E651" s="39" t="s">
        <v>13311</v>
      </c>
      <c r="F651" s="46"/>
      <c r="G651" s="46"/>
      <c r="H651" s="46"/>
      <c r="I651" s="46"/>
      <c r="J651" s="48"/>
    </row>
    <row r="652">
      <c r="A652" s="37" t="s">
        <v>601</v>
      </c>
      <c r="B652" s="45"/>
      <c r="C652" s="46"/>
      <c r="D652" s="46"/>
      <c r="E652" s="47" t="s">
        <v>595</v>
      </c>
      <c r="F652" s="46"/>
      <c r="G652" s="46"/>
      <c r="H652" s="46"/>
      <c r="I652" s="46"/>
      <c r="J652" s="48"/>
    </row>
    <row r="653" ht="30">
      <c r="A653" s="37" t="s">
        <v>593</v>
      </c>
      <c r="B653" s="37">
        <v>199</v>
      </c>
      <c r="C653" s="38" t="s">
        <v>13312</v>
      </c>
      <c r="D653" s="37" t="s">
        <v>595</v>
      </c>
      <c r="E653" s="39" t="s">
        <v>13313</v>
      </c>
      <c r="F653" s="40" t="s">
        <v>597</v>
      </c>
      <c r="G653" s="41">
        <v>63</v>
      </c>
      <c r="H653" s="42">
        <v>0</v>
      </c>
      <c r="I653" s="43">
        <f>ROUND(G653*H653,P4)</f>
        <v>0</v>
      </c>
      <c r="J653" s="37"/>
      <c r="O653" s="44">
        <f>I653*0.21</f>
        <v>0</v>
      </c>
      <c r="P653">
        <v>3</v>
      </c>
    </row>
    <row r="654" ht="30">
      <c r="A654" s="37" t="s">
        <v>598</v>
      </c>
      <c r="B654" s="45"/>
      <c r="C654" s="46"/>
      <c r="D654" s="46"/>
      <c r="E654" s="39" t="s">
        <v>13313</v>
      </c>
      <c r="F654" s="46"/>
      <c r="G654" s="46"/>
      <c r="H654" s="46"/>
      <c r="I654" s="46"/>
      <c r="J654" s="48"/>
    </row>
    <row r="655">
      <c r="A655" s="37" t="s">
        <v>601</v>
      </c>
      <c r="B655" s="45"/>
      <c r="C655" s="46"/>
      <c r="D655" s="46"/>
      <c r="E655" s="47" t="s">
        <v>595</v>
      </c>
      <c r="F655" s="46"/>
      <c r="G655" s="46"/>
      <c r="H655" s="46"/>
      <c r="I655" s="46"/>
      <c r="J655" s="48"/>
    </row>
    <row r="656">
      <c r="A656" s="31" t="s">
        <v>591</v>
      </c>
      <c r="B656" s="32"/>
      <c r="C656" s="33" t="s">
        <v>4817</v>
      </c>
      <c r="D656" s="34"/>
      <c r="E656" s="31" t="s">
        <v>4818</v>
      </c>
      <c r="F656" s="34"/>
      <c r="G656" s="34"/>
      <c r="H656" s="34"/>
      <c r="I656" s="35">
        <f>SUMIFS(I657:I680,A657:A680,"P")</f>
        <v>0</v>
      </c>
      <c r="J656" s="36"/>
    </row>
    <row r="657" ht="30">
      <c r="A657" s="37" t="s">
        <v>593</v>
      </c>
      <c r="B657" s="37">
        <v>200</v>
      </c>
      <c r="C657" s="38" t="s">
        <v>13314</v>
      </c>
      <c r="D657" s="37" t="s">
        <v>595</v>
      </c>
      <c r="E657" s="39" t="s">
        <v>13315</v>
      </c>
      <c r="F657" s="40" t="s">
        <v>650</v>
      </c>
      <c r="G657" s="41">
        <v>453.83199999999999</v>
      </c>
      <c r="H657" s="42">
        <v>0</v>
      </c>
      <c r="I657" s="43">
        <f>ROUND(G657*H657,P4)</f>
        <v>0</v>
      </c>
      <c r="J657" s="37"/>
      <c r="O657" s="44">
        <f>I657*0.21</f>
        <v>0</v>
      </c>
      <c r="P657">
        <v>3</v>
      </c>
    </row>
    <row r="658" ht="30">
      <c r="A658" s="37" t="s">
        <v>598</v>
      </c>
      <c r="B658" s="45"/>
      <c r="C658" s="46"/>
      <c r="D658" s="46"/>
      <c r="E658" s="39" t="s">
        <v>13316</v>
      </c>
      <c r="F658" s="46"/>
      <c r="G658" s="46"/>
      <c r="H658" s="46"/>
      <c r="I658" s="46"/>
      <c r="J658" s="48"/>
    </row>
    <row r="659" ht="45">
      <c r="A659" s="37" t="s">
        <v>599</v>
      </c>
      <c r="B659" s="45"/>
      <c r="C659" s="46"/>
      <c r="D659" s="46"/>
      <c r="E659" s="49" t="s">
        <v>13317</v>
      </c>
      <c r="F659" s="46"/>
      <c r="G659" s="46"/>
      <c r="H659" s="46"/>
      <c r="I659" s="46"/>
      <c r="J659" s="48"/>
    </row>
    <row r="660">
      <c r="A660" s="37" t="s">
        <v>601</v>
      </c>
      <c r="B660" s="45"/>
      <c r="C660" s="46"/>
      <c r="D660" s="46"/>
      <c r="E660" s="47" t="s">
        <v>595</v>
      </c>
      <c r="F660" s="46"/>
      <c r="G660" s="46"/>
      <c r="H660" s="46"/>
      <c r="I660" s="46"/>
      <c r="J660" s="48"/>
    </row>
    <row r="661" ht="30">
      <c r="A661" s="37" t="s">
        <v>593</v>
      </c>
      <c r="B661" s="37">
        <v>201</v>
      </c>
      <c r="C661" s="38" t="s">
        <v>13318</v>
      </c>
      <c r="D661" s="37" t="s">
        <v>595</v>
      </c>
      <c r="E661" s="39" t="s">
        <v>13319</v>
      </c>
      <c r="F661" s="40" t="s">
        <v>650</v>
      </c>
      <c r="G661" s="41">
        <v>453.83199999999999</v>
      </c>
      <c r="H661" s="42">
        <v>0</v>
      </c>
      <c r="I661" s="43">
        <f>ROUND(G661*H661,P4)</f>
        <v>0</v>
      </c>
      <c r="J661" s="37"/>
      <c r="O661" s="44">
        <f>I661*0.21</f>
        <v>0</v>
      </c>
      <c r="P661">
        <v>3</v>
      </c>
    </row>
    <row r="662" ht="30">
      <c r="A662" s="37" t="s">
        <v>598</v>
      </c>
      <c r="B662" s="45"/>
      <c r="C662" s="46"/>
      <c r="D662" s="46"/>
      <c r="E662" s="39" t="s">
        <v>13320</v>
      </c>
      <c r="F662" s="46"/>
      <c r="G662" s="46"/>
      <c r="H662" s="46"/>
      <c r="I662" s="46"/>
      <c r="J662" s="48"/>
    </row>
    <row r="663" ht="60">
      <c r="A663" s="37" t="s">
        <v>599</v>
      </c>
      <c r="B663" s="45"/>
      <c r="C663" s="46"/>
      <c r="D663" s="46"/>
      <c r="E663" s="49" t="s">
        <v>13321</v>
      </c>
      <c r="F663" s="46"/>
      <c r="G663" s="46"/>
      <c r="H663" s="46"/>
      <c r="I663" s="46"/>
      <c r="J663" s="48"/>
    </row>
    <row r="664">
      <c r="A664" s="37" t="s">
        <v>601</v>
      </c>
      <c r="B664" s="45"/>
      <c r="C664" s="46"/>
      <c r="D664" s="46"/>
      <c r="E664" s="47" t="s">
        <v>595</v>
      </c>
      <c r="F664" s="46"/>
      <c r="G664" s="46"/>
      <c r="H664" s="46"/>
      <c r="I664" s="46"/>
      <c r="J664" s="48"/>
    </row>
    <row r="665" ht="30">
      <c r="A665" s="37" t="s">
        <v>593</v>
      </c>
      <c r="B665" s="37">
        <v>202</v>
      </c>
      <c r="C665" s="38" t="s">
        <v>8162</v>
      </c>
      <c r="D665" s="37" t="s">
        <v>595</v>
      </c>
      <c r="E665" s="39" t="s">
        <v>8163</v>
      </c>
      <c r="F665" s="40" t="s">
        <v>650</v>
      </c>
      <c r="G665" s="41">
        <v>135.53</v>
      </c>
      <c r="H665" s="42">
        <v>0</v>
      </c>
      <c r="I665" s="43">
        <f>ROUND(G665*H665,P4)</f>
        <v>0</v>
      </c>
      <c r="J665" s="37"/>
      <c r="O665" s="44">
        <f>I665*0.21</f>
        <v>0</v>
      </c>
      <c r="P665">
        <v>3</v>
      </c>
    </row>
    <row r="666" ht="30">
      <c r="A666" s="37" t="s">
        <v>598</v>
      </c>
      <c r="B666" s="45"/>
      <c r="C666" s="46"/>
      <c r="D666" s="46"/>
      <c r="E666" s="39" t="s">
        <v>12494</v>
      </c>
      <c r="F666" s="46"/>
      <c r="G666" s="46"/>
      <c r="H666" s="46"/>
      <c r="I666" s="46"/>
      <c r="J666" s="48"/>
    </row>
    <row r="667">
      <c r="A667" s="37" t="s">
        <v>601</v>
      </c>
      <c r="B667" s="45"/>
      <c r="C667" s="46"/>
      <c r="D667" s="46"/>
      <c r="E667" s="47" t="s">
        <v>595</v>
      </c>
      <c r="F667" s="46"/>
      <c r="G667" s="46"/>
      <c r="H667" s="46"/>
      <c r="I667" s="46"/>
      <c r="J667" s="48"/>
    </row>
    <row r="668">
      <c r="A668" s="37" t="s">
        <v>593</v>
      </c>
      <c r="B668" s="37">
        <v>203</v>
      </c>
      <c r="C668" s="38" t="s">
        <v>1783</v>
      </c>
      <c r="D668" s="37" t="s">
        <v>595</v>
      </c>
      <c r="E668" s="39" t="s">
        <v>1784</v>
      </c>
      <c r="F668" s="40" t="s">
        <v>608</v>
      </c>
      <c r="G668" s="41">
        <v>11</v>
      </c>
      <c r="H668" s="42">
        <v>0</v>
      </c>
      <c r="I668" s="43">
        <f>ROUND(G668*H668,P4)</f>
        <v>0</v>
      </c>
      <c r="J668" s="37"/>
      <c r="O668" s="44">
        <f>I668*0.21</f>
        <v>0</v>
      </c>
      <c r="P668">
        <v>3</v>
      </c>
    </row>
    <row r="669" ht="30">
      <c r="A669" s="37" t="s">
        <v>598</v>
      </c>
      <c r="B669" s="45"/>
      <c r="C669" s="46"/>
      <c r="D669" s="46"/>
      <c r="E669" s="39" t="s">
        <v>1785</v>
      </c>
      <c r="F669" s="46"/>
      <c r="G669" s="46"/>
      <c r="H669" s="46"/>
      <c r="I669" s="46"/>
      <c r="J669" s="48"/>
    </row>
    <row r="670" ht="120">
      <c r="A670" s="37" t="s">
        <v>601</v>
      </c>
      <c r="B670" s="45"/>
      <c r="C670" s="46"/>
      <c r="D670" s="46"/>
      <c r="E670" s="39" t="s">
        <v>13322</v>
      </c>
      <c r="F670" s="46"/>
      <c r="G670" s="46"/>
      <c r="H670" s="46"/>
      <c r="I670" s="46"/>
      <c r="J670" s="48"/>
    </row>
    <row r="671" ht="45">
      <c r="A671" s="37" t="s">
        <v>593</v>
      </c>
      <c r="B671" s="37">
        <v>204</v>
      </c>
      <c r="C671" s="38" t="s">
        <v>13323</v>
      </c>
      <c r="D671" s="37" t="s">
        <v>595</v>
      </c>
      <c r="E671" s="39" t="s">
        <v>13324</v>
      </c>
      <c r="F671" s="40" t="s">
        <v>608</v>
      </c>
      <c r="G671" s="41">
        <v>10</v>
      </c>
      <c r="H671" s="42">
        <v>0</v>
      </c>
      <c r="I671" s="43">
        <f>ROUND(G671*H671,P4)</f>
        <v>0</v>
      </c>
      <c r="J671" s="37"/>
      <c r="O671" s="44">
        <f>I671*0.21</f>
        <v>0</v>
      </c>
      <c r="P671">
        <v>3</v>
      </c>
    </row>
    <row r="672" ht="60">
      <c r="A672" s="37" t="s">
        <v>598</v>
      </c>
      <c r="B672" s="45"/>
      <c r="C672" s="46"/>
      <c r="D672" s="46"/>
      <c r="E672" s="39" t="s">
        <v>13325</v>
      </c>
      <c r="F672" s="46"/>
      <c r="G672" s="46"/>
      <c r="H672" s="46"/>
      <c r="I672" s="46"/>
      <c r="J672" s="48"/>
    </row>
    <row r="673">
      <c r="A673" s="37" t="s">
        <v>601</v>
      </c>
      <c r="B673" s="45"/>
      <c r="C673" s="46"/>
      <c r="D673" s="46"/>
      <c r="E673" s="47" t="s">
        <v>595</v>
      </c>
      <c r="F673" s="46"/>
      <c r="G673" s="46"/>
      <c r="H673" s="46"/>
      <c r="I673" s="46"/>
      <c r="J673" s="48"/>
    </row>
    <row r="674" ht="45">
      <c r="A674" s="37" t="s">
        <v>593</v>
      </c>
      <c r="B674" s="37">
        <v>205</v>
      </c>
      <c r="C674" s="38" t="s">
        <v>13326</v>
      </c>
      <c r="D674" s="37" t="s">
        <v>595</v>
      </c>
      <c r="E674" s="39" t="s">
        <v>13327</v>
      </c>
      <c r="F674" s="40" t="s">
        <v>608</v>
      </c>
      <c r="G674" s="41">
        <v>3</v>
      </c>
      <c r="H674" s="42">
        <v>0</v>
      </c>
      <c r="I674" s="43">
        <f>ROUND(G674*H674,P4)</f>
        <v>0</v>
      </c>
      <c r="J674" s="37"/>
      <c r="O674" s="44">
        <f>I674*0.21</f>
        <v>0</v>
      </c>
      <c r="P674">
        <v>3</v>
      </c>
    </row>
    <row r="675" ht="60">
      <c r="A675" s="37" t="s">
        <v>598</v>
      </c>
      <c r="B675" s="45"/>
      <c r="C675" s="46"/>
      <c r="D675" s="46"/>
      <c r="E675" s="39" t="s">
        <v>13328</v>
      </c>
      <c r="F675" s="46"/>
      <c r="G675" s="46"/>
      <c r="H675" s="46"/>
      <c r="I675" s="46"/>
      <c r="J675" s="48"/>
    </row>
    <row r="676">
      <c r="A676" s="37" t="s">
        <v>601</v>
      </c>
      <c r="B676" s="45"/>
      <c r="C676" s="46"/>
      <c r="D676" s="46"/>
      <c r="E676" s="47" t="s">
        <v>595</v>
      </c>
      <c r="F676" s="46"/>
      <c r="G676" s="46"/>
      <c r="H676" s="46"/>
      <c r="I676" s="46"/>
      <c r="J676" s="48"/>
    </row>
    <row r="677" ht="30">
      <c r="A677" s="37" t="s">
        <v>593</v>
      </c>
      <c r="B677" s="37">
        <v>206</v>
      </c>
      <c r="C677" s="38" t="s">
        <v>13329</v>
      </c>
      <c r="D677" s="37" t="s">
        <v>595</v>
      </c>
      <c r="E677" s="39" t="s">
        <v>13330</v>
      </c>
      <c r="F677" s="40" t="s">
        <v>650</v>
      </c>
      <c r="G677" s="41">
        <v>453.83199999999999</v>
      </c>
      <c r="H677" s="42">
        <v>0</v>
      </c>
      <c r="I677" s="43">
        <f>ROUND(G677*H677,P4)</f>
        <v>0</v>
      </c>
      <c r="J677" s="37"/>
      <c r="O677" s="44">
        <f>I677*0.21</f>
        <v>0</v>
      </c>
      <c r="P677">
        <v>3</v>
      </c>
    </row>
    <row r="678" ht="30">
      <c r="A678" s="37" t="s">
        <v>598</v>
      </c>
      <c r="B678" s="45"/>
      <c r="C678" s="46"/>
      <c r="D678" s="46"/>
      <c r="E678" s="39" t="s">
        <v>13330</v>
      </c>
      <c r="F678" s="46"/>
      <c r="G678" s="46"/>
      <c r="H678" s="46"/>
      <c r="I678" s="46"/>
      <c r="J678" s="48"/>
    </row>
    <row r="679" ht="75">
      <c r="A679" s="37" t="s">
        <v>599</v>
      </c>
      <c r="B679" s="45"/>
      <c r="C679" s="46"/>
      <c r="D679" s="46"/>
      <c r="E679" s="49" t="s">
        <v>13331</v>
      </c>
      <c r="F679" s="46"/>
      <c r="G679" s="46"/>
      <c r="H679" s="46"/>
      <c r="I679" s="46"/>
      <c r="J679" s="48"/>
    </row>
    <row r="680">
      <c r="A680" s="37" t="s">
        <v>601</v>
      </c>
      <c r="B680" s="45"/>
      <c r="C680" s="46"/>
      <c r="D680" s="46"/>
      <c r="E680" s="47" t="s">
        <v>595</v>
      </c>
      <c r="F680" s="46"/>
      <c r="G680" s="46"/>
      <c r="H680" s="46"/>
      <c r="I680" s="46"/>
      <c r="J680" s="48"/>
    </row>
    <row r="681">
      <c r="A681" s="31" t="s">
        <v>591</v>
      </c>
      <c r="B681" s="32"/>
      <c r="C681" s="33" t="s">
        <v>1781</v>
      </c>
      <c r="D681" s="34"/>
      <c r="E681" s="31" t="s">
        <v>1782</v>
      </c>
      <c r="F681" s="34"/>
      <c r="G681" s="34"/>
      <c r="H681" s="34"/>
      <c r="I681" s="35">
        <f>SUMIFS(I682:I700,A682:A700,"P")</f>
        <v>0</v>
      </c>
      <c r="J681" s="36"/>
    </row>
    <row r="682">
      <c r="A682" s="37" t="s">
        <v>593</v>
      </c>
      <c r="B682" s="37">
        <v>207</v>
      </c>
      <c r="C682" s="38" t="s">
        <v>13332</v>
      </c>
      <c r="D682" s="37" t="s">
        <v>595</v>
      </c>
      <c r="E682" s="39" t="s">
        <v>13333</v>
      </c>
      <c r="F682" s="40" t="s">
        <v>650</v>
      </c>
      <c r="G682" s="41">
        <v>163.584</v>
      </c>
      <c r="H682" s="42">
        <v>0</v>
      </c>
      <c r="I682" s="43">
        <f>ROUND(G682*H682,P4)</f>
        <v>0</v>
      </c>
      <c r="J682" s="37"/>
      <c r="O682" s="44">
        <f>I682*0.21</f>
        <v>0</v>
      </c>
      <c r="P682">
        <v>3</v>
      </c>
    </row>
    <row r="683" ht="30">
      <c r="A683" s="37" t="s">
        <v>598</v>
      </c>
      <c r="B683" s="45"/>
      <c r="C683" s="46"/>
      <c r="D683" s="46"/>
      <c r="E683" s="39" t="s">
        <v>13334</v>
      </c>
      <c r="F683" s="46"/>
      <c r="G683" s="46"/>
      <c r="H683" s="46"/>
      <c r="I683" s="46"/>
      <c r="J683" s="48"/>
    </row>
    <row r="684" ht="345">
      <c r="A684" s="37" t="s">
        <v>601</v>
      </c>
      <c r="B684" s="45"/>
      <c r="C684" s="46"/>
      <c r="D684" s="46"/>
      <c r="E684" s="39" t="s">
        <v>13335</v>
      </c>
      <c r="F684" s="46"/>
      <c r="G684" s="46"/>
      <c r="H684" s="46"/>
      <c r="I684" s="46"/>
      <c r="J684" s="48"/>
    </row>
    <row r="685" ht="45">
      <c r="A685" s="37" t="s">
        <v>593</v>
      </c>
      <c r="B685" s="37">
        <v>208</v>
      </c>
      <c r="C685" s="38" t="s">
        <v>13336</v>
      </c>
      <c r="D685" s="37" t="s">
        <v>595</v>
      </c>
      <c r="E685" s="39" t="s">
        <v>1810</v>
      </c>
      <c r="F685" s="40" t="s">
        <v>1797</v>
      </c>
      <c r="G685" s="41">
        <v>1</v>
      </c>
      <c r="H685" s="42">
        <v>0</v>
      </c>
      <c r="I685" s="43">
        <f>ROUND(G685*H685,P4)</f>
        <v>0</v>
      </c>
      <c r="J685" s="37"/>
      <c r="O685" s="44">
        <f>I685*0.21</f>
        <v>0</v>
      </c>
      <c r="P685">
        <v>3</v>
      </c>
    </row>
    <row r="686" ht="45">
      <c r="A686" s="37" t="s">
        <v>598</v>
      </c>
      <c r="B686" s="45"/>
      <c r="C686" s="46"/>
      <c r="D686" s="46"/>
      <c r="E686" s="39" t="s">
        <v>1811</v>
      </c>
      <c r="F686" s="46"/>
      <c r="G686" s="46"/>
      <c r="H686" s="46"/>
      <c r="I686" s="46"/>
      <c r="J686" s="48"/>
    </row>
    <row r="687">
      <c r="A687" s="37" t="s">
        <v>599</v>
      </c>
      <c r="B687" s="45"/>
      <c r="C687" s="46"/>
      <c r="D687" s="46"/>
      <c r="E687" s="49" t="s">
        <v>6122</v>
      </c>
      <c r="F687" s="46"/>
      <c r="G687" s="46"/>
      <c r="H687" s="46"/>
      <c r="I687" s="46"/>
      <c r="J687" s="48"/>
    </row>
    <row r="688">
      <c r="A688" s="37" t="s">
        <v>601</v>
      </c>
      <c r="B688" s="45"/>
      <c r="C688" s="46"/>
      <c r="D688" s="46"/>
      <c r="E688" s="47" t="s">
        <v>595</v>
      </c>
      <c r="F688" s="46"/>
      <c r="G688" s="46"/>
      <c r="H688" s="46"/>
      <c r="I688" s="46"/>
      <c r="J688" s="48"/>
    </row>
    <row r="689" ht="30">
      <c r="A689" s="37" t="s">
        <v>593</v>
      </c>
      <c r="B689" s="37">
        <v>209</v>
      </c>
      <c r="C689" s="38" t="s">
        <v>13337</v>
      </c>
      <c r="D689" s="37" t="s">
        <v>595</v>
      </c>
      <c r="E689" s="39" t="s">
        <v>13338</v>
      </c>
      <c r="F689" s="40" t="s">
        <v>1797</v>
      </c>
      <c r="G689" s="41">
        <v>1</v>
      </c>
      <c r="H689" s="42">
        <v>0</v>
      </c>
      <c r="I689" s="43">
        <f>ROUND(G689*H689,P4)</f>
        <v>0</v>
      </c>
      <c r="J689" s="37"/>
      <c r="O689" s="44">
        <f>I689*0.21</f>
        <v>0</v>
      </c>
      <c r="P689">
        <v>3</v>
      </c>
    </row>
    <row r="690" ht="30">
      <c r="A690" s="37" t="s">
        <v>598</v>
      </c>
      <c r="B690" s="45"/>
      <c r="C690" s="46"/>
      <c r="D690" s="46"/>
      <c r="E690" s="39" t="s">
        <v>13338</v>
      </c>
      <c r="F690" s="46"/>
      <c r="G690" s="46"/>
      <c r="H690" s="46"/>
      <c r="I690" s="46"/>
      <c r="J690" s="48"/>
    </row>
    <row r="691" ht="30">
      <c r="A691" s="37" t="s">
        <v>599</v>
      </c>
      <c r="B691" s="45"/>
      <c r="C691" s="46"/>
      <c r="D691" s="46"/>
      <c r="E691" s="49" t="s">
        <v>13339</v>
      </c>
      <c r="F691" s="46"/>
      <c r="G691" s="46"/>
      <c r="H691" s="46"/>
      <c r="I691" s="46"/>
      <c r="J691" s="48"/>
    </row>
    <row r="692">
      <c r="A692" s="37" t="s">
        <v>601</v>
      </c>
      <c r="B692" s="45"/>
      <c r="C692" s="46"/>
      <c r="D692" s="46"/>
      <c r="E692" s="47" t="s">
        <v>595</v>
      </c>
      <c r="F692" s="46"/>
      <c r="G692" s="46"/>
      <c r="H692" s="46"/>
      <c r="I692" s="46"/>
      <c r="J692" s="48"/>
    </row>
    <row r="693" ht="30">
      <c r="A693" s="37" t="s">
        <v>593</v>
      </c>
      <c r="B693" s="37">
        <v>210</v>
      </c>
      <c r="C693" s="38" t="s">
        <v>13340</v>
      </c>
      <c r="D693" s="37" t="s">
        <v>595</v>
      </c>
      <c r="E693" s="39" t="s">
        <v>13341</v>
      </c>
      <c r="F693" s="40" t="s">
        <v>1797</v>
      </c>
      <c r="G693" s="41">
        <v>1</v>
      </c>
      <c r="H693" s="42">
        <v>0</v>
      </c>
      <c r="I693" s="43">
        <f>ROUND(G693*H693,P4)</f>
        <v>0</v>
      </c>
      <c r="J693" s="37"/>
      <c r="O693" s="44">
        <f>I693*0.21</f>
        <v>0</v>
      </c>
      <c r="P693">
        <v>3</v>
      </c>
    </row>
    <row r="694" ht="30">
      <c r="A694" s="37" t="s">
        <v>598</v>
      </c>
      <c r="B694" s="45"/>
      <c r="C694" s="46"/>
      <c r="D694" s="46"/>
      <c r="E694" s="39" t="s">
        <v>13341</v>
      </c>
      <c r="F694" s="46"/>
      <c r="G694" s="46"/>
      <c r="H694" s="46"/>
      <c r="I694" s="46"/>
      <c r="J694" s="48"/>
    </row>
    <row r="695">
      <c r="A695" s="37" t="s">
        <v>599</v>
      </c>
      <c r="B695" s="45"/>
      <c r="C695" s="46"/>
      <c r="D695" s="46"/>
      <c r="E695" s="49" t="s">
        <v>6122</v>
      </c>
      <c r="F695" s="46"/>
      <c r="G695" s="46"/>
      <c r="H695" s="46"/>
      <c r="I695" s="46"/>
      <c r="J695" s="48"/>
    </row>
    <row r="696">
      <c r="A696" s="37" t="s">
        <v>601</v>
      </c>
      <c r="B696" s="45"/>
      <c r="C696" s="46"/>
      <c r="D696" s="46"/>
      <c r="E696" s="47" t="s">
        <v>595</v>
      </c>
      <c r="F696" s="46"/>
      <c r="G696" s="46"/>
      <c r="H696" s="46"/>
      <c r="I696" s="46"/>
      <c r="J696" s="48"/>
    </row>
    <row r="697" ht="30">
      <c r="A697" s="37" t="s">
        <v>593</v>
      </c>
      <c r="B697" s="37">
        <v>211</v>
      </c>
      <c r="C697" s="38" t="s">
        <v>13342</v>
      </c>
      <c r="D697" s="37" t="s">
        <v>595</v>
      </c>
      <c r="E697" s="39" t="s">
        <v>13343</v>
      </c>
      <c r="F697" s="40" t="s">
        <v>1797</v>
      </c>
      <c r="G697" s="41">
        <v>1</v>
      </c>
      <c r="H697" s="42">
        <v>0</v>
      </c>
      <c r="I697" s="43">
        <f>ROUND(G697*H697,P4)</f>
        <v>0</v>
      </c>
      <c r="J697" s="37"/>
      <c r="O697" s="44">
        <f>I697*0.21</f>
        <v>0</v>
      </c>
      <c r="P697">
        <v>3</v>
      </c>
    </row>
    <row r="698" ht="30">
      <c r="A698" s="37" t="s">
        <v>598</v>
      </c>
      <c r="B698" s="45"/>
      <c r="C698" s="46"/>
      <c r="D698" s="46"/>
      <c r="E698" s="39" t="s">
        <v>13343</v>
      </c>
      <c r="F698" s="46"/>
      <c r="G698" s="46"/>
      <c r="H698" s="46"/>
      <c r="I698" s="46"/>
      <c r="J698" s="48"/>
    </row>
    <row r="699">
      <c r="A699" s="37" t="s">
        <v>599</v>
      </c>
      <c r="B699" s="45"/>
      <c r="C699" s="46"/>
      <c r="D699" s="46"/>
      <c r="E699" s="49" t="s">
        <v>6122</v>
      </c>
      <c r="F699" s="46"/>
      <c r="G699" s="46"/>
      <c r="H699" s="46"/>
      <c r="I699" s="46"/>
      <c r="J699" s="48"/>
    </row>
    <row r="700">
      <c r="A700" s="37" t="s">
        <v>601</v>
      </c>
      <c r="B700" s="45"/>
      <c r="C700" s="46"/>
      <c r="D700" s="46"/>
      <c r="E700" s="47" t="s">
        <v>595</v>
      </c>
      <c r="F700" s="46"/>
      <c r="G700" s="46"/>
      <c r="H700" s="46"/>
      <c r="I700" s="46"/>
      <c r="J700" s="48"/>
    </row>
    <row r="701">
      <c r="A701" s="31" t="s">
        <v>591</v>
      </c>
      <c r="B701" s="32"/>
      <c r="C701" s="33" t="s">
        <v>1812</v>
      </c>
      <c r="D701" s="34"/>
      <c r="E701" s="31" t="s">
        <v>1813</v>
      </c>
      <c r="F701" s="34"/>
      <c r="G701" s="34"/>
      <c r="H701" s="34"/>
      <c r="I701" s="35">
        <f>SUMIFS(I702:I709,A702:A709,"P")</f>
        <v>0</v>
      </c>
      <c r="J701" s="36"/>
    </row>
    <row r="702" ht="45">
      <c r="A702" s="37" t="s">
        <v>593</v>
      </c>
      <c r="B702" s="37">
        <v>212</v>
      </c>
      <c r="C702" s="38" t="s">
        <v>1814</v>
      </c>
      <c r="D702" s="37" t="s">
        <v>1815</v>
      </c>
      <c r="E702" s="39" t="s">
        <v>1816</v>
      </c>
      <c r="F702" s="40" t="s">
        <v>1127</v>
      </c>
      <c r="G702" s="41">
        <v>368.97399999999999</v>
      </c>
      <c r="H702" s="42">
        <v>0</v>
      </c>
      <c r="I702" s="43">
        <f>ROUND(G702*H702,P4)</f>
        <v>0</v>
      </c>
      <c r="J702" s="37"/>
      <c r="O702" s="44">
        <f>I702*0.21</f>
        <v>0</v>
      </c>
      <c r="P702">
        <v>3</v>
      </c>
    </row>
    <row r="703">
      <c r="A703" s="37" t="s">
        <v>598</v>
      </c>
      <c r="B703" s="45"/>
      <c r="C703" s="46"/>
      <c r="D703" s="46"/>
      <c r="E703" s="39" t="s">
        <v>1817</v>
      </c>
      <c r="F703" s="46"/>
      <c r="G703" s="46"/>
      <c r="H703" s="46"/>
      <c r="I703" s="46"/>
      <c r="J703" s="48"/>
    </row>
    <row r="704" ht="105">
      <c r="A704" s="37" t="s">
        <v>599</v>
      </c>
      <c r="B704" s="45"/>
      <c r="C704" s="46"/>
      <c r="D704" s="46"/>
      <c r="E704" s="49" t="s">
        <v>13344</v>
      </c>
      <c r="F704" s="46"/>
      <c r="G704" s="46"/>
      <c r="H704" s="46"/>
      <c r="I704" s="46"/>
      <c r="J704" s="48"/>
    </row>
    <row r="705" ht="120">
      <c r="A705" s="37" t="s">
        <v>601</v>
      </c>
      <c r="B705" s="45"/>
      <c r="C705" s="46"/>
      <c r="D705" s="46"/>
      <c r="E705" s="39" t="s">
        <v>1819</v>
      </c>
      <c r="F705" s="46"/>
      <c r="G705" s="46"/>
      <c r="H705" s="46"/>
      <c r="I705" s="46"/>
      <c r="J705" s="48"/>
    </row>
    <row r="706" ht="45">
      <c r="A706" s="37" t="s">
        <v>593</v>
      </c>
      <c r="B706" s="37">
        <v>213</v>
      </c>
      <c r="C706" s="38" t="s">
        <v>6262</v>
      </c>
      <c r="D706" s="37" t="s">
        <v>6263</v>
      </c>
      <c r="E706" s="39" t="s">
        <v>6264</v>
      </c>
      <c r="F706" s="40" t="s">
        <v>1127</v>
      </c>
      <c r="G706" s="41">
        <v>11.25</v>
      </c>
      <c r="H706" s="42">
        <v>0</v>
      </c>
      <c r="I706" s="43">
        <f>ROUND(G706*H706,P4)</f>
        <v>0</v>
      </c>
      <c r="J706" s="37"/>
      <c r="O706" s="44">
        <f>I706*0.21</f>
        <v>0</v>
      </c>
      <c r="P706">
        <v>3</v>
      </c>
    </row>
    <row r="707">
      <c r="A707" s="37" t="s">
        <v>598</v>
      </c>
      <c r="B707" s="45"/>
      <c r="C707" s="46"/>
      <c r="D707" s="46"/>
      <c r="E707" s="39" t="s">
        <v>1817</v>
      </c>
      <c r="F707" s="46"/>
      <c r="G707" s="46"/>
      <c r="H707" s="46"/>
      <c r="I707" s="46"/>
      <c r="J707" s="48"/>
    </row>
    <row r="708">
      <c r="A708" s="37" t="s">
        <v>599</v>
      </c>
      <c r="B708" s="45"/>
      <c r="C708" s="46"/>
      <c r="D708" s="46"/>
      <c r="E708" s="49" t="s">
        <v>13345</v>
      </c>
      <c r="F708" s="46"/>
      <c r="G708" s="46"/>
      <c r="H708" s="46"/>
      <c r="I708" s="46"/>
      <c r="J708" s="48"/>
    </row>
    <row r="709">
      <c r="A709" s="37" t="s">
        <v>601</v>
      </c>
      <c r="B709" s="50"/>
      <c r="C709" s="51"/>
      <c r="D709" s="51"/>
      <c r="E709" s="53" t="s">
        <v>595</v>
      </c>
      <c r="F709" s="51"/>
      <c r="G709" s="51"/>
      <c r="H709" s="51"/>
      <c r="I709" s="51"/>
      <c r="J709" s="52"/>
    </row>
  </sheetData>
  <sheetProtection sheet="1" objects="1" scenarios="1" spinCount="100000" saltValue="34Sy7BsetZWSIoUEZj7gB1b+orjNOnfxL0AiFEFMqCSCuYUVLga9dKuJDcA5CoZOVhpQyazc1S9iosov+aNyKw==" hashValue="2QK8NhppmEVLz+Fg2RYZCEZ5IJZj3WYrgkni/GK/T+KOa8qRrNzcrPvJXkjTGtG6bCghzqNKhTzuPJltUTeVR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13346</v>
      </c>
      <c r="I3" s="25">
        <f>SUMIFS(I12:I447,A12:A447,"SD")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13346</v>
      </c>
      <c r="D8" s="22"/>
      <c r="E8" s="23" t="s">
        <v>443</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592</v>
      </c>
      <c r="D12" s="34"/>
      <c r="E12" s="31" t="s">
        <v>14</v>
      </c>
      <c r="F12" s="34"/>
      <c r="G12" s="34"/>
      <c r="H12" s="34"/>
      <c r="I12" s="35">
        <f>SUMIFS(I13:I72,A13:A72,"P")</f>
        <v>0</v>
      </c>
      <c r="J12" s="36"/>
    </row>
    <row r="13" ht="30">
      <c r="A13" s="37" t="s">
        <v>593</v>
      </c>
      <c r="B13" s="37">
        <v>1</v>
      </c>
      <c r="C13" s="38" t="s">
        <v>13347</v>
      </c>
      <c r="D13" s="37" t="s">
        <v>595</v>
      </c>
      <c r="E13" s="39" t="s">
        <v>13348</v>
      </c>
      <c r="F13" s="40" t="s">
        <v>2708</v>
      </c>
      <c r="G13" s="41">
        <v>1</v>
      </c>
      <c r="H13" s="42">
        <v>0</v>
      </c>
      <c r="I13" s="43">
        <f>ROUND(G13*H13,P4)</f>
        <v>0</v>
      </c>
      <c r="J13" s="37"/>
      <c r="O13" s="44">
        <f>I13*0.21</f>
        <v>0</v>
      </c>
      <c r="P13">
        <v>3</v>
      </c>
    </row>
    <row r="14" ht="30">
      <c r="A14" s="37" t="s">
        <v>598</v>
      </c>
      <c r="B14" s="45"/>
      <c r="C14" s="46"/>
      <c r="D14" s="46"/>
      <c r="E14" s="39" t="s">
        <v>13348</v>
      </c>
      <c r="F14" s="46"/>
      <c r="G14" s="46"/>
      <c r="H14" s="46"/>
      <c r="I14" s="46"/>
      <c r="J14" s="48"/>
    </row>
    <row r="15">
      <c r="A15" s="37" t="s">
        <v>601</v>
      </c>
      <c r="B15" s="45"/>
      <c r="C15" s="46"/>
      <c r="D15" s="46"/>
      <c r="E15" s="47" t="s">
        <v>595</v>
      </c>
      <c r="F15" s="46"/>
      <c r="G15" s="46"/>
      <c r="H15" s="46"/>
      <c r="I15" s="46"/>
      <c r="J15" s="48"/>
    </row>
    <row r="16">
      <c r="A16" s="37" t="s">
        <v>593</v>
      </c>
      <c r="B16" s="37">
        <v>2</v>
      </c>
      <c r="C16" s="38" t="s">
        <v>13349</v>
      </c>
      <c r="D16" s="37" t="s">
        <v>595</v>
      </c>
      <c r="E16" s="39" t="s">
        <v>13350</v>
      </c>
      <c r="F16" s="40" t="s">
        <v>1797</v>
      </c>
      <c r="G16" s="41">
        <v>1</v>
      </c>
      <c r="H16" s="42">
        <v>0</v>
      </c>
      <c r="I16" s="43">
        <f>ROUND(G16*H16,P4)</f>
        <v>0</v>
      </c>
      <c r="J16" s="37"/>
      <c r="O16" s="44">
        <f>I16*0.21</f>
        <v>0</v>
      </c>
      <c r="P16">
        <v>3</v>
      </c>
    </row>
    <row r="17">
      <c r="A17" s="37" t="s">
        <v>598</v>
      </c>
      <c r="B17" s="45"/>
      <c r="C17" s="46"/>
      <c r="D17" s="46"/>
      <c r="E17" s="39" t="s">
        <v>13350</v>
      </c>
      <c r="F17" s="46"/>
      <c r="G17" s="46"/>
      <c r="H17" s="46"/>
      <c r="I17" s="46"/>
      <c r="J17" s="48"/>
    </row>
    <row r="18">
      <c r="A18" s="37" t="s">
        <v>601</v>
      </c>
      <c r="B18" s="45"/>
      <c r="C18" s="46"/>
      <c r="D18" s="46"/>
      <c r="E18" s="47" t="s">
        <v>595</v>
      </c>
      <c r="F18" s="46"/>
      <c r="G18" s="46"/>
      <c r="H18" s="46"/>
      <c r="I18" s="46"/>
      <c r="J18" s="48"/>
    </row>
    <row r="19">
      <c r="A19" s="37" t="s">
        <v>593</v>
      </c>
      <c r="B19" s="37">
        <v>3</v>
      </c>
      <c r="C19" s="38" t="s">
        <v>13351</v>
      </c>
      <c r="D19" s="37" t="s">
        <v>595</v>
      </c>
      <c r="E19" s="39" t="s">
        <v>13352</v>
      </c>
      <c r="F19" s="40" t="s">
        <v>1797</v>
      </c>
      <c r="G19" s="41">
        <v>1</v>
      </c>
      <c r="H19" s="42">
        <v>0</v>
      </c>
      <c r="I19" s="43">
        <f>ROUND(G19*H19,P4)</f>
        <v>0</v>
      </c>
      <c r="J19" s="37"/>
      <c r="O19" s="44">
        <f>I19*0.21</f>
        <v>0</v>
      </c>
      <c r="P19">
        <v>3</v>
      </c>
    </row>
    <row r="20">
      <c r="A20" s="37" t="s">
        <v>598</v>
      </c>
      <c r="B20" s="45"/>
      <c r="C20" s="46"/>
      <c r="D20" s="46"/>
      <c r="E20" s="39" t="s">
        <v>13352</v>
      </c>
      <c r="F20" s="46"/>
      <c r="G20" s="46"/>
      <c r="H20" s="46"/>
      <c r="I20" s="46"/>
      <c r="J20" s="48"/>
    </row>
    <row r="21">
      <c r="A21" s="37" t="s">
        <v>601</v>
      </c>
      <c r="B21" s="45"/>
      <c r="C21" s="46"/>
      <c r="D21" s="46"/>
      <c r="E21" s="47" t="s">
        <v>595</v>
      </c>
      <c r="F21" s="46"/>
      <c r="G21" s="46"/>
      <c r="H21" s="46"/>
      <c r="I21" s="46"/>
      <c r="J21" s="48"/>
    </row>
    <row r="22">
      <c r="A22" s="37" t="s">
        <v>593</v>
      </c>
      <c r="B22" s="37">
        <v>4</v>
      </c>
      <c r="C22" s="38" t="s">
        <v>13353</v>
      </c>
      <c r="D22" s="37" t="s">
        <v>595</v>
      </c>
      <c r="E22" s="39" t="s">
        <v>13354</v>
      </c>
      <c r="F22" s="40" t="s">
        <v>13355</v>
      </c>
      <c r="G22" s="41">
        <v>8</v>
      </c>
      <c r="H22" s="42">
        <v>0</v>
      </c>
      <c r="I22" s="43">
        <f>ROUND(G22*H22,P4)</f>
        <v>0</v>
      </c>
      <c r="J22" s="37"/>
      <c r="O22" s="44">
        <f>I22*0.21</f>
        <v>0</v>
      </c>
      <c r="P22">
        <v>3</v>
      </c>
    </row>
    <row r="23">
      <c r="A23" s="37" t="s">
        <v>598</v>
      </c>
      <c r="B23" s="45"/>
      <c r="C23" s="46"/>
      <c r="D23" s="46"/>
      <c r="E23" s="39" t="s">
        <v>13354</v>
      </c>
      <c r="F23" s="46"/>
      <c r="G23" s="46"/>
      <c r="H23" s="46"/>
      <c r="I23" s="46"/>
      <c r="J23" s="48"/>
    </row>
    <row r="24">
      <c r="A24" s="37" t="s">
        <v>601</v>
      </c>
      <c r="B24" s="45"/>
      <c r="C24" s="46"/>
      <c r="D24" s="46"/>
      <c r="E24" s="47" t="s">
        <v>595</v>
      </c>
      <c r="F24" s="46"/>
      <c r="G24" s="46"/>
      <c r="H24" s="46"/>
      <c r="I24" s="46"/>
      <c r="J24" s="48"/>
    </row>
    <row r="25">
      <c r="A25" s="37" t="s">
        <v>593</v>
      </c>
      <c r="B25" s="37">
        <v>5</v>
      </c>
      <c r="C25" s="38" t="s">
        <v>13356</v>
      </c>
      <c r="D25" s="37" t="s">
        <v>595</v>
      </c>
      <c r="E25" s="39" t="s">
        <v>13357</v>
      </c>
      <c r="F25" s="40" t="s">
        <v>13355</v>
      </c>
      <c r="G25" s="41">
        <v>0.5</v>
      </c>
      <c r="H25" s="42">
        <v>0</v>
      </c>
      <c r="I25" s="43">
        <f>ROUND(G25*H25,P4)</f>
        <v>0</v>
      </c>
      <c r="J25" s="37"/>
      <c r="O25" s="44">
        <f>I25*0.21</f>
        <v>0</v>
      </c>
      <c r="P25">
        <v>3</v>
      </c>
    </row>
    <row r="26">
      <c r="A26" s="37" t="s">
        <v>598</v>
      </c>
      <c r="B26" s="45"/>
      <c r="C26" s="46"/>
      <c r="D26" s="46"/>
      <c r="E26" s="39" t="s">
        <v>13357</v>
      </c>
      <c r="F26" s="46"/>
      <c r="G26" s="46"/>
      <c r="H26" s="46"/>
      <c r="I26" s="46"/>
      <c r="J26" s="48"/>
    </row>
    <row r="27">
      <c r="A27" s="37" t="s">
        <v>601</v>
      </c>
      <c r="B27" s="45"/>
      <c r="C27" s="46"/>
      <c r="D27" s="46"/>
      <c r="E27" s="47" t="s">
        <v>595</v>
      </c>
      <c r="F27" s="46"/>
      <c r="G27" s="46"/>
      <c r="H27" s="46"/>
      <c r="I27" s="46"/>
      <c r="J27" s="48"/>
    </row>
    <row r="28">
      <c r="A28" s="37" t="s">
        <v>593</v>
      </c>
      <c r="B28" s="37">
        <v>6</v>
      </c>
      <c r="C28" s="38" t="s">
        <v>13358</v>
      </c>
      <c r="D28" s="37" t="s">
        <v>595</v>
      </c>
      <c r="E28" s="39" t="s">
        <v>13359</v>
      </c>
      <c r="F28" s="40" t="s">
        <v>13355</v>
      </c>
      <c r="G28" s="41">
        <v>7</v>
      </c>
      <c r="H28" s="42">
        <v>0</v>
      </c>
      <c r="I28" s="43">
        <f>ROUND(G28*H28,P4)</f>
        <v>0</v>
      </c>
      <c r="J28" s="37"/>
      <c r="O28" s="44">
        <f>I28*0.21</f>
        <v>0</v>
      </c>
      <c r="P28">
        <v>3</v>
      </c>
    </row>
    <row r="29">
      <c r="A29" s="37" t="s">
        <v>598</v>
      </c>
      <c r="B29" s="45"/>
      <c r="C29" s="46"/>
      <c r="D29" s="46"/>
      <c r="E29" s="39" t="s">
        <v>13359</v>
      </c>
      <c r="F29" s="46"/>
      <c r="G29" s="46"/>
      <c r="H29" s="46"/>
      <c r="I29" s="46"/>
      <c r="J29" s="48"/>
    </row>
    <row r="30">
      <c r="A30" s="37" t="s">
        <v>601</v>
      </c>
      <c r="B30" s="45"/>
      <c r="C30" s="46"/>
      <c r="D30" s="46"/>
      <c r="E30" s="47" t="s">
        <v>595</v>
      </c>
      <c r="F30" s="46"/>
      <c r="G30" s="46"/>
      <c r="H30" s="46"/>
      <c r="I30" s="46"/>
      <c r="J30" s="48"/>
    </row>
    <row r="31" ht="30">
      <c r="A31" s="37" t="s">
        <v>593</v>
      </c>
      <c r="B31" s="37">
        <v>7</v>
      </c>
      <c r="C31" s="38" t="s">
        <v>13360</v>
      </c>
      <c r="D31" s="37" t="s">
        <v>595</v>
      </c>
      <c r="E31" s="39" t="s">
        <v>13361</v>
      </c>
      <c r="F31" s="40" t="s">
        <v>2708</v>
      </c>
      <c r="G31" s="41">
        <v>1</v>
      </c>
      <c r="H31" s="42">
        <v>0</v>
      </c>
      <c r="I31" s="43">
        <f>ROUND(G31*H31,P4)</f>
        <v>0</v>
      </c>
      <c r="J31" s="37"/>
      <c r="O31" s="44">
        <f>I31*0.21</f>
        <v>0</v>
      </c>
      <c r="P31">
        <v>3</v>
      </c>
    </row>
    <row r="32" ht="30">
      <c r="A32" s="37" t="s">
        <v>598</v>
      </c>
      <c r="B32" s="45"/>
      <c r="C32" s="46"/>
      <c r="D32" s="46"/>
      <c r="E32" s="39" t="s">
        <v>13361</v>
      </c>
      <c r="F32" s="46"/>
      <c r="G32" s="46"/>
      <c r="H32" s="46"/>
      <c r="I32" s="46"/>
      <c r="J32" s="48"/>
    </row>
    <row r="33">
      <c r="A33" s="37" t="s">
        <v>601</v>
      </c>
      <c r="B33" s="45"/>
      <c r="C33" s="46"/>
      <c r="D33" s="46"/>
      <c r="E33" s="47" t="s">
        <v>595</v>
      </c>
      <c r="F33" s="46"/>
      <c r="G33" s="46"/>
      <c r="H33" s="46"/>
      <c r="I33" s="46"/>
      <c r="J33" s="48"/>
    </row>
    <row r="34">
      <c r="A34" s="37" t="s">
        <v>593</v>
      </c>
      <c r="B34" s="37">
        <v>8</v>
      </c>
      <c r="C34" s="38" t="s">
        <v>13362</v>
      </c>
      <c r="D34" s="37" t="s">
        <v>595</v>
      </c>
      <c r="E34" s="39" t="s">
        <v>13363</v>
      </c>
      <c r="F34" s="40" t="s">
        <v>2708</v>
      </c>
      <c r="G34" s="41">
        <v>1</v>
      </c>
      <c r="H34" s="42">
        <v>0</v>
      </c>
      <c r="I34" s="43">
        <f>ROUND(G34*H34,P4)</f>
        <v>0</v>
      </c>
      <c r="J34" s="37"/>
      <c r="O34" s="44">
        <f>I34*0.21</f>
        <v>0</v>
      </c>
      <c r="P34">
        <v>3</v>
      </c>
    </row>
    <row r="35">
      <c r="A35" s="37" t="s">
        <v>598</v>
      </c>
      <c r="B35" s="45"/>
      <c r="C35" s="46"/>
      <c r="D35" s="46"/>
      <c r="E35" s="39" t="s">
        <v>13363</v>
      </c>
      <c r="F35" s="46"/>
      <c r="G35" s="46"/>
      <c r="H35" s="46"/>
      <c r="I35" s="46"/>
      <c r="J35" s="48"/>
    </row>
    <row r="36">
      <c r="A36" s="37" t="s">
        <v>601</v>
      </c>
      <c r="B36" s="45"/>
      <c r="C36" s="46"/>
      <c r="D36" s="46"/>
      <c r="E36" s="47" t="s">
        <v>595</v>
      </c>
      <c r="F36" s="46"/>
      <c r="G36" s="46"/>
      <c r="H36" s="46"/>
      <c r="I36" s="46"/>
      <c r="J36" s="48"/>
    </row>
    <row r="37">
      <c r="A37" s="37" t="s">
        <v>593</v>
      </c>
      <c r="B37" s="37">
        <v>9</v>
      </c>
      <c r="C37" s="38" t="s">
        <v>13364</v>
      </c>
      <c r="D37" s="37" t="s">
        <v>595</v>
      </c>
      <c r="E37" s="39" t="s">
        <v>13365</v>
      </c>
      <c r="F37" s="40" t="s">
        <v>2708</v>
      </c>
      <c r="G37" s="41">
        <v>1</v>
      </c>
      <c r="H37" s="42">
        <v>0</v>
      </c>
      <c r="I37" s="43">
        <f>ROUND(G37*H37,P4)</f>
        <v>0</v>
      </c>
      <c r="J37" s="37"/>
      <c r="O37" s="44">
        <f>I37*0.21</f>
        <v>0</v>
      </c>
      <c r="P37">
        <v>3</v>
      </c>
    </row>
    <row r="38">
      <c r="A38" s="37" t="s">
        <v>598</v>
      </c>
      <c r="B38" s="45"/>
      <c r="C38" s="46"/>
      <c r="D38" s="46"/>
      <c r="E38" s="39" t="s">
        <v>13365</v>
      </c>
      <c r="F38" s="46"/>
      <c r="G38" s="46"/>
      <c r="H38" s="46"/>
      <c r="I38" s="46"/>
      <c r="J38" s="48"/>
    </row>
    <row r="39">
      <c r="A39" s="37" t="s">
        <v>601</v>
      </c>
      <c r="B39" s="45"/>
      <c r="C39" s="46"/>
      <c r="D39" s="46"/>
      <c r="E39" s="47" t="s">
        <v>595</v>
      </c>
      <c r="F39" s="46"/>
      <c r="G39" s="46"/>
      <c r="H39" s="46"/>
      <c r="I39" s="46"/>
      <c r="J39" s="48"/>
    </row>
    <row r="40">
      <c r="A40" s="37" t="s">
        <v>593</v>
      </c>
      <c r="B40" s="37">
        <v>10</v>
      </c>
      <c r="C40" s="38" t="s">
        <v>13366</v>
      </c>
      <c r="D40" s="37" t="s">
        <v>595</v>
      </c>
      <c r="E40" s="39" t="s">
        <v>13367</v>
      </c>
      <c r="F40" s="40" t="s">
        <v>2708</v>
      </c>
      <c r="G40" s="41">
        <v>1</v>
      </c>
      <c r="H40" s="42">
        <v>0</v>
      </c>
      <c r="I40" s="43">
        <f>ROUND(G40*H40,P4)</f>
        <v>0</v>
      </c>
      <c r="J40" s="37"/>
      <c r="O40" s="44">
        <f>I40*0.21</f>
        <v>0</v>
      </c>
      <c r="P40">
        <v>3</v>
      </c>
    </row>
    <row r="41">
      <c r="A41" s="37" t="s">
        <v>598</v>
      </c>
      <c r="B41" s="45"/>
      <c r="C41" s="46"/>
      <c r="D41" s="46"/>
      <c r="E41" s="39" t="s">
        <v>13367</v>
      </c>
      <c r="F41" s="46"/>
      <c r="G41" s="46"/>
      <c r="H41" s="46"/>
      <c r="I41" s="46"/>
      <c r="J41" s="48"/>
    </row>
    <row r="42">
      <c r="A42" s="37" t="s">
        <v>601</v>
      </c>
      <c r="B42" s="45"/>
      <c r="C42" s="46"/>
      <c r="D42" s="46"/>
      <c r="E42" s="47" t="s">
        <v>595</v>
      </c>
      <c r="F42" s="46"/>
      <c r="G42" s="46"/>
      <c r="H42" s="46"/>
      <c r="I42" s="46"/>
      <c r="J42" s="48"/>
    </row>
    <row r="43" ht="30">
      <c r="A43" s="37" t="s">
        <v>593</v>
      </c>
      <c r="B43" s="37">
        <v>11</v>
      </c>
      <c r="C43" s="38" t="s">
        <v>13368</v>
      </c>
      <c r="D43" s="37" t="s">
        <v>595</v>
      </c>
      <c r="E43" s="39" t="s">
        <v>13348</v>
      </c>
      <c r="F43" s="40" t="s">
        <v>2708</v>
      </c>
      <c r="G43" s="41">
        <v>1</v>
      </c>
      <c r="H43" s="42">
        <v>0</v>
      </c>
      <c r="I43" s="43">
        <f>ROUND(G43*H43,P4)</f>
        <v>0</v>
      </c>
      <c r="J43" s="37"/>
      <c r="O43" s="44">
        <f>I43*0.21</f>
        <v>0</v>
      </c>
      <c r="P43">
        <v>3</v>
      </c>
    </row>
    <row r="44" ht="30">
      <c r="A44" s="37" t="s">
        <v>598</v>
      </c>
      <c r="B44" s="45"/>
      <c r="C44" s="46"/>
      <c r="D44" s="46"/>
      <c r="E44" s="39" t="s">
        <v>13348</v>
      </c>
      <c r="F44" s="46"/>
      <c r="G44" s="46"/>
      <c r="H44" s="46"/>
      <c r="I44" s="46"/>
      <c r="J44" s="48"/>
    </row>
    <row r="45">
      <c r="A45" s="37" t="s">
        <v>601</v>
      </c>
      <c r="B45" s="45"/>
      <c r="C45" s="46"/>
      <c r="D45" s="46"/>
      <c r="E45" s="47" t="s">
        <v>595</v>
      </c>
      <c r="F45" s="46"/>
      <c r="G45" s="46"/>
      <c r="H45" s="46"/>
      <c r="I45" s="46"/>
      <c r="J45" s="48"/>
    </row>
    <row r="46">
      <c r="A46" s="37" t="s">
        <v>593</v>
      </c>
      <c r="B46" s="37">
        <v>12</v>
      </c>
      <c r="C46" s="38" t="s">
        <v>13369</v>
      </c>
      <c r="D46" s="37" t="s">
        <v>595</v>
      </c>
      <c r="E46" s="39" t="s">
        <v>13350</v>
      </c>
      <c r="F46" s="40" t="s">
        <v>2708</v>
      </c>
      <c r="G46" s="41">
        <v>1</v>
      </c>
      <c r="H46" s="42">
        <v>0</v>
      </c>
      <c r="I46" s="43">
        <f>ROUND(G46*H46,P4)</f>
        <v>0</v>
      </c>
      <c r="J46" s="37"/>
      <c r="O46" s="44">
        <f>I46*0.21</f>
        <v>0</v>
      </c>
      <c r="P46">
        <v>3</v>
      </c>
    </row>
    <row r="47">
      <c r="A47" s="37" t="s">
        <v>598</v>
      </c>
      <c r="B47" s="45"/>
      <c r="C47" s="46"/>
      <c r="D47" s="46"/>
      <c r="E47" s="39" t="s">
        <v>13350</v>
      </c>
      <c r="F47" s="46"/>
      <c r="G47" s="46"/>
      <c r="H47" s="46"/>
      <c r="I47" s="46"/>
      <c r="J47" s="48"/>
    </row>
    <row r="48">
      <c r="A48" s="37" t="s">
        <v>601</v>
      </c>
      <c r="B48" s="45"/>
      <c r="C48" s="46"/>
      <c r="D48" s="46"/>
      <c r="E48" s="47" t="s">
        <v>595</v>
      </c>
      <c r="F48" s="46"/>
      <c r="G48" s="46"/>
      <c r="H48" s="46"/>
      <c r="I48" s="46"/>
      <c r="J48" s="48"/>
    </row>
    <row r="49">
      <c r="A49" s="37" t="s">
        <v>593</v>
      </c>
      <c r="B49" s="37">
        <v>13</v>
      </c>
      <c r="C49" s="38" t="s">
        <v>13370</v>
      </c>
      <c r="D49" s="37" t="s">
        <v>595</v>
      </c>
      <c r="E49" s="39" t="s">
        <v>13352</v>
      </c>
      <c r="F49" s="40" t="s">
        <v>1797</v>
      </c>
      <c r="G49" s="41">
        <v>1</v>
      </c>
      <c r="H49" s="42">
        <v>0</v>
      </c>
      <c r="I49" s="43">
        <f>ROUND(G49*H49,P4)</f>
        <v>0</v>
      </c>
      <c r="J49" s="37"/>
      <c r="O49" s="44">
        <f>I49*0.21</f>
        <v>0</v>
      </c>
      <c r="P49">
        <v>3</v>
      </c>
    </row>
    <row r="50">
      <c r="A50" s="37" t="s">
        <v>598</v>
      </c>
      <c r="B50" s="45"/>
      <c r="C50" s="46"/>
      <c r="D50" s="46"/>
      <c r="E50" s="39" t="s">
        <v>13352</v>
      </c>
      <c r="F50" s="46"/>
      <c r="G50" s="46"/>
      <c r="H50" s="46"/>
      <c r="I50" s="46"/>
      <c r="J50" s="48"/>
    </row>
    <row r="51">
      <c r="A51" s="37" t="s">
        <v>601</v>
      </c>
      <c r="B51" s="45"/>
      <c r="C51" s="46"/>
      <c r="D51" s="46"/>
      <c r="E51" s="47" t="s">
        <v>595</v>
      </c>
      <c r="F51" s="46"/>
      <c r="G51" s="46"/>
      <c r="H51" s="46"/>
      <c r="I51" s="46"/>
      <c r="J51" s="48"/>
    </row>
    <row r="52">
      <c r="A52" s="37" t="s">
        <v>593</v>
      </c>
      <c r="B52" s="37">
        <v>14</v>
      </c>
      <c r="C52" s="38" t="s">
        <v>13371</v>
      </c>
      <c r="D52" s="37" t="s">
        <v>595</v>
      </c>
      <c r="E52" s="39" t="s">
        <v>13354</v>
      </c>
      <c r="F52" s="40" t="s">
        <v>13355</v>
      </c>
      <c r="G52" s="41">
        <v>6</v>
      </c>
      <c r="H52" s="42">
        <v>0</v>
      </c>
      <c r="I52" s="43">
        <f>ROUND(G52*H52,P4)</f>
        <v>0</v>
      </c>
      <c r="J52" s="37"/>
      <c r="O52" s="44">
        <f>I52*0.21</f>
        <v>0</v>
      </c>
      <c r="P52">
        <v>3</v>
      </c>
    </row>
    <row r="53">
      <c r="A53" s="37" t="s">
        <v>598</v>
      </c>
      <c r="B53" s="45"/>
      <c r="C53" s="46"/>
      <c r="D53" s="46"/>
      <c r="E53" s="39" t="s">
        <v>13354</v>
      </c>
      <c r="F53" s="46"/>
      <c r="G53" s="46"/>
      <c r="H53" s="46"/>
      <c r="I53" s="46"/>
      <c r="J53" s="48"/>
    </row>
    <row r="54">
      <c r="A54" s="37" t="s">
        <v>601</v>
      </c>
      <c r="B54" s="45"/>
      <c r="C54" s="46"/>
      <c r="D54" s="46"/>
      <c r="E54" s="47" t="s">
        <v>595</v>
      </c>
      <c r="F54" s="46"/>
      <c r="G54" s="46"/>
      <c r="H54" s="46"/>
      <c r="I54" s="46"/>
      <c r="J54" s="48"/>
    </row>
    <row r="55">
      <c r="A55" s="37" t="s">
        <v>593</v>
      </c>
      <c r="B55" s="37">
        <v>15</v>
      </c>
      <c r="C55" s="38" t="s">
        <v>13372</v>
      </c>
      <c r="D55" s="37" t="s">
        <v>595</v>
      </c>
      <c r="E55" s="39" t="s">
        <v>13357</v>
      </c>
      <c r="F55" s="40" t="s">
        <v>13355</v>
      </c>
      <c r="G55" s="41">
        <v>0.5</v>
      </c>
      <c r="H55" s="42">
        <v>0</v>
      </c>
      <c r="I55" s="43">
        <f>ROUND(G55*H55,P4)</f>
        <v>0</v>
      </c>
      <c r="J55" s="37"/>
      <c r="O55" s="44">
        <f>I55*0.21</f>
        <v>0</v>
      </c>
      <c r="P55">
        <v>3</v>
      </c>
    </row>
    <row r="56">
      <c r="A56" s="37" t="s">
        <v>598</v>
      </c>
      <c r="B56" s="45"/>
      <c r="C56" s="46"/>
      <c r="D56" s="46"/>
      <c r="E56" s="39" t="s">
        <v>13357</v>
      </c>
      <c r="F56" s="46"/>
      <c r="G56" s="46"/>
      <c r="H56" s="46"/>
      <c r="I56" s="46"/>
      <c r="J56" s="48"/>
    </row>
    <row r="57">
      <c r="A57" s="37" t="s">
        <v>601</v>
      </c>
      <c r="B57" s="45"/>
      <c r="C57" s="46"/>
      <c r="D57" s="46"/>
      <c r="E57" s="47" t="s">
        <v>595</v>
      </c>
      <c r="F57" s="46"/>
      <c r="G57" s="46"/>
      <c r="H57" s="46"/>
      <c r="I57" s="46"/>
      <c r="J57" s="48"/>
    </row>
    <row r="58">
      <c r="A58" s="37" t="s">
        <v>593</v>
      </c>
      <c r="B58" s="37">
        <v>16</v>
      </c>
      <c r="C58" s="38" t="s">
        <v>13373</v>
      </c>
      <c r="D58" s="37" t="s">
        <v>595</v>
      </c>
      <c r="E58" s="39" t="s">
        <v>13359</v>
      </c>
      <c r="F58" s="40" t="s">
        <v>13355</v>
      </c>
      <c r="G58" s="41">
        <v>5</v>
      </c>
      <c r="H58" s="42">
        <v>0</v>
      </c>
      <c r="I58" s="43">
        <f>ROUND(G58*H58,P4)</f>
        <v>0</v>
      </c>
      <c r="J58" s="37"/>
      <c r="O58" s="44">
        <f>I58*0.21</f>
        <v>0</v>
      </c>
      <c r="P58">
        <v>3</v>
      </c>
    </row>
    <row r="59">
      <c r="A59" s="37" t="s">
        <v>598</v>
      </c>
      <c r="B59" s="45"/>
      <c r="C59" s="46"/>
      <c r="D59" s="46"/>
      <c r="E59" s="39" t="s">
        <v>13359</v>
      </c>
      <c r="F59" s="46"/>
      <c r="G59" s="46"/>
      <c r="H59" s="46"/>
      <c r="I59" s="46"/>
      <c r="J59" s="48"/>
    </row>
    <row r="60">
      <c r="A60" s="37" t="s">
        <v>601</v>
      </c>
      <c r="B60" s="45"/>
      <c r="C60" s="46"/>
      <c r="D60" s="46"/>
      <c r="E60" s="47" t="s">
        <v>595</v>
      </c>
      <c r="F60" s="46"/>
      <c r="G60" s="46"/>
      <c r="H60" s="46"/>
      <c r="I60" s="46"/>
      <c r="J60" s="48"/>
    </row>
    <row r="61" ht="30">
      <c r="A61" s="37" t="s">
        <v>593</v>
      </c>
      <c r="B61" s="37">
        <v>17</v>
      </c>
      <c r="C61" s="38" t="s">
        <v>13374</v>
      </c>
      <c r="D61" s="37" t="s">
        <v>595</v>
      </c>
      <c r="E61" s="39" t="s">
        <v>13361</v>
      </c>
      <c r="F61" s="40" t="s">
        <v>2708</v>
      </c>
      <c r="G61" s="41">
        <v>1</v>
      </c>
      <c r="H61" s="42">
        <v>0</v>
      </c>
      <c r="I61" s="43">
        <f>ROUND(G61*H61,P4)</f>
        <v>0</v>
      </c>
      <c r="J61" s="37"/>
      <c r="O61" s="44">
        <f>I61*0.21</f>
        <v>0</v>
      </c>
      <c r="P61">
        <v>3</v>
      </c>
    </row>
    <row r="62" ht="30">
      <c r="A62" s="37" t="s">
        <v>598</v>
      </c>
      <c r="B62" s="45"/>
      <c r="C62" s="46"/>
      <c r="D62" s="46"/>
      <c r="E62" s="39" t="s">
        <v>13361</v>
      </c>
      <c r="F62" s="46"/>
      <c r="G62" s="46"/>
      <c r="H62" s="46"/>
      <c r="I62" s="46"/>
      <c r="J62" s="48"/>
    </row>
    <row r="63">
      <c r="A63" s="37" t="s">
        <v>601</v>
      </c>
      <c r="B63" s="45"/>
      <c r="C63" s="46"/>
      <c r="D63" s="46"/>
      <c r="E63" s="47" t="s">
        <v>595</v>
      </c>
      <c r="F63" s="46"/>
      <c r="G63" s="46"/>
      <c r="H63" s="46"/>
      <c r="I63" s="46"/>
      <c r="J63" s="48"/>
    </row>
    <row r="64">
      <c r="A64" s="37" t="s">
        <v>593</v>
      </c>
      <c r="B64" s="37">
        <v>18</v>
      </c>
      <c r="C64" s="38" t="s">
        <v>13375</v>
      </c>
      <c r="D64" s="37" t="s">
        <v>595</v>
      </c>
      <c r="E64" s="39" t="s">
        <v>13363</v>
      </c>
      <c r="F64" s="40" t="s">
        <v>2708</v>
      </c>
      <c r="G64" s="41">
        <v>1</v>
      </c>
      <c r="H64" s="42">
        <v>0</v>
      </c>
      <c r="I64" s="43">
        <f>ROUND(G64*H64,P4)</f>
        <v>0</v>
      </c>
      <c r="J64" s="37"/>
      <c r="O64" s="44">
        <f>I64*0.21</f>
        <v>0</v>
      </c>
      <c r="P64">
        <v>3</v>
      </c>
    </row>
    <row r="65">
      <c r="A65" s="37" t="s">
        <v>598</v>
      </c>
      <c r="B65" s="45"/>
      <c r="C65" s="46"/>
      <c r="D65" s="46"/>
      <c r="E65" s="39" t="s">
        <v>13363</v>
      </c>
      <c r="F65" s="46"/>
      <c r="G65" s="46"/>
      <c r="H65" s="46"/>
      <c r="I65" s="46"/>
      <c r="J65" s="48"/>
    </row>
    <row r="66">
      <c r="A66" s="37" t="s">
        <v>601</v>
      </c>
      <c r="B66" s="45"/>
      <c r="C66" s="46"/>
      <c r="D66" s="46"/>
      <c r="E66" s="47" t="s">
        <v>595</v>
      </c>
      <c r="F66" s="46"/>
      <c r="G66" s="46"/>
      <c r="H66" s="46"/>
      <c r="I66" s="46"/>
      <c r="J66" s="48"/>
    </row>
    <row r="67">
      <c r="A67" s="37" t="s">
        <v>593</v>
      </c>
      <c r="B67" s="37">
        <v>19</v>
      </c>
      <c r="C67" s="38" t="s">
        <v>13376</v>
      </c>
      <c r="D67" s="37" t="s">
        <v>595</v>
      </c>
      <c r="E67" s="39" t="s">
        <v>13365</v>
      </c>
      <c r="F67" s="40" t="s">
        <v>2708</v>
      </c>
      <c r="G67" s="41">
        <v>1</v>
      </c>
      <c r="H67" s="42">
        <v>0</v>
      </c>
      <c r="I67" s="43">
        <f>ROUND(G67*H67,P4)</f>
        <v>0</v>
      </c>
      <c r="J67" s="37"/>
      <c r="O67" s="44">
        <f>I67*0.21</f>
        <v>0</v>
      </c>
      <c r="P67">
        <v>3</v>
      </c>
    </row>
    <row r="68">
      <c r="A68" s="37" t="s">
        <v>598</v>
      </c>
      <c r="B68" s="45"/>
      <c r="C68" s="46"/>
      <c r="D68" s="46"/>
      <c r="E68" s="39" t="s">
        <v>13365</v>
      </c>
      <c r="F68" s="46"/>
      <c r="G68" s="46"/>
      <c r="H68" s="46"/>
      <c r="I68" s="46"/>
      <c r="J68" s="48"/>
    </row>
    <row r="69">
      <c r="A69" s="37" t="s">
        <v>601</v>
      </c>
      <c r="B69" s="45"/>
      <c r="C69" s="46"/>
      <c r="D69" s="46"/>
      <c r="E69" s="47" t="s">
        <v>595</v>
      </c>
      <c r="F69" s="46"/>
      <c r="G69" s="46"/>
      <c r="H69" s="46"/>
      <c r="I69" s="46"/>
      <c r="J69" s="48"/>
    </row>
    <row r="70">
      <c r="A70" s="37" t="s">
        <v>593</v>
      </c>
      <c r="B70" s="37">
        <v>20</v>
      </c>
      <c r="C70" s="38" t="s">
        <v>13377</v>
      </c>
      <c r="D70" s="37" t="s">
        <v>595</v>
      </c>
      <c r="E70" s="39" t="s">
        <v>13367</v>
      </c>
      <c r="F70" s="40" t="s">
        <v>2708</v>
      </c>
      <c r="G70" s="41">
        <v>1</v>
      </c>
      <c r="H70" s="42">
        <v>0</v>
      </c>
      <c r="I70" s="43">
        <f>ROUND(G70*H70,P4)</f>
        <v>0</v>
      </c>
      <c r="J70" s="37"/>
      <c r="O70" s="44">
        <f>I70*0.21</f>
        <v>0</v>
      </c>
      <c r="P70">
        <v>3</v>
      </c>
    </row>
    <row r="71">
      <c r="A71" s="37" t="s">
        <v>598</v>
      </c>
      <c r="B71" s="45"/>
      <c r="C71" s="46"/>
      <c r="D71" s="46"/>
      <c r="E71" s="39" t="s">
        <v>13367</v>
      </c>
      <c r="F71" s="46"/>
      <c r="G71" s="46"/>
      <c r="H71" s="46"/>
      <c r="I71" s="46"/>
      <c r="J71" s="48"/>
    </row>
    <row r="72">
      <c r="A72" s="37" t="s">
        <v>601</v>
      </c>
      <c r="B72" s="45"/>
      <c r="C72" s="46"/>
      <c r="D72" s="46"/>
      <c r="E72" s="47" t="s">
        <v>595</v>
      </c>
      <c r="F72" s="46"/>
      <c r="G72" s="46"/>
      <c r="H72" s="46"/>
      <c r="I72" s="46"/>
      <c r="J72" s="48"/>
    </row>
    <row r="73">
      <c r="A73" s="31" t="s">
        <v>591</v>
      </c>
      <c r="B73" s="32"/>
      <c r="C73" s="33" t="s">
        <v>5275</v>
      </c>
      <c r="D73" s="34"/>
      <c r="E73" s="31" t="s">
        <v>561</v>
      </c>
      <c r="F73" s="34"/>
      <c r="G73" s="34"/>
      <c r="H73" s="34"/>
      <c r="I73" s="35">
        <f>SUMIFS(I74:I79,A74:A79,"P")</f>
        <v>0</v>
      </c>
      <c r="J73" s="36"/>
    </row>
    <row r="74">
      <c r="A74" s="37" t="s">
        <v>593</v>
      </c>
      <c r="B74" s="37">
        <v>21</v>
      </c>
      <c r="C74" s="38" t="s">
        <v>13378</v>
      </c>
      <c r="D74" s="37" t="s">
        <v>595</v>
      </c>
      <c r="E74" s="39" t="s">
        <v>13379</v>
      </c>
      <c r="F74" s="40" t="s">
        <v>2708</v>
      </c>
      <c r="G74" s="41">
        <v>1</v>
      </c>
      <c r="H74" s="42">
        <v>0</v>
      </c>
      <c r="I74" s="43">
        <f>ROUND(G74*H74,P4)</f>
        <v>0</v>
      </c>
      <c r="J74" s="37"/>
      <c r="O74" s="44">
        <f>I74*0.21</f>
        <v>0</v>
      </c>
      <c r="P74">
        <v>3</v>
      </c>
    </row>
    <row r="75">
      <c r="A75" s="37" t="s">
        <v>598</v>
      </c>
      <c r="B75" s="45"/>
      <c r="C75" s="46"/>
      <c r="D75" s="46"/>
      <c r="E75" s="39" t="s">
        <v>13379</v>
      </c>
      <c r="F75" s="46"/>
      <c r="G75" s="46"/>
      <c r="H75" s="46"/>
      <c r="I75" s="46"/>
      <c r="J75" s="48"/>
    </row>
    <row r="76">
      <c r="A76" s="37" t="s">
        <v>601</v>
      </c>
      <c r="B76" s="45"/>
      <c r="C76" s="46"/>
      <c r="D76" s="46"/>
      <c r="E76" s="47" t="s">
        <v>595</v>
      </c>
      <c r="F76" s="46"/>
      <c r="G76" s="46"/>
      <c r="H76" s="46"/>
      <c r="I76" s="46"/>
      <c r="J76" s="48"/>
    </row>
    <row r="77">
      <c r="A77" s="37" t="s">
        <v>593</v>
      </c>
      <c r="B77" s="37">
        <v>22</v>
      </c>
      <c r="C77" s="38" t="s">
        <v>13380</v>
      </c>
      <c r="D77" s="37" t="s">
        <v>595</v>
      </c>
      <c r="E77" s="39" t="s">
        <v>13381</v>
      </c>
      <c r="F77" s="40" t="s">
        <v>2708</v>
      </c>
      <c r="G77" s="41">
        <v>1</v>
      </c>
      <c r="H77" s="42">
        <v>0</v>
      </c>
      <c r="I77" s="43">
        <f>ROUND(G77*H77,P4)</f>
        <v>0</v>
      </c>
      <c r="J77" s="37"/>
      <c r="O77" s="44">
        <f>I77*0.21</f>
        <v>0</v>
      </c>
      <c r="P77">
        <v>3</v>
      </c>
    </row>
    <row r="78">
      <c r="A78" s="37" t="s">
        <v>598</v>
      </c>
      <c r="B78" s="45"/>
      <c r="C78" s="46"/>
      <c r="D78" s="46"/>
      <c r="E78" s="39" t="s">
        <v>13381</v>
      </c>
      <c r="F78" s="46"/>
      <c r="G78" s="46"/>
      <c r="H78" s="46"/>
      <c r="I78" s="46"/>
      <c r="J78" s="48"/>
    </row>
    <row r="79">
      <c r="A79" s="37" t="s">
        <v>601</v>
      </c>
      <c r="B79" s="45"/>
      <c r="C79" s="46"/>
      <c r="D79" s="46"/>
      <c r="E79" s="47" t="s">
        <v>595</v>
      </c>
      <c r="F79" s="46"/>
      <c r="G79" s="46"/>
      <c r="H79" s="46"/>
      <c r="I79" s="46"/>
      <c r="J79" s="48"/>
    </row>
    <row r="80">
      <c r="A80" s="31" t="s">
        <v>591</v>
      </c>
      <c r="B80" s="32"/>
      <c r="C80" s="33" t="s">
        <v>653</v>
      </c>
      <c r="D80" s="34"/>
      <c r="E80" s="31" t="s">
        <v>13382</v>
      </c>
      <c r="F80" s="34"/>
      <c r="G80" s="34"/>
      <c r="H80" s="34"/>
      <c r="I80" s="35">
        <f>SUMIFS(I81:I104,A81:A104,"P")</f>
        <v>0</v>
      </c>
      <c r="J80" s="36"/>
    </row>
    <row r="81" ht="30">
      <c r="A81" s="37" t="s">
        <v>593</v>
      </c>
      <c r="B81" s="37">
        <v>23</v>
      </c>
      <c r="C81" s="38" t="s">
        <v>13383</v>
      </c>
      <c r="D81" s="37" t="s">
        <v>595</v>
      </c>
      <c r="E81" s="39" t="s">
        <v>13384</v>
      </c>
      <c r="F81" s="40" t="s">
        <v>2708</v>
      </c>
      <c r="G81" s="41">
        <v>1</v>
      </c>
      <c r="H81" s="42">
        <v>0</v>
      </c>
      <c r="I81" s="43">
        <f>ROUND(G81*H81,P4)</f>
        <v>0</v>
      </c>
      <c r="J81" s="37"/>
      <c r="O81" s="44">
        <f>I81*0.21</f>
        <v>0</v>
      </c>
      <c r="P81">
        <v>3</v>
      </c>
    </row>
    <row r="82" ht="30">
      <c r="A82" s="37" t="s">
        <v>598</v>
      </c>
      <c r="B82" s="45"/>
      <c r="C82" s="46"/>
      <c r="D82" s="46"/>
      <c r="E82" s="39" t="s">
        <v>13384</v>
      </c>
      <c r="F82" s="46"/>
      <c r="G82" s="46"/>
      <c r="H82" s="46"/>
      <c r="I82" s="46"/>
      <c r="J82" s="48"/>
    </row>
    <row r="83">
      <c r="A83" s="37" t="s">
        <v>601</v>
      </c>
      <c r="B83" s="45"/>
      <c r="C83" s="46"/>
      <c r="D83" s="46"/>
      <c r="E83" s="47" t="s">
        <v>595</v>
      </c>
      <c r="F83" s="46"/>
      <c r="G83" s="46"/>
      <c r="H83" s="46"/>
      <c r="I83" s="46"/>
      <c r="J83" s="48"/>
    </row>
    <row r="84">
      <c r="A84" s="37" t="s">
        <v>593</v>
      </c>
      <c r="B84" s="37">
        <v>24</v>
      </c>
      <c r="C84" s="38" t="s">
        <v>13385</v>
      </c>
      <c r="D84" s="37" t="s">
        <v>595</v>
      </c>
      <c r="E84" s="39" t="s">
        <v>13350</v>
      </c>
      <c r="F84" s="40" t="s">
        <v>1797</v>
      </c>
      <c r="G84" s="41">
        <v>1</v>
      </c>
      <c r="H84" s="42">
        <v>0</v>
      </c>
      <c r="I84" s="43">
        <f>ROUND(G84*H84,P4)</f>
        <v>0</v>
      </c>
      <c r="J84" s="37"/>
      <c r="O84" s="44">
        <f>I84*0.21</f>
        <v>0</v>
      </c>
      <c r="P84">
        <v>3</v>
      </c>
    </row>
    <row r="85">
      <c r="A85" s="37" t="s">
        <v>598</v>
      </c>
      <c r="B85" s="45"/>
      <c r="C85" s="46"/>
      <c r="D85" s="46"/>
      <c r="E85" s="39" t="s">
        <v>13350</v>
      </c>
      <c r="F85" s="46"/>
      <c r="G85" s="46"/>
      <c r="H85" s="46"/>
      <c r="I85" s="46"/>
      <c r="J85" s="48"/>
    </row>
    <row r="86">
      <c r="A86" s="37" t="s">
        <v>601</v>
      </c>
      <c r="B86" s="45"/>
      <c r="C86" s="46"/>
      <c r="D86" s="46"/>
      <c r="E86" s="47" t="s">
        <v>595</v>
      </c>
      <c r="F86" s="46"/>
      <c r="G86" s="46"/>
      <c r="H86" s="46"/>
      <c r="I86" s="46"/>
      <c r="J86" s="48"/>
    </row>
    <row r="87">
      <c r="A87" s="37" t="s">
        <v>593</v>
      </c>
      <c r="B87" s="37">
        <v>25</v>
      </c>
      <c r="C87" s="38" t="s">
        <v>13386</v>
      </c>
      <c r="D87" s="37" t="s">
        <v>595</v>
      </c>
      <c r="E87" s="39" t="s">
        <v>13352</v>
      </c>
      <c r="F87" s="40" t="s">
        <v>1797</v>
      </c>
      <c r="G87" s="41">
        <v>1</v>
      </c>
      <c r="H87" s="42">
        <v>0</v>
      </c>
      <c r="I87" s="43">
        <f>ROUND(G87*H87,P4)</f>
        <v>0</v>
      </c>
      <c r="J87" s="37"/>
      <c r="O87" s="44">
        <f>I87*0.21</f>
        <v>0</v>
      </c>
      <c r="P87">
        <v>3</v>
      </c>
    </row>
    <row r="88">
      <c r="A88" s="37" t="s">
        <v>598</v>
      </c>
      <c r="B88" s="45"/>
      <c r="C88" s="46"/>
      <c r="D88" s="46"/>
      <c r="E88" s="39" t="s">
        <v>13352</v>
      </c>
      <c r="F88" s="46"/>
      <c r="G88" s="46"/>
      <c r="H88" s="46"/>
      <c r="I88" s="46"/>
      <c r="J88" s="48"/>
    </row>
    <row r="89">
      <c r="A89" s="37" t="s">
        <v>601</v>
      </c>
      <c r="B89" s="45"/>
      <c r="C89" s="46"/>
      <c r="D89" s="46"/>
      <c r="E89" s="47" t="s">
        <v>595</v>
      </c>
      <c r="F89" s="46"/>
      <c r="G89" s="46"/>
      <c r="H89" s="46"/>
      <c r="I89" s="46"/>
      <c r="J89" s="48"/>
    </row>
    <row r="90">
      <c r="A90" s="37" t="s">
        <v>593</v>
      </c>
      <c r="B90" s="37">
        <v>26</v>
      </c>
      <c r="C90" s="38" t="s">
        <v>13387</v>
      </c>
      <c r="D90" s="37" t="s">
        <v>595</v>
      </c>
      <c r="E90" s="39" t="s">
        <v>13354</v>
      </c>
      <c r="F90" s="40" t="s">
        <v>2708</v>
      </c>
      <c r="G90" s="41">
        <v>4</v>
      </c>
      <c r="H90" s="42">
        <v>0</v>
      </c>
      <c r="I90" s="43">
        <f>ROUND(G90*H90,P4)</f>
        <v>0</v>
      </c>
      <c r="J90" s="37"/>
      <c r="O90" s="44">
        <f>I90*0.21</f>
        <v>0</v>
      </c>
      <c r="P90">
        <v>3</v>
      </c>
    </row>
    <row r="91">
      <c r="A91" s="37" t="s">
        <v>598</v>
      </c>
      <c r="B91" s="45"/>
      <c r="C91" s="46"/>
      <c r="D91" s="46"/>
      <c r="E91" s="39" t="s">
        <v>13354</v>
      </c>
      <c r="F91" s="46"/>
      <c r="G91" s="46"/>
      <c r="H91" s="46"/>
      <c r="I91" s="46"/>
      <c r="J91" s="48"/>
    </row>
    <row r="92">
      <c r="A92" s="37" t="s">
        <v>601</v>
      </c>
      <c r="B92" s="45"/>
      <c r="C92" s="46"/>
      <c r="D92" s="46"/>
      <c r="E92" s="47" t="s">
        <v>595</v>
      </c>
      <c r="F92" s="46"/>
      <c r="G92" s="46"/>
      <c r="H92" s="46"/>
      <c r="I92" s="46"/>
      <c r="J92" s="48"/>
    </row>
    <row r="93">
      <c r="A93" s="37" t="s">
        <v>593</v>
      </c>
      <c r="B93" s="37">
        <v>27</v>
      </c>
      <c r="C93" s="38" t="s">
        <v>13388</v>
      </c>
      <c r="D93" s="37" t="s">
        <v>595</v>
      </c>
      <c r="E93" s="39" t="s">
        <v>13357</v>
      </c>
      <c r="F93" s="40" t="s">
        <v>13355</v>
      </c>
      <c r="G93" s="41">
        <v>2</v>
      </c>
      <c r="H93" s="42">
        <v>0</v>
      </c>
      <c r="I93" s="43">
        <f>ROUND(G93*H93,P4)</f>
        <v>0</v>
      </c>
      <c r="J93" s="37"/>
      <c r="O93" s="44">
        <f>I93*0.21</f>
        <v>0</v>
      </c>
      <c r="P93">
        <v>3</v>
      </c>
    </row>
    <row r="94">
      <c r="A94" s="37" t="s">
        <v>598</v>
      </c>
      <c r="B94" s="45"/>
      <c r="C94" s="46"/>
      <c r="D94" s="46"/>
      <c r="E94" s="39" t="s">
        <v>13357</v>
      </c>
      <c r="F94" s="46"/>
      <c r="G94" s="46"/>
      <c r="H94" s="46"/>
      <c r="I94" s="46"/>
      <c r="J94" s="48"/>
    </row>
    <row r="95">
      <c r="A95" s="37" t="s">
        <v>601</v>
      </c>
      <c r="B95" s="45"/>
      <c r="C95" s="46"/>
      <c r="D95" s="46"/>
      <c r="E95" s="47" t="s">
        <v>595</v>
      </c>
      <c r="F95" s="46"/>
      <c r="G95" s="46"/>
      <c r="H95" s="46"/>
      <c r="I95" s="46"/>
      <c r="J95" s="48"/>
    </row>
    <row r="96">
      <c r="A96" s="37" t="s">
        <v>593</v>
      </c>
      <c r="B96" s="37">
        <v>28</v>
      </c>
      <c r="C96" s="38" t="s">
        <v>13389</v>
      </c>
      <c r="D96" s="37" t="s">
        <v>595</v>
      </c>
      <c r="E96" s="39" t="s">
        <v>13359</v>
      </c>
      <c r="F96" s="40" t="s">
        <v>13355</v>
      </c>
      <c r="G96" s="41">
        <v>1</v>
      </c>
      <c r="H96" s="42">
        <v>0</v>
      </c>
      <c r="I96" s="43">
        <f>ROUND(G96*H96,P4)</f>
        <v>0</v>
      </c>
      <c r="J96" s="37"/>
      <c r="O96" s="44">
        <f>I96*0.21</f>
        <v>0</v>
      </c>
      <c r="P96">
        <v>3</v>
      </c>
    </row>
    <row r="97">
      <c r="A97" s="37" t="s">
        <v>598</v>
      </c>
      <c r="B97" s="45"/>
      <c r="C97" s="46"/>
      <c r="D97" s="46"/>
      <c r="E97" s="39" t="s">
        <v>13359</v>
      </c>
      <c r="F97" s="46"/>
      <c r="G97" s="46"/>
      <c r="H97" s="46"/>
      <c r="I97" s="46"/>
      <c r="J97" s="48"/>
    </row>
    <row r="98">
      <c r="A98" s="37" t="s">
        <v>601</v>
      </c>
      <c r="B98" s="45"/>
      <c r="C98" s="46"/>
      <c r="D98" s="46"/>
      <c r="E98" s="47" t="s">
        <v>595</v>
      </c>
      <c r="F98" s="46"/>
      <c r="G98" s="46"/>
      <c r="H98" s="46"/>
      <c r="I98" s="46"/>
      <c r="J98" s="48"/>
    </row>
    <row r="99">
      <c r="A99" s="37" t="s">
        <v>593</v>
      </c>
      <c r="B99" s="37">
        <v>29</v>
      </c>
      <c r="C99" s="38" t="s">
        <v>13390</v>
      </c>
      <c r="D99" s="37" t="s">
        <v>595</v>
      </c>
      <c r="E99" s="39" t="s">
        <v>13391</v>
      </c>
      <c r="F99" s="40" t="s">
        <v>2708</v>
      </c>
      <c r="G99" s="41">
        <v>1</v>
      </c>
      <c r="H99" s="42">
        <v>0</v>
      </c>
      <c r="I99" s="43">
        <f>ROUND(G99*H99,P4)</f>
        <v>0</v>
      </c>
      <c r="J99" s="37"/>
      <c r="O99" s="44">
        <f>I99*0.21</f>
        <v>0</v>
      </c>
      <c r="P99">
        <v>3</v>
      </c>
    </row>
    <row r="100">
      <c r="A100" s="37" t="s">
        <v>598</v>
      </c>
      <c r="B100" s="45"/>
      <c r="C100" s="46"/>
      <c r="D100" s="46"/>
      <c r="E100" s="39" t="s">
        <v>13391</v>
      </c>
      <c r="F100" s="46"/>
      <c r="G100" s="46"/>
      <c r="H100" s="46"/>
      <c r="I100" s="46"/>
      <c r="J100" s="48"/>
    </row>
    <row r="101">
      <c r="A101" s="37" t="s">
        <v>601</v>
      </c>
      <c r="B101" s="45"/>
      <c r="C101" s="46"/>
      <c r="D101" s="46"/>
      <c r="E101" s="47" t="s">
        <v>595</v>
      </c>
      <c r="F101" s="46"/>
      <c r="G101" s="46"/>
      <c r="H101" s="46"/>
      <c r="I101" s="46"/>
      <c r="J101" s="48"/>
    </row>
    <row r="102">
      <c r="A102" s="37" t="s">
        <v>593</v>
      </c>
      <c r="B102" s="37">
        <v>30</v>
      </c>
      <c r="C102" s="38" t="s">
        <v>13392</v>
      </c>
      <c r="D102" s="37" t="s">
        <v>595</v>
      </c>
      <c r="E102" s="39" t="s">
        <v>13367</v>
      </c>
      <c r="F102" s="40" t="s">
        <v>2708</v>
      </c>
      <c r="G102" s="41">
        <v>1</v>
      </c>
      <c r="H102" s="42">
        <v>0</v>
      </c>
      <c r="I102" s="43">
        <f>ROUND(G102*H102,P4)</f>
        <v>0</v>
      </c>
      <c r="J102" s="37"/>
      <c r="O102" s="44">
        <f>I102*0.21</f>
        <v>0</v>
      </c>
      <c r="P102">
        <v>3</v>
      </c>
    </row>
    <row r="103">
      <c r="A103" s="37" t="s">
        <v>598</v>
      </c>
      <c r="B103" s="45"/>
      <c r="C103" s="46"/>
      <c r="D103" s="46"/>
      <c r="E103" s="39" t="s">
        <v>13367</v>
      </c>
      <c r="F103" s="46"/>
      <c r="G103" s="46"/>
      <c r="H103" s="46"/>
      <c r="I103" s="46"/>
      <c r="J103" s="48"/>
    </row>
    <row r="104">
      <c r="A104" s="37" t="s">
        <v>601</v>
      </c>
      <c r="B104" s="45"/>
      <c r="C104" s="46"/>
      <c r="D104" s="46"/>
      <c r="E104" s="47" t="s">
        <v>595</v>
      </c>
      <c r="F104" s="46"/>
      <c r="G104" s="46"/>
      <c r="H104" s="46"/>
      <c r="I104" s="46"/>
      <c r="J104" s="48"/>
    </row>
    <row r="105">
      <c r="A105" s="31" t="s">
        <v>591</v>
      </c>
      <c r="B105" s="32"/>
      <c r="C105" s="33" t="s">
        <v>689</v>
      </c>
      <c r="D105" s="34"/>
      <c r="E105" s="31" t="s">
        <v>13393</v>
      </c>
      <c r="F105" s="34"/>
      <c r="G105" s="34"/>
      <c r="H105" s="34"/>
      <c r="I105" s="35">
        <f>SUMIFS(I106:I159,A106:A159,"P")</f>
        <v>0</v>
      </c>
      <c r="J105" s="36"/>
    </row>
    <row r="106" ht="30">
      <c r="A106" s="37" t="s">
        <v>593</v>
      </c>
      <c r="B106" s="37">
        <v>31</v>
      </c>
      <c r="C106" s="38" t="s">
        <v>13394</v>
      </c>
      <c r="D106" s="37" t="s">
        <v>595</v>
      </c>
      <c r="E106" s="39" t="s">
        <v>13348</v>
      </c>
      <c r="F106" s="40" t="s">
        <v>2708</v>
      </c>
      <c r="G106" s="41">
        <v>1</v>
      </c>
      <c r="H106" s="42">
        <v>0</v>
      </c>
      <c r="I106" s="43">
        <f>ROUND(G106*H106,P4)</f>
        <v>0</v>
      </c>
      <c r="J106" s="37"/>
      <c r="O106" s="44">
        <f>I106*0.21</f>
        <v>0</v>
      </c>
      <c r="P106">
        <v>3</v>
      </c>
    </row>
    <row r="107" ht="30">
      <c r="A107" s="37" t="s">
        <v>598</v>
      </c>
      <c r="B107" s="45"/>
      <c r="C107" s="46"/>
      <c r="D107" s="46"/>
      <c r="E107" s="39" t="s">
        <v>13348</v>
      </c>
      <c r="F107" s="46"/>
      <c r="G107" s="46"/>
      <c r="H107" s="46"/>
      <c r="I107" s="46"/>
      <c r="J107" s="48"/>
    </row>
    <row r="108">
      <c r="A108" s="37" t="s">
        <v>601</v>
      </c>
      <c r="B108" s="45"/>
      <c r="C108" s="46"/>
      <c r="D108" s="46"/>
      <c r="E108" s="47" t="s">
        <v>595</v>
      </c>
      <c r="F108" s="46"/>
      <c r="G108" s="46"/>
      <c r="H108" s="46"/>
      <c r="I108" s="46"/>
      <c r="J108" s="48"/>
    </row>
    <row r="109">
      <c r="A109" s="37" t="s">
        <v>593</v>
      </c>
      <c r="B109" s="37">
        <v>32</v>
      </c>
      <c r="C109" s="38" t="s">
        <v>13395</v>
      </c>
      <c r="D109" s="37" t="s">
        <v>595</v>
      </c>
      <c r="E109" s="39" t="s">
        <v>13350</v>
      </c>
      <c r="F109" s="40" t="s">
        <v>1797</v>
      </c>
      <c r="G109" s="41">
        <v>1</v>
      </c>
      <c r="H109" s="42">
        <v>0</v>
      </c>
      <c r="I109" s="43">
        <f>ROUND(G109*H109,P4)</f>
        <v>0</v>
      </c>
      <c r="J109" s="37"/>
      <c r="O109" s="44">
        <f>I109*0.21</f>
        <v>0</v>
      </c>
      <c r="P109">
        <v>3</v>
      </c>
    </row>
    <row r="110">
      <c r="A110" s="37" t="s">
        <v>598</v>
      </c>
      <c r="B110" s="45"/>
      <c r="C110" s="46"/>
      <c r="D110" s="46"/>
      <c r="E110" s="39" t="s">
        <v>13350</v>
      </c>
      <c r="F110" s="46"/>
      <c r="G110" s="46"/>
      <c r="H110" s="46"/>
      <c r="I110" s="46"/>
      <c r="J110" s="48"/>
    </row>
    <row r="111">
      <c r="A111" s="37" t="s">
        <v>601</v>
      </c>
      <c r="B111" s="45"/>
      <c r="C111" s="46"/>
      <c r="D111" s="46"/>
      <c r="E111" s="47" t="s">
        <v>595</v>
      </c>
      <c r="F111" s="46"/>
      <c r="G111" s="46"/>
      <c r="H111" s="46"/>
      <c r="I111" s="46"/>
      <c r="J111" s="48"/>
    </row>
    <row r="112">
      <c r="A112" s="37" t="s">
        <v>593</v>
      </c>
      <c r="B112" s="37">
        <v>33</v>
      </c>
      <c r="C112" s="38" t="s">
        <v>13396</v>
      </c>
      <c r="D112" s="37" t="s">
        <v>595</v>
      </c>
      <c r="E112" s="39" t="s">
        <v>13352</v>
      </c>
      <c r="F112" s="40" t="s">
        <v>1797</v>
      </c>
      <c r="G112" s="41">
        <v>1</v>
      </c>
      <c r="H112" s="42">
        <v>0</v>
      </c>
      <c r="I112" s="43">
        <f>ROUND(G112*H112,P4)</f>
        <v>0</v>
      </c>
      <c r="J112" s="37"/>
      <c r="O112" s="44">
        <f>I112*0.21</f>
        <v>0</v>
      </c>
      <c r="P112">
        <v>3</v>
      </c>
    </row>
    <row r="113">
      <c r="A113" s="37" t="s">
        <v>598</v>
      </c>
      <c r="B113" s="45"/>
      <c r="C113" s="46"/>
      <c r="D113" s="46"/>
      <c r="E113" s="39" t="s">
        <v>13352</v>
      </c>
      <c r="F113" s="46"/>
      <c r="G113" s="46"/>
      <c r="H113" s="46"/>
      <c r="I113" s="46"/>
      <c r="J113" s="48"/>
    </row>
    <row r="114">
      <c r="A114" s="37" t="s">
        <v>601</v>
      </c>
      <c r="B114" s="45"/>
      <c r="C114" s="46"/>
      <c r="D114" s="46"/>
      <c r="E114" s="47" t="s">
        <v>595</v>
      </c>
      <c r="F114" s="46"/>
      <c r="G114" s="46"/>
      <c r="H114" s="46"/>
      <c r="I114" s="46"/>
      <c r="J114" s="48"/>
    </row>
    <row r="115">
      <c r="A115" s="37" t="s">
        <v>593</v>
      </c>
      <c r="B115" s="37">
        <v>34</v>
      </c>
      <c r="C115" s="38" t="s">
        <v>13397</v>
      </c>
      <c r="D115" s="37" t="s">
        <v>595</v>
      </c>
      <c r="E115" s="39" t="s">
        <v>13354</v>
      </c>
      <c r="F115" s="40" t="s">
        <v>13355</v>
      </c>
      <c r="G115" s="41">
        <v>5</v>
      </c>
      <c r="H115" s="42">
        <v>0</v>
      </c>
      <c r="I115" s="43">
        <f>ROUND(G115*H115,P4)</f>
        <v>0</v>
      </c>
      <c r="J115" s="37"/>
      <c r="O115" s="44">
        <f>I115*0.21</f>
        <v>0</v>
      </c>
      <c r="P115">
        <v>3</v>
      </c>
    </row>
    <row r="116">
      <c r="A116" s="37" t="s">
        <v>598</v>
      </c>
      <c r="B116" s="45"/>
      <c r="C116" s="46"/>
      <c r="D116" s="46"/>
      <c r="E116" s="39" t="s">
        <v>13354</v>
      </c>
      <c r="F116" s="46"/>
      <c r="G116" s="46"/>
      <c r="H116" s="46"/>
      <c r="I116" s="46"/>
      <c r="J116" s="48"/>
    </row>
    <row r="117">
      <c r="A117" s="37" t="s">
        <v>601</v>
      </c>
      <c r="B117" s="45"/>
      <c r="C117" s="46"/>
      <c r="D117" s="46"/>
      <c r="E117" s="47" t="s">
        <v>595</v>
      </c>
      <c r="F117" s="46"/>
      <c r="G117" s="46"/>
      <c r="H117" s="46"/>
      <c r="I117" s="46"/>
      <c r="J117" s="48"/>
    </row>
    <row r="118">
      <c r="A118" s="37" t="s">
        <v>593</v>
      </c>
      <c r="B118" s="37">
        <v>35</v>
      </c>
      <c r="C118" s="38" t="s">
        <v>13398</v>
      </c>
      <c r="D118" s="37" t="s">
        <v>595</v>
      </c>
      <c r="E118" s="39" t="s">
        <v>13357</v>
      </c>
      <c r="F118" s="40" t="s">
        <v>13355</v>
      </c>
      <c r="G118" s="41">
        <v>2</v>
      </c>
      <c r="H118" s="42">
        <v>0</v>
      </c>
      <c r="I118" s="43">
        <f>ROUND(G118*H118,P4)</f>
        <v>0</v>
      </c>
      <c r="J118" s="37"/>
      <c r="O118" s="44">
        <f>I118*0.21</f>
        <v>0</v>
      </c>
      <c r="P118">
        <v>3</v>
      </c>
    </row>
    <row r="119">
      <c r="A119" s="37" t="s">
        <v>598</v>
      </c>
      <c r="B119" s="45"/>
      <c r="C119" s="46"/>
      <c r="D119" s="46"/>
      <c r="E119" s="39" t="s">
        <v>13357</v>
      </c>
      <c r="F119" s="46"/>
      <c r="G119" s="46"/>
      <c r="H119" s="46"/>
      <c r="I119" s="46"/>
      <c r="J119" s="48"/>
    </row>
    <row r="120">
      <c r="A120" s="37" t="s">
        <v>601</v>
      </c>
      <c r="B120" s="45"/>
      <c r="C120" s="46"/>
      <c r="D120" s="46"/>
      <c r="E120" s="47" t="s">
        <v>595</v>
      </c>
      <c r="F120" s="46"/>
      <c r="G120" s="46"/>
      <c r="H120" s="46"/>
      <c r="I120" s="46"/>
      <c r="J120" s="48"/>
    </row>
    <row r="121">
      <c r="A121" s="37" t="s">
        <v>593</v>
      </c>
      <c r="B121" s="37">
        <v>36</v>
      </c>
      <c r="C121" s="38" t="s">
        <v>13399</v>
      </c>
      <c r="D121" s="37" t="s">
        <v>595</v>
      </c>
      <c r="E121" s="39" t="s">
        <v>13359</v>
      </c>
      <c r="F121" s="40" t="s">
        <v>13355</v>
      </c>
      <c r="G121" s="41">
        <v>3</v>
      </c>
      <c r="H121" s="42">
        <v>0</v>
      </c>
      <c r="I121" s="43">
        <f>ROUND(G121*H121,P4)</f>
        <v>0</v>
      </c>
      <c r="J121" s="37"/>
      <c r="O121" s="44">
        <f>I121*0.21</f>
        <v>0</v>
      </c>
      <c r="P121">
        <v>3</v>
      </c>
    </row>
    <row r="122">
      <c r="A122" s="37" t="s">
        <v>598</v>
      </c>
      <c r="B122" s="45"/>
      <c r="C122" s="46"/>
      <c r="D122" s="46"/>
      <c r="E122" s="39" t="s">
        <v>13359</v>
      </c>
      <c r="F122" s="46"/>
      <c r="G122" s="46"/>
      <c r="H122" s="46"/>
      <c r="I122" s="46"/>
      <c r="J122" s="48"/>
    </row>
    <row r="123">
      <c r="A123" s="37" t="s">
        <v>601</v>
      </c>
      <c r="B123" s="45"/>
      <c r="C123" s="46"/>
      <c r="D123" s="46"/>
      <c r="E123" s="47" t="s">
        <v>595</v>
      </c>
      <c r="F123" s="46"/>
      <c r="G123" s="46"/>
      <c r="H123" s="46"/>
      <c r="I123" s="46"/>
      <c r="J123" s="48"/>
    </row>
    <row r="124" ht="30">
      <c r="A124" s="37" t="s">
        <v>593</v>
      </c>
      <c r="B124" s="37">
        <v>37</v>
      </c>
      <c r="C124" s="38" t="s">
        <v>13400</v>
      </c>
      <c r="D124" s="37" t="s">
        <v>595</v>
      </c>
      <c r="E124" s="39" t="s">
        <v>13361</v>
      </c>
      <c r="F124" s="40" t="s">
        <v>2708</v>
      </c>
      <c r="G124" s="41">
        <v>1</v>
      </c>
      <c r="H124" s="42">
        <v>0</v>
      </c>
      <c r="I124" s="43">
        <f>ROUND(G124*H124,P4)</f>
        <v>0</v>
      </c>
      <c r="J124" s="37"/>
      <c r="O124" s="44">
        <f>I124*0.21</f>
        <v>0</v>
      </c>
      <c r="P124">
        <v>3</v>
      </c>
    </row>
    <row r="125" ht="30">
      <c r="A125" s="37" t="s">
        <v>598</v>
      </c>
      <c r="B125" s="45"/>
      <c r="C125" s="46"/>
      <c r="D125" s="46"/>
      <c r="E125" s="39" t="s">
        <v>13361</v>
      </c>
      <c r="F125" s="46"/>
      <c r="G125" s="46"/>
      <c r="H125" s="46"/>
      <c r="I125" s="46"/>
      <c r="J125" s="48"/>
    </row>
    <row r="126">
      <c r="A126" s="37" t="s">
        <v>601</v>
      </c>
      <c r="B126" s="45"/>
      <c r="C126" s="46"/>
      <c r="D126" s="46"/>
      <c r="E126" s="47" t="s">
        <v>595</v>
      </c>
      <c r="F126" s="46"/>
      <c r="G126" s="46"/>
      <c r="H126" s="46"/>
      <c r="I126" s="46"/>
      <c r="J126" s="48"/>
    </row>
    <row r="127">
      <c r="A127" s="37" t="s">
        <v>593</v>
      </c>
      <c r="B127" s="37">
        <v>38</v>
      </c>
      <c r="C127" s="38" t="s">
        <v>13401</v>
      </c>
      <c r="D127" s="37" t="s">
        <v>595</v>
      </c>
      <c r="E127" s="39" t="s">
        <v>13402</v>
      </c>
      <c r="F127" s="40" t="s">
        <v>2708</v>
      </c>
      <c r="G127" s="41">
        <v>1</v>
      </c>
      <c r="H127" s="42">
        <v>0</v>
      </c>
      <c r="I127" s="43">
        <f>ROUND(G127*H127,P4)</f>
        <v>0</v>
      </c>
      <c r="J127" s="37"/>
      <c r="O127" s="44">
        <f>I127*0.21</f>
        <v>0</v>
      </c>
      <c r="P127">
        <v>3</v>
      </c>
    </row>
    <row r="128">
      <c r="A128" s="37" t="s">
        <v>598</v>
      </c>
      <c r="B128" s="45"/>
      <c r="C128" s="46"/>
      <c r="D128" s="46"/>
      <c r="E128" s="39" t="s">
        <v>13402</v>
      </c>
      <c r="F128" s="46"/>
      <c r="G128" s="46"/>
      <c r="H128" s="46"/>
      <c r="I128" s="46"/>
      <c r="J128" s="48"/>
    </row>
    <row r="129">
      <c r="A129" s="37" t="s">
        <v>601</v>
      </c>
      <c r="B129" s="45"/>
      <c r="C129" s="46"/>
      <c r="D129" s="46"/>
      <c r="E129" s="47" t="s">
        <v>595</v>
      </c>
      <c r="F129" s="46"/>
      <c r="G129" s="46"/>
      <c r="H129" s="46"/>
      <c r="I129" s="46"/>
      <c r="J129" s="48"/>
    </row>
    <row r="130">
      <c r="A130" s="37" t="s">
        <v>593</v>
      </c>
      <c r="B130" s="37">
        <v>39</v>
      </c>
      <c r="C130" s="38" t="s">
        <v>13403</v>
      </c>
      <c r="D130" s="37" t="s">
        <v>595</v>
      </c>
      <c r="E130" s="39" t="s">
        <v>13367</v>
      </c>
      <c r="F130" s="40" t="s">
        <v>2708</v>
      </c>
      <c r="G130" s="41">
        <v>1</v>
      </c>
      <c r="H130" s="42">
        <v>0</v>
      </c>
      <c r="I130" s="43">
        <f>ROUND(G130*H130,P4)</f>
        <v>0</v>
      </c>
      <c r="J130" s="37"/>
      <c r="O130" s="44">
        <f>I130*0.21</f>
        <v>0</v>
      </c>
      <c r="P130">
        <v>3</v>
      </c>
    </row>
    <row r="131">
      <c r="A131" s="37" t="s">
        <v>598</v>
      </c>
      <c r="B131" s="45"/>
      <c r="C131" s="46"/>
      <c r="D131" s="46"/>
      <c r="E131" s="39" t="s">
        <v>13367</v>
      </c>
      <c r="F131" s="46"/>
      <c r="G131" s="46"/>
      <c r="H131" s="46"/>
      <c r="I131" s="46"/>
      <c r="J131" s="48"/>
    </row>
    <row r="132">
      <c r="A132" s="37" t="s">
        <v>601</v>
      </c>
      <c r="B132" s="45"/>
      <c r="C132" s="46"/>
      <c r="D132" s="46"/>
      <c r="E132" s="47" t="s">
        <v>595</v>
      </c>
      <c r="F132" s="46"/>
      <c r="G132" s="46"/>
      <c r="H132" s="46"/>
      <c r="I132" s="46"/>
      <c r="J132" s="48"/>
    </row>
    <row r="133" ht="30">
      <c r="A133" s="37" t="s">
        <v>593</v>
      </c>
      <c r="B133" s="37">
        <v>40</v>
      </c>
      <c r="C133" s="38" t="s">
        <v>13404</v>
      </c>
      <c r="D133" s="37" t="s">
        <v>595</v>
      </c>
      <c r="E133" s="39" t="s">
        <v>13348</v>
      </c>
      <c r="F133" s="40" t="s">
        <v>2708</v>
      </c>
      <c r="G133" s="41">
        <v>1</v>
      </c>
      <c r="H133" s="42">
        <v>0</v>
      </c>
      <c r="I133" s="43">
        <f>ROUND(G133*H133,P4)</f>
        <v>0</v>
      </c>
      <c r="J133" s="37"/>
      <c r="O133" s="44">
        <f>I133*0.21</f>
        <v>0</v>
      </c>
      <c r="P133">
        <v>3</v>
      </c>
    </row>
    <row r="134" ht="30">
      <c r="A134" s="37" t="s">
        <v>598</v>
      </c>
      <c r="B134" s="45"/>
      <c r="C134" s="46"/>
      <c r="D134" s="46"/>
      <c r="E134" s="39" t="s">
        <v>13348</v>
      </c>
      <c r="F134" s="46"/>
      <c r="G134" s="46"/>
      <c r="H134" s="46"/>
      <c r="I134" s="46"/>
      <c r="J134" s="48"/>
    </row>
    <row r="135">
      <c r="A135" s="37" t="s">
        <v>601</v>
      </c>
      <c r="B135" s="45"/>
      <c r="C135" s="46"/>
      <c r="D135" s="46"/>
      <c r="E135" s="47" t="s">
        <v>595</v>
      </c>
      <c r="F135" s="46"/>
      <c r="G135" s="46"/>
      <c r="H135" s="46"/>
      <c r="I135" s="46"/>
      <c r="J135" s="48"/>
    </row>
    <row r="136">
      <c r="A136" s="37" t="s">
        <v>593</v>
      </c>
      <c r="B136" s="37">
        <v>41</v>
      </c>
      <c r="C136" s="38" t="s">
        <v>13405</v>
      </c>
      <c r="D136" s="37" t="s">
        <v>595</v>
      </c>
      <c r="E136" s="39" t="s">
        <v>13350</v>
      </c>
      <c r="F136" s="40" t="s">
        <v>1797</v>
      </c>
      <c r="G136" s="41">
        <v>1</v>
      </c>
      <c r="H136" s="42">
        <v>0</v>
      </c>
      <c r="I136" s="43">
        <f>ROUND(G136*H136,P4)</f>
        <v>0</v>
      </c>
      <c r="J136" s="37"/>
      <c r="O136" s="44">
        <f>I136*0.21</f>
        <v>0</v>
      </c>
      <c r="P136">
        <v>3</v>
      </c>
    </row>
    <row r="137">
      <c r="A137" s="37" t="s">
        <v>598</v>
      </c>
      <c r="B137" s="45"/>
      <c r="C137" s="46"/>
      <c r="D137" s="46"/>
      <c r="E137" s="39" t="s">
        <v>13350</v>
      </c>
      <c r="F137" s="46"/>
      <c r="G137" s="46"/>
      <c r="H137" s="46"/>
      <c r="I137" s="46"/>
      <c r="J137" s="48"/>
    </row>
    <row r="138">
      <c r="A138" s="37" t="s">
        <v>601</v>
      </c>
      <c r="B138" s="45"/>
      <c r="C138" s="46"/>
      <c r="D138" s="46"/>
      <c r="E138" s="47" t="s">
        <v>595</v>
      </c>
      <c r="F138" s="46"/>
      <c r="G138" s="46"/>
      <c r="H138" s="46"/>
      <c r="I138" s="46"/>
      <c r="J138" s="48"/>
    </row>
    <row r="139">
      <c r="A139" s="37" t="s">
        <v>593</v>
      </c>
      <c r="B139" s="37">
        <v>42</v>
      </c>
      <c r="C139" s="38" t="s">
        <v>13406</v>
      </c>
      <c r="D139" s="37" t="s">
        <v>595</v>
      </c>
      <c r="E139" s="39" t="s">
        <v>13352</v>
      </c>
      <c r="F139" s="40" t="s">
        <v>2708</v>
      </c>
      <c r="G139" s="41">
        <v>1</v>
      </c>
      <c r="H139" s="42">
        <v>0</v>
      </c>
      <c r="I139" s="43">
        <f>ROUND(G139*H139,P4)</f>
        <v>0</v>
      </c>
      <c r="J139" s="37"/>
      <c r="O139" s="44">
        <f>I139*0.21</f>
        <v>0</v>
      </c>
      <c r="P139">
        <v>3</v>
      </c>
    </row>
    <row r="140">
      <c r="A140" s="37" t="s">
        <v>598</v>
      </c>
      <c r="B140" s="45"/>
      <c r="C140" s="46"/>
      <c r="D140" s="46"/>
      <c r="E140" s="39" t="s">
        <v>13352</v>
      </c>
      <c r="F140" s="46"/>
      <c r="G140" s="46"/>
      <c r="H140" s="46"/>
      <c r="I140" s="46"/>
      <c r="J140" s="48"/>
    </row>
    <row r="141">
      <c r="A141" s="37" t="s">
        <v>601</v>
      </c>
      <c r="B141" s="45"/>
      <c r="C141" s="46"/>
      <c r="D141" s="46"/>
      <c r="E141" s="47" t="s">
        <v>595</v>
      </c>
      <c r="F141" s="46"/>
      <c r="G141" s="46"/>
      <c r="H141" s="46"/>
      <c r="I141" s="46"/>
      <c r="J141" s="48"/>
    </row>
    <row r="142">
      <c r="A142" s="37" t="s">
        <v>593</v>
      </c>
      <c r="B142" s="37">
        <v>43</v>
      </c>
      <c r="C142" s="38" t="s">
        <v>13407</v>
      </c>
      <c r="D142" s="37" t="s">
        <v>595</v>
      </c>
      <c r="E142" s="39" t="s">
        <v>13354</v>
      </c>
      <c r="F142" s="40" t="s">
        <v>13355</v>
      </c>
      <c r="G142" s="41">
        <v>5</v>
      </c>
      <c r="H142" s="42">
        <v>0</v>
      </c>
      <c r="I142" s="43">
        <f>ROUND(G142*H142,P4)</f>
        <v>0</v>
      </c>
      <c r="J142" s="37"/>
      <c r="O142" s="44">
        <f>I142*0.21</f>
        <v>0</v>
      </c>
      <c r="P142">
        <v>3</v>
      </c>
    </row>
    <row r="143">
      <c r="A143" s="37" t="s">
        <v>598</v>
      </c>
      <c r="B143" s="45"/>
      <c r="C143" s="46"/>
      <c r="D143" s="46"/>
      <c r="E143" s="39" t="s">
        <v>13354</v>
      </c>
      <c r="F143" s="46"/>
      <c r="G143" s="46"/>
      <c r="H143" s="46"/>
      <c r="I143" s="46"/>
      <c r="J143" s="48"/>
    </row>
    <row r="144">
      <c r="A144" s="37" t="s">
        <v>601</v>
      </c>
      <c r="B144" s="45"/>
      <c r="C144" s="46"/>
      <c r="D144" s="46"/>
      <c r="E144" s="47" t="s">
        <v>595</v>
      </c>
      <c r="F144" s="46"/>
      <c r="G144" s="46"/>
      <c r="H144" s="46"/>
      <c r="I144" s="46"/>
      <c r="J144" s="48"/>
    </row>
    <row r="145">
      <c r="A145" s="37" t="s">
        <v>593</v>
      </c>
      <c r="B145" s="37">
        <v>44</v>
      </c>
      <c r="C145" s="38" t="s">
        <v>13408</v>
      </c>
      <c r="D145" s="37" t="s">
        <v>595</v>
      </c>
      <c r="E145" s="39" t="s">
        <v>13357</v>
      </c>
      <c r="F145" s="40" t="s">
        <v>13355</v>
      </c>
      <c r="G145" s="41">
        <v>0.5</v>
      </c>
      <c r="H145" s="42">
        <v>0</v>
      </c>
      <c r="I145" s="43">
        <f>ROUND(G145*H145,P4)</f>
        <v>0</v>
      </c>
      <c r="J145" s="37"/>
      <c r="O145" s="44">
        <f>I145*0.21</f>
        <v>0</v>
      </c>
      <c r="P145">
        <v>3</v>
      </c>
    </row>
    <row r="146">
      <c r="A146" s="37" t="s">
        <v>598</v>
      </c>
      <c r="B146" s="45"/>
      <c r="C146" s="46"/>
      <c r="D146" s="46"/>
      <c r="E146" s="39" t="s">
        <v>13357</v>
      </c>
      <c r="F146" s="46"/>
      <c r="G146" s="46"/>
      <c r="H146" s="46"/>
      <c r="I146" s="46"/>
      <c r="J146" s="48"/>
    </row>
    <row r="147">
      <c r="A147" s="37" t="s">
        <v>601</v>
      </c>
      <c r="B147" s="45"/>
      <c r="C147" s="46"/>
      <c r="D147" s="46"/>
      <c r="E147" s="47" t="s">
        <v>595</v>
      </c>
      <c r="F147" s="46"/>
      <c r="G147" s="46"/>
      <c r="H147" s="46"/>
      <c r="I147" s="46"/>
      <c r="J147" s="48"/>
    </row>
    <row r="148">
      <c r="A148" s="37" t="s">
        <v>593</v>
      </c>
      <c r="B148" s="37">
        <v>45</v>
      </c>
      <c r="C148" s="38" t="s">
        <v>13409</v>
      </c>
      <c r="D148" s="37" t="s">
        <v>595</v>
      </c>
      <c r="E148" s="39" t="s">
        <v>13359</v>
      </c>
      <c r="F148" s="40" t="s">
        <v>13355</v>
      </c>
      <c r="G148" s="41">
        <v>3</v>
      </c>
      <c r="H148" s="42">
        <v>0</v>
      </c>
      <c r="I148" s="43">
        <f>ROUND(G148*H148,P4)</f>
        <v>0</v>
      </c>
      <c r="J148" s="37"/>
      <c r="O148" s="44">
        <f>I148*0.21</f>
        <v>0</v>
      </c>
      <c r="P148">
        <v>3</v>
      </c>
    </row>
    <row r="149">
      <c r="A149" s="37" t="s">
        <v>598</v>
      </c>
      <c r="B149" s="45"/>
      <c r="C149" s="46"/>
      <c r="D149" s="46"/>
      <c r="E149" s="39" t="s">
        <v>13359</v>
      </c>
      <c r="F149" s="46"/>
      <c r="G149" s="46"/>
      <c r="H149" s="46"/>
      <c r="I149" s="46"/>
      <c r="J149" s="48"/>
    </row>
    <row r="150">
      <c r="A150" s="37" t="s">
        <v>601</v>
      </c>
      <c r="B150" s="45"/>
      <c r="C150" s="46"/>
      <c r="D150" s="46"/>
      <c r="E150" s="47" t="s">
        <v>595</v>
      </c>
      <c r="F150" s="46"/>
      <c r="G150" s="46"/>
      <c r="H150" s="46"/>
      <c r="I150" s="46"/>
      <c r="J150" s="48"/>
    </row>
    <row r="151" ht="30">
      <c r="A151" s="37" t="s">
        <v>593</v>
      </c>
      <c r="B151" s="37">
        <v>46</v>
      </c>
      <c r="C151" s="38" t="s">
        <v>13410</v>
      </c>
      <c r="D151" s="37" t="s">
        <v>595</v>
      </c>
      <c r="E151" s="39" t="s">
        <v>13361</v>
      </c>
      <c r="F151" s="40" t="s">
        <v>2708</v>
      </c>
      <c r="G151" s="41">
        <v>1</v>
      </c>
      <c r="H151" s="42">
        <v>0</v>
      </c>
      <c r="I151" s="43">
        <f>ROUND(G151*H151,P4)</f>
        <v>0</v>
      </c>
      <c r="J151" s="37"/>
      <c r="O151" s="44">
        <f>I151*0.21</f>
        <v>0</v>
      </c>
      <c r="P151">
        <v>3</v>
      </c>
    </row>
    <row r="152" ht="30">
      <c r="A152" s="37" t="s">
        <v>598</v>
      </c>
      <c r="B152" s="45"/>
      <c r="C152" s="46"/>
      <c r="D152" s="46"/>
      <c r="E152" s="39" t="s">
        <v>13361</v>
      </c>
      <c r="F152" s="46"/>
      <c r="G152" s="46"/>
      <c r="H152" s="46"/>
      <c r="I152" s="46"/>
      <c r="J152" s="48"/>
    </row>
    <row r="153">
      <c r="A153" s="37" t="s">
        <v>601</v>
      </c>
      <c r="B153" s="45"/>
      <c r="C153" s="46"/>
      <c r="D153" s="46"/>
      <c r="E153" s="47" t="s">
        <v>595</v>
      </c>
      <c r="F153" s="46"/>
      <c r="G153" s="46"/>
      <c r="H153" s="46"/>
      <c r="I153" s="46"/>
      <c r="J153" s="48"/>
    </row>
    <row r="154">
      <c r="A154" s="37" t="s">
        <v>593</v>
      </c>
      <c r="B154" s="37">
        <v>47</v>
      </c>
      <c r="C154" s="38" t="s">
        <v>13411</v>
      </c>
      <c r="D154" s="37" t="s">
        <v>595</v>
      </c>
      <c r="E154" s="39" t="s">
        <v>13402</v>
      </c>
      <c r="F154" s="40" t="s">
        <v>2708</v>
      </c>
      <c r="G154" s="41">
        <v>1</v>
      </c>
      <c r="H154" s="42">
        <v>0</v>
      </c>
      <c r="I154" s="43">
        <f>ROUND(G154*H154,P4)</f>
        <v>0</v>
      </c>
      <c r="J154" s="37"/>
      <c r="O154" s="44">
        <f>I154*0.21</f>
        <v>0</v>
      </c>
      <c r="P154">
        <v>3</v>
      </c>
    </row>
    <row r="155">
      <c r="A155" s="37" t="s">
        <v>598</v>
      </c>
      <c r="B155" s="45"/>
      <c r="C155" s="46"/>
      <c r="D155" s="46"/>
      <c r="E155" s="39" t="s">
        <v>13402</v>
      </c>
      <c r="F155" s="46"/>
      <c r="G155" s="46"/>
      <c r="H155" s="46"/>
      <c r="I155" s="46"/>
      <c r="J155" s="48"/>
    </row>
    <row r="156">
      <c r="A156" s="37" t="s">
        <v>601</v>
      </c>
      <c r="B156" s="45"/>
      <c r="C156" s="46"/>
      <c r="D156" s="46"/>
      <c r="E156" s="47" t="s">
        <v>595</v>
      </c>
      <c r="F156" s="46"/>
      <c r="G156" s="46"/>
      <c r="H156" s="46"/>
      <c r="I156" s="46"/>
      <c r="J156" s="48"/>
    </row>
    <row r="157">
      <c r="A157" s="37" t="s">
        <v>593</v>
      </c>
      <c r="B157" s="37">
        <v>48</v>
      </c>
      <c r="C157" s="38" t="s">
        <v>13412</v>
      </c>
      <c r="D157" s="37" t="s">
        <v>595</v>
      </c>
      <c r="E157" s="39" t="s">
        <v>13367</v>
      </c>
      <c r="F157" s="40" t="s">
        <v>2708</v>
      </c>
      <c r="G157" s="41">
        <v>1</v>
      </c>
      <c r="H157" s="42">
        <v>0</v>
      </c>
      <c r="I157" s="43">
        <f>ROUND(G157*H157,P4)</f>
        <v>0</v>
      </c>
      <c r="J157" s="37"/>
      <c r="O157" s="44">
        <f>I157*0.21</f>
        <v>0</v>
      </c>
      <c r="P157">
        <v>3</v>
      </c>
    </row>
    <row r="158">
      <c r="A158" s="37" t="s">
        <v>598</v>
      </c>
      <c r="B158" s="45"/>
      <c r="C158" s="46"/>
      <c r="D158" s="46"/>
      <c r="E158" s="39" t="s">
        <v>13367</v>
      </c>
      <c r="F158" s="46"/>
      <c r="G158" s="46"/>
      <c r="H158" s="46"/>
      <c r="I158" s="46"/>
      <c r="J158" s="48"/>
    </row>
    <row r="159">
      <c r="A159" s="37" t="s">
        <v>601</v>
      </c>
      <c r="B159" s="45"/>
      <c r="C159" s="46"/>
      <c r="D159" s="46"/>
      <c r="E159" s="47" t="s">
        <v>595</v>
      </c>
      <c r="F159" s="46"/>
      <c r="G159" s="46"/>
      <c r="H159" s="46"/>
      <c r="I159" s="46"/>
      <c r="J159" s="48"/>
    </row>
    <row r="160">
      <c r="A160" s="31" t="s">
        <v>591</v>
      </c>
      <c r="B160" s="32"/>
      <c r="C160" s="33" t="s">
        <v>755</v>
      </c>
      <c r="D160" s="34"/>
      <c r="E160" s="31" t="s">
        <v>13413</v>
      </c>
      <c r="F160" s="34"/>
      <c r="G160" s="34"/>
      <c r="H160" s="34"/>
      <c r="I160" s="35">
        <f>SUMIFS(I161:I220,A161:A220,"P")</f>
        <v>0</v>
      </c>
      <c r="J160" s="36"/>
    </row>
    <row r="161" ht="30">
      <c r="A161" s="37" t="s">
        <v>593</v>
      </c>
      <c r="B161" s="37">
        <v>49</v>
      </c>
      <c r="C161" s="38" t="s">
        <v>13414</v>
      </c>
      <c r="D161" s="37" t="s">
        <v>595</v>
      </c>
      <c r="E161" s="39" t="s">
        <v>13348</v>
      </c>
      <c r="F161" s="40" t="s">
        <v>2708</v>
      </c>
      <c r="G161" s="41">
        <v>1</v>
      </c>
      <c r="H161" s="42">
        <v>0</v>
      </c>
      <c r="I161" s="43">
        <f>ROUND(G161*H161,P4)</f>
        <v>0</v>
      </c>
      <c r="J161" s="37"/>
      <c r="O161" s="44">
        <f>I161*0.21</f>
        <v>0</v>
      </c>
      <c r="P161">
        <v>3</v>
      </c>
    </row>
    <row r="162" ht="30">
      <c r="A162" s="37" t="s">
        <v>598</v>
      </c>
      <c r="B162" s="45"/>
      <c r="C162" s="46"/>
      <c r="D162" s="46"/>
      <c r="E162" s="39" t="s">
        <v>13348</v>
      </c>
      <c r="F162" s="46"/>
      <c r="G162" s="46"/>
      <c r="H162" s="46"/>
      <c r="I162" s="46"/>
      <c r="J162" s="48"/>
    </row>
    <row r="163">
      <c r="A163" s="37" t="s">
        <v>601</v>
      </c>
      <c r="B163" s="45"/>
      <c r="C163" s="46"/>
      <c r="D163" s="46"/>
      <c r="E163" s="47" t="s">
        <v>595</v>
      </c>
      <c r="F163" s="46"/>
      <c r="G163" s="46"/>
      <c r="H163" s="46"/>
      <c r="I163" s="46"/>
      <c r="J163" s="48"/>
    </row>
    <row r="164">
      <c r="A164" s="37" t="s">
        <v>593</v>
      </c>
      <c r="B164" s="37">
        <v>50</v>
      </c>
      <c r="C164" s="38" t="s">
        <v>13415</v>
      </c>
      <c r="D164" s="37" t="s">
        <v>595</v>
      </c>
      <c r="E164" s="39" t="s">
        <v>13350</v>
      </c>
      <c r="F164" s="40" t="s">
        <v>1797</v>
      </c>
      <c r="G164" s="41">
        <v>1</v>
      </c>
      <c r="H164" s="42">
        <v>0</v>
      </c>
      <c r="I164" s="43">
        <f>ROUND(G164*H164,P4)</f>
        <v>0</v>
      </c>
      <c r="J164" s="37"/>
      <c r="O164" s="44">
        <f>I164*0.21</f>
        <v>0</v>
      </c>
      <c r="P164">
        <v>3</v>
      </c>
    </row>
    <row r="165">
      <c r="A165" s="37" t="s">
        <v>598</v>
      </c>
      <c r="B165" s="45"/>
      <c r="C165" s="46"/>
      <c r="D165" s="46"/>
      <c r="E165" s="39" t="s">
        <v>13350</v>
      </c>
      <c r="F165" s="46"/>
      <c r="G165" s="46"/>
      <c r="H165" s="46"/>
      <c r="I165" s="46"/>
      <c r="J165" s="48"/>
    </row>
    <row r="166">
      <c r="A166" s="37" t="s">
        <v>601</v>
      </c>
      <c r="B166" s="45"/>
      <c r="C166" s="46"/>
      <c r="D166" s="46"/>
      <c r="E166" s="47" t="s">
        <v>595</v>
      </c>
      <c r="F166" s="46"/>
      <c r="G166" s="46"/>
      <c r="H166" s="46"/>
      <c r="I166" s="46"/>
      <c r="J166" s="48"/>
    </row>
    <row r="167">
      <c r="A167" s="37" t="s">
        <v>593</v>
      </c>
      <c r="B167" s="37">
        <v>51</v>
      </c>
      <c r="C167" s="38" t="s">
        <v>13416</v>
      </c>
      <c r="D167" s="37" t="s">
        <v>595</v>
      </c>
      <c r="E167" s="39" t="s">
        <v>13352</v>
      </c>
      <c r="F167" s="40" t="s">
        <v>1797</v>
      </c>
      <c r="G167" s="41">
        <v>1</v>
      </c>
      <c r="H167" s="42">
        <v>0</v>
      </c>
      <c r="I167" s="43">
        <f>ROUND(G167*H167,P4)</f>
        <v>0</v>
      </c>
      <c r="J167" s="37"/>
      <c r="O167" s="44">
        <f>I167*0.21</f>
        <v>0</v>
      </c>
      <c r="P167">
        <v>3</v>
      </c>
    </row>
    <row r="168">
      <c r="A168" s="37" t="s">
        <v>598</v>
      </c>
      <c r="B168" s="45"/>
      <c r="C168" s="46"/>
      <c r="D168" s="46"/>
      <c r="E168" s="39" t="s">
        <v>13352</v>
      </c>
      <c r="F168" s="46"/>
      <c r="G168" s="46"/>
      <c r="H168" s="46"/>
      <c r="I168" s="46"/>
      <c r="J168" s="48"/>
    </row>
    <row r="169">
      <c r="A169" s="37" t="s">
        <v>601</v>
      </c>
      <c r="B169" s="45"/>
      <c r="C169" s="46"/>
      <c r="D169" s="46"/>
      <c r="E169" s="47" t="s">
        <v>595</v>
      </c>
      <c r="F169" s="46"/>
      <c r="G169" s="46"/>
      <c r="H169" s="46"/>
      <c r="I169" s="46"/>
      <c r="J169" s="48"/>
    </row>
    <row r="170">
      <c r="A170" s="37" t="s">
        <v>593</v>
      </c>
      <c r="B170" s="37">
        <v>52</v>
      </c>
      <c r="C170" s="38" t="s">
        <v>13417</v>
      </c>
      <c r="D170" s="37" t="s">
        <v>595</v>
      </c>
      <c r="E170" s="39" t="s">
        <v>13354</v>
      </c>
      <c r="F170" s="40" t="s">
        <v>13355</v>
      </c>
      <c r="G170" s="41">
        <v>3</v>
      </c>
      <c r="H170" s="42">
        <v>0</v>
      </c>
      <c r="I170" s="43">
        <f>ROUND(G170*H170,P4)</f>
        <v>0</v>
      </c>
      <c r="J170" s="37"/>
      <c r="O170" s="44">
        <f>I170*0.21</f>
        <v>0</v>
      </c>
      <c r="P170">
        <v>3</v>
      </c>
    </row>
    <row r="171">
      <c r="A171" s="37" t="s">
        <v>598</v>
      </c>
      <c r="B171" s="45"/>
      <c r="C171" s="46"/>
      <c r="D171" s="46"/>
      <c r="E171" s="39" t="s">
        <v>13354</v>
      </c>
      <c r="F171" s="46"/>
      <c r="G171" s="46"/>
      <c r="H171" s="46"/>
      <c r="I171" s="46"/>
      <c r="J171" s="48"/>
    </row>
    <row r="172">
      <c r="A172" s="37" t="s">
        <v>601</v>
      </c>
      <c r="B172" s="45"/>
      <c r="C172" s="46"/>
      <c r="D172" s="46"/>
      <c r="E172" s="47" t="s">
        <v>595</v>
      </c>
      <c r="F172" s="46"/>
      <c r="G172" s="46"/>
      <c r="H172" s="46"/>
      <c r="I172" s="46"/>
      <c r="J172" s="48"/>
    </row>
    <row r="173">
      <c r="A173" s="37" t="s">
        <v>593</v>
      </c>
      <c r="B173" s="37">
        <v>53</v>
      </c>
      <c r="C173" s="38" t="s">
        <v>13418</v>
      </c>
      <c r="D173" s="37" t="s">
        <v>595</v>
      </c>
      <c r="E173" s="39" t="s">
        <v>13357</v>
      </c>
      <c r="F173" s="40" t="s">
        <v>13355</v>
      </c>
      <c r="G173" s="41">
        <v>2</v>
      </c>
      <c r="H173" s="42">
        <v>0</v>
      </c>
      <c r="I173" s="43">
        <f>ROUND(G173*H173,P4)</f>
        <v>0</v>
      </c>
      <c r="J173" s="37"/>
      <c r="O173" s="44">
        <f>I173*0.21</f>
        <v>0</v>
      </c>
      <c r="P173">
        <v>3</v>
      </c>
    </row>
    <row r="174">
      <c r="A174" s="37" t="s">
        <v>598</v>
      </c>
      <c r="B174" s="45"/>
      <c r="C174" s="46"/>
      <c r="D174" s="46"/>
      <c r="E174" s="39" t="s">
        <v>13357</v>
      </c>
      <c r="F174" s="46"/>
      <c r="G174" s="46"/>
      <c r="H174" s="46"/>
      <c r="I174" s="46"/>
      <c r="J174" s="48"/>
    </row>
    <row r="175">
      <c r="A175" s="37" t="s">
        <v>601</v>
      </c>
      <c r="B175" s="45"/>
      <c r="C175" s="46"/>
      <c r="D175" s="46"/>
      <c r="E175" s="47" t="s">
        <v>595</v>
      </c>
      <c r="F175" s="46"/>
      <c r="G175" s="46"/>
      <c r="H175" s="46"/>
      <c r="I175" s="46"/>
      <c r="J175" s="48"/>
    </row>
    <row r="176">
      <c r="A176" s="37" t="s">
        <v>593</v>
      </c>
      <c r="B176" s="37">
        <v>54</v>
      </c>
      <c r="C176" s="38" t="s">
        <v>13419</v>
      </c>
      <c r="D176" s="37" t="s">
        <v>595</v>
      </c>
      <c r="E176" s="39" t="s">
        <v>13359</v>
      </c>
      <c r="F176" s="40" t="s">
        <v>13355</v>
      </c>
      <c r="G176" s="41">
        <v>0.5</v>
      </c>
      <c r="H176" s="42">
        <v>0</v>
      </c>
      <c r="I176" s="43">
        <f>ROUND(G176*H176,P4)</f>
        <v>0</v>
      </c>
      <c r="J176" s="37"/>
      <c r="O176" s="44">
        <f>I176*0.21</f>
        <v>0</v>
      </c>
      <c r="P176">
        <v>3</v>
      </c>
    </row>
    <row r="177">
      <c r="A177" s="37" t="s">
        <v>598</v>
      </c>
      <c r="B177" s="45"/>
      <c r="C177" s="46"/>
      <c r="D177" s="46"/>
      <c r="E177" s="39" t="s">
        <v>13359</v>
      </c>
      <c r="F177" s="46"/>
      <c r="G177" s="46"/>
      <c r="H177" s="46"/>
      <c r="I177" s="46"/>
      <c r="J177" s="48"/>
    </row>
    <row r="178">
      <c r="A178" s="37" t="s">
        <v>601</v>
      </c>
      <c r="B178" s="45"/>
      <c r="C178" s="46"/>
      <c r="D178" s="46"/>
      <c r="E178" s="47" t="s">
        <v>595</v>
      </c>
      <c r="F178" s="46"/>
      <c r="G178" s="46"/>
      <c r="H178" s="46"/>
      <c r="I178" s="46"/>
      <c r="J178" s="48"/>
    </row>
    <row r="179" ht="30">
      <c r="A179" s="37" t="s">
        <v>593</v>
      </c>
      <c r="B179" s="37">
        <v>55</v>
      </c>
      <c r="C179" s="38" t="s">
        <v>13420</v>
      </c>
      <c r="D179" s="37" t="s">
        <v>595</v>
      </c>
      <c r="E179" s="39" t="s">
        <v>13361</v>
      </c>
      <c r="F179" s="40" t="s">
        <v>2708</v>
      </c>
      <c r="G179" s="41">
        <v>1</v>
      </c>
      <c r="H179" s="42">
        <v>0</v>
      </c>
      <c r="I179" s="43">
        <f>ROUND(G179*H179,P4)</f>
        <v>0</v>
      </c>
      <c r="J179" s="37"/>
      <c r="O179" s="44">
        <f>I179*0.21</f>
        <v>0</v>
      </c>
      <c r="P179">
        <v>3</v>
      </c>
    </row>
    <row r="180" ht="30">
      <c r="A180" s="37" t="s">
        <v>598</v>
      </c>
      <c r="B180" s="45"/>
      <c r="C180" s="46"/>
      <c r="D180" s="46"/>
      <c r="E180" s="39" t="s">
        <v>13361</v>
      </c>
      <c r="F180" s="46"/>
      <c r="G180" s="46"/>
      <c r="H180" s="46"/>
      <c r="I180" s="46"/>
      <c r="J180" s="48"/>
    </row>
    <row r="181">
      <c r="A181" s="37" t="s">
        <v>601</v>
      </c>
      <c r="B181" s="45"/>
      <c r="C181" s="46"/>
      <c r="D181" s="46"/>
      <c r="E181" s="47" t="s">
        <v>595</v>
      </c>
      <c r="F181" s="46"/>
      <c r="G181" s="46"/>
      <c r="H181" s="46"/>
      <c r="I181" s="46"/>
      <c r="J181" s="48"/>
    </row>
    <row r="182">
      <c r="A182" s="37" t="s">
        <v>593</v>
      </c>
      <c r="B182" s="37">
        <v>56</v>
      </c>
      <c r="C182" s="38" t="s">
        <v>13421</v>
      </c>
      <c r="D182" s="37" t="s">
        <v>595</v>
      </c>
      <c r="E182" s="39" t="s">
        <v>13363</v>
      </c>
      <c r="F182" s="40" t="s">
        <v>2708</v>
      </c>
      <c r="G182" s="41">
        <v>1</v>
      </c>
      <c r="H182" s="42">
        <v>0</v>
      </c>
      <c r="I182" s="43">
        <f>ROUND(G182*H182,P4)</f>
        <v>0</v>
      </c>
      <c r="J182" s="37"/>
      <c r="O182" s="44">
        <f>I182*0.21</f>
        <v>0</v>
      </c>
      <c r="P182">
        <v>3</v>
      </c>
    </row>
    <row r="183">
      <c r="A183" s="37" t="s">
        <v>598</v>
      </c>
      <c r="B183" s="45"/>
      <c r="C183" s="46"/>
      <c r="D183" s="46"/>
      <c r="E183" s="39" t="s">
        <v>13363</v>
      </c>
      <c r="F183" s="46"/>
      <c r="G183" s="46"/>
      <c r="H183" s="46"/>
      <c r="I183" s="46"/>
      <c r="J183" s="48"/>
    </row>
    <row r="184">
      <c r="A184" s="37" t="s">
        <v>601</v>
      </c>
      <c r="B184" s="45"/>
      <c r="C184" s="46"/>
      <c r="D184" s="46"/>
      <c r="E184" s="47" t="s">
        <v>595</v>
      </c>
      <c r="F184" s="46"/>
      <c r="G184" s="46"/>
      <c r="H184" s="46"/>
      <c r="I184" s="46"/>
      <c r="J184" s="48"/>
    </row>
    <row r="185">
      <c r="A185" s="37" t="s">
        <v>593</v>
      </c>
      <c r="B185" s="37">
        <v>57</v>
      </c>
      <c r="C185" s="38" t="s">
        <v>13422</v>
      </c>
      <c r="D185" s="37" t="s">
        <v>595</v>
      </c>
      <c r="E185" s="39" t="s">
        <v>13365</v>
      </c>
      <c r="F185" s="40" t="s">
        <v>2708</v>
      </c>
      <c r="G185" s="41">
        <v>1</v>
      </c>
      <c r="H185" s="42">
        <v>0</v>
      </c>
      <c r="I185" s="43">
        <f>ROUND(G185*H185,P4)</f>
        <v>0</v>
      </c>
      <c r="J185" s="37"/>
      <c r="O185" s="44">
        <f>I185*0.21</f>
        <v>0</v>
      </c>
      <c r="P185">
        <v>3</v>
      </c>
    </row>
    <row r="186">
      <c r="A186" s="37" t="s">
        <v>598</v>
      </c>
      <c r="B186" s="45"/>
      <c r="C186" s="46"/>
      <c r="D186" s="46"/>
      <c r="E186" s="39" t="s">
        <v>13365</v>
      </c>
      <c r="F186" s="46"/>
      <c r="G186" s="46"/>
      <c r="H186" s="46"/>
      <c r="I186" s="46"/>
      <c r="J186" s="48"/>
    </row>
    <row r="187">
      <c r="A187" s="37" t="s">
        <v>601</v>
      </c>
      <c r="B187" s="45"/>
      <c r="C187" s="46"/>
      <c r="D187" s="46"/>
      <c r="E187" s="47" t="s">
        <v>595</v>
      </c>
      <c r="F187" s="46"/>
      <c r="G187" s="46"/>
      <c r="H187" s="46"/>
      <c r="I187" s="46"/>
      <c r="J187" s="48"/>
    </row>
    <row r="188">
      <c r="A188" s="37" t="s">
        <v>593</v>
      </c>
      <c r="B188" s="37">
        <v>58</v>
      </c>
      <c r="C188" s="38" t="s">
        <v>13423</v>
      </c>
      <c r="D188" s="37" t="s">
        <v>595</v>
      </c>
      <c r="E188" s="39" t="s">
        <v>13367</v>
      </c>
      <c r="F188" s="40" t="s">
        <v>2708</v>
      </c>
      <c r="G188" s="41">
        <v>1</v>
      </c>
      <c r="H188" s="42">
        <v>0</v>
      </c>
      <c r="I188" s="43">
        <f>ROUND(G188*H188,P4)</f>
        <v>0</v>
      </c>
      <c r="J188" s="37"/>
      <c r="O188" s="44">
        <f>I188*0.21</f>
        <v>0</v>
      </c>
      <c r="P188">
        <v>3</v>
      </c>
    </row>
    <row r="189">
      <c r="A189" s="37" t="s">
        <v>598</v>
      </c>
      <c r="B189" s="45"/>
      <c r="C189" s="46"/>
      <c r="D189" s="46"/>
      <c r="E189" s="39" t="s">
        <v>13367</v>
      </c>
      <c r="F189" s="46"/>
      <c r="G189" s="46"/>
      <c r="H189" s="46"/>
      <c r="I189" s="46"/>
      <c r="J189" s="48"/>
    </row>
    <row r="190">
      <c r="A190" s="37" t="s">
        <v>601</v>
      </c>
      <c r="B190" s="45"/>
      <c r="C190" s="46"/>
      <c r="D190" s="46"/>
      <c r="E190" s="47" t="s">
        <v>595</v>
      </c>
      <c r="F190" s="46"/>
      <c r="G190" s="46"/>
      <c r="H190" s="46"/>
      <c r="I190" s="46"/>
      <c r="J190" s="48"/>
    </row>
    <row r="191" ht="30">
      <c r="A191" s="37" t="s">
        <v>593</v>
      </c>
      <c r="B191" s="37">
        <v>59</v>
      </c>
      <c r="C191" s="38" t="s">
        <v>13424</v>
      </c>
      <c r="D191" s="37" t="s">
        <v>595</v>
      </c>
      <c r="E191" s="39" t="s">
        <v>13348</v>
      </c>
      <c r="F191" s="40" t="s">
        <v>2708</v>
      </c>
      <c r="G191" s="41">
        <v>1</v>
      </c>
      <c r="H191" s="42">
        <v>0</v>
      </c>
      <c r="I191" s="43">
        <f>ROUND(G191*H191,P4)</f>
        <v>0</v>
      </c>
      <c r="J191" s="37"/>
      <c r="O191" s="44">
        <f>I191*0.21</f>
        <v>0</v>
      </c>
      <c r="P191">
        <v>3</v>
      </c>
    </row>
    <row r="192" ht="30">
      <c r="A192" s="37" t="s">
        <v>598</v>
      </c>
      <c r="B192" s="45"/>
      <c r="C192" s="46"/>
      <c r="D192" s="46"/>
      <c r="E192" s="39" t="s">
        <v>13425</v>
      </c>
      <c r="F192" s="46"/>
      <c r="G192" s="46"/>
      <c r="H192" s="46"/>
      <c r="I192" s="46"/>
      <c r="J192" s="48"/>
    </row>
    <row r="193">
      <c r="A193" s="37" t="s">
        <v>601</v>
      </c>
      <c r="B193" s="45"/>
      <c r="C193" s="46"/>
      <c r="D193" s="46"/>
      <c r="E193" s="47" t="s">
        <v>595</v>
      </c>
      <c r="F193" s="46"/>
      <c r="G193" s="46"/>
      <c r="H193" s="46"/>
      <c r="I193" s="46"/>
      <c r="J193" s="48"/>
    </row>
    <row r="194">
      <c r="A194" s="37" t="s">
        <v>593</v>
      </c>
      <c r="B194" s="37">
        <v>60</v>
      </c>
      <c r="C194" s="38" t="s">
        <v>13426</v>
      </c>
      <c r="D194" s="37" t="s">
        <v>595</v>
      </c>
      <c r="E194" s="39" t="s">
        <v>13350</v>
      </c>
      <c r="F194" s="40" t="s">
        <v>2708</v>
      </c>
      <c r="G194" s="41">
        <v>1</v>
      </c>
      <c r="H194" s="42">
        <v>0</v>
      </c>
      <c r="I194" s="43">
        <f>ROUND(G194*H194,P4)</f>
        <v>0</v>
      </c>
      <c r="J194" s="37"/>
      <c r="O194" s="44">
        <f>I194*0.21</f>
        <v>0</v>
      </c>
      <c r="P194">
        <v>3</v>
      </c>
    </row>
    <row r="195">
      <c r="A195" s="37" t="s">
        <v>598</v>
      </c>
      <c r="B195" s="45"/>
      <c r="C195" s="46"/>
      <c r="D195" s="46"/>
      <c r="E195" s="39" t="s">
        <v>13350</v>
      </c>
      <c r="F195" s="46"/>
      <c r="G195" s="46"/>
      <c r="H195" s="46"/>
      <c r="I195" s="46"/>
      <c r="J195" s="48"/>
    </row>
    <row r="196">
      <c r="A196" s="37" t="s">
        <v>601</v>
      </c>
      <c r="B196" s="45"/>
      <c r="C196" s="46"/>
      <c r="D196" s="46"/>
      <c r="E196" s="47" t="s">
        <v>595</v>
      </c>
      <c r="F196" s="46"/>
      <c r="G196" s="46"/>
      <c r="H196" s="46"/>
      <c r="I196" s="46"/>
      <c r="J196" s="48"/>
    </row>
    <row r="197">
      <c r="A197" s="37" t="s">
        <v>593</v>
      </c>
      <c r="B197" s="37">
        <v>61</v>
      </c>
      <c r="C197" s="38" t="s">
        <v>13427</v>
      </c>
      <c r="D197" s="37" t="s">
        <v>595</v>
      </c>
      <c r="E197" s="39" t="s">
        <v>13352</v>
      </c>
      <c r="F197" s="40" t="s">
        <v>1797</v>
      </c>
      <c r="G197" s="41">
        <v>1</v>
      </c>
      <c r="H197" s="42">
        <v>0</v>
      </c>
      <c r="I197" s="43">
        <f>ROUND(G197*H197,P4)</f>
        <v>0</v>
      </c>
      <c r="J197" s="37"/>
      <c r="O197" s="44">
        <f>I197*0.21</f>
        <v>0</v>
      </c>
      <c r="P197">
        <v>3</v>
      </c>
    </row>
    <row r="198">
      <c r="A198" s="37" t="s">
        <v>598</v>
      </c>
      <c r="B198" s="45"/>
      <c r="C198" s="46"/>
      <c r="D198" s="46"/>
      <c r="E198" s="39" t="s">
        <v>13352</v>
      </c>
      <c r="F198" s="46"/>
      <c r="G198" s="46"/>
      <c r="H198" s="46"/>
      <c r="I198" s="46"/>
      <c r="J198" s="48"/>
    </row>
    <row r="199">
      <c r="A199" s="37" t="s">
        <v>601</v>
      </c>
      <c r="B199" s="45"/>
      <c r="C199" s="46"/>
      <c r="D199" s="46"/>
      <c r="E199" s="47" t="s">
        <v>595</v>
      </c>
      <c r="F199" s="46"/>
      <c r="G199" s="46"/>
      <c r="H199" s="46"/>
      <c r="I199" s="46"/>
      <c r="J199" s="48"/>
    </row>
    <row r="200">
      <c r="A200" s="37" t="s">
        <v>593</v>
      </c>
      <c r="B200" s="37">
        <v>62</v>
      </c>
      <c r="C200" s="38" t="s">
        <v>13428</v>
      </c>
      <c r="D200" s="37" t="s">
        <v>595</v>
      </c>
      <c r="E200" s="39" t="s">
        <v>13354</v>
      </c>
      <c r="F200" s="40" t="s">
        <v>13355</v>
      </c>
      <c r="G200" s="41">
        <v>3</v>
      </c>
      <c r="H200" s="42">
        <v>0</v>
      </c>
      <c r="I200" s="43">
        <f>ROUND(G200*H200,P4)</f>
        <v>0</v>
      </c>
      <c r="J200" s="37"/>
      <c r="O200" s="44">
        <f>I200*0.21</f>
        <v>0</v>
      </c>
      <c r="P200">
        <v>3</v>
      </c>
    </row>
    <row r="201">
      <c r="A201" s="37" t="s">
        <v>598</v>
      </c>
      <c r="B201" s="45"/>
      <c r="C201" s="46"/>
      <c r="D201" s="46"/>
      <c r="E201" s="39" t="s">
        <v>13354</v>
      </c>
      <c r="F201" s="46"/>
      <c r="G201" s="46"/>
      <c r="H201" s="46"/>
      <c r="I201" s="46"/>
      <c r="J201" s="48"/>
    </row>
    <row r="202">
      <c r="A202" s="37" t="s">
        <v>601</v>
      </c>
      <c r="B202" s="45"/>
      <c r="C202" s="46"/>
      <c r="D202" s="46"/>
      <c r="E202" s="47" t="s">
        <v>595</v>
      </c>
      <c r="F202" s="46"/>
      <c r="G202" s="46"/>
      <c r="H202" s="46"/>
      <c r="I202" s="46"/>
      <c r="J202" s="48"/>
    </row>
    <row r="203">
      <c r="A203" s="37" t="s">
        <v>593</v>
      </c>
      <c r="B203" s="37">
        <v>63</v>
      </c>
      <c r="C203" s="38" t="s">
        <v>13429</v>
      </c>
      <c r="D203" s="37" t="s">
        <v>595</v>
      </c>
      <c r="E203" s="39" t="s">
        <v>13357</v>
      </c>
      <c r="F203" s="40" t="s">
        <v>13355</v>
      </c>
      <c r="G203" s="41">
        <v>2</v>
      </c>
      <c r="H203" s="42">
        <v>0</v>
      </c>
      <c r="I203" s="43">
        <f>ROUND(G203*H203,P4)</f>
        <v>0</v>
      </c>
      <c r="J203" s="37"/>
      <c r="O203" s="44">
        <f>I203*0.21</f>
        <v>0</v>
      </c>
      <c r="P203">
        <v>3</v>
      </c>
    </row>
    <row r="204">
      <c r="A204" s="37" t="s">
        <v>598</v>
      </c>
      <c r="B204" s="45"/>
      <c r="C204" s="46"/>
      <c r="D204" s="46"/>
      <c r="E204" s="39" t="s">
        <v>13357</v>
      </c>
      <c r="F204" s="46"/>
      <c r="G204" s="46"/>
      <c r="H204" s="46"/>
      <c r="I204" s="46"/>
      <c r="J204" s="48"/>
    </row>
    <row r="205">
      <c r="A205" s="37" t="s">
        <v>601</v>
      </c>
      <c r="B205" s="45"/>
      <c r="C205" s="46"/>
      <c r="D205" s="46"/>
      <c r="E205" s="47" t="s">
        <v>595</v>
      </c>
      <c r="F205" s="46"/>
      <c r="G205" s="46"/>
      <c r="H205" s="46"/>
      <c r="I205" s="46"/>
      <c r="J205" s="48"/>
    </row>
    <row r="206">
      <c r="A206" s="37" t="s">
        <v>593</v>
      </c>
      <c r="B206" s="37">
        <v>64</v>
      </c>
      <c r="C206" s="38" t="s">
        <v>13430</v>
      </c>
      <c r="D206" s="37" t="s">
        <v>595</v>
      </c>
      <c r="E206" s="39" t="s">
        <v>13359</v>
      </c>
      <c r="F206" s="40" t="s">
        <v>13355</v>
      </c>
      <c r="G206" s="41">
        <v>0.5</v>
      </c>
      <c r="H206" s="42">
        <v>0</v>
      </c>
      <c r="I206" s="43">
        <f>ROUND(G206*H206,P4)</f>
        <v>0</v>
      </c>
      <c r="J206" s="37"/>
      <c r="O206" s="44">
        <f>I206*0.21</f>
        <v>0</v>
      </c>
      <c r="P206">
        <v>3</v>
      </c>
    </row>
    <row r="207">
      <c r="A207" s="37" t="s">
        <v>598</v>
      </c>
      <c r="B207" s="45"/>
      <c r="C207" s="46"/>
      <c r="D207" s="46"/>
      <c r="E207" s="39" t="s">
        <v>13359</v>
      </c>
      <c r="F207" s="46"/>
      <c r="G207" s="46"/>
      <c r="H207" s="46"/>
      <c r="I207" s="46"/>
      <c r="J207" s="48"/>
    </row>
    <row r="208">
      <c r="A208" s="37" t="s">
        <v>601</v>
      </c>
      <c r="B208" s="45"/>
      <c r="C208" s="46"/>
      <c r="D208" s="46"/>
      <c r="E208" s="47" t="s">
        <v>595</v>
      </c>
      <c r="F208" s="46"/>
      <c r="G208" s="46"/>
      <c r="H208" s="46"/>
      <c r="I208" s="46"/>
      <c r="J208" s="48"/>
    </row>
    <row r="209" ht="30">
      <c r="A209" s="37" t="s">
        <v>593</v>
      </c>
      <c r="B209" s="37">
        <v>65</v>
      </c>
      <c r="C209" s="38" t="s">
        <v>13431</v>
      </c>
      <c r="D209" s="37" t="s">
        <v>595</v>
      </c>
      <c r="E209" s="39" t="s">
        <v>13361</v>
      </c>
      <c r="F209" s="40" t="s">
        <v>2708</v>
      </c>
      <c r="G209" s="41">
        <v>1</v>
      </c>
      <c r="H209" s="42">
        <v>0</v>
      </c>
      <c r="I209" s="43">
        <f>ROUND(G209*H209,P4)</f>
        <v>0</v>
      </c>
      <c r="J209" s="37"/>
      <c r="O209" s="44">
        <f>I209*0.21</f>
        <v>0</v>
      </c>
      <c r="P209">
        <v>3</v>
      </c>
    </row>
    <row r="210" ht="30">
      <c r="A210" s="37" t="s">
        <v>598</v>
      </c>
      <c r="B210" s="45"/>
      <c r="C210" s="46"/>
      <c r="D210" s="46"/>
      <c r="E210" s="39" t="s">
        <v>13361</v>
      </c>
      <c r="F210" s="46"/>
      <c r="G210" s="46"/>
      <c r="H210" s="46"/>
      <c r="I210" s="46"/>
      <c r="J210" s="48"/>
    </row>
    <row r="211">
      <c r="A211" s="37" t="s">
        <v>601</v>
      </c>
      <c r="B211" s="45"/>
      <c r="C211" s="46"/>
      <c r="D211" s="46"/>
      <c r="E211" s="47" t="s">
        <v>595</v>
      </c>
      <c r="F211" s="46"/>
      <c r="G211" s="46"/>
      <c r="H211" s="46"/>
      <c r="I211" s="46"/>
      <c r="J211" s="48"/>
    </row>
    <row r="212">
      <c r="A212" s="37" t="s">
        <v>593</v>
      </c>
      <c r="B212" s="37">
        <v>66</v>
      </c>
      <c r="C212" s="38" t="s">
        <v>13432</v>
      </c>
      <c r="D212" s="37" t="s">
        <v>595</v>
      </c>
      <c r="E212" s="39" t="s">
        <v>13363</v>
      </c>
      <c r="F212" s="40" t="s">
        <v>2708</v>
      </c>
      <c r="G212" s="41">
        <v>1</v>
      </c>
      <c r="H212" s="42">
        <v>0</v>
      </c>
      <c r="I212" s="43">
        <f>ROUND(G212*H212,P4)</f>
        <v>0</v>
      </c>
      <c r="J212" s="37"/>
      <c r="O212" s="44">
        <f>I212*0.21</f>
        <v>0</v>
      </c>
      <c r="P212">
        <v>3</v>
      </c>
    </row>
    <row r="213">
      <c r="A213" s="37" t="s">
        <v>598</v>
      </c>
      <c r="B213" s="45"/>
      <c r="C213" s="46"/>
      <c r="D213" s="46"/>
      <c r="E213" s="39" t="s">
        <v>13363</v>
      </c>
      <c r="F213" s="46"/>
      <c r="G213" s="46"/>
      <c r="H213" s="46"/>
      <c r="I213" s="46"/>
      <c r="J213" s="48"/>
    </row>
    <row r="214">
      <c r="A214" s="37" t="s">
        <v>601</v>
      </c>
      <c r="B214" s="45"/>
      <c r="C214" s="46"/>
      <c r="D214" s="46"/>
      <c r="E214" s="47" t="s">
        <v>595</v>
      </c>
      <c r="F214" s="46"/>
      <c r="G214" s="46"/>
      <c r="H214" s="46"/>
      <c r="I214" s="46"/>
      <c r="J214" s="48"/>
    </row>
    <row r="215">
      <c r="A215" s="37" t="s">
        <v>593</v>
      </c>
      <c r="B215" s="37">
        <v>67</v>
      </c>
      <c r="C215" s="38" t="s">
        <v>13433</v>
      </c>
      <c r="D215" s="37" t="s">
        <v>595</v>
      </c>
      <c r="E215" s="39" t="s">
        <v>13365</v>
      </c>
      <c r="F215" s="40" t="s">
        <v>2708</v>
      </c>
      <c r="G215" s="41">
        <v>1</v>
      </c>
      <c r="H215" s="42">
        <v>0</v>
      </c>
      <c r="I215" s="43">
        <f>ROUND(G215*H215,P4)</f>
        <v>0</v>
      </c>
      <c r="J215" s="37"/>
      <c r="O215" s="44">
        <f>I215*0.21</f>
        <v>0</v>
      </c>
      <c r="P215">
        <v>3</v>
      </c>
    </row>
    <row r="216">
      <c r="A216" s="37" t="s">
        <v>598</v>
      </c>
      <c r="B216" s="45"/>
      <c r="C216" s="46"/>
      <c r="D216" s="46"/>
      <c r="E216" s="39" t="s">
        <v>13365</v>
      </c>
      <c r="F216" s="46"/>
      <c r="G216" s="46"/>
      <c r="H216" s="46"/>
      <c r="I216" s="46"/>
      <c r="J216" s="48"/>
    </row>
    <row r="217">
      <c r="A217" s="37" t="s">
        <v>601</v>
      </c>
      <c r="B217" s="45"/>
      <c r="C217" s="46"/>
      <c r="D217" s="46"/>
      <c r="E217" s="47" t="s">
        <v>595</v>
      </c>
      <c r="F217" s="46"/>
      <c r="G217" s="46"/>
      <c r="H217" s="46"/>
      <c r="I217" s="46"/>
      <c r="J217" s="48"/>
    </row>
    <row r="218">
      <c r="A218" s="37" t="s">
        <v>593</v>
      </c>
      <c r="B218" s="37">
        <v>68</v>
      </c>
      <c r="C218" s="38" t="s">
        <v>13434</v>
      </c>
      <c r="D218" s="37" t="s">
        <v>595</v>
      </c>
      <c r="E218" s="39" t="s">
        <v>13367</v>
      </c>
      <c r="F218" s="40" t="s">
        <v>2708</v>
      </c>
      <c r="G218" s="41">
        <v>1</v>
      </c>
      <c r="H218" s="42">
        <v>0</v>
      </c>
      <c r="I218" s="43">
        <f>ROUND(G218*H218,P4)</f>
        <v>0</v>
      </c>
      <c r="J218" s="37"/>
      <c r="O218" s="44">
        <f>I218*0.21</f>
        <v>0</v>
      </c>
      <c r="P218">
        <v>3</v>
      </c>
    </row>
    <row r="219">
      <c r="A219" s="37" t="s">
        <v>598</v>
      </c>
      <c r="B219" s="45"/>
      <c r="C219" s="46"/>
      <c r="D219" s="46"/>
      <c r="E219" s="39" t="s">
        <v>13367</v>
      </c>
      <c r="F219" s="46"/>
      <c r="G219" s="46"/>
      <c r="H219" s="46"/>
      <c r="I219" s="46"/>
      <c r="J219" s="48"/>
    </row>
    <row r="220">
      <c r="A220" s="37" t="s">
        <v>601</v>
      </c>
      <c r="B220" s="45"/>
      <c r="C220" s="46"/>
      <c r="D220" s="46"/>
      <c r="E220" s="47" t="s">
        <v>595</v>
      </c>
      <c r="F220" s="46"/>
      <c r="G220" s="46"/>
      <c r="H220" s="46"/>
      <c r="I220" s="46"/>
      <c r="J220" s="48"/>
    </row>
    <row r="221">
      <c r="A221" s="31" t="s">
        <v>591</v>
      </c>
      <c r="B221" s="32"/>
      <c r="C221" s="33" t="s">
        <v>823</v>
      </c>
      <c r="D221" s="34"/>
      <c r="E221" s="31" t="s">
        <v>13435</v>
      </c>
      <c r="F221" s="34"/>
      <c r="G221" s="34"/>
      <c r="H221" s="34"/>
      <c r="I221" s="35">
        <f>SUMIFS(I222:I275,A222:A275,"P")</f>
        <v>0</v>
      </c>
      <c r="J221" s="36"/>
    </row>
    <row r="222" ht="30">
      <c r="A222" s="37" t="s">
        <v>593</v>
      </c>
      <c r="B222" s="37">
        <v>69</v>
      </c>
      <c r="C222" s="38" t="s">
        <v>2010</v>
      </c>
      <c r="D222" s="37" t="s">
        <v>595</v>
      </c>
      <c r="E222" s="39" t="s">
        <v>13384</v>
      </c>
      <c r="F222" s="40" t="s">
        <v>2708</v>
      </c>
      <c r="G222" s="41">
        <v>1</v>
      </c>
      <c r="H222" s="42">
        <v>0</v>
      </c>
      <c r="I222" s="43">
        <f>ROUND(G222*H222,P4)</f>
        <v>0</v>
      </c>
      <c r="J222" s="37"/>
      <c r="O222" s="44">
        <f>I222*0.21</f>
        <v>0</v>
      </c>
      <c r="P222">
        <v>3</v>
      </c>
    </row>
    <row r="223" ht="30">
      <c r="A223" s="37" t="s">
        <v>598</v>
      </c>
      <c r="B223" s="45"/>
      <c r="C223" s="46"/>
      <c r="D223" s="46"/>
      <c r="E223" s="39" t="s">
        <v>13384</v>
      </c>
      <c r="F223" s="46"/>
      <c r="G223" s="46"/>
      <c r="H223" s="46"/>
      <c r="I223" s="46"/>
      <c r="J223" s="48"/>
    </row>
    <row r="224">
      <c r="A224" s="37" t="s">
        <v>601</v>
      </c>
      <c r="B224" s="45"/>
      <c r="C224" s="46"/>
      <c r="D224" s="46"/>
      <c r="E224" s="47" t="s">
        <v>595</v>
      </c>
      <c r="F224" s="46"/>
      <c r="G224" s="46"/>
      <c r="H224" s="46"/>
      <c r="I224" s="46"/>
      <c r="J224" s="48"/>
    </row>
    <row r="225">
      <c r="A225" s="37" t="s">
        <v>593</v>
      </c>
      <c r="B225" s="37">
        <v>70</v>
      </c>
      <c r="C225" s="38" t="s">
        <v>2012</v>
      </c>
      <c r="D225" s="37" t="s">
        <v>595</v>
      </c>
      <c r="E225" s="39" t="s">
        <v>13350</v>
      </c>
      <c r="F225" s="40" t="s">
        <v>1797</v>
      </c>
      <c r="G225" s="41">
        <v>1</v>
      </c>
      <c r="H225" s="42">
        <v>0</v>
      </c>
      <c r="I225" s="43">
        <f>ROUND(G225*H225,P4)</f>
        <v>0</v>
      </c>
      <c r="J225" s="37"/>
      <c r="O225" s="44">
        <f>I225*0.21</f>
        <v>0</v>
      </c>
      <c r="P225">
        <v>3</v>
      </c>
    </row>
    <row r="226">
      <c r="A226" s="37" t="s">
        <v>598</v>
      </c>
      <c r="B226" s="45"/>
      <c r="C226" s="46"/>
      <c r="D226" s="46"/>
      <c r="E226" s="39" t="s">
        <v>13350</v>
      </c>
      <c r="F226" s="46"/>
      <c r="G226" s="46"/>
      <c r="H226" s="46"/>
      <c r="I226" s="46"/>
      <c r="J226" s="48"/>
    </row>
    <row r="227">
      <c r="A227" s="37" t="s">
        <v>601</v>
      </c>
      <c r="B227" s="45"/>
      <c r="C227" s="46"/>
      <c r="D227" s="46"/>
      <c r="E227" s="47" t="s">
        <v>595</v>
      </c>
      <c r="F227" s="46"/>
      <c r="G227" s="46"/>
      <c r="H227" s="46"/>
      <c r="I227" s="46"/>
      <c r="J227" s="48"/>
    </row>
    <row r="228">
      <c r="A228" s="37" t="s">
        <v>593</v>
      </c>
      <c r="B228" s="37">
        <v>71</v>
      </c>
      <c r="C228" s="38" t="s">
        <v>1831</v>
      </c>
      <c r="D228" s="37" t="s">
        <v>595</v>
      </c>
      <c r="E228" s="39" t="s">
        <v>13352</v>
      </c>
      <c r="F228" s="40" t="s">
        <v>1797</v>
      </c>
      <c r="G228" s="41">
        <v>1</v>
      </c>
      <c r="H228" s="42">
        <v>0</v>
      </c>
      <c r="I228" s="43">
        <f>ROUND(G228*H228,P4)</f>
        <v>0</v>
      </c>
      <c r="J228" s="37"/>
      <c r="O228" s="44">
        <f>I228*0.21</f>
        <v>0</v>
      </c>
      <c r="P228">
        <v>3</v>
      </c>
    </row>
    <row r="229">
      <c r="A229" s="37" t="s">
        <v>598</v>
      </c>
      <c r="B229" s="45"/>
      <c r="C229" s="46"/>
      <c r="D229" s="46"/>
      <c r="E229" s="39" t="s">
        <v>13352</v>
      </c>
      <c r="F229" s="46"/>
      <c r="G229" s="46"/>
      <c r="H229" s="46"/>
      <c r="I229" s="46"/>
      <c r="J229" s="48"/>
    </row>
    <row r="230">
      <c r="A230" s="37" t="s">
        <v>601</v>
      </c>
      <c r="B230" s="45"/>
      <c r="C230" s="46"/>
      <c r="D230" s="46"/>
      <c r="E230" s="47" t="s">
        <v>595</v>
      </c>
      <c r="F230" s="46"/>
      <c r="G230" s="46"/>
      <c r="H230" s="46"/>
      <c r="I230" s="46"/>
      <c r="J230" s="48"/>
    </row>
    <row r="231">
      <c r="A231" s="37" t="s">
        <v>593</v>
      </c>
      <c r="B231" s="37">
        <v>72</v>
      </c>
      <c r="C231" s="38" t="s">
        <v>13436</v>
      </c>
      <c r="D231" s="37" t="s">
        <v>595</v>
      </c>
      <c r="E231" s="39" t="s">
        <v>13354</v>
      </c>
      <c r="F231" s="40" t="s">
        <v>13355</v>
      </c>
      <c r="G231" s="41">
        <v>6</v>
      </c>
      <c r="H231" s="42">
        <v>0</v>
      </c>
      <c r="I231" s="43">
        <f>ROUND(G231*H231,P4)</f>
        <v>0</v>
      </c>
      <c r="J231" s="37"/>
      <c r="O231" s="44">
        <f>I231*0.21</f>
        <v>0</v>
      </c>
      <c r="P231">
        <v>3</v>
      </c>
    </row>
    <row r="232">
      <c r="A232" s="37" t="s">
        <v>598</v>
      </c>
      <c r="B232" s="45"/>
      <c r="C232" s="46"/>
      <c r="D232" s="46"/>
      <c r="E232" s="39" t="s">
        <v>13354</v>
      </c>
      <c r="F232" s="46"/>
      <c r="G232" s="46"/>
      <c r="H232" s="46"/>
      <c r="I232" s="46"/>
      <c r="J232" s="48"/>
    </row>
    <row r="233">
      <c r="A233" s="37" t="s">
        <v>601</v>
      </c>
      <c r="B233" s="45"/>
      <c r="C233" s="46"/>
      <c r="D233" s="46"/>
      <c r="E233" s="47" t="s">
        <v>595</v>
      </c>
      <c r="F233" s="46"/>
      <c r="G233" s="46"/>
      <c r="H233" s="46"/>
      <c r="I233" s="46"/>
      <c r="J233" s="48"/>
    </row>
    <row r="234">
      <c r="A234" s="37" t="s">
        <v>593</v>
      </c>
      <c r="B234" s="37">
        <v>73</v>
      </c>
      <c r="C234" s="38" t="s">
        <v>13437</v>
      </c>
      <c r="D234" s="37" t="s">
        <v>595</v>
      </c>
      <c r="E234" s="39" t="s">
        <v>13357</v>
      </c>
      <c r="F234" s="40" t="s">
        <v>13355</v>
      </c>
      <c r="G234" s="41">
        <v>2</v>
      </c>
      <c r="H234" s="42">
        <v>0</v>
      </c>
      <c r="I234" s="43">
        <f>ROUND(G234*H234,P4)</f>
        <v>0</v>
      </c>
      <c r="J234" s="37"/>
      <c r="O234" s="44">
        <f>I234*0.21</f>
        <v>0</v>
      </c>
      <c r="P234">
        <v>3</v>
      </c>
    </row>
    <row r="235">
      <c r="A235" s="37" t="s">
        <v>598</v>
      </c>
      <c r="B235" s="45"/>
      <c r="C235" s="46"/>
      <c r="D235" s="46"/>
      <c r="E235" s="39" t="s">
        <v>13357</v>
      </c>
      <c r="F235" s="46"/>
      <c r="G235" s="46"/>
      <c r="H235" s="46"/>
      <c r="I235" s="46"/>
      <c r="J235" s="48"/>
    </row>
    <row r="236">
      <c r="A236" s="37" t="s">
        <v>601</v>
      </c>
      <c r="B236" s="45"/>
      <c r="C236" s="46"/>
      <c r="D236" s="46"/>
      <c r="E236" s="47" t="s">
        <v>595</v>
      </c>
      <c r="F236" s="46"/>
      <c r="G236" s="46"/>
      <c r="H236" s="46"/>
      <c r="I236" s="46"/>
      <c r="J236" s="48"/>
    </row>
    <row r="237">
      <c r="A237" s="37" t="s">
        <v>593</v>
      </c>
      <c r="B237" s="37">
        <v>74</v>
      </c>
      <c r="C237" s="38" t="s">
        <v>13438</v>
      </c>
      <c r="D237" s="37" t="s">
        <v>595</v>
      </c>
      <c r="E237" s="39" t="s">
        <v>13359</v>
      </c>
      <c r="F237" s="40" t="s">
        <v>13355</v>
      </c>
      <c r="G237" s="41">
        <v>3</v>
      </c>
      <c r="H237" s="42">
        <v>0</v>
      </c>
      <c r="I237" s="43">
        <f>ROUND(G237*H237,P4)</f>
        <v>0</v>
      </c>
      <c r="J237" s="37"/>
      <c r="O237" s="44">
        <f>I237*0.21</f>
        <v>0</v>
      </c>
      <c r="P237">
        <v>3</v>
      </c>
    </row>
    <row r="238">
      <c r="A238" s="37" t="s">
        <v>598</v>
      </c>
      <c r="B238" s="45"/>
      <c r="C238" s="46"/>
      <c r="D238" s="46"/>
      <c r="E238" s="39" t="s">
        <v>13359</v>
      </c>
      <c r="F238" s="46"/>
      <c r="G238" s="46"/>
      <c r="H238" s="46"/>
      <c r="I238" s="46"/>
      <c r="J238" s="48"/>
    </row>
    <row r="239">
      <c r="A239" s="37" t="s">
        <v>601</v>
      </c>
      <c r="B239" s="45"/>
      <c r="C239" s="46"/>
      <c r="D239" s="46"/>
      <c r="E239" s="47" t="s">
        <v>595</v>
      </c>
      <c r="F239" s="46"/>
      <c r="G239" s="46"/>
      <c r="H239" s="46"/>
      <c r="I239" s="46"/>
      <c r="J239" s="48"/>
    </row>
    <row r="240" ht="30">
      <c r="A240" s="37" t="s">
        <v>593</v>
      </c>
      <c r="B240" s="37">
        <v>75</v>
      </c>
      <c r="C240" s="38" t="s">
        <v>13439</v>
      </c>
      <c r="D240" s="37" t="s">
        <v>595</v>
      </c>
      <c r="E240" s="39" t="s">
        <v>13361</v>
      </c>
      <c r="F240" s="40" t="s">
        <v>2708</v>
      </c>
      <c r="G240" s="41">
        <v>1</v>
      </c>
      <c r="H240" s="42">
        <v>0</v>
      </c>
      <c r="I240" s="43">
        <f>ROUND(G240*H240,P4)</f>
        <v>0</v>
      </c>
      <c r="J240" s="37"/>
      <c r="O240" s="44">
        <f>I240*0.21</f>
        <v>0</v>
      </c>
      <c r="P240">
        <v>3</v>
      </c>
    </row>
    <row r="241" ht="30">
      <c r="A241" s="37" t="s">
        <v>598</v>
      </c>
      <c r="B241" s="45"/>
      <c r="C241" s="46"/>
      <c r="D241" s="46"/>
      <c r="E241" s="39" t="s">
        <v>13361</v>
      </c>
      <c r="F241" s="46"/>
      <c r="G241" s="46"/>
      <c r="H241" s="46"/>
      <c r="I241" s="46"/>
      <c r="J241" s="48"/>
    </row>
    <row r="242">
      <c r="A242" s="37" t="s">
        <v>601</v>
      </c>
      <c r="B242" s="45"/>
      <c r="C242" s="46"/>
      <c r="D242" s="46"/>
      <c r="E242" s="47" t="s">
        <v>595</v>
      </c>
      <c r="F242" s="46"/>
      <c r="G242" s="46"/>
      <c r="H242" s="46"/>
      <c r="I242" s="46"/>
      <c r="J242" s="48"/>
    </row>
    <row r="243">
      <c r="A243" s="37" t="s">
        <v>593</v>
      </c>
      <c r="B243" s="37">
        <v>76</v>
      </c>
      <c r="C243" s="38" t="s">
        <v>13440</v>
      </c>
      <c r="D243" s="37" t="s">
        <v>595</v>
      </c>
      <c r="E243" s="39" t="s">
        <v>13391</v>
      </c>
      <c r="F243" s="40" t="s">
        <v>2708</v>
      </c>
      <c r="G243" s="41">
        <v>1</v>
      </c>
      <c r="H243" s="42">
        <v>0</v>
      </c>
      <c r="I243" s="43">
        <f>ROUND(G243*H243,P4)</f>
        <v>0</v>
      </c>
      <c r="J243" s="37"/>
      <c r="O243" s="44">
        <f>I243*0.21</f>
        <v>0</v>
      </c>
      <c r="P243">
        <v>3</v>
      </c>
    </row>
    <row r="244">
      <c r="A244" s="37" t="s">
        <v>598</v>
      </c>
      <c r="B244" s="45"/>
      <c r="C244" s="46"/>
      <c r="D244" s="46"/>
      <c r="E244" s="39" t="s">
        <v>13391</v>
      </c>
      <c r="F244" s="46"/>
      <c r="G244" s="46"/>
      <c r="H244" s="46"/>
      <c r="I244" s="46"/>
      <c r="J244" s="48"/>
    </row>
    <row r="245">
      <c r="A245" s="37" t="s">
        <v>601</v>
      </c>
      <c r="B245" s="45"/>
      <c r="C245" s="46"/>
      <c r="D245" s="46"/>
      <c r="E245" s="47" t="s">
        <v>595</v>
      </c>
      <c r="F245" s="46"/>
      <c r="G245" s="46"/>
      <c r="H245" s="46"/>
      <c r="I245" s="46"/>
      <c r="J245" s="48"/>
    </row>
    <row r="246">
      <c r="A246" s="37" t="s">
        <v>593</v>
      </c>
      <c r="B246" s="37">
        <v>77</v>
      </c>
      <c r="C246" s="38" t="s">
        <v>13441</v>
      </c>
      <c r="D246" s="37" t="s">
        <v>595</v>
      </c>
      <c r="E246" s="39" t="s">
        <v>13367</v>
      </c>
      <c r="F246" s="40" t="s">
        <v>2708</v>
      </c>
      <c r="G246" s="41">
        <v>1</v>
      </c>
      <c r="H246" s="42">
        <v>0</v>
      </c>
      <c r="I246" s="43">
        <f>ROUND(G246*H246,P4)</f>
        <v>0</v>
      </c>
      <c r="J246" s="37"/>
      <c r="O246" s="44">
        <f>I246*0.21</f>
        <v>0</v>
      </c>
      <c r="P246">
        <v>3</v>
      </c>
    </row>
    <row r="247">
      <c r="A247" s="37" t="s">
        <v>598</v>
      </c>
      <c r="B247" s="45"/>
      <c r="C247" s="46"/>
      <c r="D247" s="46"/>
      <c r="E247" s="39" t="s">
        <v>13367</v>
      </c>
      <c r="F247" s="46"/>
      <c r="G247" s="46"/>
      <c r="H247" s="46"/>
      <c r="I247" s="46"/>
      <c r="J247" s="48"/>
    </row>
    <row r="248">
      <c r="A248" s="37" t="s">
        <v>601</v>
      </c>
      <c r="B248" s="45"/>
      <c r="C248" s="46"/>
      <c r="D248" s="46"/>
      <c r="E248" s="47" t="s">
        <v>595</v>
      </c>
      <c r="F248" s="46"/>
      <c r="G248" s="46"/>
      <c r="H248" s="46"/>
      <c r="I248" s="46"/>
      <c r="J248" s="48"/>
    </row>
    <row r="249" ht="30">
      <c r="A249" s="37" t="s">
        <v>593</v>
      </c>
      <c r="B249" s="37">
        <v>78</v>
      </c>
      <c r="C249" s="38" t="s">
        <v>13442</v>
      </c>
      <c r="D249" s="37" t="s">
        <v>595</v>
      </c>
      <c r="E249" s="39" t="s">
        <v>13384</v>
      </c>
      <c r="F249" s="40" t="s">
        <v>2708</v>
      </c>
      <c r="G249" s="41">
        <v>1</v>
      </c>
      <c r="H249" s="42">
        <v>0</v>
      </c>
      <c r="I249" s="43">
        <f>ROUND(G249*H249,P4)</f>
        <v>0</v>
      </c>
      <c r="J249" s="37"/>
      <c r="O249" s="44">
        <f>I249*0.21</f>
        <v>0</v>
      </c>
      <c r="P249">
        <v>3</v>
      </c>
    </row>
    <row r="250" ht="30">
      <c r="A250" s="37" t="s">
        <v>598</v>
      </c>
      <c r="B250" s="45"/>
      <c r="C250" s="46"/>
      <c r="D250" s="46"/>
      <c r="E250" s="39" t="s">
        <v>13384</v>
      </c>
      <c r="F250" s="46"/>
      <c r="G250" s="46"/>
      <c r="H250" s="46"/>
      <c r="I250" s="46"/>
      <c r="J250" s="48"/>
    </row>
    <row r="251">
      <c r="A251" s="37" t="s">
        <v>601</v>
      </c>
      <c r="B251" s="45"/>
      <c r="C251" s="46"/>
      <c r="D251" s="46"/>
      <c r="E251" s="47" t="s">
        <v>595</v>
      </c>
      <c r="F251" s="46"/>
      <c r="G251" s="46"/>
      <c r="H251" s="46"/>
      <c r="I251" s="46"/>
      <c r="J251" s="48"/>
    </row>
    <row r="252">
      <c r="A252" s="37" t="s">
        <v>593</v>
      </c>
      <c r="B252" s="37">
        <v>79</v>
      </c>
      <c r="C252" s="38" t="s">
        <v>13443</v>
      </c>
      <c r="D252" s="37" t="s">
        <v>595</v>
      </c>
      <c r="E252" s="39" t="s">
        <v>13350</v>
      </c>
      <c r="F252" s="40" t="s">
        <v>1797</v>
      </c>
      <c r="G252" s="41">
        <v>1</v>
      </c>
      <c r="H252" s="42">
        <v>0</v>
      </c>
      <c r="I252" s="43">
        <f>ROUND(G252*H252,P4)</f>
        <v>0</v>
      </c>
      <c r="J252" s="37"/>
      <c r="O252" s="44">
        <f>I252*0.21</f>
        <v>0</v>
      </c>
      <c r="P252">
        <v>3</v>
      </c>
    </row>
    <row r="253">
      <c r="A253" s="37" t="s">
        <v>598</v>
      </c>
      <c r="B253" s="45"/>
      <c r="C253" s="46"/>
      <c r="D253" s="46"/>
      <c r="E253" s="39" t="s">
        <v>13350</v>
      </c>
      <c r="F253" s="46"/>
      <c r="G253" s="46"/>
      <c r="H253" s="46"/>
      <c r="I253" s="46"/>
      <c r="J253" s="48"/>
    </row>
    <row r="254">
      <c r="A254" s="37" t="s">
        <v>601</v>
      </c>
      <c r="B254" s="45"/>
      <c r="C254" s="46"/>
      <c r="D254" s="46"/>
      <c r="E254" s="47" t="s">
        <v>595</v>
      </c>
      <c r="F254" s="46"/>
      <c r="G254" s="46"/>
      <c r="H254" s="46"/>
      <c r="I254" s="46"/>
      <c r="J254" s="48"/>
    </row>
    <row r="255">
      <c r="A255" s="37" t="s">
        <v>593</v>
      </c>
      <c r="B255" s="37">
        <v>80</v>
      </c>
      <c r="C255" s="38" t="s">
        <v>13444</v>
      </c>
      <c r="D255" s="37" t="s">
        <v>595</v>
      </c>
      <c r="E255" s="39" t="s">
        <v>13352</v>
      </c>
      <c r="F255" s="40" t="s">
        <v>2708</v>
      </c>
      <c r="G255" s="41">
        <v>1</v>
      </c>
      <c r="H255" s="42">
        <v>0</v>
      </c>
      <c r="I255" s="43">
        <f>ROUND(G255*H255,P4)</f>
        <v>0</v>
      </c>
      <c r="J255" s="37"/>
      <c r="O255" s="44">
        <f>I255*0.21</f>
        <v>0</v>
      </c>
      <c r="P255">
        <v>3</v>
      </c>
    </row>
    <row r="256">
      <c r="A256" s="37" t="s">
        <v>598</v>
      </c>
      <c r="B256" s="45"/>
      <c r="C256" s="46"/>
      <c r="D256" s="46"/>
      <c r="E256" s="39" t="s">
        <v>13352</v>
      </c>
      <c r="F256" s="46"/>
      <c r="G256" s="46"/>
      <c r="H256" s="46"/>
      <c r="I256" s="46"/>
      <c r="J256" s="48"/>
    </row>
    <row r="257">
      <c r="A257" s="37" t="s">
        <v>601</v>
      </c>
      <c r="B257" s="45"/>
      <c r="C257" s="46"/>
      <c r="D257" s="46"/>
      <c r="E257" s="47" t="s">
        <v>595</v>
      </c>
      <c r="F257" s="46"/>
      <c r="G257" s="46"/>
      <c r="H257" s="46"/>
      <c r="I257" s="46"/>
      <c r="J257" s="48"/>
    </row>
    <row r="258">
      <c r="A258" s="37" t="s">
        <v>593</v>
      </c>
      <c r="B258" s="37">
        <v>81</v>
      </c>
      <c r="C258" s="38" t="s">
        <v>13445</v>
      </c>
      <c r="D258" s="37" t="s">
        <v>595</v>
      </c>
      <c r="E258" s="39" t="s">
        <v>13354</v>
      </c>
      <c r="F258" s="40" t="s">
        <v>13355</v>
      </c>
      <c r="G258" s="41">
        <v>5</v>
      </c>
      <c r="H258" s="42">
        <v>0</v>
      </c>
      <c r="I258" s="43">
        <f>ROUND(G258*H258,P4)</f>
        <v>0</v>
      </c>
      <c r="J258" s="37"/>
      <c r="O258" s="44">
        <f>I258*0.21</f>
        <v>0</v>
      </c>
      <c r="P258">
        <v>3</v>
      </c>
    </row>
    <row r="259">
      <c r="A259" s="37" t="s">
        <v>598</v>
      </c>
      <c r="B259" s="45"/>
      <c r="C259" s="46"/>
      <c r="D259" s="46"/>
      <c r="E259" s="39" t="s">
        <v>13354</v>
      </c>
      <c r="F259" s="46"/>
      <c r="G259" s="46"/>
      <c r="H259" s="46"/>
      <c r="I259" s="46"/>
      <c r="J259" s="48"/>
    </row>
    <row r="260">
      <c r="A260" s="37" t="s">
        <v>601</v>
      </c>
      <c r="B260" s="45"/>
      <c r="C260" s="46"/>
      <c r="D260" s="46"/>
      <c r="E260" s="47" t="s">
        <v>595</v>
      </c>
      <c r="F260" s="46"/>
      <c r="G260" s="46"/>
      <c r="H260" s="46"/>
      <c r="I260" s="46"/>
      <c r="J260" s="48"/>
    </row>
    <row r="261">
      <c r="A261" s="37" t="s">
        <v>593</v>
      </c>
      <c r="B261" s="37">
        <v>82</v>
      </c>
      <c r="C261" s="38" t="s">
        <v>13446</v>
      </c>
      <c r="D261" s="37" t="s">
        <v>595</v>
      </c>
      <c r="E261" s="39" t="s">
        <v>13357</v>
      </c>
      <c r="F261" s="40" t="s">
        <v>13355</v>
      </c>
      <c r="G261" s="41">
        <v>0.5</v>
      </c>
      <c r="H261" s="42">
        <v>0</v>
      </c>
      <c r="I261" s="43">
        <f>ROUND(G261*H261,P4)</f>
        <v>0</v>
      </c>
      <c r="J261" s="37"/>
      <c r="O261" s="44">
        <f>I261*0.21</f>
        <v>0</v>
      </c>
      <c r="P261">
        <v>3</v>
      </c>
    </row>
    <row r="262">
      <c r="A262" s="37" t="s">
        <v>598</v>
      </c>
      <c r="B262" s="45"/>
      <c r="C262" s="46"/>
      <c r="D262" s="46"/>
      <c r="E262" s="39" t="s">
        <v>13357</v>
      </c>
      <c r="F262" s="46"/>
      <c r="G262" s="46"/>
      <c r="H262" s="46"/>
      <c r="I262" s="46"/>
      <c r="J262" s="48"/>
    </row>
    <row r="263">
      <c r="A263" s="37" t="s">
        <v>601</v>
      </c>
      <c r="B263" s="45"/>
      <c r="C263" s="46"/>
      <c r="D263" s="46"/>
      <c r="E263" s="47" t="s">
        <v>595</v>
      </c>
      <c r="F263" s="46"/>
      <c r="G263" s="46"/>
      <c r="H263" s="46"/>
      <c r="I263" s="46"/>
      <c r="J263" s="48"/>
    </row>
    <row r="264">
      <c r="A264" s="37" t="s">
        <v>593</v>
      </c>
      <c r="B264" s="37">
        <v>83</v>
      </c>
      <c r="C264" s="38" t="s">
        <v>13447</v>
      </c>
      <c r="D264" s="37" t="s">
        <v>595</v>
      </c>
      <c r="E264" s="39" t="s">
        <v>13359</v>
      </c>
      <c r="F264" s="40" t="s">
        <v>13355</v>
      </c>
      <c r="G264" s="41">
        <v>4</v>
      </c>
      <c r="H264" s="42">
        <v>0</v>
      </c>
      <c r="I264" s="43">
        <f>ROUND(G264*H264,P4)</f>
        <v>0</v>
      </c>
      <c r="J264" s="37"/>
      <c r="O264" s="44">
        <f>I264*0.21</f>
        <v>0</v>
      </c>
      <c r="P264">
        <v>3</v>
      </c>
    </row>
    <row r="265">
      <c r="A265" s="37" t="s">
        <v>598</v>
      </c>
      <c r="B265" s="45"/>
      <c r="C265" s="46"/>
      <c r="D265" s="46"/>
      <c r="E265" s="39" t="s">
        <v>13359</v>
      </c>
      <c r="F265" s="46"/>
      <c r="G265" s="46"/>
      <c r="H265" s="46"/>
      <c r="I265" s="46"/>
      <c r="J265" s="48"/>
    </row>
    <row r="266">
      <c r="A266" s="37" t="s">
        <v>601</v>
      </c>
      <c r="B266" s="45"/>
      <c r="C266" s="46"/>
      <c r="D266" s="46"/>
      <c r="E266" s="47" t="s">
        <v>595</v>
      </c>
      <c r="F266" s="46"/>
      <c r="G266" s="46"/>
      <c r="H266" s="46"/>
      <c r="I266" s="46"/>
      <c r="J266" s="48"/>
    </row>
    <row r="267" ht="30">
      <c r="A267" s="37" t="s">
        <v>593</v>
      </c>
      <c r="B267" s="37">
        <v>84</v>
      </c>
      <c r="C267" s="38" t="s">
        <v>13448</v>
      </c>
      <c r="D267" s="37" t="s">
        <v>595</v>
      </c>
      <c r="E267" s="39" t="s">
        <v>13361</v>
      </c>
      <c r="F267" s="40" t="s">
        <v>2708</v>
      </c>
      <c r="G267" s="41">
        <v>1</v>
      </c>
      <c r="H267" s="42">
        <v>0</v>
      </c>
      <c r="I267" s="43">
        <f>ROUND(G267*H267,P4)</f>
        <v>0</v>
      </c>
      <c r="J267" s="37"/>
      <c r="O267" s="44">
        <f>I267*0.21</f>
        <v>0</v>
      </c>
      <c r="P267">
        <v>3</v>
      </c>
    </row>
    <row r="268" ht="30">
      <c r="A268" s="37" t="s">
        <v>598</v>
      </c>
      <c r="B268" s="45"/>
      <c r="C268" s="46"/>
      <c r="D268" s="46"/>
      <c r="E268" s="39" t="s">
        <v>13361</v>
      </c>
      <c r="F268" s="46"/>
      <c r="G268" s="46"/>
      <c r="H268" s="46"/>
      <c r="I268" s="46"/>
      <c r="J268" s="48"/>
    </row>
    <row r="269">
      <c r="A269" s="37" t="s">
        <v>601</v>
      </c>
      <c r="B269" s="45"/>
      <c r="C269" s="46"/>
      <c r="D269" s="46"/>
      <c r="E269" s="47" t="s">
        <v>595</v>
      </c>
      <c r="F269" s="46"/>
      <c r="G269" s="46"/>
      <c r="H269" s="46"/>
      <c r="I269" s="46"/>
      <c r="J269" s="48"/>
    </row>
    <row r="270">
      <c r="A270" s="37" t="s">
        <v>593</v>
      </c>
      <c r="B270" s="37">
        <v>85</v>
      </c>
      <c r="C270" s="38" t="s">
        <v>13449</v>
      </c>
      <c r="D270" s="37" t="s">
        <v>595</v>
      </c>
      <c r="E270" s="39" t="s">
        <v>13391</v>
      </c>
      <c r="F270" s="40" t="s">
        <v>2708</v>
      </c>
      <c r="G270" s="41">
        <v>1</v>
      </c>
      <c r="H270" s="42">
        <v>0</v>
      </c>
      <c r="I270" s="43">
        <f>ROUND(G270*H270,P4)</f>
        <v>0</v>
      </c>
      <c r="J270" s="37"/>
      <c r="O270" s="44">
        <f>I270*0.21</f>
        <v>0</v>
      </c>
      <c r="P270">
        <v>3</v>
      </c>
    </row>
    <row r="271">
      <c r="A271" s="37" t="s">
        <v>598</v>
      </c>
      <c r="B271" s="45"/>
      <c r="C271" s="46"/>
      <c r="D271" s="46"/>
      <c r="E271" s="39" t="s">
        <v>13391</v>
      </c>
      <c r="F271" s="46"/>
      <c r="G271" s="46"/>
      <c r="H271" s="46"/>
      <c r="I271" s="46"/>
      <c r="J271" s="48"/>
    </row>
    <row r="272">
      <c r="A272" s="37" t="s">
        <v>601</v>
      </c>
      <c r="B272" s="45"/>
      <c r="C272" s="46"/>
      <c r="D272" s="46"/>
      <c r="E272" s="47" t="s">
        <v>595</v>
      </c>
      <c r="F272" s="46"/>
      <c r="G272" s="46"/>
      <c r="H272" s="46"/>
      <c r="I272" s="46"/>
      <c r="J272" s="48"/>
    </row>
    <row r="273">
      <c r="A273" s="37" t="s">
        <v>593</v>
      </c>
      <c r="B273" s="37">
        <v>86</v>
      </c>
      <c r="C273" s="38" t="s">
        <v>13450</v>
      </c>
      <c r="D273" s="37" t="s">
        <v>595</v>
      </c>
      <c r="E273" s="39" t="s">
        <v>13367</v>
      </c>
      <c r="F273" s="40" t="s">
        <v>2708</v>
      </c>
      <c r="G273" s="41">
        <v>1</v>
      </c>
      <c r="H273" s="42">
        <v>0</v>
      </c>
      <c r="I273" s="43">
        <f>ROUND(G273*H273,P4)</f>
        <v>0</v>
      </c>
      <c r="J273" s="37"/>
      <c r="O273" s="44">
        <f>I273*0.21</f>
        <v>0</v>
      </c>
      <c r="P273">
        <v>3</v>
      </c>
    </row>
    <row r="274">
      <c r="A274" s="37" t="s">
        <v>598</v>
      </c>
      <c r="B274" s="45"/>
      <c r="C274" s="46"/>
      <c r="D274" s="46"/>
      <c r="E274" s="39" t="s">
        <v>13367</v>
      </c>
      <c r="F274" s="46"/>
      <c r="G274" s="46"/>
      <c r="H274" s="46"/>
      <c r="I274" s="46"/>
      <c r="J274" s="48"/>
    </row>
    <row r="275">
      <c r="A275" s="37" t="s">
        <v>601</v>
      </c>
      <c r="B275" s="45"/>
      <c r="C275" s="46"/>
      <c r="D275" s="46"/>
      <c r="E275" s="47" t="s">
        <v>595</v>
      </c>
      <c r="F275" s="46"/>
      <c r="G275" s="46"/>
      <c r="H275" s="46"/>
      <c r="I275" s="46"/>
      <c r="J275" s="48"/>
    </row>
    <row r="276">
      <c r="A276" s="31" t="s">
        <v>591</v>
      </c>
      <c r="B276" s="32"/>
      <c r="C276" s="33" t="s">
        <v>6083</v>
      </c>
      <c r="D276" s="34"/>
      <c r="E276" s="31" t="s">
        <v>13451</v>
      </c>
      <c r="F276" s="34"/>
      <c r="G276" s="34"/>
      <c r="H276" s="34"/>
      <c r="I276" s="35">
        <f>SUMIFS(I277:I330,A277:A330,"P")</f>
        <v>0</v>
      </c>
      <c r="J276" s="36"/>
    </row>
    <row r="277" ht="30">
      <c r="A277" s="37" t="s">
        <v>593</v>
      </c>
      <c r="B277" s="37">
        <v>87</v>
      </c>
      <c r="C277" s="38" t="s">
        <v>13452</v>
      </c>
      <c r="D277" s="37" t="s">
        <v>595</v>
      </c>
      <c r="E277" s="39" t="s">
        <v>13384</v>
      </c>
      <c r="F277" s="40" t="s">
        <v>2708</v>
      </c>
      <c r="G277" s="41">
        <v>1</v>
      </c>
      <c r="H277" s="42">
        <v>0</v>
      </c>
      <c r="I277" s="43">
        <f>ROUND(G277*H277,P4)</f>
        <v>0</v>
      </c>
      <c r="J277" s="37"/>
      <c r="O277" s="44">
        <f>I277*0.21</f>
        <v>0</v>
      </c>
      <c r="P277">
        <v>3</v>
      </c>
    </row>
    <row r="278" ht="30">
      <c r="A278" s="37" t="s">
        <v>598</v>
      </c>
      <c r="B278" s="45"/>
      <c r="C278" s="46"/>
      <c r="D278" s="46"/>
      <c r="E278" s="39" t="s">
        <v>13384</v>
      </c>
      <c r="F278" s="46"/>
      <c r="G278" s="46"/>
      <c r="H278" s="46"/>
      <c r="I278" s="46"/>
      <c r="J278" s="48"/>
    </row>
    <row r="279">
      <c r="A279" s="37" t="s">
        <v>601</v>
      </c>
      <c r="B279" s="45"/>
      <c r="C279" s="46"/>
      <c r="D279" s="46"/>
      <c r="E279" s="47" t="s">
        <v>595</v>
      </c>
      <c r="F279" s="46"/>
      <c r="G279" s="46"/>
      <c r="H279" s="46"/>
      <c r="I279" s="46"/>
      <c r="J279" s="48"/>
    </row>
    <row r="280">
      <c r="A280" s="37" t="s">
        <v>593</v>
      </c>
      <c r="B280" s="37">
        <v>88</v>
      </c>
      <c r="C280" s="38" t="s">
        <v>13453</v>
      </c>
      <c r="D280" s="37" t="s">
        <v>595</v>
      </c>
      <c r="E280" s="39" t="s">
        <v>13350</v>
      </c>
      <c r="F280" s="40" t="s">
        <v>1797</v>
      </c>
      <c r="G280" s="41">
        <v>1</v>
      </c>
      <c r="H280" s="42">
        <v>0</v>
      </c>
      <c r="I280" s="43">
        <f>ROUND(G280*H280,P4)</f>
        <v>0</v>
      </c>
      <c r="J280" s="37"/>
      <c r="O280" s="44">
        <f>I280*0.21</f>
        <v>0</v>
      </c>
      <c r="P280">
        <v>3</v>
      </c>
    </row>
    <row r="281">
      <c r="A281" s="37" t="s">
        <v>598</v>
      </c>
      <c r="B281" s="45"/>
      <c r="C281" s="46"/>
      <c r="D281" s="46"/>
      <c r="E281" s="39" t="s">
        <v>13350</v>
      </c>
      <c r="F281" s="46"/>
      <c r="G281" s="46"/>
      <c r="H281" s="46"/>
      <c r="I281" s="46"/>
      <c r="J281" s="48"/>
    </row>
    <row r="282">
      <c r="A282" s="37" t="s">
        <v>601</v>
      </c>
      <c r="B282" s="45"/>
      <c r="C282" s="46"/>
      <c r="D282" s="46"/>
      <c r="E282" s="47" t="s">
        <v>595</v>
      </c>
      <c r="F282" s="46"/>
      <c r="G282" s="46"/>
      <c r="H282" s="46"/>
      <c r="I282" s="46"/>
      <c r="J282" s="48"/>
    </row>
    <row r="283">
      <c r="A283" s="37" t="s">
        <v>593</v>
      </c>
      <c r="B283" s="37">
        <v>89</v>
      </c>
      <c r="C283" s="38" t="s">
        <v>13454</v>
      </c>
      <c r="D283" s="37" t="s">
        <v>595</v>
      </c>
      <c r="E283" s="39" t="s">
        <v>13352</v>
      </c>
      <c r="F283" s="40" t="s">
        <v>1797</v>
      </c>
      <c r="G283" s="41">
        <v>1</v>
      </c>
      <c r="H283" s="42">
        <v>0</v>
      </c>
      <c r="I283" s="43">
        <f>ROUND(G283*H283,P4)</f>
        <v>0</v>
      </c>
      <c r="J283" s="37"/>
      <c r="O283" s="44">
        <f>I283*0.21</f>
        <v>0</v>
      </c>
      <c r="P283">
        <v>3</v>
      </c>
    </row>
    <row r="284">
      <c r="A284" s="37" t="s">
        <v>598</v>
      </c>
      <c r="B284" s="45"/>
      <c r="C284" s="46"/>
      <c r="D284" s="46"/>
      <c r="E284" s="39" t="s">
        <v>13352</v>
      </c>
      <c r="F284" s="46"/>
      <c r="G284" s="46"/>
      <c r="H284" s="46"/>
      <c r="I284" s="46"/>
      <c r="J284" s="48"/>
    </row>
    <row r="285">
      <c r="A285" s="37" t="s">
        <v>601</v>
      </c>
      <c r="B285" s="45"/>
      <c r="C285" s="46"/>
      <c r="D285" s="46"/>
      <c r="E285" s="47" t="s">
        <v>595</v>
      </c>
      <c r="F285" s="46"/>
      <c r="G285" s="46"/>
      <c r="H285" s="46"/>
      <c r="I285" s="46"/>
      <c r="J285" s="48"/>
    </row>
    <row r="286">
      <c r="A286" s="37" t="s">
        <v>593</v>
      </c>
      <c r="B286" s="37">
        <v>90</v>
      </c>
      <c r="C286" s="38" t="s">
        <v>13455</v>
      </c>
      <c r="D286" s="37" t="s">
        <v>595</v>
      </c>
      <c r="E286" s="39" t="s">
        <v>13354</v>
      </c>
      <c r="F286" s="40" t="s">
        <v>13355</v>
      </c>
      <c r="G286" s="41">
        <v>5</v>
      </c>
      <c r="H286" s="42">
        <v>0</v>
      </c>
      <c r="I286" s="43">
        <f>ROUND(G286*H286,P4)</f>
        <v>0</v>
      </c>
      <c r="J286" s="37"/>
      <c r="O286" s="44">
        <f>I286*0.21</f>
        <v>0</v>
      </c>
      <c r="P286">
        <v>3</v>
      </c>
    </row>
    <row r="287">
      <c r="A287" s="37" t="s">
        <v>598</v>
      </c>
      <c r="B287" s="45"/>
      <c r="C287" s="46"/>
      <c r="D287" s="46"/>
      <c r="E287" s="39" t="s">
        <v>13354</v>
      </c>
      <c r="F287" s="46"/>
      <c r="G287" s="46"/>
      <c r="H287" s="46"/>
      <c r="I287" s="46"/>
      <c r="J287" s="48"/>
    </row>
    <row r="288">
      <c r="A288" s="37" t="s">
        <v>601</v>
      </c>
      <c r="B288" s="45"/>
      <c r="C288" s="46"/>
      <c r="D288" s="46"/>
      <c r="E288" s="47" t="s">
        <v>595</v>
      </c>
      <c r="F288" s="46"/>
      <c r="G288" s="46"/>
      <c r="H288" s="46"/>
      <c r="I288" s="46"/>
      <c r="J288" s="48"/>
    </row>
    <row r="289">
      <c r="A289" s="37" t="s">
        <v>593</v>
      </c>
      <c r="B289" s="37">
        <v>91</v>
      </c>
      <c r="C289" s="38" t="s">
        <v>13456</v>
      </c>
      <c r="D289" s="37" t="s">
        <v>595</v>
      </c>
      <c r="E289" s="39" t="s">
        <v>13357</v>
      </c>
      <c r="F289" s="40" t="s">
        <v>13355</v>
      </c>
      <c r="G289" s="41">
        <v>1</v>
      </c>
      <c r="H289" s="42">
        <v>0</v>
      </c>
      <c r="I289" s="43">
        <f>ROUND(G289*H289,P4)</f>
        <v>0</v>
      </c>
      <c r="J289" s="37"/>
      <c r="O289" s="44">
        <f>I289*0.21</f>
        <v>0</v>
      </c>
      <c r="P289">
        <v>3</v>
      </c>
    </row>
    <row r="290">
      <c r="A290" s="37" t="s">
        <v>598</v>
      </c>
      <c r="B290" s="45"/>
      <c r="C290" s="46"/>
      <c r="D290" s="46"/>
      <c r="E290" s="39" t="s">
        <v>13357</v>
      </c>
      <c r="F290" s="46"/>
      <c r="G290" s="46"/>
      <c r="H290" s="46"/>
      <c r="I290" s="46"/>
      <c r="J290" s="48"/>
    </row>
    <row r="291">
      <c r="A291" s="37" t="s">
        <v>601</v>
      </c>
      <c r="B291" s="45"/>
      <c r="C291" s="46"/>
      <c r="D291" s="46"/>
      <c r="E291" s="47" t="s">
        <v>595</v>
      </c>
      <c r="F291" s="46"/>
      <c r="G291" s="46"/>
      <c r="H291" s="46"/>
      <c r="I291" s="46"/>
      <c r="J291" s="48"/>
    </row>
    <row r="292">
      <c r="A292" s="37" t="s">
        <v>593</v>
      </c>
      <c r="B292" s="37">
        <v>92</v>
      </c>
      <c r="C292" s="38" t="s">
        <v>13457</v>
      </c>
      <c r="D292" s="37" t="s">
        <v>595</v>
      </c>
      <c r="E292" s="39" t="s">
        <v>13359</v>
      </c>
      <c r="F292" s="40" t="s">
        <v>13355</v>
      </c>
      <c r="G292" s="41">
        <v>3</v>
      </c>
      <c r="H292" s="42">
        <v>0</v>
      </c>
      <c r="I292" s="43">
        <f>ROUND(G292*H292,P4)</f>
        <v>0</v>
      </c>
      <c r="J292" s="37"/>
      <c r="O292" s="44">
        <f>I292*0.21</f>
        <v>0</v>
      </c>
      <c r="P292">
        <v>3</v>
      </c>
    </row>
    <row r="293">
      <c r="A293" s="37" t="s">
        <v>598</v>
      </c>
      <c r="B293" s="45"/>
      <c r="C293" s="46"/>
      <c r="D293" s="46"/>
      <c r="E293" s="39" t="s">
        <v>13359</v>
      </c>
      <c r="F293" s="46"/>
      <c r="G293" s="46"/>
      <c r="H293" s="46"/>
      <c r="I293" s="46"/>
      <c r="J293" s="48"/>
    </row>
    <row r="294">
      <c r="A294" s="37" t="s">
        <v>601</v>
      </c>
      <c r="B294" s="45"/>
      <c r="C294" s="46"/>
      <c r="D294" s="46"/>
      <c r="E294" s="47" t="s">
        <v>595</v>
      </c>
      <c r="F294" s="46"/>
      <c r="G294" s="46"/>
      <c r="H294" s="46"/>
      <c r="I294" s="46"/>
      <c r="J294" s="48"/>
    </row>
    <row r="295" ht="30">
      <c r="A295" s="37" t="s">
        <v>593</v>
      </c>
      <c r="B295" s="37">
        <v>93</v>
      </c>
      <c r="C295" s="38" t="s">
        <v>13458</v>
      </c>
      <c r="D295" s="37" t="s">
        <v>595</v>
      </c>
      <c r="E295" s="39" t="s">
        <v>13361</v>
      </c>
      <c r="F295" s="40" t="s">
        <v>2708</v>
      </c>
      <c r="G295" s="41">
        <v>1</v>
      </c>
      <c r="H295" s="42">
        <v>0</v>
      </c>
      <c r="I295" s="43">
        <f>ROUND(G295*H295,P4)</f>
        <v>0</v>
      </c>
      <c r="J295" s="37"/>
      <c r="O295" s="44">
        <f>I295*0.21</f>
        <v>0</v>
      </c>
      <c r="P295">
        <v>3</v>
      </c>
    </row>
    <row r="296" ht="30">
      <c r="A296" s="37" t="s">
        <v>598</v>
      </c>
      <c r="B296" s="45"/>
      <c r="C296" s="46"/>
      <c r="D296" s="46"/>
      <c r="E296" s="39" t="s">
        <v>13361</v>
      </c>
      <c r="F296" s="46"/>
      <c r="G296" s="46"/>
      <c r="H296" s="46"/>
      <c r="I296" s="46"/>
      <c r="J296" s="48"/>
    </row>
    <row r="297">
      <c r="A297" s="37" t="s">
        <v>601</v>
      </c>
      <c r="B297" s="45"/>
      <c r="C297" s="46"/>
      <c r="D297" s="46"/>
      <c r="E297" s="47" t="s">
        <v>595</v>
      </c>
      <c r="F297" s="46"/>
      <c r="G297" s="46"/>
      <c r="H297" s="46"/>
      <c r="I297" s="46"/>
      <c r="J297" s="48"/>
    </row>
    <row r="298">
      <c r="A298" s="37" t="s">
        <v>593</v>
      </c>
      <c r="B298" s="37">
        <v>94</v>
      </c>
      <c r="C298" s="38" t="s">
        <v>13459</v>
      </c>
      <c r="D298" s="37" t="s">
        <v>595</v>
      </c>
      <c r="E298" s="39" t="s">
        <v>13391</v>
      </c>
      <c r="F298" s="40" t="s">
        <v>2708</v>
      </c>
      <c r="G298" s="41">
        <v>1</v>
      </c>
      <c r="H298" s="42">
        <v>0</v>
      </c>
      <c r="I298" s="43">
        <f>ROUND(G298*H298,P4)</f>
        <v>0</v>
      </c>
      <c r="J298" s="37"/>
      <c r="O298" s="44">
        <f>I298*0.21</f>
        <v>0</v>
      </c>
      <c r="P298">
        <v>3</v>
      </c>
    </row>
    <row r="299">
      <c r="A299" s="37" t="s">
        <v>598</v>
      </c>
      <c r="B299" s="45"/>
      <c r="C299" s="46"/>
      <c r="D299" s="46"/>
      <c r="E299" s="39" t="s">
        <v>13391</v>
      </c>
      <c r="F299" s="46"/>
      <c r="G299" s="46"/>
      <c r="H299" s="46"/>
      <c r="I299" s="46"/>
      <c r="J299" s="48"/>
    </row>
    <row r="300">
      <c r="A300" s="37" t="s">
        <v>601</v>
      </c>
      <c r="B300" s="45"/>
      <c r="C300" s="46"/>
      <c r="D300" s="46"/>
      <c r="E300" s="47" t="s">
        <v>595</v>
      </c>
      <c r="F300" s="46"/>
      <c r="G300" s="46"/>
      <c r="H300" s="46"/>
      <c r="I300" s="46"/>
      <c r="J300" s="48"/>
    </row>
    <row r="301">
      <c r="A301" s="37" t="s">
        <v>593</v>
      </c>
      <c r="B301" s="37">
        <v>95</v>
      </c>
      <c r="C301" s="38" t="s">
        <v>13460</v>
      </c>
      <c r="D301" s="37" t="s">
        <v>595</v>
      </c>
      <c r="E301" s="39" t="s">
        <v>13367</v>
      </c>
      <c r="F301" s="40" t="s">
        <v>2708</v>
      </c>
      <c r="G301" s="41">
        <v>1</v>
      </c>
      <c r="H301" s="42">
        <v>0</v>
      </c>
      <c r="I301" s="43">
        <f>ROUND(G301*H301,P4)</f>
        <v>0</v>
      </c>
      <c r="J301" s="37"/>
      <c r="O301" s="44">
        <f>I301*0.21</f>
        <v>0</v>
      </c>
      <c r="P301">
        <v>3</v>
      </c>
    </row>
    <row r="302">
      <c r="A302" s="37" t="s">
        <v>598</v>
      </c>
      <c r="B302" s="45"/>
      <c r="C302" s="46"/>
      <c r="D302" s="46"/>
      <c r="E302" s="39" t="s">
        <v>13367</v>
      </c>
      <c r="F302" s="46"/>
      <c r="G302" s="46"/>
      <c r="H302" s="46"/>
      <c r="I302" s="46"/>
      <c r="J302" s="48"/>
    </row>
    <row r="303">
      <c r="A303" s="37" t="s">
        <v>601</v>
      </c>
      <c r="B303" s="45"/>
      <c r="C303" s="46"/>
      <c r="D303" s="46"/>
      <c r="E303" s="47" t="s">
        <v>595</v>
      </c>
      <c r="F303" s="46"/>
      <c r="G303" s="46"/>
      <c r="H303" s="46"/>
      <c r="I303" s="46"/>
      <c r="J303" s="48"/>
    </row>
    <row r="304" ht="30">
      <c r="A304" s="37" t="s">
        <v>593</v>
      </c>
      <c r="B304" s="37">
        <v>96</v>
      </c>
      <c r="C304" s="38" t="s">
        <v>13461</v>
      </c>
      <c r="D304" s="37" t="s">
        <v>595</v>
      </c>
      <c r="E304" s="39" t="s">
        <v>13384</v>
      </c>
      <c r="F304" s="40" t="s">
        <v>2708</v>
      </c>
      <c r="G304" s="41">
        <v>1</v>
      </c>
      <c r="H304" s="42">
        <v>0</v>
      </c>
      <c r="I304" s="43">
        <f>ROUND(G304*H304,P4)</f>
        <v>0</v>
      </c>
      <c r="J304" s="37"/>
      <c r="O304" s="44">
        <f>I304*0.21</f>
        <v>0</v>
      </c>
      <c r="P304">
        <v>3</v>
      </c>
    </row>
    <row r="305" ht="30">
      <c r="A305" s="37" t="s">
        <v>598</v>
      </c>
      <c r="B305" s="45"/>
      <c r="C305" s="46"/>
      <c r="D305" s="46"/>
      <c r="E305" s="39" t="s">
        <v>13384</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13462</v>
      </c>
      <c r="D307" s="37" t="s">
        <v>595</v>
      </c>
      <c r="E307" s="39" t="s">
        <v>13350</v>
      </c>
      <c r="F307" s="40" t="s">
        <v>1797</v>
      </c>
      <c r="G307" s="41">
        <v>1</v>
      </c>
      <c r="H307" s="42">
        <v>0</v>
      </c>
      <c r="I307" s="43">
        <f>ROUND(G307*H307,P4)</f>
        <v>0</v>
      </c>
      <c r="J307" s="37"/>
      <c r="O307" s="44">
        <f>I307*0.21</f>
        <v>0</v>
      </c>
      <c r="P307">
        <v>3</v>
      </c>
    </row>
    <row r="308">
      <c r="A308" s="37" t="s">
        <v>598</v>
      </c>
      <c r="B308" s="45"/>
      <c r="C308" s="46"/>
      <c r="D308" s="46"/>
      <c r="E308" s="39" t="s">
        <v>13350</v>
      </c>
      <c r="F308" s="46"/>
      <c r="G308" s="46"/>
      <c r="H308" s="46"/>
      <c r="I308" s="46"/>
      <c r="J308" s="48"/>
    </row>
    <row r="309">
      <c r="A309" s="37" t="s">
        <v>601</v>
      </c>
      <c r="B309" s="45"/>
      <c r="C309" s="46"/>
      <c r="D309" s="46"/>
      <c r="E309" s="47" t="s">
        <v>595</v>
      </c>
      <c r="F309" s="46"/>
      <c r="G309" s="46"/>
      <c r="H309" s="46"/>
      <c r="I309" s="46"/>
      <c r="J309" s="48"/>
    </row>
    <row r="310">
      <c r="A310" s="37" t="s">
        <v>593</v>
      </c>
      <c r="B310" s="37">
        <v>98</v>
      </c>
      <c r="C310" s="38" t="s">
        <v>13463</v>
      </c>
      <c r="D310" s="37" t="s">
        <v>595</v>
      </c>
      <c r="E310" s="39" t="s">
        <v>13352</v>
      </c>
      <c r="F310" s="40" t="s">
        <v>2708</v>
      </c>
      <c r="G310" s="41">
        <v>1</v>
      </c>
      <c r="H310" s="42">
        <v>0</v>
      </c>
      <c r="I310" s="43">
        <f>ROUND(G310*H310,P4)</f>
        <v>0</v>
      </c>
      <c r="J310" s="37"/>
      <c r="O310" s="44">
        <f>I310*0.21</f>
        <v>0</v>
      </c>
      <c r="P310">
        <v>3</v>
      </c>
    </row>
    <row r="311">
      <c r="A311" s="37" t="s">
        <v>598</v>
      </c>
      <c r="B311" s="45"/>
      <c r="C311" s="46"/>
      <c r="D311" s="46"/>
      <c r="E311" s="39" t="s">
        <v>13352</v>
      </c>
      <c r="F311" s="46"/>
      <c r="G311" s="46"/>
      <c r="H311" s="46"/>
      <c r="I311" s="46"/>
      <c r="J311" s="48"/>
    </row>
    <row r="312">
      <c r="A312" s="37" t="s">
        <v>601</v>
      </c>
      <c r="B312" s="45"/>
      <c r="C312" s="46"/>
      <c r="D312" s="46"/>
      <c r="E312" s="47" t="s">
        <v>595</v>
      </c>
      <c r="F312" s="46"/>
      <c r="G312" s="46"/>
      <c r="H312" s="46"/>
      <c r="I312" s="46"/>
      <c r="J312" s="48"/>
    </row>
    <row r="313">
      <c r="A313" s="37" t="s">
        <v>593</v>
      </c>
      <c r="B313" s="37">
        <v>99</v>
      </c>
      <c r="C313" s="38" t="s">
        <v>13464</v>
      </c>
      <c r="D313" s="37" t="s">
        <v>595</v>
      </c>
      <c r="E313" s="39" t="s">
        <v>13354</v>
      </c>
      <c r="F313" s="40" t="s">
        <v>13355</v>
      </c>
      <c r="G313" s="41">
        <v>5</v>
      </c>
      <c r="H313" s="42">
        <v>0</v>
      </c>
      <c r="I313" s="43">
        <f>ROUND(G313*H313,P4)</f>
        <v>0</v>
      </c>
      <c r="J313" s="37"/>
      <c r="O313" s="44">
        <f>I313*0.21</f>
        <v>0</v>
      </c>
      <c r="P313">
        <v>3</v>
      </c>
    </row>
    <row r="314">
      <c r="A314" s="37" t="s">
        <v>598</v>
      </c>
      <c r="B314" s="45"/>
      <c r="C314" s="46"/>
      <c r="D314" s="46"/>
      <c r="E314" s="39" t="s">
        <v>13354</v>
      </c>
      <c r="F314" s="46"/>
      <c r="G314" s="46"/>
      <c r="H314" s="46"/>
      <c r="I314" s="46"/>
      <c r="J314" s="48"/>
    </row>
    <row r="315">
      <c r="A315" s="37" t="s">
        <v>601</v>
      </c>
      <c r="B315" s="45"/>
      <c r="C315" s="46"/>
      <c r="D315" s="46"/>
      <c r="E315" s="47" t="s">
        <v>595</v>
      </c>
      <c r="F315" s="46"/>
      <c r="G315" s="46"/>
      <c r="H315" s="46"/>
      <c r="I315" s="46"/>
      <c r="J315" s="48"/>
    </row>
    <row r="316">
      <c r="A316" s="37" t="s">
        <v>593</v>
      </c>
      <c r="B316" s="37">
        <v>100</v>
      </c>
      <c r="C316" s="38" t="s">
        <v>13465</v>
      </c>
      <c r="D316" s="37" t="s">
        <v>595</v>
      </c>
      <c r="E316" s="39" t="s">
        <v>13357</v>
      </c>
      <c r="F316" s="40" t="s">
        <v>13355</v>
      </c>
      <c r="G316" s="41">
        <v>0.5</v>
      </c>
      <c r="H316" s="42">
        <v>0</v>
      </c>
      <c r="I316" s="43">
        <f>ROUND(G316*H316,P4)</f>
        <v>0</v>
      </c>
      <c r="J316" s="37"/>
      <c r="O316" s="44">
        <f>I316*0.21</f>
        <v>0</v>
      </c>
      <c r="P316">
        <v>3</v>
      </c>
    </row>
    <row r="317">
      <c r="A317" s="37" t="s">
        <v>598</v>
      </c>
      <c r="B317" s="45"/>
      <c r="C317" s="46"/>
      <c r="D317" s="46"/>
      <c r="E317" s="39" t="s">
        <v>13357</v>
      </c>
      <c r="F317" s="46"/>
      <c r="G317" s="46"/>
      <c r="H317" s="46"/>
      <c r="I317" s="46"/>
      <c r="J317" s="48"/>
    </row>
    <row r="318">
      <c r="A318" s="37" t="s">
        <v>601</v>
      </c>
      <c r="B318" s="45"/>
      <c r="C318" s="46"/>
      <c r="D318" s="46"/>
      <c r="E318" s="47" t="s">
        <v>595</v>
      </c>
      <c r="F318" s="46"/>
      <c r="G318" s="46"/>
      <c r="H318" s="46"/>
      <c r="I318" s="46"/>
      <c r="J318" s="48"/>
    </row>
    <row r="319">
      <c r="A319" s="37" t="s">
        <v>593</v>
      </c>
      <c r="B319" s="37">
        <v>101</v>
      </c>
      <c r="C319" s="38" t="s">
        <v>13466</v>
      </c>
      <c r="D319" s="37" t="s">
        <v>595</v>
      </c>
      <c r="E319" s="39" t="s">
        <v>13359</v>
      </c>
      <c r="F319" s="40" t="s">
        <v>13355</v>
      </c>
      <c r="G319" s="41">
        <v>4</v>
      </c>
      <c r="H319" s="42">
        <v>0</v>
      </c>
      <c r="I319" s="43">
        <f>ROUND(G319*H319,P4)</f>
        <v>0</v>
      </c>
      <c r="J319" s="37"/>
      <c r="O319" s="44">
        <f>I319*0.21</f>
        <v>0</v>
      </c>
      <c r="P319">
        <v>3</v>
      </c>
    </row>
    <row r="320">
      <c r="A320" s="37" t="s">
        <v>598</v>
      </c>
      <c r="B320" s="45"/>
      <c r="C320" s="46"/>
      <c r="D320" s="46"/>
      <c r="E320" s="39" t="s">
        <v>13359</v>
      </c>
      <c r="F320" s="46"/>
      <c r="G320" s="46"/>
      <c r="H320" s="46"/>
      <c r="I320" s="46"/>
      <c r="J320" s="48"/>
    </row>
    <row r="321">
      <c r="A321" s="37" t="s">
        <v>601</v>
      </c>
      <c r="B321" s="45"/>
      <c r="C321" s="46"/>
      <c r="D321" s="46"/>
      <c r="E321" s="47" t="s">
        <v>595</v>
      </c>
      <c r="F321" s="46"/>
      <c r="G321" s="46"/>
      <c r="H321" s="46"/>
      <c r="I321" s="46"/>
      <c r="J321" s="48"/>
    </row>
    <row r="322" ht="30">
      <c r="A322" s="37" t="s">
        <v>593</v>
      </c>
      <c r="B322" s="37">
        <v>102</v>
      </c>
      <c r="C322" s="38" t="s">
        <v>13467</v>
      </c>
      <c r="D322" s="37" t="s">
        <v>595</v>
      </c>
      <c r="E322" s="39" t="s">
        <v>13361</v>
      </c>
      <c r="F322" s="40" t="s">
        <v>2708</v>
      </c>
      <c r="G322" s="41">
        <v>1</v>
      </c>
      <c r="H322" s="42">
        <v>0</v>
      </c>
      <c r="I322" s="43">
        <f>ROUND(G322*H322,P4)</f>
        <v>0</v>
      </c>
      <c r="J322" s="37"/>
      <c r="O322" s="44">
        <f>I322*0.21</f>
        <v>0</v>
      </c>
      <c r="P322">
        <v>3</v>
      </c>
    </row>
    <row r="323" ht="30">
      <c r="A323" s="37" t="s">
        <v>598</v>
      </c>
      <c r="B323" s="45"/>
      <c r="C323" s="46"/>
      <c r="D323" s="46"/>
      <c r="E323" s="39" t="s">
        <v>13361</v>
      </c>
      <c r="F323" s="46"/>
      <c r="G323" s="46"/>
      <c r="H323" s="46"/>
      <c r="I323" s="46"/>
      <c r="J323" s="48"/>
    </row>
    <row r="324">
      <c r="A324" s="37" t="s">
        <v>601</v>
      </c>
      <c r="B324" s="45"/>
      <c r="C324" s="46"/>
      <c r="D324" s="46"/>
      <c r="E324" s="47" t="s">
        <v>595</v>
      </c>
      <c r="F324" s="46"/>
      <c r="G324" s="46"/>
      <c r="H324" s="46"/>
      <c r="I324" s="46"/>
      <c r="J324" s="48"/>
    </row>
    <row r="325">
      <c r="A325" s="37" t="s">
        <v>593</v>
      </c>
      <c r="B325" s="37">
        <v>103</v>
      </c>
      <c r="C325" s="38" t="s">
        <v>13468</v>
      </c>
      <c r="D325" s="37" t="s">
        <v>595</v>
      </c>
      <c r="E325" s="39" t="s">
        <v>13391</v>
      </c>
      <c r="F325" s="40" t="s">
        <v>2708</v>
      </c>
      <c r="G325" s="41">
        <v>1</v>
      </c>
      <c r="H325" s="42">
        <v>0</v>
      </c>
      <c r="I325" s="43">
        <f>ROUND(G325*H325,P4)</f>
        <v>0</v>
      </c>
      <c r="J325" s="37"/>
      <c r="O325" s="44">
        <f>I325*0.21</f>
        <v>0</v>
      </c>
      <c r="P325">
        <v>3</v>
      </c>
    </row>
    <row r="326">
      <c r="A326" s="37" t="s">
        <v>598</v>
      </c>
      <c r="B326" s="45"/>
      <c r="C326" s="46"/>
      <c r="D326" s="46"/>
      <c r="E326" s="39" t="s">
        <v>13391</v>
      </c>
      <c r="F326" s="46"/>
      <c r="G326" s="46"/>
      <c r="H326" s="46"/>
      <c r="I326" s="46"/>
      <c r="J326" s="48"/>
    </row>
    <row r="327">
      <c r="A327" s="37" t="s">
        <v>601</v>
      </c>
      <c r="B327" s="45"/>
      <c r="C327" s="46"/>
      <c r="D327" s="46"/>
      <c r="E327" s="47" t="s">
        <v>595</v>
      </c>
      <c r="F327" s="46"/>
      <c r="G327" s="46"/>
      <c r="H327" s="46"/>
      <c r="I327" s="46"/>
      <c r="J327" s="48"/>
    </row>
    <row r="328">
      <c r="A328" s="37" t="s">
        <v>593</v>
      </c>
      <c r="B328" s="37">
        <v>104</v>
      </c>
      <c r="C328" s="38" t="s">
        <v>13469</v>
      </c>
      <c r="D328" s="37" t="s">
        <v>595</v>
      </c>
      <c r="E328" s="39" t="s">
        <v>13367</v>
      </c>
      <c r="F328" s="40" t="s">
        <v>2708</v>
      </c>
      <c r="G328" s="41">
        <v>1</v>
      </c>
      <c r="H328" s="42">
        <v>0</v>
      </c>
      <c r="I328" s="43">
        <f>ROUND(G328*H328,P4)</f>
        <v>0</v>
      </c>
      <c r="J328" s="37"/>
      <c r="O328" s="44">
        <f>I328*0.21</f>
        <v>0</v>
      </c>
      <c r="P328">
        <v>3</v>
      </c>
    </row>
    <row r="329">
      <c r="A329" s="37" t="s">
        <v>598</v>
      </c>
      <c r="B329" s="45"/>
      <c r="C329" s="46"/>
      <c r="D329" s="46"/>
      <c r="E329" s="39" t="s">
        <v>13367</v>
      </c>
      <c r="F329" s="46"/>
      <c r="G329" s="46"/>
      <c r="H329" s="46"/>
      <c r="I329" s="46"/>
      <c r="J329" s="48"/>
    </row>
    <row r="330">
      <c r="A330" s="37" t="s">
        <v>601</v>
      </c>
      <c r="B330" s="45"/>
      <c r="C330" s="46"/>
      <c r="D330" s="46"/>
      <c r="E330" s="47" t="s">
        <v>595</v>
      </c>
      <c r="F330" s="46"/>
      <c r="G330" s="46"/>
      <c r="H330" s="46"/>
      <c r="I330" s="46"/>
      <c r="J330" s="48"/>
    </row>
    <row r="331">
      <c r="A331" s="31" t="s">
        <v>591</v>
      </c>
      <c r="B331" s="32"/>
      <c r="C331" s="33" t="s">
        <v>4880</v>
      </c>
      <c r="D331" s="34"/>
      <c r="E331" s="31" t="s">
        <v>13470</v>
      </c>
      <c r="F331" s="34"/>
      <c r="G331" s="34"/>
      <c r="H331" s="34"/>
      <c r="I331" s="35">
        <f>SUMIFS(I332:I358,A332:A358,"P")</f>
        <v>0</v>
      </c>
      <c r="J331" s="36"/>
    </row>
    <row r="332" ht="30">
      <c r="A332" s="37" t="s">
        <v>593</v>
      </c>
      <c r="B332" s="37">
        <v>105</v>
      </c>
      <c r="C332" s="38" t="s">
        <v>13471</v>
      </c>
      <c r="D332" s="37" t="s">
        <v>595</v>
      </c>
      <c r="E332" s="39" t="s">
        <v>13348</v>
      </c>
      <c r="F332" s="40" t="s">
        <v>2708</v>
      </c>
      <c r="G332" s="41">
        <v>1</v>
      </c>
      <c r="H332" s="42">
        <v>0</v>
      </c>
      <c r="I332" s="43">
        <f>ROUND(G332*H332,P4)</f>
        <v>0</v>
      </c>
      <c r="J332" s="37"/>
      <c r="O332" s="44">
        <f>I332*0.21</f>
        <v>0</v>
      </c>
      <c r="P332">
        <v>3</v>
      </c>
    </row>
    <row r="333" ht="30">
      <c r="A333" s="37" t="s">
        <v>598</v>
      </c>
      <c r="B333" s="45"/>
      <c r="C333" s="46"/>
      <c r="D333" s="46"/>
      <c r="E333" s="39" t="s">
        <v>13425</v>
      </c>
      <c r="F333" s="46"/>
      <c r="G333" s="46"/>
      <c r="H333" s="46"/>
      <c r="I333" s="46"/>
      <c r="J333" s="48"/>
    </row>
    <row r="334">
      <c r="A334" s="37" t="s">
        <v>601</v>
      </c>
      <c r="B334" s="45"/>
      <c r="C334" s="46"/>
      <c r="D334" s="46"/>
      <c r="E334" s="47" t="s">
        <v>595</v>
      </c>
      <c r="F334" s="46"/>
      <c r="G334" s="46"/>
      <c r="H334" s="46"/>
      <c r="I334" s="46"/>
      <c r="J334" s="48"/>
    </row>
    <row r="335">
      <c r="A335" s="37" t="s">
        <v>593</v>
      </c>
      <c r="B335" s="37">
        <v>106</v>
      </c>
      <c r="C335" s="38" t="s">
        <v>13472</v>
      </c>
      <c r="D335" s="37" t="s">
        <v>595</v>
      </c>
      <c r="E335" s="39" t="s">
        <v>13350</v>
      </c>
      <c r="F335" s="40" t="s">
        <v>1797</v>
      </c>
      <c r="G335" s="41">
        <v>1</v>
      </c>
      <c r="H335" s="42">
        <v>0</v>
      </c>
      <c r="I335" s="43">
        <f>ROUND(G335*H335,P4)</f>
        <v>0</v>
      </c>
      <c r="J335" s="37"/>
      <c r="O335" s="44">
        <f>I335*0.21</f>
        <v>0</v>
      </c>
      <c r="P335">
        <v>3</v>
      </c>
    </row>
    <row r="336">
      <c r="A336" s="37" t="s">
        <v>598</v>
      </c>
      <c r="B336" s="45"/>
      <c r="C336" s="46"/>
      <c r="D336" s="46"/>
      <c r="E336" s="39" t="s">
        <v>13350</v>
      </c>
      <c r="F336" s="46"/>
      <c r="G336" s="46"/>
      <c r="H336" s="46"/>
      <c r="I336" s="46"/>
      <c r="J336" s="48"/>
    </row>
    <row r="337">
      <c r="A337" s="37" t="s">
        <v>601</v>
      </c>
      <c r="B337" s="45"/>
      <c r="C337" s="46"/>
      <c r="D337" s="46"/>
      <c r="E337" s="47" t="s">
        <v>595</v>
      </c>
      <c r="F337" s="46"/>
      <c r="G337" s="46"/>
      <c r="H337" s="46"/>
      <c r="I337" s="46"/>
      <c r="J337" s="48"/>
    </row>
    <row r="338">
      <c r="A338" s="37" t="s">
        <v>593</v>
      </c>
      <c r="B338" s="37">
        <v>107</v>
      </c>
      <c r="C338" s="38" t="s">
        <v>13473</v>
      </c>
      <c r="D338" s="37" t="s">
        <v>595</v>
      </c>
      <c r="E338" s="39" t="s">
        <v>13352</v>
      </c>
      <c r="F338" s="40" t="s">
        <v>1797</v>
      </c>
      <c r="G338" s="41">
        <v>1</v>
      </c>
      <c r="H338" s="42">
        <v>0</v>
      </c>
      <c r="I338" s="43">
        <f>ROUND(G338*H338,P4)</f>
        <v>0</v>
      </c>
      <c r="J338" s="37"/>
      <c r="O338" s="44">
        <f>I338*0.21</f>
        <v>0</v>
      </c>
      <c r="P338">
        <v>3</v>
      </c>
    </row>
    <row r="339">
      <c r="A339" s="37" t="s">
        <v>598</v>
      </c>
      <c r="B339" s="45"/>
      <c r="C339" s="46"/>
      <c r="D339" s="46"/>
      <c r="E339" s="39" t="s">
        <v>13352</v>
      </c>
      <c r="F339" s="46"/>
      <c r="G339" s="46"/>
      <c r="H339" s="46"/>
      <c r="I339" s="46"/>
      <c r="J339" s="48"/>
    </row>
    <row r="340">
      <c r="A340" s="37" t="s">
        <v>601</v>
      </c>
      <c r="B340" s="45"/>
      <c r="C340" s="46"/>
      <c r="D340" s="46"/>
      <c r="E340" s="47" t="s">
        <v>595</v>
      </c>
      <c r="F340" s="46"/>
      <c r="G340" s="46"/>
      <c r="H340" s="46"/>
      <c r="I340" s="46"/>
      <c r="J340" s="48"/>
    </row>
    <row r="341">
      <c r="A341" s="37" t="s">
        <v>593</v>
      </c>
      <c r="B341" s="37">
        <v>108</v>
      </c>
      <c r="C341" s="38" t="s">
        <v>13474</v>
      </c>
      <c r="D341" s="37" t="s">
        <v>595</v>
      </c>
      <c r="E341" s="39" t="s">
        <v>13354</v>
      </c>
      <c r="F341" s="40" t="s">
        <v>13355</v>
      </c>
      <c r="G341" s="41">
        <v>2</v>
      </c>
      <c r="H341" s="42">
        <v>0</v>
      </c>
      <c r="I341" s="43">
        <f>ROUND(G341*H341,P4)</f>
        <v>0</v>
      </c>
      <c r="J341" s="37"/>
      <c r="O341" s="44">
        <f>I341*0.21</f>
        <v>0</v>
      </c>
      <c r="P341">
        <v>3</v>
      </c>
    </row>
    <row r="342">
      <c r="A342" s="37" t="s">
        <v>598</v>
      </c>
      <c r="B342" s="45"/>
      <c r="C342" s="46"/>
      <c r="D342" s="46"/>
      <c r="E342" s="39" t="s">
        <v>13354</v>
      </c>
      <c r="F342" s="46"/>
      <c r="G342" s="46"/>
      <c r="H342" s="46"/>
      <c r="I342" s="46"/>
      <c r="J342" s="48"/>
    </row>
    <row r="343">
      <c r="A343" s="37" t="s">
        <v>601</v>
      </c>
      <c r="B343" s="45"/>
      <c r="C343" s="46"/>
      <c r="D343" s="46"/>
      <c r="E343" s="47" t="s">
        <v>595</v>
      </c>
      <c r="F343" s="46"/>
      <c r="G343" s="46"/>
      <c r="H343" s="46"/>
      <c r="I343" s="46"/>
      <c r="J343" s="48"/>
    </row>
    <row r="344">
      <c r="A344" s="37" t="s">
        <v>593</v>
      </c>
      <c r="B344" s="37">
        <v>109</v>
      </c>
      <c r="C344" s="38" t="s">
        <v>13475</v>
      </c>
      <c r="D344" s="37" t="s">
        <v>595</v>
      </c>
      <c r="E344" s="39" t="s">
        <v>13357</v>
      </c>
      <c r="F344" s="40" t="s">
        <v>13355</v>
      </c>
      <c r="G344" s="41">
        <v>1</v>
      </c>
      <c r="H344" s="42">
        <v>0</v>
      </c>
      <c r="I344" s="43">
        <f>ROUND(G344*H344,P4)</f>
        <v>0</v>
      </c>
      <c r="J344" s="37"/>
      <c r="O344" s="44">
        <f>I344*0.21</f>
        <v>0</v>
      </c>
      <c r="P344">
        <v>3</v>
      </c>
    </row>
    <row r="345">
      <c r="A345" s="37" t="s">
        <v>598</v>
      </c>
      <c r="B345" s="45"/>
      <c r="C345" s="46"/>
      <c r="D345" s="46"/>
      <c r="E345" s="39" t="s">
        <v>13357</v>
      </c>
      <c r="F345" s="46"/>
      <c r="G345" s="46"/>
      <c r="H345" s="46"/>
      <c r="I345" s="46"/>
      <c r="J345" s="48"/>
    </row>
    <row r="346">
      <c r="A346" s="37" t="s">
        <v>601</v>
      </c>
      <c r="B346" s="45"/>
      <c r="C346" s="46"/>
      <c r="D346" s="46"/>
      <c r="E346" s="47" t="s">
        <v>595</v>
      </c>
      <c r="F346" s="46"/>
      <c r="G346" s="46"/>
      <c r="H346" s="46"/>
      <c r="I346" s="46"/>
      <c r="J346" s="48"/>
    </row>
    <row r="347">
      <c r="A347" s="37" t="s">
        <v>593</v>
      </c>
      <c r="B347" s="37">
        <v>110</v>
      </c>
      <c r="C347" s="38" t="s">
        <v>13476</v>
      </c>
      <c r="D347" s="37" t="s">
        <v>595</v>
      </c>
      <c r="E347" s="39" t="s">
        <v>13359</v>
      </c>
      <c r="F347" s="40" t="s">
        <v>13355</v>
      </c>
      <c r="G347" s="41">
        <v>0.5</v>
      </c>
      <c r="H347" s="42">
        <v>0</v>
      </c>
      <c r="I347" s="43">
        <f>ROUND(G347*H347,P4)</f>
        <v>0</v>
      </c>
      <c r="J347" s="37"/>
      <c r="O347" s="44">
        <f>I347*0.21</f>
        <v>0</v>
      </c>
      <c r="P347">
        <v>3</v>
      </c>
    </row>
    <row r="348">
      <c r="A348" s="37" t="s">
        <v>598</v>
      </c>
      <c r="B348" s="45"/>
      <c r="C348" s="46"/>
      <c r="D348" s="46"/>
      <c r="E348" s="39" t="s">
        <v>13359</v>
      </c>
      <c r="F348" s="46"/>
      <c r="G348" s="46"/>
      <c r="H348" s="46"/>
      <c r="I348" s="46"/>
      <c r="J348" s="48"/>
    </row>
    <row r="349">
      <c r="A349" s="37" t="s">
        <v>601</v>
      </c>
      <c r="B349" s="45"/>
      <c r="C349" s="46"/>
      <c r="D349" s="46"/>
      <c r="E349" s="47" t="s">
        <v>595</v>
      </c>
      <c r="F349" s="46"/>
      <c r="G349" s="46"/>
      <c r="H349" s="46"/>
      <c r="I349" s="46"/>
      <c r="J349" s="48"/>
    </row>
    <row r="350">
      <c r="A350" s="37" t="s">
        <v>593</v>
      </c>
      <c r="B350" s="37">
        <v>111</v>
      </c>
      <c r="C350" s="38" t="s">
        <v>13477</v>
      </c>
      <c r="D350" s="37" t="s">
        <v>595</v>
      </c>
      <c r="E350" s="39" t="s">
        <v>13363</v>
      </c>
      <c r="F350" s="40" t="s">
        <v>2708</v>
      </c>
      <c r="G350" s="41">
        <v>1</v>
      </c>
      <c r="H350" s="42">
        <v>0</v>
      </c>
      <c r="I350" s="43">
        <f>ROUND(G350*H350,P4)</f>
        <v>0</v>
      </c>
      <c r="J350" s="37"/>
      <c r="O350" s="44">
        <f>I350*0.21</f>
        <v>0</v>
      </c>
      <c r="P350">
        <v>3</v>
      </c>
    </row>
    <row r="351">
      <c r="A351" s="37" t="s">
        <v>598</v>
      </c>
      <c r="B351" s="45"/>
      <c r="C351" s="46"/>
      <c r="D351" s="46"/>
      <c r="E351" s="39" t="s">
        <v>13363</v>
      </c>
      <c r="F351" s="46"/>
      <c r="G351" s="46"/>
      <c r="H351" s="46"/>
      <c r="I351" s="46"/>
      <c r="J351" s="48"/>
    </row>
    <row r="352">
      <c r="A352" s="37" t="s">
        <v>601</v>
      </c>
      <c r="B352" s="45"/>
      <c r="C352" s="46"/>
      <c r="D352" s="46"/>
      <c r="E352" s="47" t="s">
        <v>595</v>
      </c>
      <c r="F352" s="46"/>
      <c r="G352" s="46"/>
      <c r="H352" s="46"/>
      <c r="I352" s="46"/>
      <c r="J352" s="48"/>
    </row>
    <row r="353">
      <c r="A353" s="37" t="s">
        <v>593</v>
      </c>
      <c r="B353" s="37">
        <v>112</v>
      </c>
      <c r="C353" s="38" t="s">
        <v>13478</v>
      </c>
      <c r="D353" s="37" t="s">
        <v>595</v>
      </c>
      <c r="E353" s="39" t="s">
        <v>13365</v>
      </c>
      <c r="F353" s="40" t="s">
        <v>2708</v>
      </c>
      <c r="G353" s="41">
        <v>1</v>
      </c>
      <c r="H353" s="42">
        <v>0</v>
      </c>
      <c r="I353" s="43">
        <f>ROUND(G353*H353,P4)</f>
        <v>0</v>
      </c>
      <c r="J353" s="37"/>
      <c r="O353" s="44">
        <f>I353*0.21</f>
        <v>0</v>
      </c>
      <c r="P353">
        <v>3</v>
      </c>
    </row>
    <row r="354">
      <c r="A354" s="37" t="s">
        <v>598</v>
      </c>
      <c r="B354" s="45"/>
      <c r="C354" s="46"/>
      <c r="D354" s="46"/>
      <c r="E354" s="39" t="s">
        <v>13365</v>
      </c>
      <c r="F354" s="46"/>
      <c r="G354" s="46"/>
      <c r="H354" s="46"/>
      <c r="I354" s="46"/>
      <c r="J354" s="48"/>
    </row>
    <row r="355">
      <c r="A355" s="37" t="s">
        <v>601</v>
      </c>
      <c r="B355" s="45"/>
      <c r="C355" s="46"/>
      <c r="D355" s="46"/>
      <c r="E355" s="47" t="s">
        <v>595</v>
      </c>
      <c r="F355" s="46"/>
      <c r="G355" s="46"/>
      <c r="H355" s="46"/>
      <c r="I355" s="46"/>
      <c r="J355" s="48"/>
    </row>
    <row r="356">
      <c r="A356" s="37" t="s">
        <v>593</v>
      </c>
      <c r="B356" s="37">
        <v>113</v>
      </c>
      <c r="C356" s="38" t="s">
        <v>13479</v>
      </c>
      <c r="D356" s="37" t="s">
        <v>595</v>
      </c>
      <c r="E356" s="39" t="s">
        <v>13367</v>
      </c>
      <c r="F356" s="40" t="s">
        <v>2708</v>
      </c>
      <c r="G356" s="41">
        <v>1</v>
      </c>
      <c r="H356" s="42">
        <v>0</v>
      </c>
      <c r="I356" s="43">
        <f>ROUND(G356*H356,P4)</f>
        <v>0</v>
      </c>
      <c r="J356" s="37"/>
      <c r="O356" s="44">
        <f>I356*0.21</f>
        <v>0</v>
      </c>
      <c r="P356">
        <v>3</v>
      </c>
    </row>
    <row r="357">
      <c r="A357" s="37" t="s">
        <v>598</v>
      </c>
      <c r="B357" s="45"/>
      <c r="C357" s="46"/>
      <c r="D357" s="46"/>
      <c r="E357" s="39" t="s">
        <v>13367</v>
      </c>
      <c r="F357" s="46"/>
      <c r="G357" s="46"/>
      <c r="H357" s="46"/>
      <c r="I357" s="46"/>
      <c r="J357" s="48"/>
    </row>
    <row r="358">
      <c r="A358" s="37" t="s">
        <v>601</v>
      </c>
      <c r="B358" s="45"/>
      <c r="C358" s="46"/>
      <c r="D358" s="46"/>
      <c r="E358" s="47" t="s">
        <v>595</v>
      </c>
      <c r="F358" s="46"/>
      <c r="G358" s="46"/>
      <c r="H358" s="46"/>
      <c r="I358" s="46"/>
      <c r="J358" s="48"/>
    </row>
    <row r="359">
      <c r="A359" s="31" t="s">
        <v>591</v>
      </c>
      <c r="B359" s="32"/>
      <c r="C359" s="33" t="s">
        <v>4580</v>
      </c>
      <c r="D359" s="34"/>
      <c r="E359" s="31" t="s">
        <v>13480</v>
      </c>
      <c r="F359" s="34"/>
      <c r="G359" s="34"/>
      <c r="H359" s="34"/>
      <c r="I359" s="35">
        <f>SUMIFS(I360:I413,A360:A413,"P")</f>
        <v>0</v>
      </c>
      <c r="J359" s="36"/>
    </row>
    <row r="360" ht="30">
      <c r="A360" s="37" t="s">
        <v>593</v>
      </c>
      <c r="B360" s="37">
        <v>114</v>
      </c>
      <c r="C360" s="38" t="s">
        <v>13481</v>
      </c>
      <c r="D360" s="37" t="s">
        <v>595</v>
      </c>
      <c r="E360" s="39" t="s">
        <v>13384</v>
      </c>
      <c r="F360" s="40" t="s">
        <v>2708</v>
      </c>
      <c r="G360" s="41">
        <v>1</v>
      </c>
      <c r="H360" s="42">
        <v>0</v>
      </c>
      <c r="I360" s="43">
        <f>ROUND(G360*H360,P4)</f>
        <v>0</v>
      </c>
      <c r="J360" s="37"/>
      <c r="O360" s="44">
        <f>I360*0.21</f>
        <v>0</v>
      </c>
      <c r="P360">
        <v>3</v>
      </c>
    </row>
    <row r="361" ht="30">
      <c r="A361" s="37" t="s">
        <v>598</v>
      </c>
      <c r="B361" s="45"/>
      <c r="C361" s="46"/>
      <c r="D361" s="46"/>
      <c r="E361" s="39" t="s">
        <v>13482</v>
      </c>
      <c r="F361" s="46"/>
      <c r="G361" s="46"/>
      <c r="H361" s="46"/>
      <c r="I361" s="46"/>
      <c r="J361" s="48"/>
    </row>
    <row r="362">
      <c r="A362" s="37" t="s">
        <v>601</v>
      </c>
      <c r="B362" s="45"/>
      <c r="C362" s="46"/>
      <c r="D362" s="46"/>
      <c r="E362" s="47" t="s">
        <v>595</v>
      </c>
      <c r="F362" s="46"/>
      <c r="G362" s="46"/>
      <c r="H362" s="46"/>
      <c r="I362" s="46"/>
      <c r="J362" s="48"/>
    </row>
    <row r="363">
      <c r="A363" s="37" t="s">
        <v>593</v>
      </c>
      <c r="B363" s="37">
        <v>115</v>
      </c>
      <c r="C363" s="38" t="s">
        <v>13483</v>
      </c>
      <c r="D363" s="37" t="s">
        <v>595</v>
      </c>
      <c r="E363" s="39" t="s">
        <v>13350</v>
      </c>
      <c r="F363" s="40" t="s">
        <v>1797</v>
      </c>
      <c r="G363" s="41">
        <v>1</v>
      </c>
      <c r="H363" s="42">
        <v>0</v>
      </c>
      <c r="I363" s="43">
        <f>ROUND(G363*H363,P4)</f>
        <v>0</v>
      </c>
      <c r="J363" s="37"/>
      <c r="O363" s="44">
        <f>I363*0.21</f>
        <v>0</v>
      </c>
      <c r="P363">
        <v>3</v>
      </c>
    </row>
    <row r="364">
      <c r="A364" s="37" t="s">
        <v>598</v>
      </c>
      <c r="B364" s="45"/>
      <c r="C364" s="46"/>
      <c r="D364" s="46"/>
      <c r="E364" s="39" t="s">
        <v>13350</v>
      </c>
      <c r="F364" s="46"/>
      <c r="G364" s="46"/>
      <c r="H364" s="46"/>
      <c r="I364" s="46"/>
      <c r="J364" s="48"/>
    </row>
    <row r="365">
      <c r="A365" s="37" t="s">
        <v>601</v>
      </c>
      <c r="B365" s="45"/>
      <c r="C365" s="46"/>
      <c r="D365" s="46"/>
      <c r="E365" s="47" t="s">
        <v>595</v>
      </c>
      <c r="F365" s="46"/>
      <c r="G365" s="46"/>
      <c r="H365" s="46"/>
      <c r="I365" s="46"/>
      <c r="J365" s="48"/>
    </row>
    <row r="366">
      <c r="A366" s="37" t="s">
        <v>593</v>
      </c>
      <c r="B366" s="37">
        <v>116</v>
      </c>
      <c r="C366" s="38" t="s">
        <v>13484</v>
      </c>
      <c r="D366" s="37" t="s">
        <v>595</v>
      </c>
      <c r="E366" s="39" t="s">
        <v>13352</v>
      </c>
      <c r="F366" s="40" t="s">
        <v>1797</v>
      </c>
      <c r="G366" s="41">
        <v>1</v>
      </c>
      <c r="H366" s="42">
        <v>0</v>
      </c>
      <c r="I366" s="43">
        <f>ROUND(G366*H366,P4)</f>
        <v>0</v>
      </c>
      <c r="J366" s="37"/>
      <c r="O366" s="44">
        <f>I366*0.21</f>
        <v>0</v>
      </c>
      <c r="P366">
        <v>3</v>
      </c>
    </row>
    <row r="367">
      <c r="A367" s="37" t="s">
        <v>598</v>
      </c>
      <c r="B367" s="45"/>
      <c r="C367" s="46"/>
      <c r="D367" s="46"/>
      <c r="E367" s="39" t="s">
        <v>13352</v>
      </c>
      <c r="F367" s="46"/>
      <c r="G367" s="46"/>
      <c r="H367" s="46"/>
      <c r="I367" s="46"/>
      <c r="J367" s="48"/>
    </row>
    <row r="368">
      <c r="A368" s="37" t="s">
        <v>601</v>
      </c>
      <c r="B368" s="45"/>
      <c r="C368" s="46"/>
      <c r="D368" s="46"/>
      <c r="E368" s="47" t="s">
        <v>595</v>
      </c>
      <c r="F368" s="46"/>
      <c r="G368" s="46"/>
      <c r="H368" s="46"/>
      <c r="I368" s="46"/>
      <c r="J368" s="48"/>
    </row>
    <row r="369">
      <c r="A369" s="37" t="s">
        <v>593</v>
      </c>
      <c r="B369" s="37">
        <v>117</v>
      </c>
      <c r="C369" s="38" t="s">
        <v>13485</v>
      </c>
      <c r="D369" s="37" t="s">
        <v>595</v>
      </c>
      <c r="E369" s="39" t="s">
        <v>13354</v>
      </c>
      <c r="F369" s="40" t="s">
        <v>13355</v>
      </c>
      <c r="G369" s="41">
        <v>6</v>
      </c>
      <c r="H369" s="42">
        <v>0</v>
      </c>
      <c r="I369" s="43">
        <f>ROUND(G369*H369,P4)</f>
        <v>0</v>
      </c>
      <c r="J369" s="37"/>
      <c r="O369" s="44">
        <f>I369*0.21</f>
        <v>0</v>
      </c>
      <c r="P369">
        <v>3</v>
      </c>
    </row>
    <row r="370">
      <c r="A370" s="37" t="s">
        <v>598</v>
      </c>
      <c r="B370" s="45"/>
      <c r="C370" s="46"/>
      <c r="D370" s="46"/>
      <c r="E370" s="39" t="s">
        <v>13354</v>
      </c>
      <c r="F370" s="46"/>
      <c r="G370" s="46"/>
      <c r="H370" s="46"/>
      <c r="I370" s="46"/>
      <c r="J370" s="48"/>
    </row>
    <row r="371">
      <c r="A371" s="37" t="s">
        <v>601</v>
      </c>
      <c r="B371" s="45"/>
      <c r="C371" s="46"/>
      <c r="D371" s="46"/>
      <c r="E371" s="47" t="s">
        <v>595</v>
      </c>
      <c r="F371" s="46"/>
      <c r="G371" s="46"/>
      <c r="H371" s="46"/>
      <c r="I371" s="46"/>
      <c r="J371" s="48"/>
    </row>
    <row r="372">
      <c r="A372" s="37" t="s">
        <v>593</v>
      </c>
      <c r="B372" s="37">
        <v>118</v>
      </c>
      <c r="C372" s="38" t="s">
        <v>13486</v>
      </c>
      <c r="D372" s="37" t="s">
        <v>595</v>
      </c>
      <c r="E372" s="39" t="s">
        <v>13357</v>
      </c>
      <c r="F372" s="40" t="s">
        <v>13355</v>
      </c>
      <c r="G372" s="41">
        <v>0.5</v>
      </c>
      <c r="H372" s="42">
        <v>0</v>
      </c>
      <c r="I372" s="43">
        <f>ROUND(G372*H372,P4)</f>
        <v>0</v>
      </c>
      <c r="J372" s="37"/>
      <c r="O372" s="44">
        <f>I372*0.21</f>
        <v>0</v>
      </c>
      <c r="P372">
        <v>3</v>
      </c>
    </row>
    <row r="373">
      <c r="A373" s="37" t="s">
        <v>598</v>
      </c>
      <c r="B373" s="45"/>
      <c r="C373" s="46"/>
      <c r="D373" s="46"/>
      <c r="E373" s="39" t="s">
        <v>13357</v>
      </c>
      <c r="F373" s="46"/>
      <c r="G373" s="46"/>
      <c r="H373" s="46"/>
      <c r="I373" s="46"/>
      <c r="J373" s="48"/>
    </row>
    <row r="374">
      <c r="A374" s="37" t="s">
        <v>601</v>
      </c>
      <c r="B374" s="45"/>
      <c r="C374" s="46"/>
      <c r="D374" s="46"/>
      <c r="E374" s="47" t="s">
        <v>595</v>
      </c>
      <c r="F374" s="46"/>
      <c r="G374" s="46"/>
      <c r="H374" s="46"/>
      <c r="I374" s="46"/>
      <c r="J374" s="48"/>
    </row>
    <row r="375">
      <c r="A375" s="37" t="s">
        <v>593</v>
      </c>
      <c r="B375" s="37">
        <v>119</v>
      </c>
      <c r="C375" s="38" t="s">
        <v>13487</v>
      </c>
      <c r="D375" s="37" t="s">
        <v>595</v>
      </c>
      <c r="E375" s="39" t="s">
        <v>13359</v>
      </c>
      <c r="F375" s="40" t="s">
        <v>13355</v>
      </c>
      <c r="G375" s="41">
        <v>5</v>
      </c>
      <c r="H375" s="42">
        <v>0</v>
      </c>
      <c r="I375" s="43">
        <f>ROUND(G375*H375,P4)</f>
        <v>0</v>
      </c>
      <c r="J375" s="37"/>
      <c r="O375" s="44">
        <f>I375*0.21</f>
        <v>0</v>
      </c>
      <c r="P375">
        <v>3</v>
      </c>
    </row>
    <row r="376">
      <c r="A376" s="37" t="s">
        <v>598</v>
      </c>
      <c r="B376" s="45"/>
      <c r="C376" s="46"/>
      <c r="D376" s="46"/>
      <c r="E376" s="39" t="s">
        <v>13359</v>
      </c>
      <c r="F376" s="46"/>
      <c r="G376" s="46"/>
      <c r="H376" s="46"/>
      <c r="I376" s="46"/>
      <c r="J376" s="48"/>
    </row>
    <row r="377">
      <c r="A377" s="37" t="s">
        <v>601</v>
      </c>
      <c r="B377" s="45"/>
      <c r="C377" s="46"/>
      <c r="D377" s="46"/>
      <c r="E377" s="47" t="s">
        <v>595</v>
      </c>
      <c r="F377" s="46"/>
      <c r="G377" s="46"/>
      <c r="H377" s="46"/>
      <c r="I377" s="46"/>
      <c r="J377" s="48"/>
    </row>
    <row r="378">
      <c r="A378" s="37" t="s">
        <v>593</v>
      </c>
      <c r="B378" s="37">
        <v>120</v>
      </c>
      <c r="C378" s="38" t="s">
        <v>13488</v>
      </c>
      <c r="D378" s="37" t="s">
        <v>595</v>
      </c>
      <c r="E378" s="39" t="s">
        <v>13391</v>
      </c>
      <c r="F378" s="40" t="s">
        <v>2708</v>
      </c>
      <c r="G378" s="41">
        <v>1</v>
      </c>
      <c r="H378" s="42">
        <v>0</v>
      </c>
      <c r="I378" s="43">
        <f>ROUND(G378*H378,P4)</f>
        <v>0</v>
      </c>
      <c r="J378" s="37"/>
      <c r="O378" s="44">
        <f>I378*0.21</f>
        <v>0</v>
      </c>
      <c r="P378">
        <v>3</v>
      </c>
    </row>
    <row r="379">
      <c r="A379" s="37" t="s">
        <v>598</v>
      </c>
      <c r="B379" s="45"/>
      <c r="C379" s="46"/>
      <c r="D379" s="46"/>
      <c r="E379" s="39" t="s">
        <v>13391</v>
      </c>
      <c r="F379" s="46"/>
      <c r="G379" s="46"/>
      <c r="H379" s="46"/>
      <c r="I379" s="46"/>
      <c r="J379" s="48"/>
    </row>
    <row r="380">
      <c r="A380" s="37" t="s">
        <v>601</v>
      </c>
      <c r="B380" s="45"/>
      <c r="C380" s="46"/>
      <c r="D380" s="46"/>
      <c r="E380" s="47" t="s">
        <v>595</v>
      </c>
      <c r="F380" s="46"/>
      <c r="G380" s="46"/>
      <c r="H380" s="46"/>
      <c r="I380" s="46"/>
      <c r="J380" s="48"/>
    </row>
    <row r="381">
      <c r="A381" s="37" t="s">
        <v>593</v>
      </c>
      <c r="B381" s="37">
        <v>121</v>
      </c>
      <c r="C381" s="38" t="s">
        <v>13489</v>
      </c>
      <c r="D381" s="37" t="s">
        <v>595</v>
      </c>
      <c r="E381" s="39" t="s">
        <v>13367</v>
      </c>
      <c r="F381" s="40" t="s">
        <v>2708</v>
      </c>
      <c r="G381" s="41">
        <v>1</v>
      </c>
      <c r="H381" s="42">
        <v>0</v>
      </c>
      <c r="I381" s="43">
        <f>ROUND(G381*H381,P4)</f>
        <v>0</v>
      </c>
      <c r="J381" s="37"/>
      <c r="O381" s="44">
        <f>I381*0.21</f>
        <v>0</v>
      </c>
      <c r="P381">
        <v>3</v>
      </c>
    </row>
    <row r="382">
      <c r="A382" s="37" t="s">
        <v>598</v>
      </c>
      <c r="B382" s="45"/>
      <c r="C382" s="46"/>
      <c r="D382" s="46"/>
      <c r="E382" s="39" t="s">
        <v>13367</v>
      </c>
      <c r="F382" s="46"/>
      <c r="G382" s="46"/>
      <c r="H382" s="46"/>
      <c r="I382" s="46"/>
      <c r="J382" s="48"/>
    </row>
    <row r="383">
      <c r="A383" s="37" t="s">
        <v>601</v>
      </c>
      <c r="B383" s="45"/>
      <c r="C383" s="46"/>
      <c r="D383" s="46"/>
      <c r="E383" s="47" t="s">
        <v>595</v>
      </c>
      <c r="F383" s="46"/>
      <c r="G383" s="46"/>
      <c r="H383" s="46"/>
      <c r="I383" s="46"/>
      <c r="J383" s="48"/>
    </row>
    <row r="384" ht="30">
      <c r="A384" s="37" t="s">
        <v>593</v>
      </c>
      <c r="B384" s="37">
        <v>122</v>
      </c>
      <c r="C384" s="38" t="s">
        <v>13490</v>
      </c>
      <c r="D384" s="37" t="s">
        <v>595</v>
      </c>
      <c r="E384" s="39" t="s">
        <v>13491</v>
      </c>
      <c r="F384" s="40" t="s">
        <v>2708</v>
      </c>
      <c r="G384" s="41">
        <v>1</v>
      </c>
      <c r="H384" s="42">
        <v>0</v>
      </c>
      <c r="I384" s="43">
        <f>ROUND(G384*H384,P4)</f>
        <v>0</v>
      </c>
      <c r="J384" s="37"/>
      <c r="O384" s="44">
        <f>I384*0.21</f>
        <v>0</v>
      </c>
      <c r="P384">
        <v>3</v>
      </c>
    </row>
    <row r="385" ht="30">
      <c r="A385" s="37" t="s">
        <v>598</v>
      </c>
      <c r="B385" s="45"/>
      <c r="C385" s="46"/>
      <c r="D385" s="46"/>
      <c r="E385" s="39" t="s">
        <v>13491</v>
      </c>
      <c r="F385" s="46"/>
      <c r="G385" s="46"/>
      <c r="H385" s="46"/>
      <c r="I385" s="46"/>
      <c r="J385" s="48"/>
    </row>
    <row r="386">
      <c r="A386" s="37" t="s">
        <v>601</v>
      </c>
      <c r="B386" s="45"/>
      <c r="C386" s="46"/>
      <c r="D386" s="46"/>
      <c r="E386" s="47" t="s">
        <v>595</v>
      </c>
      <c r="F386" s="46"/>
      <c r="G386" s="46"/>
      <c r="H386" s="46"/>
      <c r="I386" s="46"/>
      <c r="J386" s="48"/>
    </row>
    <row r="387">
      <c r="A387" s="37" t="s">
        <v>593</v>
      </c>
      <c r="B387" s="37">
        <v>123</v>
      </c>
      <c r="C387" s="38" t="s">
        <v>13492</v>
      </c>
      <c r="D387" s="37" t="s">
        <v>595</v>
      </c>
      <c r="E387" s="39" t="s">
        <v>13493</v>
      </c>
      <c r="F387" s="40" t="s">
        <v>2708</v>
      </c>
      <c r="G387" s="41">
        <v>2</v>
      </c>
      <c r="H387" s="42">
        <v>0</v>
      </c>
      <c r="I387" s="43">
        <f>ROUND(G387*H387,P4)</f>
        <v>0</v>
      </c>
      <c r="J387" s="37"/>
      <c r="O387" s="44">
        <f>I387*0.21</f>
        <v>0</v>
      </c>
      <c r="P387">
        <v>3</v>
      </c>
    </row>
    <row r="388">
      <c r="A388" s="37" t="s">
        <v>598</v>
      </c>
      <c r="B388" s="45"/>
      <c r="C388" s="46"/>
      <c r="D388" s="46"/>
      <c r="E388" s="39" t="s">
        <v>13493</v>
      </c>
      <c r="F388" s="46"/>
      <c r="G388" s="46"/>
      <c r="H388" s="46"/>
      <c r="I388" s="46"/>
      <c r="J388" s="48"/>
    </row>
    <row r="389">
      <c r="A389" s="37" t="s">
        <v>601</v>
      </c>
      <c r="B389" s="45"/>
      <c r="C389" s="46"/>
      <c r="D389" s="46"/>
      <c r="E389" s="47" t="s">
        <v>595</v>
      </c>
      <c r="F389" s="46"/>
      <c r="G389" s="46"/>
      <c r="H389" s="46"/>
      <c r="I389" s="46"/>
      <c r="J389" s="48"/>
    </row>
    <row r="390">
      <c r="A390" s="37" t="s">
        <v>593</v>
      </c>
      <c r="B390" s="37">
        <v>124</v>
      </c>
      <c r="C390" s="38" t="s">
        <v>13494</v>
      </c>
      <c r="D390" s="37" t="s">
        <v>595</v>
      </c>
      <c r="E390" s="39" t="s">
        <v>13495</v>
      </c>
      <c r="F390" s="40" t="s">
        <v>2708</v>
      </c>
      <c r="G390" s="41">
        <v>1</v>
      </c>
      <c r="H390" s="42">
        <v>0</v>
      </c>
      <c r="I390" s="43">
        <f>ROUND(G390*H390,P4)</f>
        <v>0</v>
      </c>
      <c r="J390" s="37"/>
      <c r="O390" s="44">
        <f>I390*0.21</f>
        <v>0</v>
      </c>
      <c r="P390">
        <v>3</v>
      </c>
    </row>
    <row r="391">
      <c r="A391" s="37" t="s">
        <v>598</v>
      </c>
      <c r="B391" s="45"/>
      <c r="C391" s="46"/>
      <c r="D391" s="46"/>
      <c r="E391" s="39" t="s">
        <v>13495</v>
      </c>
      <c r="F391" s="46"/>
      <c r="G391" s="46"/>
      <c r="H391" s="46"/>
      <c r="I391" s="46"/>
      <c r="J391" s="48"/>
    </row>
    <row r="392">
      <c r="A392" s="37" t="s">
        <v>601</v>
      </c>
      <c r="B392" s="45"/>
      <c r="C392" s="46"/>
      <c r="D392" s="46"/>
      <c r="E392" s="47" t="s">
        <v>595</v>
      </c>
      <c r="F392" s="46"/>
      <c r="G392" s="46"/>
      <c r="H392" s="46"/>
      <c r="I392" s="46"/>
      <c r="J392" s="48"/>
    </row>
    <row r="393">
      <c r="A393" s="37" t="s">
        <v>593</v>
      </c>
      <c r="B393" s="37">
        <v>125</v>
      </c>
      <c r="C393" s="38" t="s">
        <v>13496</v>
      </c>
      <c r="D393" s="37" t="s">
        <v>595</v>
      </c>
      <c r="E393" s="39" t="s">
        <v>13497</v>
      </c>
      <c r="F393" s="40" t="s">
        <v>2708</v>
      </c>
      <c r="G393" s="41">
        <v>1</v>
      </c>
      <c r="H393" s="42">
        <v>0</v>
      </c>
      <c r="I393" s="43">
        <f>ROUND(G393*H393,P4)</f>
        <v>0</v>
      </c>
      <c r="J393" s="37"/>
      <c r="O393" s="44">
        <f>I393*0.21</f>
        <v>0</v>
      </c>
      <c r="P393">
        <v>3</v>
      </c>
    </row>
    <row r="394">
      <c r="A394" s="37" t="s">
        <v>598</v>
      </c>
      <c r="B394" s="45"/>
      <c r="C394" s="46"/>
      <c r="D394" s="46"/>
      <c r="E394" s="39" t="s">
        <v>13497</v>
      </c>
      <c r="F394" s="46"/>
      <c r="G394" s="46"/>
      <c r="H394" s="46"/>
      <c r="I394" s="46"/>
      <c r="J394" s="48"/>
    </row>
    <row r="395">
      <c r="A395" s="37" t="s">
        <v>601</v>
      </c>
      <c r="B395" s="45"/>
      <c r="C395" s="46"/>
      <c r="D395" s="46"/>
      <c r="E395" s="47" t="s">
        <v>595</v>
      </c>
      <c r="F395" s="46"/>
      <c r="G395" s="46"/>
      <c r="H395" s="46"/>
      <c r="I395" s="46"/>
      <c r="J395" s="48"/>
    </row>
    <row r="396">
      <c r="A396" s="37" t="s">
        <v>593</v>
      </c>
      <c r="B396" s="37">
        <v>126</v>
      </c>
      <c r="C396" s="38" t="s">
        <v>13498</v>
      </c>
      <c r="D396" s="37" t="s">
        <v>595</v>
      </c>
      <c r="E396" s="39" t="s">
        <v>13499</v>
      </c>
      <c r="F396" s="40" t="s">
        <v>2708</v>
      </c>
      <c r="G396" s="41">
        <v>1</v>
      </c>
      <c r="H396" s="42">
        <v>0</v>
      </c>
      <c r="I396" s="43">
        <f>ROUND(G396*H396,P4)</f>
        <v>0</v>
      </c>
      <c r="J396" s="37"/>
      <c r="O396" s="44">
        <f>I396*0.21</f>
        <v>0</v>
      </c>
      <c r="P396">
        <v>3</v>
      </c>
    </row>
    <row r="397">
      <c r="A397" s="37" t="s">
        <v>598</v>
      </c>
      <c r="B397" s="45"/>
      <c r="C397" s="46"/>
      <c r="D397" s="46"/>
      <c r="E397" s="39" t="s">
        <v>13499</v>
      </c>
      <c r="F397" s="46"/>
      <c r="G397" s="46"/>
      <c r="H397" s="46"/>
      <c r="I397" s="46"/>
      <c r="J397" s="48"/>
    </row>
    <row r="398">
      <c r="A398" s="37" t="s">
        <v>601</v>
      </c>
      <c r="B398" s="45"/>
      <c r="C398" s="46"/>
      <c r="D398" s="46"/>
      <c r="E398" s="47" t="s">
        <v>595</v>
      </c>
      <c r="F398" s="46"/>
      <c r="G398" s="46"/>
      <c r="H398" s="46"/>
      <c r="I398" s="46"/>
      <c r="J398" s="48"/>
    </row>
    <row r="399">
      <c r="A399" s="37" t="s">
        <v>593</v>
      </c>
      <c r="B399" s="37">
        <v>127</v>
      </c>
      <c r="C399" s="38" t="s">
        <v>13500</v>
      </c>
      <c r="D399" s="37" t="s">
        <v>595</v>
      </c>
      <c r="E399" s="39" t="s">
        <v>13501</v>
      </c>
      <c r="F399" s="40" t="s">
        <v>2708</v>
      </c>
      <c r="G399" s="41">
        <v>1</v>
      </c>
      <c r="H399" s="42">
        <v>0</v>
      </c>
      <c r="I399" s="43">
        <f>ROUND(G399*H399,P4)</f>
        <v>0</v>
      </c>
      <c r="J399" s="37"/>
      <c r="O399" s="44">
        <f>I399*0.21</f>
        <v>0</v>
      </c>
      <c r="P399">
        <v>3</v>
      </c>
    </row>
    <row r="400">
      <c r="A400" s="37" t="s">
        <v>598</v>
      </c>
      <c r="B400" s="45"/>
      <c r="C400" s="46"/>
      <c r="D400" s="46"/>
      <c r="E400" s="39" t="s">
        <v>13501</v>
      </c>
      <c r="F400" s="46"/>
      <c r="G400" s="46"/>
      <c r="H400" s="46"/>
      <c r="I400" s="46"/>
      <c r="J400" s="48"/>
    </row>
    <row r="401">
      <c r="A401" s="37" t="s">
        <v>601</v>
      </c>
      <c r="B401" s="45"/>
      <c r="C401" s="46"/>
      <c r="D401" s="46"/>
      <c r="E401" s="47" t="s">
        <v>595</v>
      </c>
      <c r="F401" s="46"/>
      <c r="G401" s="46"/>
      <c r="H401" s="46"/>
      <c r="I401" s="46"/>
      <c r="J401" s="48"/>
    </row>
    <row r="402">
      <c r="A402" s="37" t="s">
        <v>593</v>
      </c>
      <c r="B402" s="37">
        <v>128</v>
      </c>
      <c r="C402" s="38" t="s">
        <v>13502</v>
      </c>
      <c r="D402" s="37" t="s">
        <v>595</v>
      </c>
      <c r="E402" s="39" t="s">
        <v>13503</v>
      </c>
      <c r="F402" s="40" t="s">
        <v>2708</v>
      </c>
      <c r="G402" s="41">
        <v>1</v>
      </c>
      <c r="H402" s="42">
        <v>0</v>
      </c>
      <c r="I402" s="43">
        <f>ROUND(G402*H402,P4)</f>
        <v>0</v>
      </c>
      <c r="J402" s="37"/>
      <c r="O402" s="44">
        <f>I402*0.21</f>
        <v>0</v>
      </c>
      <c r="P402">
        <v>3</v>
      </c>
    </row>
    <row r="403">
      <c r="A403" s="37" t="s">
        <v>598</v>
      </c>
      <c r="B403" s="45"/>
      <c r="C403" s="46"/>
      <c r="D403" s="46"/>
      <c r="E403" s="39" t="s">
        <v>13503</v>
      </c>
      <c r="F403" s="46"/>
      <c r="G403" s="46"/>
      <c r="H403" s="46"/>
      <c r="I403" s="46"/>
      <c r="J403" s="48"/>
    </row>
    <row r="404">
      <c r="A404" s="37" t="s">
        <v>601</v>
      </c>
      <c r="B404" s="45"/>
      <c r="C404" s="46"/>
      <c r="D404" s="46"/>
      <c r="E404" s="47" t="s">
        <v>595</v>
      </c>
      <c r="F404" s="46"/>
      <c r="G404" s="46"/>
      <c r="H404" s="46"/>
      <c r="I404" s="46"/>
      <c r="J404" s="48"/>
    </row>
    <row r="405" ht="30">
      <c r="A405" s="37" t="s">
        <v>593</v>
      </c>
      <c r="B405" s="37">
        <v>129</v>
      </c>
      <c r="C405" s="38" t="s">
        <v>13504</v>
      </c>
      <c r="D405" s="37" t="s">
        <v>595</v>
      </c>
      <c r="E405" s="39" t="s">
        <v>13505</v>
      </c>
      <c r="F405" s="40" t="s">
        <v>2708</v>
      </c>
      <c r="G405" s="41">
        <v>2</v>
      </c>
      <c r="H405" s="42">
        <v>0</v>
      </c>
      <c r="I405" s="43">
        <f>ROUND(G405*H405,P4)</f>
        <v>0</v>
      </c>
      <c r="J405" s="37"/>
      <c r="O405" s="44">
        <f>I405*0.21</f>
        <v>0</v>
      </c>
      <c r="P405">
        <v>3</v>
      </c>
    </row>
    <row r="406" ht="30">
      <c r="A406" s="37" t="s">
        <v>598</v>
      </c>
      <c r="B406" s="45"/>
      <c r="C406" s="46"/>
      <c r="D406" s="46"/>
      <c r="E406" s="39" t="s">
        <v>13505</v>
      </c>
      <c r="F406" s="46"/>
      <c r="G406" s="46"/>
      <c r="H406" s="46"/>
      <c r="I406" s="46"/>
      <c r="J406" s="48"/>
    </row>
    <row r="407">
      <c r="A407" s="37" t="s">
        <v>601</v>
      </c>
      <c r="B407" s="45"/>
      <c r="C407" s="46"/>
      <c r="D407" s="46"/>
      <c r="E407" s="47" t="s">
        <v>595</v>
      </c>
      <c r="F407" s="46"/>
      <c r="G407" s="46"/>
      <c r="H407" s="46"/>
      <c r="I407" s="46"/>
      <c r="J407" s="48"/>
    </row>
    <row r="408" ht="30">
      <c r="A408" s="37" t="s">
        <v>593</v>
      </c>
      <c r="B408" s="37">
        <v>130</v>
      </c>
      <c r="C408" s="38" t="s">
        <v>13506</v>
      </c>
      <c r="D408" s="37" t="s">
        <v>595</v>
      </c>
      <c r="E408" s="39" t="s">
        <v>13507</v>
      </c>
      <c r="F408" s="40" t="s">
        <v>650</v>
      </c>
      <c r="G408" s="41">
        <v>1</v>
      </c>
      <c r="H408" s="42">
        <v>0</v>
      </c>
      <c r="I408" s="43">
        <f>ROUND(G408*H408,P4)</f>
        <v>0</v>
      </c>
      <c r="J408" s="37"/>
      <c r="O408" s="44">
        <f>I408*0.21</f>
        <v>0</v>
      </c>
      <c r="P408">
        <v>3</v>
      </c>
    </row>
    <row r="409" ht="30">
      <c r="A409" s="37" t="s">
        <v>598</v>
      </c>
      <c r="B409" s="45"/>
      <c r="C409" s="46"/>
      <c r="D409" s="46"/>
      <c r="E409" s="39" t="s">
        <v>13507</v>
      </c>
      <c r="F409" s="46"/>
      <c r="G409" s="46"/>
      <c r="H409" s="46"/>
      <c r="I409" s="46"/>
      <c r="J409" s="48"/>
    </row>
    <row r="410">
      <c r="A410" s="37" t="s">
        <v>601</v>
      </c>
      <c r="B410" s="45"/>
      <c r="C410" s="46"/>
      <c r="D410" s="46"/>
      <c r="E410" s="47" t="s">
        <v>595</v>
      </c>
      <c r="F410" s="46"/>
      <c r="G410" s="46"/>
      <c r="H410" s="46"/>
      <c r="I410" s="46"/>
      <c r="J410" s="48"/>
    </row>
    <row r="411">
      <c r="A411" s="37" t="s">
        <v>593</v>
      </c>
      <c r="B411" s="37">
        <v>131</v>
      </c>
      <c r="C411" s="38" t="s">
        <v>13508</v>
      </c>
      <c r="D411" s="37" t="s">
        <v>595</v>
      </c>
      <c r="E411" s="39" t="s">
        <v>13509</v>
      </c>
      <c r="F411" s="40" t="s">
        <v>13355</v>
      </c>
      <c r="G411" s="41">
        <v>5</v>
      </c>
      <c r="H411" s="42">
        <v>0</v>
      </c>
      <c r="I411" s="43">
        <f>ROUND(G411*H411,P4)</f>
        <v>0</v>
      </c>
      <c r="J411" s="37"/>
      <c r="O411" s="44">
        <f>I411*0.21</f>
        <v>0</v>
      </c>
      <c r="P411">
        <v>3</v>
      </c>
    </row>
    <row r="412">
      <c r="A412" s="37" t="s">
        <v>598</v>
      </c>
      <c r="B412" s="45"/>
      <c r="C412" s="46"/>
      <c r="D412" s="46"/>
      <c r="E412" s="39" t="s">
        <v>13509</v>
      </c>
      <c r="F412" s="46"/>
      <c r="G412" s="46"/>
      <c r="H412" s="46"/>
      <c r="I412" s="46"/>
      <c r="J412" s="48"/>
    </row>
    <row r="413">
      <c r="A413" s="37" t="s">
        <v>601</v>
      </c>
      <c r="B413" s="45"/>
      <c r="C413" s="46"/>
      <c r="D413" s="46"/>
      <c r="E413" s="47" t="s">
        <v>595</v>
      </c>
      <c r="F413" s="46"/>
      <c r="G413" s="46"/>
      <c r="H413" s="46"/>
      <c r="I413" s="46"/>
      <c r="J413" s="48"/>
    </row>
    <row r="414">
      <c r="A414" s="31" t="s">
        <v>591</v>
      </c>
      <c r="B414" s="32"/>
      <c r="C414" s="33" t="s">
        <v>4817</v>
      </c>
      <c r="D414" s="34"/>
      <c r="E414" s="31" t="s">
        <v>13510</v>
      </c>
      <c r="F414" s="34"/>
      <c r="G414" s="34"/>
      <c r="H414" s="34"/>
      <c r="I414" s="35">
        <f>SUMIFS(I415:I447,A415:A447,"P")</f>
        <v>0</v>
      </c>
      <c r="J414" s="36"/>
    </row>
    <row r="415" ht="45">
      <c r="A415" s="37" t="s">
        <v>593</v>
      </c>
      <c r="B415" s="37">
        <v>132</v>
      </c>
      <c r="C415" s="38" t="s">
        <v>13511</v>
      </c>
      <c r="D415" s="37" t="s">
        <v>595</v>
      </c>
      <c r="E415" s="39" t="s">
        <v>13512</v>
      </c>
      <c r="F415" s="40" t="s">
        <v>2708</v>
      </c>
      <c r="G415" s="41">
        <v>1</v>
      </c>
      <c r="H415" s="42">
        <v>0</v>
      </c>
      <c r="I415" s="43">
        <f>ROUND(G415*H415,P4)</f>
        <v>0</v>
      </c>
      <c r="J415" s="37"/>
      <c r="O415" s="44">
        <f>I415*0.21</f>
        <v>0</v>
      </c>
      <c r="P415">
        <v>3</v>
      </c>
    </row>
    <row r="416" ht="45">
      <c r="A416" s="37" t="s">
        <v>598</v>
      </c>
      <c r="B416" s="45"/>
      <c r="C416" s="46"/>
      <c r="D416" s="46"/>
      <c r="E416" s="39" t="s">
        <v>13512</v>
      </c>
      <c r="F416" s="46"/>
      <c r="G416" s="46"/>
      <c r="H416" s="46"/>
      <c r="I416" s="46"/>
      <c r="J416" s="48"/>
    </row>
    <row r="417">
      <c r="A417" s="37" t="s">
        <v>601</v>
      </c>
      <c r="B417" s="45"/>
      <c r="C417" s="46"/>
      <c r="D417" s="46"/>
      <c r="E417" s="47" t="s">
        <v>595</v>
      </c>
      <c r="F417" s="46"/>
      <c r="G417" s="46"/>
      <c r="H417" s="46"/>
      <c r="I417" s="46"/>
      <c r="J417" s="48"/>
    </row>
    <row r="418">
      <c r="A418" s="37" t="s">
        <v>593</v>
      </c>
      <c r="B418" s="37">
        <v>133</v>
      </c>
      <c r="C418" s="38" t="s">
        <v>13513</v>
      </c>
      <c r="D418" s="37" t="s">
        <v>595</v>
      </c>
      <c r="E418" s="39" t="s">
        <v>13514</v>
      </c>
      <c r="F418" s="40" t="s">
        <v>2708</v>
      </c>
      <c r="G418" s="41">
        <v>1</v>
      </c>
      <c r="H418" s="42">
        <v>0</v>
      </c>
      <c r="I418" s="43">
        <f>ROUND(G418*H418,P4)</f>
        <v>0</v>
      </c>
      <c r="J418" s="37"/>
      <c r="O418" s="44">
        <f>I418*0.21</f>
        <v>0</v>
      </c>
      <c r="P418">
        <v>3</v>
      </c>
    </row>
    <row r="419">
      <c r="A419" s="37" t="s">
        <v>598</v>
      </c>
      <c r="B419" s="45"/>
      <c r="C419" s="46"/>
      <c r="D419" s="46"/>
      <c r="E419" s="39" t="s">
        <v>13514</v>
      </c>
      <c r="F419" s="46"/>
      <c r="G419" s="46"/>
      <c r="H419" s="46"/>
      <c r="I419" s="46"/>
      <c r="J419" s="48"/>
    </row>
    <row r="420">
      <c r="A420" s="37" t="s">
        <v>601</v>
      </c>
      <c r="B420" s="45"/>
      <c r="C420" s="46"/>
      <c r="D420" s="46"/>
      <c r="E420" s="47" t="s">
        <v>595</v>
      </c>
      <c r="F420" s="46"/>
      <c r="G420" s="46"/>
      <c r="H420" s="46"/>
      <c r="I420" s="46"/>
      <c r="J420" s="48"/>
    </row>
    <row r="421">
      <c r="A421" s="37" t="s">
        <v>593</v>
      </c>
      <c r="B421" s="37">
        <v>134</v>
      </c>
      <c r="C421" s="38" t="s">
        <v>13515</v>
      </c>
      <c r="D421" s="37" t="s">
        <v>595</v>
      </c>
      <c r="E421" s="39" t="s">
        <v>13516</v>
      </c>
      <c r="F421" s="40" t="s">
        <v>2708</v>
      </c>
      <c r="G421" s="41">
        <v>2</v>
      </c>
      <c r="H421" s="42">
        <v>0</v>
      </c>
      <c r="I421" s="43">
        <f>ROUND(G421*H421,P4)</f>
        <v>0</v>
      </c>
      <c r="J421" s="37"/>
      <c r="O421" s="44">
        <f>I421*0.21</f>
        <v>0</v>
      </c>
      <c r="P421">
        <v>3</v>
      </c>
    </row>
    <row r="422">
      <c r="A422" s="37" t="s">
        <v>598</v>
      </c>
      <c r="B422" s="45"/>
      <c r="C422" s="46"/>
      <c r="D422" s="46"/>
      <c r="E422" s="39" t="s">
        <v>13516</v>
      </c>
      <c r="F422" s="46"/>
      <c r="G422" s="46"/>
      <c r="H422" s="46"/>
      <c r="I422" s="46"/>
      <c r="J422" s="48"/>
    </row>
    <row r="423">
      <c r="A423" s="37" t="s">
        <v>601</v>
      </c>
      <c r="B423" s="45"/>
      <c r="C423" s="46"/>
      <c r="D423" s="46"/>
      <c r="E423" s="47" t="s">
        <v>595</v>
      </c>
      <c r="F423" s="46"/>
      <c r="G423" s="46"/>
      <c r="H423" s="46"/>
      <c r="I423" s="46"/>
      <c r="J423" s="48"/>
    </row>
    <row r="424" ht="45">
      <c r="A424" s="37" t="s">
        <v>593</v>
      </c>
      <c r="B424" s="37">
        <v>135</v>
      </c>
      <c r="C424" s="38" t="s">
        <v>13517</v>
      </c>
      <c r="D424" s="37" t="s">
        <v>595</v>
      </c>
      <c r="E424" s="39" t="s">
        <v>13512</v>
      </c>
      <c r="F424" s="40" t="s">
        <v>2708</v>
      </c>
      <c r="G424" s="41">
        <v>1</v>
      </c>
      <c r="H424" s="42">
        <v>0</v>
      </c>
      <c r="I424" s="43">
        <f>ROUND(G424*H424,P4)</f>
        <v>0</v>
      </c>
      <c r="J424" s="37"/>
      <c r="O424" s="44">
        <f>I424*0.21</f>
        <v>0</v>
      </c>
      <c r="P424">
        <v>3</v>
      </c>
    </row>
    <row r="425" ht="45">
      <c r="A425" s="37" t="s">
        <v>598</v>
      </c>
      <c r="B425" s="45"/>
      <c r="C425" s="46"/>
      <c r="D425" s="46"/>
      <c r="E425" s="39" t="s">
        <v>13512</v>
      </c>
      <c r="F425" s="46"/>
      <c r="G425" s="46"/>
      <c r="H425" s="46"/>
      <c r="I425" s="46"/>
      <c r="J425" s="48"/>
    </row>
    <row r="426">
      <c r="A426" s="37" t="s">
        <v>601</v>
      </c>
      <c r="B426" s="45"/>
      <c r="C426" s="46"/>
      <c r="D426" s="46"/>
      <c r="E426" s="47" t="s">
        <v>595</v>
      </c>
      <c r="F426" s="46"/>
      <c r="G426" s="46"/>
      <c r="H426" s="46"/>
      <c r="I426" s="46"/>
      <c r="J426" s="48"/>
    </row>
    <row r="427">
      <c r="A427" s="37" t="s">
        <v>593</v>
      </c>
      <c r="B427" s="37">
        <v>136</v>
      </c>
      <c r="C427" s="38" t="s">
        <v>13518</v>
      </c>
      <c r="D427" s="37" t="s">
        <v>595</v>
      </c>
      <c r="E427" s="39" t="s">
        <v>13514</v>
      </c>
      <c r="F427" s="40" t="s">
        <v>2708</v>
      </c>
      <c r="G427" s="41">
        <v>1</v>
      </c>
      <c r="H427" s="42">
        <v>0</v>
      </c>
      <c r="I427" s="43">
        <f>ROUND(G427*H427,P4)</f>
        <v>0</v>
      </c>
      <c r="J427" s="37"/>
      <c r="O427" s="44">
        <f>I427*0.21</f>
        <v>0</v>
      </c>
      <c r="P427">
        <v>3</v>
      </c>
    </row>
    <row r="428">
      <c r="A428" s="37" t="s">
        <v>598</v>
      </c>
      <c r="B428" s="45"/>
      <c r="C428" s="46"/>
      <c r="D428" s="46"/>
      <c r="E428" s="39" t="s">
        <v>13514</v>
      </c>
      <c r="F428" s="46"/>
      <c r="G428" s="46"/>
      <c r="H428" s="46"/>
      <c r="I428" s="46"/>
      <c r="J428" s="48"/>
    </row>
    <row r="429">
      <c r="A429" s="37" t="s">
        <v>601</v>
      </c>
      <c r="B429" s="45"/>
      <c r="C429" s="46"/>
      <c r="D429" s="46"/>
      <c r="E429" s="47" t="s">
        <v>595</v>
      </c>
      <c r="F429" s="46"/>
      <c r="G429" s="46"/>
      <c r="H429" s="46"/>
      <c r="I429" s="46"/>
      <c r="J429" s="48"/>
    </row>
    <row r="430">
      <c r="A430" s="37" t="s">
        <v>593</v>
      </c>
      <c r="B430" s="37">
        <v>137</v>
      </c>
      <c r="C430" s="38" t="s">
        <v>13519</v>
      </c>
      <c r="D430" s="37" t="s">
        <v>595</v>
      </c>
      <c r="E430" s="39" t="s">
        <v>13516</v>
      </c>
      <c r="F430" s="40" t="s">
        <v>2708</v>
      </c>
      <c r="G430" s="41">
        <v>2</v>
      </c>
      <c r="H430" s="42">
        <v>0</v>
      </c>
      <c r="I430" s="43">
        <f>ROUND(G430*H430,P4)</f>
        <v>0</v>
      </c>
      <c r="J430" s="37"/>
      <c r="O430" s="44">
        <f>I430*0.21</f>
        <v>0</v>
      </c>
      <c r="P430">
        <v>3</v>
      </c>
    </row>
    <row r="431">
      <c r="A431" s="37" t="s">
        <v>598</v>
      </c>
      <c r="B431" s="45"/>
      <c r="C431" s="46"/>
      <c r="D431" s="46"/>
      <c r="E431" s="39" t="s">
        <v>13516</v>
      </c>
      <c r="F431" s="46"/>
      <c r="G431" s="46"/>
      <c r="H431" s="46"/>
      <c r="I431" s="46"/>
      <c r="J431" s="48"/>
    </row>
    <row r="432">
      <c r="A432" s="37" t="s">
        <v>601</v>
      </c>
      <c r="B432" s="45"/>
      <c r="C432" s="46"/>
      <c r="D432" s="46"/>
      <c r="E432" s="47" t="s">
        <v>595</v>
      </c>
      <c r="F432" s="46"/>
      <c r="G432" s="46"/>
      <c r="H432" s="46"/>
      <c r="I432" s="46"/>
      <c r="J432" s="48"/>
    </row>
    <row r="433" ht="45">
      <c r="A433" s="37" t="s">
        <v>593</v>
      </c>
      <c r="B433" s="37">
        <v>138</v>
      </c>
      <c r="C433" s="38" t="s">
        <v>13520</v>
      </c>
      <c r="D433" s="37" t="s">
        <v>595</v>
      </c>
      <c r="E433" s="39" t="s">
        <v>13512</v>
      </c>
      <c r="F433" s="40" t="s">
        <v>2708</v>
      </c>
      <c r="G433" s="41">
        <v>1</v>
      </c>
      <c r="H433" s="42">
        <v>0</v>
      </c>
      <c r="I433" s="43">
        <f>ROUND(G433*H433,P4)</f>
        <v>0</v>
      </c>
      <c r="J433" s="37"/>
      <c r="O433" s="44">
        <f>I433*0.21</f>
        <v>0</v>
      </c>
      <c r="P433">
        <v>3</v>
      </c>
    </row>
    <row r="434" ht="45">
      <c r="A434" s="37" t="s">
        <v>598</v>
      </c>
      <c r="B434" s="45"/>
      <c r="C434" s="46"/>
      <c r="D434" s="46"/>
      <c r="E434" s="39" t="s">
        <v>13512</v>
      </c>
      <c r="F434" s="46"/>
      <c r="G434" s="46"/>
      <c r="H434" s="46"/>
      <c r="I434" s="46"/>
      <c r="J434" s="48"/>
    </row>
    <row r="435">
      <c r="A435" s="37" t="s">
        <v>601</v>
      </c>
      <c r="B435" s="45"/>
      <c r="C435" s="46"/>
      <c r="D435" s="46"/>
      <c r="E435" s="47" t="s">
        <v>595</v>
      </c>
      <c r="F435" s="46"/>
      <c r="G435" s="46"/>
      <c r="H435" s="46"/>
      <c r="I435" s="46"/>
      <c r="J435" s="48"/>
    </row>
    <row r="436">
      <c r="A436" s="37" t="s">
        <v>593</v>
      </c>
      <c r="B436" s="37">
        <v>139</v>
      </c>
      <c r="C436" s="38" t="s">
        <v>13521</v>
      </c>
      <c r="D436" s="37" t="s">
        <v>595</v>
      </c>
      <c r="E436" s="39" t="s">
        <v>13514</v>
      </c>
      <c r="F436" s="40" t="s">
        <v>2708</v>
      </c>
      <c r="G436" s="41">
        <v>1</v>
      </c>
      <c r="H436" s="42">
        <v>0</v>
      </c>
      <c r="I436" s="43">
        <f>ROUND(G436*H436,P4)</f>
        <v>0</v>
      </c>
      <c r="J436" s="37"/>
      <c r="O436" s="44">
        <f>I436*0.21</f>
        <v>0</v>
      </c>
      <c r="P436">
        <v>3</v>
      </c>
    </row>
    <row r="437">
      <c r="A437" s="37" t="s">
        <v>598</v>
      </c>
      <c r="B437" s="45"/>
      <c r="C437" s="46"/>
      <c r="D437" s="46"/>
      <c r="E437" s="39" t="s">
        <v>13514</v>
      </c>
      <c r="F437" s="46"/>
      <c r="G437" s="46"/>
      <c r="H437" s="46"/>
      <c r="I437" s="46"/>
      <c r="J437" s="48"/>
    </row>
    <row r="438">
      <c r="A438" s="37" t="s">
        <v>601</v>
      </c>
      <c r="B438" s="45"/>
      <c r="C438" s="46"/>
      <c r="D438" s="46"/>
      <c r="E438" s="47" t="s">
        <v>595</v>
      </c>
      <c r="F438" s="46"/>
      <c r="G438" s="46"/>
      <c r="H438" s="46"/>
      <c r="I438" s="46"/>
      <c r="J438" s="48"/>
    </row>
    <row r="439">
      <c r="A439" s="37" t="s">
        <v>593</v>
      </c>
      <c r="B439" s="37">
        <v>140</v>
      </c>
      <c r="C439" s="38" t="s">
        <v>13522</v>
      </c>
      <c r="D439" s="37" t="s">
        <v>595</v>
      </c>
      <c r="E439" s="39" t="s">
        <v>13516</v>
      </c>
      <c r="F439" s="40" t="s">
        <v>2708</v>
      </c>
      <c r="G439" s="41">
        <v>2</v>
      </c>
      <c r="H439" s="42">
        <v>0</v>
      </c>
      <c r="I439" s="43">
        <f>ROUND(G439*H439,P4)</f>
        <v>0</v>
      </c>
      <c r="J439" s="37"/>
      <c r="O439" s="44">
        <f>I439*0.21</f>
        <v>0</v>
      </c>
      <c r="P439">
        <v>3</v>
      </c>
    </row>
    <row r="440">
      <c r="A440" s="37" t="s">
        <v>598</v>
      </c>
      <c r="B440" s="45"/>
      <c r="C440" s="46"/>
      <c r="D440" s="46"/>
      <c r="E440" s="39" t="s">
        <v>13516</v>
      </c>
      <c r="F440" s="46"/>
      <c r="G440" s="46"/>
      <c r="H440" s="46"/>
      <c r="I440" s="46"/>
      <c r="J440" s="48"/>
    </row>
    <row r="441">
      <c r="A441" s="37" t="s">
        <v>601</v>
      </c>
      <c r="B441" s="45"/>
      <c r="C441" s="46"/>
      <c r="D441" s="46"/>
      <c r="E441" s="47" t="s">
        <v>595</v>
      </c>
      <c r="F441" s="46"/>
      <c r="G441" s="46"/>
      <c r="H441" s="46"/>
      <c r="I441" s="46"/>
      <c r="J441" s="48"/>
    </row>
    <row r="442">
      <c r="A442" s="37" t="s">
        <v>593</v>
      </c>
      <c r="B442" s="37">
        <v>141</v>
      </c>
      <c r="C442" s="38" t="s">
        <v>13523</v>
      </c>
      <c r="D442" s="37" t="s">
        <v>595</v>
      </c>
      <c r="E442" s="39" t="s">
        <v>13524</v>
      </c>
      <c r="F442" s="40" t="s">
        <v>2708</v>
      </c>
      <c r="G442" s="41">
        <v>6</v>
      </c>
      <c r="H442" s="42">
        <v>0</v>
      </c>
      <c r="I442" s="43">
        <f>ROUND(G442*H442,P4)</f>
        <v>0</v>
      </c>
      <c r="J442" s="37"/>
      <c r="O442" s="44">
        <f>I442*0.21</f>
        <v>0</v>
      </c>
      <c r="P442">
        <v>3</v>
      </c>
    </row>
    <row r="443">
      <c r="A443" s="37" t="s">
        <v>598</v>
      </c>
      <c r="B443" s="45"/>
      <c r="C443" s="46"/>
      <c r="D443" s="46"/>
      <c r="E443" s="39" t="s">
        <v>13524</v>
      </c>
      <c r="F443" s="46"/>
      <c r="G443" s="46"/>
      <c r="H443" s="46"/>
      <c r="I443" s="46"/>
      <c r="J443" s="48"/>
    </row>
    <row r="444">
      <c r="A444" s="37" t="s">
        <v>601</v>
      </c>
      <c r="B444" s="45"/>
      <c r="C444" s="46"/>
      <c r="D444" s="46"/>
      <c r="E444" s="47" t="s">
        <v>595</v>
      </c>
      <c r="F444" s="46"/>
      <c r="G444" s="46"/>
      <c r="H444" s="46"/>
      <c r="I444" s="46"/>
      <c r="J444" s="48"/>
    </row>
    <row r="445">
      <c r="A445" s="37" t="s">
        <v>593</v>
      </c>
      <c r="B445" s="37">
        <v>142</v>
      </c>
      <c r="C445" s="38" t="s">
        <v>13525</v>
      </c>
      <c r="D445" s="37" t="s">
        <v>595</v>
      </c>
      <c r="E445" s="39" t="s">
        <v>13526</v>
      </c>
      <c r="F445" s="40" t="s">
        <v>2708</v>
      </c>
      <c r="G445" s="41">
        <v>6</v>
      </c>
      <c r="H445" s="42">
        <v>0</v>
      </c>
      <c r="I445" s="43">
        <f>ROUND(G445*H445,P4)</f>
        <v>0</v>
      </c>
      <c r="J445" s="37"/>
      <c r="O445" s="44">
        <f>I445*0.21</f>
        <v>0</v>
      </c>
      <c r="P445">
        <v>3</v>
      </c>
    </row>
    <row r="446">
      <c r="A446" s="37" t="s">
        <v>598</v>
      </c>
      <c r="B446" s="45"/>
      <c r="C446" s="46"/>
      <c r="D446" s="46"/>
      <c r="E446" s="39" t="s">
        <v>13526</v>
      </c>
      <c r="F446" s="46"/>
      <c r="G446" s="46"/>
      <c r="H446" s="46"/>
      <c r="I446" s="46"/>
      <c r="J446" s="48"/>
    </row>
    <row r="447">
      <c r="A447" s="37" t="s">
        <v>601</v>
      </c>
      <c r="B447" s="50"/>
      <c r="C447" s="51"/>
      <c r="D447" s="51"/>
      <c r="E447" s="53" t="s">
        <v>595</v>
      </c>
      <c r="F447" s="51"/>
      <c r="G447" s="51"/>
      <c r="H447" s="51"/>
      <c r="I447" s="51"/>
      <c r="J447" s="52"/>
    </row>
  </sheetData>
  <sheetProtection sheet="1" objects="1" scenarios="1" spinCount="100000" saltValue="ymRgmLYWA/yvvmxShTQe5WLlZrgrKCQiDQV+MNtiCeVwbwc2S/NM6whbUA+YJ7utTjoa1HbOC3B6OmdjKtdxiw==" hashValue="efQif6otZ1k5yOS8pQwA0zfwkTiWqqRAv2rBQOERjKQHxHVVpAwvqG9QTMgjezDYrOsbWWDBt/+zvMcfY0prgw=="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13527</v>
      </c>
      <c r="I3" s="25">
        <f>SUMIFS(I12:I317,A12:A317,"SD")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12842</v>
      </c>
      <c r="D7" s="22"/>
      <c r="E7" s="23" t="s">
        <v>439</v>
      </c>
      <c r="F7" s="17"/>
      <c r="G7" s="17"/>
      <c r="H7" s="17"/>
      <c r="I7" s="17"/>
      <c r="J7" s="19"/>
    </row>
    <row r="8" ht="30">
      <c r="A8" s="3" t="s">
        <v>1569</v>
      </c>
      <c r="B8" s="20" t="s">
        <v>579</v>
      </c>
      <c r="C8" s="21" t="s">
        <v>13527</v>
      </c>
      <c r="D8" s="22"/>
      <c r="E8" s="23" t="s">
        <v>445</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1826</v>
      </c>
      <c r="D12" s="34"/>
      <c r="E12" s="31" t="s">
        <v>1827</v>
      </c>
      <c r="F12" s="34"/>
      <c r="G12" s="34"/>
      <c r="H12" s="34"/>
      <c r="I12" s="35">
        <f>SUMIFS(I13:I18,A13:A18,"P")</f>
        <v>0</v>
      </c>
      <c r="J12" s="36"/>
    </row>
    <row r="13">
      <c r="A13" s="37" t="s">
        <v>593</v>
      </c>
      <c r="B13" s="37">
        <v>1</v>
      </c>
      <c r="C13" s="38" t="s">
        <v>1828</v>
      </c>
      <c r="D13" s="37" t="s">
        <v>595</v>
      </c>
      <c r="E13" s="39" t="s">
        <v>1829</v>
      </c>
      <c r="F13" s="40" t="s">
        <v>608</v>
      </c>
      <c r="G13" s="41">
        <v>50</v>
      </c>
      <c r="H13" s="42">
        <v>0</v>
      </c>
      <c r="I13" s="43">
        <f>ROUND(G13*H13,P4)</f>
        <v>0</v>
      </c>
      <c r="J13" s="37"/>
      <c r="O13" s="44">
        <f>I13*0.21</f>
        <v>0</v>
      </c>
      <c r="P13">
        <v>3</v>
      </c>
    </row>
    <row r="14" ht="30">
      <c r="A14" s="37" t="s">
        <v>598</v>
      </c>
      <c r="B14" s="45"/>
      <c r="C14" s="46"/>
      <c r="D14" s="46"/>
      <c r="E14" s="39" t="s">
        <v>1830</v>
      </c>
      <c r="F14" s="46"/>
      <c r="G14" s="46"/>
      <c r="H14" s="46"/>
      <c r="I14" s="46"/>
      <c r="J14" s="48"/>
    </row>
    <row r="15">
      <c r="A15" s="37" t="s">
        <v>601</v>
      </c>
      <c r="B15" s="45"/>
      <c r="C15" s="46"/>
      <c r="D15" s="46"/>
      <c r="E15" s="47" t="s">
        <v>595</v>
      </c>
      <c r="F15" s="46"/>
      <c r="G15" s="46"/>
      <c r="H15" s="46"/>
      <c r="I15" s="46"/>
      <c r="J15" s="48"/>
    </row>
    <row r="16">
      <c r="A16" s="37" t="s">
        <v>593</v>
      </c>
      <c r="B16" s="37">
        <v>2</v>
      </c>
      <c r="C16" s="38" t="s">
        <v>1831</v>
      </c>
      <c r="D16" s="37" t="s">
        <v>595</v>
      </c>
      <c r="E16" s="39" t="s">
        <v>1832</v>
      </c>
      <c r="F16" s="40" t="s">
        <v>608</v>
      </c>
      <c r="G16" s="41">
        <v>55</v>
      </c>
      <c r="H16" s="42">
        <v>0</v>
      </c>
      <c r="I16" s="43">
        <f>ROUND(G16*H16,P4)</f>
        <v>0</v>
      </c>
      <c r="J16" s="37"/>
      <c r="O16" s="44">
        <f>I16*0.21</f>
        <v>0</v>
      </c>
      <c r="P16">
        <v>3</v>
      </c>
    </row>
    <row r="17">
      <c r="A17" s="37" t="s">
        <v>598</v>
      </c>
      <c r="B17" s="45"/>
      <c r="C17" s="46"/>
      <c r="D17" s="46"/>
      <c r="E17" s="39" t="s">
        <v>1832</v>
      </c>
      <c r="F17" s="46"/>
      <c r="G17" s="46"/>
      <c r="H17" s="46"/>
      <c r="I17" s="46"/>
      <c r="J17" s="48"/>
    </row>
    <row r="18">
      <c r="A18" s="37" t="s">
        <v>601</v>
      </c>
      <c r="B18" s="45"/>
      <c r="C18" s="46"/>
      <c r="D18" s="46"/>
      <c r="E18" s="47" t="s">
        <v>595</v>
      </c>
      <c r="F18" s="46"/>
      <c r="G18" s="46"/>
      <c r="H18" s="46"/>
      <c r="I18" s="46"/>
      <c r="J18" s="48"/>
    </row>
    <row r="19">
      <c r="A19" s="31" t="s">
        <v>591</v>
      </c>
      <c r="B19" s="32"/>
      <c r="C19" s="33" t="s">
        <v>1833</v>
      </c>
      <c r="D19" s="34"/>
      <c r="E19" s="31" t="s">
        <v>1834</v>
      </c>
      <c r="F19" s="34"/>
      <c r="G19" s="34"/>
      <c r="H19" s="34"/>
      <c r="I19" s="35">
        <f>SUMIFS(I20:I55,A20:A55,"P")</f>
        <v>0</v>
      </c>
      <c r="J19" s="36"/>
    </row>
    <row r="20" ht="30">
      <c r="A20" s="37" t="s">
        <v>593</v>
      </c>
      <c r="B20" s="37">
        <v>3</v>
      </c>
      <c r="C20" s="38" t="s">
        <v>1835</v>
      </c>
      <c r="D20" s="37" t="s">
        <v>595</v>
      </c>
      <c r="E20" s="39" t="s">
        <v>1836</v>
      </c>
      <c r="F20" s="40" t="s">
        <v>597</v>
      </c>
      <c r="G20" s="41">
        <v>70</v>
      </c>
      <c r="H20" s="42">
        <v>0</v>
      </c>
      <c r="I20" s="43">
        <f>ROUND(G20*H20,P4)</f>
        <v>0</v>
      </c>
      <c r="J20" s="37"/>
      <c r="O20" s="44">
        <f>I20*0.21</f>
        <v>0</v>
      </c>
      <c r="P20">
        <v>3</v>
      </c>
    </row>
    <row r="21" ht="30">
      <c r="A21" s="37" t="s">
        <v>598</v>
      </c>
      <c r="B21" s="45"/>
      <c r="C21" s="46"/>
      <c r="D21" s="46"/>
      <c r="E21" s="39" t="s">
        <v>1837</v>
      </c>
      <c r="F21" s="46"/>
      <c r="G21" s="46"/>
      <c r="H21" s="46"/>
      <c r="I21" s="46"/>
      <c r="J21" s="48"/>
    </row>
    <row r="22">
      <c r="A22" s="37" t="s">
        <v>601</v>
      </c>
      <c r="B22" s="45"/>
      <c r="C22" s="46"/>
      <c r="D22" s="46"/>
      <c r="E22" s="47" t="s">
        <v>595</v>
      </c>
      <c r="F22" s="46"/>
      <c r="G22" s="46"/>
      <c r="H22" s="46"/>
      <c r="I22" s="46"/>
      <c r="J22" s="48"/>
    </row>
    <row r="23" ht="30">
      <c r="A23" s="37" t="s">
        <v>593</v>
      </c>
      <c r="B23" s="37">
        <v>4</v>
      </c>
      <c r="C23" s="38" t="s">
        <v>1838</v>
      </c>
      <c r="D23" s="37" t="s">
        <v>595</v>
      </c>
      <c r="E23" s="39" t="s">
        <v>1839</v>
      </c>
      <c r="F23" s="40" t="s">
        <v>597</v>
      </c>
      <c r="G23" s="41">
        <v>130</v>
      </c>
      <c r="H23" s="42">
        <v>0</v>
      </c>
      <c r="I23" s="43">
        <f>ROUND(G23*H23,P4)</f>
        <v>0</v>
      </c>
      <c r="J23" s="37"/>
      <c r="O23" s="44">
        <f>I23*0.21</f>
        <v>0</v>
      </c>
      <c r="P23">
        <v>3</v>
      </c>
    </row>
    <row r="24" ht="30">
      <c r="A24" s="37" t="s">
        <v>598</v>
      </c>
      <c r="B24" s="45"/>
      <c r="C24" s="46"/>
      <c r="D24" s="46"/>
      <c r="E24" s="39" t="s">
        <v>1840</v>
      </c>
      <c r="F24" s="46"/>
      <c r="G24" s="46"/>
      <c r="H24" s="46"/>
      <c r="I24" s="46"/>
      <c r="J24" s="48"/>
    </row>
    <row r="25">
      <c r="A25" s="37" t="s">
        <v>601</v>
      </c>
      <c r="B25" s="45"/>
      <c r="C25" s="46"/>
      <c r="D25" s="46"/>
      <c r="E25" s="47" t="s">
        <v>595</v>
      </c>
      <c r="F25" s="46"/>
      <c r="G25" s="46"/>
      <c r="H25" s="46"/>
      <c r="I25" s="46"/>
      <c r="J25" s="48"/>
    </row>
    <row r="26" ht="30">
      <c r="A26" s="37" t="s">
        <v>593</v>
      </c>
      <c r="B26" s="37">
        <v>5</v>
      </c>
      <c r="C26" s="38" t="s">
        <v>12748</v>
      </c>
      <c r="D26" s="37" t="s">
        <v>595</v>
      </c>
      <c r="E26" s="39" t="s">
        <v>12749</v>
      </c>
      <c r="F26" s="40" t="s">
        <v>597</v>
      </c>
      <c r="G26" s="41">
        <v>160</v>
      </c>
      <c r="H26" s="42">
        <v>0</v>
      </c>
      <c r="I26" s="43">
        <f>ROUND(G26*H26,P4)</f>
        <v>0</v>
      </c>
      <c r="J26" s="37"/>
      <c r="O26" s="44">
        <f>I26*0.21</f>
        <v>0</v>
      </c>
      <c r="P26">
        <v>3</v>
      </c>
    </row>
    <row r="27" ht="30">
      <c r="A27" s="37" t="s">
        <v>598</v>
      </c>
      <c r="B27" s="45"/>
      <c r="C27" s="46"/>
      <c r="D27" s="46"/>
      <c r="E27" s="39" t="s">
        <v>12750</v>
      </c>
      <c r="F27" s="46"/>
      <c r="G27" s="46"/>
      <c r="H27" s="46"/>
      <c r="I27" s="46"/>
      <c r="J27" s="48"/>
    </row>
    <row r="28">
      <c r="A28" s="37" t="s">
        <v>601</v>
      </c>
      <c r="B28" s="45"/>
      <c r="C28" s="46"/>
      <c r="D28" s="46"/>
      <c r="E28" s="47" t="s">
        <v>595</v>
      </c>
      <c r="F28" s="46"/>
      <c r="G28" s="46"/>
      <c r="H28" s="46"/>
      <c r="I28" s="46"/>
      <c r="J28" s="48"/>
    </row>
    <row r="29" ht="30">
      <c r="A29" s="37" t="s">
        <v>593</v>
      </c>
      <c r="B29" s="37">
        <v>6</v>
      </c>
      <c r="C29" s="38" t="s">
        <v>1841</v>
      </c>
      <c r="D29" s="37" t="s">
        <v>595</v>
      </c>
      <c r="E29" s="39" t="s">
        <v>1842</v>
      </c>
      <c r="F29" s="40" t="s">
        <v>597</v>
      </c>
      <c r="G29" s="41">
        <v>85</v>
      </c>
      <c r="H29" s="42">
        <v>0</v>
      </c>
      <c r="I29" s="43">
        <f>ROUND(G29*H29,P4)</f>
        <v>0</v>
      </c>
      <c r="J29" s="37"/>
      <c r="O29" s="44">
        <f>I29*0.21</f>
        <v>0</v>
      </c>
      <c r="P29">
        <v>3</v>
      </c>
    </row>
    <row r="30" ht="30">
      <c r="A30" s="37" t="s">
        <v>598</v>
      </c>
      <c r="B30" s="45"/>
      <c r="C30" s="46"/>
      <c r="D30" s="46"/>
      <c r="E30" s="39" t="s">
        <v>1843</v>
      </c>
      <c r="F30" s="46"/>
      <c r="G30" s="46"/>
      <c r="H30" s="46"/>
      <c r="I30" s="46"/>
      <c r="J30" s="48"/>
    </row>
    <row r="31">
      <c r="A31" s="37" t="s">
        <v>601</v>
      </c>
      <c r="B31" s="45"/>
      <c r="C31" s="46"/>
      <c r="D31" s="46"/>
      <c r="E31" s="47" t="s">
        <v>595</v>
      </c>
      <c r="F31" s="46"/>
      <c r="G31" s="46"/>
      <c r="H31" s="46"/>
      <c r="I31" s="46"/>
      <c r="J31" s="48"/>
    </row>
    <row r="32" ht="30">
      <c r="A32" s="37" t="s">
        <v>593</v>
      </c>
      <c r="B32" s="37">
        <v>7</v>
      </c>
      <c r="C32" s="38" t="s">
        <v>12751</v>
      </c>
      <c r="D32" s="37" t="s">
        <v>595</v>
      </c>
      <c r="E32" s="39" t="s">
        <v>12752</v>
      </c>
      <c r="F32" s="40" t="s">
        <v>608</v>
      </c>
      <c r="G32" s="41">
        <v>7</v>
      </c>
      <c r="H32" s="42">
        <v>0</v>
      </c>
      <c r="I32" s="43">
        <f>ROUND(G32*H32,P4)</f>
        <v>0</v>
      </c>
      <c r="J32" s="37"/>
      <c r="O32" s="44">
        <f>I32*0.21</f>
        <v>0</v>
      </c>
      <c r="P32">
        <v>3</v>
      </c>
    </row>
    <row r="33" ht="30">
      <c r="A33" s="37" t="s">
        <v>598</v>
      </c>
      <c r="B33" s="45"/>
      <c r="C33" s="46"/>
      <c r="D33" s="46"/>
      <c r="E33" s="39" t="s">
        <v>12753</v>
      </c>
      <c r="F33" s="46"/>
      <c r="G33" s="46"/>
      <c r="H33" s="46"/>
      <c r="I33" s="46"/>
      <c r="J33" s="48"/>
    </row>
    <row r="34">
      <c r="A34" s="37" t="s">
        <v>601</v>
      </c>
      <c r="B34" s="45"/>
      <c r="C34" s="46"/>
      <c r="D34" s="46"/>
      <c r="E34" s="47" t="s">
        <v>595</v>
      </c>
      <c r="F34" s="46"/>
      <c r="G34" s="46"/>
      <c r="H34" s="46"/>
      <c r="I34" s="46"/>
      <c r="J34" s="48"/>
    </row>
    <row r="35" ht="30">
      <c r="A35" s="37" t="s">
        <v>593</v>
      </c>
      <c r="B35" s="37">
        <v>8</v>
      </c>
      <c r="C35" s="38" t="s">
        <v>12754</v>
      </c>
      <c r="D35" s="37" t="s">
        <v>595</v>
      </c>
      <c r="E35" s="39" t="s">
        <v>12755</v>
      </c>
      <c r="F35" s="40" t="s">
        <v>608</v>
      </c>
      <c r="G35" s="41">
        <v>10</v>
      </c>
      <c r="H35" s="42">
        <v>0</v>
      </c>
      <c r="I35" s="43">
        <f>ROUND(G35*H35,P4)</f>
        <v>0</v>
      </c>
      <c r="J35" s="37"/>
      <c r="O35" s="44">
        <f>I35*0.21</f>
        <v>0</v>
      </c>
      <c r="P35">
        <v>3</v>
      </c>
    </row>
    <row r="36" ht="30">
      <c r="A36" s="37" t="s">
        <v>598</v>
      </c>
      <c r="B36" s="45"/>
      <c r="C36" s="46"/>
      <c r="D36" s="46"/>
      <c r="E36" s="39" t="s">
        <v>12756</v>
      </c>
      <c r="F36" s="46"/>
      <c r="G36" s="46"/>
      <c r="H36" s="46"/>
      <c r="I36" s="46"/>
      <c r="J36" s="48"/>
    </row>
    <row r="37">
      <c r="A37" s="37" t="s">
        <v>601</v>
      </c>
      <c r="B37" s="45"/>
      <c r="C37" s="46"/>
      <c r="D37" s="46"/>
      <c r="E37" s="47" t="s">
        <v>595</v>
      </c>
      <c r="F37" s="46"/>
      <c r="G37" s="46"/>
      <c r="H37" s="46"/>
      <c r="I37" s="46"/>
      <c r="J37" s="48"/>
    </row>
    <row r="38" ht="30">
      <c r="A38" s="37" t="s">
        <v>593</v>
      </c>
      <c r="B38" s="37">
        <v>9</v>
      </c>
      <c r="C38" s="38" t="s">
        <v>1844</v>
      </c>
      <c r="D38" s="37" t="s">
        <v>595</v>
      </c>
      <c r="E38" s="39" t="s">
        <v>1845</v>
      </c>
      <c r="F38" s="40" t="s">
        <v>608</v>
      </c>
      <c r="G38" s="41">
        <v>149</v>
      </c>
      <c r="H38" s="42">
        <v>0</v>
      </c>
      <c r="I38" s="43">
        <f>ROUND(G38*H38,P4)</f>
        <v>0</v>
      </c>
      <c r="J38" s="37"/>
      <c r="O38" s="44">
        <f>I38*0.21</f>
        <v>0</v>
      </c>
      <c r="P38">
        <v>3</v>
      </c>
    </row>
    <row r="39" ht="30">
      <c r="A39" s="37" t="s">
        <v>598</v>
      </c>
      <c r="B39" s="45"/>
      <c r="C39" s="46"/>
      <c r="D39" s="46"/>
      <c r="E39" s="39" t="s">
        <v>1846</v>
      </c>
      <c r="F39" s="46"/>
      <c r="G39" s="46"/>
      <c r="H39" s="46"/>
      <c r="I39" s="46"/>
      <c r="J39" s="48"/>
    </row>
    <row r="40">
      <c r="A40" s="37" t="s">
        <v>601</v>
      </c>
      <c r="B40" s="45"/>
      <c r="C40" s="46"/>
      <c r="D40" s="46"/>
      <c r="E40" s="47" t="s">
        <v>595</v>
      </c>
      <c r="F40" s="46"/>
      <c r="G40" s="46"/>
      <c r="H40" s="46"/>
      <c r="I40" s="46"/>
      <c r="J40" s="48"/>
    </row>
    <row r="41" ht="30">
      <c r="A41" s="37" t="s">
        <v>593</v>
      </c>
      <c r="B41" s="37">
        <v>10</v>
      </c>
      <c r="C41" s="38" t="s">
        <v>1847</v>
      </c>
      <c r="D41" s="37" t="s">
        <v>595</v>
      </c>
      <c r="E41" s="39" t="s">
        <v>1848</v>
      </c>
      <c r="F41" s="40" t="s">
        <v>597</v>
      </c>
      <c r="G41" s="41">
        <v>70</v>
      </c>
      <c r="H41" s="42">
        <v>0</v>
      </c>
      <c r="I41" s="43">
        <f>ROUND(G41*H41,P4)</f>
        <v>0</v>
      </c>
      <c r="J41" s="37"/>
      <c r="O41" s="44">
        <f>I41*0.21</f>
        <v>0</v>
      </c>
      <c r="P41">
        <v>3</v>
      </c>
    </row>
    <row r="42" ht="30">
      <c r="A42" s="37" t="s">
        <v>598</v>
      </c>
      <c r="B42" s="45"/>
      <c r="C42" s="46"/>
      <c r="D42" s="46"/>
      <c r="E42" s="39" t="s">
        <v>1849</v>
      </c>
      <c r="F42" s="46"/>
      <c r="G42" s="46"/>
      <c r="H42" s="46"/>
      <c r="I42" s="46"/>
      <c r="J42" s="48"/>
    </row>
    <row r="43">
      <c r="A43" s="37" t="s">
        <v>601</v>
      </c>
      <c r="B43" s="45"/>
      <c r="C43" s="46"/>
      <c r="D43" s="46"/>
      <c r="E43" s="47" t="s">
        <v>595</v>
      </c>
      <c r="F43" s="46"/>
      <c r="G43" s="46"/>
      <c r="H43" s="46"/>
      <c r="I43" s="46"/>
      <c r="J43" s="48"/>
    </row>
    <row r="44" ht="30">
      <c r="A44" s="37" t="s">
        <v>593</v>
      </c>
      <c r="B44" s="37">
        <v>11</v>
      </c>
      <c r="C44" s="38" t="s">
        <v>1850</v>
      </c>
      <c r="D44" s="37" t="s">
        <v>595</v>
      </c>
      <c r="E44" s="39" t="s">
        <v>1851</v>
      </c>
      <c r="F44" s="40" t="s">
        <v>597</v>
      </c>
      <c r="G44" s="41">
        <v>130</v>
      </c>
      <c r="H44" s="42">
        <v>0</v>
      </c>
      <c r="I44" s="43">
        <f>ROUND(G44*H44,P4)</f>
        <v>0</v>
      </c>
      <c r="J44" s="37"/>
      <c r="O44" s="44">
        <f>I44*0.21</f>
        <v>0</v>
      </c>
      <c r="P44">
        <v>3</v>
      </c>
    </row>
    <row r="45" ht="30">
      <c r="A45" s="37" t="s">
        <v>598</v>
      </c>
      <c r="B45" s="45"/>
      <c r="C45" s="46"/>
      <c r="D45" s="46"/>
      <c r="E45" s="39" t="s">
        <v>1852</v>
      </c>
      <c r="F45" s="46"/>
      <c r="G45" s="46"/>
      <c r="H45" s="46"/>
      <c r="I45" s="46"/>
      <c r="J45" s="48"/>
    </row>
    <row r="46">
      <c r="A46" s="37" t="s">
        <v>601</v>
      </c>
      <c r="B46" s="45"/>
      <c r="C46" s="46"/>
      <c r="D46" s="46"/>
      <c r="E46" s="47" t="s">
        <v>595</v>
      </c>
      <c r="F46" s="46"/>
      <c r="G46" s="46"/>
      <c r="H46" s="46"/>
      <c r="I46" s="46"/>
      <c r="J46" s="48"/>
    </row>
    <row r="47" ht="30">
      <c r="A47" s="37" t="s">
        <v>593</v>
      </c>
      <c r="B47" s="37">
        <v>12</v>
      </c>
      <c r="C47" s="38" t="s">
        <v>12757</v>
      </c>
      <c r="D47" s="37" t="s">
        <v>595</v>
      </c>
      <c r="E47" s="39" t="s">
        <v>12758</v>
      </c>
      <c r="F47" s="40" t="s">
        <v>597</v>
      </c>
      <c r="G47" s="41">
        <v>160</v>
      </c>
      <c r="H47" s="42">
        <v>0</v>
      </c>
      <c r="I47" s="43">
        <f>ROUND(G47*H47,P4)</f>
        <v>0</v>
      </c>
      <c r="J47" s="37"/>
      <c r="O47" s="44">
        <f>I47*0.21</f>
        <v>0</v>
      </c>
      <c r="P47">
        <v>3</v>
      </c>
    </row>
    <row r="48" ht="30">
      <c r="A48" s="37" t="s">
        <v>598</v>
      </c>
      <c r="B48" s="45"/>
      <c r="C48" s="46"/>
      <c r="D48" s="46"/>
      <c r="E48" s="39" t="s">
        <v>12759</v>
      </c>
      <c r="F48" s="46"/>
      <c r="G48" s="46"/>
      <c r="H48" s="46"/>
      <c r="I48" s="46"/>
      <c r="J48" s="48"/>
    </row>
    <row r="49">
      <c r="A49" s="37" t="s">
        <v>601</v>
      </c>
      <c r="B49" s="45"/>
      <c r="C49" s="46"/>
      <c r="D49" s="46"/>
      <c r="E49" s="47" t="s">
        <v>595</v>
      </c>
      <c r="F49" s="46"/>
      <c r="G49" s="46"/>
      <c r="H49" s="46"/>
      <c r="I49" s="46"/>
      <c r="J49" s="48"/>
    </row>
    <row r="50" ht="30">
      <c r="A50" s="37" t="s">
        <v>593</v>
      </c>
      <c r="B50" s="37">
        <v>13</v>
      </c>
      <c r="C50" s="38" t="s">
        <v>1853</v>
      </c>
      <c r="D50" s="37" t="s">
        <v>595</v>
      </c>
      <c r="E50" s="39" t="s">
        <v>1854</v>
      </c>
      <c r="F50" s="40" t="s">
        <v>597</v>
      </c>
      <c r="G50" s="41">
        <v>85</v>
      </c>
      <c r="H50" s="42">
        <v>0</v>
      </c>
      <c r="I50" s="43">
        <f>ROUND(G50*H50,P4)</f>
        <v>0</v>
      </c>
      <c r="J50" s="37"/>
      <c r="O50" s="44">
        <f>I50*0.21</f>
        <v>0</v>
      </c>
      <c r="P50">
        <v>3</v>
      </c>
    </row>
    <row r="51" ht="30">
      <c r="A51" s="37" t="s">
        <v>598</v>
      </c>
      <c r="B51" s="45"/>
      <c r="C51" s="46"/>
      <c r="D51" s="46"/>
      <c r="E51" s="39" t="s">
        <v>1855</v>
      </c>
      <c r="F51" s="46"/>
      <c r="G51" s="46"/>
      <c r="H51" s="46"/>
      <c r="I51" s="46"/>
      <c r="J51" s="48"/>
    </row>
    <row r="52">
      <c r="A52" s="37" t="s">
        <v>601</v>
      </c>
      <c r="B52" s="45"/>
      <c r="C52" s="46"/>
      <c r="D52" s="46"/>
      <c r="E52" s="47" t="s">
        <v>595</v>
      </c>
      <c r="F52" s="46"/>
      <c r="G52" s="46"/>
      <c r="H52" s="46"/>
      <c r="I52" s="46"/>
      <c r="J52" s="48"/>
    </row>
    <row r="53" ht="30">
      <c r="A53" s="37" t="s">
        <v>593</v>
      </c>
      <c r="B53" s="37">
        <v>14</v>
      </c>
      <c r="C53" s="38" t="s">
        <v>1856</v>
      </c>
      <c r="D53" s="37" t="s">
        <v>595</v>
      </c>
      <c r="E53" s="39" t="s">
        <v>1857</v>
      </c>
      <c r="F53" s="40" t="s">
        <v>1127</v>
      </c>
      <c r="G53" s="41">
        <v>1.6799999999999999</v>
      </c>
      <c r="H53" s="42">
        <v>0</v>
      </c>
      <c r="I53" s="43">
        <f>ROUND(G53*H53,P4)</f>
        <v>0</v>
      </c>
      <c r="J53" s="37"/>
      <c r="O53" s="44">
        <f>I53*0.21</f>
        <v>0</v>
      </c>
      <c r="P53">
        <v>3</v>
      </c>
    </row>
    <row r="54" ht="30">
      <c r="A54" s="37" t="s">
        <v>598</v>
      </c>
      <c r="B54" s="45"/>
      <c r="C54" s="46"/>
      <c r="D54" s="46"/>
      <c r="E54" s="39" t="s">
        <v>1858</v>
      </c>
      <c r="F54" s="46"/>
      <c r="G54" s="46"/>
      <c r="H54" s="46"/>
      <c r="I54" s="46"/>
      <c r="J54" s="48"/>
    </row>
    <row r="55">
      <c r="A55" s="37" t="s">
        <v>601</v>
      </c>
      <c r="B55" s="45"/>
      <c r="C55" s="46"/>
      <c r="D55" s="46"/>
      <c r="E55" s="47" t="s">
        <v>595</v>
      </c>
      <c r="F55" s="46"/>
      <c r="G55" s="46"/>
      <c r="H55" s="46"/>
      <c r="I55" s="46"/>
      <c r="J55" s="48"/>
    </row>
    <row r="56">
      <c r="A56" s="31" t="s">
        <v>591</v>
      </c>
      <c r="B56" s="32"/>
      <c r="C56" s="33" t="s">
        <v>1716</v>
      </c>
      <c r="D56" s="34"/>
      <c r="E56" s="31" t="s">
        <v>66</v>
      </c>
      <c r="F56" s="34"/>
      <c r="G56" s="34"/>
      <c r="H56" s="34"/>
      <c r="I56" s="35">
        <f>SUMIFS(I57:I284,A57:A284,"P")</f>
        <v>0</v>
      </c>
      <c r="J56" s="36"/>
    </row>
    <row r="57" ht="30">
      <c r="A57" s="37" t="s">
        <v>593</v>
      </c>
      <c r="B57" s="37">
        <v>15</v>
      </c>
      <c r="C57" s="38" t="s">
        <v>1862</v>
      </c>
      <c r="D57" s="37" t="s">
        <v>595</v>
      </c>
      <c r="E57" s="39" t="s">
        <v>1863</v>
      </c>
      <c r="F57" s="40" t="s">
        <v>597</v>
      </c>
      <c r="G57" s="41">
        <v>60</v>
      </c>
      <c r="H57" s="42">
        <v>0</v>
      </c>
      <c r="I57" s="43">
        <f>ROUND(G57*H57,P4)</f>
        <v>0</v>
      </c>
      <c r="J57" s="37"/>
      <c r="O57" s="44">
        <f>I57*0.21</f>
        <v>0</v>
      </c>
      <c r="P57">
        <v>3</v>
      </c>
    </row>
    <row r="58" ht="30">
      <c r="A58" s="37" t="s">
        <v>598</v>
      </c>
      <c r="B58" s="45"/>
      <c r="C58" s="46"/>
      <c r="D58" s="46"/>
      <c r="E58" s="39" t="s">
        <v>1863</v>
      </c>
      <c r="F58" s="46"/>
      <c r="G58" s="46"/>
      <c r="H58" s="46"/>
      <c r="I58" s="46"/>
      <c r="J58" s="48"/>
    </row>
    <row r="59">
      <c r="A59" s="37" t="s">
        <v>601</v>
      </c>
      <c r="B59" s="45"/>
      <c r="C59" s="46"/>
      <c r="D59" s="46"/>
      <c r="E59" s="47" t="s">
        <v>595</v>
      </c>
      <c r="F59" s="46"/>
      <c r="G59" s="46"/>
      <c r="H59" s="46"/>
      <c r="I59" s="46"/>
      <c r="J59" s="48"/>
    </row>
    <row r="60" ht="30">
      <c r="A60" s="37" t="s">
        <v>593</v>
      </c>
      <c r="B60" s="37">
        <v>16</v>
      </c>
      <c r="C60" s="38" t="s">
        <v>1864</v>
      </c>
      <c r="D60" s="37" t="s">
        <v>595</v>
      </c>
      <c r="E60" s="39" t="s">
        <v>1865</v>
      </c>
      <c r="F60" s="40" t="s">
        <v>597</v>
      </c>
      <c r="G60" s="41">
        <v>349</v>
      </c>
      <c r="H60" s="42">
        <v>0</v>
      </c>
      <c r="I60" s="43">
        <f>ROUND(G60*H60,P4)</f>
        <v>0</v>
      </c>
      <c r="J60" s="37"/>
      <c r="O60" s="44">
        <f>I60*0.21</f>
        <v>0</v>
      </c>
      <c r="P60">
        <v>3</v>
      </c>
    </row>
    <row r="61" ht="30">
      <c r="A61" s="37" t="s">
        <v>598</v>
      </c>
      <c r="B61" s="45"/>
      <c r="C61" s="46"/>
      <c r="D61" s="46"/>
      <c r="E61" s="39" t="s">
        <v>1865</v>
      </c>
      <c r="F61" s="46"/>
      <c r="G61" s="46"/>
      <c r="H61" s="46"/>
      <c r="I61" s="46"/>
      <c r="J61" s="48"/>
    </row>
    <row r="62">
      <c r="A62" s="37" t="s">
        <v>601</v>
      </c>
      <c r="B62" s="45"/>
      <c r="C62" s="46"/>
      <c r="D62" s="46"/>
      <c r="E62" s="47" t="s">
        <v>595</v>
      </c>
      <c r="F62" s="46"/>
      <c r="G62" s="46"/>
      <c r="H62" s="46"/>
      <c r="I62" s="46"/>
      <c r="J62" s="48"/>
    </row>
    <row r="63" ht="30">
      <c r="A63" s="37" t="s">
        <v>593</v>
      </c>
      <c r="B63" s="37">
        <v>17</v>
      </c>
      <c r="C63" s="38" t="s">
        <v>1864</v>
      </c>
      <c r="D63" s="37" t="s">
        <v>592</v>
      </c>
      <c r="E63" s="39" t="s">
        <v>1865</v>
      </c>
      <c r="F63" s="40" t="s">
        <v>597</v>
      </c>
      <c r="G63" s="41">
        <v>125</v>
      </c>
      <c r="H63" s="42">
        <v>0</v>
      </c>
      <c r="I63" s="43">
        <f>ROUND(G63*H63,P4)</f>
        <v>0</v>
      </c>
      <c r="J63" s="37"/>
      <c r="O63" s="44">
        <f>I63*0.21</f>
        <v>0</v>
      </c>
      <c r="P63">
        <v>3</v>
      </c>
    </row>
    <row r="64" ht="30">
      <c r="A64" s="37" t="s">
        <v>598</v>
      </c>
      <c r="B64" s="45"/>
      <c r="C64" s="46"/>
      <c r="D64" s="46"/>
      <c r="E64" s="39" t="s">
        <v>1865</v>
      </c>
      <c r="F64" s="46"/>
      <c r="G64" s="46"/>
      <c r="H64" s="46"/>
      <c r="I64" s="46"/>
      <c r="J64" s="48"/>
    </row>
    <row r="65">
      <c r="A65" s="37" t="s">
        <v>601</v>
      </c>
      <c r="B65" s="45"/>
      <c r="C65" s="46"/>
      <c r="D65" s="46"/>
      <c r="E65" s="47" t="s">
        <v>595</v>
      </c>
      <c r="F65" s="46"/>
      <c r="G65" s="46"/>
      <c r="H65" s="46"/>
      <c r="I65" s="46"/>
      <c r="J65" s="48"/>
    </row>
    <row r="66" ht="30">
      <c r="A66" s="37" t="s">
        <v>593</v>
      </c>
      <c r="B66" s="37">
        <v>18</v>
      </c>
      <c r="C66" s="38" t="s">
        <v>1866</v>
      </c>
      <c r="D66" s="37" t="s">
        <v>595</v>
      </c>
      <c r="E66" s="39" t="s">
        <v>1867</v>
      </c>
      <c r="F66" s="40" t="s">
        <v>597</v>
      </c>
      <c r="G66" s="41">
        <v>722</v>
      </c>
      <c r="H66" s="42">
        <v>0</v>
      </c>
      <c r="I66" s="43">
        <f>ROUND(G66*H66,P4)</f>
        <v>0</v>
      </c>
      <c r="J66" s="37"/>
      <c r="O66" s="44">
        <f>I66*0.21</f>
        <v>0</v>
      </c>
      <c r="P66">
        <v>3</v>
      </c>
    </row>
    <row r="67" ht="30">
      <c r="A67" s="37" t="s">
        <v>598</v>
      </c>
      <c r="B67" s="45"/>
      <c r="C67" s="46"/>
      <c r="D67" s="46"/>
      <c r="E67" s="39" t="s">
        <v>1867</v>
      </c>
      <c r="F67" s="46"/>
      <c r="G67" s="46"/>
      <c r="H67" s="46"/>
      <c r="I67" s="46"/>
      <c r="J67" s="48"/>
    </row>
    <row r="68">
      <c r="A68" s="37" t="s">
        <v>601</v>
      </c>
      <c r="B68" s="45"/>
      <c r="C68" s="46"/>
      <c r="D68" s="46"/>
      <c r="E68" s="47" t="s">
        <v>595</v>
      </c>
      <c r="F68" s="46"/>
      <c r="G68" s="46"/>
      <c r="H68" s="46"/>
      <c r="I68" s="46"/>
      <c r="J68" s="48"/>
    </row>
    <row r="69" ht="30">
      <c r="A69" s="37" t="s">
        <v>593</v>
      </c>
      <c r="B69" s="37">
        <v>19</v>
      </c>
      <c r="C69" s="38" t="s">
        <v>12760</v>
      </c>
      <c r="D69" s="37" t="s">
        <v>595</v>
      </c>
      <c r="E69" s="39" t="s">
        <v>12761</v>
      </c>
      <c r="F69" s="40" t="s">
        <v>597</v>
      </c>
      <c r="G69" s="41">
        <v>160</v>
      </c>
      <c r="H69" s="42">
        <v>0</v>
      </c>
      <c r="I69" s="43">
        <f>ROUND(G69*H69,P4)</f>
        <v>0</v>
      </c>
      <c r="J69" s="37"/>
      <c r="O69" s="44">
        <f>I69*0.21</f>
        <v>0</v>
      </c>
      <c r="P69">
        <v>3</v>
      </c>
    </row>
    <row r="70" ht="30">
      <c r="A70" s="37" t="s">
        <v>598</v>
      </c>
      <c r="B70" s="45"/>
      <c r="C70" s="46"/>
      <c r="D70" s="46"/>
      <c r="E70" s="39" t="s">
        <v>12761</v>
      </c>
      <c r="F70" s="46"/>
      <c r="G70" s="46"/>
      <c r="H70" s="46"/>
      <c r="I70" s="46"/>
      <c r="J70" s="48"/>
    </row>
    <row r="71">
      <c r="A71" s="37" t="s">
        <v>601</v>
      </c>
      <c r="B71" s="45"/>
      <c r="C71" s="46"/>
      <c r="D71" s="46"/>
      <c r="E71" s="47" t="s">
        <v>595</v>
      </c>
      <c r="F71" s="46"/>
      <c r="G71" s="46"/>
      <c r="H71" s="46"/>
      <c r="I71" s="46"/>
      <c r="J71" s="48"/>
    </row>
    <row r="72" ht="30">
      <c r="A72" s="37" t="s">
        <v>593</v>
      </c>
      <c r="B72" s="37">
        <v>20</v>
      </c>
      <c r="C72" s="38" t="s">
        <v>1868</v>
      </c>
      <c r="D72" s="37" t="s">
        <v>595</v>
      </c>
      <c r="E72" s="39" t="s">
        <v>1869</v>
      </c>
      <c r="F72" s="40" t="s">
        <v>597</v>
      </c>
      <c r="G72" s="41">
        <v>200</v>
      </c>
      <c r="H72" s="42">
        <v>0</v>
      </c>
      <c r="I72" s="43">
        <f>ROUND(G72*H72,P4)</f>
        <v>0</v>
      </c>
      <c r="J72" s="37"/>
      <c r="O72" s="44">
        <f>I72*0.21</f>
        <v>0</v>
      </c>
      <c r="P72">
        <v>3</v>
      </c>
    </row>
    <row r="73" ht="30">
      <c r="A73" s="37" t="s">
        <v>598</v>
      </c>
      <c r="B73" s="45"/>
      <c r="C73" s="46"/>
      <c r="D73" s="46"/>
      <c r="E73" s="39" t="s">
        <v>1869</v>
      </c>
      <c r="F73" s="46"/>
      <c r="G73" s="46"/>
      <c r="H73" s="46"/>
      <c r="I73" s="46"/>
      <c r="J73" s="48"/>
    </row>
    <row r="74">
      <c r="A74" s="37" t="s">
        <v>601</v>
      </c>
      <c r="B74" s="45"/>
      <c r="C74" s="46"/>
      <c r="D74" s="46"/>
      <c r="E74" s="47" t="s">
        <v>595</v>
      </c>
      <c r="F74" s="46"/>
      <c r="G74" s="46"/>
      <c r="H74" s="46"/>
      <c r="I74" s="46"/>
      <c r="J74" s="48"/>
    </row>
    <row r="75" ht="30">
      <c r="A75" s="37" t="s">
        <v>593</v>
      </c>
      <c r="B75" s="37">
        <v>21</v>
      </c>
      <c r="C75" s="38" t="s">
        <v>12764</v>
      </c>
      <c r="D75" s="37" t="s">
        <v>595</v>
      </c>
      <c r="E75" s="39" t="s">
        <v>12765</v>
      </c>
      <c r="F75" s="40" t="s">
        <v>597</v>
      </c>
      <c r="G75" s="41">
        <v>184</v>
      </c>
      <c r="H75" s="42">
        <v>0</v>
      </c>
      <c r="I75" s="43">
        <f>ROUND(G75*H75,P4)</f>
        <v>0</v>
      </c>
      <c r="J75" s="37"/>
      <c r="O75" s="44">
        <f>I75*0.21</f>
        <v>0</v>
      </c>
      <c r="P75">
        <v>3</v>
      </c>
    </row>
    <row r="76" ht="30">
      <c r="A76" s="37" t="s">
        <v>598</v>
      </c>
      <c r="B76" s="45"/>
      <c r="C76" s="46"/>
      <c r="D76" s="46"/>
      <c r="E76" s="39" t="s">
        <v>12765</v>
      </c>
      <c r="F76" s="46"/>
      <c r="G76" s="46"/>
      <c r="H76" s="46"/>
      <c r="I76" s="46"/>
      <c r="J76" s="48"/>
    </row>
    <row r="77">
      <c r="A77" s="37" t="s">
        <v>601</v>
      </c>
      <c r="B77" s="45"/>
      <c r="C77" s="46"/>
      <c r="D77" s="46"/>
      <c r="E77" s="47" t="s">
        <v>595</v>
      </c>
      <c r="F77" s="46"/>
      <c r="G77" s="46"/>
      <c r="H77" s="46"/>
      <c r="I77" s="46"/>
      <c r="J77" s="48"/>
    </row>
    <row r="78" ht="30">
      <c r="A78" s="37" t="s">
        <v>593</v>
      </c>
      <c r="B78" s="37">
        <v>22</v>
      </c>
      <c r="C78" s="38" t="s">
        <v>12766</v>
      </c>
      <c r="D78" s="37" t="s">
        <v>595</v>
      </c>
      <c r="E78" s="39" t="s">
        <v>12767</v>
      </c>
      <c r="F78" s="40" t="s">
        <v>597</v>
      </c>
      <c r="G78" s="41">
        <v>35</v>
      </c>
      <c r="H78" s="42">
        <v>0</v>
      </c>
      <c r="I78" s="43">
        <f>ROUND(G78*H78,P4)</f>
        <v>0</v>
      </c>
      <c r="J78" s="37"/>
      <c r="O78" s="44">
        <f>I78*0.21</f>
        <v>0</v>
      </c>
      <c r="P78">
        <v>3</v>
      </c>
    </row>
    <row r="79" ht="30">
      <c r="A79" s="37" t="s">
        <v>598</v>
      </c>
      <c r="B79" s="45"/>
      <c r="C79" s="46"/>
      <c r="D79" s="46"/>
      <c r="E79" s="39" t="s">
        <v>12767</v>
      </c>
      <c r="F79" s="46"/>
      <c r="G79" s="46"/>
      <c r="H79" s="46"/>
      <c r="I79" s="46"/>
      <c r="J79" s="48"/>
    </row>
    <row r="80">
      <c r="A80" s="37" t="s">
        <v>601</v>
      </c>
      <c r="B80" s="45"/>
      <c r="C80" s="46"/>
      <c r="D80" s="46"/>
      <c r="E80" s="47" t="s">
        <v>595</v>
      </c>
      <c r="F80" s="46"/>
      <c r="G80" s="46"/>
      <c r="H80" s="46"/>
      <c r="I80" s="46"/>
      <c r="J80" s="48"/>
    </row>
    <row r="81" ht="30">
      <c r="A81" s="37" t="s">
        <v>593</v>
      </c>
      <c r="B81" s="37">
        <v>23</v>
      </c>
      <c r="C81" s="38" t="s">
        <v>1870</v>
      </c>
      <c r="D81" s="37" t="s">
        <v>595</v>
      </c>
      <c r="E81" s="39" t="s">
        <v>1871</v>
      </c>
      <c r="F81" s="40" t="s">
        <v>597</v>
      </c>
      <c r="G81" s="41">
        <v>60</v>
      </c>
      <c r="H81" s="42">
        <v>0</v>
      </c>
      <c r="I81" s="43">
        <f>ROUND(G81*H81,P4)</f>
        <v>0</v>
      </c>
      <c r="J81" s="37"/>
      <c r="O81" s="44">
        <f>I81*0.21</f>
        <v>0</v>
      </c>
      <c r="P81">
        <v>3</v>
      </c>
    </row>
    <row r="82" ht="30">
      <c r="A82" s="37" t="s">
        <v>598</v>
      </c>
      <c r="B82" s="45"/>
      <c r="C82" s="46"/>
      <c r="D82" s="46"/>
      <c r="E82" s="39" t="s">
        <v>1871</v>
      </c>
      <c r="F82" s="46"/>
      <c r="G82" s="46"/>
      <c r="H82" s="46"/>
      <c r="I82" s="46"/>
      <c r="J82" s="48"/>
    </row>
    <row r="83">
      <c r="A83" s="37" t="s">
        <v>601</v>
      </c>
      <c r="B83" s="45"/>
      <c r="C83" s="46"/>
      <c r="D83" s="46"/>
      <c r="E83" s="47" t="s">
        <v>595</v>
      </c>
      <c r="F83" s="46"/>
      <c r="G83" s="46"/>
      <c r="H83" s="46"/>
      <c r="I83" s="46"/>
      <c r="J83" s="48"/>
    </row>
    <row r="84" ht="30">
      <c r="A84" s="37" t="s">
        <v>593</v>
      </c>
      <c r="B84" s="37">
        <v>24</v>
      </c>
      <c r="C84" s="38" t="s">
        <v>12768</v>
      </c>
      <c r="D84" s="37" t="s">
        <v>595</v>
      </c>
      <c r="E84" s="39" t="s">
        <v>12769</v>
      </c>
      <c r="F84" s="40" t="s">
        <v>597</v>
      </c>
      <c r="G84" s="41">
        <v>20</v>
      </c>
      <c r="H84" s="42">
        <v>0</v>
      </c>
      <c r="I84" s="43">
        <f>ROUND(G84*H84,P4)</f>
        <v>0</v>
      </c>
      <c r="J84" s="37"/>
      <c r="O84" s="44">
        <f>I84*0.21</f>
        <v>0</v>
      </c>
      <c r="P84">
        <v>3</v>
      </c>
    </row>
    <row r="85" ht="30">
      <c r="A85" s="37" t="s">
        <v>598</v>
      </c>
      <c r="B85" s="45"/>
      <c r="C85" s="46"/>
      <c r="D85" s="46"/>
      <c r="E85" s="39" t="s">
        <v>12769</v>
      </c>
      <c r="F85" s="46"/>
      <c r="G85" s="46"/>
      <c r="H85" s="46"/>
      <c r="I85" s="46"/>
      <c r="J85" s="48"/>
    </row>
    <row r="86">
      <c r="A86" s="37" t="s">
        <v>601</v>
      </c>
      <c r="B86" s="45"/>
      <c r="C86" s="46"/>
      <c r="D86" s="46"/>
      <c r="E86" s="47" t="s">
        <v>595</v>
      </c>
      <c r="F86" s="46"/>
      <c r="G86" s="46"/>
      <c r="H86" s="46"/>
      <c r="I86" s="46"/>
      <c r="J86" s="48"/>
    </row>
    <row r="87">
      <c r="A87" s="37" t="s">
        <v>593</v>
      </c>
      <c r="B87" s="37">
        <v>25</v>
      </c>
      <c r="C87" s="38" t="s">
        <v>13528</v>
      </c>
      <c r="D87" s="37" t="s">
        <v>595</v>
      </c>
      <c r="E87" s="39" t="s">
        <v>13529</v>
      </c>
      <c r="F87" s="40" t="s">
        <v>608</v>
      </c>
      <c r="G87" s="41">
        <v>3</v>
      </c>
      <c r="H87" s="42">
        <v>0</v>
      </c>
      <c r="I87" s="43">
        <f>ROUND(G87*H87,P4)</f>
        <v>0</v>
      </c>
      <c r="J87" s="37"/>
      <c r="O87" s="44">
        <f>I87*0.21</f>
        <v>0</v>
      </c>
      <c r="P87">
        <v>3</v>
      </c>
    </row>
    <row r="88">
      <c r="A88" s="37" t="s">
        <v>598</v>
      </c>
      <c r="B88" s="45"/>
      <c r="C88" s="46"/>
      <c r="D88" s="46"/>
      <c r="E88" s="39" t="s">
        <v>13529</v>
      </c>
      <c r="F88" s="46"/>
      <c r="G88" s="46"/>
      <c r="H88" s="46"/>
      <c r="I88" s="46"/>
      <c r="J88" s="48"/>
    </row>
    <row r="89">
      <c r="A89" s="37" t="s">
        <v>601</v>
      </c>
      <c r="B89" s="45"/>
      <c r="C89" s="46"/>
      <c r="D89" s="46"/>
      <c r="E89" s="47" t="s">
        <v>595</v>
      </c>
      <c r="F89" s="46"/>
      <c r="G89" s="46"/>
      <c r="H89" s="46"/>
      <c r="I89" s="46"/>
      <c r="J89" s="48"/>
    </row>
    <row r="90">
      <c r="A90" s="37" t="s">
        <v>593</v>
      </c>
      <c r="B90" s="37">
        <v>26</v>
      </c>
      <c r="C90" s="38" t="s">
        <v>1872</v>
      </c>
      <c r="D90" s="37" t="s">
        <v>595</v>
      </c>
      <c r="E90" s="39" t="s">
        <v>1873</v>
      </c>
      <c r="F90" s="40" t="s">
        <v>608</v>
      </c>
      <c r="G90" s="41">
        <v>8</v>
      </c>
      <c r="H90" s="42">
        <v>0</v>
      </c>
      <c r="I90" s="43">
        <f>ROUND(G90*H90,P4)</f>
        <v>0</v>
      </c>
      <c r="J90" s="37"/>
      <c r="O90" s="44">
        <f>I90*0.21</f>
        <v>0</v>
      </c>
      <c r="P90">
        <v>3</v>
      </c>
    </row>
    <row r="91">
      <c r="A91" s="37" t="s">
        <v>598</v>
      </c>
      <c r="B91" s="45"/>
      <c r="C91" s="46"/>
      <c r="D91" s="46"/>
      <c r="E91" s="39" t="s">
        <v>1873</v>
      </c>
      <c r="F91" s="46"/>
      <c r="G91" s="46"/>
      <c r="H91" s="46"/>
      <c r="I91" s="46"/>
      <c r="J91" s="48"/>
    </row>
    <row r="92">
      <c r="A92" s="37" t="s">
        <v>601</v>
      </c>
      <c r="B92" s="45"/>
      <c r="C92" s="46"/>
      <c r="D92" s="46"/>
      <c r="E92" s="47" t="s">
        <v>595</v>
      </c>
      <c r="F92" s="46"/>
      <c r="G92" s="46"/>
      <c r="H92" s="46"/>
      <c r="I92" s="46"/>
      <c r="J92" s="48"/>
    </row>
    <row r="93">
      <c r="A93" s="37" t="s">
        <v>593</v>
      </c>
      <c r="B93" s="37">
        <v>27</v>
      </c>
      <c r="C93" s="38" t="s">
        <v>1872</v>
      </c>
      <c r="D93" s="37" t="s">
        <v>592</v>
      </c>
      <c r="E93" s="39" t="s">
        <v>1873</v>
      </c>
      <c r="F93" s="40" t="s">
        <v>608</v>
      </c>
      <c r="G93" s="41">
        <v>3</v>
      </c>
      <c r="H93" s="42">
        <v>0</v>
      </c>
      <c r="I93" s="43">
        <f>ROUND(G93*H93,P4)</f>
        <v>0</v>
      </c>
      <c r="J93" s="37"/>
      <c r="O93" s="44">
        <f>I93*0.21</f>
        <v>0</v>
      </c>
      <c r="P93">
        <v>3</v>
      </c>
    </row>
    <row r="94">
      <c r="A94" s="37" t="s">
        <v>598</v>
      </c>
      <c r="B94" s="45"/>
      <c r="C94" s="46"/>
      <c r="D94" s="46"/>
      <c r="E94" s="39" t="s">
        <v>1873</v>
      </c>
      <c r="F94" s="46"/>
      <c r="G94" s="46"/>
      <c r="H94" s="46"/>
      <c r="I94" s="46"/>
      <c r="J94" s="48"/>
    </row>
    <row r="95">
      <c r="A95" s="37" t="s">
        <v>601</v>
      </c>
      <c r="B95" s="45"/>
      <c r="C95" s="46"/>
      <c r="D95" s="46"/>
      <c r="E95" s="47" t="s">
        <v>595</v>
      </c>
      <c r="F95" s="46"/>
      <c r="G95" s="46"/>
      <c r="H95" s="46"/>
      <c r="I95" s="46"/>
      <c r="J95" s="48"/>
    </row>
    <row r="96">
      <c r="A96" s="37" t="s">
        <v>593</v>
      </c>
      <c r="B96" s="37">
        <v>28</v>
      </c>
      <c r="C96" s="38" t="s">
        <v>1872</v>
      </c>
      <c r="D96" s="37" t="s">
        <v>653</v>
      </c>
      <c r="E96" s="39" t="s">
        <v>1873</v>
      </c>
      <c r="F96" s="40" t="s">
        <v>608</v>
      </c>
      <c r="G96" s="41">
        <v>2</v>
      </c>
      <c r="H96" s="42">
        <v>0</v>
      </c>
      <c r="I96" s="43">
        <f>ROUND(G96*H96,P4)</f>
        <v>0</v>
      </c>
      <c r="J96" s="37"/>
      <c r="O96" s="44">
        <f>I96*0.21</f>
        <v>0</v>
      </c>
      <c r="P96">
        <v>3</v>
      </c>
    </row>
    <row r="97">
      <c r="A97" s="37" t="s">
        <v>598</v>
      </c>
      <c r="B97" s="45"/>
      <c r="C97" s="46"/>
      <c r="D97" s="46"/>
      <c r="E97" s="39" t="s">
        <v>1873</v>
      </c>
      <c r="F97" s="46"/>
      <c r="G97" s="46"/>
      <c r="H97" s="46"/>
      <c r="I97" s="46"/>
      <c r="J97" s="48"/>
    </row>
    <row r="98">
      <c r="A98" s="37" t="s">
        <v>601</v>
      </c>
      <c r="B98" s="45"/>
      <c r="C98" s="46"/>
      <c r="D98" s="46"/>
      <c r="E98" s="47" t="s">
        <v>595</v>
      </c>
      <c r="F98" s="46"/>
      <c r="G98" s="46"/>
      <c r="H98" s="46"/>
      <c r="I98" s="46"/>
      <c r="J98" s="48"/>
    </row>
    <row r="99" ht="30">
      <c r="A99" s="37" t="s">
        <v>593</v>
      </c>
      <c r="B99" s="37">
        <v>29</v>
      </c>
      <c r="C99" s="38" t="s">
        <v>12770</v>
      </c>
      <c r="D99" s="37" t="s">
        <v>595</v>
      </c>
      <c r="E99" s="39" t="s">
        <v>12771</v>
      </c>
      <c r="F99" s="40" t="s">
        <v>608</v>
      </c>
      <c r="G99" s="41">
        <v>3</v>
      </c>
      <c r="H99" s="42">
        <v>0</v>
      </c>
      <c r="I99" s="43">
        <f>ROUND(G99*H99,P4)</f>
        <v>0</v>
      </c>
      <c r="J99" s="37"/>
      <c r="O99" s="44">
        <f>I99*0.21</f>
        <v>0</v>
      </c>
      <c r="P99">
        <v>3</v>
      </c>
    </row>
    <row r="100" ht="30">
      <c r="A100" s="37" t="s">
        <v>598</v>
      </c>
      <c r="B100" s="45"/>
      <c r="C100" s="46"/>
      <c r="D100" s="46"/>
      <c r="E100" s="39" t="s">
        <v>12771</v>
      </c>
      <c r="F100" s="46"/>
      <c r="G100" s="46"/>
      <c r="H100" s="46"/>
      <c r="I100" s="46"/>
      <c r="J100" s="48"/>
    </row>
    <row r="101">
      <c r="A101" s="37" t="s">
        <v>601</v>
      </c>
      <c r="B101" s="45"/>
      <c r="C101" s="46"/>
      <c r="D101" s="46"/>
      <c r="E101" s="47" t="s">
        <v>595</v>
      </c>
      <c r="F101" s="46"/>
      <c r="G101" s="46"/>
      <c r="H101" s="46"/>
      <c r="I101" s="46"/>
      <c r="J101" s="48"/>
    </row>
    <row r="102" ht="30">
      <c r="A102" s="37" t="s">
        <v>593</v>
      </c>
      <c r="B102" s="37">
        <v>30</v>
      </c>
      <c r="C102" s="38" t="s">
        <v>1874</v>
      </c>
      <c r="D102" s="37" t="s">
        <v>595</v>
      </c>
      <c r="E102" s="39" t="s">
        <v>1875</v>
      </c>
      <c r="F102" s="40" t="s">
        <v>608</v>
      </c>
      <c r="G102" s="41">
        <v>8</v>
      </c>
      <c r="H102" s="42">
        <v>0</v>
      </c>
      <c r="I102" s="43">
        <f>ROUND(G102*H102,P4)</f>
        <v>0</v>
      </c>
      <c r="J102" s="37"/>
      <c r="O102" s="44">
        <f>I102*0.21</f>
        <v>0</v>
      </c>
      <c r="P102">
        <v>3</v>
      </c>
    </row>
    <row r="103" ht="30">
      <c r="A103" s="37" t="s">
        <v>598</v>
      </c>
      <c r="B103" s="45"/>
      <c r="C103" s="46"/>
      <c r="D103" s="46"/>
      <c r="E103" s="39" t="s">
        <v>1875</v>
      </c>
      <c r="F103" s="46"/>
      <c r="G103" s="46"/>
      <c r="H103" s="46"/>
      <c r="I103" s="46"/>
      <c r="J103" s="48"/>
    </row>
    <row r="104">
      <c r="A104" s="37" t="s">
        <v>601</v>
      </c>
      <c r="B104" s="45"/>
      <c r="C104" s="46"/>
      <c r="D104" s="46"/>
      <c r="E104" s="47" t="s">
        <v>595</v>
      </c>
      <c r="F104" s="46"/>
      <c r="G104" s="46"/>
      <c r="H104" s="46"/>
      <c r="I104" s="46"/>
      <c r="J104" s="48"/>
    </row>
    <row r="105" ht="30">
      <c r="A105" s="37" t="s">
        <v>593</v>
      </c>
      <c r="B105" s="37">
        <v>31</v>
      </c>
      <c r="C105" s="38" t="s">
        <v>12772</v>
      </c>
      <c r="D105" s="37" t="s">
        <v>595</v>
      </c>
      <c r="E105" s="39" t="s">
        <v>12773</v>
      </c>
      <c r="F105" s="40" t="s">
        <v>608</v>
      </c>
      <c r="G105" s="41">
        <v>2</v>
      </c>
      <c r="H105" s="42">
        <v>0</v>
      </c>
      <c r="I105" s="43">
        <f>ROUND(G105*H105,P4)</f>
        <v>0</v>
      </c>
      <c r="J105" s="37"/>
      <c r="O105" s="44">
        <f>I105*0.21</f>
        <v>0</v>
      </c>
      <c r="P105">
        <v>3</v>
      </c>
    </row>
    <row r="106" ht="30">
      <c r="A106" s="37" t="s">
        <v>598</v>
      </c>
      <c r="B106" s="45"/>
      <c r="C106" s="46"/>
      <c r="D106" s="46"/>
      <c r="E106" s="39" t="s">
        <v>12773</v>
      </c>
      <c r="F106" s="46"/>
      <c r="G106" s="46"/>
      <c r="H106" s="46"/>
      <c r="I106" s="46"/>
      <c r="J106" s="48"/>
    </row>
    <row r="107">
      <c r="A107" s="37" t="s">
        <v>601</v>
      </c>
      <c r="B107" s="45"/>
      <c r="C107" s="46"/>
      <c r="D107" s="46"/>
      <c r="E107" s="47" t="s">
        <v>595</v>
      </c>
      <c r="F107" s="46"/>
      <c r="G107" s="46"/>
      <c r="H107" s="46"/>
      <c r="I107" s="46"/>
      <c r="J107" s="48"/>
    </row>
    <row r="108">
      <c r="A108" s="37" t="s">
        <v>593</v>
      </c>
      <c r="B108" s="37">
        <v>32</v>
      </c>
      <c r="C108" s="38" t="s">
        <v>13530</v>
      </c>
      <c r="D108" s="37" t="s">
        <v>595</v>
      </c>
      <c r="E108" s="39" t="s">
        <v>13531</v>
      </c>
      <c r="F108" s="40" t="s">
        <v>608</v>
      </c>
      <c r="G108" s="41">
        <v>8</v>
      </c>
      <c r="H108" s="42">
        <v>0</v>
      </c>
      <c r="I108" s="43">
        <f>ROUND(G108*H108,P4)</f>
        <v>0</v>
      </c>
      <c r="J108" s="37"/>
      <c r="O108" s="44">
        <f>I108*0.21</f>
        <v>0</v>
      </c>
      <c r="P108">
        <v>3</v>
      </c>
    </row>
    <row r="109">
      <c r="A109" s="37" t="s">
        <v>598</v>
      </c>
      <c r="B109" s="45"/>
      <c r="C109" s="46"/>
      <c r="D109" s="46"/>
      <c r="E109" s="39" t="s">
        <v>13531</v>
      </c>
      <c r="F109" s="46"/>
      <c r="G109" s="46"/>
      <c r="H109" s="46"/>
      <c r="I109" s="46"/>
      <c r="J109" s="48"/>
    </row>
    <row r="110">
      <c r="A110" s="37" t="s">
        <v>601</v>
      </c>
      <c r="B110" s="45"/>
      <c r="C110" s="46"/>
      <c r="D110" s="46"/>
      <c r="E110" s="47" t="s">
        <v>595</v>
      </c>
      <c r="F110" s="46"/>
      <c r="G110" s="46"/>
      <c r="H110" s="46"/>
      <c r="I110" s="46"/>
      <c r="J110" s="48"/>
    </row>
    <row r="111">
      <c r="A111" s="37" t="s">
        <v>593</v>
      </c>
      <c r="B111" s="37">
        <v>33</v>
      </c>
      <c r="C111" s="38" t="s">
        <v>13532</v>
      </c>
      <c r="D111" s="37" t="s">
        <v>595</v>
      </c>
      <c r="E111" s="39" t="s">
        <v>13533</v>
      </c>
      <c r="F111" s="40" t="s">
        <v>608</v>
      </c>
      <c r="G111" s="41">
        <v>6</v>
      </c>
      <c r="H111" s="42">
        <v>0</v>
      </c>
      <c r="I111" s="43">
        <f>ROUND(G111*H111,P4)</f>
        <v>0</v>
      </c>
      <c r="J111" s="37"/>
      <c r="O111" s="44">
        <f>I111*0.21</f>
        <v>0</v>
      </c>
      <c r="P111">
        <v>3</v>
      </c>
    </row>
    <row r="112">
      <c r="A112" s="37" t="s">
        <v>598</v>
      </c>
      <c r="B112" s="45"/>
      <c r="C112" s="46"/>
      <c r="D112" s="46"/>
      <c r="E112" s="39" t="s">
        <v>13533</v>
      </c>
      <c r="F112" s="46"/>
      <c r="G112" s="46"/>
      <c r="H112" s="46"/>
      <c r="I112" s="46"/>
      <c r="J112" s="48"/>
    </row>
    <row r="113">
      <c r="A113" s="37" t="s">
        <v>601</v>
      </c>
      <c r="B113" s="45"/>
      <c r="C113" s="46"/>
      <c r="D113" s="46"/>
      <c r="E113" s="47" t="s">
        <v>595</v>
      </c>
      <c r="F113" s="46"/>
      <c r="G113" s="46"/>
      <c r="H113" s="46"/>
      <c r="I113" s="46"/>
      <c r="J113" s="48"/>
    </row>
    <row r="114">
      <c r="A114" s="37" t="s">
        <v>593</v>
      </c>
      <c r="B114" s="37">
        <v>34</v>
      </c>
      <c r="C114" s="38" t="s">
        <v>1876</v>
      </c>
      <c r="D114" s="37" t="s">
        <v>595</v>
      </c>
      <c r="E114" s="39" t="s">
        <v>1877</v>
      </c>
      <c r="F114" s="40" t="s">
        <v>608</v>
      </c>
      <c r="G114" s="41">
        <v>8</v>
      </c>
      <c r="H114" s="42">
        <v>0</v>
      </c>
      <c r="I114" s="43">
        <f>ROUND(G114*H114,P4)</f>
        <v>0</v>
      </c>
      <c r="J114" s="37"/>
      <c r="O114" s="44">
        <f>I114*0.21</f>
        <v>0</v>
      </c>
      <c r="P114">
        <v>3</v>
      </c>
    </row>
    <row r="115">
      <c r="A115" s="37" t="s">
        <v>598</v>
      </c>
      <c r="B115" s="45"/>
      <c r="C115" s="46"/>
      <c r="D115" s="46"/>
      <c r="E115" s="39" t="s">
        <v>1877</v>
      </c>
      <c r="F115" s="46"/>
      <c r="G115" s="46"/>
      <c r="H115" s="46"/>
      <c r="I115" s="46"/>
      <c r="J115" s="48"/>
    </row>
    <row r="116">
      <c r="A116" s="37" t="s">
        <v>601</v>
      </c>
      <c r="B116" s="45"/>
      <c r="C116" s="46"/>
      <c r="D116" s="46"/>
      <c r="E116" s="47" t="s">
        <v>595</v>
      </c>
      <c r="F116" s="46"/>
      <c r="G116" s="46"/>
      <c r="H116" s="46"/>
      <c r="I116" s="46"/>
      <c r="J116" s="48"/>
    </row>
    <row r="117">
      <c r="A117" s="37" t="s">
        <v>593</v>
      </c>
      <c r="B117" s="37">
        <v>35</v>
      </c>
      <c r="C117" s="38" t="s">
        <v>1876</v>
      </c>
      <c r="D117" s="37" t="s">
        <v>592</v>
      </c>
      <c r="E117" s="39" t="s">
        <v>1877</v>
      </c>
      <c r="F117" s="40" t="s">
        <v>608</v>
      </c>
      <c r="G117" s="41">
        <v>6</v>
      </c>
      <c r="H117" s="42">
        <v>0</v>
      </c>
      <c r="I117" s="43">
        <f>ROUND(G117*H117,P4)</f>
        <v>0</v>
      </c>
      <c r="J117" s="37"/>
      <c r="O117" s="44">
        <f>I117*0.21</f>
        <v>0</v>
      </c>
      <c r="P117">
        <v>3</v>
      </c>
    </row>
    <row r="118">
      <c r="A118" s="37" t="s">
        <v>598</v>
      </c>
      <c r="B118" s="45"/>
      <c r="C118" s="46"/>
      <c r="D118" s="46"/>
      <c r="E118" s="39" t="s">
        <v>1877</v>
      </c>
      <c r="F118" s="46"/>
      <c r="G118" s="46"/>
      <c r="H118" s="46"/>
      <c r="I118" s="46"/>
      <c r="J118" s="48"/>
    </row>
    <row r="119">
      <c r="A119" s="37" t="s">
        <v>601</v>
      </c>
      <c r="B119" s="45"/>
      <c r="C119" s="46"/>
      <c r="D119" s="46"/>
      <c r="E119" s="47" t="s">
        <v>595</v>
      </c>
      <c r="F119" s="46"/>
      <c r="G119" s="46"/>
      <c r="H119" s="46"/>
      <c r="I119" s="46"/>
      <c r="J119" s="48"/>
    </row>
    <row r="120">
      <c r="A120" s="37" t="s">
        <v>593</v>
      </c>
      <c r="B120" s="37">
        <v>36</v>
      </c>
      <c r="C120" s="38" t="s">
        <v>13534</v>
      </c>
      <c r="D120" s="37" t="s">
        <v>595</v>
      </c>
      <c r="E120" s="39" t="s">
        <v>13535</v>
      </c>
      <c r="F120" s="40" t="s">
        <v>608</v>
      </c>
      <c r="G120" s="41">
        <v>3</v>
      </c>
      <c r="H120" s="42">
        <v>0</v>
      </c>
      <c r="I120" s="43">
        <f>ROUND(G120*H120,P4)</f>
        <v>0</v>
      </c>
      <c r="J120" s="37"/>
      <c r="O120" s="44">
        <f>I120*0.21</f>
        <v>0</v>
      </c>
      <c r="P120">
        <v>3</v>
      </c>
    </row>
    <row r="121">
      <c r="A121" s="37" t="s">
        <v>598</v>
      </c>
      <c r="B121" s="45"/>
      <c r="C121" s="46"/>
      <c r="D121" s="46"/>
      <c r="E121" s="39" t="s">
        <v>13535</v>
      </c>
      <c r="F121" s="46"/>
      <c r="G121" s="46"/>
      <c r="H121" s="46"/>
      <c r="I121" s="46"/>
      <c r="J121" s="48"/>
    </row>
    <row r="122">
      <c r="A122" s="37" t="s">
        <v>601</v>
      </c>
      <c r="B122" s="45"/>
      <c r="C122" s="46"/>
      <c r="D122" s="46"/>
      <c r="E122" s="47" t="s">
        <v>595</v>
      </c>
      <c r="F122" s="46"/>
      <c r="G122" s="46"/>
      <c r="H122" s="46"/>
      <c r="I122" s="46"/>
      <c r="J122" s="48"/>
    </row>
    <row r="123">
      <c r="A123" s="37" t="s">
        <v>593</v>
      </c>
      <c r="B123" s="37">
        <v>37</v>
      </c>
      <c r="C123" s="38" t="s">
        <v>1878</v>
      </c>
      <c r="D123" s="37" t="s">
        <v>595</v>
      </c>
      <c r="E123" s="39" t="s">
        <v>1879</v>
      </c>
      <c r="F123" s="40" t="s">
        <v>608</v>
      </c>
      <c r="G123" s="41">
        <v>8</v>
      </c>
      <c r="H123" s="42">
        <v>0</v>
      </c>
      <c r="I123" s="43">
        <f>ROUND(G123*H123,P4)</f>
        <v>0</v>
      </c>
      <c r="J123" s="37"/>
      <c r="O123" s="44">
        <f>I123*0.21</f>
        <v>0</v>
      </c>
      <c r="P123">
        <v>3</v>
      </c>
    </row>
    <row r="124">
      <c r="A124" s="37" t="s">
        <v>598</v>
      </c>
      <c r="B124" s="45"/>
      <c r="C124" s="46"/>
      <c r="D124" s="46"/>
      <c r="E124" s="39" t="s">
        <v>1879</v>
      </c>
      <c r="F124" s="46"/>
      <c r="G124" s="46"/>
      <c r="H124" s="46"/>
      <c r="I124" s="46"/>
      <c r="J124" s="48"/>
    </row>
    <row r="125">
      <c r="A125" s="37" t="s">
        <v>601</v>
      </c>
      <c r="B125" s="45"/>
      <c r="C125" s="46"/>
      <c r="D125" s="46"/>
      <c r="E125" s="47" t="s">
        <v>595</v>
      </c>
      <c r="F125" s="46"/>
      <c r="G125" s="46"/>
      <c r="H125" s="46"/>
      <c r="I125" s="46"/>
      <c r="J125" s="48"/>
    </row>
    <row r="126">
      <c r="A126" s="37" t="s">
        <v>593</v>
      </c>
      <c r="B126" s="37">
        <v>38</v>
      </c>
      <c r="C126" s="38" t="s">
        <v>1878</v>
      </c>
      <c r="D126" s="37" t="s">
        <v>592</v>
      </c>
      <c r="E126" s="39" t="s">
        <v>1879</v>
      </c>
      <c r="F126" s="40" t="s">
        <v>608</v>
      </c>
      <c r="G126" s="41">
        <v>3</v>
      </c>
      <c r="H126" s="42">
        <v>0</v>
      </c>
      <c r="I126" s="43">
        <f>ROUND(G126*H126,P4)</f>
        <v>0</v>
      </c>
      <c r="J126" s="37"/>
      <c r="O126" s="44">
        <f>I126*0.21</f>
        <v>0</v>
      </c>
      <c r="P126">
        <v>3</v>
      </c>
    </row>
    <row r="127">
      <c r="A127" s="37" t="s">
        <v>598</v>
      </c>
      <c r="B127" s="45"/>
      <c r="C127" s="46"/>
      <c r="D127" s="46"/>
      <c r="E127" s="39" t="s">
        <v>1879</v>
      </c>
      <c r="F127" s="46"/>
      <c r="G127" s="46"/>
      <c r="H127" s="46"/>
      <c r="I127" s="46"/>
      <c r="J127" s="48"/>
    </row>
    <row r="128">
      <c r="A128" s="37" t="s">
        <v>601</v>
      </c>
      <c r="B128" s="45"/>
      <c r="C128" s="46"/>
      <c r="D128" s="46"/>
      <c r="E128" s="47" t="s">
        <v>595</v>
      </c>
      <c r="F128" s="46"/>
      <c r="G128" s="46"/>
      <c r="H128" s="46"/>
      <c r="I128" s="46"/>
      <c r="J128" s="48"/>
    </row>
    <row r="129">
      <c r="A129" s="37" t="s">
        <v>593</v>
      </c>
      <c r="B129" s="37">
        <v>39</v>
      </c>
      <c r="C129" s="38" t="s">
        <v>1878</v>
      </c>
      <c r="D129" s="37" t="s">
        <v>653</v>
      </c>
      <c r="E129" s="39" t="s">
        <v>1879</v>
      </c>
      <c r="F129" s="40" t="s">
        <v>608</v>
      </c>
      <c r="G129" s="41">
        <v>6</v>
      </c>
      <c r="H129" s="42">
        <v>0</v>
      </c>
      <c r="I129" s="43">
        <f>ROUND(G129*H129,P4)</f>
        <v>0</v>
      </c>
      <c r="J129" s="37"/>
      <c r="O129" s="44">
        <f>I129*0.21</f>
        <v>0</v>
      </c>
      <c r="P129">
        <v>3</v>
      </c>
    </row>
    <row r="130">
      <c r="A130" s="37" t="s">
        <v>598</v>
      </c>
      <c r="B130" s="45"/>
      <c r="C130" s="46"/>
      <c r="D130" s="46"/>
      <c r="E130" s="39" t="s">
        <v>1879</v>
      </c>
      <c r="F130" s="46"/>
      <c r="G130" s="46"/>
      <c r="H130" s="46"/>
      <c r="I130" s="46"/>
      <c r="J130" s="48"/>
    </row>
    <row r="131">
      <c r="A131" s="37" t="s">
        <v>601</v>
      </c>
      <c r="B131" s="45"/>
      <c r="C131" s="46"/>
      <c r="D131" s="46"/>
      <c r="E131" s="47" t="s">
        <v>595</v>
      </c>
      <c r="F131" s="46"/>
      <c r="G131" s="46"/>
      <c r="H131" s="46"/>
      <c r="I131" s="46"/>
      <c r="J131" s="48"/>
    </row>
    <row r="132">
      <c r="A132" s="37" t="s">
        <v>593</v>
      </c>
      <c r="B132" s="37">
        <v>40</v>
      </c>
      <c r="C132" s="38" t="s">
        <v>1878</v>
      </c>
      <c r="D132" s="37" t="s">
        <v>689</v>
      </c>
      <c r="E132" s="39" t="s">
        <v>1879</v>
      </c>
      <c r="F132" s="40" t="s">
        <v>608</v>
      </c>
      <c r="G132" s="41">
        <v>16</v>
      </c>
      <c r="H132" s="42">
        <v>0</v>
      </c>
      <c r="I132" s="43">
        <f>ROUND(G132*H132,P4)</f>
        <v>0</v>
      </c>
      <c r="J132" s="37"/>
      <c r="O132" s="44">
        <f>I132*0.21</f>
        <v>0</v>
      </c>
      <c r="P132">
        <v>3</v>
      </c>
    </row>
    <row r="133">
      <c r="A133" s="37" t="s">
        <v>598</v>
      </c>
      <c r="B133" s="45"/>
      <c r="C133" s="46"/>
      <c r="D133" s="46"/>
      <c r="E133" s="39" t="s">
        <v>1879</v>
      </c>
      <c r="F133" s="46"/>
      <c r="G133" s="46"/>
      <c r="H133" s="46"/>
      <c r="I133" s="46"/>
      <c r="J133" s="48"/>
    </row>
    <row r="134">
      <c r="A134" s="37" t="s">
        <v>601</v>
      </c>
      <c r="B134" s="45"/>
      <c r="C134" s="46"/>
      <c r="D134" s="46"/>
      <c r="E134" s="47" t="s">
        <v>595</v>
      </c>
      <c r="F134" s="46"/>
      <c r="G134" s="46"/>
      <c r="H134" s="46"/>
      <c r="I134" s="46"/>
      <c r="J134" s="48"/>
    </row>
    <row r="135">
      <c r="A135" s="37" t="s">
        <v>593</v>
      </c>
      <c r="B135" s="37">
        <v>41</v>
      </c>
      <c r="C135" s="38" t="s">
        <v>12774</v>
      </c>
      <c r="D135" s="37" t="s">
        <v>595</v>
      </c>
      <c r="E135" s="39" t="s">
        <v>12775</v>
      </c>
      <c r="F135" s="40" t="s">
        <v>608</v>
      </c>
      <c r="G135" s="41">
        <v>6</v>
      </c>
      <c r="H135" s="42">
        <v>0</v>
      </c>
      <c r="I135" s="43">
        <f>ROUND(G135*H135,P4)</f>
        <v>0</v>
      </c>
      <c r="J135" s="37"/>
      <c r="O135" s="44">
        <f>I135*0.21</f>
        <v>0</v>
      </c>
      <c r="P135">
        <v>3</v>
      </c>
    </row>
    <row r="136">
      <c r="A136" s="37" t="s">
        <v>598</v>
      </c>
      <c r="B136" s="45"/>
      <c r="C136" s="46"/>
      <c r="D136" s="46"/>
      <c r="E136" s="39" t="s">
        <v>12775</v>
      </c>
      <c r="F136" s="46"/>
      <c r="G136" s="46"/>
      <c r="H136" s="46"/>
      <c r="I136" s="46"/>
      <c r="J136" s="48"/>
    </row>
    <row r="137">
      <c r="A137" s="37" t="s">
        <v>601</v>
      </c>
      <c r="B137" s="45"/>
      <c r="C137" s="46"/>
      <c r="D137" s="46"/>
      <c r="E137" s="47" t="s">
        <v>595</v>
      </c>
      <c r="F137" s="46"/>
      <c r="G137" s="46"/>
      <c r="H137" s="46"/>
      <c r="I137" s="46"/>
      <c r="J137" s="48"/>
    </row>
    <row r="138" ht="30">
      <c r="A138" s="37" t="s">
        <v>593</v>
      </c>
      <c r="B138" s="37">
        <v>42</v>
      </c>
      <c r="C138" s="38" t="s">
        <v>13536</v>
      </c>
      <c r="D138" s="37" t="s">
        <v>595</v>
      </c>
      <c r="E138" s="39" t="s">
        <v>13537</v>
      </c>
      <c r="F138" s="40" t="s">
        <v>608</v>
      </c>
      <c r="G138" s="41">
        <v>16</v>
      </c>
      <c r="H138" s="42">
        <v>0</v>
      </c>
      <c r="I138" s="43">
        <f>ROUND(G138*H138,P4)</f>
        <v>0</v>
      </c>
      <c r="J138" s="37"/>
      <c r="O138" s="44">
        <f>I138*0.21</f>
        <v>0</v>
      </c>
      <c r="P138">
        <v>3</v>
      </c>
    </row>
    <row r="139" ht="30">
      <c r="A139" s="37" t="s">
        <v>598</v>
      </c>
      <c r="B139" s="45"/>
      <c r="C139" s="46"/>
      <c r="D139" s="46"/>
      <c r="E139" s="39" t="s">
        <v>13537</v>
      </c>
      <c r="F139" s="46"/>
      <c r="G139" s="46"/>
      <c r="H139" s="46"/>
      <c r="I139" s="46"/>
      <c r="J139" s="48"/>
    </row>
    <row r="140">
      <c r="A140" s="37" t="s">
        <v>601</v>
      </c>
      <c r="B140" s="45"/>
      <c r="C140" s="46"/>
      <c r="D140" s="46"/>
      <c r="E140" s="47" t="s">
        <v>595</v>
      </c>
      <c r="F140" s="46"/>
      <c r="G140" s="46"/>
      <c r="H140" s="46"/>
      <c r="I140" s="46"/>
      <c r="J140" s="48"/>
    </row>
    <row r="141">
      <c r="A141" s="37" t="s">
        <v>593</v>
      </c>
      <c r="B141" s="37">
        <v>43</v>
      </c>
      <c r="C141" s="38" t="s">
        <v>13538</v>
      </c>
      <c r="D141" s="37" t="s">
        <v>595</v>
      </c>
      <c r="E141" s="39" t="s">
        <v>13539</v>
      </c>
      <c r="F141" s="40" t="s">
        <v>608</v>
      </c>
      <c r="G141" s="41">
        <v>14</v>
      </c>
      <c r="H141" s="42">
        <v>0</v>
      </c>
      <c r="I141" s="43">
        <f>ROUND(G141*H141,P4)</f>
        <v>0</v>
      </c>
      <c r="J141" s="37"/>
      <c r="O141" s="44">
        <f>I141*0.21</f>
        <v>0</v>
      </c>
      <c r="P141">
        <v>3</v>
      </c>
    </row>
    <row r="142">
      <c r="A142" s="37" t="s">
        <v>598</v>
      </c>
      <c r="B142" s="45"/>
      <c r="C142" s="46"/>
      <c r="D142" s="46"/>
      <c r="E142" s="39" t="s">
        <v>13539</v>
      </c>
      <c r="F142" s="46"/>
      <c r="G142" s="46"/>
      <c r="H142" s="46"/>
      <c r="I142" s="46"/>
      <c r="J142" s="48"/>
    </row>
    <row r="143">
      <c r="A143" s="37" t="s">
        <v>601</v>
      </c>
      <c r="B143" s="45"/>
      <c r="C143" s="46"/>
      <c r="D143" s="46"/>
      <c r="E143" s="47" t="s">
        <v>595</v>
      </c>
      <c r="F143" s="46"/>
      <c r="G143" s="46"/>
      <c r="H143" s="46"/>
      <c r="I143" s="46"/>
      <c r="J143" s="48"/>
    </row>
    <row r="144" ht="30">
      <c r="A144" s="37" t="s">
        <v>593</v>
      </c>
      <c r="B144" s="37">
        <v>44</v>
      </c>
      <c r="C144" s="38" t="s">
        <v>13540</v>
      </c>
      <c r="D144" s="37" t="s">
        <v>595</v>
      </c>
      <c r="E144" s="39" t="s">
        <v>13541</v>
      </c>
      <c r="F144" s="40" t="s">
        <v>608</v>
      </c>
      <c r="G144" s="41">
        <v>4</v>
      </c>
      <c r="H144" s="42">
        <v>0</v>
      </c>
      <c r="I144" s="43">
        <f>ROUND(G144*H144,P4)</f>
        <v>0</v>
      </c>
      <c r="J144" s="37"/>
      <c r="O144" s="44">
        <f>I144*0.21</f>
        <v>0</v>
      </c>
      <c r="P144">
        <v>3</v>
      </c>
    </row>
    <row r="145" ht="30">
      <c r="A145" s="37" t="s">
        <v>598</v>
      </c>
      <c r="B145" s="45"/>
      <c r="C145" s="46"/>
      <c r="D145" s="46"/>
      <c r="E145" s="39" t="s">
        <v>13541</v>
      </c>
      <c r="F145" s="46"/>
      <c r="G145" s="46"/>
      <c r="H145" s="46"/>
      <c r="I145" s="46"/>
      <c r="J145" s="48"/>
    </row>
    <row r="146">
      <c r="A146" s="37" t="s">
        <v>601</v>
      </c>
      <c r="B146" s="45"/>
      <c r="C146" s="46"/>
      <c r="D146" s="46"/>
      <c r="E146" s="47" t="s">
        <v>595</v>
      </c>
      <c r="F146" s="46"/>
      <c r="G146" s="46"/>
      <c r="H146" s="46"/>
      <c r="I146" s="46"/>
      <c r="J146" s="48"/>
    </row>
    <row r="147">
      <c r="A147" s="37" t="s">
        <v>593</v>
      </c>
      <c r="B147" s="37">
        <v>45</v>
      </c>
      <c r="C147" s="38" t="s">
        <v>1880</v>
      </c>
      <c r="D147" s="37" t="s">
        <v>595</v>
      </c>
      <c r="E147" s="39" t="s">
        <v>1881</v>
      </c>
      <c r="F147" s="40" t="s">
        <v>608</v>
      </c>
      <c r="G147" s="41">
        <v>77</v>
      </c>
      <c r="H147" s="42">
        <v>0</v>
      </c>
      <c r="I147" s="43">
        <f>ROUND(G147*H147,P4)</f>
        <v>0</v>
      </c>
      <c r="J147" s="37"/>
      <c r="O147" s="44">
        <f>I147*0.21</f>
        <v>0</v>
      </c>
      <c r="P147">
        <v>3</v>
      </c>
    </row>
    <row r="148">
      <c r="A148" s="37" t="s">
        <v>598</v>
      </c>
      <c r="B148" s="45"/>
      <c r="C148" s="46"/>
      <c r="D148" s="46"/>
      <c r="E148" s="39" t="s">
        <v>1881</v>
      </c>
      <c r="F148" s="46"/>
      <c r="G148" s="46"/>
      <c r="H148" s="46"/>
      <c r="I148" s="46"/>
      <c r="J148" s="48"/>
    </row>
    <row r="149">
      <c r="A149" s="37" t="s">
        <v>601</v>
      </c>
      <c r="B149" s="45"/>
      <c r="C149" s="46"/>
      <c r="D149" s="46"/>
      <c r="E149" s="47" t="s">
        <v>595</v>
      </c>
      <c r="F149" s="46"/>
      <c r="G149" s="46"/>
      <c r="H149" s="46"/>
      <c r="I149" s="46"/>
      <c r="J149" s="48"/>
    </row>
    <row r="150">
      <c r="A150" s="37" t="s">
        <v>593</v>
      </c>
      <c r="B150" s="37">
        <v>46</v>
      </c>
      <c r="C150" s="38" t="s">
        <v>1882</v>
      </c>
      <c r="D150" s="37" t="s">
        <v>595</v>
      </c>
      <c r="E150" s="39" t="s">
        <v>1883</v>
      </c>
      <c r="F150" s="40" t="s">
        <v>608</v>
      </c>
      <c r="G150" s="41">
        <v>72</v>
      </c>
      <c r="H150" s="42">
        <v>0</v>
      </c>
      <c r="I150" s="43">
        <f>ROUND(G150*H150,P4)</f>
        <v>0</v>
      </c>
      <c r="J150" s="37"/>
      <c r="O150" s="44">
        <f>I150*0.21</f>
        <v>0</v>
      </c>
      <c r="P150">
        <v>3</v>
      </c>
    </row>
    <row r="151">
      <c r="A151" s="37" t="s">
        <v>598</v>
      </c>
      <c r="B151" s="45"/>
      <c r="C151" s="46"/>
      <c r="D151" s="46"/>
      <c r="E151" s="39" t="s">
        <v>1883</v>
      </c>
      <c r="F151" s="46"/>
      <c r="G151" s="46"/>
      <c r="H151" s="46"/>
      <c r="I151" s="46"/>
      <c r="J151" s="48"/>
    </row>
    <row r="152">
      <c r="A152" s="37" t="s">
        <v>601</v>
      </c>
      <c r="B152" s="45"/>
      <c r="C152" s="46"/>
      <c r="D152" s="46"/>
      <c r="E152" s="47" t="s">
        <v>595</v>
      </c>
      <c r="F152" s="46"/>
      <c r="G152" s="46"/>
      <c r="H152" s="46"/>
      <c r="I152" s="46"/>
      <c r="J152" s="48"/>
    </row>
    <row r="153">
      <c r="A153" s="37" t="s">
        <v>593</v>
      </c>
      <c r="B153" s="37">
        <v>47</v>
      </c>
      <c r="C153" s="38" t="s">
        <v>1912</v>
      </c>
      <c r="D153" s="37" t="s">
        <v>595</v>
      </c>
      <c r="E153" s="39" t="s">
        <v>1913</v>
      </c>
      <c r="F153" s="40" t="s">
        <v>608</v>
      </c>
      <c r="G153" s="41">
        <v>77</v>
      </c>
      <c r="H153" s="42">
        <v>0</v>
      </c>
      <c r="I153" s="43">
        <f>ROUND(G153*H153,P4)</f>
        <v>0</v>
      </c>
      <c r="J153" s="37"/>
      <c r="O153" s="44">
        <f>I153*0.21</f>
        <v>0</v>
      </c>
      <c r="P153">
        <v>3</v>
      </c>
    </row>
    <row r="154" ht="45">
      <c r="A154" s="37" t="s">
        <v>598</v>
      </c>
      <c r="B154" s="45"/>
      <c r="C154" s="46"/>
      <c r="D154" s="46"/>
      <c r="E154" s="39" t="s">
        <v>1914</v>
      </c>
      <c r="F154" s="46"/>
      <c r="G154" s="46"/>
      <c r="H154" s="46"/>
      <c r="I154" s="46"/>
      <c r="J154" s="48"/>
    </row>
    <row r="155">
      <c r="A155" s="37" t="s">
        <v>601</v>
      </c>
      <c r="B155" s="45"/>
      <c r="C155" s="46"/>
      <c r="D155" s="46"/>
      <c r="E155" s="47" t="s">
        <v>595</v>
      </c>
      <c r="F155" s="46"/>
      <c r="G155" s="46"/>
      <c r="H155" s="46"/>
      <c r="I155" s="46"/>
      <c r="J155" s="48"/>
    </row>
    <row r="156">
      <c r="A156" s="37" t="s">
        <v>593</v>
      </c>
      <c r="B156" s="37">
        <v>48</v>
      </c>
      <c r="C156" s="38" t="s">
        <v>1915</v>
      </c>
      <c r="D156" s="37" t="s">
        <v>595</v>
      </c>
      <c r="E156" s="39" t="s">
        <v>1916</v>
      </c>
      <c r="F156" s="40" t="s">
        <v>608</v>
      </c>
      <c r="G156" s="41">
        <v>72</v>
      </c>
      <c r="H156" s="42">
        <v>0</v>
      </c>
      <c r="I156" s="43">
        <f>ROUND(G156*H156,P4)</f>
        <v>0</v>
      </c>
      <c r="J156" s="37"/>
      <c r="O156" s="44">
        <f>I156*0.21</f>
        <v>0</v>
      </c>
      <c r="P156">
        <v>3</v>
      </c>
    </row>
    <row r="157" ht="45">
      <c r="A157" s="37" t="s">
        <v>598</v>
      </c>
      <c r="B157" s="45"/>
      <c r="C157" s="46"/>
      <c r="D157" s="46"/>
      <c r="E157" s="39" t="s">
        <v>1917</v>
      </c>
      <c r="F157" s="46"/>
      <c r="G157" s="46"/>
      <c r="H157" s="46"/>
      <c r="I157" s="46"/>
      <c r="J157" s="48"/>
    </row>
    <row r="158">
      <c r="A158" s="37" t="s">
        <v>601</v>
      </c>
      <c r="B158" s="45"/>
      <c r="C158" s="46"/>
      <c r="D158" s="46"/>
      <c r="E158" s="47" t="s">
        <v>595</v>
      </c>
      <c r="F158" s="46"/>
      <c r="G158" s="46"/>
      <c r="H158" s="46"/>
      <c r="I158" s="46"/>
      <c r="J158" s="48"/>
    </row>
    <row r="159" ht="30">
      <c r="A159" s="37" t="s">
        <v>593</v>
      </c>
      <c r="B159" s="37">
        <v>49</v>
      </c>
      <c r="C159" s="38" t="s">
        <v>1918</v>
      </c>
      <c r="D159" s="37" t="s">
        <v>595</v>
      </c>
      <c r="E159" s="39" t="s">
        <v>1919</v>
      </c>
      <c r="F159" s="40" t="s">
        <v>597</v>
      </c>
      <c r="G159" s="41">
        <v>95</v>
      </c>
      <c r="H159" s="42">
        <v>0</v>
      </c>
      <c r="I159" s="43">
        <f>ROUND(G159*H159,P4)</f>
        <v>0</v>
      </c>
      <c r="J159" s="37"/>
      <c r="O159" s="44">
        <f>I159*0.21</f>
        <v>0</v>
      </c>
      <c r="P159">
        <v>3</v>
      </c>
    </row>
    <row r="160" ht="30">
      <c r="A160" s="37" t="s">
        <v>598</v>
      </c>
      <c r="B160" s="45"/>
      <c r="C160" s="46"/>
      <c r="D160" s="46"/>
      <c r="E160" s="39" t="s">
        <v>1920</v>
      </c>
      <c r="F160" s="46"/>
      <c r="G160" s="46"/>
      <c r="H160" s="46"/>
      <c r="I160" s="46"/>
      <c r="J160" s="48"/>
    </row>
    <row r="161">
      <c r="A161" s="37" t="s">
        <v>601</v>
      </c>
      <c r="B161" s="45"/>
      <c r="C161" s="46"/>
      <c r="D161" s="46"/>
      <c r="E161" s="47" t="s">
        <v>595</v>
      </c>
      <c r="F161" s="46"/>
      <c r="G161" s="46"/>
      <c r="H161" s="46"/>
      <c r="I161" s="46"/>
      <c r="J161" s="48"/>
    </row>
    <row r="162" ht="30">
      <c r="A162" s="37" t="s">
        <v>593</v>
      </c>
      <c r="B162" s="37">
        <v>50</v>
      </c>
      <c r="C162" s="38" t="s">
        <v>12776</v>
      </c>
      <c r="D162" s="37" t="s">
        <v>595</v>
      </c>
      <c r="E162" s="39" t="s">
        <v>12777</v>
      </c>
      <c r="F162" s="40" t="s">
        <v>597</v>
      </c>
      <c r="G162" s="41">
        <v>20</v>
      </c>
      <c r="H162" s="42">
        <v>0</v>
      </c>
      <c r="I162" s="43">
        <f>ROUND(G162*H162,P4)</f>
        <v>0</v>
      </c>
      <c r="J162" s="37"/>
      <c r="O162" s="44">
        <f>I162*0.21</f>
        <v>0</v>
      </c>
      <c r="P162">
        <v>3</v>
      </c>
    </row>
    <row r="163" ht="30">
      <c r="A163" s="37" t="s">
        <v>598</v>
      </c>
      <c r="B163" s="45"/>
      <c r="C163" s="46"/>
      <c r="D163" s="46"/>
      <c r="E163" s="39" t="s">
        <v>12778</v>
      </c>
      <c r="F163" s="46"/>
      <c r="G163" s="46"/>
      <c r="H163" s="46"/>
      <c r="I163" s="46"/>
      <c r="J163" s="48"/>
    </row>
    <row r="164">
      <c r="A164" s="37" t="s">
        <v>601</v>
      </c>
      <c r="B164" s="45"/>
      <c r="C164" s="46"/>
      <c r="D164" s="46"/>
      <c r="E164" s="47" t="s">
        <v>595</v>
      </c>
      <c r="F164" s="46"/>
      <c r="G164" s="46"/>
      <c r="H164" s="46"/>
      <c r="I164" s="46"/>
      <c r="J164" s="48"/>
    </row>
    <row r="165" ht="30">
      <c r="A165" s="37" t="s">
        <v>593</v>
      </c>
      <c r="B165" s="37">
        <v>51</v>
      </c>
      <c r="C165" s="38" t="s">
        <v>1921</v>
      </c>
      <c r="D165" s="37" t="s">
        <v>595</v>
      </c>
      <c r="E165" s="39" t="s">
        <v>1922</v>
      </c>
      <c r="F165" s="40" t="s">
        <v>597</v>
      </c>
      <c r="G165" s="41">
        <v>248</v>
      </c>
      <c r="H165" s="42">
        <v>0</v>
      </c>
      <c r="I165" s="43">
        <f>ROUND(G165*H165,P4)</f>
        <v>0</v>
      </c>
      <c r="J165" s="37"/>
      <c r="O165" s="44">
        <f>I165*0.21</f>
        <v>0</v>
      </c>
      <c r="P165">
        <v>3</v>
      </c>
    </row>
    <row r="166" ht="30">
      <c r="A166" s="37" t="s">
        <v>598</v>
      </c>
      <c r="B166" s="45"/>
      <c r="C166" s="46"/>
      <c r="D166" s="46"/>
      <c r="E166" s="39" t="s">
        <v>1923</v>
      </c>
      <c r="F166" s="46"/>
      <c r="G166" s="46"/>
      <c r="H166" s="46"/>
      <c r="I166" s="46"/>
      <c r="J166" s="48"/>
    </row>
    <row r="167">
      <c r="A167" s="37" t="s">
        <v>601</v>
      </c>
      <c r="B167" s="45"/>
      <c r="C167" s="46"/>
      <c r="D167" s="46"/>
      <c r="E167" s="47" t="s">
        <v>595</v>
      </c>
      <c r="F167" s="46"/>
      <c r="G167" s="46"/>
      <c r="H167" s="46"/>
      <c r="I167" s="46"/>
      <c r="J167" s="48"/>
    </row>
    <row r="168" ht="30">
      <c r="A168" s="37" t="s">
        <v>593</v>
      </c>
      <c r="B168" s="37">
        <v>52</v>
      </c>
      <c r="C168" s="38" t="s">
        <v>1924</v>
      </c>
      <c r="D168" s="37" t="s">
        <v>595</v>
      </c>
      <c r="E168" s="39" t="s">
        <v>1925</v>
      </c>
      <c r="F168" s="40" t="s">
        <v>597</v>
      </c>
      <c r="G168" s="41">
        <v>349</v>
      </c>
      <c r="H168" s="42">
        <v>0</v>
      </c>
      <c r="I168" s="43">
        <f>ROUND(G168*H168,P4)</f>
        <v>0</v>
      </c>
      <c r="J168" s="37"/>
      <c r="O168" s="44">
        <f>I168*0.21</f>
        <v>0</v>
      </c>
      <c r="P168">
        <v>3</v>
      </c>
    </row>
    <row r="169" ht="30">
      <c r="A169" s="37" t="s">
        <v>598</v>
      </c>
      <c r="B169" s="45"/>
      <c r="C169" s="46"/>
      <c r="D169" s="46"/>
      <c r="E169" s="39" t="s">
        <v>1926</v>
      </c>
      <c r="F169" s="46"/>
      <c r="G169" s="46"/>
      <c r="H169" s="46"/>
      <c r="I169" s="46"/>
      <c r="J169" s="48"/>
    </row>
    <row r="170">
      <c r="A170" s="37" t="s">
        <v>601</v>
      </c>
      <c r="B170" s="45"/>
      <c r="C170" s="46"/>
      <c r="D170" s="46"/>
      <c r="E170" s="47" t="s">
        <v>595</v>
      </c>
      <c r="F170" s="46"/>
      <c r="G170" s="46"/>
      <c r="H170" s="46"/>
      <c r="I170" s="46"/>
      <c r="J170" s="48"/>
    </row>
    <row r="171" ht="30">
      <c r="A171" s="37" t="s">
        <v>593</v>
      </c>
      <c r="B171" s="37">
        <v>53</v>
      </c>
      <c r="C171" s="38" t="s">
        <v>1924</v>
      </c>
      <c r="D171" s="37" t="s">
        <v>592</v>
      </c>
      <c r="E171" s="39" t="s">
        <v>1925</v>
      </c>
      <c r="F171" s="40" t="s">
        <v>597</v>
      </c>
      <c r="G171" s="41">
        <v>125</v>
      </c>
      <c r="H171" s="42">
        <v>0</v>
      </c>
      <c r="I171" s="43">
        <f>ROUND(G171*H171,P4)</f>
        <v>0</v>
      </c>
      <c r="J171" s="37"/>
      <c r="O171" s="44">
        <f>I171*0.21</f>
        <v>0</v>
      </c>
      <c r="P171">
        <v>3</v>
      </c>
    </row>
    <row r="172" ht="30">
      <c r="A172" s="37" t="s">
        <v>598</v>
      </c>
      <c r="B172" s="45"/>
      <c r="C172" s="46"/>
      <c r="D172" s="46"/>
      <c r="E172" s="39" t="s">
        <v>1926</v>
      </c>
      <c r="F172" s="46"/>
      <c r="G172" s="46"/>
      <c r="H172" s="46"/>
      <c r="I172" s="46"/>
      <c r="J172" s="48"/>
    </row>
    <row r="173">
      <c r="A173" s="37" t="s">
        <v>601</v>
      </c>
      <c r="B173" s="45"/>
      <c r="C173" s="46"/>
      <c r="D173" s="46"/>
      <c r="E173" s="47" t="s">
        <v>595</v>
      </c>
      <c r="F173" s="46"/>
      <c r="G173" s="46"/>
      <c r="H173" s="46"/>
      <c r="I173" s="46"/>
      <c r="J173" s="48"/>
    </row>
    <row r="174" ht="30">
      <c r="A174" s="37" t="s">
        <v>593</v>
      </c>
      <c r="B174" s="37">
        <v>54</v>
      </c>
      <c r="C174" s="38" t="s">
        <v>1927</v>
      </c>
      <c r="D174" s="37" t="s">
        <v>595</v>
      </c>
      <c r="E174" s="39" t="s">
        <v>1928</v>
      </c>
      <c r="F174" s="40" t="s">
        <v>597</v>
      </c>
      <c r="G174" s="41">
        <v>722</v>
      </c>
      <c r="H174" s="42">
        <v>0</v>
      </c>
      <c r="I174" s="43">
        <f>ROUND(G174*H174,P4)</f>
        <v>0</v>
      </c>
      <c r="J174" s="37"/>
      <c r="O174" s="44">
        <f>I174*0.21</f>
        <v>0</v>
      </c>
      <c r="P174">
        <v>3</v>
      </c>
    </row>
    <row r="175" ht="30">
      <c r="A175" s="37" t="s">
        <v>598</v>
      </c>
      <c r="B175" s="45"/>
      <c r="C175" s="46"/>
      <c r="D175" s="46"/>
      <c r="E175" s="39" t="s">
        <v>1929</v>
      </c>
      <c r="F175" s="46"/>
      <c r="G175" s="46"/>
      <c r="H175" s="46"/>
      <c r="I175" s="46"/>
      <c r="J175" s="48"/>
    </row>
    <row r="176">
      <c r="A176" s="37" t="s">
        <v>601</v>
      </c>
      <c r="B176" s="45"/>
      <c r="C176" s="46"/>
      <c r="D176" s="46"/>
      <c r="E176" s="47" t="s">
        <v>595</v>
      </c>
      <c r="F176" s="46"/>
      <c r="G176" s="46"/>
      <c r="H176" s="46"/>
      <c r="I176" s="46"/>
      <c r="J176" s="48"/>
    </row>
    <row r="177" ht="30">
      <c r="A177" s="37" t="s">
        <v>593</v>
      </c>
      <c r="B177" s="37">
        <v>55</v>
      </c>
      <c r="C177" s="38" t="s">
        <v>12779</v>
      </c>
      <c r="D177" s="37" t="s">
        <v>595</v>
      </c>
      <c r="E177" s="39" t="s">
        <v>12780</v>
      </c>
      <c r="F177" s="40" t="s">
        <v>597</v>
      </c>
      <c r="G177" s="41">
        <v>160</v>
      </c>
      <c r="H177" s="42">
        <v>0</v>
      </c>
      <c r="I177" s="43">
        <f>ROUND(G177*H177,P4)</f>
        <v>0</v>
      </c>
      <c r="J177" s="37"/>
      <c r="O177" s="44">
        <f>I177*0.21</f>
        <v>0</v>
      </c>
      <c r="P177">
        <v>3</v>
      </c>
    </row>
    <row r="178" ht="30">
      <c r="A178" s="37" t="s">
        <v>598</v>
      </c>
      <c r="B178" s="45"/>
      <c r="C178" s="46"/>
      <c r="D178" s="46"/>
      <c r="E178" s="39" t="s">
        <v>12781</v>
      </c>
      <c r="F178" s="46"/>
      <c r="G178" s="46"/>
      <c r="H178" s="46"/>
      <c r="I178" s="46"/>
      <c r="J178" s="48"/>
    </row>
    <row r="179">
      <c r="A179" s="37" t="s">
        <v>601</v>
      </c>
      <c r="B179" s="45"/>
      <c r="C179" s="46"/>
      <c r="D179" s="46"/>
      <c r="E179" s="47" t="s">
        <v>595</v>
      </c>
      <c r="F179" s="46"/>
      <c r="G179" s="46"/>
      <c r="H179" s="46"/>
      <c r="I179" s="46"/>
      <c r="J179" s="48"/>
    </row>
    <row r="180" ht="30">
      <c r="A180" s="37" t="s">
        <v>593</v>
      </c>
      <c r="B180" s="37">
        <v>56</v>
      </c>
      <c r="C180" s="38" t="s">
        <v>1930</v>
      </c>
      <c r="D180" s="37" t="s">
        <v>595</v>
      </c>
      <c r="E180" s="39" t="s">
        <v>1931</v>
      </c>
      <c r="F180" s="40" t="s">
        <v>597</v>
      </c>
      <c r="G180" s="41">
        <v>200</v>
      </c>
      <c r="H180" s="42">
        <v>0</v>
      </c>
      <c r="I180" s="43">
        <f>ROUND(G180*H180,P4)</f>
        <v>0</v>
      </c>
      <c r="J180" s="37"/>
      <c r="O180" s="44">
        <f>I180*0.21</f>
        <v>0</v>
      </c>
      <c r="P180">
        <v>3</v>
      </c>
    </row>
    <row r="181" ht="30">
      <c r="A181" s="37" t="s">
        <v>598</v>
      </c>
      <c r="B181" s="45"/>
      <c r="C181" s="46"/>
      <c r="D181" s="46"/>
      <c r="E181" s="39" t="s">
        <v>1932</v>
      </c>
      <c r="F181" s="46"/>
      <c r="G181" s="46"/>
      <c r="H181" s="46"/>
      <c r="I181" s="46"/>
      <c r="J181" s="48"/>
    </row>
    <row r="182">
      <c r="A182" s="37" t="s">
        <v>601</v>
      </c>
      <c r="B182" s="45"/>
      <c r="C182" s="46"/>
      <c r="D182" s="46"/>
      <c r="E182" s="47" t="s">
        <v>595</v>
      </c>
      <c r="F182" s="46"/>
      <c r="G182" s="46"/>
      <c r="H182" s="46"/>
      <c r="I182" s="46"/>
      <c r="J182" s="48"/>
    </row>
    <row r="183" ht="30">
      <c r="A183" s="37" t="s">
        <v>593</v>
      </c>
      <c r="B183" s="37">
        <v>57</v>
      </c>
      <c r="C183" s="38" t="s">
        <v>12782</v>
      </c>
      <c r="D183" s="37" t="s">
        <v>595</v>
      </c>
      <c r="E183" s="39" t="s">
        <v>12783</v>
      </c>
      <c r="F183" s="40" t="s">
        <v>597</v>
      </c>
      <c r="G183" s="41">
        <v>184</v>
      </c>
      <c r="H183" s="42">
        <v>0</v>
      </c>
      <c r="I183" s="43">
        <f>ROUND(G183*H183,P4)</f>
        <v>0</v>
      </c>
      <c r="J183" s="37"/>
      <c r="O183" s="44">
        <f>I183*0.21</f>
        <v>0</v>
      </c>
      <c r="P183">
        <v>3</v>
      </c>
    </row>
    <row r="184" ht="30">
      <c r="A184" s="37" t="s">
        <v>598</v>
      </c>
      <c r="B184" s="45"/>
      <c r="C184" s="46"/>
      <c r="D184" s="46"/>
      <c r="E184" s="39" t="s">
        <v>12784</v>
      </c>
      <c r="F184" s="46"/>
      <c r="G184" s="46"/>
      <c r="H184" s="46"/>
      <c r="I184" s="46"/>
      <c r="J184" s="48"/>
    </row>
    <row r="185">
      <c r="A185" s="37" t="s">
        <v>601</v>
      </c>
      <c r="B185" s="45"/>
      <c r="C185" s="46"/>
      <c r="D185" s="46"/>
      <c r="E185" s="47" t="s">
        <v>595</v>
      </c>
      <c r="F185" s="46"/>
      <c r="G185" s="46"/>
      <c r="H185" s="46"/>
      <c r="I185" s="46"/>
      <c r="J185" s="48"/>
    </row>
    <row r="186" ht="30">
      <c r="A186" s="37" t="s">
        <v>593</v>
      </c>
      <c r="B186" s="37">
        <v>58</v>
      </c>
      <c r="C186" s="38" t="s">
        <v>1933</v>
      </c>
      <c r="D186" s="37" t="s">
        <v>595</v>
      </c>
      <c r="E186" s="39" t="s">
        <v>1934</v>
      </c>
      <c r="F186" s="40" t="s">
        <v>608</v>
      </c>
      <c r="G186" s="41">
        <v>63</v>
      </c>
      <c r="H186" s="42">
        <v>0</v>
      </c>
      <c r="I186" s="43">
        <f>ROUND(G186*H186,P4)</f>
        <v>0</v>
      </c>
      <c r="J186" s="37"/>
      <c r="O186" s="44">
        <f>I186*0.21</f>
        <v>0</v>
      </c>
      <c r="P186">
        <v>3</v>
      </c>
    </row>
    <row r="187" ht="30">
      <c r="A187" s="37" t="s">
        <v>598</v>
      </c>
      <c r="B187" s="45"/>
      <c r="C187" s="46"/>
      <c r="D187" s="46"/>
      <c r="E187" s="39" t="s">
        <v>1935</v>
      </c>
      <c r="F187" s="46"/>
      <c r="G187" s="46"/>
      <c r="H187" s="46"/>
      <c r="I187" s="46"/>
      <c r="J187" s="48"/>
    </row>
    <row r="188">
      <c r="A188" s="37" t="s">
        <v>601</v>
      </c>
      <c r="B188" s="45"/>
      <c r="C188" s="46"/>
      <c r="D188" s="46"/>
      <c r="E188" s="47" t="s">
        <v>595</v>
      </c>
      <c r="F188" s="46"/>
      <c r="G188" s="46"/>
      <c r="H188" s="46"/>
      <c r="I188" s="46"/>
      <c r="J188" s="48"/>
    </row>
    <row r="189" ht="30">
      <c r="A189" s="37" t="s">
        <v>593</v>
      </c>
      <c r="B189" s="37">
        <v>59</v>
      </c>
      <c r="C189" s="38" t="s">
        <v>12785</v>
      </c>
      <c r="D189" s="37" t="s">
        <v>595</v>
      </c>
      <c r="E189" s="39" t="s">
        <v>12786</v>
      </c>
      <c r="F189" s="40" t="s">
        <v>608</v>
      </c>
      <c r="G189" s="41">
        <v>9</v>
      </c>
      <c r="H189" s="42">
        <v>0</v>
      </c>
      <c r="I189" s="43">
        <f>ROUND(G189*H189,P4)</f>
        <v>0</v>
      </c>
      <c r="J189" s="37"/>
      <c r="O189" s="44">
        <f>I189*0.21</f>
        <v>0</v>
      </c>
      <c r="P189">
        <v>3</v>
      </c>
    </row>
    <row r="190" ht="30">
      <c r="A190" s="37" t="s">
        <v>598</v>
      </c>
      <c r="B190" s="45"/>
      <c r="C190" s="46"/>
      <c r="D190" s="46"/>
      <c r="E190" s="39" t="s">
        <v>12787</v>
      </c>
      <c r="F190" s="46"/>
      <c r="G190" s="46"/>
      <c r="H190" s="46"/>
      <c r="I190" s="46"/>
      <c r="J190" s="48"/>
    </row>
    <row r="191">
      <c r="A191" s="37" t="s">
        <v>601</v>
      </c>
      <c r="B191" s="45"/>
      <c r="C191" s="46"/>
      <c r="D191" s="46"/>
      <c r="E191" s="47" t="s">
        <v>595</v>
      </c>
      <c r="F191" s="46"/>
      <c r="G191" s="46"/>
      <c r="H191" s="46"/>
      <c r="I191" s="46"/>
      <c r="J191" s="48"/>
    </row>
    <row r="192" ht="30">
      <c r="A192" s="37" t="s">
        <v>593</v>
      </c>
      <c r="B192" s="37">
        <v>60</v>
      </c>
      <c r="C192" s="38" t="s">
        <v>1936</v>
      </c>
      <c r="D192" s="37" t="s">
        <v>595</v>
      </c>
      <c r="E192" s="39" t="s">
        <v>1937</v>
      </c>
      <c r="F192" s="40" t="s">
        <v>608</v>
      </c>
      <c r="G192" s="41">
        <v>8</v>
      </c>
      <c r="H192" s="42">
        <v>0</v>
      </c>
      <c r="I192" s="43">
        <f>ROUND(G192*H192,P4)</f>
        <v>0</v>
      </c>
      <c r="J192" s="37"/>
      <c r="O192" s="44">
        <f>I192*0.21</f>
        <v>0</v>
      </c>
      <c r="P192">
        <v>3</v>
      </c>
    </row>
    <row r="193" ht="30">
      <c r="A193" s="37" t="s">
        <v>598</v>
      </c>
      <c r="B193" s="45"/>
      <c r="C193" s="46"/>
      <c r="D193" s="46"/>
      <c r="E193" s="39" t="s">
        <v>1938</v>
      </c>
      <c r="F193" s="46"/>
      <c r="G193" s="46"/>
      <c r="H193" s="46"/>
      <c r="I193" s="46"/>
      <c r="J193" s="48"/>
    </row>
    <row r="194">
      <c r="A194" s="37" t="s">
        <v>601</v>
      </c>
      <c r="B194" s="45"/>
      <c r="C194" s="46"/>
      <c r="D194" s="46"/>
      <c r="E194" s="47" t="s">
        <v>595</v>
      </c>
      <c r="F194" s="46"/>
      <c r="G194" s="46"/>
      <c r="H194" s="46"/>
      <c r="I194" s="46"/>
      <c r="J194" s="48"/>
    </row>
    <row r="195" ht="30">
      <c r="A195" s="37" t="s">
        <v>593</v>
      </c>
      <c r="B195" s="37">
        <v>61</v>
      </c>
      <c r="C195" s="38" t="s">
        <v>12788</v>
      </c>
      <c r="D195" s="37" t="s">
        <v>595</v>
      </c>
      <c r="E195" s="39" t="s">
        <v>12789</v>
      </c>
      <c r="F195" s="40" t="s">
        <v>608</v>
      </c>
      <c r="G195" s="41">
        <v>12</v>
      </c>
      <c r="H195" s="42">
        <v>0</v>
      </c>
      <c r="I195" s="43">
        <f>ROUND(G195*H195,P4)</f>
        <v>0</v>
      </c>
      <c r="J195" s="37"/>
      <c r="O195" s="44">
        <f>I195*0.21</f>
        <v>0</v>
      </c>
      <c r="P195">
        <v>3</v>
      </c>
    </row>
    <row r="196" ht="30">
      <c r="A196" s="37" t="s">
        <v>598</v>
      </c>
      <c r="B196" s="45"/>
      <c r="C196" s="46"/>
      <c r="D196" s="46"/>
      <c r="E196" s="39" t="s">
        <v>12790</v>
      </c>
      <c r="F196" s="46"/>
      <c r="G196" s="46"/>
      <c r="H196" s="46"/>
      <c r="I196" s="46"/>
      <c r="J196" s="48"/>
    </row>
    <row r="197">
      <c r="A197" s="37" t="s">
        <v>601</v>
      </c>
      <c r="B197" s="45"/>
      <c r="C197" s="46"/>
      <c r="D197" s="46"/>
      <c r="E197" s="47" t="s">
        <v>595</v>
      </c>
      <c r="F197" s="46"/>
      <c r="G197" s="46"/>
      <c r="H197" s="46"/>
      <c r="I197" s="46"/>
      <c r="J197" s="48"/>
    </row>
    <row r="198">
      <c r="A198" s="37" t="s">
        <v>593</v>
      </c>
      <c r="B198" s="37">
        <v>62</v>
      </c>
      <c r="C198" s="38" t="s">
        <v>1939</v>
      </c>
      <c r="D198" s="37" t="s">
        <v>595</v>
      </c>
      <c r="E198" s="39" t="s">
        <v>1940</v>
      </c>
      <c r="F198" s="40" t="s">
        <v>608</v>
      </c>
      <c r="G198" s="41">
        <v>1</v>
      </c>
      <c r="H198" s="42">
        <v>0</v>
      </c>
      <c r="I198" s="43">
        <f>ROUND(G198*H198,P4)</f>
        <v>0</v>
      </c>
      <c r="J198" s="37"/>
      <c r="O198" s="44">
        <f>I198*0.21</f>
        <v>0</v>
      </c>
      <c r="P198">
        <v>3</v>
      </c>
    </row>
    <row r="199" ht="30">
      <c r="A199" s="37" t="s">
        <v>598</v>
      </c>
      <c r="B199" s="45"/>
      <c r="C199" s="46"/>
      <c r="D199" s="46"/>
      <c r="E199" s="39" t="s">
        <v>1941</v>
      </c>
      <c r="F199" s="46"/>
      <c r="G199" s="46"/>
      <c r="H199" s="46"/>
      <c r="I199" s="46"/>
      <c r="J199" s="48"/>
    </row>
    <row r="200">
      <c r="A200" s="37" t="s">
        <v>601</v>
      </c>
      <c r="B200" s="45"/>
      <c r="C200" s="46"/>
      <c r="D200" s="46"/>
      <c r="E200" s="47" t="s">
        <v>595</v>
      </c>
      <c r="F200" s="46"/>
      <c r="G200" s="46"/>
      <c r="H200" s="46"/>
      <c r="I200" s="46"/>
      <c r="J200" s="48"/>
    </row>
    <row r="201">
      <c r="A201" s="37" t="s">
        <v>593</v>
      </c>
      <c r="B201" s="37">
        <v>63</v>
      </c>
      <c r="C201" s="38" t="s">
        <v>1942</v>
      </c>
      <c r="D201" s="37" t="s">
        <v>595</v>
      </c>
      <c r="E201" s="39" t="s">
        <v>1943</v>
      </c>
      <c r="F201" s="40" t="s">
        <v>608</v>
      </c>
      <c r="G201" s="41">
        <v>4</v>
      </c>
      <c r="H201" s="42">
        <v>0</v>
      </c>
      <c r="I201" s="43">
        <f>ROUND(G201*H201,P4)</f>
        <v>0</v>
      </c>
      <c r="J201" s="37"/>
      <c r="O201" s="44">
        <f>I201*0.21</f>
        <v>0</v>
      </c>
      <c r="P201">
        <v>3</v>
      </c>
    </row>
    <row r="202" ht="30">
      <c r="A202" s="37" t="s">
        <v>598</v>
      </c>
      <c r="B202" s="45"/>
      <c r="C202" s="46"/>
      <c r="D202" s="46"/>
      <c r="E202" s="39" t="s">
        <v>1944</v>
      </c>
      <c r="F202" s="46"/>
      <c r="G202" s="46"/>
      <c r="H202" s="46"/>
      <c r="I202" s="46"/>
      <c r="J202" s="48"/>
    </row>
    <row r="203">
      <c r="A203" s="37" t="s">
        <v>601</v>
      </c>
      <c r="B203" s="45"/>
      <c r="C203" s="46"/>
      <c r="D203" s="46"/>
      <c r="E203" s="47" t="s">
        <v>595</v>
      </c>
      <c r="F203" s="46"/>
      <c r="G203" s="46"/>
      <c r="H203" s="46"/>
      <c r="I203" s="46"/>
      <c r="J203" s="48"/>
    </row>
    <row r="204" ht="30">
      <c r="A204" s="37" t="s">
        <v>593</v>
      </c>
      <c r="B204" s="37">
        <v>64</v>
      </c>
      <c r="C204" s="38" t="s">
        <v>1945</v>
      </c>
      <c r="D204" s="37" t="s">
        <v>595</v>
      </c>
      <c r="E204" s="39" t="s">
        <v>1946</v>
      </c>
      <c r="F204" s="40" t="s">
        <v>608</v>
      </c>
      <c r="G204" s="41">
        <v>8</v>
      </c>
      <c r="H204" s="42">
        <v>0</v>
      </c>
      <c r="I204" s="43">
        <f>ROUND(G204*H204,P4)</f>
        <v>0</v>
      </c>
      <c r="J204" s="37"/>
      <c r="O204" s="44">
        <f>I204*0.21</f>
        <v>0</v>
      </c>
      <c r="P204">
        <v>3</v>
      </c>
    </row>
    <row r="205" ht="45">
      <c r="A205" s="37" t="s">
        <v>598</v>
      </c>
      <c r="B205" s="45"/>
      <c r="C205" s="46"/>
      <c r="D205" s="46"/>
      <c r="E205" s="39" t="s">
        <v>1947</v>
      </c>
      <c r="F205" s="46"/>
      <c r="G205" s="46"/>
      <c r="H205" s="46"/>
      <c r="I205" s="46"/>
      <c r="J205" s="48"/>
    </row>
    <row r="206">
      <c r="A206" s="37" t="s">
        <v>601</v>
      </c>
      <c r="B206" s="45"/>
      <c r="C206" s="46"/>
      <c r="D206" s="46"/>
      <c r="E206" s="47" t="s">
        <v>595</v>
      </c>
      <c r="F206" s="46"/>
      <c r="G206" s="46"/>
      <c r="H206" s="46"/>
      <c r="I206" s="46"/>
      <c r="J206" s="48"/>
    </row>
    <row r="207" ht="30">
      <c r="A207" s="37" t="s">
        <v>593</v>
      </c>
      <c r="B207" s="37">
        <v>65</v>
      </c>
      <c r="C207" s="38" t="s">
        <v>13542</v>
      </c>
      <c r="D207" s="37" t="s">
        <v>595</v>
      </c>
      <c r="E207" s="39" t="s">
        <v>13543</v>
      </c>
      <c r="F207" s="40" t="s">
        <v>608</v>
      </c>
      <c r="G207" s="41">
        <v>3</v>
      </c>
      <c r="H207" s="42">
        <v>0</v>
      </c>
      <c r="I207" s="43">
        <f>ROUND(G207*H207,P4)</f>
        <v>0</v>
      </c>
      <c r="J207" s="37"/>
      <c r="O207" s="44">
        <f>I207*0.21</f>
        <v>0</v>
      </c>
      <c r="P207">
        <v>3</v>
      </c>
    </row>
    <row r="208" ht="45">
      <c r="A208" s="37" t="s">
        <v>598</v>
      </c>
      <c r="B208" s="45"/>
      <c r="C208" s="46"/>
      <c r="D208" s="46"/>
      <c r="E208" s="39" t="s">
        <v>13544</v>
      </c>
      <c r="F208" s="46"/>
      <c r="G208" s="46"/>
      <c r="H208" s="46"/>
      <c r="I208" s="46"/>
      <c r="J208" s="48"/>
    </row>
    <row r="209">
      <c r="A209" s="37" t="s">
        <v>601</v>
      </c>
      <c r="B209" s="45"/>
      <c r="C209" s="46"/>
      <c r="D209" s="46"/>
      <c r="E209" s="47" t="s">
        <v>595</v>
      </c>
      <c r="F209" s="46"/>
      <c r="G209" s="46"/>
      <c r="H209" s="46"/>
      <c r="I209" s="46"/>
      <c r="J209" s="48"/>
    </row>
    <row r="210" ht="30">
      <c r="A210" s="37" t="s">
        <v>593</v>
      </c>
      <c r="B210" s="37">
        <v>66</v>
      </c>
      <c r="C210" s="38" t="s">
        <v>13545</v>
      </c>
      <c r="D210" s="37" t="s">
        <v>595</v>
      </c>
      <c r="E210" s="39" t="s">
        <v>13546</v>
      </c>
      <c r="F210" s="40" t="s">
        <v>608</v>
      </c>
      <c r="G210" s="41">
        <v>6</v>
      </c>
      <c r="H210" s="42">
        <v>0</v>
      </c>
      <c r="I210" s="43">
        <f>ROUND(G210*H210,P4)</f>
        <v>0</v>
      </c>
      <c r="J210" s="37"/>
      <c r="O210" s="44">
        <f>I210*0.21</f>
        <v>0</v>
      </c>
      <c r="P210">
        <v>3</v>
      </c>
    </row>
    <row r="211" ht="45">
      <c r="A211" s="37" t="s">
        <v>598</v>
      </c>
      <c r="B211" s="45"/>
      <c r="C211" s="46"/>
      <c r="D211" s="46"/>
      <c r="E211" s="39" t="s">
        <v>13547</v>
      </c>
      <c r="F211" s="46"/>
      <c r="G211" s="46"/>
      <c r="H211" s="46"/>
      <c r="I211" s="46"/>
      <c r="J211" s="48"/>
    </row>
    <row r="212">
      <c r="A212" s="37" t="s">
        <v>601</v>
      </c>
      <c r="B212" s="45"/>
      <c r="C212" s="46"/>
      <c r="D212" s="46"/>
      <c r="E212" s="47" t="s">
        <v>595</v>
      </c>
      <c r="F212" s="46"/>
      <c r="G212" s="46"/>
      <c r="H212" s="46"/>
      <c r="I212" s="46"/>
      <c r="J212" s="48"/>
    </row>
    <row r="213" ht="30">
      <c r="A213" s="37" t="s">
        <v>593</v>
      </c>
      <c r="B213" s="37">
        <v>67</v>
      </c>
      <c r="C213" s="38" t="s">
        <v>1948</v>
      </c>
      <c r="D213" s="37" t="s">
        <v>595</v>
      </c>
      <c r="E213" s="39" t="s">
        <v>1949</v>
      </c>
      <c r="F213" s="40" t="s">
        <v>608</v>
      </c>
      <c r="G213" s="41">
        <v>8</v>
      </c>
      <c r="H213" s="42">
        <v>0</v>
      </c>
      <c r="I213" s="43">
        <f>ROUND(G213*H213,P4)</f>
        <v>0</v>
      </c>
      <c r="J213" s="37"/>
      <c r="O213" s="44">
        <f>I213*0.21</f>
        <v>0</v>
      </c>
      <c r="P213">
        <v>3</v>
      </c>
    </row>
    <row r="214" ht="45">
      <c r="A214" s="37" t="s">
        <v>598</v>
      </c>
      <c r="B214" s="45"/>
      <c r="C214" s="46"/>
      <c r="D214" s="46"/>
      <c r="E214" s="39" t="s">
        <v>1950</v>
      </c>
      <c r="F214" s="46"/>
      <c r="G214" s="46"/>
      <c r="H214" s="46"/>
      <c r="I214" s="46"/>
      <c r="J214" s="48"/>
    </row>
    <row r="215">
      <c r="A215" s="37" t="s">
        <v>601</v>
      </c>
      <c r="B215" s="45"/>
      <c r="C215" s="46"/>
      <c r="D215" s="46"/>
      <c r="E215" s="47" t="s">
        <v>595</v>
      </c>
      <c r="F215" s="46"/>
      <c r="G215" s="46"/>
      <c r="H215" s="46"/>
      <c r="I215" s="46"/>
      <c r="J215" s="48"/>
    </row>
    <row r="216" ht="30">
      <c r="A216" s="37" t="s">
        <v>593</v>
      </c>
      <c r="B216" s="37">
        <v>68</v>
      </c>
      <c r="C216" s="38" t="s">
        <v>12794</v>
      </c>
      <c r="D216" s="37" t="s">
        <v>595</v>
      </c>
      <c r="E216" s="39" t="s">
        <v>12795</v>
      </c>
      <c r="F216" s="40" t="s">
        <v>608</v>
      </c>
      <c r="G216" s="41">
        <v>3</v>
      </c>
      <c r="H216" s="42">
        <v>0</v>
      </c>
      <c r="I216" s="43">
        <f>ROUND(G216*H216,P4)</f>
        <v>0</v>
      </c>
      <c r="J216" s="37"/>
      <c r="O216" s="44">
        <f>I216*0.21</f>
        <v>0</v>
      </c>
      <c r="P216">
        <v>3</v>
      </c>
    </row>
    <row r="217" ht="45">
      <c r="A217" s="37" t="s">
        <v>598</v>
      </c>
      <c r="B217" s="45"/>
      <c r="C217" s="46"/>
      <c r="D217" s="46"/>
      <c r="E217" s="39" t="s">
        <v>12796</v>
      </c>
      <c r="F217" s="46"/>
      <c r="G217" s="46"/>
      <c r="H217" s="46"/>
      <c r="I217" s="46"/>
      <c r="J217" s="48"/>
    </row>
    <row r="218">
      <c r="A218" s="37" t="s">
        <v>601</v>
      </c>
      <c r="B218" s="45"/>
      <c r="C218" s="46"/>
      <c r="D218" s="46"/>
      <c r="E218" s="47" t="s">
        <v>595</v>
      </c>
      <c r="F218" s="46"/>
      <c r="G218" s="46"/>
      <c r="H218" s="46"/>
      <c r="I218" s="46"/>
      <c r="J218" s="48"/>
    </row>
    <row r="219" ht="30">
      <c r="A219" s="37" t="s">
        <v>593</v>
      </c>
      <c r="B219" s="37">
        <v>69</v>
      </c>
      <c r="C219" s="38" t="s">
        <v>12797</v>
      </c>
      <c r="D219" s="37" t="s">
        <v>595</v>
      </c>
      <c r="E219" s="39" t="s">
        <v>12798</v>
      </c>
      <c r="F219" s="40" t="s">
        <v>608</v>
      </c>
      <c r="G219" s="41">
        <v>2</v>
      </c>
      <c r="H219" s="42">
        <v>0</v>
      </c>
      <c r="I219" s="43">
        <f>ROUND(G219*H219,P4)</f>
        <v>0</v>
      </c>
      <c r="J219" s="37"/>
      <c r="O219" s="44">
        <f>I219*0.21</f>
        <v>0</v>
      </c>
      <c r="P219">
        <v>3</v>
      </c>
    </row>
    <row r="220" ht="45">
      <c r="A220" s="37" t="s">
        <v>598</v>
      </c>
      <c r="B220" s="45"/>
      <c r="C220" s="46"/>
      <c r="D220" s="46"/>
      <c r="E220" s="39" t="s">
        <v>12799</v>
      </c>
      <c r="F220" s="46"/>
      <c r="G220" s="46"/>
      <c r="H220" s="46"/>
      <c r="I220" s="46"/>
      <c r="J220" s="48"/>
    </row>
    <row r="221">
      <c r="A221" s="37" t="s">
        <v>601</v>
      </c>
      <c r="B221" s="45"/>
      <c r="C221" s="46"/>
      <c r="D221" s="46"/>
      <c r="E221" s="47" t="s">
        <v>595</v>
      </c>
      <c r="F221" s="46"/>
      <c r="G221" s="46"/>
      <c r="H221" s="46"/>
      <c r="I221" s="46"/>
      <c r="J221" s="48"/>
    </row>
    <row r="222" ht="30">
      <c r="A222" s="37" t="s">
        <v>593</v>
      </c>
      <c r="B222" s="37">
        <v>70</v>
      </c>
      <c r="C222" s="38" t="s">
        <v>1951</v>
      </c>
      <c r="D222" s="37" t="s">
        <v>595</v>
      </c>
      <c r="E222" s="39" t="s">
        <v>1952</v>
      </c>
      <c r="F222" s="40" t="s">
        <v>608</v>
      </c>
      <c r="G222" s="41">
        <v>16</v>
      </c>
      <c r="H222" s="42">
        <v>0</v>
      </c>
      <c r="I222" s="43">
        <f>ROUND(G222*H222,P4)</f>
        <v>0</v>
      </c>
      <c r="J222" s="37"/>
      <c r="O222" s="44">
        <f>I222*0.21</f>
        <v>0</v>
      </c>
      <c r="P222">
        <v>3</v>
      </c>
    </row>
    <row r="223" ht="30">
      <c r="A223" s="37" t="s">
        <v>598</v>
      </c>
      <c r="B223" s="45"/>
      <c r="C223" s="46"/>
      <c r="D223" s="46"/>
      <c r="E223" s="39" t="s">
        <v>1953</v>
      </c>
      <c r="F223" s="46"/>
      <c r="G223" s="46"/>
      <c r="H223" s="46"/>
      <c r="I223" s="46"/>
      <c r="J223" s="48"/>
    </row>
    <row r="224">
      <c r="A224" s="37" t="s">
        <v>601</v>
      </c>
      <c r="B224" s="45"/>
      <c r="C224" s="46"/>
      <c r="D224" s="46"/>
      <c r="E224" s="47" t="s">
        <v>595</v>
      </c>
      <c r="F224" s="46"/>
      <c r="G224" s="46"/>
      <c r="H224" s="46"/>
      <c r="I224" s="46"/>
      <c r="J224" s="48"/>
    </row>
    <row r="225" ht="30">
      <c r="A225" s="37" t="s">
        <v>593</v>
      </c>
      <c r="B225" s="37">
        <v>71</v>
      </c>
      <c r="C225" s="38" t="s">
        <v>13548</v>
      </c>
      <c r="D225" s="37" t="s">
        <v>595</v>
      </c>
      <c r="E225" s="39" t="s">
        <v>13549</v>
      </c>
      <c r="F225" s="40" t="s">
        <v>608</v>
      </c>
      <c r="G225" s="41">
        <v>14</v>
      </c>
      <c r="H225" s="42">
        <v>0</v>
      </c>
      <c r="I225" s="43">
        <f>ROUND(G225*H225,P4)</f>
        <v>0</v>
      </c>
      <c r="J225" s="37"/>
      <c r="O225" s="44">
        <f>I225*0.21</f>
        <v>0</v>
      </c>
      <c r="P225">
        <v>3</v>
      </c>
    </row>
    <row r="226" ht="45">
      <c r="A226" s="37" t="s">
        <v>598</v>
      </c>
      <c r="B226" s="45"/>
      <c r="C226" s="46"/>
      <c r="D226" s="46"/>
      <c r="E226" s="39" t="s">
        <v>13550</v>
      </c>
      <c r="F226" s="46"/>
      <c r="G226" s="46"/>
      <c r="H226" s="46"/>
      <c r="I226" s="46"/>
      <c r="J226" s="48"/>
    </row>
    <row r="227">
      <c r="A227" s="37" t="s">
        <v>601</v>
      </c>
      <c r="B227" s="45"/>
      <c r="C227" s="46"/>
      <c r="D227" s="46"/>
      <c r="E227" s="47" t="s">
        <v>595</v>
      </c>
      <c r="F227" s="46"/>
      <c r="G227" s="46"/>
      <c r="H227" s="46"/>
      <c r="I227" s="46"/>
      <c r="J227" s="48"/>
    </row>
    <row r="228" ht="30">
      <c r="A228" s="37" t="s">
        <v>593</v>
      </c>
      <c r="B228" s="37">
        <v>72</v>
      </c>
      <c r="C228" s="38" t="s">
        <v>13551</v>
      </c>
      <c r="D228" s="37" t="s">
        <v>595</v>
      </c>
      <c r="E228" s="39" t="s">
        <v>13552</v>
      </c>
      <c r="F228" s="40" t="s">
        <v>608</v>
      </c>
      <c r="G228" s="41">
        <v>4</v>
      </c>
      <c r="H228" s="42">
        <v>0</v>
      </c>
      <c r="I228" s="43">
        <f>ROUND(G228*H228,P4)</f>
        <v>0</v>
      </c>
      <c r="J228" s="37"/>
      <c r="O228" s="44">
        <f>I228*0.21</f>
        <v>0</v>
      </c>
      <c r="P228">
        <v>3</v>
      </c>
    </row>
    <row r="229" ht="45">
      <c r="A229" s="37" t="s">
        <v>598</v>
      </c>
      <c r="B229" s="45"/>
      <c r="C229" s="46"/>
      <c r="D229" s="46"/>
      <c r="E229" s="39" t="s">
        <v>13553</v>
      </c>
      <c r="F229" s="46"/>
      <c r="G229" s="46"/>
      <c r="H229" s="46"/>
      <c r="I229" s="46"/>
      <c r="J229" s="48"/>
    </row>
    <row r="230">
      <c r="A230" s="37" t="s">
        <v>601</v>
      </c>
      <c r="B230" s="45"/>
      <c r="C230" s="46"/>
      <c r="D230" s="46"/>
      <c r="E230" s="47" t="s">
        <v>595</v>
      </c>
      <c r="F230" s="46"/>
      <c r="G230" s="46"/>
      <c r="H230" s="46"/>
      <c r="I230" s="46"/>
      <c r="J230" s="48"/>
    </row>
    <row r="231" ht="30">
      <c r="A231" s="37" t="s">
        <v>593</v>
      </c>
      <c r="B231" s="37">
        <v>73</v>
      </c>
      <c r="C231" s="38" t="s">
        <v>12800</v>
      </c>
      <c r="D231" s="37" t="s">
        <v>595</v>
      </c>
      <c r="E231" s="39" t="s">
        <v>12801</v>
      </c>
      <c r="F231" s="40" t="s">
        <v>608</v>
      </c>
      <c r="G231" s="41">
        <v>6</v>
      </c>
      <c r="H231" s="42">
        <v>0</v>
      </c>
      <c r="I231" s="43">
        <f>ROUND(G231*H231,P4)</f>
        <v>0</v>
      </c>
      <c r="J231" s="37"/>
      <c r="O231" s="44">
        <f>I231*0.21</f>
        <v>0</v>
      </c>
      <c r="P231">
        <v>3</v>
      </c>
    </row>
    <row r="232" ht="30">
      <c r="A232" s="37" t="s">
        <v>598</v>
      </c>
      <c r="B232" s="45"/>
      <c r="C232" s="46"/>
      <c r="D232" s="46"/>
      <c r="E232" s="39" t="s">
        <v>12802</v>
      </c>
      <c r="F232" s="46"/>
      <c r="G232" s="46"/>
      <c r="H232" s="46"/>
      <c r="I232" s="46"/>
      <c r="J232" s="48"/>
    </row>
    <row r="233">
      <c r="A233" s="37" t="s">
        <v>601</v>
      </c>
      <c r="B233" s="45"/>
      <c r="C233" s="46"/>
      <c r="D233" s="46"/>
      <c r="E233" s="47" t="s">
        <v>595</v>
      </c>
      <c r="F233" s="46"/>
      <c r="G233" s="46"/>
      <c r="H233" s="46"/>
      <c r="I233" s="46"/>
      <c r="J233" s="48"/>
    </row>
    <row r="234" ht="30">
      <c r="A234" s="37" t="s">
        <v>593</v>
      </c>
      <c r="B234" s="37">
        <v>74</v>
      </c>
      <c r="C234" s="38" t="s">
        <v>1957</v>
      </c>
      <c r="D234" s="37" t="s">
        <v>595</v>
      </c>
      <c r="E234" s="39" t="s">
        <v>1958</v>
      </c>
      <c r="F234" s="40" t="s">
        <v>608</v>
      </c>
      <c r="G234" s="41">
        <v>29</v>
      </c>
      <c r="H234" s="42">
        <v>0</v>
      </c>
      <c r="I234" s="43">
        <f>ROUND(G234*H234,P4)</f>
        <v>0</v>
      </c>
      <c r="J234" s="37"/>
      <c r="O234" s="44">
        <f>I234*0.21</f>
        <v>0</v>
      </c>
      <c r="P234">
        <v>3</v>
      </c>
    </row>
    <row r="235" ht="45">
      <c r="A235" s="37" t="s">
        <v>598</v>
      </c>
      <c r="B235" s="45"/>
      <c r="C235" s="46"/>
      <c r="D235" s="46"/>
      <c r="E235" s="39" t="s">
        <v>1959</v>
      </c>
      <c r="F235" s="46"/>
      <c r="G235" s="46"/>
      <c r="H235" s="46"/>
      <c r="I235" s="46"/>
      <c r="J235" s="48"/>
    </row>
    <row r="236">
      <c r="A236" s="37" t="s">
        <v>601</v>
      </c>
      <c r="B236" s="45"/>
      <c r="C236" s="46"/>
      <c r="D236" s="46"/>
      <c r="E236" s="47" t="s">
        <v>595</v>
      </c>
      <c r="F236" s="46"/>
      <c r="G236" s="46"/>
      <c r="H236" s="46"/>
      <c r="I236" s="46"/>
      <c r="J236" s="48"/>
    </row>
    <row r="237" ht="30">
      <c r="A237" s="37" t="s">
        <v>593</v>
      </c>
      <c r="B237" s="37">
        <v>75</v>
      </c>
      <c r="C237" s="38" t="s">
        <v>1960</v>
      </c>
      <c r="D237" s="37" t="s">
        <v>595</v>
      </c>
      <c r="E237" s="39" t="s">
        <v>1961</v>
      </c>
      <c r="F237" s="40" t="s">
        <v>608</v>
      </c>
      <c r="G237" s="41">
        <v>21</v>
      </c>
      <c r="H237" s="42">
        <v>0</v>
      </c>
      <c r="I237" s="43">
        <f>ROUND(G237*H237,P4)</f>
        <v>0</v>
      </c>
      <c r="J237" s="37"/>
      <c r="O237" s="44">
        <f>I237*0.21</f>
        <v>0</v>
      </c>
      <c r="P237">
        <v>3</v>
      </c>
    </row>
    <row r="238" ht="45">
      <c r="A238" s="37" t="s">
        <v>598</v>
      </c>
      <c r="B238" s="45"/>
      <c r="C238" s="46"/>
      <c r="D238" s="46"/>
      <c r="E238" s="39" t="s">
        <v>1962</v>
      </c>
      <c r="F238" s="46"/>
      <c r="G238" s="46"/>
      <c r="H238" s="46"/>
      <c r="I238" s="46"/>
      <c r="J238" s="48"/>
    </row>
    <row r="239">
      <c r="A239" s="37" t="s">
        <v>601</v>
      </c>
      <c r="B239" s="45"/>
      <c r="C239" s="46"/>
      <c r="D239" s="46"/>
      <c r="E239" s="47" t="s">
        <v>595</v>
      </c>
      <c r="F239" s="46"/>
      <c r="G239" s="46"/>
      <c r="H239" s="46"/>
      <c r="I239" s="46"/>
      <c r="J239" s="48"/>
    </row>
    <row r="240">
      <c r="A240" s="37" t="s">
        <v>593</v>
      </c>
      <c r="B240" s="37">
        <v>76</v>
      </c>
      <c r="C240" s="38" t="s">
        <v>12806</v>
      </c>
      <c r="D240" s="37" t="s">
        <v>595</v>
      </c>
      <c r="E240" s="39" t="s">
        <v>13554</v>
      </c>
      <c r="F240" s="40" t="s">
        <v>608</v>
      </c>
      <c r="G240" s="41">
        <v>8</v>
      </c>
      <c r="H240" s="42">
        <v>0</v>
      </c>
      <c r="I240" s="43">
        <f>ROUND(G240*H240,P4)</f>
        <v>0</v>
      </c>
      <c r="J240" s="37"/>
      <c r="O240" s="44">
        <f>I240*0.21</f>
        <v>0</v>
      </c>
      <c r="P240">
        <v>3</v>
      </c>
    </row>
    <row r="241">
      <c r="A241" s="37" t="s">
        <v>598</v>
      </c>
      <c r="B241" s="45"/>
      <c r="C241" s="46"/>
      <c r="D241" s="46"/>
      <c r="E241" s="39" t="s">
        <v>13554</v>
      </c>
      <c r="F241" s="46"/>
      <c r="G241" s="46"/>
      <c r="H241" s="46"/>
      <c r="I241" s="46"/>
      <c r="J241" s="48"/>
    </row>
    <row r="242">
      <c r="A242" s="37" t="s">
        <v>601</v>
      </c>
      <c r="B242" s="45"/>
      <c r="C242" s="46"/>
      <c r="D242" s="46"/>
      <c r="E242" s="47" t="s">
        <v>595</v>
      </c>
      <c r="F242" s="46"/>
      <c r="G242" s="46"/>
      <c r="H242" s="46"/>
      <c r="I242" s="46"/>
      <c r="J242" s="48"/>
    </row>
    <row r="243">
      <c r="A243" s="37" t="s">
        <v>593</v>
      </c>
      <c r="B243" s="37">
        <v>77</v>
      </c>
      <c r="C243" s="38" t="s">
        <v>12808</v>
      </c>
      <c r="D243" s="37" t="s">
        <v>595</v>
      </c>
      <c r="E243" s="39" t="s">
        <v>13555</v>
      </c>
      <c r="F243" s="40" t="s">
        <v>608</v>
      </c>
      <c r="G243" s="41">
        <v>4</v>
      </c>
      <c r="H243" s="42">
        <v>0</v>
      </c>
      <c r="I243" s="43">
        <f>ROUND(G243*H243,P4)</f>
        <v>0</v>
      </c>
      <c r="J243" s="37"/>
      <c r="O243" s="44">
        <f>I243*0.21</f>
        <v>0</v>
      </c>
      <c r="P243">
        <v>3</v>
      </c>
    </row>
    <row r="244">
      <c r="A244" s="37" t="s">
        <v>598</v>
      </c>
      <c r="B244" s="45"/>
      <c r="C244" s="46"/>
      <c r="D244" s="46"/>
      <c r="E244" s="39" t="s">
        <v>13555</v>
      </c>
      <c r="F244" s="46"/>
      <c r="G244" s="46"/>
      <c r="H244" s="46"/>
      <c r="I244" s="46"/>
      <c r="J244" s="48"/>
    </row>
    <row r="245">
      <c r="A245" s="37" t="s">
        <v>601</v>
      </c>
      <c r="B245" s="45"/>
      <c r="C245" s="46"/>
      <c r="D245" s="46"/>
      <c r="E245" s="47" t="s">
        <v>595</v>
      </c>
      <c r="F245" s="46"/>
      <c r="G245" s="46"/>
      <c r="H245" s="46"/>
      <c r="I245" s="46"/>
      <c r="J245" s="48"/>
    </row>
    <row r="246">
      <c r="A246" s="37" t="s">
        <v>593</v>
      </c>
      <c r="B246" s="37">
        <v>78</v>
      </c>
      <c r="C246" s="38" t="s">
        <v>1992</v>
      </c>
      <c r="D246" s="37" t="s">
        <v>595</v>
      </c>
      <c r="E246" s="39" t="s">
        <v>1993</v>
      </c>
      <c r="F246" s="40" t="s">
        <v>608</v>
      </c>
      <c r="G246" s="41">
        <v>21</v>
      </c>
      <c r="H246" s="42">
        <v>0</v>
      </c>
      <c r="I246" s="43">
        <f>ROUND(G246*H246,P4)</f>
        <v>0</v>
      </c>
      <c r="J246" s="37"/>
      <c r="O246" s="44">
        <f>I246*0.21</f>
        <v>0</v>
      </c>
      <c r="P246">
        <v>3</v>
      </c>
    </row>
    <row r="247">
      <c r="A247" s="37" t="s">
        <v>598</v>
      </c>
      <c r="B247" s="45"/>
      <c r="C247" s="46"/>
      <c r="D247" s="46"/>
      <c r="E247" s="39" t="s">
        <v>1993</v>
      </c>
      <c r="F247" s="46"/>
      <c r="G247" s="46"/>
      <c r="H247" s="46"/>
      <c r="I247" s="46"/>
      <c r="J247" s="48"/>
    </row>
    <row r="248">
      <c r="A248" s="37" t="s">
        <v>601</v>
      </c>
      <c r="B248" s="45"/>
      <c r="C248" s="46"/>
      <c r="D248" s="46"/>
      <c r="E248" s="47" t="s">
        <v>595</v>
      </c>
      <c r="F248" s="46"/>
      <c r="G248" s="46"/>
      <c r="H248" s="46"/>
      <c r="I248" s="46"/>
      <c r="J248" s="48"/>
    </row>
    <row r="249">
      <c r="A249" s="37" t="s">
        <v>593</v>
      </c>
      <c r="B249" s="37">
        <v>79</v>
      </c>
      <c r="C249" s="38" t="s">
        <v>1994</v>
      </c>
      <c r="D249" s="37" t="s">
        <v>595</v>
      </c>
      <c r="E249" s="39" t="s">
        <v>13556</v>
      </c>
      <c r="F249" s="40" t="s">
        <v>608</v>
      </c>
      <c r="G249" s="41">
        <v>8</v>
      </c>
      <c r="H249" s="42">
        <v>0</v>
      </c>
      <c r="I249" s="43">
        <f>ROUND(G249*H249,P4)</f>
        <v>0</v>
      </c>
      <c r="J249" s="37"/>
      <c r="O249" s="44">
        <f>I249*0.21</f>
        <v>0</v>
      </c>
      <c r="P249">
        <v>3</v>
      </c>
    </row>
    <row r="250">
      <c r="A250" s="37" t="s">
        <v>598</v>
      </c>
      <c r="B250" s="45"/>
      <c r="C250" s="46"/>
      <c r="D250" s="46"/>
      <c r="E250" s="39" t="s">
        <v>13556</v>
      </c>
      <c r="F250" s="46"/>
      <c r="G250" s="46"/>
      <c r="H250" s="46"/>
      <c r="I250" s="46"/>
      <c r="J250" s="48"/>
    </row>
    <row r="251">
      <c r="A251" s="37" t="s">
        <v>601</v>
      </c>
      <c r="B251" s="45"/>
      <c r="C251" s="46"/>
      <c r="D251" s="46"/>
      <c r="E251" s="47" t="s">
        <v>595</v>
      </c>
      <c r="F251" s="46"/>
      <c r="G251" s="46"/>
      <c r="H251" s="46"/>
      <c r="I251" s="46"/>
      <c r="J251" s="48"/>
    </row>
    <row r="252" ht="30">
      <c r="A252" s="37" t="s">
        <v>593</v>
      </c>
      <c r="B252" s="37">
        <v>80</v>
      </c>
      <c r="C252" s="38" t="s">
        <v>12810</v>
      </c>
      <c r="D252" s="37" t="s">
        <v>595</v>
      </c>
      <c r="E252" s="39" t="s">
        <v>13557</v>
      </c>
      <c r="F252" s="40" t="s">
        <v>608</v>
      </c>
      <c r="G252" s="41">
        <v>12</v>
      </c>
      <c r="H252" s="42">
        <v>0</v>
      </c>
      <c r="I252" s="43">
        <f>ROUND(G252*H252,P4)</f>
        <v>0</v>
      </c>
      <c r="J252" s="37"/>
      <c r="O252" s="44">
        <f>I252*0.21</f>
        <v>0</v>
      </c>
      <c r="P252">
        <v>3</v>
      </c>
    </row>
    <row r="253" ht="30">
      <c r="A253" s="37" t="s">
        <v>598</v>
      </c>
      <c r="B253" s="45"/>
      <c r="C253" s="46"/>
      <c r="D253" s="46"/>
      <c r="E253" s="39" t="s">
        <v>13557</v>
      </c>
      <c r="F253" s="46"/>
      <c r="G253" s="46"/>
      <c r="H253" s="46"/>
      <c r="I253" s="46"/>
      <c r="J253" s="48"/>
    </row>
    <row r="254">
      <c r="A254" s="37" t="s">
        <v>601</v>
      </c>
      <c r="B254" s="45"/>
      <c r="C254" s="46"/>
      <c r="D254" s="46"/>
      <c r="E254" s="47" t="s">
        <v>595</v>
      </c>
      <c r="F254" s="46"/>
      <c r="G254" s="46"/>
      <c r="H254" s="46"/>
      <c r="I254" s="46"/>
      <c r="J254" s="48"/>
    </row>
    <row r="255">
      <c r="A255" s="37" t="s">
        <v>593</v>
      </c>
      <c r="B255" s="37">
        <v>81</v>
      </c>
      <c r="C255" s="38" t="s">
        <v>13558</v>
      </c>
      <c r="D255" s="37" t="s">
        <v>595</v>
      </c>
      <c r="E255" s="39" t="s">
        <v>13559</v>
      </c>
      <c r="F255" s="40" t="s">
        <v>608</v>
      </c>
      <c r="G255" s="41">
        <v>9</v>
      </c>
      <c r="H255" s="42">
        <v>0</v>
      </c>
      <c r="I255" s="43">
        <f>ROUND(G255*H255,P4)</f>
        <v>0</v>
      </c>
      <c r="J255" s="37"/>
      <c r="O255" s="44">
        <f>I255*0.21</f>
        <v>0</v>
      </c>
      <c r="P255">
        <v>3</v>
      </c>
    </row>
    <row r="256">
      <c r="A256" s="37" t="s">
        <v>598</v>
      </c>
      <c r="B256" s="45"/>
      <c r="C256" s="46"/>
      <c r="D256" s="46"/>
      <c r="E256" s="39" t="s">
        <v>1995</v>
      </c>
      <c r="F256" s="46"/>
      <c r="G256" s="46"/>
      <c r="H256" s="46"/>
      <c r="I256" s="46"/>
      <c r="J256" s="48"/>
    </row>
    <row r="257">
      <c r="A257" s="37" t="s">
        <v>601</v>
      </c>
      <c r="B257" s="45"/>
      <c r="C257" s="46"/>
      <c r="D257" s="46"/>
      <c r="E257" s="47" t="s">
        <v>595</v>
      </c>
      <c r="F257" s="46"/>
      <c r="G257" s="46"/>
      <c r="H257" s="46"/>
      <c r="I257" s="46"/>
      <c r="J257" s="48"/>
    </row>
    <row r="258">
      <c r="A258" s="37" t="s">
        <v>593</v>
      </c>
      <c r="B258" s="37">
        <v>82</v>
      </c>
      <c r="C258" s="38" t="s">
        <v>13560</v>
      </c>
      <c r="D258" s="37" t="s">
        <v>595</v>
      </c>
      <c r="E258" s="39" t="s">
        <v>13561</v>
      </c>
      <c r="F258" s="40" t="s">
        <v>608</v>
      </c>
      <c r="G258" s="41">
        <v>1</v>
      </c>
      <c r="H258" s="42">
        <v>0</v>
      </c>
      <c r="I258" s="43">
        <f>ROUND(G258*H258,P4)</f>
        <v>0</v>
      </c>
      <c r="J258" s="37"/>
      <c r="O258" s="44">
        <f>I258*0.21</f>
        <v>0</v>
      </c>
      <c r="P258">
        <v>3</v>
      </c>
    </row>
    <row r="259">
      <c r="A259" s="37" t="s">
        <v>598</v>
      </c>
      <c r="B259" s="45"/>
      <c r="C259" s="46"/>
      <c r="D259" s="46"/>
      <c r="E259" s="39" t="s">
        <v>13561</v>
      </c>
      <c r="F259" s="46"/>
      <c r="G259" s="46"/>
      <c r="H259" s="46"/>
      <c r="I259" s="46"/>
      <c r="J259" s="48"/>
    </row>
    <row r="260">
      <c r="A260" s="37" t="s">
        <v>601</v>
      </c>
      <c r="B260" s="45"/>
      <c r="C260" s="46"/>
      <c r="D260" s="46"/>
      <c r="E260" s="47" t="s">
        <v>595</v>
      </c>
      <c r="F260" s="46"/>
      <c r="G260" s="46"/>
      <c r="H260" s="46"/>
      <c r="I260" s="46"/>
      <c r="J260" s="48"/>
    </row>
    <row r="261">
      <c r="A261" s="37" t="s">
        <v>593</v>
      </c>
      <c r="B261" s="37">
        <v>83</v>
      </c>
      <c r="C261" s="38" t="s">
        <v>13562</v>
      </c>
      <c r="D261" s="37" t="s">
        <v>595</v>
      </c>
      <c r="E261" s="39" t="s">
        <v>13563</v>
      </c>
      <c r="F261" s="40" t="s">
        <v>608</v>
      </c>
      <c r="G261" s="41">
        <v>1</v>
      </c>
      <c r="H261" s="42">
        <v>0</v>
      </c>
      <c r="I261" s="43">
        <f>ROUND(G261*H261,P4)</f>
        <v>0</v>
      </c>
      <c r="J261" s="37"/>
      <c r="O261" s="44">
        <f>I261*0.21</f>
        <v>0</v>
      </c>
      <c r="P261">
        <v>3</v>
      </c>
    </row>
    <row r="262">
      <c r="A262" s="37" t="s">
        <v>598</v>
      </c>
      <c r="B262" s="45"/>
      <c r="C262" s="46"/>
      <c r="D262" s="46"/>
      <c r="E262" s="39" t="s">
        <v>13563</v>
      </c>
      <c r="F262" s="46"/>
      <c r="G262" s="46"/>
      <c r="H262" s="46"/>
      <c r="I262" s="46"/>
      <c r="J262" s="48"/>
    </row>
    <row r="263">
      <c r="A263" s="37" t="s">
        <v>601</v>
      </c>
      <c r="B263" s="45"/>
      <c r="C263" s="46"/>
      <c r="D263" s="46"/>
      <c r="E263" s="47" t="s">
        <v>595</v>
      </c>
      <c r="F263" s="46"/>
      <c r="G263" s="46"/>
      <c r="H263" s="46"/>
      <c r="I263" s="46"/>
      <c r="J263" s="48"/>
    </row>
    <row r="264">
      <c r="A264" s="37" t="s">
        <v>593</v>
      </c>
      <c r="B264" s="37">
        <v>84</v>
      </c>
      <c r="C264" s="38" t="s">
        <v>2000</v>
      </c>
      <c r="D264" s="37" t="s">
        <v>595</v>
      </c>
      <c r="E264" s="39" t="s">
        <v>2001</v>
      </c>
      <c r="F264" s="40" t="s">
        <v>608</v>
      </c>
      <c r="G264" s="41">
        <v>1</v>
      </c>
      <c r="H264" s="42">
        <v>0</v>
      </c>
      <c r="I264" s="43">
        <f>ROUND(G264*H264,P4)</f>
        <v>0</v>
      </c>
      <c r="J264" s="37"/>
      <c r="O264" s="44">
        <f>I264*0.21</f>
        <v>0</v>
      </c>
      <c r="P264">
        <v>3</v>
      </c>
    </row>
    <row r="265">
      <c r="A265" s="37" t="s">
        <v>598</v>
      </c>
      <c r="B265" s="45"/>
      <c r="C265" s="46"/>
      <c r="D265" s="46"/>
      <c r="E265" s="39" t="s">
        <v>2001</v>
      </c>
      <c r="F265" s="46"/>
      <c r="G265" s="46"/>
      <c r="H265" s="46"/>
      <c r="I265" s="46"/>
      <c r="J265" s="48"/>
    </row>
    <row r="266">
      <c r="A266" s="37" t="s">
        <v>601</v>
      </c>
      <c r="B266" s="45"/>
      <c r="C266" s="46"/>
      <c r="D266" s="46"/>
      <c r="E266" s="47" t="s">
        <v>595</v>
      </c>
      <c r="F266" s="46"/>
      <c r="G266" s="46"/>
      <c r="H266" s="46"/>
      <c r="I266" s="46"/>
      <c r="J266" s="48"/>
    </row>
    <row r="267">
      <c r="A267" s="37" t="s">
        <v>593</v>
      </c>
      <c r="B267" s="37">
        <v>85</v>
      </c>
      <c r="C267" s="38" t="s">
        <v>13564</v>
      </c>
      <c r="D267" s="37" t="s">
        <v>595</v>
      </c>
      <c r="E267" s="39" t="s">
        <v>13565</v>
      </c>
      <c r="F267" s="40" t="s">
        <v>608</v>
      </c>
      <c r="G267" s="41">
        <v>1</v>
      </c>
      <c r="H267" s="42">
        <v>0</v>
      </c>
      <c r="I267" s="43">
        <f>ROUND(G267*H267,P4)</f>
        <v>0</v>
      </c>
      <c r="J267" s="37"/>
      <c r="O267" s="44">
        <f>I267*0.21</f>
        <v>0</v>
      </c>
      <c r="P267">
        <v>3</v>
      </c>
    </row>
    <row r="268">
      <c r="A268" s="37" t="s">
        <v>598</v>
      </c>
      <c r="B268" s="45"/>
      <c r="C268" s="46"/>
      <c r="D268" s="46"/>
      <c r="E268" s="39" t="s">
        <v>13565</v>
      </c>
      <c r="F268" s="46"/>
      <c r="G268" s="46"/>
      <c r="H268" s="46"/>
      <c r="I268" s="46"/>
      <c r="J268" s="48"/>
    </row>
    <row r="269">
      <c r="A269" s="37" t="s">
        <v>601</v>
      </c>
      <c r="B269" s="45"/>
      <c r="C269" s="46"/>
      <c r="D269" s="46"/>
      <c r="E269" s="47" t="s">
        <v>595</v>
      </c>
      <c r="F269" s="46"/>
      <c r="G269" s="46"/>
      <c r="H269" s="46"/>
      <c r="I269" s="46"/>
      <c r="J269" s="48"/>
    </row>
    <row r="270">
      <c r="A270" s="37" t="s">
        <v>593</v>
      </c>
      <c r="B270" s="37">
        <v>86</v>
      </c>
      <c r="C270" s="38" t="s">
        <v>13566</v>
      </c>
      <c r="D270" s="37" t="s">
        <v>595</v>
      </c>
      <c r="E270" s="39" t="s">
        <v>13567</v>
      </c>
      <c r="F270" s="40" t="s">
        <v>608</v>
      </c>
      <c r="G270" s="41">
        <v>1</v>
      </c>
      <c r="H270" s="42">
        <v>0</v>
      </c>
      <c r="I270" s="43">
        <f>ROUND(G270*H270,P4)</f>
        <v>0</v>
      </c>
      <c r="J270" s="37"/>
      <c r="O270" s="44">
        <f>I270*0.21</f>
        <v>0</v>
      </c>
      <c r="P270">
        <v>3</v>
      </c>
    </row>
    <row r="271">
      <c r="A271" s="37" t="s">
        <v>598</v>
      </c>
      <c r="B271" s="45"/>
      <c r="C271" s="46"/>
      <c r="D271" s="46"/>
      <c r="E271" s="39" t="s">
        <v>13567</v>
      </c>
      <c r="F271" s="46"/>
      <c r="G271" s="46"/>
      <c r="H271" s="46"/>
      <c r="I271" s="46"/>
      <c r="J271" s="48"/>
    </row>
    <row r="272">
      <c r="A272" s="37" t="s">
        <v>601</v>
      </c>
      <c r="B272" s="45"/>
      <c r="C272" s="46"/>
      <c r="D272" s="46"/>
      <c r="E272" s="47" t="s">
        <v>595</v>
      </c>
      <c r="F272" s="46"/>
      <c r="G272" s="46"/>
      <c r="H272" s="46"/>
      <c r="I272" s="46"/>
      <c r="J272" s="48"/>
    </row>
    <row r="273">
      <c r="A273" s="37" t="s">
        <v>593</v>
      </c>
      <c r="B273" s="37">
        <v>87</v>
      </c>
      <c r="C273" s="38" t="s">
        <v>2002</v>
      </c>
      <c r="D273" s="37" t="s">
        <v>595</v>
      </c>
      <c r="E273" s="39" t="s">
        <v>2003</v>
      </c>
      <c r="F273" s="40" t="s">
        <v>597</v>
      </c>
      <c r="G273" s="41">
        <v>188</v>
      </c>
      <c r="H273" s="42">
        <v>0</v>
      </c>
      <c r="I273" s="43">
        <f>ROUND(G273*H273,P4)</f>
        <v>0</v>
      </c>
      <c r="J273" s="37"/>
      <c r="O273" s="44">
        <f>I273*0.21</f>
        <v>0</v>
      </c>
      <c r="P273">
        <v>3</v>
      </c>
    </row>
    <row r="274">
      <c r="A274" s="37" t="s">
        <v>598</v>
      </c>
      <c r="B274" s="45"/>
      <c r="C274" s="46"/>
      <c r="D274" s="46"/>
      <c r="E274" s="39" t="s">
        <v>2003</v>
      </c>
      <c r="F274" s="46"/>
      <c r="G274" s="46"/>
      <c r="H274" s="46"/>
      <c r="I274" s="46"/>
      <c r="J274" s="48"/>
    </row>
    <row r="275">
      <c r="A275" s="37" t="s">
        <v>601</v>
      </c>
      <c r="B275" s="45"/>
      <c r="C275" s="46"/>
      <c r="D275" s="46"/>
      <c r="E275" s="47" t="s">
        <v>595</v>
      </c>
      <c r="F275" s="46"/>
      <c r="G275" s="46"/>
      <c r="H275" s="46"/>
      <c r="I275" s="46"/>
      <c r="J275" s="48"/>
    </row>
    <row r="276">
      <c r="A276" s="37" t="s">
        <v>593</v>
      </c>
      <c r="B276" s="37">
        <v>88</v>
      </c>
      <c r="C276" s="38" t="s">
        <v>2004</v>
      </c>
      <c r="D276" s="37" t="s">
        <v>595</v>
      </c>
      <c r="E276" s="39" t="s">
        <v>2005</v>
      </c>
      <c r="F276" s="40" t="s">
        <v>650</v>
      </c>
      <c r="G276" s="41">
        <v>1</v>
      </c>
      <c r="H276" s="42">
        <v>0</v>
      </c>
      <c r="I276" s="43">
        <f>ROUND(G276*H276,P4)</f>
        <v>0</v>
      </c>
      <c r="J276" s="37"/>
      <c r="O276" s="44">
        <f>I276*0.21</f>
        <v>0</v>
      </c>
      <c r="P276">
        <v>3</v>
      </c>
    </row>
    <row r="277">
      <c r="A277" s="37" t="s">
        <v>598</v>
      </c>
      <c r="B277" s="45"/>
      <c r="C277" s="46"/>
      <c r="D277" s="46"/>
      <c r="E277" s="39" t="s">
        <v>2005</v>
      </c>
      <c r="F277" s="46"/>
      <c r="G277" s="46"/>
      <c r="H277" s="46"/>
      <c r="I277" s="46"/>
      <c r="J277" s="48"/>
    </row>
    <row r="278">
      <c r="A278" s="37" t="s">
        <v>601</v>
      </c>
      <c r="B278" s="45"/>
      <c r="C278" s="46"/>
      <c r="D278" s="46"/>
      <c r="E278" s="47" t="s">
        <v>595</v>
      </c>
      <c r="F278" s="46"/>
      <c r="G278" s="46"/>
      <c r="H278" s="46"/>
      <c r="I278" s="46"/>
      <c r="J278" s="48"/>
    </row>
    <row r="279">
      <c r="A279" s="37" t="s">
        <v>593</v>
      </c>
      <c r="B279" s="37">
        <v>89</v>
      </c>
      <c r="C279" s="38" t="s">
        <v>2010</v>
      </c>
      <c r="D279" s="37" t="s">
        <v>595</v>
      </c>
      <c r="E279" s="39" t="s">
        <v>2011</v>
      </c>
      <c r="F279" s="40" t="s">
        <v>608</v>
      </c>
      <c r="G279" s="41">
        <v>50</v>
      </c>
      <c r="H279" s="42">
        <v>0</v>
      </c>
      <c r="I279" s="43">
        <f>ROUND(G279*H279,P4)</f>
        <v>0</v>
      </c>
      <c r="J279" s="37"/>
      <c r="O279" s="44">
        <f>I279*0.21</f>
        <v>0</v>
      </c>
      <c r="P279">
        <v>3</v>
      </c>
    </row>
    <row r="280">
      <c r="A280" s="37" t="s">
        <v>598</v>
      </c>
      <c r="B280" s="45"/>
      <c r="C280" s="46"/>
      <c r="D280" s="46"/>
      <c r="E280" s="39" t="s">
        <v>2011</v>
      </c>
      <c r="F280" s="46"/>
      <c r="G280" s="46"/>
      <c r="H280" s="46"/>
      <c r="I280" s="46"/>
      <c r="J280" s="48"/>
    </row>
    <row r="281">
      <c r="A281" s="37" t="s">
        <v>601</v>
      </c>
      <c r="B281" s="45"/>
      <c r="C281" s="46"/>
      <c r="D281" s="46"/>
      <c r="E281" s="47" t="s">
        <v>595</v>
      </c>
      <c r="F281" s="46"/>
      <c r="G281" s="46"/>
      <c r="H281" s="46"/>
      <c r="I281" s="46"/>
      <c r="J281" s="48"/>
    </row>
    <row r="282">
      <c r="A282" s="37" t="s">
        <v>593</v>
      </c>
      <c r="B282" s="37">
        <v>90</v>
      </c>
      <c r="C282" s="38" t="s">
        <v>2012</v>
      </c>
      <c r="D282" s="37" t="s">
        <v>595</v>
      </c>
      <c r="E282" s="39" t="s">
        <v>2013</v>
      </c>
      <c r="F282" s="40" t="s">
        <v>608</v>
      </c>
      <c r="G282" s="41">
        <v>50</v>
      </c>
      <c r="H282" s="42">
        <v>0</v>
      </c>
      <c r="I282" s="43">
        <f>ROUND(G282*H282,P4)</f>
        <v>0</v>
      </c>
      <c r="J282" s="37"/>
      <c r="O282" s="44">
        <f>I282*0.21</f>
        <v>0</v>
      </c>
      <c r="P282">
        <v>3</v>
      </c>
    </row>
    <row r="283">
      <c r="A283" s="37" t="s">
        <v>598</v>
      </c>
      <c r="B283" s="45"/>
      <c r="C283" s="46"/>
      <c r="D283" s="46"/>
      <c r="E283" s="39" t="s">
        <v>2013</v>
      </c>
      <c r="F283" s="46"/>
      <c r="G283" s="46"/>
      <c r="H283" s="46"/>
      <c r="I283" s="46"/>
      <c r="J283" s="48"/>
    </row>
    <row r="284">
      <c r="A284" s="37" t="s">
        <v>601</v>
      </c>
      <c r="B284" s="45"/>
      <c r="C284" s="46"/>
      <c r="D284" s="46"/>
      <c r="E284" s="47" t="s">
        <v>595</v>
      </c>
      <c r="F284" s="46"/>
      <c r="G284" s="46"/>
      <c r="H284" s="46"/>
      <c r="I284" s="46"/>
      <c r="J284" s="48"/>
    </row>
    <row r="285">
      <c r="A285" s="31" t="s">
        <v>591</v>
      </c>
      <c r="B285" s="32"/>
      <c r="C285" s="33" t="s">
        <v>2020</v>
      </c>
      <c r="D285" s="34"/>
      <c r="E285" s="31" t="s">
        <v>2072</v>
      </c>
      <c r="F285" s="34"/>
      <c r="G285" s="34"/>
      <c r="H285" s="34"/>
      <c r="I285" s="35">
        <f>SUMIFS(I286:I291,A286:A291,"P")</f>
        <v>0</v>
      </c>
      <c r="J285" s="36"/>
    </row>
    <row r="286">
      <c r="A286" s="37" t="s">
        <v>593</v>
      </c>
      <c r="B286" s="37">
        <v>91</v>
      </c>
      <c r="C286" s="38" t="s">
        <v>2022</v>
      </c>
      <c r="D286" s="37" t="s">
        <v>595</v>
      </c>
      <c r="E286" s="39" t="s">
        <v>2023</v>
      </c>
      <c r="F286" s="40" t="s">
        <v>608</v>
      </c>
      <c r="G286" s="41">
        <v>1</v>
      </c>
      <c r="H286" s="42">
        <v>0</v>
      </c>
      <c r="I286" s="43">
        <f>ROUND(G286*H286,P4)</f>
        <v>0</v>
      </c>
      <c r="J286" s="37"/>
      <c r="O286" s="44">
        <f>I286*0.21</f>
        <v>0</v>
      </c>
      <c r="P286">
        <v>3</v>
      </c>
    </row>
    <row r="287">
      <c r="A287" s="37" t="s">
        <v>598</v>
      </c>
      <c r="B287" s="45"/>
      <c r="C287" s="46"/>
      <c r="D287" s="46"/>
      <c r="E287" s="39" t="s">
        <v>2023</v>
      </c>
      <c r="F287" s="46"/>
      <c r="G287" s="46"/>
      <c r="H287" s="46"/>
      <c r="I287" s="46"/>
      <c r="J287" s="48"/>
    </row>
    <row r="288">
      <c r="A288" s="37" t="s">
        <v>601</v>
      </c>
      <c r="B288" s="45"/>
      <c r="C288" s="46"/>
      <c r="D288" s="46"/>
      <c r="E288" s="47" t="s">
        <v>595</v>
      </c>
      <c r="F288" s="46"/>
      <c r="G288" s="46"/>
      <c r="H288" s="46"/>
      <c r="I288" s="46"/>
      <c r="J288" s="48"/>
    </row>
    <row r="289">
      <c r="A289" s="37" t="s">
        <v>593</v>
      </c>
      <c r="B289" s="37">
        <v>92</v>
      </c>
      <c r="C289" s="38" t="s">
        <v>2024</v>
      </c>
      <c r="D289" s="37" t="s">
        <v>595</v>
      </c>
      <c r="E289" s="39" t="s">
        <v>2025</v>
      </c>
      <c r="F289" s="40" t="s">
        <v>608</v>
      </c>
      <c r="G289" s="41">
        <v>1</v>
      </c>
      <c r="H289" s="42">
        <v>0</v>
      </c>
      <c r="I289" s="43">
        <f>ROUND(G289*H289,P4)</f>
        <v>0</v>
      </c>
      <c r="J289" s="37"/>
      <c r="O289" s="44">
        <f>I289*0.21</f>
        <v>0</v>
      </c>
      <c r="P289">
        <v>3</v>
      </c>
    </row>
    <row r="290">
      <c r="A290" s="37" t="s">
        <v>598</v>
      </c>
      <c r="B290" s="45"/>
      <c r="C290" s="46"/>
      <c r="D290" s="46"/>
      <c r="E290" s="39" t="s">
        <v>2025</v>
      </c>
      <c r="F290" s="46"/>
      <c r="G290" s="46"/>
      <c r="H290" s="46"/>
      <c r="I290" s="46"/>
      <c r="J290" s="48"/>
    </row>
    <row r="291">
      <c r="A291" s="37" t="s">
        <v>601</v>
      </c>
      <c r="B291" s="45"/>
      <c r="C291" s="46"/>
      <c r="D291" s="46"/>
      <c r="E291" s="47" t="s">
        <v>595</v>
      </c>
      <c r="F291" s="46"/>
      <c r="G291" s="46"/>
      <c r="H291" s="46"/>
      <c r="I291" s="46"/>
      <c r="J291" s="48"/>
    </row>
    <row r="292">
      <c r="A292" s="31" t="s">
        <v>591</v>
      </c>
      <c r="B292" s="32"/>
      <c r="C292" s="33" t="s">
        <v>1812</v>
      </c>
      <c r="D292" s="34"/>
      <c r="E292" s="31" t="s">
        <v>1813</v>
      </c>
      <c r="F292" s="34"/>
      <c r="G292" s="34"/>
      <c r="H292" s="34"/>
      <c r="I292" s="35">
        <f>SUMIFS(I293:I295,A293:A295,"P")</f>
        <v>0</v>
      </c>
      <c r="J292" s="36"/>
    </row>
    <row r="293" ht="45">
      <c r="A293" s="37" t="s">
        <v>593</v>
      </c>
      <c r="B293" s="37">
        <v>93</v>
      </c>
      <c r="C293" s="38" t="s">
        <v>1130</v>
      </c>
      <c r="D293" s="37" t="s">
        <v>1131</v>
      </c>
      <c r="E293" s="39" t="s">
        <v>1132</v>
      </c>
      <c r="F293" s="40" t="s">
        <v>1127</v>
      </c>
      <c r="G293" s="41">
        <v>1.6799999999999999</v>
      </c>
      <c r="H293" s="42">
        <v>0</v>
      </c>
      <c r="I293" s="43">
        <f>ROUND(G293*H293,P4)</f>
        <v>0</v>
      </c>
      <c r="J293" s="37"/>
      <c r="O293" s="44">
        <f>I293*0.21</f>
        <v>0</v>
      </c>
      <c r="P293">
        <v>3</v>
      </c>
    </row>
    <row r="294">
      <c r="A294" s="37" t="s">
        <v>598</v>
      </c>
      <c r="B294" s="45"/>
      <c r="C294" s="46"/>
      <c r="D294" s="46"/>
      <c r="E294" s="39" t="s">
        <v>1817</v>
      </c>
      <c r="F294" s="46"/>
      <c r="G294" s="46"/>
      <c r="H294" s="46"/>
      <c r="I294" s="46"/>
      <c r="J294" s="48"/>
    </row>
    <row r="295">
      <c r="A295" s="37" t="s">
        <v>601</v>
      </c>
      <c r="B295" s="45"/>
      <c r="C295" s="46"/>
      <c r="D295" s="46"/>
      <c r="E295" s="47" t="s">
        <v>595</v>
      </c>
      <c r="F295" s="46"/>
      <c r="G295" s="46"/>
      <c r="H295" s="46"/>
      <c r="I295" s="46"/>
      <c r="J295" s="48"/>
    </row>
    <row r="296">
      <c r="A296" s="31" t="s">
        <v>591</v>
      </c>
      <c r="B296" s="32"/>
      <c r="C296" s="33" t="s">
        <v>2026</v>
      </c>
      <c r="D296" s="34"/>
      <c r="E296" s="31" t="s">
        <v>2027</v>
      </c>
      <c r="F296" s="34"/>
      <c r="G296" s="34"/>
      <c r="H296" s="34"/>
      <c r="I296" s="35">
        <f>SUMIFS(I297:I299,A297:A299,"P")</f>
        <v>0</v>
      </c>
      <c r="J296" s="36"/>
    </row>
    <row r="297">
      <c r="A297" s="37" t="s">
        <v>593</v>
      </c>
      <c r="B297" s="37">
        <v>94</v>
      </c>
      <c r="C297" s="38" t="s">
        <v>2028</v>
      </c>
      <c r="D297" s="37" t="s">
        <v>595</v>
      </c>
      <c r="E297" s="39" t="s">
        <v>2029</v>
      </c>
      <c r="F297" s="40" t="s">
        <v>624</v>
      </c>
      <c r="G297" s="41">
        <v>5</v>
      </c>
      <c r="H297" s="42">
        <v>0</v>
      </c>
      <c r="I297" s="43">
        <f>ROUND(G297*H297,P4)</f>
        <v>0</v>
      </c>
      <c r="J297" s="37"/>
      <c r="O297" s="44">
        <f>I297*0.21</f>
        <v>0</v>
      </c>
      <c r="P297">
        <v>3</v>
      </c>
    </row>
    <row r="298">
      <c r="A298" s="37" t="s">
        <v>598</v>
      </c>
      <c r="B298" s="45"/>
      <c r="C298" s="46"/>
      <c r="D298" s="46"/>
      <c r="E298" s="39" t="s">
        <v>2030</v>
      </c>
      <c r="F298" s="46"/>
      <c r="G298" s="46"/>
      <c r="H298" s="46"/>
      <c r="I298" s="46"/>
      <c r="J298" s="48"/>
    </row>
    <row r="299">
      <c r="A299" s="37" t="s">
        <v>601</v>
      </c>
      <c r="B299" s="45"/>
      <c r="C299" s="46"/>
      <c r="D299" s="46"/>
      <c r="E299" s="47" t="s">
        <v>595</v>
      </c>
      <c r="F299" s="46"/>
      <c r="G299" s="46"/>
      <c r="H299" s="46"/>
      <c r="I299" s="46"/>
      <c r="J299" s="48"/>
    </row>
    <row r="300">
      <c r="A300" s="31" t="s">
        <v>591</v>
      </c>
      <c r="B300" s="32"/>
      <c r="C300" s="33" t="s">
        <v>2031</v>
      </c>
      <c r="D300" s="34"/>
      <c r="E300" s="31" t="s">
        <v>2032</v>
      </c>
      <c r="F300" s="34"/>
      <c r="G300" s="34"/>
      <c r="H300" s="34"/>
      <c r="I300" s="35">
        <f>SUMIFS(I301:I309,A301:A309,"P")</f>
        <v>0</v>
      </c>
      <c r="J300" s="36"/>
    </row>
    <row r="301">
      <c r="A301" s="37" t="s">
        <v>593</v>
      </c>
      <c r="B301" s="37">
        <v>95</v>
      </c>
      <c r="C301" s="38" t="s">
        <v>2033</v>
      </c>
      <c r="D301" s="37" t="s">
        <v>595</v>
      </c>
      <c r="E301" s="39" t="s">
        <v>2034</v>
      </c>
      <c r="F301" s="40" t="s">
        <v>2035</v>
      </c>
      <c r="G301" s="41">
        <v>1</v>
      </c>
      <c r="H301" s="42">
        <v>0</v>
      </c>
      <c r="I301" s="43">
        <f>ROUND(G301*H301,P4)</f>
        <v>0</v>
      </c>
      <c r="J301" s="37"/>
      <c r="O301" s="44">
        <f>I301*0.21</f>
        <v>0</v>
      </c>
      <c r="P301">
        <v>3</v>
      </c>
    </row>
    <row r="302">
      <c r="A302" s="37" t="s">
        <v>598</v>
      </c>
      <c r="B302" s="45"/>
      <c r="C302" s="46"/>
      <c r="D302" s="46"/>
      <c r="E302" s="39" t="s">
        <v>2034</v>
      </c>
      <c r="F302" s="46"/>
      <c r="G302" s="46"/>
      <c r="H302" s="46"/>
      <c r="I302" s="46"/>
      <c r="J302" s="48"/>
    </row>
    <row r="303">
      <c r="A303" s="37" t="s">
        <v>601</v>
      </c>
      <c r="B303" s="45"/>
      <c r="C303" s="46"/>
      <c r="D303" s="46"/>
      <c r="E303" s="47" t="s">
        <v>595</v>
      </c>
      <c r="F303" s="46"/>
      <c r="G303" s="46"/>
      <c r="H303" s="46"/>
      <c r="I303" s="46"/>
      <c r="J303" s="48"/>
    </row>
    <row r="304">
      <c r="A304" s="37" t="s">
        <v>593</v>
      </c>
      <c r="B304" s="37">
        <v>96</v>
      </c>
      <c r="C304" s="38" t="s">
        <v>2036</v>
      </c>
      <c r="D304" s="37" t="s">
        <v>595</v>
      </c>
      <c r="E304" s="39" t="s">
        <v>2037</v>
      </c>
      <c r="F304" s="40" t="s">
        <v>2035</v>
      </c>
      <c r="G304" s="41">
        <v>1</v>
      </c>
      <c r="H304" s="42">
        <v>0</v>
      </c>
      <c r="I304" s="43">
        <f>ROUND(G304*H304,P4)</f>
        <v>0</v>
      </c>
      <c r="J304" s="37"/>
      <c r="O304" s="44">
        <f>I304*0.21</f>
        <v>0</v>
      </c>
      <c r="P304">
        <v>3</v>
      </c>
    </row>
    <row r="305">
      <c r="A305" s="37" t="s">
        <v>598</v>
      </c>
      <c r="B305" s="45"/>
      <c r="C305" s="46"/>
      <c r="D305" s="46"/>
      <c r="E305" s="39" t="s">
        <v>2037</v>
      </c>
      <c r="F305" s="46"/>
      <c r="G305" s="46"/>
      <c r="H305" s="46"/>
      <c r="I305" s="46"/>
      <c r="J305" s="48"/>
    </row>
    <row r="306">
      <c r="A306" s="37" t="s">
        <v>601</v>
      </c>
      <c r="B306" s="45"/>
      <c r="C306" s="46"/>
      <c r="D306" s="46"/>
      <c r="E306" s="47" t="s">
        <v>595</v>
      </c>
      <c r="F306" s="46"/>
      <c r="G306" s="46"/>
      <c r="H306" s="46"/>
      <c r="I306" s="46"/>
      <c r="J306" s="48"/>
    </row>
    <row r="307">
      <c r="A307" s="37" t="s">
        <v>593</v>
      </c>
      <c r="B307" s="37">
        <v>97</v>
      </c>
      <c r="C307" s="38" t="s">
        <v>2038</v>
      </c>
      <c r="D307" s="37" t="s">
        <v>595</v>
      </c>
      <c r="E307" s="39" t="s">
        <v>2039</v>
      </c>
      <c r="F307" s="40" t="s">
        <v>2035</v>
      </c>
      <c r="G307" s="41">
        <v>1</v>
      </c>
      <c r="H307" s="42">
        <v>0</v>
      </c>
      <c r="I307" s="43">
        <f>ROUND(G307*H307,P4)</f>
        <v>0</v>
      </c>
      <c r="J307" s="37"/>
      <c r="O307" s="44">
        <f>I307*0.21</f>
        <v>0</v>
      </c>
      <c r="P307">
        <v>3</v>
      </c>
    </row>
    <row r="308">
      <c r="A308" s="37" t="s">
        <v>598</v>
      </c>
      <c r="B308" s="45"/>
      <c r="C308" s="46"/>
      <c r="D308" s="46"/>
      <c r="E308" s="39" t="s">
        <v>2039</v>
      </c>
      <c r="F308" s="46"/>
      <c r="G308" s="46"/>
      <c r="H308" s="46"/>
      <c r="I308" s="46"/>
      <c r="J308" s="48"/>
    </row>
    <row r="309">
      <c r="A309" s="37" t="s">
        <v>601</v>
      </c>
      <c r="B309" s="45"/>
      <c r="C309" s="46"/>
      <c r="D309" s="46"/>
      <c r="E309" s="47" t="s">
        <v>595</v>
      </c>
      <c r="F309" s="46"/>
      <c r="G309" s="46"/>
      <c r="H309" s="46"/>
      <c r="I309" s="46"/>
      <c r="J309" s="48"/>
    </row>
    <row r="310">
      <c r="A310" s="31" t="s">
        <v>591</v>
      </c>
      <c r="B310" s="32"/>
      <c r="C310" s="33" t="s">
        <v>2040</v>
      </c>
      <c r="D310" s="34"/>
      <c r="E310" s="31" t="s">
        <v>2041</v>
      </c>
      <c r="F310" s="34"/>
      <c r="G310" s="34"/>
      <c r="H310" s="34"/>
      <c r="I310" s="35">
        <f>SUMIFS(I311:I313,A311:A313,"P")</f>
        <v>0</v>
      </c>
      <c r="J310" s="36"/>
    </row>
    <row r="311">
      <c r="A311" s="37" t="s">
        <v>593</v>
      </c>
      <c r="B311" s="37">
        <v>98</v>
      </c>
      <c r="C311" s="38" t="s">
        <v>2042</v>
      </c>
      <c r="D311" s="37" t="s">
        <v>595</v>
      </c>
      <c r="E311" s="39" t="s">
        <v>2041</v>
      </c>
      <c r="F311" s="40" t="s">
        <v>624</v>
      </c>
      <c r="G311" s="41">
        <v>15</v>
      </c>
      <c r="H311" s="42">
        <v>0</v>
      </c>
      <c r="I311" s="43">
        <f>ROUND(G311*H311,P4)</f>
        <v>0</v>
      </c>
      <c r="J311" s="37"/>
      <c r="O311" s="44">
        <f>I311*0.21</f>
        <v>0</v>
      </c>
      <c r="P311">
        <v>3</v>
      </c>
    </row>
    <row r="312">
      <c r="A312" s="37" t="s">
        <v>598</v>
      </c>
      <c r="B312" s="45"/>
      <c r="C312" s="46"/>
      <c r="D312" s="46"/>
      <c r="E312" s="39" t="s">
        <v>2041</v>
      </c>
      <c r="F312" s="46"/>
      <c r="G312" s="46"/>
      <c r="H312" s="46"/>
      <c r="I312" s="46"/>
      <c r="J312" s="48"/>
    </row>
    <row r="313">
      <c r="A313" s="37" t="s">
        <v>601</v>
      </c>
      <c r="B313" s="45"/>
      <c r="C313" s="46"/>
      <c r="D313" s="46"/>
      <c r="E313" s="47" t="s">
        <v>595</v>
      </c>
      <c r="F313" s="46"/>
      <c r="G313" s="46"/>
      <c r="H313" s="46"/>
      <c r="I313" s="46"/>
      <c r="J313" s="48"/>
    </row>
    <row r="314">
      <c r="A314" s="31" t="s">
        <v>591</v>
      </c>
      <c r="B314" s="32"/>
      <c r="C314" s="33" t="s">
        <v>2073</v>
      </c>
      <c r="D314" s="34"/>
      <c r="E314" s="31" t="s">
        <v>2074</v>
      </c>
      <c r="F314" s="34"/>
      <c r="G314" s="34"/>
      <c r="H314" s="34"/>
      <c r="I314" s="35">
        <f>SUMIFS(I315:I317,A315:A317,"P")</f>
        <v>0</v>
      </c>
      <c r="J314" s="36"/>
    </row>
    <row r="315">
      <c r="A315" s="37" t="s">
        <v>593</v>
      </c>
      <c r="B315" s="37">
        <v>99</v>
      </c>
      <c r="C315" s="38" t="s">
        <v>2075</v>
      </c>
      <c r="D315" s="37" t="s">
        <v>595</v>
      </c>
      <c r="E315" s="39" t="s">
        <v>2076</v>
      </c>
      <c r="F315" s="40" t="s">
        <v>2077</v>
      </c>
      <c r="G315" s="41">
        <v>1</v>
      </c>
      <c r="H315" s="42">
        <v>0</v>
      </c>
      <c r="I315" s="43">
        <f>ROUND(G315*H315,P4)</f>
        <v>0</v>
      </c>
      <c r="J315" s="37"/>
      <c r="O315" s="44">
        <f>I315*0.21</f>
        <v>0</v>
      </c>
      <c r="P315">
        <v>3</v>
      </c>
    </row>
    <row r="316">
      <c r="A316" s="37" t="s">
        <v>598</v>
      </c>
      <c r="B316" s="45"/>
      <c r="C316" s="46"/>
      <c r="D316" s="46"/>
      <c r="E316" s="39" t="s">
        <v>2076</v>
      </c>
      <c r="F316" s="46"/>
      <c r="G316" s="46"/>
      <c r="H316" s="46"/>
      <c r="I316" s="46"/>
      <c r="J316" s="48"/>
    </row>
    <row r="317">
      <c r="A317" s="37" t="s">
        <v>601</v>
      </c>
      <c r="B317" s="50"/>
      <c r="C317" s="51"/>
      <c r="D317" s="51"/>
      <c r="E317" s="53" t="s">
        <v>595</v>
      </c>
      <c r="F317" s="51"/>
      <c r="G317" s="51"/>
      <c r="H317" s="51"/>
      <c r="I317" s="51"/>
      <c r="J317" s="52"/>
    </row>
  </sheetData>
  <sheetProtection sheet="1" objects="1" scenarios="1" spinCount="100000" saltValue="LwwjoHq+j1MWlP7GGbPRwoKEjWs8AdqBFOTrgsNUdtDTZ8RtwHQSsmGUtFZurhkGhCL69Wrxke2ZhbSOThH8rg==" hashValue="0hYsh7nbW875IfLt+jZm6WvoG0bAa53ucWoBP4mhmgmF/4+ymhnoxPMOuKMxeGbfxA+VevEFcRnGcfxGho2+8A=="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13568</v>
      </c>
      <c r="I3" s="25">
        <f>SUMIFS(I12:I93,A12:A93,"SD")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12007</v>
      </c>
      <c r="D6" s="22"/>
      <c r="E6" s="23" t="s">
        <v>423</v>
      </c>
      <c r="F6" s="17"/>
      <c r="G6" s="17"/>
      <c r="H6" s="17"/>
      <c r="I6" s="17"/>
      <c r="J6" s="19"/>
    </row>
    <row r="7">
      <c r="A7" s="3" t="s">
        <v>578</v>
      </c>
      <c r="B7" s="20" t="s">
        <v>573</v>
      </c>
      <c r="C7" s="21" t="s">
        <v>12842</v>
      </c>
      <c r="D7" s="22"/>
      <c r="E7" s="23" t="s">
        <v>439</v>
      </c>
      <c r="F7" s="17"/>
      <c r="G7" s="17"/>
      <c r="H7" s="17"/>
      <c r="I7" s="17"/>
      <c r="J7" s="19"/>
    </row>
    <row r="8">
      <c r="A8" s="3" t="s">
        <v>1569</v>
      </c>
      <c r="B8" s="20" t="s">
        <v>579</v>
      </c>
      <c r="C8" s="21" t="s">
        <v>13568</v>
      </c>
      <c r="D8" s="22"/>
      <c r="E8" s="23" t="s">
        <v>447</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1716</v>
      </c>
      <c r="D12" s="34"/>
      <c r="E12" s="31" t="s">
        <v>66</v>
      </c>
      <c r="F12" s="34"/>
      <c r="G12" s="34"/>
      <c r="H12" s="34"/>
      <c r="I12" s="35">
        <f>SUMIFS(I13:I93,A13:A93,"P")</f>
        <v>0</v>
      </c>
      <c r="J12" s="36"/>
    </row>
    <row r="13">
      <c r="A13" s="37" t="s">
        <v>593</v>
      </c>
      <c r="B13" s="37">
        <v>1</v>
      </c>
      <c r="C13" s="38" t="s">
        <v>1884</v>
      </c>
      <c r="D13" s="37" t="s">
        <v>595</v>
      </c>
      <c r="E13" s="39" t="s">
        <v>1885</v>
      </c>
      <c r="F13" s="40" t="s">
        <v>608</v>
      </c>
      <c r="G13" s="41">
        <v>4</v>
      </c>
      <c r="H13" s="42">
        <v>0</v>
      </c>
      <c r="I13" s="43">
        <f>ROUND(G13*H13,P4)</f>
        <v>0</v>
      </c>
      <c r="J13" s="37"/>
      <c r="O13" s="44">
        <f>I13*0.21</f>
        <v>0</v>
      </c>
      <c r="P13">
        <v>3</v>
      </c>
    </row>
    <row r="14">
      <c r="A14" s="37" t="s">
        <v>598</v>
      </c>
      <c r="B14" s="45"/>
      <c r="C14" s="46"/>
      <c r="D14" s="46"/>
      <c r="E14" s="39" t="s">
        <v>1885</v>
      </c>
      <c r="F14" s="46"/>
      <c r="G14" s="46"/>
      <c r="H14" s="46"/>
      <c r="I14" s="46"/>
      <c r="J14" s="48"/>
    </row>
    <row r="15">
      <c r="A15" s="37" t="s">
        <v>601</v>
      </c>
      <c r="B15" s="45"/>
      <c r="C15" s="46"/>
      <c r="D15" s="46"/>
      <c r="E15" s="47" t="s">
        <v>595</v>
      </c>
      <c r="F15" s="46"/>
      <c r="G15" s="46"/>
      <c r="H15" s="46"/>
      <c r="I15" s="46"/>
      <c r="J15" s="48"/>
    </row>
    <row r="16">
      <c r="A16" s="37" t="s">
        <v>593</v>
      </c>
      <c r="B16" s="37">
        <v>2</v>
      </c>
      <c r="C16" s="38" t="s">
        <v>1886</v>
      </c>
      <c r="D16" s="37" t="s">
        <v>595</v>
      </c>
      <c r="E16" s="39" t="s">
        <v>1887</v>
      </c>
      <c r="F16" s="40" t="s">
        <v>1719</v>
      </c>
      <c r="G16" s="41">
        <v>32.399999999999999</v>
      </c>
      <c r="H16" s="42">
        <v>0</v>
      </c>
      <c r="I16" s="43">
        <f>ROUND(G16*H16,P4)</f>
        <v>0</v>
      </c>
      <c r="J16" s="37"/>
      <c r="O16" s="44">
        <f>I16*0.21</f>
        <v>0</v>
      </c>
      <c r="P16">
        <v>3</v>
      </c>
    </row>
    <row r="17">
      <c r="A17" s="37" t="s">
        <v>598</v>
      </c>
      <c r="B17" s="45"/>
      <c r="C17" s="46"/>
      <c r="D17" s="46"/>
      <c r="E17" s="39" t="s">
        <v>1887</v>
      </c>
      <c r="F17" s="46"/>
      <c r="G17" s="46"/>
      <c r="H17" s="46"/>
      <c r="I17" s="46"/>
      <c r="J17" s="48"/>
    </row>
    <row r="18">
      <c r="A18" s="37" t="s">
        <v>601</v>
      </c>
      <c r="B18" s="45"/>
      <c r="C18" s="46"/>
      <c r="D18" s="46"/>
      <c r="E18" s="47" t="s">
        <v>595</v>
      </c>
      <c r="F18" s="46"/>
      <c r="G18" s="46"/>
      <c r="H18" s="46"/>
      <c r="I18" s="46"/>
      <c r="J18" s="48"/>
    </row>
    <row r="19">
      <c r="A19" s="37" t="s">
        <v>593</v>
      </c>
      <c r="B19" s="37">
        <v>3</v>
      </c>
      <c r="C19" s="38" t="s">
        <v>12823</v>
      </c>
      <c r="D19" s="37" t="s">
        <v>595</v>
      </c>
      <c r="E19" s="39" t="s">
        <v>12824</v>
      </c>
      <c r="F19" s="40" t="s">
        <v>608</v>
      </c>
      <c r="G19" s="41">
        <v>4</v>
      </c>
      <c r="H19" s="42">
        <v>0</v>
      </c>
      <c r="I19" s="43">
        <f>ROUND(G19*H19,P4)</f>
        <v>0</v>
      </c>
      <c r="J19" s="37"/>
      <c r="O19" s="44">
        <f>I19*0.21</f>
        <v>0</v>
      </c>
      <c r="P19">
        <v>3</v>
      </c>
    </row>
    <row r="20">
      <c r="A20" s="37" t="s">
        <v>598</v>
      </c>
      <c r="B20" s="45"/>
      <c r="C20" s="46"/>
      <c r="D20" s="46"/>
      <c r="E20" s="39" t="s">
        <v>12824</v>
      </c>
      <c r="F20" s="46"/>
      <c r="G20" s="46"/>
      <c r="H20" s="46"/>
      <c r="I20" s="46"/>
      <c r="J20" s="48"/>
    </row>
    <row r="21">
      <c r="A21" s="37" t="s">
        <v>601</v>
      </c>
      <c r="B21" s="45"/>
      <c r="C21" s="46"/>
      <c r="D21" s="46"/>
      <c r="E21" s="47" t="s">
        <v>595</v>
      </c>
      <c r="F21" s="46"/>
      <c r="G21" s="46"/>
      <c r="H21" s="46"/>
      <c r="I21" s="46"/>
      <c r="J21" s="48"/>
    </row>
    <row r="22">
      <c r="A22" s="37" t="s">
        <v>593</v>
      </c>
      <c r="B22" s="37">
        <v>4</v>
      </c>
      <c r="C22" s="38" t="s">
        <v>1890</v>
      </c>
      <c r="D22" s="37" t="s">
        <v>595</v>
      </c>
      <c r="E22" s="39" t="s">
        <v>1891</v>
      </c>
      <c r="F22" s="40" t="s">
        <v>608</v>
      </c>
      <c r="G22" s="41">
        <v>40</v>
      </c>
      <c r="H22" s="42">
        <v>0</v>
      </c>
      <c r="I22" s="43">
        <f>ROUND(G22*H22,P4)</f>
        <v>0</v>
      </c>
      <c r="J22" s="37"/>
      <c r="O22" s="44">
        <f>I22*0.21</f>
        <v>0</v>
      </c>
      <c r="P22">
        <v>3</v>
      </c>
    </row>
    <row r="23">
      <c r="A23" s="37" t="s">
        <v>598</v>
      </c>
      <c r="B23" s="45"/>
      <c r="C23" s="46"/>
      <c r="D23" s="46"/>
      <c r="E23" s="39" t="s">
        <v>1891</v>
      </c>
      <c r="F23" s="46"/>
      <c r="G23" s="46"/>
      <c r="H23" s="46"/>
      <c r="I23" s="46"/>
      <c r="J23" s="48"/>
    </row>
    <row r="24">
      <c r="A24" s="37" t="s">
        <v>601</v>
      </c>
      <c r="B24" s="45"/>
      <c r="C24" s="46"/>
      <c r="D24" s="46"/>
      <c r="E24" s="47" t="s">
        <v>595</v>
      </c>
      <c r="F24" s="46"/>
      <c r="G24" s="46"/>
      <c r="H24" s="46"/>
      <c r="I24" s="46"/>
      <c r="J24" s="48"/>
    </row>
    <row r="25">
      <c r="A25" s="37" t="s">
        <v>593</v>
      </c>
      <c r="B25" s="37">
        <v>5</v>
      </c>
      <c r="C25" s="38" t="s">
        <v>1892</v>
      </c>
      <c r="D25" s="37" t="s">
        <v>595</v>
      </c>
      <c r="E25" s="39" t="s">
        <v>1893</v>
      </c>
      <c r="F25" s="40" t="s">
        <v>608</v>
      </c>
      <c r="G25" s="41">
        <v>28</v>
      </c>
      <c r="H25" s="42">
        <v>0</v>
      </c>
      <c r="I25" s="43">
        <f>ROUND(G25*H25,P4)</f>
        <v>0</v>
      </c>
      <c r="J25" s="37"/>
      <c r="O25" s="44">
        <f>I25*0.21</f>
        <v>0</v>
      </c>
      <c r="P25">
        <v>3</v>
      </c>
    </row>
    <row r="26">
      <c r="A26" s="37" t="s">
        <v>598</v>
      </c>
      <c r="B26" s="45"/>
      <c r="C26" s="46"/>
      <c r="D26" s="46"/>
      <c r="E26" s="39" t="s">
        <v>1893</v>
      </c>
      <c r="F26" s="46"/>
      <c r="G26" s="46"/>
      <c r="H26" s="46"/>
      <c r="I26" s="46"/>
      <c r="J26" s="48"/>
    </row>
    <row r="27">
      <c r="A27" s="37" t="s">
        <v>601</v>
      </c>
      <c r="B27" s="45"/>
      <c r="C27" s="46"/>
      <c r="D27" s="46"/>
      <c r="E27" s="47" t="s">
        <v>595</v>
      </c>
      <c r="F27" s="46"/>
      <c r="G27" s="46"/>
      <c r="H27" s="46"/>
      <c r="I27" s="46"/>
      <c r="J27" s="48"/>
    </row>
    <row r="28">
      <c r="A28" s="37" t="s">
        <v>593</v>
      </c>
      <c r="B28" s="37">
        <v>6</v>
      </c>
      <c r="C28" s="38" t="s">
        <v>1894</v>
      </c>
      <c r="D28" s="37" t="s">
        <v>595</v>
      </c>
      <c r="E28" s="39" t="s">
        <v>1895</v>
      </c>
      <c r="F28" s="40" t="s">
        <v>608</v>
      </c>
      <c r="G28" s="41">
        <v>8</v>
      </c>
      <c r="H28" s="42">
        <v>0</v>
      </c>
      <c r="I28" s="43">
        <f>ROUND(G28*H28,P4)</f>
        <v>0</v>
      </c>
      <c r="J28" s="37"/>
      <c r="O28" s="44">
        <f>I28*0.21</f>
        <v>0</v>
      </c>
      <c r="P28">
        <v>3</v>
      </c>
    </row>
    <row r="29">
      <c r="A29" s="37" t="s">
        <v>598</v>
      </c>
      <c r="B29" s="45"/>
      <c r="C29" s="46"/>
      <c r="D29" s="46"/>
      <c r="E29" s="39" t="s">
        <v>1895</v>
      </c>
      <c r="F29" s="46"/>
      <c r="G29" s="46"/>
      <c r="H29" s="46"/>
      <c r="I29" s="46"/>
      <c r="J29" s="48"/>
    </row>
    <row r="30">
      <c r="A30" s="37" t="s">
        <v>601</v>
      </c>
      <c r="B30" s="45"/>
      <c r="C30" s="46"/>
      <c r="D30" s="46"/>
      <c r="E30" s="47" t="s">
        <v>595</v>
      </c>
      <c r="F30" s="46"/>
      <c r="G30" s="46"/>
      <c r="H30" s="46"/>
      <c r="I30" s="46"/>
      <c r="J30" s="48"/>
    </row>
    <row r="31">
      <c r="A31" s="37" t="s">
        <v>593</v>
      </c>
      <c r="B31" s="37">
        <v>7</v>
      </c>
      <c r="C31" s="38" t="s">
        <v>1896</v>
      </c>
      <c r="D31" s="37" t="s">
        <v>595</v>
      </c>
      <c r="E31" s="39" t="s">
        <v>1897</v>
      </c>
      <c r="F31" s="40" t="s">
        <v>608</v>
      </c>
      <c r="G31" s="41">
        <v>23</v>
      </c>
      <c r="H31" s="42">
        <v>0</v>
      </c>
      <c r="I31" s="43">
        <f>ROUND(G31*H31,P4)</f>
        <v>0</v>
      </c>
      <c r="J31" s="37"/>
      <c r="O31" s="44">
        <f>I31*0.21</f>
        <v>0</v>
      </c>
      <c r="P31">
        <v>3</v>
      </c>
    </row>
    <row r="32">
      <c r="A32" s="37" t="s">
        <v>598</v>
      </c>
      <c r="B32" s="45"/>
      <c r="C32" s="46"/>
      <c r="D32" s="46"/>
      <c r="E32" s="39" t="s">
        <v>1897</v>
      </c>
      <c r="F32" s="46"/>
      <c r="G32" s="46"/>
      <c r="H32" s="46"/>
      <c r="I32" s="46"/>
      <c r="J32" s="48"/>
    </row>
    <row r="33">
      <c r="A33" s="37" t="s">
        <v>601</v>
      </c>
      <c r="B33" s="45"/>
      <c r="C33" s="46"/>
      <c r="D33" s="46"/>
      <c r="E33" s="47" t="s">
        <v>595</v>
      </c>
      <c r="F33" s="46"/>
      <c r="G33" s="46"/>
      <c r="H33" s="46"/>
      <c r="I33" s="46"/>
      <c r="J33" s="48"/>
    </row>
    <row r="34">
      <c r="A34" s="37" t="s">
        <v>593</v>
      </c>
      <c r="B34" s="37">
        <v>8</v>
      </c>
      <c r="C34" s="38" t="s">
        <v>1898</v>
      </c>
      <c r="D34" s="37" t="s">
        <v>595</v>
      </c>
      <c r="E34" s="39" t="s">
        <v>1899</v>
      </c>
      <c r="F34" s="40" t="s">
        <v>608</v>
      </c>
      <c r="G34" s="41">
        <v>8</v>
      </c>
      <c r="H34" s="42">
        <v>0</v>
      </c>
      <c r="I34" s="43">
        <f>ROUND(G34*H34,P4)</f>
        <v>0</v>
      </c>
      <c r="J34" s="37"/>
      <c r="O34" s="44">
        <f>I34*0.21</f>
        <v>0</v>
      </c>
      <c r="P34">
        <v>3</v>
      </c>
    </row>
    <row r="35">
      <c r="A35" s="37" t="s">
        <v>598</v>
      </c>
      <c r="B35" s="45"/>
      <c r="C35" s="46"/>
      <c r="D35" s="46"/>
      <c r="E35" s="39" t="s">
        <v>1899</v>
      </c>
      <c r="F35" s="46"/>
      <c r="G35" s="46"/>
      <c r="H35" s="46"/>
      <c r="I35" s="46"/>
      <c r="J35" s="48"/>
    </row>
    <row r="36">
      <c r="A36" s="37" t="s">
        <v>601</v>
      </c>
      <c r="B36" s="45"/>
      <c r="C36" s="46"/>
      <c r="D36" s="46"/>
      <c r="E36" s="47" t="s">
        <v>595</v>
      </c>
      <c r="F36" s="46"/>
      <c r="G36" s="46"/>
      <c r="H36" s="46"/>
      <c r="I36" s="46"/>
      <c r="J36" s="48"/>
    </row>
    <row r="37">
      <c r="A37" s="37" t="s">
        <v>593</v>
      </c>
      <c r="B37" s="37">
        <v>9</v>
      </c>
      <c r="C37" s="38" t="s">
        <v>12825</v>
      </c>
      <c r="D37" s="37" t="s">
        <v>595</v>
      </c>
      <c r="E37" s="39" t="s">
        <v>12826</v>
      </c>
      <c r="F37" s="40" t="s">
        <v>608</v>
      </c>
      <c r="G37" s="41">
        <v>2</v>
      </c>
      <c r="H37" s="42">
        <v>0</v>
      </c>
      <c r="I37" s="43">
        <f>ROUND(G37*H37,P4)</f>
        <v>0</v>
      </c>
      <c r="J37" s="37"/>
      <c r="O37" s="44">
        <f>I37*0.21</f>
        <v>0</v>
      </c>
      <c r="P37">
        <v>3</v>
      </c>
    </row>
    <row r="38">
      <c r="A38" s="37" t="s">
        <v>598</v>
      </c>
      <c r="B38" s="45"/>
      <c r="C38" s="46"/>
      <c r="D38" s="46"/>
      <c r="E38" s="39" t="s">
        <v>12826</v>
      </c>
      <c r="F38" s="46"/>
      <c r="G38" s="46"/>
      <c r="H38" s="46"/>
      <c r="I38" s="46"/>
      <c r="J38" s="48"/>
    </row>
    <row r="39">
      <c r="A39" s="37" t="s">
        <v>601</v>
      </c>
      <c r="B39" s="45"/>
      <c r="C39" s="46"/>
      <c r="D39" s="46"/>
      <c r="E39" s="47" t="s">
        <v>595</v>
      </c>
      <c r="F39" s="46"/>
      <c r="G39" s="46"/>
      <c r="H39" s="46"/>
      <c r="I39" s="46"/>
      <c r="J39" s="48"/>
    </row>
    <row r="40">
      <c r="A40" s="37" t="s">
        <v>593</v>
      </c>
      <c r="B40" s="37">
        <v>10</v>
      </c>
      <c r="C40" s="38" t="s">
        <v>1900</v>
      </c>
      <c r="D40" s="37" t="s">
        <v>595</v>
      </c>
      <c r="E40" s="39" t="s">
        <v>1901</v>
      </c>
      <c r="F40" s="40" t="s">
        <v>608</v>
      </c>
      <c r="G40" s="41">
        <v>26</v>
      </c>
      <c r="H40" s="42">
        <v>0</v>
      </c>
      <c r="I40" s="43">
        <f>ROUND(G40*H40,P4)</f>
        <v>0</v>
      </c>
      <c r="J40" s="37"/>
      <c r="O40" s="44">
        <f>I40*0.21</f>
        <v>0</v>
      </c>
      <c r="P40">
        <v>3</v>
      </c>
    </row>
    <row r="41">
      <c r="A41" s="37" t="s">
        <v>598</v>
      </c>
      <c r="B41" s="45"/>
      <c r="C41" s="46"/>
      <c r="D41" s="46"/>
      <c r="E41" s="39" t="s">
        <v>1901</v>
      </c>
      <c r="F41" s="46"/>
      <c r="G41" s="46"/>
      <c r="H41" s="46"/>
      <c r="I41" s="46"/>
      <c r="J41" s="48"/>
    </row>
    <row r="42">
      <c r="A42" s="37" t="s">
        <v>601</v>
      </c>
      <c r="B42" s="45"/>
      <c r="C42" s="46"/>
      <c r="D42" s="46"/>
      <c r="E42" s="47" t="s">
        <v>595</v>
      </c>
      <c r="F42" s="46"/>
      <c r="G42" s="46"/>
      <c r="H42" s="46"/>
      <c r="I42" s="46"/>
      <c r="J42" s="48"/>
    </row>
    <row r="43">
      <c r="A43" s="37" t="s">
        <v>593</v>
      </c>
      <c r="B43" s="37">
        <v>11</v>
      </c>
      <c r="C43" s="38" t="s">
        <v>1902</v>
      </c>
      <c r="D43" s="37" t="s">
        <v>595</v>
      </c>
      <c r="E43" s="39" t="s">
        <v>1903</v>
      </c>
      <c r="F43" s="40" t="s">
        <v>608</v>
      </c>
      <c r="G43" s="41">
        <v>8</v>
      </c>
      <c r="H43" s="42">
        <v>0</v>
      </c>
      <c r="I43" s="43">
        <f>ROUND(G43*H43,P4)</f>
        <v>0</v>
      </c>
      <c r="J43" s="37"/>
      <c r="O43" s="44">
        <f>I43*0.21</f>
        <v>0</v>
      </c>
      <c r="P43">
        <v>3</v>
      </c>
    </row>
    <row r="44">
      <c r="A44" s="37" t="s">
        <v>598</v>
      </c>
      <c r="B44" s="45"/>
      <c r="C44" s="46"/>
      <c r="D44" s="46"/>
      <c r="E44" s="39" t="s">
        <v>1903</v>
      </c>
      <c r="F44" s="46"/>
      <c r="G44" s="46"/>
      <c r="H44" s="46"/>
      <c r="I44" s="46"/>
      <c r="J44" s="48"/>
    </row>
    <row r="45">
      <c r="A45" s="37" t="s">
        <v>601</v>
      </c>
      <c r="B45" s="45"/>
      <c r="C45" s="46"/>
      <c r="D45" s="46"/>
      <c r="E45" s="47" t="s">
        <v>595</v>
      </c>
      <c r="F45" s="46"/>
      <c r="G45" s="46"/>
      <c r="H45" s="46"/>
      <c r="I45" s="46"/>
      <c r="J45" s="48"/>
    </row>
    <row r="46">
      <c r="A46" s="37" t="s">
        <v>593</v>
      </c>
      <c r="B46" s="37">
        <v>12</v>
      </c>
      <c r="C46" s="38" t="s">
        <v>1904</v>
      </c>
      <c r="D46" s="37" t="s">
        <v>595</v>
      </c>
      <c r="E46" s="39" t="s">
        <v>1905</v>
      </c>
      <c r="F46" s="40" t="s">
        <v>608</v>
      </c>
      <c r="G46" s="41">
        <v>16</v>
      </c>
      <c r="H46" s="42">
        <v>0</v>
      </c>
      <c r="I46" s="43">
        <f>ROUND(G46*H46,P4)</f>
        <v>0</v>
      </c>
      <c r="J46" s="37"/>
      <c r="O46" s="44">
        <f>I46*0.21</f>
        <v>0</v>
      </c>
      <c r="P46">
        <v>3</v>
      </c>
    </row>
    <row r="47">
      <c r="A47" s="37" t="s">
        <v>598</v>
      </c>
      <c r="B47" s="45"/>
      <c r="C47" s="46"/>
      <c r="D47" s="46"/>
      <c r="E47" s="39" t="s">
        <v>1905</v>
      </c>
      <c r="F47" s="46"/>
      <c r="G47" s="46"/>
      <c r="H47" s="46"/>
      <c r="I47" s="46"/>
      <c r="J47" s="48"/>
    </row>
    <row r="48">
      <c r="A48" s="37" t="s">
        <v>601</v>
      </c>
      <c r="B48" s="45"/>
      <c r="C48" s="46"/>
      <c r="D48" s="46"/>
      <c r="E48" s="47" t="s">
        <v>595</v>
      </c>
      <c r="F48" s="46"/>
      <c r="G48" s="46"/>
      <c r="H48" s="46"/>
      <c r="I48" s="46"/>
      <c r="J48" s="48"/>
    </row>
    <row r="49">
      <c r="A49" s="37" t="s">
        <v>593</v>
      </c>
      <c r="B49" s="37">
        <v>13</v>
      </c>
      <c r="C49" s="38" t="s">
        <v>1906</v>
      </c>
      <c r="D49" s="37" t="s">
        <v>595</v>
      </c>
      <c r="E49" s="39" t="s">
        <v>1907</v>
      </c>
      <c r="F49" s="40" t="s">
        <v>608</v>
      </c>
      <c r="G49" s="41">
        <v>5</v>
      </c>
      <c r="H49" s="42">
        <v>0</v>
      </c>
      <c r="I49" s="43">
        <f>ROUND(G49*H49,P4)</f>
        <v>0</v>
      </c>
      <c r="J49" s="37"/>
      <c r="O49" s="44">
        <f>I49*0.21</f>
        <v>0</v>
      </c>
      <c r="P49">
        <v>3</v>
      </c>
    </row>
    <row r="50">
      <c r="A50" s="37" t="s">
        <v>598</v>
      </c>
      <c r="B50" s="45"/>
      <c r="C50" s="46"/>
      <c r="D50" s="46"/>
      <c r="E50" s="39" t="s">
        <v>1907</v>
      </c>
      <c r="F50" s="46"/>
      <c r="G50" s="46"/>
      <c r="H50" s="46"/>
      <c r="I50" s="46"/>
      <c r="J50" s="48"/>
    </row>
    <row r="51">
      <c r="A51" s="37" t="s">
        <v>601</v>
      </c>
      <c r="B51" s="45"/>
      <c r="C51" s="46"/>
      <c r="D51" s="46"/>
      <c r="E51" s="47" t="s">
        <v>595</v>
      </c>
      <c r="F51" s="46"/>
      <c r="G51" s="46"/>
      <c r="H51" s="46"/>
      <c r="I51" s="46"/>
      <c r="J51" s="48"/>
    </row>
    <row r="52">
      <c r="A52" s="37" t="s">
        <v>593</v>
      </c>
      <c r="B52" s="37">
        <v>14</v>
      </c>
      <c r="C52" s="38" t="s">
        <v>1908</v>
      </c>
      <c r="D52" s="37" t="s">
        <v>595</v>
      </c>
      <c r="E52" s="39" t="s">
        <v>1909</v>
      </c>
      <c r="F52" s="40" t="s">
        <v>1719</v>
      </c>
      <c r="G52" s="41">
        <v>6</v>
      </c>
      <c r="H52" s="42">
        <v>0</v>
      </c>
      <c r="I52" s="43">
        <f>ROUND(G52*H52,P4)</f>
        <v>0</v>
      </c>
      <c r="J52" s="37"/>
      <c r="O52" s="44">
        <f>I52*0.21</f>
        <v>0</v>
      </c>
      <c r="P52">
        <v>3</v>
      </c>
    </row>
    <row r="53">
      <c r="A53" s="37" t="s">
        <v>598</v>
      </c>
      <c r="B53" s="45"/>
      <c r="C53" s="46"/>
      <c r="D53" s="46"/>
      <c r="E53" s="39" t="s">
        <v>1909</v>
      </c>
      <c r="F53" s="46"/>
      <c r="G53" s="46"/>
      <c r="H53" s="46"/>
      <c r="I53" s="46"/>
      <c r="J53" s="48"/>
    </row>
    <row r="54">
      <c r="A54" s="37" t="s">
        <v>601</v>
      </c>
      <c r="B54" s="45"/>
      <c r="C54" s="46"/>
      <c r="D54" s="46"/>
      <c r="E54" s="47" t="s">
        <v>595</v>
      </c>
      <c r="F54" s="46"/>
      <c r="G54" s="46"/>
      <c r="H54" s="46"/>
      <c r="I54" s="46"/>
      <c r="J54" s="48"/>
    </row>
    <row r="55">
      <c r="A55" s="37" t="s">
        <v>593</v>
      </c>
      <c r="B55" s="37">
        <v>15</v>
      </c>
      <c r="C55" s="38" t="s">
        <v>1717</v>
      </c>
      <c r="D55" s="37" t="s">
        <v>595</v>
      </c>
      <c r="E55" s="39" t="s">
        <v>1718</v>
      </c>
      <c r="F55" s="40" t="s">
        <v>1719</v>
      </c>
      <c r="G55" s="41">
        <v>137.75</v>
      </c>
      <c r="H55" s="42">
        <v>0</v>
      </c>
      <c r="I55" s="43">
        <f>ROUND(G55*H55,P4)</f>
        <v>0</v>
      </c>
      <c r="J55" s="37"/>
      <c r="O55" s="44">
        <f>I55*0.21</f>
        <v>0</v>
      </c>
      <c r="P55">
        <v>3</v>
      </c>
    </row>
    <row r="56">
      <c r="A56" s="37" t="s">
        <v>598</v>
      </c>
      <c r="B56" s="45"/>
      <c r="C56" s="46"/>
      <c r="D56" s="46"/>
      <c r="E56" s="39" t="s">
        <v>1718</v>
      </c>
      <c r="F56" s="46"/>
      <c r="G56" s="46"/>
      <c r="H56" s="46"/>
      <c r="I56" s="46"/>
      <c r="J56" s="48"/>
    </row>
    <row r="57">
      <c r="A57" s="37" t="s">
        <v>601</v>
      </c>
      <c r="B57" s="45"/>
      <c r="C57" s="46"/>
      <c r="D57" s="46"/>
      <c r="E57" s="47" t="s">
        <v>595</v>
      </c>
      <c r="F57" s="46"/>
      <c r="G57" s="46"/>
      <c r="H57" s="46"/>
      <c r="I57" s="46"/>
      <c r="J57" s="48"/>
    </row>
    <row r="58">
      <c r="A58" s="37" t="s">
        <v>593</v>
      </c>
      <c r="B58" s="37">
        <v>16</v>
      </c>
      <c r="C58" s="38" t="s">
        <v>1910</v>
      </c>
      <c r="D58" s="37" t="s">
        <v>595</v>
      </c>
      <c r="E58" s="39" t="s">
        <v>1911</v>
      </c>
      <c r="F58" s="40" t="s">
        <v>608</v>
      </c>
      <c r="G58" s="41">
        <v>3</v>
      </c>
      <c r="H58" s="42">
        <v>0</v>
      </c>
      <c r="I58" s="43">
        <f>ROUND(G58*H58,P4)</f>
        <v>0</v>
      </c>
      <c r="J58" s="37"/>
      <c r="O58" s="44">
        <f>I58*0.21</f>
        <v>0</v>
      </c>
      <c r="P58">
        <v>3</v>
      </c>
    </row>
    <row r="59">
      <c r="A59" s="37" t="s">
        <v>598</v>
      </c>
      <c r="B59" s="45"/>
      <c r="C59" s="46"/>
      <c r="D59" s="46"/>
      <c r="E59" s="39" t="s">
        <v>1911</v>
      </c>
      <c r="F59" s="46"/>
      <c r="G59" s="46"/>
      <c r="H59" s="46"/>
      <c r="I59" s="46"/>
      <c r="J59" s="48"/>
    </row>
    <row r="60">
      <c r="A60" s="37" t="s">
        <v>601</v>
      </c>
      <c r="B60" s="45"/>
      <c r="C60" s="46"/>
      <c r="D60" s="46"/>
      <c r="E60" s="47" t="s">
        <v>595</v>
      </c>
      <c r="F60" s="46"/>
      <c r="G60" s="46"/>
      <c r="H60" s="46"/>
      <c r="I60" s="46"/>
      <c r="J60" s="48"/>
    </row>
    <row r="61">
      <c r="A61" s="37" t="s">
        <v>593</v>
      </c>
      <c r="B61" s="37">
        <v>17</v>
      </c>
      <c r="C61" s="38" t="s">
        <v>1963</v>
      </c>
      <c r="D61" s="37" t="s">
        <v>595</v>
      </c>
      <c r="E61" s="39" t="s">
        <v>1964</v>
      </c>
      <c r="F61" s="40" t="s">
        <v>597</v>
      </c>
      <c r="G61" s="41">
        <v>81</v>
      </c>
      <c r="H61" s="42">
        <v>0</v>
      </c>
      <c r="I61" s="43">
        <f>ROUND(G61*H61,P4)</f>
        <v>0</v>
      </c>
      <c r="J61" s="37"/>
      <c r="O61" s="44">
        <f>I61*0.21</f>
        <v>0</v>
      </c>
      <c r="P61">
        <v>3</v>
      </c>
    </row>
    <row r="62" ht="30">
      <c r="A62" s="37" t="s">
        <v>598</v>
      </c>
      <c r="B62" s="45"/>
      <c r="C62" s="46"/>
      <c r="D62" s="46"/>
      <c r="E62" s="39" t="s">
        <v>1965</v>
      </c>
      <c r="F62" s="46"/>
      <c r="G62" s="46"/>
      <c r="H62" s="46"/>
      <c r="I62" s="46"/>
      <c r="J62" s="48"/>
    </row>
    <row r="63">
      <c r="A63" s="37" t="s">
        <v>601</v>
      </c>
      <c r="B63" s="45"/>
      <c r="C63" s="46"/>
      <c r="D63" s="46"/>
      <c r="E63" s="47" t="s">
        <v>595</v>
      </c>
      <c r="F63" s="46"/>
      <c r="G63" s="46"/>
      <c r="H63" s="46"/>
      <c r="I63" s="46"/>
      <c r="J63" s="48"/>
    </row>
    <row r="64" ht="30">
      <c r="A64" s="37" t="s">
        <v>593</v>
      </c>
      <c r="B64" s="37">
        <v>18</v>
      </c>
      <c r="C64" s="38" t="s">
        <v>13569</v>
      </c>
      <c r="D64" s="37" t="s">
        <v>595</v>
      </c>
      <c r="E64" s="39" t="s">
        <v>13570</v>
      </c>
      <c r="F64" s="40" t="s">
        <v>597</v>
      </c>
      <c r="G64" s="41">
        <v>145</v>
      </c>
      <c r="H64" s="42">
        <v>0</v>
      </c>
      <c r="I64" s="43">
        <f>ROUND(G64*H64,P4)</f>
        <v>0</v>
      </c>
      <c r="J64" s="37"/>
      <c r="O64" s="44">
        <f>I64*0.21</f>
        <v>0</v>
      </c>
      <c r="P64">
        <v>3</v>
      </c>
    </row>
    <row r="65" ht="45">
      <c r="A65" s="37" t="s">
        <v>598</v>
      </c>
      <c r="B65" s="45"/>
      <c r="C65" s="46"/>
      <c r="D65" s="46"/>
      <c r="E65" s="39" t="s">
        <v>13571</v>
      </c>
      <c r="F65" s="46"/>
      <c r="G65" s="46"/>
      <c r="H65" s="46"/>
      <c r="I65" s="46"/>
      <c r="J65" s="48"/>
    </row>
    <row r="66">
      <c r="A66" s="37" t="s">
        <v>601</v>
      </c>
      <c r="B66" s="45"/>
      <c r="C66" s="46"/>
      <c r="D66" s="46"/>
      <c r="E66" s="47" t="s">
        <v>595</v>
      </c>
      <c r="F66" s="46"/>
      <c r="G66" s="46"/>
      <c r="H66" s="46"/>
      <c r="I66" s="46"/>
      <c r="J66" s="48"/>
    </row>
    <row r="67">
      <c r="A67" s="37" t="s">
        <v>593</v>
      </c>
      <c r="B67" s="37">
        <v>19</v>
      </c>
      <c r="C67" s="38" t="s">
        <v>1966</v>
      </c>
      <c r="D67" s="37" t="s">
        <v>595</v>
      </c>
      <c r="E67" s="39" t="s">
        <v>1967</v>
      </c>
      <c r="F67" s="40" t="s">
        <v>597</v>
      </c>
      <c r="G67" s="41">
        <v>10</v>
      </c>
      <c r="H67" s="42">
        <v>0</v>
      </c>
      <c r="I67" s="43">
        <f>ROUND(G67*H67,P4)</f>
        <v>0</v>
      </c>
      <c r="J67" s="37"/>
      <c r="O67" s="44">
        <f>I67*0.21</f>
        <v>0</v>
      </c>
      <c r="P67">
        <v>3</v>
      </c>
    </row>
    <row r="68" ht="45">
      <c r="A68" s="37" t="s">
        <v>598</v>
      </c>
      <c r="B68" s="45"/>
      <c r="C68" s="46"/>
      <c r="D68" s="46"/>
      <c r="E68" s="39" t="s">
        <v>1968</v>
      </c>
      <c r="F68" s="46"/>
      <c r="G68" s="46"/>
      <c r="H68" s="46"/>
      <c r="I68" s="46"/>
      <c r="J68" s="48"/>
    </row>
    <row r="69">
      <c r="A69" s="37" t="s">
        <v>601</v>
      </c>
      <c r="B69" s="45"/>
      <c r="C69" s="46"/>
      <c r="D69" s="46"/>
      <c r="E69" s="47" t="s">
        <v>595</v>
      </c>
      <c r="F69" s="46"/>
      <c r="G69" s="46"/>
      <c r="H69" s="46"/>
      <c r="I69" s="46"/>
      <c r="J69" s="48"/>
    </row>
    <row r="70">
      <c r="A70" s="37" t="s">
        <v>593</v>
      </c>
      <c r="B70" s="37">
        <v>20</v>
      </c>
      <c r="C70" s="38" t="s">
        <v>1969</v>
      </c>
      <c r="D70" s="37" t="s">
        <v>595</v>
      </c>
      <c r="E70" s="39" t="s">
        <v>1970</v>
      </c>
      <c r="F70" s="40" t="s">
        <v>608</v>
      </c>
      <c r="G70" s="41">
        <v>49</v>
      </c>
      <c r="H70" s="42">
        <v>0</v>
      </c>
      <c r="I70" s="43">
        <f>ROUND(G70*H70,P4)</f>
        <v>0</v>
      </c>
      <c r="J70" s="37"/>
      <c r="O70" s="44">
        <f>I70*0.21</f>
        <v>0</v>
      </c>
      <c r="P70">
        <v>3</v>
      </c>
    </row>
    <row r="71">
      <c r="A71" s="37" t="s">
        <v>598</v>
      </c>
      <c r="B71" s="45"/>
      <c r="C71" s="46"/>
      <c r="D71" s="46"/>
      <c r="E71" s="39" t="s">
        <v>1971</v>
      </c>
      <c r="F71" s="46"/>
      <c r="G71" s="46"/>
      <c r="H71" s="46"/>
      <c r="I71" s="46"/>
      <c r="J71" s="48"/>
    </row>
    <row r="72">
      <c r="A72" s="37" t="s">
        <v>601</v>
      </c>
      <c r="B72" s="45"/>
      <c r="C72" s="46"/>
      <c r="D72" s="46"/>
      <c r="E72" s="47" t="s">
        <v>595</v>
      </c>
      <c r="F72" s="46"/>
      <c r="G72" s="46"/>
      <c r="H72" s="46"/>
      <c r="I72" s="46"/>
      <c r="J72" s="48"/>
    </row>
    <row r="73">
      <c r="A73" s="37" t="s">
        <v>593</v>
      </c>
      <c r="B73" s="37">
        <v>21</v>
      </c>
      <c r="C73" s="38" t="s">
        <v>1972</v>
      </c>
      <c r="D73" s="37" t="s">
        <v>595</v>
      </c>
      <c r="E73" s="39" t="s">
        <v>1973</v>
      </c>
      <c r="F73" s="40" t="s">
        <v>608</v>
      </c>
      <c r="G73" s="41">
        <v>18</v>
      </c>
      <c r="H73" s="42">
        <v>0</v>
      </c>
      <c r="I73" s="43">
        <f>ROUND(G73*H73,P4)</f>
        <v>0</v>
      </c>
      <c r="J73" s="37"/>
      <c r="O73" s="44">
        <f>I73*0.21</f>
        <v>0</v>
      </c>
      <c r="P73">
        <v>3</v>
      </c>
    </row>
    <row r="74">
      <c r="A74" s="37" t="s">
        <v>598</v>
      </c>
      <c r="B74" s="45"/>
      <c r="C74" s="46"/>
      <c r="D74" s="46"/>
      <c r="E74" s="39" t="s">
        <v>1974</v>
      </c>
      <c r="F74" s="46"/>
      <c r="G74" s="46"/>
      <c r="H74" s="46"/>
      <c r="I74" s="46"/>
      <c r="J74" s="48"/>
    </row>
    <row r="75">
      <c r="A75" s="37" t="s">
        <v>601</v>
      </c>
      <c r="B75" s="45"/>
      <c r="C75" s="46"/>
      <c r="D75" s="46"/>
      <c r="E75" s="47" t="s">
        <v>595</v>
      </c>
      <c r="F75" s="46"/>
      <c r="G75" s="46"/>
      <c r="H75" s="46"/>
      <c r="I75" s="46"/>
      <c r="J75" s="48"/>
    </row>
    <row r="76">
      <c r="A76" s="37" t="s">
        <v>593</v>
      </c>
      <c r="B76" s="37">
        <v>22</v>
      </c>
      <c r="C76" s="38" t="s">
        <v>1975</v>
      </c>
      <c r="D76" s="37" t="s">
        <v>595</v>
      </c>
      <c r="E76" s="39" t="s">
        <v>1976</v>
      </c>
      <c r="F76" s="40" t="s">
        <v>608</v>
      </c>
      <c r="G76" s="41">
        <v>8</v>
      </c>
      <c r="H76" s="42">
        <v>0</v>
      </c>
      <c r="I76" s="43">
        <f>ROUND(G76*H76,P4)</f>
        <v>0</v>
      </c>
      <c r="J76" s="37"/>
      <c r="O76" s="44">
        <f>I76*0.21</f>
        <v>0</v>
      </c>
      <c r="P76">
        <v>3</v>
      </c>
    </row>
    <row r="77">
      <c r="A77" s="37" t="s">
        <v>598</v>
      </c>
      <c r="B77" s="45"/>
      <c r="C77" s="46"/>
      <c r="D77" s="46"/>
      <c r="E77" s="39" t="s">
        <v>1977</v>
      </c>
      <c r="F77" s="46"/>
      <c r="G77" s="46"/>
      <c r="H77" s="46"/>
      <c r="I77" s="46"/>
      <c r="J77" s="48"/>
    </row>
    <row r="78">
      <c r="A78" s="37" t="s">
        <v>601</v>
      </c>
      <c r="B78" s="45"/>
      <c r="C78" s="46"/>
      <c r="D78" s="46"/>
      <c r="E78" s="47" t="s">
        <v>595</v>
      </c>
      <c r="F78" s="46"/>
      <c r="G78" s="46"/>
      <c r="H78" s="46"/>
      <c r="I78" s="46"/>
      <c r="J78" s="48"/>
    </row>
    <row r="79">
      <c r="A79" s="37" t="s">
        <v>593</v>
      </c>
      <c r="B79" s="37">
        <v>23</v>
      </c>
      <c r="C79" s="38" t="s">
        <v>1978</v>
      </c>
      <c r="D79" s="37" t="s">
        <v>595</v>
      </c>
      <c r="E79" s="39" t="s">
        <v>1979</v>
      </c>
      <c r="F79" s="40" t="s">
        <v>608</v>
      </c>
      <c r="G79" s="41">
        <v>8</v>
      </c>
      <c r="H79" s="42">
        <v>0</v>
      </c>
      <c r="I79" s="43">
        <f>ROUND(G79*H79,P4)</f>
        <v>0</v>
      </c>
      <c r="J79" s="37"/>
      <c r="O79" s="44">
        <f>I79*0.21</f>
        <v>0</v>
      </c>
      <c r="P79">
        <v>3</v>
      </c>
    </row>
    <row r="80" ht="30">
      <c r="A80" s="37" t="s">
        <v>598</v>
      </c>
      <c r="B80" s="45"/>
      <c r="C80" s="46"/>
      <c r="D80" s="46"/>
      <c r="E80" s="39" t="s">
        <v>1980</v>
      </c>
      <c r="F80" s="46"/>
      <c r="G80" s="46"/>
      <c r="H80" s="46"/>
      <c r="I80" s="46"/>
      <c r="J80" s="48"/>
    </row>
    <row r="81">
      <c r="A81" s="37" t="s">
        <v>601</v>
      </c>
      <c r="B81" s="45"/>
      <c r="C81" s="46"/>
      <c r="D81" s="46"/>
      <c r="E81" s="47" t="s">
        <v>595</v>
      </c>
      <c r="F81" s="46"/>
      <c r="G81" s="46"/>
      <c r="H81" s="46"/>
      <c r="I81" s="46"/>
      <c r="J81" s="48"/>
    </row>
    <row r="82">
      <c r="A82" s="37" t="s">
        <v>593</v>
      </c>
      <c r="B82" s="37">
        <v>24</v>
      </c>
      <c r="C82" s="38" t="s">
        <v>1981</v>
      </c>
      <c r="D82" s="37" t="s">
        <v>595</v>
      </c>
      <c r="E82" s="39" t="s">
        <v>1982</v>
      </c>
      <c r="F82" s="40" t="s">
        <v>608</v>
      </c>
      <c r="G82" s="41">
        <v>16</v>
      </c>
      <c r="H82" s="42">
        <v>0</v>
      </c>
      <c r="I82" s="43">
        <f>ROUND(G82*H82,P4)</f>
        <v>0</v>
      </c>
      <c r="J82" s="37"/>
      <c r="O82" s="44">
        <f>I82*0.21</f>
        <v>0</v>
      </c>
      <c r="P82">
        <v>3</v>
      </c>
    </row>
    <row r="83">
      <c r="A83" s="37" t="s">
        <v>598</v>
      </c>
      <c r="B83" s="45"/>
      <c r="C83" s="46"/>
      <c r="D83" s="46"/>
      <c r="E83" s="39" t="s">
        <v>1983</v>
      </c>
      <c r="F83" s="46"/>
      <c r="G83" s="46"/>
      <c r="H83" s="46"/>
      <c r="I83" s="46"/>
      <c r="J83" s="48"/>
    </row>
    <row r="84">
      <c r="A84" s="37" t="s">
        <v>601</v>
      </c>
      <c r="B84" s="45"/>
      <c r="C84" s="46"/>
      <c r="D84" s="46"/>
      <c r="E84" s="47" t="s">
        <v>595</v>
      </c>
      <c r="F84" s="46"/>
      <c r="G84" s="46"/>
      <c r="H84" s="46"/>
      <c r="I84" s="46"/>
      <c r="J84" s="48"/>
    </row>
    <row r="85">
      <c r="A85" s="37" t="s">
        <v>593</v>
      </c>
      <c r="B85" s="37">
        <v>25</v>
      </c>
      <c r="C85" s="38" t="s">
        <v>1984</v>
      </c>
      <c r="D85" s="37" t="s">
        <v>595</v>
      </c>
      <c r="E85" s="39" t="s">
        <v>1985</v>
      </c>
      <c r="F85" s="40" t="s">
        <v>608</v>
      </c>
      <c r="G85" s="41">
        <v>4</v>
      </c>
      <c r="H85" s="42">
        <v>0</v>
      </c>
      <c r="I85" s="43">
        <f>ROUND(G85*H85,P4)</f>
        <v>0</v>
      </c>
      <c r="J85" s="37"/>
      <c r="O85" s="44">
        <f>I85*0.21</f>
        <v>0</v>
      </c>
      <c r="P85">
        <v>3</v>
      </c>
    </row>
    <row r="86">
      <c r="A86" s="37" t="s">
        <v>598</v>
      </c>
      <c r="B86" s="45"/>
      <c r="C86" s="46"/>
      <c r="D86" s="46"/>
      <c r="E86" s="39" t="s">
        <v>1986</v>
      </c>
      <c r="F86" s="46"/>
      <c r="G86" s="46"/>
      <c r="H86" s="46"/>
      <c r="I86" s="46"/>
      <c r="J86" s="48"/>
    </row>
    <row r="87">
      <c r="A87" s="37" t="s">
        <v>601</v>
      </c>
      <c r="B87" s="45"/>
      <c r="C87" s="46"/>
      <c r="D87" s="46"/>
      <c r="E87" s="47" t="s">
        <v>595</v>
      </c>
      <c r="F87" s="46"/>
      <c r="G87" s="46"/>
      <c r="H87" s="46"/>
      <c r="I87" s="46"/>
      <c r="J87" s="48"/>
    </row>
    <row r="88">
      <c r="A88" s="37" t="s">
        <v>593</v>
      </c>
      <c r="B88" s="37">
        <v>26</v>
      </c>
      <c r="C88" s="38" t="s">
        <v>1990</v>
      </c>
      <c r="D88" s="37" t="s">
        <v>595</v>
      </c>
      <c r="E88" s="39" t="s">
        <v>13572</v>
      </c>
      <c r="F88" s="40" t="s">
        <v>608</v>
      </c>
      <c r="G88" s="41">
        <v>8</v>
      </c>
      <c r="H88" s="42">
        <v>0</v>
      </c>
      <c r="I88" s="43">
        <f>ROUND(G88*H88,P4)</f>
        <v>0</v>
      </c>
      <c r="J88" s="37"/>
      <c r="O88" s="44">
        <f>I88*0.21</f>
        <v>0</v>
      </c>
      <c r="P88">
        <v>3</v>
      </c>
    </row>
    <row r="89">
      <c r="A89" s="37" t="s">
        <v>598</v>
      </c>
      <c r="B89" s="45"/>
      <c r="C89" s="46"/>
      <c r="D89" s="46"/>
      <c r="E89" s="39" t="s">
        <v>13572</v>
      </c>
      <c r="F89" s="46"/>
      <c r="G89" s="46"/>
      <c r="H89" s="46"/>
      <c r="I89" s="46"/>
      <c r="J89" s="48"/>
    </row>
    <row r="90">
      <c r="A90" s="37" t="s">
        <v>601</v>
      </c>
      <c r="B90" s="45"/>
      <c r="C90" s="46"/>
      <c r="D90" s="46"/>
      <c r="E90" s="47" t="s">
        <v>595</v>
      </c>
      <c r="F90" s="46"/>
      <c r="G90" s="46"/>
      <c r="H90" s="46"/>
      <c r="I90" s="46"/>
      <c r="J90" s="48"/>
    </row>
    <row r="91">
      <c r="A91" s="37" t="s">
        <v>593</v>
      </c>
      <c r="B91" s="37">
        <v>27</v>
      </c>
      <c r="C91" s="38" t="s">
        <v>1996</v>
      </c>
      <c r="D91" s="37" t="s">
        <v>595</v>
      </c>
      <c r="E91" s="39" t="s">
        <v>13573</v>
      </c>
      <c r="F91" s="40" t="s">
        <v>608</v>
      </c>
      <c r="G91" s="41">
        <v>40</v>
      </c>
      <c r="H91" s="42">
        <v>0</v>
      </c>
      <c r="I91" s="43">
        <f>ROUND(G91*H91,P4)</f>
        <v>0</v>
      </c>
      <c r="J91" s="37"/>
      <c r="O91" s="44">
        <f>I91*0.21</f>
        <v>0</v>
      </c>
      <c r="P91">
        <v>3</v>
      </c>
    </row>
    <row r="92">
      <c r="A92" s="37" t="s">
        <v>598</v>
      </c>
      <c r="B92" s="45"/>
      <c r="C92" s="46"/>
      <c r="D92" s="46"/>
      <c r="E92" s="39" t="s">
        <v>13573</v>
      </c>
      <c r="F92" s="46"/>
      <c r="G92" s="46"/>
      <c r="H92" s="46"/>
      <c r="I92" s="46"/>
      <c r="J92" s="48"/>
    </row>
    <row r="93">
      <c r="A93" s="37" t="s">
        <v>601</v>
      </c>
      <c r="B93" s="50"/>
      <c r="C93" s="51"/>
      <c r="D93" s="51"/>
      <c r="E93" s="53" t="s">
        <v>595</v>
      </c>
      <c r="F93" s="51"/>
      <c r="G93" s="51"/>
      <c r="H93" s="51"/>
      <c r="I93" s="51"/>
      <c r="J93" s="52"/>
    </row>
  </sheetData>
  <sheetProtection sheet="1" objects="1" scenarios="1" spinCount="100000" saltValue="JoxO7R6af5hgWF53+VlwcMOQ3KDYOZHaroa1Gk4FcvXiJIR3sU37cDHj4mg0/PWQCGWQq+r+g2X7hee5H+9qFg==" hashValue="QVVolWR6p5oOatHRfm8S/uTBak2EhP6K+48JSSDhk3uIBF7v0WQf3QA/1wiWHOrKOhYbCZQTlceqeqxRzLRnP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13574</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13575</v>
      </c>
      <c r="D6" s="22"/>
      <c r="E6" s="23" t="s">
        <v>449</v>
      </c>
      <c r="F6" s="17"/>
      <c r="G6" s="17"/>
      <c r="H6" s="17"/>
      <c r="I6" s="17"/>
      <c r="J6" s="19"/>
    </row>
    <row r="7">
      <c r="A7" s="3" t="s">
        <v>578</v>
      </c>
      <c r="B7" s="20" t="s">
        <v>579</v>
      </c>
      <c r="C7" s="21" t="s">
        <v>13574</v>
      </c>
      <c r="D7" s="22"/>
      <c r="E7" s="23" t="s">
        <v>451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13576</v>
      </c>
      <c r="D12" s="37" t="s">
        <v>595</v>
      </c>
      <c r="E12" s="39" t="s">
        <v>13577</v>
      </c>
      <c r="F12" s="40" t="s">
        <v>608</v>
      </c>
      <c r="G12" s="41">
        <v>1</v>
      </c>
      <c r="H12" s="42">
        <v>0</v>
      </c>
      <c r="I12" s="43">
        <f>ROUND(G12*H12,P4)</f>
        <v>0</v>
      </c>
      <c r="J12" s="37"/>
      <c r="O12" s="44">
        <f>I12*0.21</f>
        <v>0</v>
      </c>
      <c r="P12">
        <v>3</v>
      </c>
    </row>
    <row r="13">
      <c r="A13" s="37" t="s">
        <v>598</v>
      </c>
      <c r="B13" s="45"/>
      <c r="C13" s="46"/>
      <c r="D13" s="46"/>
      <c r="E13" s="39" t="s">
        <v>13578</v>
      </c>
      <c r="F13" s="46"/>
      <c r="G13" s="46"/>
      <c r="H13" s="46"/>
      <c r="I13" s="46"/>
      <c r="J13" s="48"/>
    </row>
    <row r="14" ht="375">
      <c r="A14" s="37" t="s">
        <v>599</v>
      </c>
      <c r="B14" s="45"/>
      <c r="C14" s="46"/>
      <c r="D14" s="46"/>
      <c r="E14" s="49" t="s">
        <v>13579</v>
      </c>
      <c r="F14" s="46"/>
      <c r="G14" s="46"/>
      <c r="H14" s="46"/>
      <c r="I14" s="46"/>
      <c r="J14" s="48"/>
    </row>
    <row r="15">
      <c r="A15" s="37" t="s">
        <v>601</v>
      </c>
      <c r="B15" s="45"/>
      <c r="C15" s="46"/>
      <c r="D15" s="46"/>
      <c r="E15" s="47" t="s">
        <v>595</v>
      </c>
      <c r="F15" s="46"/>
      <c r="G15" s="46"/>
      <c r="H15" s="46"/>
      <c r="I15" s="46"/>
      <c r="J15" s="48"/>
    </row>
    <row r="16" ht="30">
      <c r="A16" s="37" t="s">
        <v>593</v>
      </c>
      <c r="B16" s="37">
        <v>2</v>
      </c>
      <c r="C16" s="38" t="s">
        <v>13580</v>
      </c>
      <c r="D16" s="37" t="s">
        <v>595</v>
      </c>
      <c r="E16" s="39" t="s">
        <v>13581</v>
      </c>
      <c r="F16" s="40" t="s">
        <v>608</v>
      </c>
      <c r="G16" s="41">
        <v>1</v>
      </c>
      <c r="H16" s="42">
        <v>0</v>
      </c>
      <c r="I16" s="43">
        <f>ROUND(G16*H16,P4)</f>
        <v>0</v>
      </c>
      <c r="J16" s="37"/>
      <c r="O16" s="44">
        <f>I16*0.21</f>
        <v>0</v>
      </c>
      <c r="P16">
        <v>3</v>
      </c>
    </row>
    <row r="17">
      <c r="A17" s="37" t="s">
        <v>598</v>
      </c>
      <c r="B17" s="45"/>
      <c r="C17" s="46"/>
      <c r="D17" s="46"/>
      <c r="E17" s="39" t="s">
        <v>13582</v>
      </c>
      <c r="F17" s="46"/>
      <c r="G17" s="46"/>
      <c r="H17" s="46"/>
      <c r="I17" s="46"/>
      <c r="J17" s="48"/>
    </row>
    <row r="18" ht="375">
      <c r="A18" s="37" t="s">
        <v>599</v>
      </c>
      <c r="B18" s="45"/>
      <c r="C18" s="46"/>
      <c r="D18" s="46"/>
      <c r="E18" s="49" t="s">
        <v>13583</v>
      </c>
      <c r="F18" s="46"/>
      <c r="G18" s="46"/>
      <c r="H18" s="46"/>
      <c r="I18" s="46"/>
      <c r="J18" s="48"/>
    </row>
    <row r="19">
      <c r="A19" s="37" t="s">
        <v>601</v>
      </c>
      <c r="B19" s="45"/>
      <c r="C19" s="46"/>
      <c r="D19" s="46"/>
      <c r="E19" s="47" t="s">
        <v>595</v>
      </c>
      <c r="F19" s="46"/>
      <c r="G19" s="46"/>
      <c r="H19" s="46"/>
      <c r="I19" s="46"/>
      <c r="J19" s="48"/>
    </row>
    <row r="20">
      <c r="A20" s="31" t="s">
        <v>591</v>
      </c>
      <c r="B20" s="32"/>
      <c r="C20" s="33" t="s">
        <v>4872</v>
      </c>
      <c r="D20" s="34"/>
      <c r="E20" s="31" t="s">
        <v>13584</v>
      </c>
      <c r="F20" s="34"/>
      <c r="G20" s="34"/>
      <c r="H20" s="34"/>
      <c r="I20" s="35">
        <f>SUMIFS(I21:I36,A21:A36,"P")</f>
        <v>0</v>
      </c>
      <c r="J20" s="36"/>
    </row>
    <row r="21" ht="30">
      <c r="A21" s="37" t="s">
        <v>593</v>
      </c>
      <c r="B21" s="37">
        <v>3</v>
      </c>
      <c r="C21" s="38" t="s">
        <v>13585</v>
      </c>
      <c r="D21" s="37" t="s">
        <v>595</v>
      </c>
      <c r="E21" s="39" t="s">
        <v>13586</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13587</v>
      </c>
      <c r="F23" s="46"/>
      <c r="G23" s="46"/>
      <c r="H23" s="46"/>
      <c r="I23" s="46"/>
      <c r="J23" s="48"/>
    </row>
    <row r="24" ht="120">
      <c r="A24" s="37" t="s">
        <v>601</v>
      </c>
      <c r="B24" s="45"/>
      <c r="C24" s="46"/>
      <c r="D24" s="46"/>
      <c r="E24" s="39" t="s">
        <v>13588</v>
      </c>
      <c r="F24" s="46"/>
      <c r="G24" s="46"/>
      <c r="H24" s="46"/>
      <c r="I24" s="46"/>
      <c r="J24" s="48"/>
    </row>
    <row r="25" ht="30">
      <c r="A25" s="37" t="s">
        <v>593</v>
      </c>
      <c r="B25" s="37">
        <v>4</v>
      </c>
      <c r="C25" s="38" t="s">
        <v>13589</v>
      </c>
      <c r="D25" s="37" t="s">
        <v>595</v>
      </c>
      <c r="E25" s="39" t="s">
        <v>13590</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13591</v>
      </c>
      <c r="F27" s="46"/>
      <c r="G27" s="46"/>
      <c r="H27" s="46"/>
      <c r="I27" s="46"/>
      <c r="J27" s="48"/>
    </row>
    <row r="28" ht="90">
      <c r="A28" s="37" t="s">
        <v>601</v>
      </c>
      <c r="B28" s="45"/>
      <c r="C28" s="46"/>
      <c r="D28" s="46"/>
      <c r="E28" s="39" t="s">
        <v>5241</v>
      </c>
      <c r="F28" s="46"/>
      <c r="G28" s="46"/>
      <c r="H28" s="46"/>
      <c r="I28" s="46"/>
      <c r="J28" s="48"/>
    </row>
    <row r="29" ht="30">
      <c r="A29" s="37" t="s">
        <v>593</v>
      </c>
      <c r="B29" s="37">
        <v>5</v>
      </c>
      <c r="C29" s="38" t="s">
        <v>5242</v>
      </c>
      <c r="D29" s="37" t="s">
        <v>595</v>
      </c>
      <c r="E29" s="39" t="s">
        <v>5243</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13592</v>
      </c>
      <c r="F31" s="46"/>
      <c r="G31" s="46"/>
      <c r="H31" s="46"/>
      <c r="I31" s="46"/>
      <c r="J31" s="48"/>
    </row>
    <row r="32" ht="120">
      <c r="A32" s="37" t="s">
        <v>601</v>
      </c>
      <c r="B32" s="45"/>
      <c r="C32" s="46"/>
      <c r="D32" s="46"/>
      <c r="E32" s="39" t="s">
        <v>13588</v>
      </c>
      <c r="F32" s="46"/>
      <c r="G32" s="46"/>
      <c r="H32" s="46"/>
      <c r="I32" s="46"/>
      <c r="J32" s="48"/>
    </row>
    <row r="33" ht="30">
      <c r="A33" s="37" t="s">
        <v>593</v>
      </c>
      <c r="B33" s="37">
        <v>6</v>
      </c>
      <c r="C33" s="38" t="s">
        <v>5245</v>
      </c>
      <c r="D33" s="37" t="s">
        <v>595</v>
      </c>
      <c r="E33" s="39" t="s">
        <v>5246</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13593</v>
      </c>
      <c r="F35" s="46"/>
      <c r="G35" s="46"/>
      <c r="H35" s="46"/>
      <c r="I35" s="46"/>
      <c r="J35" s="48"/>
    </row>
    <row r="36" ht="90">
      <c r="A36" s="37" t="s">
        <v>601</v>
      </c>
      <c r="B36" s="50"/>
      <c r="C36" s="51"/>
      <c r="D36" s="51"/>
      <c r="E36" s="39" t="s">
        <v>5241</v>
      </c>
      <c r="F36" s="51"/>
      <c r="G36" s="51"/>
      <c r="H36" s="51"/>
      <c r="I36" s="51"/>
      <c r="J36" s="52"/>
    </row>
  </sheetData>
  <sheetProtection sheet="1" objects="1" scenarios="1" spinCount="100000" saltValue="hUWmmIq0/E/L0N6nJs+j3eG8q+y69/naBM5OGxPyfxFM+TQ06gHtzX+gGaqmmHv0ISNeopn+6vdj5NpPHasfEw==" hashValue="ZNJIUeFFS7hqvrVHqsw6v4dCJot16x4NDqJItP2ops28S0FcERSFOrLt5tsDy1FjSYH1GAh6eohWjs9uBoG+s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13594</v>
      </c>
      <c r="I3" s="25">
        <f>SUMIFS(I11:I36,A11:A36,"SD")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13575</v>
      </c>
      <c r="D6" s="22"/>
      <c r="E6" s="23" t="s">
        <v>449</v>
      </c>
      <c r="F6" s="17"/>
      <c r="G6" s="17"/>
      <c r="H6" s="17"/>
      <c r="I6" s="17"/>
      <c r="J6" s="19"/>
    </row>
    <row r="7">
      <c r="A7" s="3" t="s">
        <v>578</v>
      </c>
      <c r="B7" s="20" t="s">
        <v>579</v>
      </c>
      <c r="C7" s="21" t="s">
        <v>13594</v>
      </c>
      <c r="D7" s="22"/>
      <c r="E7" s="23" t="s">
        <v>453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1637</v>
      </c>
      <c r="D11" s="34"/>
      <c r="E11" s="31" t="s">
        <v>1638</v>
      </c>
      <c r="F11" s="34"/>
      <c r="G11" s="34"/>
      <c r="H11" s="34"/>
      <c r="I11" s="35">
        <f>SUMIFS(I12:I19,A12:A19,"P")</f>
        <v>0</v>
      </c>
      <c r="J11" s="36"/>
    </row>
    <row r="12">
      <c r="A12" s="37" t="s">
        <v>593</v>
      </c>
      <c r="B12" s="37">
        <v>1</v>
      </c>
      <c r="C12" s="38" t="s">
        <v>13576</v>
      </c>
      <c r="D12" s="37" t="s">
        <v>595</v>
      </c>
      <c r="E12" s="39" t="s">
        <v>13577</v>
      </c>
      <c r="F12" s="40" t="s">
        <v>608</v>
      </c>
      <c r="G12" s="41">
        <v>1</v>
      </c>
      <c r="H12" s="42">
        <v>0</v>
      </c>
      <c r="I12" s="43">
        <f>ROUND(G12*H12,P4)</f>
        <v>0</v>
      </c>
      <c r="J12" s="37"/>
      <c r="O12" s="44">
        <f>I12*0.21</f>
        <v>0</v>
      </c>
      <c r="P12">
        <v>3</v>
      </c>
    </row>
    <row r="13">
      <c r="A13" s="37" t="s">
        <v>598</v>
      </c>
      <c r="B13" s="45"/>
      <c r="C13" s="46"/>
      <c r="D13" s="46"/>
      <c r="E13" s="39" t="s">
        <v>13578</v>
      </c>
      <c r="F13" s="46"/>
      <c r="G13" s="46"/>
      <c r="H13" s="46"/>
      <c r="I13" s="46"/>
      <c r="J13" s="48"/>
    </row>
    <row r="14" ht="375">
      <c r="A14" s="37" t="s">
        <v>599</v>
      </c>
      <c r="B14" s="45"/>
      <c r="C14" s="46"/>
      <c r="D14" s="46"/>
      <c r="E14" s="49" t="s">
        <v>13579</v>
      </c>
      <c r="F14" s="46"/>
      <c r="G14" s="46"/>
      <c r="H14" s="46"/>
      <c r="I14" s="46"/>
      <c r="J14" s="48"/>
    </row>
    <row r="15">
      <c r="A15" s="37" t="s">
        <v>601</v>
      </c>
      <c r="B15" s="45"/>
      <c r="C15" s="46"/>
      <c r="D15" s="46"/>
      <c r="E15" s="47" t="s">
        <v>595</v>
      </c>
      <c r="F15" s="46"/>
      <c r="G15" s="46"/>
      <c r="H15" s="46"/>
      <c r="I15" s="46"/>
      <c r="J15" s="48"/>
    </row>
    <row r="16" ht="30">
      <c r="A16" s="37" t="s">
        <v>593</v>
      </c>
      <c r="B16" s="37">
        <v>2</v>
      </c>
      <c r="C16" s="38" t="s">
        <v>13580</v>
      </c>
      <c r="D16" s="37" t="s">
        <v>595</v>
      </c>
      <c r="E16" s="39" t="s">
        <v>13581</v>
      </c>
      <c r="F16" s="40" t="s">
        <v>608</v>
      </c>
      <c r="G16" s="41">
        <v>1</v>
      </c>
      <c r="H16" s="42">
        <v>0</v>
      </c>
      <c r="I16" s="43">
        <f>ROUND(G16*H16,P4)</f>
        <v>0</v>
      </c>
      <c r="J16" s="37"/>
      <c r="O16" s="44">
        <f>I16*0.21</f>
        <v>0</v>
      </c>
      <c r="P16">
        <v>3</v>
      </c>
    </row>
    <row r="17">
      <c r="A17" s="37" t="s">
        <v>598</v>
      </c>
      <c r="B17" s="45"/>
      <c r="C17" s="46"/>
      <c r="D17" s="46"/>
      <c r="E17" s="39" t="s">
        <v>13582</v>
      </c>
      <c r="F17" s="46"/>
      <c r="G17" s="46"/>
      <c r="H17" s="46"/>
      <c r="I17" s="46"/>
      <c r="J17" s="48"/>
    </row>
    <row r="18" ht="375">
      <c r="A18" s="37" t="s">
        <v>599</v>
      </c>
      <c r="B18" s="45"/>
      <c r="C18" s="46"/>
      <c r="D18" s="46"/>
      <c r="E18" s="49" t="s">
        <v>13583</v>
      </c>
      <c r="F18" s="46"/>
      <c r="G18" s="46"/>
      <c r="H18" s="46"/>
      <c r="I18" s="46"/>
      <c r="J18" s="48"/>
    </row>
    <row r="19">
      <c r="A19" s="37" t="s">
        <v>601</v>
      </c>
      <c r="B19" s="45"/>
      <c r="C19" s="46"/>
      <c r="D19" s="46"/>
      <c r="E19" s="47" t="s">
        <v>595</v>
      </c>
      <c r="F19" s="46"/>
      <c r="G19" s="46"/>
      <c r="H19" s="46"/>
      <c r="I19" s="46"/>
      <c r="J19" s="48"/>
    </row>
    <row r="20">
      <c r="A20" s="31" t="s">
        <v>591</v>
      </c>
      <c r="B20" s="32"/>
      <c r="C20" s="33" t="s">
        <v>4872</v>
      </c>
      <c r="D20" s="34"/>
      <c r="E20" s="31" t="s">
        <v>13584</v>
      </c>
      <c r="F20" s="34"/>
      <c r="G20" s="34"/>
      <c r="H20" s="34"/>
      <c r="I20" s="35">
        <f>SUMIFS(I21:I36,A21:A36,"P")</f>
        <v>0</v>
      </c>
      <c r="J20" s="36"/>
    </row>
    <row r="21" ht="30">
      <c r="A21" s="37" t="s">
        <v>593</v>
      </c>
      <c r="B21" s="37">
        <v>3</v>
      </c>
      <c r="C21" s="38" t="s">
        <v>13585</v>
      </c>
      <c r="D21" s="37" t="s">
        <v>595</v>
      </c>
      <c r="E21" s="39" t="s">
        <v>13586</v>
      </c>
      <c r="F21" s="40" t="s">
        <v>608</v>
      </c>
      <c r="G21" s="41">
        <v>4</v>
      </c>
      <c r="H21" s="42">
        <v>0</v>
      </c>
      <c r="I21" s="43">
        <f>ROUND(G21*H21,P4)</f>
        <v>0</v>
      </c>
      <c r="J21" s="37"/>
      <c r="O21" s="44">
        <f>I21*0.21</f>
        <v>0</v>
      </c>
      <c r="P21">
        <v>3</v>
      </c>
    </row>
    <row r="22">
      <c r="A22" s="37" t="s">
        <v>598</v>
      </c>
      <c r="B22" s="45"/>
      <c r="C22" s="46"/>
      <c r="D22" s="46"/>
      <c r="E22" s="47" t="s">
        <v>595</v>
      </c>
      <c r="F22" s="46"/>
      <c r="G22" s="46"/>
      <c r="H22" s="46"/>
      <c r="I22" s="46"/>
      <c r="J22" s="48"/>
    </row>
    <row r="23" ht="60">
      <c r="A23" s="37" t="s">
        <v>599</v>
      </c>
      <c r="B23" s="45"/>
      <c r="C23" s="46"/>
      <c r="D23" s="46"/>
      <c r="E23" s="49" t="s">
        <v>13587</v>
      </c>
      <c r="F23" s="46"/>
      <c r="G23" s="46"/>
      <c r="H23" s="46"/>
      <c r="I23" s="46"/>
      <c r="J23" s="48"/>
    </row>
    <row r="24" ht="120">
      <c r="A24" s="37" t="s">
        <v>601</v>
      </c>
      <c r="B24" s="45"/>
      <c r="C24" s="46"/>
      <c r="D24" s="46"/>
      <c r="E24" s="39" t="s">
        <v>13588</v>
      </c>
      <c r="F24" s="46"/>
      <c r="G24" s="46"/>
      <c r="H24" s="46"/>
      <c r="I24" s="46"/>
      <c r="J24" s="48"/>
    </row>
    <row r="25" ht="30">
      <c r="A25" s="37" t="s">
        <v>593</v>
      </c>
      <c r="B25" s="37">
        <v>4</v>
      </c>
      <c r="C25" s="38" t="s">
        <v>13589</v>
      </c>
      <c r="D25" s="37" t="s">
        <v>595</v>
      </c>
      <c r="E25" s="39" t="s">
        <v>13590</v>
      </c>
      <c r="F25" s="40" t="s">
        <v>608</v>
      </c>
      <c r="G25" s="41">
        <v>4</v>
      </c>
      <c r="H25" s="42">
        <v>0</v>
      </c>
      <c r="I25" s="43">
        <f>ROUND(G25*H25,P4)</f>
        <v>0</v>
      </c>
      <c r="J25" s="37"/>
      <c r="O25" s="44">
        <f>I25*0.21</f>
        <v>0</v>
      </c>
      <c r="P25">
        <v>3</v>
      </c>
    </row>
    <row r="26">
      <c r="A26" s="37" t="s">
        <v>598</v>
      </c>
      <c r="B26" s="45"/>
      <c r="C26" s="46"/>
      <c r="D26" s="46"/>
      <c r="E26" s="47" t="s">
        <v>595</v>
      </c>
      <c r="F26" s="46"/>
      <c r="G26" s="46"/>
      <c r="H26" s="46"/>
      <c r="I26" s="46"/>
      <c r="J26" s="48"/>
    </row>
    <row r="27" ht="90">
      <c r="A27" s="37" t="s">
        <v>599</v>
      </c>
      <c r="B27" s="45"/>
      <c r="C27" s="46"/>
      <c r="D27" s="46"/>
      <c r="E27" s="49" t="s">
        <v>13591</v>
      </c>
      <c r="F27" s="46"/>
      <c r="G27" s="46"/>
      <c r="H27" s="46"/>
      <c r="I27" s="46"/>
      <c r="J27" s="48"/>
    </row>
    <row r="28" ht="90">
      <c r="A28" s="37" t="s">
        <v>601</v>
      </c>
      <c r="B28" s="45"/>
      <c r="C28" s="46"/>
      <c r="D28" s="46"/>
      <c r="E28" s="39" t="s">
        <v>5241</v>
      </c>
      <c r="F28" s="46"/>
      <c r="G28" s="46"/>
      <c r="H28" s="46"/>
      <c r="I28" s="46"/>
      <c r="J28" s="48"/>
    </row>
    <row r="29" ht="30">
      <c r="A29" s="37" t="s">
        <v>593</v>
      </c>
      <c r="B29" s="37">
        <v>5</v>
      </c>
      <c r="C29" s="38" t="s">
        <v>5242</v>
      </c>
      <c r="D29" s="37" t="s">
        <v>595</v>
      </c>
      <c r="E29" s="39" t="s">
        <v>5243</v>
      </c>
      <c r="F29" s="40" t="s">
        <v>608</v>
      </c>
      <c r="G29" s="41">
        <v>2</v>
      </c>
      <c r="H29" s="42">
        <v>0</v>
      </c>
      <c r="I29" s="43">
        <f>ROUND(G29*H29,P4)</f>
        <v>0</v>
      </c>
      <c r="J29" s="37"/>
      <c r="O29" s="44">
        <f>I29*0.21</f>
        <v>0</v>
      </c>
      <c r="P29">
        <v>3</v>
      </c>
    </row>
    <row r="30">
      <c r="A30" s="37" t="s">
        <v>598</v>
      </c>
      <c r="B30" s="45"/>
      <c r="C30" s="46"/>
      <c r="D30" s="46"/>
      <c r="E30" s="47" t="s">
        <v>595</v>
      </c>
      <c r="F30" s="46"/>
      <c r="G30" s="46"/>
      <c r="H30" s="46"/>
      <c r="I30" s="46"/>
      <c r="J30" s="48"/>
    </row>
    <row r="31" ht="75">
      <c r="A31" s="37" t="s">
        <v>599</v>
      </c>
      <c r="B31" s="45"/>
      <c r="C31" s="46"/>
      <c r="D31" s="46"/>
      <c r="E31" s="49" t="s">
        <v>13592</v>
      </c>
      <c r="F31" s="46"/>
      <c r="G31" s="46"/>
      <c r="H31" s="46"/>
      <c r="I31" s="46"/>
      <c r="J31" s="48"/>
    </row>
    <row r="32" ht="120">
      <c r="A32" s="37" t="s">
        <v>601</v>
      </c>
      <c r="B32" s="45"/>
      <c r="C32" s="46"/>
      <c r="D32" s="46"/>
      <c r="E32" s="39" t="s">
        <v>13588</v>
      </c>
      <c r="F32" s="46"/>
      <c r="G32" s="46"/>
      <c r="H32" s="46"/>
      <c r="I32" s="46"/>
      <c r="J32" s="48"/>
    </row>
    <row r="33" ht="30">
      <c r="A33" s="37" t="s">
        <v>593</v>
      </c>
      <c r="B33" s="37">
        <v>6</v>
      </c>
      <c r="C33" s="38" t="s">
        <v>5245</v>
      </c>
      <c r="D33" s="37" t="s">
        <v>595</v>
      </c>
      <c r="E33" s="39" t="s">
        <v>5246</v>
      </c>
      <c r="F33" s="40" t="s">
        <v>608</v>
      </c>
      <c r="G33" s="41">
        <v>2</v>
      </c>
      <c r="H33" s="42">
        <v>0</v>
      </c>
      <c r="I33" s="43">
        <f>ROUND(G33*H33,P4)</f>
        <v>0</v>
      </c>
      <c r="J33" s="37"/>
      <c r="O33" s="44">
        <f>I33*0.21</f>
        <v>0</v>
      </c>
      <c r="P33">
        <v>3</v>
      </c>
    </row>
    <row r="34">
      <c r="A34" s="37" t="s">
        <v>598</v>
      </c>
      <c r="B34" s="45"/>
      <c r="C34" s="46"/>
      <c r="D34" s="46"/>
      <c r="E34" s="47" t="s">
        <v>595</v>
      </c>
      <c r="F34" s="46"/>
      <c r="G34" s="46"/>
      <c r="H34" s="46"/>
      <c r="I34" s="46"/>
      <c r="J34" s="48"/>
    </row>
    <row r="35" ht="75">
      <c r="A35" s="37" t="s">
        <v>599</v>
      </c>
      <c r="B35" s="45"/>
      <c r="C35" s="46"/>
      <c r="D35" s="46"/>
      <c r="E35" s="49" t="s">
        <v>13593</v>
      </c>
      <c r="F35" s="46"/>
      <c r="G35" s="46"/>
      <c r="H35" s="46"/>
      <c r="I35" s="46"/>
      <c r="J35" s="48"/>
    </row>
    <row r="36" ht="90">
      <c r="A36" s="37" t="s">
        <v>601</v>
      </c>
      <c r="B36" s="50"/>
      <c r="C36" s="51"/>
      <c r="D36" s="51"/>
      <c r="E36" s="39" t="s">
        <v>5241</v>
      </c>
      <c r="F36" s="51"/>
      <c r="G36" s="51"/>
      <c r="H36" s="51"/>
      <c r="I36" s="51"/>
      <c r="J36" s="52"/>
    </row>
  </sheetData>
  <sheetProtection sheet="1" objects="1" scenarios="1" spinCount="100000" saltValue="YNN7scfu9YSW10b8K4KIubhu5n0vMlZ+EUO5msKQveuFyhrZJ8eGOixkY23ps5BpVJRR7f4nT6lfDb/04VkL2w==" hashValue="jzJuN3ist5PRkVGouUTLoBsnhxDgIt3fnHLvJM26MYozmYphBpUIfgPzxaWk36l/8N6x/FTbzZT68/CMUce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13595</v>
      </c>
      <c r="I3" s="25">
        <f>SUMIFS(I11:I76,A11:A76,"SD")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13596</v>
      </c>
      <c r="D6" s="22"/>
      <c r="E6" s="23" t="s">
        <v>455</v>
      </c>
      <c r="F6" s="17"/>
      <c r="G6" s="17"/>
      <c r="H6" s="17"/>
      <c r="I6" s="17"/>
      <c r="J6" s="19"/>
    </row>
    <row r="7">
      <c r="A7" s="3" t="s">
        <v>578</v>
      </c>
      <c r="B7" s="20" t="s">
        <v>579</v>
      </c>
      <c r="C7" s="21" t="s">
        <v>13595</v>
      </c>
      <c r="D7" s="22"/>
      <c r="E7" s="23" t="s">
        <v>457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13597</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4504</v>
      </c>
      <c r="F16" s="34"/>
      <c r="G16" s="34"/>
      <c r="H16" s="34"/>
      <c r="I16" s="35">
        <f>SUMIFS(I17:I24,A17:A24,"P")</f>
        <v>0</v>
      </c>
      <c r="J16" s="36"/>
    </row>
    <row r="17">
      <c r="A17" s="37" t="s">
        <v>593</v>
      </c>
      <c r="B17" s="37">
        <v>2</v>
      </c>
      <c r="C17" s="38" t="s">
        <v>5074</v>
      </c>
      <c r="D17" s="37" t="s">
        <v>595</v>
      </c>
      <c r="E17" s="39" t="s">
        <v>5075</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13598</v>
      </c>
      <c r="F19" s="46"/>
      <c r="G19" s="46"/>
      <c r="H19" s="46"/>
      <c r="I19" s="46"/>
      <c r="J19" s="48"/>
    </row>
    <row r="20" ht="409.5">
      <c r="A20" s="37" t="s">
        <v>601</v>
      </c>
      <c r="B20" s="45"/>
      <c r="C20" s="46"/>
      <c r="D20" s="46"/>
      <c r="E20" s="39" t="s">
        <v>4982</v>
      </c>
      <c r="F20" s="46"/>
      <c r="G20" s="46"/>
      <c r="H20" s="46"/>
      <c r="I20" s="46"/>
      <c r="J20" s="48"/>
    </row>
    <row r="21">
      <c r="A21" s="37" t="s">
        <v>593</v>
      </c>
      <c r="B21" s="37">
        <v>3</v>
      </c>
      <c r="C21" s="38" t="s">
        <v>5601</v>
      </c>
      <c r="D21" s="37" t="s">
        <v>595</v>
      </c>
      <c r="E21" s="39" t="s">
        <v>6053</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13599</v>
      </c>
      <c r="F23" s="46"/>
      <c r="G23" s="46"/>
      <c r="H23" s="46"/>
      <c r="I23" s="46"/>
      <c r="J23" s="48"/>
    </row>
    <row r="24" ht="330">
      <c r="A24" s="37" t="s">
        <v>601</v>
      </c>
      <c r="B24" s="45"/>
      <c r="C24" s="46"/>
      <c r="D24" s="46"/>
      <c r="E24" s="39" t="s">
        <v>4986</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4525</v>
      </c>
      <c r="D26" s="37" t="s">
        <v>595</v>
      </c>
      <c r="E26" s="39" t="s">
        <v>4526</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13600</v>
      </c>
      <c r="F28" s="46"/>
      <c r="G28" s="46"/>
      <c r="H28" s="46"/>
      <c r="I28" s="46"/>
      <c r="J28" s="48"/>
    </row>
    <row r="29" ht="409.5">
      <c r="A29" s="37" t="s">
        <v>601</v>
      </c>
      <c r="B29" s="45"/>
      <c r="C29" s="46"/>
      <c r="D29" s="46"/>
      <c r="E29" s="39" t="s">
        <v>4524</v>
      </c>
      <c r="F29" s="46"/>
      <c r="G29" s="46"/>
      <c r="H29" s="46"/>
      <c r="I29" s="46"/>
      <c r="J29" s="48"/>
    </row>
    <row r="30">
      <c r="A30" s="31" t="s">
        <v>591</v>
      </c>
      <c r="B30" s="32"/>
      <c r="C30" s="33" t="s">
        <v>4880</v>
      </c>
      <c r="D30" s="34"/>
      <c r="E30" s="31" t="s">
        <v>4881</v>
      </c>
      <c r="F30" s="34"/>
      <c r="G30" s="34"/>
      <c r="H30" s="34"/>
      <c r="I30" s="35">
        <f>SUMIFS(I31:I34,A31:A34,"P")</f>
        <v>0</v>
      </c>
      <c r="J30" s="36"/>
    </row>
    <row r="31">
      <c r="A31" s="37" t="s">
        <v>593</v>
      </c>
      <c r="B31" s="37">
        <v>5</v>
      </c>
      <c r="C31" s="38" t="s">
        <v>13601</v>
      </c>
      <c r="D31" s="37" t="s">
        <v>595</v>
      </c>
      <c r="E31" s="39" t="s">
        <v>13602</v>
      </c>
      <c r="F31" s="40" t="s">
        <v>650</v>
      </c>
      <c r="G31" s="41">
        <v>55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13603</v>
      </c>
      <c r="F33" s="46"/>
      <c r="G33" s="46"/>
      <c r="H33" s="46"/>
      <c r="I33" s="46"/>
      <c r="J33" s="48"/>
    </row>
    <row r="34" ht="60">
      <c r="A34" s="37" t="s">
        <v>601</v>
      </c>
      <c r="B34" s="45"/>
      <c r="C34" s="46"/>
      <c r="D34" s="46"/>
      <c r="E34" s="39" t="s">
        <v>13604</v>
      </c>
      <c r="F34" s="46"/>
      <c r="G34" s="46"/>
      <c r="H34" s="46"/>
      <c r="I34" s="46"/>
      <c r="J34" s="48"/>
    </row>
    <row r="35">
      <c r="A35" s="31" t="s">
        <v>591</v>
      </c>
      <c r="B35" s="32"/>
      <c r="C35" s="33" t="s">
        <v>4817</v>
      </c>
      <c r="D35" s="34"/>
      <c r="E35" s="31" t="s">
        <v>4818</v>
      </c>
      <c r="F35" s="34"/>
      <c r="G35" s="34"/>
      <c r="H35" s="34"/>
      <c r="I35" s="35">
        <f>SUMIFS(I36:I71,A36:A71,"P")</f>
        <v>0</v>
      </c>
      <c r="J35" s="36"/>
    </row>
    <row r="36">
      <c r="A36" s="37" t="s">
        <v>593</v>
      </c>
      <c r="B36" s="37">
        <v>6</v>
      </c>
      <c r="C36" s="38" t="s">
        <v>13605</v>
      </c>
      <c r="D36" s="37" t="s">
        <v>595</v>
      </c>
      <c r="E36" s="39" t="s">
        <v>13606</v>
      </c>
      <c r="F36" s="40" t="s">
        <v>650</v>
      </c>
      <c r="G36" s="41">
        <v>20.100000000000001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13607</v>
      </c>
      <c r="F38" s="46"/>
      <c r="G38" s="46"/>
      <c r="H38" s="46"/>
      <c r="I38" s="46"/>
      <c r="J38" s="48"/>
    </row>
    <row r="39" ht="180">
      <c r="A39" s="37" t="s">
        <v>601</v>
      </c>
      <c r="B39" s="45"/>
      <c r="C39" s="46"/>
      <c r="D39" s="46"/>
      <c r="E39" s="39" t="s">
        <v>4855</v>
      </c>
      <c r="F39" s="46"/>
      <c r="G39" s="46"/>
      <c r="H39" s="46"/>
      <c r="I39" s="46"/>
      <c r="J39" s="48"/>
    </row>
    <row r="40">
      <c r="A40" s="37" t="s">
        <v>593</v>
      </c>
      <c r="B40" s="37">
        <v>7</v>
      </c>
      <c r="C40" s="38" t="s">
        <v>13608</v>
      </c>
      <c r="D40" s="37" t="s">
        <v>595</v>
      </c>
      <c r="E40" s="39" t="s">
        <v>13609</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13610</v>
      </c>
      <c r="F42" s="46"/>
      <c r="G42" s="46"/>
      <c r="H42" s="46"/>
      <c r="I42" s="46"/>
      <c r="J42" s="48"/>
    </row>
    <row r="43" ht="180">
      <c r="A43" s="37" t="s">
        <v>601</v>
      </c>
      <c r="B43" s="45"/>
      <c r="C43" s="46"/>
      <c r="D43" s="46"/>
      <c r="E43" s="39" t="s">
        <v>4855</v>
      </c>
      <c r="F43" s="46"/>
      <c r="G43" s="46"/>
      <c r="H43" s="46"/>
      <c r="I43" s="46"/>
      <c r="J43" s="48"/>
    </row>
    <row r="44">
      <c r="A44" s="37" t="s">
        <v>593</v>
      </c>
      <c r="B44" s="37">
        <v>8</v>
      </c>
      <c r="C44" s="38" t="s">
        <v>13611</v>
      </c>
      <c r="D44" s="37" t="s">
        <v>595</v>
      </c>
      <c r="E44" s="39" t="s">
        <v>13612</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13613</v>
      </c>
      <c r="F46" s="46"/>
      <c r="G46" s="46"/>
      <c r="H46" s="46"/>
      <c r="I46" s="46"/>
      <c r="J46" s="48"/>
    </row>
    <row r="47" ht="180">
      <c r="A47" s="37" t="s">
        <v>601</v>
      </c>
      <c r="B47" s="45"/>
      <c r="C47" s="46"/>
      <c r="D47" s="46"/>
      <c r="E47" s="39" t="s">
        <v>4855</v>
      </c>
      <c r="F47" s="46"/>
      <c r="G47" s="46"/>
      <c r="H47" s="46"/>
      <c r="I47" s="46"/>
      <c r="J47" s="48"/>
    </row>
    <row r="48">
      <c r="A48" s="37" t="s">
        <v>593</v>
      </c>
      <c r="B48" s="37">
        <v>9</v>
      </c>
      <c r="C48" s="38" t="s">
        <v>13614</v>
      </c>
      <c r="D48" s="37" t="s">
        <v>595</v>
      </c>
      <c r="E48" s="39" t="s">
        <v>13615</v>
      </c>
      <c r="F48" s="40" t="s">
        <v>650</v>
      </c>
      <c r="G48" s="41">
        <v>2.0819999999999999</v>
      </c>
      <c r="H48" s="42">
        <v>0</v>
      </c>
      <c r="I48" s="43">
        <f>ROUND(G48*H48,P4)</f>
        <v>0</v>
      </c>
      <c r="J48" s="37"/>
      <c r="O48" s="44">
        <f>I48*0.21</f>
        <v>0</v>
      </c>
      <c r="P48">
        <v>3</v>
      </c>
    </row>
    <row r="49">
      <c r="A49" s="37" t="s">
        <v>598</v>
      </c>
      <c r="B49" s="45"/>
      <c r="C49" s="46"/>
      <c r="D49" s="46"/>
      <c r="E49" s="47" t="s">
        <v>595</v>
      </c>
      <c r="F49" s="46"/>
      <c r="G49" s="46"/>
      <c r="H49" s="46"/>
      <c r="I49" s="46"/>
      <c r="J49" s="48"/>
    </row>
    <row r="50" ht="135">
      <c r="A50" s="37" t="s">
        <v>599</v>
      </c>
      <c r="B50" s="45"/>
      <c r="C50" s="46"/>
      <c r="D50" s="46"/>
      <c r="E50" s="49" t="s">
        <v>13616</v>
      </c>
      <c r="F50" s="46"/>
      <c r="G50" s="46"/>
      <c r="H50" s="46"/>
      <c r="I50" s="46"/>
      <c r="J50" s="48"/>
    </row>
    <row r="51" ht="120">
      <c r="A51" s="37" t="s">
        <v>601</v>
      </c>
      <c r="B51" s="45"/>
      <c r="C51" s="46"/>
      <c r="D51" s="46"/>
      <c r="E51" s="39" t="s">
        <v>13617</v>
      </c>
      <c r="F51" s="46"/>
      <c r="G51" s="46"/>
      <c r="H51" s="46"/>
      <c r="I51" s="46"/>
      <c r="J51" s="48"/>
    </row>
    <row r="52">
      <c r="A52" s="37" t="s">
        <v>593</v>
      </c>
      <c r="B52" s="37">
        <v>10</v>
      </c>
      <c r="C52" s="38" t="s">
        <v>13618</v>
      </c>
      <c r="D52" s="37" t="s">
        <v>595</v>
      </c>
      <c r="E52" s="39" t="s">
        <v>13619</v>
      </c>
      <c r="F52" s="40" t="s">
        <v>650</v>
      </c>
      <c r="G52" s="41">
        <v>0.17699999999999999</v>
      </c>
      <c r="H52" s="42">
        <v>0</v>
      </c>
      <c r="I52" s="43">
        <f>ROUND(G52*H52,P4)</f>
        <v>0</v>
      </c>
      <c r="J52" s="37"/>
      <c r="O52" s="44">
        <f>I52*0.21</f>
        <v>0</v>
      </c>
      <c r="P52">
        <v>3</v>
      </c>
    </row>
    <row r="53">
      <c r="A53" s="37" t="s">
        <v>598</v>
      </c>
      <c r="B53" s="45"/>
      <c r="C53" s="46"/>
      <c r="D53" s="46"/>
      <c r="E53" s="47" t="s">
        <v>595</v>
      </c>
      <c r="F53" s="46"/>
      <c r="G53" s="46"/>
      <c r="H53" s="46"/>
      <c r="I53" s="46"/>
      <c r="J53" s="48"/>
    </row>
    <row r="54" ht="75">
      <c r="A54" s="37" t="s">
        <v>599</v>
      </c>
      <c r="B54" s="45"/>
      <c r="C54" s="46"/>
      <c r="D54" s="46"/>
      <c r="E54" s="49" t="s">
        <v>13620</v>
      </c>
      <c r="F54" s="46"/>
      <c r="G54" s="46"/>
      <c r="H54" s="46"/>
      <c r="I54" s="46"/>
      <c r="J54" s="48"/>
    </row>
    <row r="55" ht="120">
      <c r="A55" s="37" t="s">
        <v>601</v>
      </c>
      <c r="B55" s="45"/>
      <c r="C55" s="46"/>
      <c r="D55" s="46"/>
      <c r="E55" s="39" t="s">
        <v>13617</v>
      </c>
      <c r="F55" s="46"/>
      <c r="G55" s="46"/>
      <c r="H55" s="46"/>
      <c r="I55" s="46"/>
      <c r="J55" s="48"/>
    </row>
    <row r="56">
      <c r="A56" s="37" t="s">
        <v>593</v>
      </c>
      <c r="B56" s="37">
        <v>11</v>
      </c>
      <c r="C56" s="38" t="s">
        <v>888</v>
      </c>
      <c r="D56" s="37" t="s">
        <v>595</v>
      </c>
      <c r="E56" s="39" t="s">
        <v>13621</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ht="75">
      <c r="A58" s="37" t="s">
        <v>599</v>
      </c>
      <c r="B58" s="45"/>
      <c r="C58" s="46"/>
      <c r="D58" s="46"/>
      <c r="E58" s="49" t="s">
        <v>13622</v>
      </c>
      <c r="F58" s="46"/>
      <c r="G58" s="46"/>
      <c r="H58" s="46"/>
      <c r="I58" s="46"/>
      <c r="J58" s="48"/>
    </row>
    <row r="59" ht="135">
      <c r="A59" s="37" t="s">
        <v>601</v>
      </c>
      <c r="B59" s="45"/>
      <c r="C59" s="46"/>
      <c r="D59" s="46"/>
      <c r="E59" s="39" t="s">
        <v>13623</v>
      </c>
      <c r="F59" s="46"/>
      <c r="G59" s="46"/>
      <c r="H59" s="46"/>
      <c r="I59" s="46"/>
      <c r="J59" s="48"/>
    </row>
    <row r="60">
      <c r="A60" s="37" t="s">
        <v>593</v>
      </c>
      <c r="B60" s="37">
        <v>12</v>
      </c>
      <c r="C60" s="38" t="s">
        <v>13624</v>
      </c>
      <c r="D60" s="37" t="s">
        <v>595</v>
      </c>
      <c r="E60" s="39" t="s">
        <v>752</v>
      </c>
      <c r="F60" s="40" t="s">
        <v>608</v>
      </c>
      <c r="G60" s="41">
        <v>4</v>
      </c>
      <c r="H60" s="42">
        <v>0</v>
      </c>
      <c r="I60" s="43">
        <f>ROUND(G60*H60,P4)</f>
        <v>0</v>
      </c>
      <c r="J60" s="37"/>
      <c r="O60" s="44">
        <f>I60*0.21</f>
        <v>0</v>
      </c>
      <c r="P60">
        <v>3</v>
      </c>
    </row>
    <row r="61">
      <c r="A61" s="37" t="s">
        <v>598</v>
      </c>
      <c r="B61" s="45"/>
      <c r="C61" s="46"/>
      <c r="D61" s="46"/>
      <c r="E61" s="39" t="s">
        <v>752</v>
      </c>
      <c r="F61" s="46"/>
      <c r="G61" s="46"/>
      <c r="H61" s="46"/>
      <c r="I61" s="46"/>
      <c r="J61" s="48"/>
    </row>
    <row r="62" ht="75">
      <c r="A62" s="37" t="s">
        <v>599</v>
      </c>
      <c r="B62" s="45"/>
      <c r="C62" s="46"/>
      <c r="D62" s="46"/>
      <c r="E62" s="49" t="s">
        <v>13625</v>
      </c>
      <c r="F62" s="46"/>
      <c r="G62" s="46"/>
      <c r="H62" s="46"/>
      <c r="I62" s="46"/>
      <c r="J62" s="48"/>
    </row>
    <row r="63" ht="135">
      <c r="A63" s="37" t="s">
        <v>601</v>
      </c>
      <c r="B63" s="45"/>
      <c r="C63" s="46"/>
      <c r="D63" s="46"/>
      <c r="E63" s="39" t="s">
        <v>13623</v>
      </c>
      <c r="F63" s="46"/>
      <c r="G63" s="46"/>
      <c r="H63" s="46"/>
      <c r="I63" s="46"/>
      <c r="J63" s="48"/>
    </row>
    <row r="64">
      <c r="A64" s="37" t="s">
        <v>593</v>
      </c>
      <c r="B64" s="37">
        <v>13</v>
      </c>
      <c r="C64" s="38" t="s">
        <v>13626</v>
      </c>
      <c r="D64" s="37" t="s">
        <v>595</v>
      </c>
      <c r="E64" s="39" t="s">
        <v>13627</v>
      </c>
      <c r="F64" s="40" t="s">
        <v>608</v>
      </c>
      <c r="G64" s="41">
        <v>6</v>
      </c>
      <c r="H64" s="42">
        <v>0</v>
      </c>
      <c r="I64" s="43">
        <f>ROUND(G64*H64,P4)</f>
        <v>0</v>
      </c>
      <c r="J64" s="37"/>
      <c r="O64" s="44">
        <f>I64*0.21</f>
        <v>0</v>
      </c>
      <c r="P64">
        <v>3</v>
      </c>
    </row>
    <row r="65">
      <c r="A65" s="37" t="s">
        <v>598</v>
      </c>
      <c r="B65" s="45"/>
      <c r="C65" s="46"/>
      <c r="D65" s="46"/>
      <c r="E65" s="39" t="s">
        <v>13627</v>
      </c>
      <c r="F65" s="46"/>
      <c r="G65" s="46"/>
      <c r="H65" s="46"/>
      <c r="I65" s="46"/>
      <c r="J65" s="48"/>
    </row>
    <row r="66" ht="75">
      <c r="A66" s="37" t="s">
        <v>599</v>
      </c>
      <c r="B66" s="45"/>
      <c r="C66" s="46"/>
      <c r="D66" s="46"/>
      <c r="E66" s="49" t="s">
        <v>13628</v>
      </c>
      <c r="F66" s="46"/>
      <c r="G66" s="46"/>
      <c r="H66" s="46"/>
      <c r="I66" s="46"/>
      <c r="J66" s="48"/>
    </row>
    <row r="67" ht="135">
      <c r="A67" s="37" t="s">
        <v>601</v>
      </c>
      <c r="B67" s="45"/>
      <c r="C67" s="46"/>
      <c r="D67" s="46"/>
      <c r="E67" s="39" t="s">
        <v>13623</v>
      </c>
      <c r="F67" s="46"/>
      <c r="G67" s="46"/>
      <c r="H67" s="46"/>
      <c r="I67" s="46"/>
      <c r="J67" s="48"/>
    </row>
    <row r="68">
      <c r="A68" s="37" t="s">
        <v>593</v>
      </c>
      <c r="B68" s="37">
        <v>14</v>
      </c>
      <c r="C68" s="38" t="s">
        <v>13629</v>
      </c>
      <c r="D68" s="37" t="s">
        <v>595</v>
      </c>
      <c r="E68" s="39" t="s">
        <v>13630</v>
      </c>
      <c r="F68" s="40" t="s">
        <v>608</v>
      </c>
      <c r="G68" s="41">
        <v>4</v>
      </c>
      <c r="H68" s="42">
        <v>0</v>
      </c>
      <c r="I68" s="43">
        <f>ROUND(G68*H68,P4)</f>
        <v>0</v>
      </c>
      <c r="J68" s="37"/>
      <c r="O68" s="44">
        <f>I68*0.21</f>
        <v>0</v>
      </c>
      <c r="P68">
        <v>3</v>
      </c>
    </row>
    <row r="69">
      <c r="A69" s="37" t="s">
        <v>598</v>
      </c>
      <c r="B69" s="45"/>
      <c r="C69" s="46"/>
      <c r="D69" s="46"/>
      <c r="E69" s="39" t="s">
        <v>13630</v>
      </c>
      <c r="F69" s="46"/>
      <c r="G69" s="46"/>
      <c r="H69" s="46"/>
      <c r="I69" s="46"/>
      <c r="J69" s="48"/>
    </row>
    <row r="70" ht="75">
      <c r="A70" s="37" t="s">
        <v>599</v>
      </c>
      <c r="B70" s="45"/>
      <c r="C70" s="46"/>
      <c r="D70" s="46"/>
      <c r="E70" s="49" t="s">
        <v>13631</v>
      </c>
      <c r="F70" s="46"/>
      <c r="G70" s="46"/>
      <c r="H70" s="46"/>
      <c r="I70" s="46"/>
      <c r="J70" s="48"/>
    </row>
    <row r="71" ht="135">
      <c r="A71" s="37" t="s">
        <v>601</v>
      </c>
      <c r="B71" s="45"/>
      <c r="C71" s="46"/>
      <c r="D71" s="46"/>
      <c r="E71" s="39" t="s">
        <v>13623</v>
      </c>
      <c r="F71" s="46"/>
      <c r="G71" s="46"/>
      <c r="H71" s="46"/>
      <c r="I71" s="46"/>
      <c r="J71" s="48"/>
    </row>
    <row r="72">
      <c r="A72" s="31" t="s">
        <v>591</v>
      </c>
      <c r="B72" s="32"/>
      <c r="C72" s="33" t="s">
        <v>1812</v>
      </c>
      <c r="D72" s="34"/>
      <c r="E72" s="31" t="s">
        <v>1813</v>
      </c>
      <c r="F72" s="34"/>
      <c r="G72" s="34"/>
      <c r="H72" s="34"/>
      <c r="I72" s="35">
        <f>SUMIFS(I73:I76,A73:A76,"P")</f>
        <v>0</v>
      </c>
      <c r="J72" s="36"/>
    </row>
    <row r="73" ht="45">
      <c r="A73" s="37" t="s">
        <v>593</v>
      </c>
      <c r="B73" s="37">
        <v>15</v>
      </c>
      <c r="C73" s="38" t="s">
        <v>1814</v>
      </c>
      <c r="D73" s="37" t="s">
        <v>1815</v>
      </c>
      <c r="E73" s="39" t="s">
        <v>1816</v>
      </c>
      <c r="F73" s="40" t="s">
        <v>1127</v>
      </c>
      <c r="G73" s="41">
        <v>35</v>
      </c>
      <c r="H73" s="42">
        <v>0</v>
      </c>
      <c r="I73" s="43">
        <f>ROUND(G73*H73,P4)</f>
        <v>0</v>
      </c>
      <c r="J73" s="37"/>
      <c r="O73" s="44">
        <f>I73*0.21</f>
        <v>0</v>
      </c>
      <c r="P73">
        <v>3</v>
      </c>
    </row>
    <row r="74">
      <c r="A74" s="37" t="s">
        <v>598</v>
      </c>
      <c r="B74" s="45"/>
      <c r="C74" s="46"/>
      <c r="D74" s="46"/>
      <c r="E74" s="39" t="s">
        <v>1817</v>
      </c>
      <c r="F74" s="46"/>
      <c r="G74" s="46"/>
      <c r="H74" s="46"/>
      <c r="I74" s="46"/>
      <c r="J74" s="48"/>
    </row>
    <row r="75" ht="75">
      <c r="A75" s="37" t="s">
        <v>599</v>
      </c>
      <c r="B75" s="45"/>
      <c r="C75" s="46"/>
      <c r="D75" s="46"/>
      <c r="E75" s="49" t="s">
        <v>13632</v>
      </c>
      <c r="F75" s="46"/>
      <c r="G75" s="46"/>
      <c r="H75" s="46"/>
      <c r="I75" s="46"/>
      <c r="J75" s="48"/>
    </row>
    <row r="76" ht="120">
      <c r="A76" s="37" t="s">
        <v>601</v>
      </c>
      <c r="B76" s="50"/>
      <c r="C76" s="51"/>
      <c r="D76" s="51"/>
      <c r="E76" s="39" t="s">
        <v>1819</v>
      </c>
      <c r="F76" s="51"/>
      <c r="G76" s="51"/>
      <c r="H76" s="51"/>
      <c r="I76" s="51"/>
      <c r="J76" s="52"/>
    </row>
  </sheetData>
  <sheetProtection sheet="1" objects="1" scenarios="1" spinCount="100000" saltValue="AZqAGmjumaoGXUrKf9BgaxyyMyEWDFwU8YasAae/SPTqUZmAFam0ITrI9A5yI9j2j+Kw94qgvXdgQ93kd12DEA==" hashValue="SxvCSk+MvaFZsxGweDUauCSa+cwf5jpXZawvOfebVu4NSD/sHtf7FHYogBBxyPqkNI0h4bEAjnO8uJg/5DRBA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13633</v>
      </c>
      <c r="I3" s="25">
        <f>SUMIFS(I11:I72,A11:A72,"SD")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13596</v>
      </c>
      <c r="D6" s="22"/>
      <c r="E6" s="23" t="s">
        <v>455</v>
      </c>
      <c r="F6" s="17"/>
      <c r="G6" s="17"/>
      <c r="H6" s="17"/>
      <c r="I6" s="17"/>
      <c r="J6" s="19"/>
    </row>
    <row r="7">
      <c r="A7" s="3" t="s">
        <v>578</v>
      </c>
      <c r="B7" s="20" t="s">
        <v>579</v>
      </c>
      <c r="C7" s="21" t="s">
        <v>13633</v>
      </c>
      <c r="D7" s="22"/>
      <c r="E7" s="23" t="s">
        <v>459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18.420999999999999</v>
      </c>
      <c r="H12" s="42">
        <v>0</v>
      </c>
      <c r="I12" s="43">
        <f>ROUND(G12*H12,P4)</f>
        <v>0</v>
      </c>
      <c r="J12" s="37"/>
      <c r="O12" s="44">
        <f>I12*0.21</f>
        <v>0</v>
      </c>
      <c r="P12">
        <v>3</v>
      </c>
    </row>
    <row r="13">
      <c r="A13" s="37" t="s">
        <v>598</v>
      </c>
      <c r="B13" s="45"/>
      <c r="C13" s="46"/>
      <c r="D13" s="46"/>
      <c r="E13" s="47" t="s">
        <v>595</v>
      </c>
      <c r="F13" s="46"/>
      <c r="G13" s="46"/>
      <c r="H13" s="46"/>
      <c r="I13" s="46"/>
      <c r="J13" s="48"/>
    </row>
    <row r="14" ht="75">
      <c r="A14" s="37" t="s">
        <v>599</v>
      </c>
      <c r="B14" s="45"/>
      <c r="C14" s="46"/>
      <c r="D14" s="46"/>
      <c r="E14" s="49" t="s">
        <v>13597</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4504</v>
      </c>
      <c r="F16" s="34"/>
      <c r="G16" s="34"/>
      <c r="H16" s="34"/>
      <c r="I16" s="35">
        <f>SUMIFS(I17:I24,A17:A24,"P")</f>
        <v>0</v>
      </c>
      <c r="J16" s="36"/>
    </row>
    <row r="17">
      <c r="A17" s="37" t="s">
        <v>593</v>
      </c>
      <c r="B17" s="37">
        <v>2</v>
      </c>
      <c r="C17" s="38" t="s">
        <v>5074</v>
      </c>
      <c r="D17" s="37" t="s">
        <v>595</v>
      </c>
      <c r="E17" s="39" t="s">
        <v>5075</v>
      </c>
      <c r="F17" s="40" t="s">
        <v>641</v>
      </c>
      <c r="G17" s="41">
        <v>20</v>
      </c>
      <c r="H17" s="42">
        <v>0</v>
      </c>
      <c r="I17" s="43">
        <f>ROUND(G17*H17,P4)</f>
        <v>0</v>
      </c>
      <c r="J17" s="37"/>
      <c r="O17" s="44">
        <f>I17*0.21</f>
        <v>0</v>
      </c>
      <c r="P17">
        <v>3</v>
      </c>
    </row>
    <row r="18">
      <c r="A18" s="37" t="s">
        <v>598</v>
      </c>
      <c r="B18" s="45"/>
      <c r="C18" s="46"/>
      <c r="D18" s="46"/>
      <c r="E18" s="47" t="s">
        <v>595</v>
      </c>
      <c r="F18" s="46"/>
      <c r="G18" s="46"/>
      <c r="H18" s="46"/>
      <c r="I18" s="46"/>
      <c r="J18" s="48"/>
    </row>
    <row r="19" ht="75">
      <c r="A19" s="37" t="s">
        <v>599</v>
      </c>
      <c r="B19" s="45"/>
      <c r="C19" s="46"/>
      <c r="D19" s="46"/>
      <c r="E19" s="49" t="s">
        <v>13598</v>
      </c>
      <c r="F19" s="46"/>
      <c r="G19" s="46"/>
      <c r="H19" s="46"/>
      <c r="I19" s="46"/>
      <c r="J19" s="48"/>
    </row>
    <row r="20" ht="409.5">
      <c r="A20" s="37" t="s">
        <v>601</v>
      </c>
      <c r="B20" s="45"/>
      <c r="C20" s="46"/>
      <c r="D20" s="46"/>
      <c r="E20" s="39" t="s">
        <v>4982</v>
      </c>
      <c r="F20" s="46"/>
      <c r="G20" s="46"/>
      <c r="H20" s="46"/>
      <c r="I20" s="46"/>
      <c r="J20" s="48"/>
    </row>
    <row r="21">
      <c r="A21" s="37" t="s">
        <v>593</v>
      </c>
      <c r="B21" s="37">
        <v>3</v>
      </c>
      <c r="C21" s="38" t="s">
        <v>5601</v>
      </c>
      <c r="D21" s="37" t="s">
        <v>595</v>
      </c>
      <c r="E21" s="39" t="s">
        <v>6053</v>
      </c>
      <c r="F21" s="40" t="s">
        <v>1127</v>
      </c>
      <c r="G21" s="41">
        <v>2</v>
      </c>
      <c r="H21" s="42">
        <v>0</v>
      </c>
      <c r="I21" s="43">
        <f>ROUND(G21*H21,P4)</f>
        <v>0</v>
      </c>
      <c r="J21" s="37"/>
      <c r="O21" s="44">
        <f>I21*0.21</f>
        <v>0</v>
      </c>
      <c r="P21">
        <v>3</v>
      </c>
    </row>
    <row r="22">
      <c r="A22" s="37" t="s">
        <v>598</v>
      </c>
      <c r="B22" s="45"/>
      <c r="C22" s="46"/>
      <c r="D22" s="46"/>
      <c r="E22" s="47" t="s">
        <v>595</v>
      </c>
      <c r="F22" s="46"/>
      <c r="G22" s="46"/>
      <c r="H22" s="46"/>
      <c r="I22" s="46"/>
      <c r="J22" s="48"/>
    </row>
    <row r="23" ht="75">
      <c r="A23" s="37" t="s">
        <v>599</v>
      </c>
      <c r="B23" s="45"/>
      <c r="C23" s="46"/>
      <c r="D23" s="46"/>
      <c r="E23" s="49" t="s">
        <v>13599</v>
      </c>
      <c r="F23" s="46"/>
      <c r="G23" s="46"/>
      <c r="H23" s="46"/>
      <c r="I23" s="46"/>
      <c r="J23" s="48"/>
    </row>
    <row r="24" ht="330">
      <c r="A24" s="37" t="s">
        <v>601</v>
      </c>
      <c r="B24" s="45"/>
      <c r="C24" s="46"/>
      <c r="D24" s="46"/>
      <c r="E24" s="39" t="s">
        <v>4986</v>
      </c>
      <c r="F24" s="46"/>
      <c r="G24" s="46"/>
      <c r="H24" s="46"/>
      <c r="I24" s="46"/>
      <c r="J24" s="48"/>
    </row>
    <row r="25">
      <c r="A25" s="31" t="s">
        <v>591</v>
      </c>
      <c r="B25" s="32"/>
      <c r="C25" s="33" t="s">
        <v>755</v>
      </c>
      <c r="D25" s="34"/>
      <c r="E25" s="31" t="s">
        <v>1643</v>
      </c>
      <c r="F25" s="34"/>
      <c r="G25" s="34"/>
      <c r="H25" s="34"/>
      <c r="I25" s="35">
        <f>SUMIFS(I26:I29,A26:A29,"P")</f>
        <v>0</v>
      </c>
      <c r="J25" s="36"/>
    </row>
    <row r="26">
      <c r="A26" s="37" t="s">
        <v>593</v>
      </c>
      <c r="B26" s="37">
        <v>4</v>
      </c>
      <c r="C26" s="38" t="s">
        <v>4525</v>
      </c>
      <c r="D26" s="37" t="s">
        <v>595</v>
      </c>
      <c r="E26" s="39" t="s">
        <v>4526</v>
      </c>
      <c r="F26" s="40" t="s">
        <v>641</v>
      </c>
      <c r="G26" s="41">
        <v>10</v>
      </c>
      <c r="H26" s="42">
        <v>0</v>
      </c>
      <c r="I26" s="43">
        <f>ROUND(G26*H26,P4)</f>
        <v>0</v>
      </c>
      <c r="J26" s="37"/>
      <c r="O26" s="44">
        <f>I26*0.21</f>
        <v>0</v>
      </c>
      <c r="P26">
        <v>3</v>
      </c>
    </row>
    <row r="27">
      <c r="A27" s="37" t="s">
        <v>598</v>
      </c>
      <c r="B27" s="45"/>
      <c r="C27" s="46"/>
      <c r="D27" s="46"/>
      <c r="E27" s="47" t="s">
        <v>595</v>
      </c>
      <c r="F27" s="46"/>
      <c r="G27" s="46"/>
      <c r="H27" s="46"/>
      <c r="I27" s="46"/>
      <c r="J27" s="48"/>
    </row>
    <row r="28" ht="75">
      <c r="A28" s="37" t="s">
        <v>599</v>
      </c>
      <c r="B28" s="45"/>
      <c r="C28" s="46"/>
      <c r="D28" s="46"/>
      <c r="E28" s="49" t="s">
        <v>13600</v>
      </c>
      <c r="F28" s="46"/>
      <c r="G28" s="46"/>
      <c r="H28" s="46"/>
      <c r="I28" s="46"/>
      <c r="J28" s="48"/>
    </row>
    <row r="29" ht="409.5">
      <c r="A29" s="37" t="s">
        <v>601</v>
      </c>
      <c r="B29" s="45"/>
      <c r="C29" s="46"/>
      <c r="D29" s="46"/>
      <c r="E29" s="39" t="s">
        <v>4524</v>
      </c>
      <c r="F29" s="46"/>
      <c r="G29" s="46"/>
      <c r="H29" s="46"/>
      <c r="I29" s="46"/>
      <c r="J29" s="48"/>
    </row>
    <row r="30">
      <c r="A30" s="31" t="s">
        <v>591</v>
      </c>
      <c r="B30" s="32"/>
      <c r="C30" s="33" t="s">
        <v>4880</v>
      </c>
      <c r="D30" s="34"/>
      <c r="E30" s="31" t="s">
        <v>4881</v>
      </c>
      <c r="F30" s="34"/>
      <c r="G30" s="34"/>
      <c r="H30" s="34"/>
      <c r="I30" s="35">
        <f>SUMIFS(I31:I34,A31:A34,"P")</f>
        <v>0</v>
      </c>
      <c r="J30" s="36"/>
    </row>
    <row r="31">
      <c r="A31" s="37" t="s">
        <v>593</v>
      </c>
      <c r="B31" s="37">
        <v>5</v>
      </c>
      <c r="C31" s="38" t="s">
        <v>13601</v>
      </c>
      <c r="D31" s="37" t="s">
        <v>595</v>
      </c>
      <c r="E31" s="39" t="s">
        <v>13602</v>
      </c>
      <c r="F31" s="40" t="s">
        <v>650</v>
      </c>
      <c r="G31" s="41">
        <v>45</v>
      </c>
      <c r="H31" s="42">
        <v>0</v>
      </c>
      <c r="I31" s="43">
        <f>ROUND(G31*H31,P4)</f>
        <v>0</v>
      </c>
      <c r="J31" s="37"/>
      <c r="O31" s="44">
        <f>I31*0</f>
        <v>0</v>
      </c>
      <c r="P31">
        <v>1</v>
      </c>
    </row>
    <row r="32">
      <c r="A32" s="37" t="s">
        <v>598</v>
      </c>
      <c r="B32" s="45"/>
      <c r="C32" s="46"/>
      <c r="D32" s="46"/>
      <c r="E32" s="47" t="s">
        <v>595</v>
      </c>
      <c r="F32" s="46"/>
      <c r="G32" s="46"/>
      <c r="H32" s="46"/>
      <c r="I32" s="46"/>
      <c r="J32" s="48"/>
    </row>
    <row r="33" ht="60">
      <c r="A33" s="37" t="s">
        <v>599</v>
      </c>
      <c r="B33" s="45"/>
      <c r="C33" s="46"/>
      <c r="D33" s="46"/>
      <c r="E33" s="49" t="s">
        <v>13634</v>
      </c>
      <c r="F33" s="46"/>
      <c r="G33" s="46"/>
      <c r="H33" s="46"/>
      <c r="I33" s="46"/>
      <c r="J33" s="48"/>
    </row>
    <row r="34" ht="60">
      <c r="A34" s="37" t="s">
        <v>601</v>
      </c>
      <c r="B34" s="45"/>
      <c r="C34" s="46"/>
      <c r="D34" s="46"/>
      <c r="E34" s="39" t="s">
        <v>13604</v>
      </c>
      <c r="F34" s="46"/>
      <c r="G34" s="46"/>
      <c r="H34" s="46"/>
      <c r="I34" s="46"/>
      <c r="J34" s="48"/>
    </row>
    <row r="35">
      <c r="A35" s="31" t="s">
        <v>591</v>
      </c>
      <c r="B35" s="32"/>
      <c r="C35" s="33" t="s">
        <v>4817</v>
      </c>
      <c r="D35" s="34"/>
      <c r="E35" s="31" t="s">
        <v>4818</v>
      </c>
      <c r="F35" s="34"/>
      <c r="G35" s="34"/>
      <c r="H35" s="34"/>
      <c r="I35" s="35">
        <f>SUMIFS(I36:I67,A36:A67,"P")</f>
        <v>0</v>
      </c>
      <c r="J35" s="36"/>
    </row>
    <row r="36">
      <c r="A36" s="37" t="s">
        <v>593</v>
      </c>
      <c r="B36" s="37">
        <v>6</v>
      </c>
      <c r="C36" s="38" t="s">
        <v>13605</v>
      </c>
      <c r="D36" s="37" t="s">
        <v>595</v>
      </c>
      <c r="E36" s="39" t="s">
        <v>13606</v>
      </c>
      <c r="F36" s="40" t="s">
        <v>650</v>
      </c>
      <c r="G36" s="41">
        <v>21</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13635</v>
      </c>
      <c r="F38" s="46"/>
      <c r="G38" s="46"/>
      <c r="H38" s="46"/>
      <c r="I38" s="46"/>
      <c r="J38" s="48"/>
    </row>
    <row r="39" ht="180">
      <c r="A39" s="37" t="s">
        <v>601</v>
      </c>
      <c r="B39" s="45"/>
      <c r="C39" s="46"/>
      <c r="D39" s="46"/>
      <c r="E39" s="39" t="s">
        <v>4855</v>
      </c>
      <c r="F39" s="46"/>
      <c r="G39" s="46"/>
      <c r="H39" s="46"/>
      <c r="I39" s="46"/>
      <c r="J39" s="48"/>
    </row>
    <row r="40">
      <c r="A40" s="37" t="s">
        <v>593</v>
      </c>
      <c r="B40" s="37">
        <v>7</v>
      </c>
      <c r="C40" s="38" t="s">
        <v>13608</v>
      </c>
      <c r="D40" s="37" t="s">
        <v>595</v>
      </c>
      <c r="E40" s="39" t="s">
        <v>13609</v>
      </c>
      <c r="F40" s="40" t="s">
        <v>650</v>
      </c>
      <c r="G40" s="41">
        <v>0.88800000000000001</v>
      </c>
      <c r="H40" s="42">
        <v>0</v>
      </c>
      <c r="I40" s="43">
        <f>ROUND(G40*H40,P4)</f>
        <v>0</v>
      </c>
      <c r="J40" s="37"/>
      <c r="O40" s="44">
        <f>I40*0.21</f>
        <v>0</v>
      </c>
      <c r="P40">
        <v>3</v>
      </c>
    </row>
    <row r="41">
      <c r="A41" s="37" t="s">
        <v>598</v>
      </c>
      <c r="B41" s="45"/>
      <c r="C41" s="46"/>
      <c r="D41" s="46"/>
      <c r="E41" s="47" t="s">
        <v>595</v>
      </c>
      <c r="F41" s="46"/>
      <c r="G41" s="46"/>
      <c r="H41" s="46"/>
      <c r="I41" s="46"/>
      <c r="J41" s="48"/>
    </row>
    <row r="42" ht="75">
      <c r="A42" s="37" t="s">
        <v>599</v>
      </c>
      <c r="B42" s="45"/>
      <c r="C42" s="46"/>
      <c r="D42" s="46"/>
      <c r="E42" s="49" t="s">
        <v>13636</v>
      </c>
      <c r="F42" s="46"/>
      <c r="G42" s="46"/>
      <c r="H42" s="46"/>
      <c r="I42" s="46"/>
      <c r="J42" s="48"/>
    </row>
    <row r="43" ht="180">
      <c r="A43" s="37" t="s">
        <v>601</v>
      </c>
      <c r="B43" s="45"/>
      <c r="C43" s="46"/>
      <c r="D43" s="46"/>
      <c r="E43" s="39" t="s">
        <v>4855</v>
      </c>
      <c r="F43" s="46"/>
      <c r="G43" s="46"/>
      <c r="H43" s="46"/>
      <c r="I43" s="46"/>
      <c r="J43" s="48"/>
    </row>
    <row r="44">
      <c r="A44" s="37" t="s">
        <v>593</v>
      </c>
      <c r="B44" s="37">
        <v>8</v>
      </c>
      <c r="C44" s="38" t="s">
        <v>13611</v>
      </c>
      <c r="D44" s="37" t="s">
        <v>595</v>
      </c>
      <c r="E44" s="39" t="s">
        <v>13612</v>
      </c>
      <c r="F44" s="40" t="s">
        <v>650</v>
      </c>
      <c r="G44" s="41">
        <v>2.448</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13613</v>
      </c>
      <c r="F46" s="46"/>
      <c r="G46" s="46"/>
      <c r="H46" s="46"/>
      <c r="I46" s="46"/>
      <c r="J46" s="48"/>
    </row>
    <row r="47" ht="180">
      <c r="A47" s="37" t="s">
        <v>601</v>
      </c>
      <c r="B47" s="45"/>
      <c r="C47" s="46"/>
      <c r="D47" s="46"/>
      <c r="E47" s="39" t="s">
        <v>4855</v>
      </c>
      <c r="F47" s="46"/>
      <c r="G47" s="46"/>
      <c r="H47" s="46"/>
      <c r="I47" s="46"/>
      <c r="J47" s="48"/>
    </row>
    <row r="48">
      <c r="A48" s="37" t="s">
        <v>593</v>
      </c>
      <c r="B48" s="37">
        <v>9</v>
      </c>
      <c r="C48" s="38" t="s">
        <v>13614</v>
      </c>
      <c r="D48" s="37" t="s">
        <v>595</v>
      </c>
      <c r="E48" s="39" t="s">
        <v>13615</v>
      </c>
      <c r="F48" s="40" t="s">
        <v>650</v>
      </c>
      <c r="G48" s="41">
        <v>1.7549999999999999</v>
      </c>
      <c r="H48" s="42">
        <v>0</v>
      </c>
      <c r="I48" s="43">
        <f>ROUND(G48*H48,P4)</f>
        <v>0</v>
      </c>
      <c r="J48" s="37"/>
      <c r="O48" s="44">
        <f>I48*0.21</f>
        <v>0</v>
      </c>
      <c r="P48">
        <v>3</v>
      </c>
    </row>
    <row r="49">
      <c r="A49" s="37" t="s">
        <v>598</v>
      </c>
      <c r="B49" s="45"/>
      <c r="C49" s="46"/>
      <c r="D49" s="46"/>
      <c r="E49" s="47" t="s">
        <v>595</v>
      </c>
      <c r="F49" s="46"/>
      <c r="G49" s="46"/>
      <c r="H49" s="46"/>
      <c r="I49" s="46"/>
      <c r="J49" s="48"/>
    </row>
    <row r="50" ht="165">
      <c r="A50" s="37" t="s">
        <v>599</v>
      </c>
      <c r="B50" s="45"/>
      <c r="C50" s="46"/>
      <c r="D50" s="46"/>
      <c r="E50" s="49" t="s">
        <v>13637</v>
      </c>
      <c r="F50" s="46"/>
      <c r="G50" s="46"/>
      <c r="H50" s="46"/>
      <c r="I50" s="46"/>
      <c r="J50" s="48"/>
    </row>
    <row r="51" ht="120">
      <c r="A51" s="37" t="s">
        <v>601</v>
      </c>
      <c r="B51" s="45"/>
      <c r="C51" s="46"/>
      <c r="D51" s="46"/>
      <c r="E51" s="39" t="s">
        <v>13617</v>
      </c>
      <c r="F51" s="46"/>
      <c r="G51" s="46"/>
      <c r="H51" s="46"/>
      <c r="I51" s="46"/>
      <c r="J51" s="48"/>
    </row>
    <row r="52">
      <c r="A52" s="37" t="s">
        <v>593</v>
      </c>
      <c r="B52" s="37">
        <v>10</v>
      </c>
      <c r="C52" s="38" t="s">
        <v>13618</v>
      </c>
      <c r="D52" s="37" t="s">
        <v>595</v>
      </c>
      <c r="E52" s="39" t="s">
        <v>13619</v>
      </c>
      <c r="F52" s="40" t="s">
        <v>650</v>
      </c>
      <c r="G52" s="41">
        <v>0.56200000000000006</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599</v>
      </c>
      <c r="B54" s="45"/>
      <c r="C54" s="46"/>
      <c r="D54" s="46"/>
      <c r="E54" s="49" t="s">
        <v>13638</v>
      </c>
      <c r="F54" s="46"/>
      <c r="G54" s="46"/>
      <c r="H54" s="46"/>
      <c r="I54" s="46"/>
      <c r="J54" s="48"/>
    </row>
    <row r="55" ht="120">
      <c r="A55" s="37" t="s">
        <v>601</v>
      </c>
      <c r="B55" s="45"/>
      <c r="C55" s="46"/>
      <c r="D55" s="46"/>
      <c r="E55" s="39" t="s">
        <v>13617</v>
      </c>
      <c r="F55" s="46"/>
      <c r="G55" s="46"/>
      <c r="H55" s="46"/>
      <c r="I55" s="46"/>
      <c r="J55" s="48"/>
    </row>
    <row r="56">
      <c r="A56" s="37" t="s">
        <v>593</v>
      </c>
      <c r="B56" s="37">
        <v>11</v>
      </c>
      <c r="C56" s="38" t="s">
        <v>13624</v>
      </c>
      <c r="D56" s="37" t="s">
        <v>595</v>
      </c>
      <c r="E56" s="39" t="s">
        <v>752</v>
      </c>
      <c r="F56" s="40" t="s">
        <v>608</v>
      </c>
      <c r="G56" s="41">
        <v>3</v>
      </c>
      <c r="H56" s="42">
        <v>0</v>
      </c>
      <c r="I56" s="43">
        <f>ROUND(G56*H56,P4)</f>
        <v>0</v>
      </c>
      <c r="J56" s="37"/>
      <c r="O56" s="44">
        <f>I56*0.21</f>
        <v>0</v>
      </c>
      <c r="P56">
        <v>3</v>
      </c>
    </row>
    <row r="57">
      <c r="A57" s="37" t="s">
        <v>598</v>
      </c>
      <c r="B57" s="45"/>
      <c r="C57" s="46"/>
      <c r="D57" s="46"/>
      <c r="E57" s="39" t="s">
        <v>752</v>
      </c>
      <c r="F57" s="46"/>
      <c r="G57" s="46"/>
      <c r="H57" s="46"/>
      <c r="I57" s="46"/>
      <c r="J57" s="48"/>
    </row>
    <row r="58" ht="75">
      <c r="A58" s="37" t="s">
        <v>599</v>
      </c>
      <c r="B58" s="45"/>
      <c r="C58" s="46"/>
      <c r="D58" s="46"/>
      <c r="E58" s="49" t="s">
        <v>13639</v>
      </c>
      <c r="F58" s="46"/>
      <c r="G58" s="46"/>
      <c r="H58" s="46"/>
      <c r="I58" s="46"/>
      <c r="J58" s="48"/>
    </row>
    <row r="59" ht="135">
      <c r="A59" s="37" t="s">
        <v>601</v>
      </c>
      <c r="B59" s="45"/>
      <c r="C59" s="46"/>
      <c r="D59" s="46"/>
      <c r="E59" s="39" t="s">
        <v>13623</v>
      </c>
      <c r="F59" s="46"/>
      <c r="G59" s="46"/>
      <c r="H59" s="46"/>
      <c r="I59" s="46"/>
      <c r="J59" s="48"/>
    </row>
    <row r="60">
      <c r="A60" s="37" t="s">
        <v>593</v>
      </c>
      <c r="B60" s="37">
        <v>12</v>
      </c>
      <c r="C60" s="38" t="s">
        <v>13626</v>
      </c>
      <c r="D60" s="37" t="s">
        <v>595</v>
      </c>
      <c r="E60" s="39" t="s">
        <v>13627</v>
      </c>
      <c r="F60" s="40" t="s">
        <v>608</v>
      </c>
      <c r="G60" s="41">
        <v>6</v>
      </c>
      <c r="H60" s="42">
        <v>0</v>
      </c>
      <c r="I60" s="43">
        <f>ROUND(G60*H60,P4)</f>
        <v>0</v>
      </c>
      <c r="J60" s="37"/>
      <c r="O60" s="44">
        <f>I60*0.21</f>
        <v>0</v>
      </c>
      <c r="P60">
        <v>3</v>
      </c>
    </row>
    <row r="61">
      <c r="A61" s="37" t="s">
        <v>598</v>
      </c>
      <c r="B61" s="45"/>
      <c r="C61" s="46"/>
      <c r="D61" s="46"/>
      <c r="E61" s="39" t="s">
        <v>13627</v>
      </c>
      <c r="F61" s="46"/>
      <c r="G61" s="46"/>
      <c r="H61" s="46"/>
      <c r="I61" s="46"/>
      <c r="J61" s="48"/>
    </row>
    <row r="62" ht="60">
      <c r="A62" s="37" t="s">
        <v>599</v>
      </c>
      <c r="B62" s="45"/>
      <c r="C62" s="46"/>
      <c r="D62" s="46"/>
      <c r="E62" s="49" t="s">
        <v>13640</v>
      </c>
      <c r="F62" s="46"/>
      <c r="G62" s="46"/>
      <c r="H62" s="46"/>
      <c r="I62" s="46"/>
      <c r="J62" s="48"/>
    </row>
    <row r="63" ht="135">
      <c r="A63" s="37" t="s">
        <v>601</v>
      </c>
      <c r="B63" s="45"/>
      <c r="C63" s="46"/>
      <c r="D63" s="46"/>
      <c r="E63" s="39" t="s">
        <v>13623</v>
      </c>
      <c r="F63" s="46"/>
      <c r="G63" s="46"/>
      <c r="H63" s="46"/>
      <c r="I63" s="46"/>
      <c r="J63" s="48"/>
    </row>
    <row r="64">
      <c r="A64" s="37" t="s">
        <v>593</v>
      </c>
      <c r="B64" s="37">
        <v>13</v>
      </c>
      <c r="C64" s="38" t="s">
        <v>13629</v>
      </c>
      <c r="D64" s="37" t="s">
        <v>595</v>
      </c>
      <c r="E64" s="39" t="s">
        <v>13630</v>
      </c>
      <c r="F64" s="40" t="s">
        <v>608</v>
      </c>
      <c r="G64" s="41">
        <v>4</v>
      </c>
      <c r="H64" s="42">
        <v>0</v>
      </c>
      <c r="I64" s="43">
        <f>ROUND(G64*H64,P4)</f>
        <v>0</v>
      </c>
      <c r="J64" s="37"/>
      <c r="O64" s="44">
        <f>I64*0.21</f>
        <v>0</v>
      </c>
      <c r="P64">
        <v>3</v>
      </c>
    </row>
    <row r="65">
      <c r="A65" s="37" t="s">
        <v>598</v>
      </c>
      <c r="B65" s="45"/>
      <c r="C65" s="46"/>
      <c r="D65" s="46"/>
      <c r="E65" s="39" t="s">
        <v>13630</v>
      </c>
      <c r="F65" s="46"/>
      <c r="G65" s="46"/>
      <c r="H65" s="46"/>
      <c r="I65" s="46"/>
      <c r="J65" s="48"/>
    </row>
    <row r="66" ht="75">
      <c r="A66" s="37" t="s">
        <v>599</v>
      </c>
      <c r="B66" s="45"/>
      <c r="C66" s="46"/>
      <c r="D66" s="46"/>
      <c r="E66" s="49" t="s">
        <v>13631</v>
      </c>
      <c r="F66" s="46"/>
      <c r="G66" s="46"/>
      <c r="H66" s="46"/>
      <c r="I66" s="46"/>
      <c r="J66" s="48"/>
    </row>
    <row r="67" ht="135">
      <c r="A67" s="37" t="s">
        <v>601</v>
      </c>
      <c r="B67" s="45"/>
      <c r="C67" s="46"/>
      <c r="D67" s="46"/>
      <c r="E67" s="39" t="s">
        <v>13623</v>
      </c>
      <c r="F67" s="46"/>
      <c r="G67" s="46"/>
      <c r="H67" s="46"/>
      <c r="I67" s="46"/>
      <c r="J67" s="48"/>
    </row>
    <row r="68">
      <c r="A68" s="31" t="s">
        <v>591</v>
      </c>
      <c r="B68" s="32"/>
      <c r="C68" s="33" t="s">
        <v>1812</v>
      </c>
      <c r="D68" s="34"/>
      <c r="E68" s="31" t="s">
        <v>1813</v>
      </c>
      <c r="F68" s="34"/>
      <c r="G68" s="34"/>
      <c r="H68" s="34"/>
      <c r="I68" s="35">
        <f>SUMIFS(I69:I72,A69:A72,"P")</f>
        <v>0</v>
      </c>
      <c r="J68" s="36"/>
    </row>
    <row r="69" ht="45">
      <c r="A69" s="37" t="s">
        <v>593</v>
      </c>
      <c r="B69" s="37">
        <v>14</v>
      </c>
      <c r="C69" s="38" t="s">
        <v>1814</v>
      </c>
      <c r="D69" s="37" t="s">
        <v>1815</v>
      </c>
      <c r="E69" s="39" t="s">
        <v>1816</v>
      </c>
      <c r="F69" s="40" t="s">
        <v>1127</v>
      </c>
      <c r="G69" s="41">
        <v>35</v>
      </c>
      <c r="H69" s="42">
        <v>0</v>
      </c>
      <c r="I69" s="43">
        <f>ROUND(G69*H69,P4)</f>
        <v>0</v>
      </c>
      <c r="J69" s="37"/>
      <c r="O69" s="44">
        <f>I69*0.21</f>
        <v>0</v>
      </c>
      <c r="P69">
        <v>3</v>
      </c>
    </row>
    <row r="70">
      <c r="A70" s="37" t="s">
        <v>598</v>
      </c>
      <c r="B70" s="45"/>
      <c r="C70" s="46"/>
      <c r="D70" s="46"/>
      <c r="E70" s="39" t="s">
        <v>1817</v>
      </c>
      <c r="F70" s="46"/>
      <c r="G70" s="46"/>
      <c r="H70" s="46"/>
      <c r="I70" s="46"/>
      <c r="J70" s="48"/>
    </row>
    <row r="71" ht="75">
      <c r="A71" s="37" t="s">
        <v>599</v>
      </c>
      <c r="B71" s="45"/>
      <c r="C71" s="46"/>
      <c r="D71" s="46"/>
      <c r="E71" s="49" t="s">
        <v>13632</v>
      </c>
      <c r="F71" s="46"/>
      <c r="G71" s="46"/>
      <c r="H71" s="46"/>
      <c r="I71" s="46"/>
      <c r="J71" s="48"/>
    </row>
    <row r="72" ht="120">
      <c r="A72" s="37" t="s">
        <v>601</v>
      </c>
      <c r="B72" s="50"/>
      <c r="C72" s="51"/>
      <c r="D72" s="51"/>
      <c r="E72" s="39" t="s">
        <v>1819</v>
      </c>
      <c r="F72" s="51"/>
      <c r="G72" s="51"/>
      <c r="H72" s="51"/>
      <c r="I72" s="51"/>
      <c r="J72" s="52"/>
    </row>
  </sheetData>
  <sheetProtection sheet="1" objects="1" scenarios="1" spinCount="100000" saltValue="64/I+S+JNOchRFUz2Uf3X3ZHfWCxM2yo2559eGmWB9KxFeN8rpHoqfz9dg4uHxT9Ke90m0pIavRo9iG5cr+86g==" hashValue="J1M2wvwTnzmdmG1Kd78G/duBQydvVxX1bmBeJZ7bsi5V1J+C/r+sScWLkaF+nVuAl4TFL22kRzHXF/U2SUFY8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13641</v>
      </c>
      <c r="I3" s="25">
        <f>SUMIFS(I11:I152,A11:A152,"SD")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13642</v>
      </c>
      <c r="D6" s="22"/>
      <c r="E6" s="23" t="s">
        <v>461</v>
      </c>
      <c r="F6" s="17"/>
      <c r="G6" s="17"/>
      <c r="H6" s="17"/>
      <c r="I6" s="17"/>
      <c r="J6" s="19"/>
    </row>
    <row r="7">
      <c r="A7" s="3" t="s">
        <v>578</v>
      </c>
      <c r="B7" s="20" t="s">
        <v>579</v>
      </c>
      <c r="C7" s="21" t="s">
        <v>13641</v>
      </c>
      <c r="D7" s="22"/>
      <c r="E7" s="23" t="s">
        <v>463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SUMIFS(I12:I22,A12:A22,"P")</f>
        <v>0</v>
      </c>
      <c r="J11" s="36"/>
    </row>
    <row r="12">
      <c r="A12" s="37" t="s">
        <v>593</v>
      </c>
      <c r="B12" s="37">
        <v>1</v>
      </c>
      <c r="C12" s="38" t="s">
        <v>13643</v>
      </c>
      <c r="D12" s="37" t="s">
        <v>595</v>
      </c>
      <c r="E12" s="39" t="s">
        <v>13644</v>
      </c>
      <c r="F12" s="40" t="s">
        <v>1719</v>
      </c>
      <c r="G12" s="41">
        <v>11.446</v>
      </c>
      <c r="H12" s="42">
        <v>0</v>
      </c>
      <c r="I12" s="43">
        <f>ROUND(G12*H12,P4)</f>
        <v>0</v>
      </c>
      <c r="J12" s="37"/>
      <c r="O12" s="44">
        <f>I12*0.21</f>
        <v>0</v>
      </c>
      <c r="P12">
        <v>3</v>
      </c>
    </row>
    <row r="13">
      <c r="A13" s="37" t="s">
        <v>598</v>
      </c>
      <c r="B13" s="45"/>
      <c r="C13" s="46"/>
      <c r="D13" s="46"/>
      <c r="E13" s="39" t="s">
        <v>13644</v>
      </c>
      <c r="F13" s="46"/>
      <c r="G13" s="46"/>
      <c r="H13" s="46"/>
      <c r="I13" s="46"/>
      <c r="J13" s="48"/>
    </row>
    <row r="14">
      <c r="A14" s="37" t="s">
        <v>601</v>
      </c>
      <c r="B14" s="45"/>
      <c r="C14" s="46"/>
      <c r="D14" s="46"/>
      <c r="E14" s="47" t="s">
        <v>595</v>
      </c>
      <c r="F14" s="46"/>
      <c r="G14" s="46"/>
      <c r="H14" s="46"/>
      <c r="I14" s="46"/>
      <c r="J14" s="48"/>
    </row>
    <row r="15">
      <c r="A15" s="37" t="s">
        <v>593</v>
      </c>
      <c r="B15" s="37">
        <v>2</v>
      </c>
      <c r="C15" s="38" t="s">
        <v>1600</v>
      </c>
      <c r="D15" s="37" t="s">
        <v>595</v>
      </c>
      <c r="E15" s="39" t="s">
        <v>1601</v>
      </c>
      <c r="F15" s="40" t="s">
        <v>641</v>
      </c>
      <c r="G15" s="41">
        <v>128.19800000000001</v>
      </c>
      <c r="H15" s="42">
        <v>0</v>
      </c>
      <c r="I15" s="43">
        <f>ROUND(G15*H15,P4)</f>
        <v>0</v>
      </c>
      <c r="J15" s="37"/>
      <c r="O15" s="44">
        <f>I15*0.21</f>
        <v>0</v>
      </c>
      <c r="P15">
        <v>3</v>
      </c>
    </row>
    <row r="16" ht="45">
      <c r="A16" s="37" t="s">
        <v>598</v>
      </c>
      <c r="B16" s="45"/>
      <c r="C16" s="46"/>
      <c r="D16" s="46"/>
      <c r="E16" s="39" t="s">
        <v>1602</v>
      </c>
      <c r="F16" s="46"/>
      <c r="G16" s="46"/>
      <c r="H16" s="46"/>
      <c r="I16" s="46"/>
      <c r="J16" s="48"/>
    </row>
    <row r="17" ht="90">
      <c r="A17" s="37" t="s">
        <v>599</v>
      </c>
      <c r="B17" s="45"/>
      <c r="C17" s="46"/>
      <c r="D17" s="46"/>
      <c r="E17" s="49" t="s">
        <v>13645</v>
      </c>
      <c r="F17" s="46"/>
      <c r="G17" s="46"/>
      <c r="H17" s="46"/>
      <c r="I17" s="46"/>
      <c r="J17" s="48"/>
    </row>
    <row r="18">
      <c r="A18" s="37" t="s">
        <v>601</v>
      </c>
      <c r="B18" s="45"/>
      <c r="C18" s="46"/>
      <c r="D18" s="46"/>
      <c r="E18" s="47" t="s">
        <v>595</v>
      </c>
      <c r="F18" s="46"/>
      <c r="G18" s="46"/>
      <c r="H18" s="46"/>
      <c r="I18" s="46"/>
      <c r="J18" s="48"/>
    </row>
    <row r="19">
      <c r="A19" s="37" t="s">
        <v>593</v>
      </c>
      <c r="B19" s="37">
        <v>3</v>
      </c>
      <c r="C19" s="38" t="s">
        <v>13646</v>
      </c>
      <c r="D19" s="37" t="s">
        <v>595</v>
      </c>
      <c r="E19" s="39" t="s">
        <v>13647</v>
      </c>
      <c r="F19" s="40" t="s">
        <v>650</v>
      </c>
      <c r="G19" s="41">
        <v>457.85000000000002</v>
      </c>
      <c r="H19" s="42">
        <v>0</v>
      </c>
      <c r="I19" s="43">
        <f>ROUND(G19*H19,P4)</f>
        <v>0</v>
      </c>
      <c r="J19" s="37"/>
      <c r="O19" s="44">
        <f>I19*0.21</f>
        <v>0</v>
      </c>
      <c r="P19">
        <v>3</v>
      </c>
    </row>
    <row r="20">
      <c r="A20" s="37" t="s">
        <v>598</v>
      </c>
      <c r="B20" s="45"/>
      <c r="C20" s="46"/>
      <c r="D20" s="46"/>
      <c r="E20" s="39" t="s">
        <v>13647</v>
      </c>
      <c r="F20" s="46"/>
      <c r="G20" s="46"/>
      <c r="H20" s="46"/>
      <c r="I20" s="46"/>
      <c r="J20" s="48"/>
    </row>
    <row r="21" ht="60">
      <c r="A21" s="37" t="s">
        <v>599</v>
      </c>
      <c r="B21" s="45"/>
      <c r="C21" s="46"/>
      <c r="D21" s="46"/>
      <c r="E21" s="49" t="s">
        <v>13648</v>
      </c>
      <c r="F21" s="46"/>
      <c r="G21" s="46"/>
      <c r="H21" s="46"/>
      <c r="I21" s="46"/>
      <c r="J21" s="48"/>
    </row>
    <row r="22">
      <c r="A22" s="37" t="s">
        <v>601</v>
      </c>
      <c r="B22" s="45"/>
      <c r="C22" s="46"/>
      <c r="D22" s="46"/>
      <c r="E22" s="47" t="s">
        <v>595</v>
      </c>
      <c r="F22" s="46"/>
      <c r="G22" s="46"/>
      <c r="H22" s="46"/>
      <c r="I22" s="46"/>
      <c r="J22" s="48"/>
    </row>
    <row r="23">
      <c r="A23" s="31" t="s">
        <v>591</v>
      </c>
      <c r="B23" s="32"/>
      <c r="C23" s="33" t="s">
        <v>1826</v>
      </c>
      <c r="D23" s="34"/>
      <c r="E23" s="31" t="s">
        <v>1827</v>
      </c>
      <c r="F23" s="34"/>
      <c r="G23" s="34"/>
      <c r="H23" s="34"/>
      <c r="I23" s="35">
        <f>SUMIFS(I24:I31,A24:A31,"P")</f>
        <v>0</v>
      </c>
      <c r="J23" s="36"/>
    </row>
    <row r="24">
      <c r="A24" s="37" t="s">
        <v>593</v>
      </c>
      <c r="B24" s="37">
        <v>4</v>
      </c>
      <c r="C24" s="38" t="s">
        <v>13649</v>
      </c>
      <c r="D24" s="37" t="s">
        <v>595</v>
      </c>
      <c r="E24" s="39" t="s">
        <v>13650</v>
      </c>
      <c r="F24" s="40" t="s">
        <v>608</v>
      </c>
      <c r="G24" s="41">
        <v>1</v>
      </c>
      <c r="H24" s="42">
        <v>0</v>
      </c>
      <c r="I24" s="43">
        <f>ROUND(G24*H24,P4)</f>
        <v>0</v>
      </c>
      <c r="J24" s="37"/>
      <c r="O24" s="44">
        <f>I24*0.21</f>
        <v>0</v>
      </c>
      <c r="P24">
        <v>3</v>
      </c>
    </row>
    <row r="25" ht="60">
      <c r="A25" s="37" t="s">
        <v>598</v>
      </c>
      <c r="B25" s="45"/>
      <c r="C25" s="46"/>
      <c r="D25" s="46"/>
      <c r="E25" s="39" t="s">
        <v>13651</v>
      </c>
      <c r="F25" s="46"/>
      <c r="G25" s="46"/>
      <c r="H25" s="46"/>
      <c r="I25" s="46"/>
      <c r="J25" s="48"/>
    </row>
    <row r="26" ht="45">
      <c r="A26" s="37" t="s">
        <v>599</v>
      </c>
      <c r="B26" s="45"/>
      <c r="C26" s="46"/>
      <c r="D26" s="46"/>
      <c r="E26" s="49" t="s">
        <v>13652</v>
      </c>
      <c r="F26" s="46"/>
      <c r="G26" s="46"/>
      <c r="H26" s="46"/>
      <c r="I26" s="46"/>
      <c r="J26" s="48"/>
    </row>
    <row r="27">
      <c r="A27" s="37" t="s">
        <v>601</v>
      </c>
      <c r="B27" s="45"/>
      <c r="C27" s="46"/>
      <c r="D27" s="46"/>
      <c r="E27" s="47" t="s">
        <v>595</v>
      </c>
      <c r="F27" s="46"/>
      <c r="G27" s="46"/>
      <c r="H27" s="46"/>
      <c r="I27" s="46"/>
      <c r="J27" s="48"/>
    </row>
    <row r="28">
      <c r="A28" s="37" t="s">
        <v>593</v>
      </c>
      <c r="B28" s="37">
        <v>5</v>
      </c>
      <c r="C28" s="38" t="s">
        <v>13653</v>
      </c>
      <c r="D28" s="37" t="s">
        <v>595</v>
      </c>
      <c r="E28" s="39" t="s">
        <v>13654</v>
      </c>
      <c r="F28" s="40" t="s">
        <v>608</v>
      </c>
      <c r="G28" s="41">
        <v>1</v>
      </c>
      <c r="H28" s="42">
        <v>0</v>
      </c>
      <c r="I28" s="43">
        <f>ROUND(G28*H28,P4)</f>
        <v>0</v>
      </c>
      <c r="J28" s="37"/>
      <c r="O28" s="44">
        <f>I28*0.21</f>
        <v>0</v>
      </c>
      <c r="P28">
        <v>3</v>
      </c>
    </row>
    <row r="29" ht="45">
      <c r="A29" s="37" t="s">
        <v>598</v>
      </c>
      <c r="B29" s="45"/>
      <c r="C29" s="46"/>
      <c r="D29" s="46"/>
      <c r="E29" s="39" t="s">
        <v>13655</v>
      </c>
      <c r="F29" s="46"/>
      <c r="G29" s="46"/>
      <c r="H29" s="46"/>
      <c r="I29" s="46"/>
      <c r="J29" s="48"/>
    </row>
    <row r="30" ht="30">
      <c r="A30" s="37" t="s">
        <v>599</v>
      </c>
      <c r="B30" s="45"/>
      <c r="C30" s="46"/>
      <c r="D30" s="46"/>
      <c r="E30" s="49" t="s">
        <v>13656</v>
      </c>
      <c r="F30" s="46"/>
      <c r="G30" s="46"/>
      <c r="H30" s="46"/>
      <c r="I30" s="46"/>
      <c r="J30" s="48"/>
    </row>
    <row r="31">
      <c r="A31" s="37" t="s">
        <v>601</v>
      </c>
      <c r="B31" s="45"/>
      <c r="C31" s="46"/>
      <c r="D31" s="46"/>
      <c r="E31" s="47" t="s">
        <v>595</v>
      </c>
      <c r="F31" s="46"/>
      <c r="G31" s="46"/>
      <c r="H31" s="46"/>
      <c r="I31" s="46"/>
      <c r="J31" s="48"/>
    </row>
    <row r="32">
      <c r="A32" s="31" t="s">
        <v>591</v>
      </c>
      <c r="B32" s="32"/>
      <c r="C32" s="33" t="s">
        <v>12184</v>
      </c>
      <c r="D32" s="34"/>
      <c r="E32" s="31" t="s">
        <v>12185</v>
      </c>
      <c r="F32" s="34"/>
      <c r="G32" s="34"/>
      <c r="H32" s="34"/>
      <c r="I32" s="35">
        <f>SUMIFS(I33:I44,A33:A44,"P")</f>
        <v>0</v>
      </c>
      <c r="J32" s="36"/>
    </row>
    <row r="33">
      <c r="A33" s="37" t="s">
        <v>593</v>
      </c>
      <c r="B33" s="37">
        <v>6</v>
      </c>
      <c r="C33" s="38" t="s">
        <v>13657</v>
      </c>
      <c r="D33" s="37" t="s">
        <v>595</v>
      </c>
      <c r="E33" s="39" t="s">
        <v>13658</v>
      </c>
      <c r="F33" s="40" t="s">
        <v>597</v>
      </c>
      <c r="G33" s="41">
        <v>18.199999999999999</v>
      </c>
      <c r="H33" s="42">
        <v>0</v>
      </c>
      <c r="I33" s="43">
        <f>ROUND(G33*H33,P4)</f>
        <v>0</v>
      </c>
      <c r="J33" s="37"/>
      <c r="O33" s="44">
        <f>I33*0.21</f>
        <v>0</v>
      </c>
      <c r="P33">
        <v>3</v>
      </c>
    </row>
    <row r="34" ht="30">
      <c r="A34" s="37" t="s">
        <v>598</v>
      </c>
      <c r="B34" s="45"/>
      <c r="C34" s="46"/>
      <c r="D34" s="46"/>
      <c r="E34" s="39" t="s">
        <v>13659</v>
      </c>
      <c r="F34" s="46"/>
      <c r="G34" s="46"/>
      <c r="H34" s="46"/>
      <c r="I34" s="46"/>
      <c r="J34" s="48"/>
    </row>
    <row r="35" ht="75">
      <c r="A35" s="37" t="s">
        <v>599</v>
      </c>
      <c r="B35" s="45"/>
      <c r="C35" s="46"/>
      <c r="D35" s="46"/>
      <c r="E35" s="49" t="s">
        <v>13660</v>
      </c>
      <c r="F35" s="46"/>
      <c r="G35" s="46"/>
      <c r="H35" s="46"/>
      <c r="I35" s="46"/>
      <c r="J35" s="48"/>
    </row>
    <row r="36">
      <c r="A36" s="37" t="s">
        <v>601</v>
      </c>
      <c r="B36" s="45"/>
      <c r="C36" s="46"/>
      <c r="D36" s="46"/>
      <c r="E36" s="47" t="s">
        <v>595</v>
      </c>
      <c r="F36" s="46"/>
      <c r="G36" s="46"/>
      <c r="H36" s="46"/>
      <c r="I36" s="46"/>
      <c r="J36" s="48"/>
    </row>
    <row r="37" ht="30">
      <c r="A37" s="37" t="s">
        <v>593</v>
      </c>
      <c r="B37" s="37">
        <v>7</v>
      </c>
      <c r="C37" s="38" t="s">
        <v>13661</v>
      </c>
      <c r="D37" s="37" t="s">
        <v>595</v>
      </c>
      <c r="E37" s="39" t="s">
        <v>13662</v>
      </c>
      <c r="F37" s="40" t="s">
        <v>597</v>
      </c>
      <c r="G37" s="41">
        <v>45.5</v>
      </c>
      <c r="H37" s="42">
        <v>0</v>
      </c>
      <c r="I37" s="43">
        <f>ROUND(G37*H37,P4)</f>
        <v>0</v>
      </c>
      <c r="J37" s="37"/>
      <c r="O37" s="44">
        <f>I37*0.21</f>
        <v>0</v>
      </c>
      <c r="P37">
        <v>3</v>
      </c>
    </row>
    <row r="38" ht="30">
      <c r="A38" s="37" t="s">
        <v>598</v>
      </c>
      <c r="B38" s="45"/>
      <c r="C38" s="46"/>
      <c r="D38" s="46"/>
      <c r="E38" s="39" t="s">
        <v>13663</v>
      </c>
      <c r="F38" s="46"/>
      <c r="G38" s="46"/>
      <c r="H38" s="46"/>
      <c r="I38" s="46"/>
      <c r="J38" s="48"/>
    </row>
    <row r="39" ht="45">
      <c r="A39" s="37" t="s">
        <v>599</v>
      </c>
      <c r="B39" s="45"/>
      <c r="C39" s="46"/>
      <c r="D39" s="46"/>
      <c r="E39" s="49" t="s">
        <v>13664</v>
      </c>
      <c r="F39" s="46"/>
      <c r="G39" s="46"/>
      <c r="H39" s="46"/>
      <c r="I39" s="46"/>
      <c r="J39" s="48"/>
    </row>
    <row r="40">
      <c r="A40" s="37" t="s">
        <v>601</v>
      </c>
      <c r="B40" s="45"/>
      <c r="C40" s="46"/>
      <c r="D40" s="46"/>
      <c r="E40" s="47" t="s">
        <v>595</v>
      </c>
      <c r="F40" s="46"/>
      <c r="G40" s="46"/>
      <c r="H40" s="46"/>
      <c r="I40" s="46"/>
      <c r="J40" s="48"/>
    </row>
    <row r="41">
      <c r="A41" s="37" t="s">
        <v>593</v>
      </c>
      <c r="B41" s="37">
        <v>8</v>
      </c>
      <c r="C41" s="38" t="s">
        <v>13665</v>
      </c>
      <c r="D41" s="37" t="s">
        <v>595</v>
      </c>
      <c r="E41" s="39" t="s">
        <v>13666</v>
      </c>
      <c r="F41" s="40" t="s">
        <v>650</v>
      </c>
      <c r="G41" s="41">
        <v>50.049999999999997</v>
      </c>
      <c r="H41" s="42">
        <v>0</v>
      </c>
      <c r="I41" s="43">
        <f>ROUND(G41*H41,P4)</f>
        <v>0</v>
      </c>
      <c r="J41" s="37"/>
      <c r="O41" s="44">
        <f>I41*0.21</f>
        <v>0</v>
      </c>
      <c r="P41">
        <v>3</v>
      </c>
    </row>
    <row r="42" ht="45">
      <c r="A42" s="37" t="s">
        <v>598</v>
      </c>
      <c r="B42" s="45"/>
      <c r="C42" s="46"/>
      <c r="D42" s="46"/>
      <c r="E42" s="39" t="s">
        <v>13667</v>
      </c>
      <c r="F42" s="46"/>
      <c r="G42" s="46"/>
      <c r="H42" s="46"/>
      <c r="I42" s="46"/>
      <c r="J42" s="48"/>
    </row>
    <row r="43" ht="75">
      <c r="A43" s="37" t="s">
        <v>599</v>
      </c>
      <c r="B43" s="45"/>
      <c r="C43" s="46"/>
      <c r="D43" s="46"/>
      <c r="E43" s="49" t="s">
        <v>13668</v>
      </c>
      <c r="F43" s="46"/>
      <c r="G43" s="46"/>
      <c r="H43" s="46"/>
      <c r="I43" s="46"/>
      <c r="J43" s="48"/>
    </row>
    <row r="44">
      <c r="A44" s="37" t="s">
        <v>601</v>
      </c>
      <c r="B44" s="45"/>
      <c r="C44" s="46"/>
      <c r="D44" s="46"/>
      <c r="E44" s="47" t="s">
        <v>595</v>
      </c>
      <c r="F44" s="46"/>
      <c r="G44" s="46"/>
      <c r="H44" s="46"/>
      <c r="I44" s="46"/>
      <c r="J44" s="48"/>
    </row>
    <row r="45">
      <c r="A45" s="31" t="s">
        <v>591</v>
      </c>
      <c r="B45" s="32"/>
      <c r="C45" s="33" t="s">
        <v>12289</v>
      </c>
      <c r="D45" s="34"/>
      <c r="E45" s="31" t="s">
        <v>12290</v>
      </c>
      <c r="F45" s="34"/>
      <c r="G45" s="34"/>
      <c r="H45" s="34"/>
      <c r="I45" s="35">
        <f>SUMIFS(I46:I49,A46:A49,"P")</f>
        <v>0</v>
      </c>
      <c r="J45" s="36"/>
    </row>
    <row r="46">
      <c r="A46" s="37" t="s">
        <v>593</v>
      </c>
      <c r="B46" s="37">
        <v>9</v>
      </c>
      <c r="C46" s="38" t="s">
        <v>13669</v>
      </c>
      <c r="D46" s="37" t="s">
        <v>595</v>
      </c>
      <c r="E46" s="39" t="s">
        <v>13670</v>
      </c>
      <c r="F46" s="40" t="s">
        <v>597</v>
      </c>
      <c r="G46" s="41">
        <v>9.0999999999999996</v>
      </c>
      <c r="H46" s="42">
        <v>0</v>
      </c>
      <c r="I46" s="43">
        <f>ROUND(G46*H46,P4)</f>
        <v>0</v>
      </c>
      <c r="J46" s="37"/>
      <c r="O46" s="44">
        <f>I46*0.21</f>
        <v>0</v>
      </c>
      <c r="P46">
        <v>3</v>
      </c>
    </row>
    <row r="47" ht="30">
      <c r="A47" s="37" t="s">
        <v>598</v>
      </c>
      <c r="B47" s="45"/>
      <c r="C47" s="46"/>
      <c r="D47" s="46"/>
      <c r="E47" s="39" t="s">
        <v>13671</v>
      </c>
      <c r="F47" s="46"/>
      <c r="G47" s="46"/>
      <c r="H47" s="46"/>
      <c r="I47" s="46"/>
      <c r="J47" s="48"/>
    </row>
    <row r="48" ht="75">
      <c r="A48" s="37" t="s">
        <v>599</v>
      </c>
      <c r="B48" s="45"/>
      <c r="C48" s="46"/>
      <c r="D48" s="46"/>
      <c r="E48" s="49" t="s">
        <v>13672</v>
      </c>
      <c r="F48" s="46"/>
      <c r="G48" s="46"/>
      <c r="H48" s="46"/>
      <c r="I48" s="46"/>
      <c r="J48" s="48"/>
    </row>
    <row r="49">
      <c r="A49" s="37" t="s">
        <v>601</v>
      </c>
      <c r="B49" s="45"/>
      <c r="C49" s="46"/>
      <c r="D49" s="46"/>
      <c r="E49" s="47" t="s">
        <v>595</v>
      </c>
      <c r="F49" s="46"/>
      <c r="G49" s="46"/>
      <c r="H49" s="46"/>
      <c r="I49" s="46"/>
      <c r="J49" s="48"/>
    </row>
    <row r="50">
      <c r="A50" s="31" t="s">
        <v>591</v>
      </c>
      <c r="B50" s="32"/>
      <c r="C50" s="33" t="s">
        <v>13140</v>
      </c>
      <c r="D50" s="34"/>
      <c r="E50" s="31" t="s">
        <v>13141</v>
      </c>
      <c r="F50" s="34"/>
      <c r="G50" s="34"/>
      <c r="H50" s="34"/>
      <c r="I50" s="35">
        <f>SUMIFS(I51:I76,A51:A76,"P")</f>
        <v>0</v>
      </c>
      <c r="J50" s="36"/>
    </row>
    <row r="51">
      <c r="A51" s="37" t="s">
        <v>593</v>
      </c>
      <c r="B51" s="37">
        <v>10</v>
      </c>
      <c r="C51" s="38" t="s">
        <v>13673</v>
      </c>
      <c r="D51" s="37" t="s">
        <v>595</v>
      </c>
      <c r="E51" s="39" t="s">
        <v>13674</v>
      </c>
      <c r="F51" s="40" t="s">
        <v>650</v>
      </c>
      <c r="G51" s="41">
        <v>270</v>
      </c>
      <c r="H51" s="42">
        <v>0</v>
      </c>
      <c r="I51" s="43">
        <f>ROUND(G51*H51,P4)</f>
        <v>0</v>
      </c>
      <c r="J51" s="37"/>
      <c r="O51" s="44">
        <f>I51*0.21</f>
        <v>0</v>
      </c>
      <c r="P51">
        <v>3</v>
      </c>
    </row>
    <row r="52">
      <c r="A52" s="37" t="s">
        <v>598</v>
      </c>
      <c r="B52" s="45"/>
      <c r="C52" s="46"/>
      <c r="D52" s="46"/>
      <c r="E52" s="39" t="s">
        <v>13675</v>
      </c>
      <c r="F52" s="46"/>
      <c r="G52" s="46"/>
      <c r="H52" s="46"/>
      <c r="I52" s="46"/>
      <c r="J52" s="48"/>
    </row>
    <row r="53" ht="45">
      <c r="A53" s="37" t="s">
        <v>599</v>
      </c>
      <c r="B53" s="45"/>
      <c r="C53" s="46"/>
      <c r="D53" s="46"/>
      <c r="E53" s="49" t="s">
        <v>13676</v>
      </c>
      <c r="F53" s="46"/>
      <c r="G53" s="46"/>
      <c r="H53" s="46"/>
      <c r="I53" s="46"/>
      <c r="J53" s="48"/>
    </row>
    <row r="54">
      <c r="A54" s="37" t="s">
        <v>601</v>
      </c>
      <c r="B54" s="45"/>
      <c r="C54" s="46"/>
      <c r="D54" s="46"/>
      <c r="E54" s="47" t="s">
        <v>595</v>
      </c>
      <c r="F54" s="46"/>
      <c r="G54" s="46"/>
      <c r="H54" s="46"/>
      <c r="I54" s="46"/>
      <c r="J54" s="48"/>
    </row>
    <row r="55" ht="30">
      <c r="A55" s="37" t="s">
        <v>593</v>
      </c>
      <c r="B55" s="37">
        <v>11</v>
      </c>
      <c r="C55" s="38" t="s">
        <v>13677</v>
      </c>
      <c r="D55" s="37" t="s">
        <v>595</v>
      </c>
      <c r="E55" s="39" t="s">
        <v>13678</v>
      </c>
      <c r="F55" s="40" t="s">
        <v>650</v>
      </c>
      <c r="G55" s="41">
        <v>270</v>
      </c>
      <c r="H55" s="42">
        <v>0</v>
      </c>
      <c r="I55" s="43">
        <f>ROUND(G55*H55,P4)</f>
        <v>0</v>
      </c>
      <c r="J55" s="37"/>
      <c r="O55" s="44">
        <f>I55*0.21</f>
        <v>0</v>
      </c>
      <c r="P55">
        <v>3</v>
      </c>
    </row>
    <row r="56">
      <c r="A56" s="37" t="s">
        <v>598</v>
      </c>
      <c r="B56" s="45"/>
      <c r="C56" s="46"/>
      <c r="D56" s="46"/>
      <c r="E56" s="39" t="s">
        <v>13679</v>
      </c>
      <c r="F56" s="46"/>
      <c r="G56" s="46"/>
      <c r="H56" s="46"/>
      <c r="I56" s="46"/>
      <c r="J56" s="48"/>
    </row>
    <row r="57">
      <c r="A57" s="37" t="s">
        <v>599</v>
      </c>
      <c r="B57" s="45"/>
      <c r="C57" s="46"/>
      <c r="D57" s="46"/>
      <c r="E57" s="49" t="s">
        <v>13680</v>
      </c>
      <c r="F57" s="46"/>
      <c r="G57" s="46"/>
      <c r="H57" s="46"/>
      <c r="I57" s="46"/>
      <c r="J57" s="48"/>
    </row>
    <row r="58">
      <c r="A58" s="37" t="s">
        <v>601</v>
      </c>
      <c r="B58" s="45"/>
      <c r="C58" s="46"/>
      <c r="D58" s="46"/>
      <c r="E58" s="47" t="s">
        <v>595</v>
      </c>
      <c r="F58" s="46"/>
      <c r="G58" s="46"/>
      <c r="H58" s="46"/>
      <c r="I58" s="46"/>
      <c r="J58" s="48"/>
    </row>
    <row r="59" ht="30">
      <c r="A59" s="37" t="s">
        <v>593</v>
      </c>
      <c r="B59" s="37">
        <v>12</v>
      </c>
      <c r="C59" s="38" t="s">
        <v>13681</v>
      </c>
      <c r="D59" s="37" t="s">
        <v>595</v>
      </c>
      <c r="E59" s="39" t="s">
        <v>13682</v>
      </c>
      <c r="F59" s="40" t="s">
        <v>597</v>
      </c>
      <c r="G59" s="41">
        <v>37.810000000000002</v>
      </c>
      <c r="H59" s="42">
        <v>0</v>
      </c>
      <c r="I59" s="43">
        <f>ROUND(G59*H59,P4)</f>
        <v>0</v>
      </c>
      <c r="J59" s="37"/>
      <c r="O59" s="44">
        <f>I59*0.21</f>
        <v>0</v>
      </c>
      <c r="P59">
        <v>3</v>
      </c>
    </row>
    <row r="60" ht="30">
      <c r="A60" s="37" t="s">
        <v>598</v>
      </c>
      <c r="B60" s="45"/>
      <c r="C60" s="46"/>
      <c r="D60" s="46"/>
      <c r="E60" s="39" t="s">
        <v>13683</v>
      </c>
      <c r="F60" s="46"/>
      <c r="G60" s="46"/>
      <c r="H60" s="46"/>
      <c r="I60" s="46"/>
      <c r="J60" s="48"/>
    </row>
    <row r="61" ht="30">
      <c r="A61" s="37" t="s">
        <v>599</v>
      </c>
      <c r="B61" s="45"/>
      <c r="C61" s="46"/>
      <c r="D61" s="46"/>
      <c r="E61" s="49" t="s">
        <v>13684</v>
      </c>
      <c r="F61" s="46"/>
      <c r="G61" s="46"/>
      <c r="H61" s="46"/>
      <c r="I61" s="46"/>
      <c r="J61" s="48"/>
    </row>
    <row r="62">
      <c r="A62" s="37" t="s">
        <v>601</v>
      </c>
      <c r="B62" s="45"/>
      <c r="C62" s="46"/>
      <c r="D62" s="46"/>
      <c r="E62" s="47" t="s">
        <v>595</v>
      </c>
      <c r="F62" s="46"/>
      <c r="G62" s="46"/>
      <c r="H62" s="46"/>
      <c r="I62" s="46"/>
      <c r="J62" s="48"/>
    </row>
    <row r="63" ht="30">
      <c r="A63" s="37" t="s">
        <v>593</v>
      </c>
      <c r="B63" s="37">
        <v>13</v>
      </c>
      <c r="C63" s="38" t="s">
        <v>13685</v>
      </c>
      <c r="D63" s="37" t="s">
        <v>595</v>
      </c>
      <c r="E63" s="39" t="s">
        <v>13686</v>
      </c>
      <c r="F63" s="40" t="s">
        <v>597</v>
      </c>
      <c r="G63" s="41">
        <v>37.810000000000002</v>
      </c>
      <c r="H63" s="42">
        <v>0</v>
      </c>
      <c r="I63" s="43">
        <f>ROUND(G63*H63,P4)</f>
        <v>0</v>
      </c>
      <c r="J63" s="37"/>
      <c r="O63" s="44">
        <f>I63*0.21</f>
        <v>0</v>
      </c>
      <c r="P63">
        <v>3</v>
      </c>
    </row>
    <row r="64">
      <c r="A64" s="37" t="s">
        <v>598</v>
      </c>
      <c r="B64" s="45"/>
      <c r="C64" s="46"/>
      <c r="D64" s="46"/>
      <c r="E64" s="39" t="s">
        <v>13679</v>
      </c>
      <c r="F64" s="46"/>
      <c r="G64" s="46"/>
      <c r="H64" s="46"/>
      <c r="I64" s="46"/>
      <c r="J64" s="48"/>
    </row>
    <row r="65">
      <c r="A65" s="37" t="s">
        <v>601</v>
      </c>
      <c r="B65" s="45"/>
      <c r="C65" s="46"/>
      <c r="D65" s="46"/>
      <c r="E65" s="47" t="s">
        <v>595</v>
      </c>
      <c r="F65" s="46"/>
      <c r="G65" s="46"/>
      <c r="H65" s="46"/>
      <c r="I65" s="46"/>
      <c r="J65" s="48"/>
    </row>
    <row r="66">
      <c r="A66" s="37" t="s">
        <v>593</v>
      </c>
      <c r="B66" s="37">
        <v>14</v>
      </c>
      <c r="C66" s="38" t="s">
        <v>13687</v>
      </c>
      <c r="D66" s="37" t="s">
        <v>595</v>
      </c>
      <c r="E66" s="39" t="s">
        <v>13688</v>
      </c>
      <c r="F66" s="40" t="s">
        <v>650</v>
      </c>
      <c r="G66" s="41">
        <v>18.5</v>
      </c>
      <c r="H66" s="42">
        <v>0</v>
      </c>
      <c r="I66" s="43">
        <f>ROUND(G66*H66,P4)</f>
        <v>0</v>
      </c>
      <c r="J66" s="37"/>
      <c r="O66" s="44">
        <f>I66*0.21</f>
        <v>0</v>
      </c>
      <c r="P66">
        <v>3</v>
      </c>
    </row>
    <row r="67">
      <c r="A67" s="37" t="s">
        <v>598</v>
      </c>
      <c r="B67" s="45"/>
      <c r="C67" s="46"/>
      <c r="D67" s="46"/>
      <c r="E67" s="39" t="s">
        <v>13689</v>
      </c>
      <c r="F67" s="46"/>
      <c r="G67" s="46"/>
      <c r="H67" s="46"/>
      <c r="I67" s="46"/>
      <c r="J67" s="48"/>
    </row>
    <row r="68" ht="45">
      <c r="A68" s="37" t="s">
        <v>599</v>
      </c>
      <c r="B68" s="45"/>
      <c r="C68" s="46"/>
      <c r="D68" s="46"/>
      <c r="E68" s="49" t="s">
        <v>13690</v>
      </c>
      <c r="F68" s="46"/>
      <c r="G68" s="46"/>
      <c r="H68" s="46"/>
      <c r="I68" s="46"/>
      <c r="J68" s="48"/>
    </row>
    <row r="69">
      <c r="A69" s="37" t="s">
        <v>601</v>
      </c>
      <c r="B69" s="45"/>
      <c r="C69" s="46"/>
      <c r="D69" s="46"/>
      <c r="E69" s="47" t="s">
        <v>595</v>
      </c>
      <c r="F69" s="46"/>
      <c r="G69" s="46"/>
      <c r="H69" s="46"/>
      <c r="I69" s="46"/>
      <c r="J69" s="48"/>
    </row>
    <row r="70">
      <c r="A70" s="37" t="s">
        <v>593</v>
      </c>
      <c r="B70" s="37">
        <v>15</v>
      </c>
      <c r="C70" s="38" t="s">
        <v>13691</v>
      </c>
      <c r="D70" s="37" t="s">
        <v>595</v>
      </c>
      <c r="E70" s="39" t="s">
        <v>13692</v>
      </c>
      <c r="F70" s="40" t="s">
        <v>650</v>
      </c>
      <c r="G70" s="41">
        <v>48.137999999999998</v>
      </c>
      <c r="H70" s="42">
        <v>0</v>
      </c>
      <c r="I70" s="43">
        <f>ROUND(G70*H70,P4)</f>
        <v>0</v>
      </c>
      <c r="J70" s="37"/>
      <c r="O70" s="44">
        <f>I70*0.21</f>
        <v>0</v>
      </c>
      <c r="P70">
        <v>3</v>
      </c>
    </row>
    <row r="71">
      <c r="A71" s="37" t="s">
        <v>598</v>
      </c>
      <c r="B71" s="45"/>
      <c r="C71" s="46"/>
      <c r="D71" s="46"/>
      <c r="E71" s="39" t="s">
        <v>13693</v>
      </c>
      <c r="F71" s="46"/>
      <c r="G71" s="46"/>
      <c r="H71" s="46"/>
      <c r="I71" s="46"/>
      <c r="J71" s="48"/>
    </row>
    <row r="72" ht="90">
      <c r="A72" s="37" t="s">
        <v>599</v>
      </c>
      <c r="B72" s="45"/>
      <c r="C72" s="46"/>
      <c r="D72" s="46"/>
      <c r="E72" s="49" t="s">
        <v>13694</v>
      </c>
      <c r="F72" s="46"/>
      <c r="G72" s="46"/>
      <c r="H72" s="46"/>
      <c r="I72" s="46"/>
      <c r="J72" s="48"/>
    </row>
    <row r="73">
      <c r="A73" s="37" t="s">
        <v>601</v>
      </c>
      <c r="B73" s="45"/>
      <c r="C73" s="46"/>
      <c r="D73" s="46"/>
      <c r="E73" s="47" t="s">
        <v>595</v>
      </c>
      <c r="F73" s="46"/>
      <c r="G73" s="46"/>
      <c r="H73" s="46"/>
      <c r="I73" s="46"/>
      <c r="J73" s="48"/>
    </row>
    <row r="74">
      <c r="A74" s="37" t="s">
        <v>593</v>
      </c>
      <c r="B74" s="37">
        <v>16</v>
      </c>
      <c r="C74" s="38" t="s">
        <v>13695</v>
      </c>
      <c r="D74" s="37" t="s">
        <v>595</v>
      </c>
      <c r="E74" s="39" t="s">
        <v>13696</v>
      </c>
      <c r="F74" s="40" t="s">
        <v>1127</v>
      </c>
      <c r="G74" s="41">
        <v>0.02</v>
      </c>
      <c r="H74" s="42">
        <v>0</v>
      </c>
      <c r="I74" s="43">
        <f>ROUND(G74*H74,P4)</f>
        <v>0</v>
      </c>
      <c r="J74" s="37"/>
      <c r="O74" s="44">
        <f>I74*0.21</f>
        <v>0</v>
      </c>
      <c r="P74">
        <v>3</v>
      </c>
    </row>
    <row r="75" ht="45">
      <c r="A75" s="37" t="s">
        <v>598</v>
      </c>
      <c r="B75" s="45"/>
      <c r="C75" s="46"/>
      <c r="D75" s="46"/>
      <c r="E75" s="39" t="s">
        <v>13697</v>
      </c>
      <c r="F75" s="46"/>
      <c r="G75" s="46"/>
      <c r="H75" s="46"/>
      <c r="I75" s="46"/>
      <c r="J75" s="48"/>
    </row>
    <row r="76">
      <c r="A76" s="37" t="s">
        <v>601</v>
      </c>
      <c r="B76" s="45"/>
      <c r="C76" s="46"/>
      <c r="D76" s="46"/>
      <c r="E76" s="47" t="s">
        <v>595</v>
      </c>
      <c r="F76" s="46"/>
      <c r="G76" s="46"/>
      <c r="H76" s="46"/>
      <c r="I76" s="46"/>
      <c r="J76" s="48"/>
    </row>
    <row r="77">
      <c r="A77" s="31" t="s">
        <v>591</v>
      </c>
      <c r="B77" s="32"/>
      <c r="C77" s="33" t="s">
        <v>7808</v>
      </c>
      <c r="D77" s="34"/>
      <c r="E77" s="31" t="s">
        <v>7809</v>
      </c>
      <c r="F77" s="34"/>
      <c r="G77" s="34"/>
      <c r="H77" s="34"/>
      <c r="I77" s="35">
        <f>SUMIFS(I78:I81,A78:A81,"P")</f>
        <v>0</v>
      </c>
      <c r="J77" s="36"/>
    </row>
    <row r="78">
      <c r="A78" s="37" t="s">
        <v>593</v>
      </c>
      <c r="B78" s="37">
        <v>17</v>
      </c>
      <c r="C78" s="38" t="s">
        <v>13698</v>
      </c>
      <c r="D78" s="37" t="s">
        <v>595</v>
      </c>
      <c r="E78" s="39" t="s">
        <v>13699</v>
      </c>
      <c r="F78" s="40" t="s">
        <v>650</v>
      </c>
      <c r="G78" s="41">
        <v>107.77</v>
      </c>
      <c r="H78" s="42">
        <v>0</v>
      </c>
      <c r="I78" s="43">
        <f>ROUND(G78*H78,P4)</f>
        <v>0</v>
      </c>
      <c r="J78" s="37"/>
      <c r="O78" s="44">
        <f>I78*0.21</f>
        <v>0</v>
      </c>
      <c r="P78">
        <v>3</v>
      </c>
    </row>
    <row r="79">
      <c r="A79" s="37" t="s">
        <v>598</v>
      </c>
      <c r="B79" s="45"/>
      <c r="C79" s="46"/>
      <c r="D79" s="46"/>
      <c r="E79" s="39" t="s">
        <v>13700</v>
      </c>
      <c r="F79" s="46"/>
      <c r="G79" s="46"/>
      <c r="H79" s="46"/>
      <c r="I79" s="46"/>
      <c r="J79" s="48"/>
    </row>
    <row r="80" ht="60">
      <c r="A80" s="37" t="s">
        <v>599</v>
      </c>
      <c r="B80" s="45"/>
      <c r="C80" s="46"/>
      <c r="D80" s="46"/>
      <c r="E80" s="49" t="s">
        <v>13701</v>
      </c>
      <c r="F80" s="46"/>
      <c r="G80" s="46"/>
      <c r="H80" s="46"/>
      <c r="I80" s="46"/>
      <c r="J80" s="48"/>
    </row>
    <row r="81">
      <c r="A81" s="37" t="s">
        <v>601</v>
      </c>
      <c r="B81" s="45"/>
      <c r="C81" s="46"/>
      <c r="D81" s="46"/>
      <c r="E81" s="47" t="s">
        <v>595</v>
      </c>
      <c r="F81" s="46"/>
      <c r="G81" s="46"/>
      <c r="H81" s="46"/>
      <c r="I81" s="46"/>
      <c r="J81" s="48"/>
    </row>
    <row r="82">
      <c r="A82" s="31" t="s">
        <v>591</v>
      </c>
      <c r="B82" s="32"/>
      <c r="C82" s="33" t="s">
        <v>13702</v>
      </c>
      <c r="D82" s="34"/>
      <c r="E82" s="31" t="s">
        <v>13703</v>
      </c>
      <c r="F82" s="34"/>
      <c r="G82" s="34"/>
      <c r="H82" s="34"/>
      <c r="I82" s="35">
        <f>SUMIFS(I83:I86,A83:A86,"P")</f>
        <v>0</v>
      </c>
      <c r="J82" s="36"/>
    </row>
    <row r="83" ht="30">
      <c r="A83" s="37" t="s">
        <v>593</v>
      </c>
      <c r="B83" s="37">
        <v>18</v>
      </c>
      <c r="C83" s="38" t="s">
        <v>13704</v>
      </c>
      <c r="D83" s="37" t="s">
        <v>595</v>
      </c>
      <c r="E83" s="39" t="s">
        <v>13705</v>
      </c>
      <c r="F83" s="40" t="s">
        <v>608</v>
      </c>
      <c r="G83" s="41">
        <v>1</v>
      </c>
      <c r="H83" s="42">
        <v>0</v>
      </c>
      <c r="I83" s="43">
        <f>ROUND(G83*H83,P4)</f>
        <v>0</v>
      </c>
      <c r="J83" s="37"/>
      <c r="O83" s="44">
        <f>I83*0.21</f>
        <v>0</v>
      </c>
      <c r="P83">
        <v>3</v>
      </c>
    </row>
    <row r="84" ht="30">
      <c r="A84" s="37" t="s">
        <v>598</v>
      </c>
      <c r="B84" s="45"/>
      <c r="C84" s="46"/>
      <c r="D84" s="46"/>
      <c r="E84" s="39" t="s">
        <v>13705</v>
      </c>
      <c r="F84" s="46"/>
      <c r="G84" s="46"/>
      <c r="H84" s="46"/>
      <c r="I84" s="46"/>
      <c r="J84" s="48"/>
    </row>
    <row r="85" ht="30">
      <c r="A85" s="37" t="s">
        <v>599</v>
      </c>
      <c r="B85" s="45"/>
      <c r="C85" s="46"/>
      <c r="D85" s="46"/>
      <c r="E85" s="49" t="s">
        <v>13706</v>
      </c>
      <c r="F85" s="46"/>
      <c r="G85" s="46"/>
      <c r="H85" s="46"/>
      <c r="I85" s="46"/>
      <c r="J85" s="48"/>
    </row>
    <row r="86">
      <c r="A86" s="37" t="s">
        <v>601</v>
      </c>
      <c r="B86" s="45"/>
      <c r="C86" s="46"/>
      <c r="D86" s="46"/>
      <c r="E86" s="47" t="s">
        <v>595</v>
      </c>
      <c r="F86" s="46"/>
      <c r="G86" s="46"/>
      <c r="H86" s="46"/>
      <c r="I86" s="46"/>
      <c r="J86" s="48"/>
    </row>
    <row r="87">
      <c r="A87" s="31" t="s">
        <v>591</v>
      </c>
      <c r="B87" s="32"/>
      <c r="C87" s="33" t="s">
        <v>4817</v>
      </c>
      <c r="D87" s="34"/>
      <c r="E87" s="31" t="s">
        <v>4818</v>
      </c>
      <c r="F87" s="34"/>
      <c r="G87" s="34"/>
      <c r="H87" s="34"/>
      <c r="I87" s="35">
        <f>SUMIFS(I88:I111,A88:A111,"P")</f>
        <v>0</v>
      </c>
      <c r="J87" s="36"/>
    </row>
    <row r="88">
      <c r="A88" s="37" t="s">
        <v>593</v>
      </c>
      <c r="B88" s="37">
        <v>19</v>
      </c>
      <c r="C88" s="38" t="s">
        <v>13707</v>
      </c>
      <c r="D88" s="37" t="s">
        <v>595</v>
      </c>
      <c r="E88" s="39" t="s">
        <v>13708</v>
      </c>
      <c r="F88" s="40" t="s">
        <v>641</v>
      </c>
      <c r="G88" s="41">
        <v>5.8600000000000003</v>
      </c>
      <c r="H88" s="42">
        <v>0</v>
      </c>
      <c r="I88" s="43">
        <f>ROUND(G88*H88,P4)</f>
        <v>0</v>
      </c>
      <c r="J88" s="37"/>
      <c r="O88" s="44">
        <f>I88*0.21</f>
        <v>0</v>
      </c>
      <c r="P88">
        <v>3</v>
      </c>
    </row>
    <row r="89">
      <c r="A89" s="37" t="s">
        <v>598</v>
      </c>
      <c r="B89" s="45"/>
      <c r="C89" s="46"/>
      <c r="D89" s="46"/>
      <c r="E89" s="39" t="s">
        <v>13709</v>
      </c>
      <c r="F89" s="46"/>
      <c r="G89" s="46"/>
      <c r="H89" s="46"/>
      <c r="I89" s="46"/>
      <c r="J89" s="48"/>
    </row>
    <row r="90" ht="75">
      <c r="A90" s="37" t="s">
        <v>599</v>
      </c>
      <c r="B90" s="45"/>
      <c r="C90" s="46"/>
      <c r="D90" s="46"/>
      <c r="E90" s="49" t="s">
        <v>13710</v>
      </c>
      <c r="F90" s="46"/>
      <c r="G90" s="46"/>
      <c r="H90" s="46"/>
      <c r="I90" s="46"/>
      <c r="J90" s="48"/>
    </row>
    <row r="91">
      <c r="A91" s="37" t="s">
        <v>601</v>
      </c>
      <c r="B91" s="45"/>
      <c r="C91" s="46"/>
      <c r="D91" s="46"/>
      <c r="E91" s="47" t="s">
        <v>595</v>
      </c>
      <c r="F91" s="46"/>
      <c r="G91" s="46"/>
      <c r="H91" s="46"/>
      <c r="I91" s="46"/>
      <c r="J91" s="48"/>
    </row>
    <row r="92" ht="30">
      <c r="A92" s="37" t="s">
        <v>593</v>
      </c>
      <c r="B92" s="37">
        <v>20</v>
      </c>
      <c r="C92" s="38" t="s">
        <v>13711</v>
      </c>
      <c r="D92" s="37" t="s">
        <v>595</v>
      </c>
      <c r="E92" s="39" t="s">
        <v>13712</v>
      </c>
      <c r="F92" s="40" t="s">
        <v>597</v>
      </c>
      <c r="G92" s="41">
        <v>1430</v>
      </c>
      <c r="H92" s="42">
        <v>0</v>
      </c>
      <c r="I92" s="43">
        <f>ROUND(G92*H92,P4)</f>
        <v>0</v>
      </c>
      <c r="J92" s="37"/>
      <c r="O92" s="44">
        <f>I92*0.21</f>
        <v>0</v>
      </c>
      <c r="P92">
        <v>3</v>
      </c>
    </row>
    <row r="93" ht="30">
      <c r="A93" s="37" t="s">
        <v>598</v>
      </c>
      <c r="B93" s="45"/>
      <c r="C93" s="46"/>
      <c r="D93" s="46"/>
      <c r="E93" s="39" t="s">
        <v>13713</v>
      </c>
      <c r="F93" s="46"/>
      <c r="G93" s="46"/>
      <c r="H93" s="46"/>
      <c r="I93" s="46"/>
      <c r="J93" s="48"/>
    </row>
    <row r="94" ht="60">
      <c r="A94" s="37" t="s">
        <v>599</v>
      </c>
      <c r="B94" s="45"/>
      <c r="C94" s="46"/>
      <c r="D94" s="46"/>
      <c r="E94" s="49" t="s">
        <v>13714</v>
      </c>
      <c r="F94" s="46"/>
      <c r="G94" s="46"/>
      <c r="H94" s="46"/>
      <c r="I94" s="46"/>
      <c r="J94" s="48"/>
    </row>
    <row r="95">
      <c r="A95" s="37" t="s">
        <v>601</v>
      </c>
      <c r="B95" s="45"/>
      <c r="C95" s="46"/>
      <c r="D95" s="46"/>
      <c r="E95" s="47" t="s">
        <v>595</v>
      </c>
      <c r="F95" s="46"/>
      <c r="G95" s="46"/>
      <c r="H95" s="46"/>
      <c r="I95" s="46"/>
      <c r="J95" s="48"/>
    </row>
    <row r="96" ht="30">
      <c r="A96" s="37" t="s">
        <v>593</v>
      </c>
      <c r="B96" s="37">
        <v>21</v>
      </c>
      <c r="C96" s="38" t="s">
        <v>13715</v>
      </c>
      <c r="D96" s="37" t="s">
        <v>595</v>
      </c>
      <c r="E96" s="39" t="s">
        <v>13716</v>
      </c>
      <c r="F96" s="40" t="s">
        <v>650</v>
      </c>
      <c r="G96" s="41">
        <v>50.049999999999997</v>
      </c>
      <c r="H96" s="42">
        <v>0</v>
      </c>
      <c r="I96" s="43">
        <f>ROUND(G96*H96,P4)</f>
        <v>0</v>
      </c>
      <c r="J96" s="37"/>
      <c r="O96" s="44">
        <f>I96*0.21</f>
        <v>0</v>
      </c>
      <c r="P96">
        <v>3</v>
      </c>
    </row>
    <row r="97" ht="30">
      <c r="A97" s="37" t="s">
        <v>598</v>
      </c>
      <c r="B97" s="45"/>
      <c r="C97" s="46"/>
      <c r="D97" s="46"/>
      <c r="E97" s="39" t="s">
        <v>13717</v>
      </c>
      <c r="F97" s="46"/>
      <c r="G97" s="46"/>
      <c r="H97" s="46"/>
      <c r="I97" s="46"/>
      <c r="J97" s="48"/>
    </row>
    <row r="98" ht="75">
      <c r="A98" s="37" t="s">
        <v>599</v>
      </c>
      <c r="B98" s="45"/>
      <c r="C98" s="46"/>
      <c r="D98" s="46"/>
      <c r="E98" s="49" t="s">
        <v>13718</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13719</v>
      </c>
      <c r="D100" s="37" t="s">
        <v>595</v>
      </c>
      <c r="E100" s="39" t="s">
        <v>13720</v>
      </c>
      <c r="F100" s="40" t="s">
        <v>641</v>
      </c>
      <c r="G100" s="41">
        <v>66.5</v>
      </c>
      <c r="H100" s="42">
        <v>0</v>
      </c>
      <c r="I100" s="43">
        <f>ROUND(G100*H100,P4)</f>
        <v>0</v>
      </c>
      <c r="J100" s="37"/>
      <c r="O100" s="44">
        <f>I100*0.21</f>
        <v>0</v>
      </c>
      <c r="P100">
        <v>3</v>
      </c>
    </row>
    <row r="101" ht="30">
      <c r="A101" s="37" t="s">
        <v>598</v>
      </c>
      <c r="B101" s="45"/>
      <c r="C101" s="46"/>
      <c r="D101" s="46"/>
      <c r="E101" s="39" t="s">
        <v>13721</v>
      </c>
      <c r="F101" s="46"/>
      <c r="G101" s="46"/>
      <c r="H101" s="46"/>
      <c r="I101" s="46"/>
      <c r="J101" s="48"/>
    </row>
    <row r="102" ht="90">
      <c r="A102" s="37" t="s">
        <v>599</v>
      </c>
      <c r="B102" s="45"/>
      <c r="C102" s="46"/>
      <c r="D102" s="46"/>
      <c r="E102" s="49" t="s">
        <v>13722</v>
      </c>
      <c r="F102" s="46"/>
      <c r="G102" s="46"/>
      <c r="H102" s="46"/>
      <c r="I102" s="46"/>
      <c r="J102" s="48"/>
    </row>
    <row r="103">
      <c r="A103" s="37" t="s">
        <v>601</v>
      </c>
      <c r="B103" s="45"/>
      <c r="C103" s="46"/>
      <c r="D103" s="46"/>
      <c r="E103" s="47" t="s">
        <v>595</v>
      </c>
      <c r="F103" s="46"/>
      <c r="G103" s="46"/>
      <c r="H103" s="46"/>
      <c r="I103" s="46"/>
      <c r="J103" s="48"/>
    </row>
    <row r="104" ht="30">
      <c r="A104" s="37" t="s">
        <v>593</v>
      </c>
      <c r="B104" s="37">
        <v>23</v>
      </c>
      <c r="C104" s="38" t="s">
        <v>13723</v>
      </c>
      <c r="D104" s="37" t="s">
        <v>595</v>
      </c>
      <c r="E104" s="39" t="s">
        <v>13724</v>
      </c>
      <c r="F104" s="40" t="s">
        <v>641</v>
      </c>
      <c r="G104" s="41">
        <v>858.75</v>
      </c>
      <c r="H104" s="42">
        <v>0</v>
      </c>
      <c r="I104" s="43">
        <f>ROUND(G104*H104,P4)</f>
        <v>0</v>
      </c>
      <c r="J104" s="37"/>
      <c r="O104" s="44">
        <f>I104*0.21</f>
        <v>0</v>
      </c>
      <c r="P104">
        <v>3</v>
      </c>
    </row>
    <row r="105" ht="45">
      <c r="A105" s="37" t="s">
        <v>598</v>
      </c>
      <c r="B105" s="45"/>
      <c r="C105" s="46"/>
      <c r="D105" s="46"/>
      <c r="E105" s="39" t="s">
        <v>13725</v>
      </c>
      <c r="F105" s="46"/>
      <c r="G105" s="46"/>
      <c r="H105" s="46"/>
      <c r="I105" s="46"/>
      <c r="J105" s="48"/>
    </row>
    <row r="106" ht="105">
      <c r="A106" s="37" t="s">
        <v>599</v>
      </c>
      <c r="B106" s="45"/>
      <c r="C106" s="46"/>
      <c r="D106" s="46"/>
      <c r="E106" s="49" t="s">
        <v>13726</v>
      </c>
      <c r="F106" s="46"/>
      <c r="G106" s="46"/>
      <c r="H106" s="46"/>
      <c r="I106" s="46"/>
      <c r="J106" s="48"/>
    </row>
    <row r="107">
      <c r="A107" s="37" t="s">
        <v>601</v>
      </c>
      <c r="B107" s="45"/>
      <c r="C107" s="46"/>
      <c r="D107" s="46"/>
      <c r="E107" s="47" t="s">
        <v>595</v>
      </c>
      <c r="F107" s="46"/>
      <c r="G107" s="46"/>
      <c r="H107" s="46"/>
      <c r="I107" s="46"/>
      <c r="J107" s="48"/>
    </row>
    <row r="108" ht="30">
      <c r="A108" s="37" t="s">
        <v>593</v>
      </c>
      <c r="B108" s="37">
        <v>24</v>
      </c>
      <c r="C108" s="38" t="s">
        <v>13727</v>
      </c>
      <c r="D108" s="37" t="s">
        <v>595</v>
      </c>
      <c r="E108" s="39" t="s">
        <v>13728</v>
      </c>
      <c r="F108" s="40" t="s">
        <v>641</v>
      </c>
      <c r="G108" s="41">
        <v>1363.5</v>
      </c>
      <c r="H108" s="42">
        <v>0</v>
      </c>
      <c r="I108" s="43">
        <f>ROUND(G108*H108,P4)</f>
        <v>0</v>
      </c>
      <c r="J108" s="37"/>
      <c r="O108" s="44">
        <f>I108*0.21</f>
        <v>0</v>
      </c>
      <c r="P108">
        <v>3</v>
      </c>
    </row>
    <row r="109" ht="45">
      <c r="A109" s="37" t="s">
        <v>598</v>
      </c>
      <c r="B109" s="45"/>
      <c r="C109" s="46"/>
      <c r="D109" s="46"/>
      <c r="E109" s="39" t="s">
        <v>13729</v>
      </c>
      <c r="F109" s="46"/>
      <c r="G109" s="46"/>
      <c r="H109" s="46"/>
      <c r="I109" s="46"/>
      <c r="J109" s="48"/>
    </row>
    <row r="110" ht="30">
      <c r="A110" s="37" t="s">
        <v>599</v>
      </c>
      <c r="B110" s="45"/>
      <c r="C110" s="46"/>
      <c r="D110" s="46"/>
      <c r="E110" s="49" t="s">
        <v>13730</v>
      </c>
      <c r="F110" s="46"/>
      <c r="G110" s="46"/>
      <c r="H110" s="46"/>
      <c r="I110" s="46"/>
      <c r="J110" s="48"/>
    </row>
    <row r="111">
      <c r="A111" s="37" t="s">
        <v>601</v>
      </c>
      <c r="B111" s="45"/>
      <c r="C111" s="46"/>
      <c r="D111" s="46"/>
      <c r="E111" s="47" t="s">
        <v>595</v>
      </c>
      <c r="F111" s="46"/>
      <c r="G111" s="46"/>
      <c r="H111" s="46"/>
      <c r="I111" s="46"/>
      <c r="J111" s="48"/>
    </row>
    <row r="112">
      <c r="A112" s="31" t="s">
        <v>591</v>
      </c>
      <c r="B112" s="32"/>
      <c r="C112" s="33" t="s">
        <v>1812</v>
      </c>
      <c r="D112" s="34"/>
      <c r="E112" s="31" t="s">
        <v>1813</v>
      </c>
      <c r="F112" s="34"/>
      <c r="G112" s="34"/>
      <c r="H112" s="34"/>
      <c r="I112" s="35">
        <f>SUMIFS(I113:I128,A113:A128,"P")</f>
        <v>0</v>
      </c>
      <c r="J112" s="36"/>
    </row>
    <row r="113" ht="45">
      <c r="A113" s="37" t="s">
        <v>593</v>
      </c>
      <c r="B113" s="37">
        <v>25</v>
      </c>
      <c r="C113" s="38" t="s">
        <v>1130</v>
      </c>
      <c r="D113" s="37" t="s">
        <v>1131</v>
      </c>
      <c r="E113" s="39" t="s">
        <v>1132</v>
      </c>
      <c r="F113" s="40" t="s">
        <v>1127</v>
      </c>
      <c r="G113" s="41">
        <v>974.57799999999997</v>
      </c>
      <c r="H113" s="42">
        <v>0</v>
      </c>
      <c r="I113" s="43">
        <f>ROUND(G113*H113,P4)</f>
        <v>0</v>
      </c>
      <c r="J113" s="37"/>
      <c r="O113" s="44">
        <f>I113*0.21</f>
        <v>0</v>
      </c>
      <c r="P113">
        <v>3</v>
      </c>
    </row>
    <row r="114">
      <c r="A114" s="37" t="s">
        <v>598</v>
      </c>
      <c r="B114" s="45"/>
      <c r="C114" s="46"/>
      <c r="D114" s="46"/>
      <c r="E114" s="39" t="s">
        <v>1817</v>
      </c>
      <c r="F114" s="46"/>
      <c r="G114" s="46"/>
      <c r="H114" s="46"/>
      <c r="I114" s="46"/>
      <c r="J114" s="48"/>
    </row>
    <row r="115" ht="105">
      <c r="A115" s="37" t="s">
        <v>599</v>
      </c>
      <c r="B115" s="45"/>
      <c r="C115" s="46"/>
      <c r="D115" s="46"/>
      <c r="E115" s="49" t="s">
        <v>13731</v>
      </c>
      <c r="F115" s="46"/>
      <c r="G115" s="46"/>
      <c r="H115" s="46"/>
      <c r="I115" s="46"/>
      <c r="J115" s="48"/>
    </row>
    <row r="116" ht="120">
      <c r="A116" s="37" t="s">
        <v>601</v>
      </c>
      <c r="B116" s="45"/>
      <c r="C116" s="46"/>
      <c r="D116" s="46"/>
      <c r="E116" s="39" t="s">
        <v>1819</v>
      </c>
      <c r="F116" s="46"/>
      <c r="G116" s="46"/>
      <c r="H116" s="46"/>
      <c r="I116" s="46"/>
      <c r="J116" s="48"/>
    </row>
    <row r="117" ht="60">
      <c r="A117" s="37" t="s">
        <v>593</v>
      </c>
      <c r="B117" s="37">
        <v>26</v>
      </c>
      <c r="C117" s="38" t="s">
        <v>2447</v>
      </c>
      <c r="D117" s="37" t="s">
        <v>2448</v>
      </c>
      <c r="E117" s="39" t="s">
        <v>2449</v>
      </c>
      <c r="F117" s="40" t="s">
        <v>1127</v>
      </c>
      <c r="G117" s="41">
        <v>11.720000000000001</v>
      </c>
      <c r="H117" s="42">
        <v>0</v>
      </c>
      <c r="I117" s="43">
        <f>ROUND(G117*H117,P4)</f>
        <v>0</v>
      </c>
      <c r="J117" s="37"/>
      <c r="O117" s="44">
        <f>I117*0.21</f>
        <v>0</v>
      </c>
      <c r="P117">
        <v>3</v>
      </c>
    </row>
    <row r="118">
      <c r="A118" s="37" t="s">
        <v>598</v>
      </c>
      <c r="B118" s="45"/>
      <c r="C118" s="46"/>
      <c r="D118" s="46"/>
      <c r="E118" s="39" t="s">
        <v>1817</v>
      </c>
      <c r="F118" s="46"/>
      <c r="G118" s="46"/>
      <c r="H118" s="46"/>
      <c r="I118" s="46"/>
      <c r="J118" s="48"/>
    </row>
    <row r="119" ht="30">
      <c r="A119" s="37" t="s">
        <v>599</v>
      </c>
      <c r="B119" s="45"/>
      <c r="C119" s="46"/>
      <c r="D119" s="46"/>
      <c r="E119" s="49" t="s">
        <v>13732</v>
      </c>
      <c r="F119" s="46"/>
      <c r="G119" s="46"/>
      <c r="H119" s="46"/>
      <c r="I119" s="46"/>
      <c r="J119" s="48"/>
    </row>
    <row r="120">
      <c r="A120" s="37" t="s">
        <v>601</v>
      </c>
      <c r="B120" s="45"/>
      <c r="C120" s="46"/>
      <c r="D120" s="46"/>
      <c r="E120" s="47" t="s">
        <v>595</v>
      </c>
      <c r="F120" s="46"/>
      <c r="G120" s="46"/>
      <c r="H120" s="46"/>
      <c r="I120" s="46"/>
      <c r="J120" s="48"/>
    </row>
    <row r="121" ht="45">
      <c r="A121" s="37" t="s">
        <v>593</v>
      </c>
      <c r="B121" s="37">
        <v>27</v>
      </c>
      <c r="C121" s="38" t="s">
        <v>4717</v>
      </c>
      <c r="D121" s="37" t="s">
        <v>4718</v>
      </c>
      <c r="E121" s="39" t="s">
        <v>4719</v>
      </c>
      <c r="F121" s="40" t="s">
        <v>1127</v>
      </c>
      <c r="G121" s="41">
        <v>1.6359999999999999</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90">
      <c r="A123" s="37" t="s">
        <v>599</v>
      </c>
      <c r="B123" s="45"/>
      <c r="C123" s="46"/>
      <c r="D123" s="46"/>
      <c r="E123" s="49" t="s">
        <v>13733</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28</v>
      </c>
      <c r="C125" s="38" t="s">
        <v>13734</v>
      </c>
      <c r="D125" s="37" t="s">
        <v>13735</v>
      </c>
      <c r="E125" s="39" t="s">
        <v>13736</v>
      </c>
      <c r="F125" s="40" t="s">
        <v>1127</v>
      </c>
      <c r="G125" s="41">
        <v>1.0669999999999999</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13737</v>
      </c>
      <c r="F127" s="46"/>
      <c r="G127" s="46"/>
      <c r="H127" s="46"/>
      <c r="I127" s="46"/>
      <c r="J127" s="48"/>
    </row>
    <row r="128" ht="120">
      <c r="A128" s="37" t="s">
        <v>601</v>
      </c>
      <c r="B128" s="45"/>
      <c r="C128" s="46"/>
      <c r="D128" s="46"/>
      <c r="E128" s="39" t="s">
        <v>1819</v>
      </c>
      <c r="F128" s="46"/>
      <c r="G128" s="46"/>
      <c r="H128" s="46"/>
      <c r="I128" s="46"/>
      <c r="J128" s="48"/>
    </row>
    <row r="129">
      <c r="A129" s="31" t="s">
        <v>591</v>
      </c>
      <c r="B129" s="32"/>
      <c r="C129" s="33" t="s">
        <v>13738</v>
      </c>
      <c r="D129" s="34"/>
      <c r="E129" s="31" t="s">
        <v>13739</v>
      </c>
      <c r="F129" s="34"/>
      <c r="G129" s="34"/>
      <c r="H129" s="34"/>
      <c r="I129" s="35">
        <f>SUMIFS(I130:I148,A130:A148,"P")</f>
        <v>0</v>
      </c>
      <c r="J129" s="36"/>
    </row>
    <row r="130">
      <c r="A130" s="37" t="s">
        <v>593</v>
      </c>
      <c r="B130" s="37">
        <v>29</v>
      </c>
      <c r="C130" s="38" t="s">
        <v>13740</v>
      </c>
      <c r="D130" s="37" t="s">
        <v>595</v>
      </c>
      <c r="E130" s="39" t="s">
        <v>13741</v>
      </c>
      <c r="F130" s="40" t="s">
        <v>1127</v>
      </c>
      <c r="G130" s="41">
        <v>0.32900000000000001</v>
      </c>
      <c r="H130" s="42">
        <v>0</v>
      </c>
      <c r="I130" s="43">
        <f>ROUND(G130*H130,P4)</f>
        <v>0</v>
      </c>
      <c r="J130" s="37"/>
      <c r="O130" s="44">
        <f>I130*0.21</f>
        <v>0</v>
      </c>
      <c r="P130">
        <v>3</v>
      </c>
    </row>
    <row r="131" ht="30">
      <c r="A131" s="37" t="s">
        <v>598</v>
      </c>
      <c r="B131" s="45"/>
      <c r="C131" s="46"/>
      <c r="D131" s="46"/>
      <c r="E131" s="39" t="s">
        <v>13742</v>
      </c>
      <c r="F131" s="46"/>
      <c r="G131" s="46"/>
      <c r="H131" s="46"/>
      <c r="I131" s="46"/>
      <c r="J131" s="48"/>
    </row>
    <row r="132">
      <c r="A132" s="37" t="s">
        <v>599</v>
      </c>
      <c r="B132" s="45"/>
      <c r="C132" s="46"/>
      <c r="D132" s="46"/>
      <c r="E132" s="49" t="s">
        <v>13743</v>
      </c>
      <c r="F132" s="46"/>
      <c r="G132" s="46"/>
      <c r="H132" s="46"/>
      <c r="I132" s="46"/>
      <c r="J132" s="48"/>
    </row>
    <row r="133">
      <c r="A133" s="37" t="s">
        <v>601</v>
      </c>
      <c r="B133" s="45"/>
      <c r="C133" s="46"/>
      <c r="D133" s="46"/>
      <c r="E133" s="47" t="s">
        <v>595</v>
      </c>
      <c r="F133" s="46"/>
      <c r="G133" s="46"/>
      <c r="H133" s="46"/>
      <c r="I133" s="46"/>
      <c r="J133" s="48"/>
    </row>
    <row r="134">
      <c r="A134" s="37" t="s">
        <v>593</v>
      </c>
      <c r="B134" s="37">
        <v>30</v>
      </c>
      <c r="C134" s="38" t="s">
        <v>13744</v>
      </c>
      <c r="D134" s="37" t="s">
        <v>595</v>
      </c>
      <c r="E134" s="39" t="s">
        <v>13745</v>
      </c>
      <c r="F134" s="40" t="s">
        <v>1127</v>
      </c>
      <c r="G134" s="41">
        <v>0.73799999999999999</v>
      </c>
      <c r="H134" s="42">
        <v>0</v>
      </c>
      <c r="I134" s="43">
        <f>ROUND(G134*H134,P4)</f>
        <v>0</v>
      </c>
      <c r="J134" s="37"/>
      <c r="O134" s="44">
        <f>I134*0.21</f>
        <v>0</v>
      </c>
      <c r="P134">
        <v>3</v>
      </c>
    </row>
    <row r="135" ht="30">
      <c r="A135" s="37" t="s">
        <v>598</v>
      </c>
      <c r="B135" s="45"/>
      <c r="C135" s="46"/>
      <c r="D135" s="46"/>
      <c r="E135" s="39" t="s">
        <v>13746</v>
      </c>
      <c r="F135" s="46"/>
      <c r="G135" s="46"/>
      <c r="H135" s="46"/>
      <c r="I135" s="46"/>
      <c r="J135" s="48"/>
    </row>
    <row r="136" ht="30">
      <c r="A136" s="37" t="s">
        <v>599</v>
      </c>
      <c r="B136" s="45"/>
      <c r="C136" s="46"/>
      <c r="D136" s="46"/>
      <c r="E136" s="49" t="s">
        <v>13747</v>
      </c>
      <c r="F136" s="46"/>
      <c r="G136" s="46"/>
      <c r="H136" s="46"/>
      <c r="I136" s="46"/>
      <c r="J136" s="48"/>
    </row>
    <row r="137">
      <c r="A137" s="37" t="s">
        <v>601</v>
      </c>
      <c r="B137" s="45"/>
      <c r="C137" s="46"/>
      <c r="D137" s="46"/>
      <c r="E137" s="47" t="s">
        <v>595</v>
      </c>
      <c r="F137" s="46"/>
      <c r="G137" s="46"/>
      <c r="H137" s="46"/>
      <c r="I137" s="46"/>
      <c r="J137" s="48"/>
    </row>
    <row r="138" ht="30">
      <c r="A138" s="37" t="s">
        <v>593</v>
      </c>
      <c r="B138" s="37">
        <v>31</v>
      </c>
      <c r="C138" s="38" t="s">
        <v>13748</v>
      </c>
      <c r="D138" s="37" t="s">
        <v>595</v>
      </c>
      <c r="E138" s="39" t="s">
        <v>13749</v>
      </c>
      <c r="F138" s="40" t="s">
        <v>1127</v>
      </c>
      <c r="G138" s="41">
        <v>993.61400000000003</v>
      </c>
      <c r="H138" s="42">
        <v>0</v>
      </c>
      <c r="I138" s="43">
        <f>ROUND(G138*H138,P4)</f>
        <v>0</v>
      </c>
      <c r="J138" s="37"/>
      <c r="O138" s="44">
        <f>I138*0.21</f>
        <v>0</v>
      </c>
      <c r="P138">
        <v>3</v>
      </c>
    </row>
    <row r="139" ht="30">
      <c r="A139" s="37" t="s">
        <v>598</v>
      </c>
      <c r="B139" s="45"/>
      <c r="C139" s="46"/>
      <c r="D139" s="46"/>
      <c r="E139" s="39" t="s">
        <v>13750</v>
      </c>
      <c r="F139" s="46"/>
      <c r="G139" s="46"/>
      <c r="H139" s="46"/>
      <c r="I139" s="46"/>
      <c r="J139" s="48"/>
    </row>
    <row r="140">
      <c r="A140" s="37" t="s">
        <v>601</v>
      </c>
      <c r="B140" s="45"/>
      <c r="C140" s="46"/>
      <c r="D140" s="46"/>
      <c r="E140" s="47" t="s">
        <v>595</v>
      </c>
      <c r="F140" s="46"/>
      <c r="G140" s="46"/>
      <c r="H140" s="46"/>
      <c r="I140" s="46"/>
      <c r="J140" s="48"/>
    </row>
    <row r="141">
      <c r="A141" s="37" t="s">
        <v>593</v>
      </c>
      <c r="B141" s="37">
        <v>32</v>
      </c>
      <c r="C141" s="38" t="s">
        <v>13751</v>
      </c>
      <c r="D141" s="37" t="s">
        <v>595</v>
      </c>
      <c r="E141" s="39" t="s">
        <v>13752</v>
      </c>
      <c r="F141" s="40" t="s">
        <v>1797</v>
      </c>
      <c r="G141" s="41">
        <v>2</v>
      </c>
      <c r="H141" s="42">
        <v>0</v>
      </c>
      <c r="I141" s="43">
        <f>ROUND(G141*H141,P4)</f>
        <v>0</v>
      </c>
      <c r="J141" s="37"/>
      <c r="O141" s="44">
        <f>I141*0.21</f>
        <v>0</v>
      </c>
      <c r="P141">
        <v>3</v>
      </c>
    </row>
    <row r="142">
      <c r="A142" s="37" t="s">
        <v>598</v>
      </c>
      <c r="B142" s="45"/>
      <c r="C142" s="46"/>
      <c r="D142" s="46"/>
      <c r="E142" s="39" t="s">
        <v>13752</v>
      </c>
      <c r="F142" s="46"/>
      <c r="G142" s="46"/>
      <c r="H142" s="46"/>
      <c r="I142" s="46"/>
      <c r="J142" s="48"/>
    </row>
    <row r="143" ht="75">
      <c r="A143" s="37" t="s">
        <v>599</v>
      </c>
      <c r="B143" s="45"/>
      <c r="C143" s="46"/>
      <c r="D143" s="46"/>
      <c r="E143" s="49" t="s">
        <v>13753</v>
      </c>
      <c r="F143" s="46"/>
      <c r="G143" s="46"/>
      <c r="H143" s="46"/>
      <c r="I143" s="46"/>
      <c r="J143" s="48"/>
    </row>
    <row r="144">
      <c r="A144" s="37" t="s">
        <v>601</v>
      </c>
      <c r="B144" s="45"/>
      <c r="C144" s="46"/>
      <c r="D144" s="46"/>
      <c r="E144" s="47" t="s">
        <v>595</v>
      </c>
      <c r="F144" s="46"/>
      <c r="G144" s="46"/>
      <c r="H144" s="46"/>
      <c r="I144" s="46"/>
      <c r="J144" s="48"/>
    </row>
    <row r="145">
      <c r="A145" s="37" t="s">
        <v>593</v>
      </c>
      <c r="B145" s="37">
        <v>33</v>
      </c>
      <c r="C145" s="38" t="s">
        <v>13754</v>
      </c>
      <c r="D145" s="37" t="s">
        <v>595</v>
      </c>
      <c r="E145" s="39" t="s">
        <v>13755</v>
      </c>
      <c r="F145" s="40" t="s">
        <v>1797</v>
      </c>
      <c r="G145" s="41">
        <v>2</v>
      </c>
      <c r="H145" s="42">
        <v>0</v>
      </c>
      <c r="I145" s="43">
        <f>ROUND(G145*H145,P4)</f>
        <v>0</v>
      </c>
      <c r="J145" s="37"/>
      <c r="O145" s="44">
        <f>I145*0.21</f>
        <v>0</v>
      </c>
      <c r="P145">
        <v>3</v>
      </c>
    </row>
    <row r="146">
      <c r="A146" s="37" t="s">
        <v>598</v>
      </c>
      <c r="B146" s="45"/>
      <c r="C146" s="46"/>
      <c r="D146" s="46"/>
      <c r="E146" s="39" t="s">
        <v>13752</v>
      </c>
      <c r="F146" s="46"/>
      <c r="G146" s="46"/>
      <c r="H146" s="46"/>
      <c r="I146" s="46"/>
      <c r="J146" s="48"/>
    </row>
    <row r="147" ht="90">
      <c r="A147" s="37" t="s">
        <v>599</v>
      </c>
      <c r="B147" s="45"/>
      <c r="C147" s="46"/>
      <c r="D147" s="46"/>
      <c r="E147" s="49" t="s">
        <v>13756</v>
      </c>
      <c r="F147" s="46"/>
      <c r="G147" s="46"/>
      <c r="H147" s="46"/>
      <c r="I147" s="46"/>
      <c r="J147" s="48"/>
    </row>
    <row r="148">
      <c r="A148" s="37" t="s">
        <v>601</v>
      </c>
      <c r="B148" s="45"/>
      <c r="C148" s="46"/>
      <c r="D148" s="46"/>
      <c r="E148" s="47" t="s">
        <v>595</v>
      </c>
      <c r="F148" s="46"/>
      <c r="G148" s="46"/>
      <c r="H148" s="46"/>
      <c r="I148" s="46"/>
      <c r="J148" s="48"/>
    </row>
    <row r="149">
      <c r="A149" s="31" t="s">
        <v>591</v>
      </c>
      <c r="B149" s="32"/>
      <c r="C149" s="33" t="s">
        <v>1820</v>
      </c>
      <c r="D149" s="34"/>
      <c r="E149" s="31" t="s">
        <v>1821</v>
      </c>
      <c r="F149" s="34"/>
      <c r="G149" s="34"/>
      <c r="H149" s="34"/>
      <c r="I149" s="35">
        <f>SUMIFS(I150:I152,A150:A152,"P")</f>
        <v>0</v>
      </c>
      <c r="J149" s="36"/>
    </row>
    <row r="150">
      <c r="A150" s="37" t="s">
        <v>593</v>
      </c>
      <c r="B150" s="37">
        <v>34</v>
      </c>
      <c r="C150" s="38" t="s">
        <v>13757</v>
      </c>
      <c r="D150" s="37" t="s">
        <v>595</v>
      </c>
      <c r="E150" s="39" t="s">
        <v>13758</v>
      </c>
      <c r="F150" s="40" t="s">
        <v>1127</v>
      </c>
      <c r="G150" s="41">
        <v>0.60099999999999998</v>
      </c>
      <c r="H150" s="42">
        <v>0</v>
      </c>
      <c r="I150" s="43">
        <f>ROUND(G150*H150,P4)</f>
        <v>0</v>
      </c>
      <c r="J150" s="37"/>
      <c r="O150" s="44">
        <f>I150*0.21</f>
        <v>0</v>
      </c>
      <c r="P150">
        <v>3</v>
      </c>
    </row>
    <row r="151">
      <c r="A151" s="37" t="s">
        <v>598</v>
      </c>
      <c r="B151" s="45"/>
      <c r="C151" s="46"/>
      <c r="D151" s="46"/>
      <c r="E151" s="39" t="s">
        <v>13759</v>
      </c>
      <c r="F151" s="46"/>
      <c r="G151" s="46"/>
      <c r="H151" s="46"/>
      <c r="I151" s="46"/>
      <c r="J151" s="48"/>
    </row>
    <row r="152">
      <c r="A152" s="37" t="s">
        <v>601</v>
      </c>
      <c r="B152" s="50"/>
      <c r="C152" s="51"/>
      <c r="D152" s="51"/>
      <c r="E152" s="53" t="s">
        <v>595</v>
      </c>
      <c r="F152" s="51"/>
      <c r="G152" s="51"/>
      <c r="H152" s="51"/>
      <c r="I152" s="51"/>
      <c r="J152" s="52"/>
    </row>
  </sheetData>
  <sheetProtection sheet="1" objects="1" scenarios="1" spinCount="100000" saltValue="Iy3ZpCClblyf1IBYUN1T+gzIZ9l5RbsdQv3DvajJrSRJObFTDIi2pgVfvfShh2zzHbzQ0xk7xA5cm/j0IhU8+w==" hashValue="HFd3cWgteY72xMiV1394BrX52Zoeet7BK1yfvtnG/BcApJKx9UHBwF5HijbVoV0tA169OZ4gnIAjaEMeTsyYc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13760</v>
      </c>
      <c r="I3" s="25">
        <f>SUMIFS(I11:I47,A11:A47,"SD")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12006</v>
      </c>
      <c r="D5" s="22"/>
      <c r="E5" s="23" t="s">
        <v>421</v>
      </c>
      <c r="F5" s="17"/>
      <c r="G5" s="17"/>
      <c r="H5" s="17"/>
      <c r="I5" s="17"/>
      <c r="J5" s="19"/>
      <c r="O5">
        <v>0.20999999999999999</v>
      </c>
    </row>
    <row r="6">
      <c r="A6" s="3" t="s">
        <v>576</v>
      </c>
      <c r="B6" s="20" t="s">
        <v>573</v>
      </c>
      <c r="C6" s="21" t="s">
        <v>13761</v>
      </c>
      <c r="D6" s="22"/>
      <c r="E6" s="23" t="s">
        <v>465</v>
      </c>
      <c r="F6" s="17"/>
      <c r="G6" s="17"/>
      <c r="H6" s="17"/>
      <c r="I6" s="17"/>
      <c r="J6" s="19"/>
    </row>
    <row r="7">
      <c r="A7" s="3" t="s">
        <v>578</v>
      </c>
      <c r="B7" s="20" t="s">
        <v>579</v>
      </c>
      <c r="C7" s="21" t="s">
        <v>13760</v>
      </c>
      <c r="D7" s="22"/>
      <c r="E7" s="23" t="s">
        <v>467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592</v>
      </c>
      <c r="D11" s="34"/>
      <c r="E11" s="31" t="s">
        <v>638</v>
      </c>
      <c r="F11" s="34"/>
      <c r="G11" s="34"/>
      <c r="H11" s="34"/>
      <c r="I11" s="35">
        <f>SUMIFS(I12:I15,A12:A15,"P")</f>
        <v>0</v>
      </c>
      <c r="J11" s="36"/>
    </row>
    <row r="12">
      <c r="A12" s="37" t="s">
        <v>593</v>
      </c>
      <c r="B12" s="37">
        <v>1</v>
      </c>
      <c r="C12" s="38" t="s">
        <v>4441</v>
      </c>
      <c r="D12" s="37" t="s">
        <v>595</v>
      </c>
      <c r="E12" s="39" t="s">
        <v>4442</v>
      </c>
      <c r="F12" s="40" t="s">
        <v>641</v>
      </c>
      <c r="G12" s="41">
        <v>9.7200000000000006</v>
      </c>
      <c r="H12" s="42">
        <v>0</v>
      </c>
      <c r="I12" s="43">
        <f>ROUND(G12*H12,P4)</f>
        <v>0</v>
      </c>
      <c r="J12" s="37"/>
      <c r="O12" s="44">
        <f>I12*0.21</f>
        <v>0</v>
      </c>
      <c r="P12">
        <v>3</v>
      </c>
    </row>
    <row r="13">
      <c r="A13" s="37" t="s">
        <v>598</v>
      </c>
      <c r="B13" s="45"/>
      <c r="C13" s="46"/>
      <c r="D13" s="46"/>
      <c r="E13" s="47" t="s">
        <v>595</v>
      </c>
      <c r="F13" s="46"/>
      <c r="G13" s="46"/>
      <c r="H13" s="46"/>
      <c r="I13" s="46"/>
      <c r="J13" s="48"/>
    </row>
    <row r="14" ht="120">
      <c r="A14" s="37" t="s">
        <v>599</v>
      </c>
      <c r="B14" s="45"/>
      <c r="C14" s="46"/>
      <c r="D14" s="46"/>
      <c r="E14" s="49" t="s">
        <v>13762</v>
      </c>
      <c r="F14" s="46"/>
      <c r="G14" s="46"/>
      <c r="H14" s="46"/>
      <c r="I14" s="46"/>
      <c r="J14" s="48"/>
    </row>
    <row r="15" ht="405">
      <c r="A15" s="37" t="s">
        <v>601</v>
      </c>
      <c r="B15" s="45"/>
      <c r="C15" s="46"/>
      <c r="D15" s="46"/>
      <c r="E15" s="39" t="s">
        <v>4440</v>
      </c>
      <c r="F15" s="46"/>
      <c r="G15" s="46"/>
      <c r="H15" s="46"/>
      <c r="I15" s="46"/>
      <c r="J15" s="48"/>
    </row>
    <row r="16">
      <c r="A16" s="31" t="s">
        <v>591</v>
      </c>
      <c r="B16" s="32"/>
      <c r="C16" s="33" t="s">
        <v>653</v>
      </c>
      <c r="D16" s="34"/>
      <c r="E16" s="31" t="s">
        <v>4957</v>
      </c>
      <c r="F16" s="34"/>
      <c r="G16" s="34"/>
      <c r="H16" s="34"/>
      <c r="I16" s="35">
        <f>SUMIFS(I17:I20,A17:A20,"P")</f>
        <v>0</v>
      </c>
      <c r="J16" s="36"/>
    </row>
    <row r="17">
      <c r="A17" s="37" t="s">
        <v>593</v>
      </c>
      <c r="B17" s="37">
        <v>2</v>
      </c>
      <c r="C17" s="38" t="s">
        <v>13763</v>
      </c>
      <c r="D17" s="37" t="s">
        <v>595</v>
      </c>
      <c r="E17" s="39" t="s">
        <v>13764</v>
      </c>
      <c r="F17" s="40" t="s">
        <v>597</v>
      </c>
      <c r="G17" s="41">
        <v>497.10000000000002</v>
      </c>
      <c r="H17" s="42">
        <v>0</v>
      </c>
      <c r="I17" s="43">
        <f>ROUND(G17*H17,P4)</f>
        <v>0</v>
      </c>
      <c r="J17" s="37"/>
      <c r="O17" s="44">
        <f>I17*0.21</f>
        <v>0</v>
      </c>
      <c r="P17">
        <v>3</v>
      </c>
    </row>
    <row r="18">
      <c r="A18" s="37" t="s">
        <v>598</v>
      </c>
      <c r="B18" s="45"/>
      <c r="C18" s="46"/>
      <c r="D18" s="46"/>
      <c r="E18" s="47" t="s">
        <v>595</v>
      </c>
      <c r="F18" s="46"/>
      <c r="G18" s="46"/>
      <c r="H18" s="46"/>
      <c r="I18" s="46"/>
      <c r="J18" s="48"/>
    </row>
    <row r="19" ht="195">
      <c r="A19" s="37" t="s">
        <v>599</v>
      </c>
      <c r="B19" s="45"/>
      <c r="C19" s="46"/>
      <c r="D19" s="46"/>
      <c r="E19" s="49" t="s">
        <v>13765</v>
      </c>
      <c r="F19" s="46"/>
      <c r="G19" s="46"/>
      <c r="H19" s="46"/>
      <c r="I19" s="46"/>
      <c r="J19" s="48"/>
    </row>
    <row r="20" ht="120">
      <c r="A20" s="37" t="s">
        <v>601</v>
      </c>
      <c r="B20" s="45"/>
      <c r="C20" s="46"/>
      <c r="D20" s="46"/>
      <c r="E20" s="39" t="s">
        <v>13766</v>
      </c>
      <c r="F20" s="46"/>
      <c r="G20" s="46"/>
      <c r="H20" s="46"/>
      <c r="I20" s="46"/>
      <c r="J20" s="48"/>
    </row>
    <row r="21">
      <c r="A21" s="31" t="s">
        <v>591</v>
      </c>
      <c r="B21" s="32"/>
      <c r="C21" s="33" t="s">
        <v>689</v>
      </c>
      <c r="D21" s="34"/>
      <c r="E21" s="31" t="s">
        <v>4987</v>
      </c>
      <c r="F21" s="34"/>
      <c r="G21" s="34"/>
      <c r="H21" s="34"/>
      <c r="I21" s="35">
        <f>SUMIFS(I22:I25,A22:A25,"P")</f>
        <v>0</v>
      </c>
      <c r="J21" s="36"/>
    </row>
    <row r="22">
      <c r="A22" s="37" t="s">
        <v>593</v>
      </c>
      <c r="B22" s="37">
        <v>3</v>
      </c>
      <c r="C22" s="38" t="s">
        <v>13767</v>
      </c>
      <c r="D22" s="37" t="s">
        <v>595</v>
      </c>
      <c r="E22" s="39" t="s">
        <v>13768</v>
      </c>
      <c r="F22" s="40" t="s">
        <v>2708</v>
      </c>
      <c r="G22" s="41">
        <v>601</v>
      </c>
      <c r="H22" s="42">
        <v>0</v>
      </c>
      <c r="I22" s="43">
        <f>ROUND(G22*H22,P4)</f>
        <v>0</v>
      </c>
      <c r="J22" s="37"/>
      <c r="O22" s="44">
        <f>I22*0.21</f>
        <v>0</v>
      </c>
      <c r="P22">
        <v>3</v>
      </c>
    </row>
    <row r="23">
      <c r="A23" s="37" t="s">
        <v>598</v>
      </c>
      <c r="B23" s="45"/>
      <c r="C23" s="46"/>
      <c r="D23" s="46"/>
      <c r="E23" s="47" t="s">
        <v>595</v>
      </c>
      <c r="F23" s="46"/>
      <c r="G23" s="46"/>
      <c r="H23" s="46"/>
      <c r="I23" s="46"/>
      <c r="J23" s="48"/>
    </row>
    <row r="24" ht="255">
      <c r="A24" s="37" t="s">
        <v>599</v>
      </c>
      <c r="B24" s="45"/>
      <c r="C24" s="46"/>
      <c r="D24" s="46"/>
      <c r="E24" s="49" t="s">
        <v>13769</v>
      </c>
      <c r="F24" s="46"/>
      <c r="G24" s="46"/>
      <c r="H24" s="46"/>
      <c r="I24" s="46"/>
      <c r="J24" s="48"/>
    </row>
    <row r="25" ht="45">
      <c r="A25" s="37" t="s">
        <v>601</v>
      </c>
      <c r="B25" s="45"/>
      <c r="C25" s="46"/>
      <c r="D25" s="46"/>
      <c r="E25" s="39" t="s">
        <v>13770</v>
      </c>
      <c r="F25" s="46"/>
      <c r="G25" s="46"/>
      <c r="H25" s="46"/>
      <c r="I25" s="46"/>
      <c r="J25" s="48"/>
    </row>
    <row r="26">
      <c r="A26" s="31" t="s">
        <v>591</v>
      </c>
      <c r="B26" s="32"/>
      <c r="C26" s="33" t="s">
        <v>755</v>
      </c>
      <c r="D26" s="34"/>
      <c r="E26" s="31" t="s">
        <v>1643</v>
      </c>
      <c r="F26" s="34"/>
      <c r="G26" s="34"/>
      <c r="H26" s="34"/>
      <c r="I26" s="35">
        <f>SUMIFS(I27:I30,A27:A30,"P")</f>
        <v>0</v>
      </c>
      <c r="J26" s="36"/>
    </row>
    <row r="27">
      <c r="A27" s="37" t="s">
        <v>593</v>
      </c>
      <c r="B27" s="37">
        <v>4</v>
      </c>
      <c r="C27" s="38" t="s">
        <v>13771</v>
      </c>
      <c r="D27" s="37" t="s">
        <v>595</v>
      </c>
      <c r="E27" s="39" t="s">
        <v>13772</v>
      </c>
      <c r="F27" s="40" t="s">
        <v>641</v>
      </c>
      <c r="G27" s="41">
        <v>21.210999999999999</v>
      </c>
      <c r="H27" s="42">
        <v>0</v>
      </c>
      <c r="I27" s="43">
        <f>ROUND(G27*H27,P4)</f>
        <v>0</v>
      </c>
      <c r="J27" s="37"/>
      <c r="O27" s="44">
        <f>I27*0.21</f>
        <v>0</v>
      </c>
      <c r="P27">
        <v>3</v>
      </c>
    </row>
    <row r="28">
      <c r="A28" s="37" t="s">
        <v>598</v>
      </c>
      <c r="B28" s="45"/>
      <c r="C28" s="46"/>
      <c r="D28" s="46"/>
      <c r="E28" s="47" t="s">
        <v>595</v>
      </c>
      <c r="F28" s="46"/>
      <c r="G28" s="46"/>
      <c r="H28" s="46"/>
      <c r="I28" s="46"/>
      <c r="J28" s="48"/>
    </row>
    <row r="29" ht="285">
      <c r="A29" s="37" t="s">
        <v>599</v>
      </c>
      <c r="B29" s="45"/>
      <c r="C29" s="46"/>
      <c r="D29" s="46"/>
      <c r="E29" s="49" t="s">
        <v>13773</v>
      </c>
      <c r="F29" s="46"/>
      <c r="G29" s="46"/>
      <c r="H29" s="46"/>
      <c r="I29" s="46"/>
      <c r="J29" s="48"/>
    </row>
    <row r="30" ht="360">
      <c r="A30" s="37" t="s">
        <v>601</v>
      </c>
      <c r="B30" s="45"/>
      <c r="C30" s="46"/>
      <c r="D30" s="46"/>
      <c r="E30" s="39" t="s">
        <v>13774</v>
      </c>
      <c r="F30" s="46"/>
      <c r="G30" s="46"/>
      <c r="H30" s="46"/>
      <c r="I30" s="46"/>
      <c r="J30" s="48"/>
    </row>
    <row r="31">
      <c r="A31" s="31" t="s">
        <v>591</v>
      </c>
      <c r="B31" s="32"/>
      <c r="C31" s="33" t="s">
        <v>4880</v>
      </c>
      <c r="D31" s="34"/>
      <c r="E31" s="31" t="s">
        <v>4881</v>
      </c>
      <c r="F31" s="34"/>
      <c r="G31" s="34"/>
      <c r="H31" s="34"/>
      <c r="I31" s="35">
        <f>SUMIFS(I32:I42,A32:A42,"P")</f>
        <v>0</v>
      </c>
      <c r="J31" s="36"/>
    </row>
    <row r="32">
      <c r="A32" s="37" t="s">
        <v>593</v>
      </c>
      <c r="B32" s="37">
        <v>5</v>
      </c>
      <c r="C32" s="38" t="s">
        <v>13775</v>
      </c>
      <c r="D32" s="37" t="s">
        <v>595</v>
      </c>
      <c r="E32" s="39" t="s">
        <v>13776</v>
      </c>
      <c r="F32" s="40" t="s">
        <v>650</v>
      </c>
      <c r="G32" s="41">
        <v>1920.78</v>
      </c>
      <c r="H32" s="42">
        <v>0</v>
      </c>
      <c r="I32" s="43">
        <f>ROUND(G32*H32,P4)</f>
        <v>0</v>
      </c>
      <c r="J32" s="37"/>
      <c r="O32" s="44">
        <f>I32*0.21</f>
        <v>0</v>
      </c>
      <c r="P32">
        <v>3</v>
      </c>
    </row>
    <row r="33">
      <c r="A33" s="37" t="s">
        <v>598</v>
      </c>
      <c r="B33" s="45"/>
      <c r="C33" s="46"/>
      <c r="D33" s="46"/>
      <c r="E33" s="47" t="s">
        <v>595</v>
      </c>
      <c r="F33" s="46"/>
      <c r="G33" s="46"/>
      <c r="H33" s="46"/>
      <c r="I33" s="46"/>
      <c r="J33" s="48"/>
    </row>
    <row r="34" ht="180">
      <c r="A34" s="37" t="s">
        <v>599</v>
      </c>
      <c r="B34" s="45"/>
      <c r="C34" s="46"/>
      <c r="D34" s="46"/>
      <c r="E34" s="49" t="s">
        <v>13777</v>
      </c>
      <c r="F34" s="46"/>
      <c r="G34" s="46"/>
      <c r="H34" s="46"/>
      <c r="I34" s="46"/>
      <c r="J34" s="48"/>
    </row>
    <row r="35" ht="105">
      <c r="A35" s="37" t="s">
        <v>601</v>
      </c>
      <c r="B35" s="45"/>
      <c r="C35" s="46"/>
      <c r="D35" s="46"/>
      <c r="E35" s="39" t="s">
        <v>13778</v>
      </c>
      <c r="F35" s="46"/>
      <c r="G35" s="46"/>
      <c r="H35" s="46"/>
      <c r="I35" s="46"/>
      <c r="J35" s="48"/>
    </row>
    <row r="36">
      <c r="A36" s="37" t="s">
        <v>593</v>
      </c>
      <c r="B36" s="37">
        <v>6</v>
      </c>
      <c r="C36" s="38" t="s">
        <v>13779</v>
      </c>
      <c r="D36" s="37" t="s">
        <v>595</v>
      </c>
      <c r="E36" s="39" t="s">
        <v>13780</v>
      </c>
      <c r="F36" s="40" t="s">
        <v>650</v>
      </c>
      <c r="G36" s="41">
        <v>2.1600000000000001</v>
      </c>
      <c r="H36" s="42">
        <v>0</v>
      </c>
      <c r="I36" s="43">
        <f>ROUND(G36*H36,P4)</f>
        <v>0</v>
      </c>
      <c r="J36" s="37"/>
      <c r="O36" s="44">
        <f>I36*0.21</f>
        <v>0</v>
      </c>
      <c r="P36">
        <v>3</v>
      </c>
    </row>
    <row r="37">
      <c r="A37" s="37" t="s">
        <v>598</v>
      </c>
      <c r="B37" s="45"/>
      <c r="C37" s="46"/>
      <c r="D37" s="46"/>
      <c r="E37" s="47" t="s">
        <v>595</v>
      </c>
      <c r="F37" s="46"/>
      <c r="G37" s="46"/>
      <c r="H37" s="46"/>
      <c r="I37" s="46"/>
      <c r="J37" s="48"/>
    </row>
    <row r="38" ht="195">
      <c r="A38" s="37" t="s">
        <v>599</v>
      </c>
      <c r="B38" s="45"/>
      <c r="C38" s="46"/>
      <c r="D38" s="46"/>
      <c r="E38" s="49" t="s">
        <v>13781</v>
      </c>
      <c r="F38" s="46"/>
      <c r="G38" s="46"/>
      <c r="H38" s="46"/>
      <c r="I38" s="46"/>
      <c r="J38" s="48"/>
    </row>
    <row r="39" ht="120">
      <c r="A39" s="37" t="s">
        <v>601</v>
      </c>
      <c r="B39" s="45"/>
      <c r="C39" s="46"/>
      <c r="D39" s="46"/>
      <c r="E39" s="39" t="s">
        <v>13782</v>
      </c>
      <c r="F39" s="46"/>
      <c r="G39" s="46"/>
      <c r="H39" s="46"/>
      <c r="I39" s="46"/>
      <c r="J39" s="48"/>
    </row>
    <row r="40">
      <c r="A40" s="37" t="s">
        <v>593</v>
      </c>
      <c r="B40" s="37">
        <v>7</v>
      </c>
      <c r="C40" s="38" t="s">
        <v>13783</v>
      </c>
      <c r="D40" s="37" t="s">
        <v>595</v>
      </c>
      <c r="E40" s="39" t="s">
        <v>13784</v>
      </c>
      <c r="F40" s="40" t="s">
        <v>1797</v>
      </c>
      <c r="G40" s="41">
        <v>1</v>
      </c>
      <c r="H40" s="42">
        <v>0</v>
      </c>
      <c r="I40" s="43">
        <f>ROUND(G40*H40,P4)</f>
        <v>0</v>
      </c>
      <c r="J40" s="37"/>
      <c r="O40" s="44">
        <f>I40*0</f>
        <v>0</v>
      </c>
      <c r="P40">
        <v>1</v>
      </c>
    </row>
    <row r="41">
      <c r="A41" s="37" t="s">
        <v>598</v>
      </c>
      <c r="B41" s="45"/>
      <c r="C41" s="46"/>
      <c r="D41" s="46"/>
      <c r="E41" s="47" t="s">
        <v>595</v>
      </c>
      <c r="F41" s="46"/>
      <c r="G41" s="46"/>
      <c r="H41" s="46"/>
      <c r="I41" s="46"/>
      <c r="J41" s="48"/>
    </row>
    <row r="42" ht="30">
      <c r="A42" s="37" t="s">
        <v>601</v>
      </c>
      <c r="B42" s="45"/>
      <c r="C42" s="46"/>
      <c r="D42" s="46"/>
      <c r="E42" s="39" t="s">
        <v>13785</v>
      </c>
      <c r="F42" s="46"/>
      <c r="G42" s="46"/>
      <c r="H42" s="46"/>
      <c r="I42" s="46"/>
      <c r="J42" s="48"/>
    </row>
    <row r="43">
      <c r="A43" s="31" t="s">
        <v>591</v>
      </c>
      <c r="B43" s="32"/>
      <c r="C43" s="33" t="s">
        <v>1812</v>
      </c>
      <c r="D43" s="34"/>
      <c r="E43" s="31" t="s">
        <v>1813</v>
      </c>
      <c r="F43" s="34"/>
      <c r="G43" s="34"/>
      <c r="H43" s="34"/>
      <c r="I43" s="35">
        <f>SUMIFS(I44:I47,A44:A47,"P")</f>
        <v>0</v>
      </c>
      <c r="J43" s="36"/>
    </row>
    <row r="44" ht="45">
      <c r="A44" s="37" t="s">
        <v>593</v>
      </c>
      <c r="B44" s="37">
        <v>8</v>
      </c>
      <c r="C44" s="38" t="s">
        <v>1814</v>
      </c>
      <c r="D44" s="37" t="s">
        <v>1815</v>
      </c>
      <c r="E44" s="39" t="s">
        <v>1816</v>
      </c>
      <c r="F44" s="40" t="s">
        <v>1127</v>
      </c>
      <c r="G44" s="41">
        <v>35.548999999999999</v>
      </c>
      <c r="H44" s="42">
        <v>0</v>
      </c>
      <c r="I44" s="43">
        <f>ROUND(G44*H44,P4)</f>
        <v>0</v>
      </c>
      <c r="J44" s="37"/>
      <c r="O44" s="44">
        <f>I44*0.21</f>
        <v>0</v>
      </c>
      <c r="P44">
        <v>3</v>
      </c>
    </row>
    <row r="45">
      <c r="A45" s="37" t="s">
        <v>598</v>
      </c>
      <c r="B45" s="45"/>
      <c r="C45" s="46"/>
      <c r="D45" s="46"/>
      <c r="E45" s="39" t="s">
        <v>1817</v>
      </c>
      <c r="F45" s="46"/>
      <c r="G45" s="46"/>
      <c r="H45" s="46"/>
      <c r="I45" s="46"/>
      <c r="J45" s="48"/>
    </row>
    <row r="46" ht="75">
      <c r="A46" s="37" t="s">
        <v>599</v>
      </c>
      <c r="B46" s="45"/>
      <c r="C46" s="46"/>
      <c r="D46" s="46"/>
      <c r="E46" s="49" t="s">
        <v>13786</v>
      </c>
      <c r="F46" s="46"/>
      <c r="G46" s="46"/>
      <c r="H46" s="46"/>
      <c r="I46" s="46"/>
      <c r="J46" s="48"/>
    </row>
    <row r="47" ht="120">
      <c r="A47" s="37" t="s">
        <v>601</v>
      </c>
      <c r="B47" s="50"/>
      <c r="C47" s="51"/>
      <c r="D47" s="51"/>
      <c r="E47" s="39" t="s">
        <v>1819</v>
      </c>
      <c r="F47" s="51"/>
      <c r="G47" s="51"/>
      <c r="H47" s="51"/>
      <c r="I47" s="51"/>
      <c r="J47" s="52"/>
    </row>
  </sheetData>
  <sheetProtection sheet="1" objects="1" scenarios="1" spinCount="100000" saltValue="nzbieiFJrVXWC+bPAwiV9xkgSZYTHy/Z6ApnkBTuGQuNgYrRdYyipnDjG7534Ypm+V4jd9mbWk4x2yS7NqUPnQ==" hashValue="ROhzkWMgSPIAOQtR8BCpMg6xU2MmZkEazfe0yQZ6E2WsxuClhjjtST+tcIqeAbozOJWLB0aRRNFSG1+2x9KJG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13787</v>
      </c>
      <c r="I3" s="25">
        <f>SUMIFS(I11:I288,A11:A288,"SD")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13787</v>
      </c>
      <c r="D7" s="22"/>
      <c r="E7" s="23" t="s">
        <v>473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SUMIFS(I12:I67,A12:A67,"P")</f>
        <v>0</v>
      </c>
      <c r="J11" s="36"/>
    </row>
    <row r="12">
      <c r="A12" s="37" t="s">
        <v>593</v>
      </c>
      <c r="B12" s="37">
        <v>1</v>
      </c>
      <c r="C12" s="38" t="s">
        <v>13792</v>
      </c>
      <c r="D12" s="37" t="s">
        <v>595</v>
      </c>
      <c r="E12" s="39" t="s">
        <v>13793</v>
      </c>
      <c r="F12" s="40" t="s">
        <v>641</v>
      </c>
      <c r="G12" s="41">
        <v>695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13794</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342</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13798</v>
      </c>
      <c r="F18" s="46"/>
      <c r="G18" s="46"/>
      <c r="H18" s="46"/>
      <c r="I18" s="46"/>
      <c r="J18" s="48"/>
    </row>
    <row r="19" ht="180">
      <c r="A19" s="37" t="s">
        <v>601</v>
      </c>
      <c r="B19" s="45"/>
      <c r="C19" s="46"/>
      <c r="D19" s="46"/>
      <c r="E19" s="39" t="s">
        <v>13799</v>
      </c>
      <c r="F19" s="46"/>
      <c r="G19" s="46"/>
      <c r="H19" s="46"/>
      <c r="I19" s="46"/>
      <c r="J19" s="48"/>
    </row>
    <row r="20">
      <c r="A20" s="37" t="s">
        <v>593</v>
      </c>
      <c r="B20" s="37">
        <v>3</v>
      </c>
      <c r="C20" s="38" t="s">
        <v>13800</v>
      </c>
      <c r="D20" s="37" t="s">
        <v>595</v>
      </c>
      <c r="E20" s="39" t="s">
        <v>13801</v>
      </c>
      <c r="F20" s="40" t="s">
        <v>608</v>
      </c>
      <c r="G20" s="41">
        <v>113</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13802</v>
      </c>
      <c r="F22" s="46"/>
      <c r="G22" s="46"/>
      <c r="H22" s="46"/>
      <c r="I22" s="46"/>
      <c r="J22" s="48"/>
    </row>
    <row r="23" ht="165">
      <c r="A23" s="37" t="s">
        <v>601</v>
      </c>
      <c r="B23" s="45"/>
      <c r="C23" s="46"/>
      <c r="D23" s="46"/>
      <c r="E23" s="39" t="s">
        <v>13803</v>
      </c>
      <c r="F23" s="46"/>
      <c r="G23" s="46"/>
      <c r="H23" s="46"/>
      <c r="I23" s="46"/>
      <c r="J23" s="48"/>
    </row>
    <row r="24" ht="30">
      <c r="A24" s="37" t="s">
        <v>593</v>
      </c>
      <c r="B24" s="37">
        <v>4</v>
      </c>
      <c r="C24" s="38" t="s">
        <v>13804</v>
      </c>
      <c r="D24" s="37" t="s">
        <v>595</v>
      </c>
      <c r="E24" s="39" t="s">
        <v>13805</v>
      </c>
      <c r="F24" s="40" t="s">
        <v>608</v>
      </c>
      <c r="G24" s="41">
        <v>113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13806</v>
      </c>
      <c r="F26" s="46"/>
      <c r="G26" s="46"/>
      <c r="H26" s="46"/>
      <c r="I26" s="46"/>
      <c r="J26" s="48"/>
    </row>
    <row r="27" ht="150">
      <c r="A27" s="37" t="s">
        <v>601</v>
      </c>
      <c r="B27" s="45"/>
      <c r="C27" s="46"/>
      <c r="D27" s="46"/>
      <c r="E27" s="39" t="s">
        <v>13807</v>
      </c>
      <c r="F27" s="46"/>
      <c r="G27" s="46"/>
      <c r="H27" s="46"/>
      <c r="I27" s="46"/>
      <c r="J27" s="48"/>
    </row>
    <row r="28">
      <c r="A28" s="37" t="s">
        <v>593</v>
      </c>
      <c r="B28" s="37">
        <v>5</v>
      </c>
      <c r="C28" s="38" t="s">
        <v>13808</v>
      </c>
      <c r="D28" s="37" t="s">
        <v>595</v>
      </c>
      <c r="E28" s="39" t="s">
        <v>13809</v>
      </c>
      <c r="F28" s="40" t="s">
        <v>608</v>
      </c>
      <c r="G28" s="41">
        <v>113</v>
      </c>
      <c r="H28" s="42">
        <v>0</v>
      </c>
      <c r="I28" s="43">
        <f>ROUND(G28*H28,P4)</f>
        <v>0</v>
      </c>
      <c r="J28" s="37"/>
      <c r="O28" s="44">
        <f>I28*0.21</f>
        <v>0</v>
      </c>
      <c r="P28">
        <v>3</v>
      </c>
    </row>
    <row r="29">
      <c r="A29" s="37" t="s">
        <v>598</v>
      </c>
      <c r="B29" s="45"/>
      <c r="C29" s="46"/>
      <c r="D29" s="46"/>
      <c r="E29" s="47" t="s">
        <v>595</v>
      </c>
      <c r="F29" s="46"/>
      <c r="G29" s="46"/>
      <c r="H29" s="46"/>
      <c r="I29" s="46"/>
      <c r="J29" s="48"/>
    </row>
    <row r="30">
      <c r="A30" s="37" t="s">
        <v>599</v>
      </c>
      <c r="B30" s="45"/>
      <c r="C30" s="46"/>
      <c r="D30" s="46"/>
      <c r="E30" s="49" t="s">
        <v>13806</v>
      </c>
      <c r="F30" s="46"/>
      <c r="G30" s="46"/>
      <c r="H30" s="46"/>
      <c r="I30" s="46"/>
      <c r="J30" s="48"/>
    </row>
    <row r="31" ht="150">
      <c r="A31" s="37" t="s">
        <v>601</v>
      </c>
      <c r="B31" s="45"/>
      <c r="C31" s="46"/>
      <c r="D31" s="46"/>
      <c r="E31" s="39" t="s">
        <v>13810</v>
      </c>
      <c r="F31" s="46"/>
      <c r="G31" s="46"/>
      <c r="H31" s="46"/>
      <c r="I31" s="46"/>
      <c r="J31" s="48"/>
    </row>
    <row r="32">
      <c r="A32" s="37" t="s">
        <v>593</v>
      </c>
      <c r="B32" s="37">
        <v>6</v>
      </c>
      <c r="C32" s="38" t="s">
        <v>13811</v>
      </c>
      <c r="D32" s="37" t="s">
        <v>595</v>
      </c>
      <c r="E32" s="39" t="s">
        <v>13812</v>
      </c>
      <c r="F32" s="40" t="s">
        <v>4422</v>
      </c>
      <c r="G32" s="41">
        <v>13900</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13813</v>
      </c>
      <c r="F34" s="46"/>
      <c r="G34" s="46"/>
      <c r="H34" s="46"/>
      <c r="I34" s="46"/>
      <c r="J34" s="48"/>
    </row>
    <row r="35" ht="165">
      <c r="A35" s="37" t="s">
        <v>601</v>
      </c>
      <c r="B35" s="45"/>
      <c r="C35" s="46"/>
      <c r="D35" s="46"/>
      <c r="E35" s="39" t="s">
        <v>13814</v>
      </c>
      <c r="F35" s="46"/>
      <c r="G35" s="46"/>
      <c r="H35" s="46"/>
      <c r="I35" s="46"/>
      <c r="J35" s="48"/>
    </row>
    <row r="36">
      <c r="A36" s="37" t="s">
        <v>593</v>
      </c>
      <c r="B36" s="37">
        <v>7</v>
      </c>
      <c r="C36" s="38" t="s">
        <v>13815</v>
      </c>
      <c r="D36" s="37" t="s">
        <v>595</v>
      </c>
      <c r="E36" s="39" t="s">
        <v>13816</v>
      </c>
      <c r="F36" s="40" t="s">
        <v>1127</v>
      </c>
      <c r="G36" s="41">
        <v>1251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13817</v>
      </c>
      <c r="F38" s="46"/>
      <c r="G38" s="46"/>
      <c r="H38" s="46"/>
      <c r="I38" s="46"/>
      <c r="J38" s="48"/>
    </row>
    <row r="39" ht="120">
      <c r="A39" s="37" t="s">
        <v>601</v>
      </c>
      <c r="B39" s="45"/>
      <c r="C39" s="46"/>
      <c r="D39" s="46"/>
      <c r="E39" s="39" t="s">
        <v>13818</v>
      </c>
      <c r="F39" s="46"/>
      <c r="G39" s="46"/>
      <c r="H39" s="46"/>
      <c r="I39" s="46"/>
      <c r="J39" s="48"/>
    </row>
    <row r="40">
      <c r="A40" s="37" t="s">
        <v>593</v>
      </c>
      <c r="B40" s="37">
        <v>8</v>
      </c>
      <c r="C40" s="38" t="s">
        <v>13819</v>
      </c>
      <c r="D40" s="37" t="s">
        <v>595</v>
      </c>
      <c r="E40" s="39" t="s">
        <v>13820</v>
      </c>
      <c r="F40" s="40" t="s">
        <v>608</v>
      </c>
      <c r="G40" s="41">
        <v>452</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13821</v>
      </c>
      <c r="F42" s="46"/>
      <c r="G42" s="46"/>
      <c r="H42" s="46"/>
      <c r="I42" s="46"/>
      <c r="J42" s="48"/>
    </row>
    <row r="43" ht="105">
      <c r="A43" s="37" t="s">
        <v>601</v>
      </c>
      <c r="B43" s="45"/>
      <c r="C43" s="46"/>
      <c r="D43" s="46"/>
      <c r="E43" s="39" t="s">
        <v>13822</v>
      </c>
      <c r="F43" s="46"/>
      <c r="G43" s="46"/>
      <c r="H43" s="46"/>
      <c r="I43" s="46"/>
      <c r="J43" s="48"/>
    </row>
    <row r="44">
      <c r="A44" s="37" t="s">
        <v>593</v>
      </c>
      <c r="B44" s="37">
        <v>9</v>
      </c>
      <c r="C44" s="38" t="s">
        <v>13823</v>
      </c>
      <c r="D44" s="37" t="s">
        <v>595</v>
      </c>
      <c r="E44" s="39" t="s">
        <v>13824</v>
      </c>
      <c r="F44" s="40" t="s">
        <v>608</v>
      </c>
      <c r="G44" s="41">
        <v>408</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13825</v>
      </c>
      <c r="F46" s="46"/>
      <c r="G46" s="46"/>
      <c r="H46" s="46"/>
      <c r="I46" s="46"/>
      <c r="J46" s="48"/>
    </row>
    <row r="47" ht="105">
      <c r="A47" s="37" t="s">
        <v>601</v>
      </c>
      <c r="B47" s="45"/>
      <c r="C47" s="46"/>
      <c r="D47" s="46"/>
      <c r="E47" s="39" t="s">
        <v>13826</v>
      </c>
      <c r="F47" s="46"/>
      <c r="G47" s="46"/>
      <c r="H47" s="46"/>
      <c r="I47" s="46"/>
      <c r="J47" s="48"/>
    </row>
    <row r="48">
      <c r="A48" s="37" t="s">
        <v>593</v>
      </c>
      <c r="B48" s="37">
        <v>10</v>
      </c>
      <c r="C48" s="38" t="s">
        <v>13827</v>
      </c>
      <c r="D48" s="37" t="s">
        <v>595</v>
      </c>
      <c r="E48" s="39" t="s">
        <v>13828</v>
      </c>
      <c r="F48" s="40" t="s">
        <v>608</v>
      </c>
      <c r="G48" s="41">
        <v>71</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13829</v>
      </c>
      <c r="F50" s="46"/>
      <c r="G50" s="46"/>
      <c r="H50" s="46"/>
      <c r="I50" s="46"/>
      <c r="J50" s="48"/>
    </row>
    <row r="51" ht="105">
      <c r="A51" s="37" t="s">
        <v>601</v>
      </c>
      <c r="B51" s="45"/>
      <c r="C51" s="46"/>
      <c r="D51" s="46"/>
      <c r="E51" s="39" t="s">
        <v>13830</v>
      </c>
      <c r="F51" s="46"/>
      <c r="G51" s="46"/>
      <c r="H51" s="46"/>
      <c r="I51" s="46"/>
      <c r="J51" s="48"/>
    </row>
    <row r="52">
      <c r="A52" s="37" t="s">
        <v>593</v>
      </c>
      <c r="B52" s="37">
        <v>11</v>
      </c>
      <c r="C52" s="38" t="s">
        <v>13831</v>
      </c>
      <c r="D52" s="37" t="s">
        <v>595</v>
      </c>
      <c r="E52" s="39" t="s">
        <v>13832</v>
      </c>
      <c r="F52" s="40" t="s">
        <v>608</v>
      </c>
      <c r="G52" s="41">
        <v>12</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13833</v>
      </c>
      <c r="F54" s="46"/>
      <c r="G54" s="46"/>
      <c r="H54" s="46"/>
      <c r="I54" s="46"/>
      <c r="J54" s="48"/>
    </row>
    <row r="55" ht="90">
      <c r="A55" s="37" t="s">
        <v>601</v>
      </c>
      <c r="B55" s="45"/>
      <c r="C55" s="46"/>
      <c r="D55" s="46"/>
      <c r="E55" s="39" t="s">
        <v>13834</v>
      </c>
      <c r="F55" s="46"/>
      <c r="G55" s="46"/>
      <c r="H55" s="46"/>
      <c r="I55" s="46"/>
      <c r="J55" s="48"/>
    </row>
    <row r="56">
      <c r="A56" s="37" t="s">
        <v>593</v>
      </c>
      <c r="B56" s="37">
        <v>12</v>
      </c>
      <c r="C56" s="38" t="s">
        <v>13835</v>
      </c>
      <c r="D56" s="37" t="s">
        <v>595</v>
      </c>
      <c r="E56" s="39" t="s">
        <v>13836</v>
      </c>
      <c r="F56" s="40" t="s">
        <v>608</v>
      </c>
      <c r="G56" s="41">
        <v>20</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13837</v>
      </c>
      <c r="F58" s="46"/>
      <c r="G58" s="46"/>
      <c r="H58" s="46"/>
      <c r="I58" s="46"/>
      <c r="J58" s="48"/>
    </row>
    <row r="59" ht="135">
      <c r="A59" s="37" t="s">
        <v>601</v>
      </c>
      <c r="B59" s="45"/>
      <c r="C59" s="46"/>
      <c r="D59" s="46"/>
      <c r="E59" s="39" t="s">
        <v>13838</v>
      </c>
      <c r="F59" s="46"/>
      <c r="G59" s="46"/>
      <c r="H59" s="46"/>
      <c r="I59" s="46"/>
      <c r="J59" s="48"/>
    </row>
    <row r="60">
      <c r="A60" s="37" t="s">
        <v>593</v>
      </c>
      <c r="B60" s="37">
        <v>13</v>
      </c>
      <c r="C60" s="38" t="s">
        <v>13839</v>
      </c>
      <c r="D60" s="37" t="s">
        <v>595</v>
      </c>
      <c r="E60" s="39" t="s">
        <v>13840</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13841</v>
      </c>
      <c r="F62" s="46"/>
      <c r="G62" s="46"/>
      <c r="H62" s="46"/>
      <c r="I62" s="46"/>
      <c r="J62" s="48"/>
    </row>
    <row r="63" ht="105">
      <c r="A63" s="37" t="s">
        <v>601</v>
      </c>
      <c r="B63" s="45"/>
      <c r="C63" s="46"/>
      <c r="D63" s="46"/>
      <c r="E63" s="39" t="s">
        <v>13842</v>
      </c>
      <c r="F63" s="46"/>
      <c r="G63" s="46"/>
      <c r="H63" s="46"/>
      <c r="I63" s="46"/>
      <c r="J63" s="48"/>
    </row>
    <row r="64" ht="30">
      <c r="A64" s="37" t="s">
        <v>593</v>
      </c>
      <c r="B64" s="37">
        <v>14</v>
      </c>
      <c r="C64" s="38" t="s">
        <v>13843</v>
      </c>
      <c r="D64" s="37" t="s">
        <v>595</v>
      </c>
      <c r="E64" s="39" t="s">
        <v>13844</v>
      </c>
      <c r="F64" s="40" t="s">
        <v>624</v>
      </c>
      <c r="G64" s="41">
        <v>950</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13845</v>
      </c>
      <c r="F66" s="46"/>
      <c r="G66" s="46"/>
      <c r="H66" s="46"/>
      <c r="I66" s="46"/>
      <c r="J66" s="48"/>
    </row>
    <row r="67" ht="120">
      <c r="A67" s="37" t="s">
        <v>601</v>
      </c>
      <c r="B67" s="45"/>
      <c r="C67" s="46"/>
      <c r="D67" s="46"/>
      <c r="E67" s="39" t="s">
        <v>13846</v>
      </c>
      <c r="F67" s="46"/>
      <c r="G67" s="46"/>
      <c r="H67" s="46"/>
      <c r="I67" s="46"/>
      <c r="J67" s="48"/>
    </row>
    <row r="68">
      <c r="A68" s="31" t="s">
        <v>591</v>
      </c>
      <c r="B68" s="32"/>
      <c r="C68" s="33" t="s">
        <v>13847</v>
      </c>
      <c r="D68" s="34"/>
      <c r="E68" s="31" t="s">
        <v>13848</v>
      </c>
      <c r="F68" s="34"/>
      <c r="G68" s="34"/>
      <c r="H68" s="34"/>
      <c r="I68" s="35">
        <f>SUMIFS(I69:I120,A69:A120,"P")</f>
        <v>0</v>
      </c>
      <c r="J68" s="36"/>
    </row>
    <row r="69" ht="30">
      <c r="A69" s="37" t="s">
        <v>593</v>
      </c>
      <c r="B69" s="37">
        <v>15</v>
      </c>
      <c r="C69" s="38" t="s">
        <v>13849</v>
      </c>
      <c r="D69" s="37" t="s">
        <v>595</v>
      </c>
      <c r="E69" s="39" t="s">
        <v>13850</v>
      </c>
      <c r="F69" s="40" t="s">
        <v>608</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13851</v>
      </c>
      <c r="F71" s="46"/>
      <c r="G71" s="46"/>
      <c r="H71" s="46"/>
      <c r="I71" s="46"/>
      <c r="J71" s="48"/>
    </row>
    <row r="72" ht="120">
      <c r="A72" s="37" t="s">
        <v>601</v>
      </c>
      <c r="B72" s="45"/>
      <c r="C72" s="46"/>
      <c r="D72" s="46"/>
      <c r="E72" s="39" t="s">
        <v>13852</v>
      </c>
      <c r="F72" s="46"/>
      <c r="G72" s="46"/>
      <c r="H72" s="46"/>
      <c r="I72" s="46"/>
      <c r="J72" s="48"/>
    </row>
    <row r="73" ht="30">
      <c r="A73" s="37" t="s">
        <v>593</v>
      </c>
      <c r="B73" s="37">
        <v>16</v>
      </c>
      <c r="C73" s="38" t="s">
        <v>13853</v>
      </c>
      <c r="D73" s="37" t="s">
        <v>595</v>
      </c>
      <c r="E73" s="39" t="s">
        <v>13854</v>
      </c>
      <c r="F73" s="40" t="s">
        <v>608</v>
      </c>
      <c r="G73" s="41">
        <v>1</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13855</v>
      </c>
      <c r="F75" s="46"/>
      <c r="G75" s="46"/>
      <c r="H75" s="46"/>
      <c r="I75" s="46"/>
      <c r="J75" s="48"/>
    </row>
    <row r="76" ht="120">
      <c r="A76" s="37" t="s">
        <v>601</v>
      </c>
      <c r="B76" s="45"/>
      <c r="C76" s="46"/>
      <c r="D76" s="46"/>
      <c r="E76" s="39" t="s">
        <v>13852</v>
      </c>
      <c r="F76" s="46"/>
      <c r="G76" s="46"/>
      <c r="H76" s="46"/>
      <c r="I76" s="46"/>
      <c r="J76" s="48"/>
    </row>
    <row r="77" ht="30">
      <c r="A77" s="37" t="s">
        <v>593</v>
      </c>
      <c r="B77" s="37">
        <v>17</v>
      </c>
      <c r="C77" s="38" t="s">
        <v>13856</v>
      </c>
      <c r="D77" s="37" t="s">
        <v>595</v>
      </c>
      <c r="E77" s="39" t="s">
        <v>13857</v>
      </c>
      <c r="F77" s="40" t="s">
        <v>608</v>
      </c>
      <c r="G77" s="41">
        <v>2</v>
      </c>
      <c r="H77" s="42">
        <v>0</v>
      </c>
      <c r="I77" s="43">
        <f>ROUND(G77*H77,P4)</f>
        <v>0</v>
      </c>
      <c r="J77" s="37"/>
      <c r="O77" s="44">
        <f>I77*0.21</f>
        <v>0</v>
      </c>
      <c r="P77">
        <v>3</v>
      </c>
    </row>
    <row r="78">
      <c r="A78" s="37" t="s">
        <v>598</v>
      </c>
      <c r="B78" s="45"/>
      <c r="C78" s="46"/>
      <c r="D78" s="46"/>
      <c r="E78" s="47" t="s">
        <v>595</v>
      </c>
      <c r="F78" s="46"/>
      <c r="G78" s="46"/>
      <c r="H78" s="46"/>
      <c r="I78" s="46"/>
      <c r="J78" s="48"/>
    </row>
    <row r="79">
      <c r="A79" s="37" t="s">
        <v>599</v>
      </c>
      <c r="B79" s="45"/>
      <c r="C79" s="46"/>
      <c r="D79" s="46"/>
      <c r="E79" s="49" t="s">
        <v>13851</v>
      </c>
      <c r="F79" s="46"/>
      <c r="G79" s="46"/>
      <c r="H79" s="46"/>
      <c r="I79" s="46"/>
      <c r="J79" s="48"/>
    </row>
    <row r="80" ht="120">
      <c r="A80" s="37" t="s">
        <v>601</v>
      </c>
      <c r="B80" s="45"/>
      <c r="C80" s="46"/>
      <c r="D80" s="46"/>
      <c r="E80" s="39" t="s">
        <v>13852</v>
      </c>
      <c r="F80" s="46"/>
      <c r="G80" s="46"/>
      <c r="H80" s="46"/>
      <c r="I80" s="46"/>
      <c r="J80" s="48"/>
    </row>
    <row r="81" ht="30">
      <c r="A81" s="37" t="s">
        <v>593</v>
      </c>
      <c r="B81" s="37">
        <v>18</v>
      </c>
      <c r="C81" s="38" t="s">
        <v>13858</v>
      </c>
      <c r="D81" s="37" t="s">
        <v>595</v>
      </c>
      <c r="E81" s="39" t="s">
        <v>13859</v>
      </c>
      <c r="F81" s="40" t="s">
        <v>608</v>
      </c>
      <c r="G81" s="41">
        <v>64</v>
      </c>
      <c r="H81" s="42">
        <v>0</v>
      </c>
      <c r="I81" s="43">
        <f>ROUND(G81*H81,P4)</f>
        <v>0</v>
      </c>
      <c r="J81" s="37"/>
      <c r="O81" s="44">
        <f>I81*0.21</f>
        <v>0</v>
      </c>
      <c r="P81">
        <v>3</v>
      </c>
    </row>
    <row r="82">
      <c r="A82" s="37" t="s">
        <v>598</v>
      </c>
      <c r="B82" s="45"/>
      <c r="C82" s="46"/>
      <c r="D82" s="46"/>
      <c r="E82" s="47" t="s">
        <v>595</v>
      </c>
      <c r="F82" s="46"/>
      <c r="G82" s="46"/>
      <c r="H82" s="46"/>
      <c r="I82" s="46"/>
      <c r="J82" s="48"/>
    </row>
    <row r="83">
      <c r="A83" s="37" t="s">
        <v>599</v>
      </c>
      <c r="B83" s="45"/>
      <c r="C83" s="46"/>
      <c r="D83" s="46"/>
      <c r="E83" s="49" t="s">
        <v>13860</v>
      </c>
      <c r="F83" s="46"/>
      <c r="G83" s="46"/>
      <c r="H83" s="46"/>
      <c r="I83" s="46"/>
      <c r="J83" s="48"/>
    </row>
    <row r="84" ht="120">
      <c r="A84" s="37" t="s">
        <v>601</v>
      </c>
      <c r="B84" s="45"/>
      <c r="C84" s="46"/>
      <c r="D84" s="46"/>
      <c r="E84" s="39" t="s">
        <v>13852</v>
      </c>
      <c r="F84" s="46"/>
      <c r="G84" s="46"/>
      <c r="H84" s="46"/>
      <c r="I84" s="46"/>
      <c r="J84" s="48"/>
    </row>
    <row r="85">
      <c r="A85" s="37" t="s">
        <v>593</v>
      </c>
      <c r="B85" s="37">
        <v>19</v>
      </c>
      <c r="C85" s="38" t="s">
        <v>13861</v>
      </c>
      <c r="D85" s="37" t="s">
        <v>595</v>
      </c>
      <c r="E85" s="39" t="s">
        <v>13862</v>
      </c>
      <c r="F85" s="40" t="s">
        <v>608</v>
      </c>
      <c r="G85" s="41">
        <v>32</v>
      </c>
      <c r="H85" s="42">
        <v>0</v>
      </c>
      <c r="I85" s="43">
        <f>ROUND(G85*H85,P4)</f>
        <v>0</v>
      </c>
      <c r="J85" s="37"/>
      <c r="O85" s="44">
        <f>I85*0.21</f>
        <v>0</v>
      </c>
      <c r="P85">
        <v>3</v>
      </c>
    </row>
    <row r="86">
      <c r="A86" s="37" t="s">
        <v>598</v>
      </c>
      <c r="B86" s="45"/>
      <c r="C86" s="46"/>
      <c r="D86" s="46"/>
      <c r="E86" s="47" t="s">
        <v>595</v>
      </c>
      <c r="F86" s="46"/>
      <c r="G86" s="46"/>
      <c r="H86" s="46"/>
      <c r="I86" s="46"/>
      <c r="J86" s="48"/>
    </row>
    <row r="87">
      <c r="A87" s="37" t="s">
        <v>599</v>
      </c>
      <c r="B87" s="45"/>
      <c r="C87" s="46"/>
      <c r="D87" s="46"/>
      <c r="E87" s="49" t="s">
        <v>13863</v>
      </c>
      <c r="F87" s="46"/>
      <c r="G87" s="46"/>
      <c r="H87" s="46"/>
      <c r="I87" s="46"/>
      <c r="J87" s="48"/>
    </row>
    <row r="88" ht="120">
      <c r="A88" s="37" t="s">
        <v>601</v>
      </c>
      <c r="B88" s="45"/>
      <c r="C88" s="46"/>
      <c r="D88" s="46"/>
      <c r="E88" s="39" t="s">
        <v>13864</v>
      </c>
      <c r="F88" s="46"/>
      <c r="G88" s="46"/>
      <c r="H88" s="46"/>
      <c r="I88" s="46"/>
      <c r="J88" s="48"/>
    </row>
    <row r="89">
      <c r="A89" s="37" t="s">
        <v>593</v>
      </c>
      <c r="B89" s="37">
        <v>20</v>
      </c>
      <c r="C89" s="38" t="s">
        <v>13865</v>
      </c>
      <c r="D89" s="37" t="s">
        <v>595</v>
      </c>
      <c r="E89" s="39" t="s">
        <v>13866</v>
      </c>
      <c r="F89" s="40" t="s">
        <v>608</v>
      </c>
      <c r="G89" s="41">
        <v>2</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13851</v>
      </c>
      <c r="F91" s="46"/>
      <c r="G91" s="46"/>
      <c r="H91" s="46"/>
      <c r="I91" s="46"/>
      <c r="J91" s="48"/>
    </row>
    <row r="92" ht="120">
      <c r="A92" s="37" t="s">
        <v>601</v>
      </c>
      <c r="B92" s="45"/>
      <c r="C92" s="46"/>
      <c r="D92" s="46"/>
      <c r="E92" s="39" t="s">
        <v>13864</v>
      </c>
      <c r="F92" s="46"/>
      <c r="G92" s="46"/>
      <c r="H92" s="46"/>
      <c r="I92" s="46"/>
      <c r="J92" s="48"/>
    </row>
    <row r="93">
      <c r="A93" s="37" t="s">
        <v>593</v>
      </c>
      <c r="B93" s="37">
        <v>21</v>
      </c>
      <c r="C93" s="38" t="s">
        <v>13867</v>
      </c>
      <c r="D93" s="37" t="s">
        <v>595</v>
      </c>
      <c r="E93" s="39" t="s">
        <v>13868</v>
      </c>
      <c r="F93" s="40" t="s">
        <v>597</v>
      </c>
      <c r="G93" s="41">
        <v>100</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13869</v>
      </c>
      <c r="F95" s="46"/>
      <c r="G95" s="46"/>
      <c r="H95" s="46"/>
      <c r="I95" s="46"/>
      <c r="J95" s="48"/>
    </row>
    <row r="96" ht="120">
      <c r="A96" s="37" t="s">
        <v>601</v>
      </c>
      <c r="B96" s="45"/>
      <c r="C96" s="46"/>
      <c r="D96" s="46"/>
      <c r="E96" s="39" t="s">
        <v>13870</v>
      </c>
      <c r="F96" s="46"/>
      <c r="G96" s="46"/>
      <c r="H96" s="46"/>
      <c r="I96" s="46"/>
      <c r="J96" s="48"/>
    </row>
    <row r="97" ht="30">
      <c r="A97" s="37" t="s">
        <v>593</v>
      </c>
      <c r="B97" s="37">
        <v>22</v>
      </c>
      <c r="C97" s="38" t="s">
        <v>13871</v>
      </c>
      <c r="D97" s="37" t="s">
        <v>595</v>
      </c>
      <c r="E97" s="39" t="s">
        <v>13872</v>
      </c>
      <c r="F97" s="40" t="s">
        <v>608</v>
      </c>
      <c r="G97" s="41">
        <v>5</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13873</v>
      </c>
      <c r="F99" s="46"/>
      <c r="G99" s="46"/>
      <c r="H99" s="46"/>
      <c r="I99" s="46"/>
      <c r="J99" s="48"/>
    </row>
    <row r="100" ht="135">
      <c r="A100" s="37" t="s">
        <v>601</v>
      </c>
      <c r="B100" s="45"/>
      <c r="C100" s="46"/>
      <c r="D100" s="46"/>
      <c r="E100" s="39" t="s">
        <v>13874</v>
      </c>
      <c r="F100" s="46"/>
      <c r="G100" s="46"/>
      <c r="H100" s="46"/>
      <c r="I100" s="46"/>
      <c r="J100" s="48"/>
    </row>
    <row r="101" ht="30">
      <c r="A101" s="37" t="s">
        <v>593</v>
      </c>
      <c r="B101" s="37">
        <v>23</v>
      </c>
      <c r="C101" s="38" t="s">
        <v>13875</v>
      </c>
      <c r="D101" s="37" t="s">
        <v>595</v>
      </c>
      <c r="E101" s="39" t="s">
        <v>13876</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13851</v>
      </c>
      <c r="F103" s="46"/>
      <c r="G103" s="46"/>
      <c r="H103" s="46"/>
      <c r="I103" s="46"/>
      <c r="J103" s="48"/>
    </row>
    <row r="104" ht="135">
      <c r="A104" s="37" t="s">
        <v>601</v>
      </c>
      <c r="B104" s="45"/>
      <c r="C104" s="46"/>
      <c r="D104" s="46"/>
      <c r="E104" s="39" t="s">
        <v>13874</v>
      </c>
      <c r="F104" s="46"/>
      <c r="G104" s="46"/>
      <c r="H104" s="46"/>
      <c r="I104" s="46"/>
      <c r="J104" s="48"/>
    </row>
    <row r="105">
      <c r="A105" s="37" t="s">
        <v>593</v>
      </c>
      <c r="B105" s="37">
        <v>24</v>
      </c>
      <c r="C105" s="38" t="s">
        <v>13877</v>
      </c>
      <c r="D105" s="37" t="s">
        <v>595</v>
      </c>
      <c r="E105" s="39" t="s">
        <v>13878</v>
      </c>
      <c r="F105" s="40" t="s">
        <v>608</v>
      </c>
      <c r="G105" s="41">
        <v>5</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13873</v>
      </c>
      <c r="F107" s="46"/>
      <c r="G107" s="46"/>
      <c r="H107" s="46"/>
      <c r="I107" s="46"/>
      <c r="J107" s="48"/>
    </row>
    <row r="108" ht="135">
      <c r="A108" s="37" t="s">
        <v>601</v>
      </c>
      <c r="B108" s="45"/>
      <c r="C108" s="46"/>
      <c r="D108" s="46"/>
      <c r="E108" s="39" t="s">
        <v>13874</v>
      </c>
      <c r="F108" s="46"/>
      <c r="G108" s="46"/>
      <c r="H108" s="46"/>
      <c r="I108" s="46"/>
      <c r="J108" s="48"/>
    </row>
    <row r="109">
      <c r="A109" s="37" t="s">
        <v>593</v>
      </c>
      <c r="B109" s="37">
        <v>25</v>
      </c>
      <c r="C109" s="38" t="s">
        <v>13879</v>
      </c>
      <c r="D109" s="37" t="s">
        <v>595</v>
      </c>
      <c r="E109" s="39" t="s">
        <v>13880</v>
      </c>
      <c r="F109" s="40" t="s">
        <v>608</v>
      </c>
      <c r="G109" s="41">
        <v>2</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13851</v>
      </c>
      <c r="F111" s="46"/>
      <c r="G111" s="46"/>
      <c r="H111" s="46"/>
      <c r="I111" s="46"/>
      <c r="J111" s="48"/>
    </row>
    <row r="112" ht="135">
      <c r="A112" s="37" t="s">
        <v>601</v>
      </c>
      <c r="B112" s="45"/>
      <c r="C112" s="46"/>
      <c r="D112" s="46"/>
      <c r="E112" s="39" t="s">
        <v>13881</v>
      </c>
      <c r="F112" s="46"/>
      <c r="G112" s="46"/>
      <c r="H112" s="46"/>
      <c r="I112" s="46"/>
      <c r="J112" s="48"/>
    </row>
    <row r="113">
      <c r="A113" s="37" t="s">
        <v>593</v>
      </c>
      <c r="B113" s="37">
        <v>26</v>
      </c>
      <c r="C113" s="38" t="s">
        <v>13882</v>
      </c>
      <c r="D113" s="37" t="s">
        <v>595</v>
      </c>
      <c r="E113" s="39" t="s">
        <v>13883</v>
      </c>
      <c r="F113" s="40" t="s">
        <v>608</v>
      </c>
      <c r="G113" s="41">
        <v>3</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13884</v>
      </c>
      <c r="F115" s="46"/>
      <c r="G115" s="46"/>
      <c r="H115" s="46"/>
      <c r="I115" s="46"/>
      <c r="J115" s="48"/>
    </row>
    <row r="116" ht="135">
      <c r="A116" s="37" t="s">
        <v>601</v>
      </c>
      <c r="B116" s="45"/>
      <c r="C116" s="46"/>
      <c r="D116" s="46"/>
      <c r="E116" s="39" t="s">
        <v>13881</v>
      </c>
      <c r="F116" s="46"/>
      <c r="G116" s="46"/>
      <c r="H116" s="46"/>
      <c r="I116" s="46"/>
      <c r="J116" s="48"/>
    </row>
    <row r="117" ht="30">
      <c r="A117" s="37" t="s">
        <v>593</v>
      </c>
      <c r="B117" s="37">
        <v>27</v>
      </c>
      <c r="C117" s="38" t="s">
        <v>13885</v>
      </c>
      <c r="D117" s="37" t="s">
        <v>595</v>
      </c>
      <c r="E117" s="39" t="s">
        <v>13886</v>
      </c>
      <c r="F117" s="40" t="s">
        <v>624</v>
      </c>
      <c r="G117" s="41">
        <v>230</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13887</v>
      </c>
      <c r="F119" s="46"/>
      <c r="G119" s="46"/>
      <c r="H119" s="46"/>
      <c r="I119" s="46"/>
      <c r="J119" s="48"/>
    </row>
    <row r="120" ht="135">
      <c r="A120" s="37" t="s">
        <v>601</v>
      </c>
      <c r="B120" s="45"/>
      <c r="C120" s="46"/>
      <c r="D120" s="46"/>
      <c r="E120" s="39" t="s">
        <v>13888</v>
      </c>
      <c r="F120" s="46"/>
      <c r="G120" s="46"/>
      <c r="H120" s="46"/>
      <c r="I120" s="46"/>
      <c r="J120" s="48"/>
    </row>
    <row r="121">
      <c r="A121" s="31" t="s">
        <v>591</v>
      </c>
      <c r="B121" s="32"/>
      <c r="C121" s="33" t="s">
        <v>13889</v>
      </c>
      <c r="D121" s="34"/>
      <c r="E121" s="31" t="s">
        <v>13890</v>
      </c>
      <c r="F121" s="34"/>
      <c r="G121" s="34"/>
      <c r="H121" s="34"/>
      <c r="I121" s="35">
        <f>SUMIFS(I122:I244,A122:A244,"P")</f>
        <v>0</v>
      </c>
      <c r="J121" s="36"/>
    </row>
    <row r="122">
      <c r="A122" s="37" t="s">
        <v>593</v>
      </c>
      <c r="B122" s="37">
        <v>28</v>
      </c>
      <c r="C122" s="38" t="s">
        <v>13891</v>
      </c>
      <c r="D122" s="37" t="s">
        <v>595</v>
      </c>
      <c r="E122" s="39" t="s">
        <v>13892</v>
      </c>
      <c r="F122" s="40" t="s">
        <v>608</v>
      </c>
      <c r="G122" s="41">
        <v>20</v>
      </c>
      <c r="H122" s="42">
        <v>0</v>
      </c>
      <c r="I122" s="43">
        <f>ROUND(G122*H122,P4)</f>
        <v>0</v>
      </c>
      <c r="J122" s="37"/>
      <c r="O122" s="44">
        <f>I122*0.21</f>
        <v>0</v>
      </c>
      <c r="P122">
        <v>3</v>
      </c>
    </row>
    <row r="123">
      <c r="A123" s="37" t="s">
        <v>598</v>
      </c>
      <c r="B123" s="45"/>
      <c r="C123" s="46"/>
      <c r="D123" s="46"/>
      <c r="E123" s="47" t="s">
        <v>595</v>
      </c>
      <c r="F123" s="46"/>
      <c r="G123" s="46"/>
      <c r="H123" s="46"/>
      <c r="I123" s="46"/>
      <c r="J123" s="48"/>
    </row>
    <row r="124">
      <c r="A124" s="37" t="s">
        <v>599</v>
      </c>
      <c r="B124" s="45"/>
      <c r="C124" s="46"/>
      <c r="D124" s="46"/>
      <c r="E124" s="49" t="s">
        <v>13893</v>
      </c>
      <c r="F124" s="46"/>
      <c r="G124" s="46"/>
      <c r="H124" s="46"/>
      <c r="I124" s="46"/>
      <c r="J124" s="48"/>
    </row>
    <row r="125" ht="105">
      <c r="A125" s="37" t="s">
        <v>601</v>
      </c>
      <c r="B125" s="45"/>
      <c r="C125" s="46"/>
      <c r="D125" s="46"/>
      <c r="E125" s="39" t="s">
        <v>13894</v>
      </c>
      <c r="F125" s="46"/>
      <c r="G125" s="46"/>
      <c r="H125" s="46"/>
      <c r="I125" s="46"/>
      <c r="J125" s="48"/>
    </row>
    <row r="126">
      <c r="A126" s="37" t="s">
        <v>593</v>
      </c>
      <c r="B126" s="37">
        <v>29</v>
      </c>
      <c r="C126" s="38" t="s">
        <v>13895</v>
      </c>
      <c r="D126" s="37" t="s">
        <v>595</v>
      </c>
      <c r="E126" s="39" t="s">
        <v>13896</v>
      </c>
      <c r="F126" s="40" t="s">
        <v>608</v>
      </c>
      <c r="G126" s="41">
        <v>136</v>
      </c>
      <c r="H126" s="42">
        <v>0</v>
      </c>
      <c r="I126" s="43">
        <f>ROUND(G126*H126,P4)</f>
        <v>0</v>
      </c>
      <c r="J126" s="37"/>
      <c r="O126" s="44">
        <f>I126*0.21</f>
        <v>0</v>
      </c>
      <c r="P126">
        <v>3</v>
      </c>
    </row>
    <row r="127">
      <c r="A127" s="37" t="s">
        <v>598</v>
      </c>
      <c r="B127" s="45"/>
      <c r="C127" s="46"/>
      <c r="D127" s="46"/>
      <c r="E127" s="47" t="s">
        <v>595</v>
      </c>
      <c r="F127" s="46"/>
      <c r="G127" s="46"/>
      <c r="H127" s="46"/>
      <c r="I127" s="46"/>
      <c r="J127" s="48"/>
    </row>
    <row r="128">
      <c r="A128" s="37" t="s">
        <v>599</v>
      </c>
      <c r="B128" s="45"/>
      <c r="C128" s="46"/>
      <c r="D128" s="46"/>
      <c r="E128" s="49" t="s">
        <v>13897</v>
      </c>
      <c r="F128" s="46"/>
      <c r="G128" s="46"/>
      <c r="H128" s="46"/>
      <c r="I128" s="46"/>
      <c r="J128" s="48"/>
    </row>
    <row r="129" ht="105">
      <c r="A129" s="37" t="s">
        <v>601</v>
      </c>
      <c r="B129" s="45"/>
      <c r="C129" s="46"/>
      <c r="D129" s="46"/>
      <c r="E129" s="39" t="s">
        <v>13894</v>
      </c>
      <c r="F129" s="46"/>
      <c r="G129" s="46"/>
      <c r="H129" s="46"/>
      <c r="I129" s="46"/>
      <c r="J129" s="48"/>
    </row>
    <row r="130">
      <c r="A130" s="37" t="s">
        <v>593</v>
      </c>
      <c r="B130" s="37">
        <v>30</v>
      </c>
      <c r="C130" s="38" t="s">
        <v>13898</v>
      </c>
      <c r="D130" s="37" t="s">
        <v>595</v>
      </c>
      <c r="E130" s="39" t="s">
        <v>13899</v>
      </c>
      <c r="F130" s="40" t="s">
        <v>608</v>
      </c>
      <c r="G130" s="41">
        <v>328</v>
      </c>
      <c r="H130" s="42">
        <v>0</v>
      </c>
      <c r="I130" s="43">
        <f>ROUND(G130*H130,P4)</f>
        <v>0</v>
      </c>
      <c r="J130" s="37"/>
      <c r="O130" s="44">
        <f>I130*0.21</f>
        <v>0</v>
      </c>
      <c r="P130">
        <v>3</v>
      </c>
    </row>
    <row r="131">
      <c r="A131" s="37" t="s">
        <v>598</v>
      </c>
      <c r="B131" s="45"/>
      <c r="C131" s="46"/>
      <c r="D131" s="46"/>
      <c r="E131" s="47" t="s">
        <v>595</v>
      </c>
      <c r="F131" s="46"/>
      <c r="G131" s="46"/>
      <c r="H131" s="46"/>
      <c r="I131" s="46"/>
      <c r="J131" s="48"/>
    </row>
    <row r="132">
      <c r="A132" s="37" t="s">
        <v>599</v>
      </c>
      <c r="B132" s="45"/>
      <c r="C132" s="46"/>
      <c r="D132" s="46"/>
      <c r="E132" s="49" t="s">
        <v>13900</v>
      </c>
      <c r="F132" s="46"/>
      <c r="G132" s="46"/>
      <c r="H132" s="46"/>
      <c r="I132" s="46"/>
      <c r="J132" s="48"/>
    </row>
    <row r="133" ht="105">
      <c r="A133" s="37" t="s">
        <v>601</v>
      </c>
      <c r="B133" s="45"/>
      <c r="C133" s="46"/>
      <c r="D133" s="46"/>
      <c r="E133" s="39" t="s">
        <v>13901</v>
      </c>
      <c r="F133" s="46"/>
      <c r="G133" s="46"/>
      <c r="H133" s="46"/>
      <c r="I133" s="46"/>
      <c r="J133" s="48"/>
    </row>
    <row r="134">
      <c r="A134" s="37" t="s">
        <v>593</v>
      </c>
      <c r="B134" s="37">
        <v>31</v>
      </c>
      <c r="C134" s="38" t="s">
        <v>13902</v>
      </c>
      <c r="D134" s="37" t="s">
        <v>595</v>
      </c>
      <c r="E134" s="39" t="s">
        <v>13903</v>
      </c>
      <c r="F134" s="40" t="s">
        <v>608</v>
      </c>
      <c r="G134" s="41">
        <v>8</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c r="A136" s="37" t="s">
        <v>599</v>
      </c>
      <c r="B136" s="45"/>
      <c r="C136" s="46"/>
      <c r="D136" s="46"/>
      <c r="E136" s="49" t="s">
        <v>13904</v>
      </c>
      <c r="F136" s="46"/>
      <c r="G136" s="46"/>
      <c r="H136" s="46"/>
      <c r="I136" s="46"/>
      <c r="J136" s="48"/>
    </row>
    <row r="137" ht="120">
      <c r="A137" s="37" t="s">
        <v>601</v>
      </c>
      <c r="B137" s="45"/>
      <c r="C137" s="46"/>
      <c r="D137" s="46"/>
      <c r="E137" s="39" t="s">
        <v>13905</v>
      </c>
      <c r="F137" s="46"/>
      <c r="G137" s="46"/>
      <c r="H137" s="46"/>
      <c r="I137" s="46"/>
      <c r="J137" s="48"/>
    </row>
    <row r="138">
      <c r="A138" s="37" t="s">
        <v>593</v>
      </c>
      <c r="B138" s="37">
        <v>32</v>
      </c>
      <c r="C138" s="38" t="s">
        <v>13906</v>
      </c>
      <c r="D138" s="37" t="s">
        <v>595</v>
      </c>
      <c r="E138" s="39" t="s">
        <v>13907</v>
      </c>
      <c r="F138" s="40" t="s">
        <v>608</v>
      </c>
      <c r="G138" s="41">
        <v>1340</v>
      </c>
      <c r="H138" s="42">
        <v>0</v>
      </c>
      <c r="I138" s="43">
        <f>ROUND(G138*H138,P4)</f>
        <v>0</v>
      </c>
      <c r="J138" s="37"/>
      <c r="O138" s="44">
        <f>I138*0.21</f>
        <v>0</v>
      </c>
      <c r="P138">
        <v>3</v>
      </c>
    </row>
    <row r="139">
      <c r="A139" s="37" t="s">
        <v>598</v>
      </c>
      <c r="B139" s="45"/>
      <c r="C139" s="46"/>
      <c r="D139" s="46"/>
      <c r="E139" s="47" t="s">
        <v>595</v>
      </c>
      <c r="F139" s="46"/>
      <c r="G139" s="46"/>
      <c r="H139" s="46"/>
      <c r="I139" s="46"/>
      <c r="J139" s="48"/>
    </row>
    <row r="140">
      <c r="A140" s="37" t="s">
        <v>599</v>
      </c>
      <c r="B140" s="45"/>
      <c r="C140" s="46"/>
      <c r="D140" s="46"/>
      <c r="E140" s="49" t="s">
        <v>13908</v>
      </c>
      <c r="F140" s="46"/>
      <c r="G140" s="46"/>
      <c r="H140" s="46"/>
      <c r="I140" s="46"/>
      <c r="J140" s="48"/>
    </row>
    <row r="141" ht="120">
      <c r="A141" s="37" t="s">
        <v>601</v>
      </c>
      <c r="B141" s="45"/>
      <c r="C141" s="46"/>
      <c r="D141" s="46"/>
      <c r="E141" s="39" t="s">
        <v>13905</v>
      </c>
      <c r="F141" s="46"/>
      <c r="G141" s="46"/>
      <c r="H141" s="46"/>
      <c r="I141" s="46"/>
      <c r="J141" s="48"/>
    </row>
    <row r="142">
      <c r="A142" s="37" t="s">
        <v>593</v>
      </c>
      <c r="B142" s="37">
        <v>33</v>
      </c>
      <c r="C142" s="38" t="s">
        <v>13909</v>
      </c>
      <c r="D142" s="37" t="s">
        <v>595</v>
      </c>
      <c r="E142" s="39" t="s">
        <v>13910</v>
      </c>
      <c r="F142" s="40" t="s">
        <v>608</v>
      </c>
      <c r="G142" s="41">
        <v>26</v>
      </c>
      <c r="H142" s="42">
        <v>0</v>
      </c>
      <c r="I142" s="43">
        <f>ROUND(G142*H142,P4)</f>
        <v>0</v>
      </c>
      <c r="J142" s="37"/>
      <c r="O142" s="44">
        <f>I142*0.21</f>
        <v>0</v>
      </c>
      <c r="P142">
        <v>3</v>
      </c>
    </row>
    <row r="143">
      <c r="A143" s="37" t="s">
        <v>598</v>
      </c>
      <c r="B143" s="45"/>
      <c r="C143" s="46"/>
      <c r="D143" s="46"/>
      <c r="E143" s="47" t="s">
        <v>595</v>
      </c>
      <c r="F143" s="46"/>
      <c r="G143" s="46"/>
      <c r="H143" s="46"/>
      <c r="I143" s="46"/>
      <c r="J143" s="48"/>
    </row>
    <row r="144">
      <c r="A144" s="37" t="s">
        <v>599</v>
      </c>
      <c r="B144" s="45"/>
      <c r="C144" s="46"/>
      <c r="D144" s="46"/>
      <c r="E144" s="49" t="s">
        <v>13911</v>
      </c>
      <c r="F144" s="46"/>
      <c r="G144" s="46"/>
      <c r="H144" s="46"/>
      <c r="I144" s="46"/>
      <c r="J144" s="48"/>
    </row>
    <row r="145" ht="120">
      <c r="A145" s="37" t="s">
        <v>601</v>
      </c>
      <c r="B145" s="45"/>
      <c r="C145" s="46"/>
      <c r="D145" s="46"/>
      <c r="E145" s="39" t="s">
        <v>13905</v>
      </c>
      <c r="F145" s="46"/>
      <c r="G145" s="46"/>
      <c r="H145" s="46"/>
      <c r="I145" s="46"/>
      <c r="J145" s="48"/>
    </row>
    <row r="146">
      <c r="A146" s="37" t="s">
        <v>593</v>
      </c>
      <c r="B146" s="37">
        <v>34</v>
      </c>
      <c r="C146" s="38" t="s">
        <v>13912</v>
      </c>
      <c r="D146" s="37" t="s">
        <v>595</v>
      </c>
      <c r="E146" s="39" t="s">
        <v>13913</v>
      </c>
      <c r="F146" s="40" t="s">
        <v>608</v>
      </c>
      <c r="G146" s="41">
        <v>12</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c r="A148" s="37" t="s">
        <v>599</v>
      </c>
      <c r="B148" s="45"/>
      <c r="C148" s="46"/>
      <c r="D148" s="46"/>
      <c r="E148" s="49" t="s">
        <v>13914</v>
      </c>
      <c r="F148" s="46"/>
      <c r="G148" s="46"/>
      <c r="H148" s="46"/>
      <c r="I148" s="46"/>
      <c r="J148" s="48"/>
    </row>
    <row r="149" ht="120">
      <c r="A149" s="37" t="s">
        <v>601</v>
      </c>
      <c r="B149" s="45"/>
      <c r="C149" s="46"/>
      <c r="D149" s="46"/>
      <c r="E149" s="39" t="s">
        <v>13905</v>
      </c>
      <c r="F149" s="46"/>
      <c r="G149" s="46"/>
      <c r="H149" s="46"/>
      <c r="I149" s="46"/>
      <c r="J149" s="48"/>
    </row>
    <row r="150">
      <c r="A150" s="37" t="s">
        <v>593</v>
      </c>
      <c r="B150" s="37">
        <v>35</v>
      </c>
      <c r="C150" s="38" t="s">
        <v>13915</v>
      </c>
      <c r="D150" s="37" t="s">
        <v>595</v>
      </c>
      <c r="E150" s="39" t="s">
        <v>13916</v>
      </c>
      <c r="F150" s="40" t="s">
        <v>608</v>
      </c>
      <c r="G150" s="41">
        <v>68</v>
      </c>
      <c r="H150" s="42">
        <v>0</v>
      </c>
      <c r="I150" s="43">
        <f>ROUND(G150*H150,P4)</f>
        <v>0</v>
      </c>
      <c r="J150" s="37"/>
      <c r="O150" s="44">
        <f>I150*0.21</f>
        <v>0</v>
      </c>
      <c r="P150">
        <v>3</v>
      </c>
    </row>
    <row r="151">
      <c r="A151" s="37" t="s">
        <v>598</v>
      </c>
      <c r="B151" s="45"/>
      <c r="C151" s="46"/>
      <c r="D151" s="46"/>
      <c r="E151" s="47" t="s">
        <v>595</v>
      </c>
      <c r="F151" s="46"/>
      <c r="G151" s="46"/>
      <c r="H151" s="46"/>
      <c r="I151" s="46"/>
      <c r="J151" s="48"/>
    </row>
    <row r="152">
      <c r="A152" s="37" t="s">
        <v>599</v>
      </c>
      <c r="B152" s="45"/>
      <c r="C152" s="46"/>
      <c r="D152" s="46"/>
      <c r="E152" s="49" t="s">
        <v>13917</v>
      </c>
      <c r="F152" s="46"/>
      <c r="G152" s="46"/>
      <c r="H152" s="46"/>
      <c r="I152" s="46"/>
      <c r="J152" s="48"/>
    </row>
    <row r="153" ht="120">
      <c r="A153" s="37" t="s">
        <v>601</v>
      </c>
      <c r="B153" s="45"/>
      <c r="C153" s="46"/>
      <c r="D153" s="46"/>
      <c r="E153" s="39" t="s">
        <v>13905</v>
      </c>
      <c r="F153" s="46"/>
      <c r="G153" s="46"/>
      <c r="H153" s="46"/>
      <c r="I153" s="46"/>
      <c r="J153" s="48"/>
    </row>
    <row r="154">
      <c r="A154" s="37" t="s">
        <v>593</v>
      </c>
      <c r="B154" s="37">
        <v>36</v>
      </c>
      <c r="C154" s="38" t="s">
        <v>13918</v>
      </c>
      <c r="D154" s="37" t="s">
        <v>595</v>
      </c>
      <c r="E154" s="39" t="s">
        <v>13919</v>
      </c>
      <c r="F154" s="40" t="s">
        <v>608</v>
      </c>
      <c r="G154" s="41">
        <v>8</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c r="A156" s="37" t="s">
        <v>599</v>
      </c>
      <c r="B156" s="45"/>
      <c r="C156" s="46"/>
      <c r="D156" s="46"/>
      <c r="E156" s="49" t="s">
        <v>13904</v>
      </c>
      <c r="F156" s="46"/>
      <c r="G156" s="46"/>
      <c r="H156" s="46"/>
      <c r="I156" s="46"/>
      <c r="J156" s="48"/>
    </row>
    <row r="157" ht="120">
      <c r="A157" s="37" t="s">
        <v>601</v>
      </c>
      <c r="B157" s="45"/>
      <c r="C157" s="46"/>
      <c r="D157" s="46"/>
      <c r="E157" s="39" t="s">
        <v>13905</v>
      </c>
      <c r="F157" s="46"/>
      <c r="G157" s="46"/>
      <c r="H157" s="46"/>
      <c r="I157" s="46"/>
      <c r="J157" s="48"/>
    </row>
    <row r="158">
      <c r="A158" s="37" t="s">
        <v>593</v>
      </c>
      <c r="B158" s="37">
        <v>37</v>
      </c>
      <c r="C158" s="38" t="s">
        <v>13920</v>
      </c>
      <c r="D158" s="37" t="s">
        <v>595</v>
      </c>
      <c r="E158" s="39" t="s">
        <v>13921</v>
      </c>
      <c r="F158" s="40" t="s">
        <v>608</v>
      </c>
      <c r="G158" s="41">
        <v>16</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c r="A160" s="37" t="s">
        <v>599</v>
      </c>
      <c r="B160" s="45"/>
      <c r="C160" s="46"/>
      <c r="D160" s="46"/>
      <c r="E160" s="49" t="s">
        <v>13922</v>
      </c>
      <c r="F160" s="46"/>
      <c r="G160" s="46"/>
      <c r="H160" s="46"/>
      <c r="I160" s="46"/>
      <c r="J160" s="48"/>
    </row>
    <row r="161" ht="120">
      <c r="A161" s="37" t="s">
        <v>601</v>
      </c>
      <c r="B161" s="45"/>
      <c r="C161" s="46"/>
      <c r="D161" s="46"/>
      <c r="E161" s="39" t="s">
        <v>13905</v>
      </c>
      <c r="F161" s="46"/>
      <c r="G161" s="46"/>
      <c r="H161" s="46"/>
      <c r="I161" s="46"/>
      <c r="J161" s="48"/>
    </row>
    <row r="162">
      <c r="A162" s="37" t="s">
        <v>593</v>
      </c>
      <c r="B162" s="37">
        <v>38</v>
      </c>
      <c r="C162" s="38" t="s">
        <v>13923</v>
      </c>
      <c r="D162" s="37" t="s">
        <v>595</v>
      </c>
      <c r="E162" s="39" t="s">
        <v>13924</v>
      </c>
      <c r="F162" s="40" t="s">
        <v>597</v>
      </c>
      <c r="G162" s="41">
        <v>880</v>
      </c>
      <c r="H162" s="42">
        <v>0</v>
      </c>
      <c r="I162" s="43">
        <f>ROUND(G162*H162,P4)</f>
        <v>0</v>
      </c>
      <c r="J162" s="37"/>
      <c r="O162" s="44">
        <f>I162*0.21</f>
        <v>0</v>
      </c>
      <c r="P162">
        <v>3</v>
      </c>
    </row>
    <row r="163">
      <c r="A163" s="37" t="s">
        <v>598</v>
      </c>
      <c r="B163" s="45"/>
      <c r="C163" s="46"/>
      <c r="D163" s="46"/>
      <c r="E163" s="47" t="s">
        <v>595</v>
      </c>
      <c r="F163" s="46"/>
      <c r="G163" s="46"/>
      <c r="H163" s="46"/>
      <c r="I163" s="46"/>
      <c r="J163" s="48"/>
    </row>
    <row r="164">
      <c r="A164" s="37" t="s">
        <v>599</v>
      </c>
      <c r="B164" s="45"/>
      <c r="C164" s="46"/>
      <c r="D164" s="46"/>
      <c r="E164" s="49" t="s">
        <v>13925</v>
      </c>
      <c r="F164" s="46"/>
      <c r="G164" s="46"/>
      <c r="H164" s="46"/>
      <c r="I164" s="46"/>
      <c r="J164" s="48"/>
    </row>
    <row r="165" ht="105">
      <c r="A165" s="37" t="s">
        <v>601</v>
      </c>
      <c r="B165" s="45"/>
      <c r="C165" s="46"/>
      <c r="D165" s="46"/>
      <c r="E165" s="39" t="s">
        <v>13926</v>
      </c>
      <c r="F165" s="46"/>
      <c r="G165" s="46"/>
      <c r="H165" s="46"/>
      <c r="I165" s="46"/>
      <c r="J165" s="48"/>
    </row>
    <row r="166">
      <c r="A166" s="37" t="s">
        <v>593</v>
      </c>
      <c r="B166" s="37">
        <v>39</v>
      </c>
      <c r="C166" s="38" t="s">
        <v>13927</v>
      </c>
      <c r="D166" s="37" t="s">
        <v>595</v>
      </c>
      <c r="E166" s="39" t="s">
        <v>13928</v>
      </c>
      <c r="F166" s="40" t="s">
        <v>608</v>
      </c>
      <c r="G166" s="41">
        <v>18</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c r="A168" s="37" t="s">
        <v>599</v>
      </c>
      <c r="B168" s="45"/>
      <c r="C168" s="46"/>
      <c r="D168" s="46"/>
      <c r="E168" s="49" t="s">
        <v>13929</v>
      </c>
      <c r="F168" s="46"/>
      <c r="G168" s="46"/>
      <c r="H168" s="46"/>
      <c r="I168" s="46"/>
      <c r="J168" s="48"/>
    </row>
    <row r="169" ht="135">
      <c r="A169" s="37" t="s">
        <v>601</v>
      </c>
      <c r="B169" s="45"/>
      <c r="C169" s="46"/>
      <c r="D169" s="46"/>
      <c r="E169" s="39" t="s">
        <v>13930</v>
      </c>
      <c r="F169" s="46"/>
      <c r="G169" s="46"/>
      <c r="H169" s="46"/>
      <c r="I169" s="46"/>
      <c r="J169" s="48"/>
    </row>
    <row r="170">
      <c r="A170" s="37" t="s">
        <v>593</v>
      </c>
      <c r="B170" s="37">
        <v>40</v>
      </c>
      <c r="C170" s="38" t="s">
        <v>13931</v>
      </c>
      <c r="D170" s="37" t="s">
        <v>595</v>
      </c>
      <c r="E170" s="39" t="s">
        <v>13932</v>
      </c>
      <c r="F170" s="40" t="s">
        <v>608</v>
      </c>
      <c r="G170" s="41">
        <v>2</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c r="A172" s="37" t="s">
        <v>599</v>
      </c>
      <c r="B172" s="45"/>
      <c r="C172" s="46"/>
      <c r="D172" s="46"/>
      <c r="E172" s="49" t="s">
        <v>13933</v>
      </c>
      <c r="F172" s="46"/>
      <c r="G172" s="46"/>
      <c r="H172" s="46"/>
      <c r="I172" s="46"/>
      <c r="J172" s="48"/>
    </row>
    <row r="173" ht="135">
      <c r="A173" s="37" t="s">
        <v>601</v>
      </c>
      <c r="B173" s="45"/>
      <c r="C173" s="46"/>
      <c r="D173" s="46"/>
      <c r="E173" s="39" t="s">
        <v>13930</v>
      </c>
      <c r="F173" s="46"/>
      <c r="G173" s="46"/>
      <c r="H173" s="46"/>
      <c r="I173" s="46"/>
      <c r="J173" s="48"/>
    </row>
    <row r="174">
      <c r="A174" s="37" t="s">
        <v>593</v>
      </c>
      <c r="B174" s="37">
        <v>41</v>
      </c>
      <c r="C174" s="38" t="s">
        <v>13934</v>
      </c>
      <c r="D174" s="37" t="s">
        <v>595</v>
      </c>
      <c r="E174" s="39" t="s">
        <v>13935</v>
      </c>
      <c r="F174" s="40" t="s">
        <v>597</v>
      </c>
      <c r="G174" s="41">
        <v>11180</v>
      </c>
      <c r="H174" s="42">
        <v>0</v>
      </c>
      <c r="I174" s="43">
        <f>ROUND(G174*H174,P4)</f>
        <v>0</v>
      </c>
      <c r="J174" s="37"/>
      <c r="O174" s="44">
        <f>I174*0.21</f>
        <v>0</v>
      </c>
      <c r="P174">
        <v>3</v>
      </c>
    </row>
    <row r="175">
      <c r="A175" s="37" t="s">
        <v>598</v>
      </c>
      <c r="B175" s="45"/>
      <c r="C175" s="46"/>
      <c r="D175" s="46"/>
      <c r="E175" s="47" t="s">
        <v>595</v>
      </c>
      <c r="F175" s="46"/>
      <c r="G175" s="46"/>
      <c r="H175" s="46"/>
      <c r="I175" s="46"/>
      <c r="J175" s="48"/>
    </row>
    <row r="176">
      <c r="A176" s="37" t="s">
        <v>599</v>
      </c>
      <c r="B176" s="45"/>
      <c r="C176" s="46"/>
      <c r="D176" s="46"/>
      <c r="E176" s="49" t="s">
        <v>13936</v>
      </c>
      <c r="F176" s="46"/>
      <c r="G176" s="46"/>
      <c r="H176" s="46"/>
      <c r="I176" s="46"/>
      <c r="J176" s="48"/>
    </row>
    <row r="177" ht="120">
      <c r="A177" s="37" t="s">
        <v>601</v>
      </c>
      <c r="B177" s="45"/>
      <c r="C177" s="46"/>
      <c r="D177" s="46"/>
      <c r="E177" s="39" t="s">
        <v>13937</v>
      </c>
      <c r="F177" s="46"/>
      <c r="G177" s="46"/>
      <c r="H177" s="46"/>
      <c r="I177" s="46"/>
      <c r="J177" s="48"/>
    </row>
    <row r="178">
      <c r="A178" s="37" t="s">
        <v>593</v>
      </c>
      <c r="B178" s="37">
        <v>42</v>
      </c>
      <c r="C178" s="38" t="s">
        <v>13938</v>
      </c>
      <c r="D178" s="37" t="s">
        <v>595</v>
      </c>
      <c r="E178" s="39" t="s">
        <v>13939</v>
      </c>
      <c r="F178" s="40" t="s">
        <v>597</v>
      </c>
      <c r="G178" s="41">
        <v>8680</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c r="A180" s="37" t="s">
        <v>599</v>
      </c>
      <c r="B180" s="45"/>
      <c r="C180" s="46"/>
      <c r="D180" s="46"/>
      <c r="E180" s="49" t="s">
        <v>13940</v>
      </c>
      <c r="F180" s="46"/>
      <c r="G180" s="46"/>
      <c r="H180" s="46"/>
      <c r="I180" s="46"/>
      <c r="J180" s="48"/>
    </row>
    <row r="181" ht="120">
      <c r="A181" s="37" t="s">
        <v>601</v>
      </c>
      <c r="B181" s="45"/>
      <c r="C181" s="46"/>
      <c r="D181" s="46"/>
      <c r="E181" s="39" t="s">
        <v>13937</v>
      </c>
      <c r="F181" s="46"/>
      <c r="G181" s="46"/>
      <c r="H181" s="46"/>
      <c r="I181" s="46"/>
      <c r="J181" s="48"/>
    </row>
    <row r="182">
      <c r="A182" s="37" t="s">
        <v>593</v>
      </c>
      <c r="B182" s="37">
        <v>43</v>
      </c>
      <c r="C182" s="38" t="s">
        <v>4798</v>
      </c>
      <c r="D182" s="37" t="s">
        <v>595</v>
      </c>
      <c r="E182" s="39" t="s">
        <v>4799</v>
      </c>
      <c r="F182" s="40" t="s">
        <v>597</v>
      </c>
      <c r="G182" s="41">
        <v>8680</v>
      </c>
      <c r="H182" s="42">
        <v>0</v>
      </c>
      <c r="I182" s="43">
        <f>ROUND(G182*H182,P4)</f>
        <v>0</v>
      </c>
      <c r="J182" s="37"/>
      <c r="O182" s="44">
        <f>I182*0.21</f>
        <v>0</v>
      </c>
      <c r="P182">
        <v>3</v>
      </c>
    </row>
    <row r="183">
      <c r="A183" s="37" t="s">
        <v>598</v>
      </c>
      <c r="B183" s="45"/>
      <c r="C183" s="46"/>
      <c r="D183" s="46"/>
      <c r="E183" s="47" t="s">
        <v>595</v>
      </c>
      <c r="F183" s="46"/>
      <c r="G183" s="46"/>
      <c r="H183" s="46"/>
      <c r="I183" s="46"/>
      <c r="J183" s="48"/>
    </row>
    <row r="184">
      <c r="A184" s="37" t="s">
        <v>599</v>
      </c>
      <c r="B184" s="45"/>
      <c r="C184" s="46"/>
      <c r="D184" s="46"/>
      <c r="E184" s="49" t="s">
        <v>13941</v>
      </c>
      <c r="F184" s="46"/>
      <c r="G184" s="46"/>
      <c r="H184" s="46"/>
      <c r="I184" s="46"/>
      <c r="J184" s="48"/>
    </row>
    <row r="185" ht="105">
      <c r="A185" s="37" t="s">
        <v>601</v>
      </c>
      <c r="B185" s="45"/>
      <c r="C185" s="46"/>
      <c r="D185" s="46"/>
      <c r="E185" s="39" t="s">
        <v>4801</v>
      </c>
      <c r="F185" s="46"/>
      <c r="G185" s="46"/>
      <c r="H185" s="46"/>
      <c r="I185" s="46"/>
      <c r="J185" s="48"/>
    </row>
    <row r="186">
      <c r="A186" s="37" t="s">
        <v>593</v>
      </c>
      <c r="B186" s="37">
        <v>44</v>
      </c>
      <c r="C186" s="38" t="s">
        <v>13942</v>
      </c>
      <c r="D186" s="37" t="s">
        <v>595</v>
      </c>
      <c r="E186" s="39" t="s">
        <v>13943</v>
      </c>
      <c r="F186" s="40" t="s">
        <v>608</v>
      </c>
      <c r="G186" s="41">
        <v>20</v>
      </c>
      <c r="H186" s="42">
        <v>0</v>
      </c>
      <c r="I186" s="43">
        <f>ROUND(G186*H186,P4)</f>
        <v>0</v>
      </c>
      <c r="J186" s="37"/>
      <c r="O186" s="44">
        <f>I186*0.21</f>
        <v>0</v>
      </c>
      <c r="P186">
        <v>3</v>
      </c>
    </row>
    <row r="187">
      <c r="A187" s="37" t="s">
        <v>598</v>
      </c>
      <c r="B187" s="45"/>
      <c r="C187" s="46"/>
      <c r="D187" s="46"/>
      <c r="E187" s="47" t="s">
        <v>595</v>
      </c>
      <c r="F187" s="46"/>
      <c r="G187" s="46"/>
      <c r="H187" s="46"/>
      <c r="I187" s="46"/>
      <c r="J187" s="48"/>
    </row>
    <row r="188">
      <c r="A188" s="37" t="s">
        <v>599</v>
      </c>
      <c r="B188" s="45"/>
      <c r="C188" s="46"/>
      <c r="D188" s="46"/>
      <c r="E188" s="49" t="s">
        <v>13944</v>
      </c>
      <c r="F188" s="46"/>
      <c r="G188" s="46"/>
      <c r="H188" s="46"/>
      <c r="I188" s="46"/>
      <c r="J188" s="48"/>
    </row>
    <row r="189" ht="105">
      <c r="A189" s="37" t="s">
        <v>601</v>
      </c>
      <c r="B189" s="45"/>
      <c r="C189" s="46"/>
      <c r="D189" s="46"/>
      <c r="E189" s="39" t="s">
        <v>13945</v>
      </c>
      <c r="F189" s="46"/>
      <c r="G189" s="46"/>
      <c r="H189" s="46"/>
      <c r="I189" s="46"/>
      <c r="J189" s="48"/>
    </row>
    <row r="190">
      <c r="A190" s="37" t="s">
        <v>593</v>
      </c>
      <c r="B190" s="37">
        <v>45</v>
      </c>
      <c r="C190" s="38" t="s">
        <v>13946</v>
      </c>
      <c r="D190" s="37" t="s">
        <v>595</v>
      </c>
      <c r="E190" s="39" t="s">
        <v>13947</v>
      </c>
      <c r="F190" s="40" t="s">
        <v>608</v>
      </c>
      <c r="G190" s="41">
        <v>18</v>
      </c>
      <c r="H190" s="42">
        <v>0</v>
      </c>
      <c r="I190" s="43">
        <f>ROUND(G190*H190,P4)</f>
        <v>0</v>
      </c>
      <c r="J190" s="37"/>
      <c r="O190" s="44">
        <f>I190*0.21</f>
        <v>0</v>
      </c>
      <c r="P190">
        <v>3</v>
      </c>
    </row>
    <row r="191">
      <c r="A191" s="37" t="s">
        <v>598</v>
      </c>
      <c r="B191" s="45"/>
      <c r="C191" s="46"/>
      <c r="D191" s="46"/>
      <c r="E191" s="47" t="s">
        <v>595</v>
      </c>
      <c r="F191" s="46"/>
      <c r="G191" s="46"/>
      <c r="H191" s="46"/>
      <c r="I191" s="46"/>
      <c r="J191" s="48"/>
    </row>
    <row r="192">
      <c r="A192" s="37" t="s">
        <v>599</v>
      </c>
      <c r="B192" s="45"/>
      <c r="C192" s="46"/>
      <c r="D192" s="46"/>
      <c r="E192" s="49" t="s">
        <v>13929</v>
      </c>
      <c r="F192" s="46"/>
      <c r="G192" s="46"/>
      <c r="H192" s="46"/>
      <c r="I192" s="46"/>
      <c r="J192" s="48"/>
    </row>
    <row r="193" ht="105">
      <c r="A193" s="37" t="s">
        <v>601</v>
      </c>
      <c r="B193" s="45"/>
      <c r="C193" s="46"/>
      <c r="D193" s="46"/>
      <c r="E193" s="39" t="s">
        <v>13945</v>
      </c>
      <c r="F193" s="46"/>
      <c r="G193" s="46"/>
      <c r="H193" s="46"/>
      <c r="I193" s="46"/>
      <c r="J193" s="48"/>
    </row>
    <row r="194">
      <c r="A194" s="37" t="s">
        <v>593</v>
      </c>
      <c r="B194" s="37">
        <v>46</v>
      </c>
      <c r="C194" s="38" t="s">
        <v>13948</v>
      </c>
      <c r="D194" s="37" t="s">
        <v>595</v>
      </c>
      <c r="E194" s="39" t="s">
        <v>13949</v>
      </c>
      <c r="F194" s="40" t="s">
        <v>608</v>
      </c>
      <c r="G194" s="41">
        <v>18</v>
      </c>
      <c r="H194" s="42">
        <v>0</v>
      </c>
      <c r="I194" s="43">
        <f>ROUND(G194*H194,P4)</f>
        <v>0</v>
      </c>
      <c r="J194" s="37"/>
      <c r="O194" s="44">
        <f>I194*0.21</f>
        <v>0</v>
      </c>
      <c r="P194">
        <v>3</v>
      </c>
    </row>
    <row r="195">
      <c r="A195" s="37" t="s">
        <v>598</v>
      </c>
      <c r="B195" s="45"/>
      <c r="C195" s="46"/>
      <c r="D195" s="46"/>
      <c r="E195" s="47" t="s">
        <v>595</v>
      </c>
      <c r="F195" s="46"/>
      <c r="G195" s="46"/>
      <c r="H195" s="46"/>
      <c r="I195" s="46"/>
      <c r="J195" s="48"/>
    </row>
    <row r="196">
      <c r="A196" s="37" t="s">
        <v>599</v>
      </c>
      <c r="B196" s="45"/>
      <c r="C196" s="46"/>
      <c r="D196" s="46"/>
      <c r="E196" s="49" t="s">
        <v>13929</v>
      </c>
      <c r="F196" s="46"/>
      <c r="G196" s="46"/>
      <c r="H196" s="46"/>
      <c r="I196" s="46"/>
      <c r="J196" s="48"/>
    </row>
    <row r="197" ht="105">
      <c r="A197" s="37" t="s">
        <v>601</v>
      </c>
      <c r="B197" s="45"/>
      <c r="C197" s="46"/>
      <c r="D197" s="46"/>
      <c r="E197" s="39" t="s">
        <v>13945</v>
      </c>
      <c r="F197" s="46"/>
      <c r="G197" s="46"/>
      <c r="H197" s="46"/>
      <c r="I197" s="46"/>
      <c r="J197" s="48"/>
    </row>
    <row r="198">
      <c r="A198" s="37" t="s">
        <v>593</v>
      </c>
      <c r="B198" s="37">
        <v>47</v>
      </c>
      <c r="C198" s="38" t="s">
        <v>13950</v>
      </c>
      <c r="D198" s="37" t="s">
        <v>595</v>
      </c>
      <c r="E198" s="39" t="s">
        <v>13951</v>
      </c>
      <c r="F198" s="40" t="s">
        <v>608</v>
      </c>
      <c r="G198" s="41">
        <v>232</v>
      </c>
      <c r="H198" s="42">
        <v>0</v>
      </c>
      <c r="I198" s="43">
        <f>ROUND(G198*H198,P4)</f>
        <v>0</v>
      </c>
      <c r="J198" s="37"/>
      <c r="O198" s="44">
        <f>I198*0.21</f>
        <v>0</v>
      </c>
      <c r="P198">
        <v>3</v>
      </c>
    </row>
    <row r="199">
      <c r="A199" s="37" t="s">
        <v>598</v>
      </c>
      <c r="B199" s="45"/>
      <c r="C199" s="46"/>
      <c r="D199" s="46"/>
      <c r="E199" s="47" t="s">
        <v>595</v>
      </c>
      <c r="F199" s="46"/>
      <c r="G199" s="46"/>
      <c r="H199" s="46"/>
      <c r="I199" s="46"/>
      <c r="J199" s="48"/>
    </row>
    <row r="200">
      <c r="A200" s="37" t="s">
        <v>599</v>
      </c>
      <c r="B200" s="45"/>
      <c r="C200" s="46"/>
      <c r="D200" s="46"/>
      <c r="E200" s="49" t="s">
        <v>13952</v>
      </c>
      <c r="F200" s="46"/>
      <c r="G200" s="46"/>
      <c r="H200" s="46"/>
      <c r="I200" s="46"/>
      <c r="J200" s="48"/>
    </row>
    <row r="201" ht="135">
      <c r="A201" s="37" t="s">
        <v>601</v>
      </c>
      <c r="B201" s="45"/>
      <c r="C201" s="46"/>
      <c r="D201" s="46"/>
      <c r="E201" s="39" t="s">
        <v>13930</v>
      </c>
      <c r="F201" s="46"/>
      <c r="G201" s="46"/>
      <c r="H201" s="46"/>
      <c r="I201" s="46"/>
      <c r="J201" s="48"/>
    </row>
    <row r="202">
      <c r="A202" s="37" t="s">
        <v>593</v>
      </c>
      <c r="B202" s="37">
        <v>48</v>
      </c>
      <c r="C202" s="38" t="s">
        <v>13953</v>
      </c>
      <c r="D202" s="37" t="s">
        <v>595</v>
      </c>
      <c r="E202" s="39" t="s">
        <v>13954</v>
      </c>
      <c r="F202" s="40" t="s">
        <v>608</v>
      </c>
      <c r="G202" s="41">
        <v>32</v>
      </c>
      <c r="H202" s="42">
        <v>0</v>
      </c>
      <c r="I202" s="43">
        <f>ROUND(G202*H202,P4)</f>
        <v>0</v>
      </c>
      <c r="J202" s="37"/>
      <c r="O202" s="44">
        <f>I202*0.21</f>
        <v>0</v>
      </c>
      <c r="P202">
        <v>3</v>
      </c>
    </row>
    <row r="203">
      <c r="A203" s="37" t="s">
        <v>598</v>
      </c>
      <c r="B203" s="45"/>
      <c r="C203" s="46"/>
      <c r="D203" s="46"/>
      <c r="E203" s="47" t="s">
        <v>595</v>
      </c>
      <c r="F203" s="46"/>
      <c r="G203" s="46"/>
      <c r="H203" s="46"/>
      <c r="I203" s="46"/>
      <c r="J203" s="48"/>
    </row>
    <row r="204">
      <c r="A204" s="37" t="s">
        <v>599</v>
      </c>
      <c r="B204" s="45"/>
      <c r="C204" s="46"/>
      <c r="D204" s="46"/>
      <c r="E204" s="49" t="s">
        <v>13955</v>
      </c>
      <c r="F204" s="46"/>
      <c r="G204" s="46"/>
      <c r="H204" s="46"/>
      <c r="I204" s="46"/>
      <c r="J204" s="48"/>
    </row>
    <row r="205" ht="135">
      <c r="A205" s="37" t="s">
        <v>601</v>
      </c>
      <c r="B205" s="45"/>
      <c r="C205" s="46"/>
      <c r="D205" s="46"/>
      <c r="E205" s="39" t="s">
        <v>13930</v>
      </c>
      <c r="F205" s="46"/>
      <c r="G205" s="46"/>
      <c r="H205" s="46"/>
      <c r="I205" s="46"/>
      <c r="J205" s="48"/>
    </row>
    <row r="206">
      <c r="A206" s="37" t="s">
        <v>593</v>
      </c>
      <c r="B206" s="37">
        <v>49</v>
      </c>
      <c r="C206" s="38" t="s">
        <v>13956</v>
      </c>
      <c r="D206" s="37" t="s">
        <v>595</v>
      </c>
      <c r="E206" s="39" t="s">
        <v>13957</v>
      </c>
      <c r="F206" s="40" t="s">
        <v>608</v>
      </c>
      <c r="G206" s="41">
        <v>4</v>
      </c>
      <c r="H206" s="42">
        <v>0</v>
      </c>
      <c r="I206" s="43">
        <f>ROUND(G206*H206,P4)</f>
        <v>0</v>
      </c>
      <c r="J206" s="37"/>
      <c r="O206" s="44">
        <f>I206*0.21</f>
        <v>0</v>
      </c>
      <c r="P206">
        <v>3</v>
      </c>
    </row>
    <row r="207">
      <c r="A207" s="37" t="s">
        <v>598</v>
      </c>
      <c r="B207" s="45"/>
      <c r="C207" s="46"/>
      <c r="D207" s="46"/>
      <c r="E207" s="47" t="s">
        <v>595</v>
      </c>
      <c r="F207" s="46"/>
      <c r="G207" s="46"/>
      <c r="H207" s="46"/>
      <c r="I207" s="46"/>
      <c r="J207" s="48"/>
    </row>
    <row r="208">
      <c r="A208" s="37" t="s">
        <v>599</v>
      </c>
      <c r="B208" s="45"/>
      <c r="C208" s="46"/>
      <c r="D208" s="46"/>
      <c r="E208" s="49" t="s">
        <v>13958</v>
      </c>
      <c r="F208" s="46"/>
      <c r="G208" s="46"/>
      <c r="H208" s="46"/>
      <c r="I208" s="46"/>
      <c r="J208" s="48"/>
    </row>
    <row r="209" ht="135">
      <c r="A209" s="37" t="s">
        <v>601</v>
      </c>
      <c r="B209" s="45"/>
      <c r="C209" s="46"/>
      <c r="D209" s="46"/>
      <c r="E209" s="39" t="s">
        <v>13930</v>
      </c>
      <c r="F209" s="46"/>
      <c r="G209" s="46"/>
      <c r="H209" s="46"/>
      <c r="I209" s="46"/>
      <c r="J209" s="48"/>
    </row>
    <row r="210">
      <c r="A210" s="37" t="s">
        <v>593</v>
      </c>
      <c r="B210" s="37">
        <v>50</v>
      </c>
      <c r="C210" s="38" t="s">
        <v>13959</v>
      </c>
      <c r="D210" s="37" t="s">
        <v>595</v>
      </c>
      <c r="E210" s="39" t="s">
        <v>13960</v>
      </c>
      <c r="F210" s="40" t="s">
        <v>597</v>
      </c>
      <c r="G210" s="41">
        <v>140</v>
      </c>
      <c r="H210" s="42">
        <v>0</v>
      </c>
      <c r="I210" s="43">
        <f>ROUND(G210*H210,P4)</f>
        <v>0</v>
      </c>
      <c r="J210" s="37"/>
      <c r="O210" s="44">
        <f>I210*0.21</f>
        <v>0</v>
      </c>
      <c r="P210">
        <v>3</v>
      </c>
    </row>
    <row r="211">
      <c r="A211" s="37" t="s">
        <v>598</v>
      </c>
      <c r="B211" s="45"/>
      <c r="C211" s="46"/>
      <c r="D211" s="46"/>
      <c r="E211" s="47" t="s">
        <v>595</v>
      </c>
      <c r="F211" s="46"/>
      <c r="G211" s="46"/>
      <c r="H211" s="46"/>
      <c r="I211" s="46"/>
      <c r="J211" s="48"/>
    </row>
    <row r="212">
      <c r="A212" s="37" t="s">
        <v>599</v>
      </c>
      <c r="B212" s="45"/>
      <c r="C212" s="46"/>
      <c r="D212" s="46"/>
      <c r="E212" s="49" t="s">
        <v>13961</v>
      </c>
      <c r="F212" s="46"/>
      <c r="G212" s="46"/>
      <c r="H212" s="46"/>
      <c r="I212" s="46"/>
      <c r="J212" s="48"/>
    </row>
    <row r="213" ht="135">
      <c r="A213" s="37" t="s">
        <v>601</v>
      </c>
      <c r="B213" s="45"/>
      <c r="C213" s="46"/>
      <c r="D213" s="46"/>
      <c r="E213" s="39" t="s">
        <v>13962</v>
      </c>
      <c r="F213" s="46"/>
      <c r="G213" s="46"/>
      <c r="H213" s="46"/>
      <c r="I213" s="46"/>
      <c r="J213" s="48"/>
    </row>
    <row r="214">
      <c r="A214" s="37" t="s">
        <v>593</v>
      </c>
      <c r="B214" s="37">
        <v>51</v>
      </c>
      <c r="C214" s="38" t="s">
        <v>13963</v>
      </c>
      <c r="D214" s="37" t="s">
        <v>595</v>
      </c>
      <c r="E214" s="39" t="s">
        <v>13964</v>
      </c>
      <c r="F214" s="40" t="s">
        <v>597</v>
      </c>
      <c r="G214" s="41">
        <v>1500</v>
      </c>
      <c r="H214" s="42">
        <v>0</v>
      </c>
      <c r="I214" s="43">
        <f>ROUND(G214*H214,P4)</f>
        <v>0</v>
      </c>
      <c r="J214" s="37"/>
      <c r="O214" s="44">
        <f>I214*0.21</f>
        <v>0</v>
      </c>
      <c r="P214">
        <v>3</v>
      </c>
    </row>
    <row r="215">
      <c r="A215" s="37" t="s">
        <v>598</v>
      </c>
      <c r="B215" s="45"/>
      <c r="C215" s="46"/>
      <c r="D215" s="46"/>
      <c r="E215" s="47" t="s">
        <v>595</v>
      </c>
      <c r="F215" s="46"/>
      <c r="G215" s="46"/>
      <c r="H215" s="46"/>
      <c r="I215" s="46"/>
      <c r="J215" s="48"/>
    </row>
    <row r="216">
      <c r="A216" s="37" t="s">
        <v>599</v>
      </c>
      <c r="B216" s="45"/>
      <c r="C216" s="46"/>
      <c r="D216" s="46"/>
      <c r="E216" s="49" t="s">
        <v>13965</v>
      </c>
      <c r="F216" s="46"/>
      <c r="G216" s="46"/>
      <c r="H216" s="46"/>
      <c r="I216" s="46"/>
      <c r="J216" s="48"/>
    </row>
    <row r="217" ht="135">
      <c r="A217" s="37" t="s">
        <v>601</v>
      </c>
      <c r="B217" s="45"/>
      <c r="C217" s="46"/>
      <c r="D217" s="46"/>
      <c r="E217" s="39" t="s">
        <v>13962</v>
      </c>
      <c r="F217" s="46"/>
      <c r="G217" s="46"/>
      <c r="H217" s="46"/>
      <c r="I217" s="46"/>
      <c r="J217" s="48"/>
    </row>
    <row r="218">
      <c r="A218" s="37" t="s">
        <v>593</v>
      </c>
      <c r="B218" s="37">
        <v>52</v>
      </c>
      <c r="C218" s="38" t="s">
        <v>13966</v>
      </c>
      <c r="D218" s="37" t="s">
        <v>595</v>
      </c>
      <c r="E218" s="39" t="s">
        <v>13967</v>
      </c>
      <c r="F218" s="40" t="s">
        <v>608</v>
      </c>
      <c r="G218" s="41">
        <v>11</v>
      </c>
      <c r="H218" s="42">
        <v>0</v>
      </c>
      <c r="I218" s="43">
        <f>ROUND(G218*H218,P4)</f>
        <v>0</v>
      </c>
      <c r="J218" s="37"/>
      <c r="O218" s="44">
        <f>I218*0.21</f>
        <v>0</v>
      </c>
      <c r="P218">
        <v>3</v>
      </c>
    </row>
    <row r="219">
      <c r="A219" s="37" t="s">
        <v>598</v>
      </c>
      <c r="B219" s="45"/>
      <c r="C219" s="46"/>
      <c r="D219" s="46"/>
      <c r="E219" s="47" t="s">
        <v>595</v>
      </c>
      <c r="F219" s="46"/>
      <c r="G219" s="46"/>
      <c r="H219" s="46"/>
      <c r="I219" s="46"/>
      <c r="J219" s="48"/>
    </row>
    <row r="220">
      <c r="A220" s="37" t="s">
        <v>599</v>
      </c>
      <c r="B220" s="45"/>
      <c r="C220" s="46"/>
      <c r="D220" s="46"/>
      <c r="E220" s="49" t="s">
        <v>13968</v>
      </c>
      <c r="F220" s="46"/>
      <c r="G220" s="46"/>
      <c r="H220" s="46"/>
      <c r="I220" s="46"/>
      <c r="J220" s="48"/>
    </row>
    <row r="221" ht="135">
      <c r="A221" s="37" t="s">
        <v>601</v>
      </c>
      <c r="B221" s="45"/>
      <c r="C221" s="46"/>
      <c r="D221" s="46"/>
      <c r="E221" s="39" t="s">
        <v>13930</v>
      </c>
      <c r="F221" s="46"/>
      <c r="G221" s="46"/>
      <c r="H221" s="46"/>
      <c r="I221" s="46"/>
      <c r="J221" s="48"/>
    </row>
    <row r="222">
      <c r="A222" s="37" t="s">
        <v>593</v>
      </c>
      <c r="B222" s="37">
        <v>53</v>
      </c>
      <c r="C222" s="38" t="s">
        <v>13969</v>
      </c>
      <c r="D222" s="37" t="s">
        <v>595</v>
      </c>
      <c r="E222" s="39" t="s">
        <v>13970</v>
      </c>
      <c r="F222" s="40" t="s">
        <v>608</v>
      </c>
      <c r="G222" s="41">
        <v>146</v>
      </c>
      <c r="H222" s="42">
        <v>0</v>
      </c>
      <c r="I222" s="43">
        <f>ROUND(G222*H222,P4)</f>
        <v>0</v>
      </c>
      <c r="J222" s="37"/>
      <c r="O222" s="44">
        <f>I222*0.21</f>
        <v>0</v>
      </c>
      <c r="P222">
        <v>3</v>
      </c>
    </row>
    <row r="223">
      <c r="A223" s="37" t="s">
        <v>598</v>
      </c>
      <c r="B223" s="45"/>
      <c r="C223" s="46"/>
      <c r="D223" s="46"/>
      <c r="E223" s="47" t="s">
        <v>595</v>
      </c>
      <c r="F223" s="46"/>
      <c r="G223" s="46"/>
      <c r="H223" s="46"/>
      <c r="I223" s="46"/>
      <c r="J223" s="48"/>
    </row>
    <row r="224">
      <c r="A224" s="37" t="s">
        <v>599</v>
      </c>
      <c r="B224" s="45"/>
      <c r="C224" s="46"/>
      <c r="D224" s="46"/>
      <c r="E224" s="49" t="s">
        <v>13971</v>
      </c>
      <c r="F224" s="46"/>
      <c r="G224" s="46"/>
      <c r="H224" s="46"/>
      <c r="I224" s="46"/>
      <c r="J224" s="48"/>
    </row>
    <row r="225" ht="135">
      <c r="A225" s="37" t="s">
        <v>601</v>
      </c>
      <c r="B225" s="45"/>
      <c r="C225" s="46"/>
      <c r="D225" s="46"/>
      <c r="E225" s="39" t="s">
        <v>13930</v>
      </c>
      <c r="F225" s="46"/>
      <c r="G225" s="46"/>
      <c r="H225" s="46"/>
      <c r="I225" s="46"/>
      <c r="J225" s="48"/>
    </row>
    <row r="226">
      <c r="A226" s="37" t="s">
        <v>593</v>
      </c>
      <c r="B226" s="37">
        <v>54</v>
      </c>
      <c r="C226" s="38" t="s">
        <v>13972</v>
      </c>
      <c r="D226" s="37" t="s">
        <v>595</v>
      </c>
      <c r="E226" s="39" t="s">
        <v>13973</v>
      </c>
      <c r="F226" s="40" t="s">
        <v>608</v>
      </c>
      <c r="G226" s="41">
        <v>4</v>
      </c>
      <c r="H226" s="42">
        <v>0</v>
      </c>
      <c r="I226" s="43">
        <f>ROUND(G226*H226,P4)</f>
        <v>0</v>
      </c>
      <c r="J226" s="37"/>
      <c r="O226" s="44">
        <f>I226*0.21</f>
        <v>0</v>
      </c>
      <c r="P226">
        <v>3</v>
      </c>
    </row>
    <row r="227">
      <c r="A227" s="37" t="s">
        <v>598</v>
      </c>
      <c r="B227" s="45"/>
      <c r="C227" s="46"/>
      <c r="D227" s="46"/>
      <c r="E227" s="47" t="s">
        <v>595</v>
      </c>
      <c r="F227" s="46"/>
      <c r="G227" s="46"/>
      <c r="H227" s="46"/>
      <c r="I227" s="46"/>
      <c r="J227" s="48"/>
    </row>
    <row r="228">
      <c r="A228" s="37" t="s">
        <v>599</v>
      </c>
      <c r="B228" s="45"/>
      <c r="C228" s="46"/>
      <c r="D228" s="46"/>
      <c r="E228" s="49" t="s">
        <v>13974</v>
      </c>
      <c r="F228" s="46"/>
      <c r="G228" s="46"/>
      <c r="H228" s="46"/>
      <c r="I228" s="46"/>
      <c r="J228" s="48"/>
    </row>
    <row r="229" ht="90">
      <c r="A229" s="37" t="s">
        <v>601</v>
      </c>
      <c r="B229" s="45"/>
      <c r="C229" s="46"/>
      <c r="D229" s="46"/>
      <c r="E229" s="39" t="s">
        <v>13975</v>
      </c>
      <c r="F229" s="46"/>
      <c r="G229" s="46"/>
      <c r="H229" s="46"/>
      <c r="I229" s="46"/>
      <c r="J229" s="48"/>
    </row>
    <row r="230">
      <c r="A230" s="37" t="s">
        <v>593</v>
      </c>
      <c r="B230" s="37">
        <v>55</v>
      </c>
      <c r="C230" s="38" t="s">
        <v>13976</v>
      </c>
      <c r="D230" s="37" t="s">
        <v>595</v>
      </c>
      <c r="E230" s="39" t="s">
        <v>13977</v>
      </c>
      <c r="F230" s="40" t="s">
        <v>608</v>
      </c>
      <c r="G230" s="41">
        <v>266</v>
      </c>
      <c r="H230" s="42">
        <v>0</v>
      </c>
      <c r="I230" s="43">
        <f>ROUND(G230*H230,P4)</f>
        <v>0</v>
      </c>
      <c r="J230" s="37"/>
      <c r="O230" s="44">
        <f>I230*0.21</f>
        <v>0</v>
      </c>
      <c r="P230">
        <v>3</v>
      </c>
    </row>
    <row r="231">
      <c r="A231" s="37" t="s">
        <v>598</v>
      </c>
      <c r="B231" s="45"/>
      <c r="C231" s="46"/>
      <c r="D231" s="46"/>
      <c r="E231" s="47" t="s">
        <v>595</v>
      </c>
      <c r="F231" s="46"/>
      <c r="G231" s="46"/>
      <c r="H231" s="46"/>
      <c r="I231" s="46"/>
      <c r="J231" s="48"/>
    </row>
    <row r="232">
      <c r="A232" s="37" t="s">
        <v>599</v>
      </c>
      <c r="B232" s="45"/>
      <c r="C232" s="46"/>
      <c r="D232" s="46"/>
      <c r="E232" s="49" t="s">
        <v>13978</v>
      </c>
      <c r="F232" s="46"/>
      <c r="G232" s="46"/>
      <c r="H232" s="46"/>
      <c r="I232" s="46"/>
      <c r="J232" s="48"/>
    </row>
    <row r="233" ht="90">
      <c r="A233" s="37" t="s">
        <v>601</v>
      </c>
      <c r="B233" s="45"/>
      <c r="C233" s="46"/>
      <c r="D233" s="46"/>
      <c r="E233" s="39" t="s">
        <v>13975</v>
      </c>
      <c r="F233" s="46"/>
      <c r="G233" s="46"/>
      <c r="H233" s="46"/>
      <c r="I233" s="46"/>
      <c r="J233" s="48"/>
    </row>
    <row r="234">
      <c r="A234" s="37" t="s">
        <v>593</v>
      </c>
      <c r="B234" s="37">
        <v>56</v>
      </c>
      <c r="C234" s="38" t="s">
        <v>13979</v>
      </c>
      <c r="D234" s="37" t="s">
        <v>595</v>
      </c>
      <c r="E234" s="39" t="s">
        <v>13980</v>
      </c>
      <c r="F234" s="40" t="s">
        <v>597</v>
      </c>
      <c r="G234" s="41">
        <v>1000</v>
      </c>
      <c r="H234" s="42">
        <v>0</v>
      </c>
      <c r="I234" s="43">
        <f>ROUND(G234*H234,P4)</f>
        <v>0</v>
      </c>
      <c r="J234" s="37"/>
      <c r="O234" s="44">
        <f>I234*0.21</f>
        <v>0</v>
      </c>
      <c r="P234">
        <v>3</v>
      </c>
    </row>
    <row r="235">
      <c r="A235" s="37" t="s">
        <v>598</v>
      </c>
      <c r="B235" s="45"/>
      <c r="C235" s="46"/>
      <c r="D235" s="46"/>
      <c r="E235" s="47" t="s">
        <v>595</v>
      </c>
      <c r="F235" s="46"/>
      <c r="G235" s="46"/>
      <c r="H235" s="46"/>
      <c r="I235" s="46"/>
      <c r="J235" s="48"/>
    </row>
    <row r="236">
      <c r="A236" s="37" t="s">
        <v>599</v>
      </c>
      <c r="B236" s="45"/>
      <c r="C236" s="46"/>
      <c r="D236" s="46"/>
      <c r="E236" s="49" t="s">
        <v>13981</v>
      </c>
      <c r="F236" s="46"/>
      <c r="G236" s="46"/>
      <c r="H236" s="46"/>
      <c r="I236" s="46"/>
      <c r="J236" s="48"/>
    </row>
    <row r="237" ht="60">
      <c r="A237" s="37" t="s">
        <v>601</v>
      </c>
      <c r="B237" s="45"/>
      <c r="C237" s="46"/>
      <c r="D237" s="46"/>
      <c r="E237" s="39" t="s">
        <v>13982</v>
      </c>
      <c r="F237" s="46"/>
      <c r="G237" s="46"/>
      <c r="H237" s="46"/>
      <c r="I237" s="46"/>
      <c r="J237" s="48"/>
    </row>
    <row r="238" ht="30">
      <c r="A238" s="37" t="s">
        <v>593</v>
      </c>
      <c r="B238" s="37">
        <v>57</v>
      </c>
      <c r="C238" s="38" t="s">
        <v>13983</v>
      </c>
      <c r="D238" s="37" t="s">
        <v>595</v>
      </c>
      <c r="E238" s="39" t="s">
        <v>13984</v>
      </c>
      <c r="F238" s="40" t="s">
        <v>624</v>
      </c>
      <c r="G238" s="41">
        <v>828.202</v>
      </c>
      <c r="H238" s="42">
        <v>0</v>
      </c>
      <c r="I238" s="43">
        <f>ROUND(G238*H238,P4)</f>
        <v>0</v>
      </c>
      <c r="J238" s="37"/>
      <c r="O238" s="44">
        <f>I238*0.21</f>
        <v>0</v>
      </c>
      <c r="P238">
        <v>3</v>
      </c>
    </row>
    <row r="239">
      <c r="A239" s="37" t="s">
        <v>598</v>
      </c>
      <c r="B239" s="45"/>
      <c r="C239" s="46"/>
      <c r="D239" s="46"/>
      <c r="E239" s="47" t="s">
        <v>595</v>
      </c>
      <c r="F239" s="46"/>
      <c r="G239" s="46"/>
      <c r="H239" s="46"/>
      <c r="I239" s="46"/>
      <c r="J239" s="48"/>
    </row>
    <row r="240" ht="120">
      <c r="A240" s="37" t="s">
        <v>601</v>
      </c>
      <c r="B240" s="45"/>
      <c r="C240" s="46"/>
      <c r="D240" s="46"/>
      <c r="E240" s="39" t="s">
        <v>13985</v>
      </c>
      <c r="F240" s="46"/>
      <c r="G240" s="46"/>
      <c r="H240" s="46"/>
      <c r="I240" s="46"/>
      <c r="J240" s="48"/>
    </row>
    <row r="241">
      <c r="A241" s="37" t="s">
        <v>593</v>
      </c>
      <c r="B241" s="37">
        <v>58</v>
      </c>
      <c r="C241" s="38" t="s">
        <v>13986</v>
      </c>
      <c r="D241" s="37" t="s">
        <v>595</v>
      </c>
      <c r="E241" s="39" t="s">
        <v>13987</v>
      </c>
      <c r="F241" s="40" t="s">
        <v>608</v>
      </c>
      <c r="G241" s="41">
        <v>130</v>
      </c>
      <c r="H241" s="42">
        <v>0</v>
      </c>
      <c r="I241" s="43">
        <f>ROUND(G241*H241,P4)</f>
        <v>0</v>
      </c>
      <c r="J241" s="37"/>
      <c r="O241" s="44">
        <f>I241*0.21</f>
        <v>0</v>
      </c>
      <c r="P241">
        <v>3</v>
      </c>
    </row>
    <row r="242">
      <c r="A242" s="37" t="s">
        <v>598</v>
      </c>
      <c r="B242" s="45"/>
      <c r="C242" s="46"/>
      <c r="D242" s="46"/>
      <c r="E242" s="39" t="s">
        <v>13987</v>
      </c>
      <c r="F242" s="46"/>
      <c r="G242" s="46"/>
      <c r="H242" s="46"/>
      <c r="I242" s="46"/>
      <c r="J242" s="48"/>
    </row>
    <row r="243">
      <c r="A243" s="37" t="s">
        <v>599</v>
      </c>
      <c r="B243" s="45"/>
      <c r="C243" s="46"/>
      <c r="D243" s="46"/>
      <c r="E243" s="49" t="s">
        <v>13988</v>
      </c>
      <c r="F243" s="46"/>
      <c r="G243" s="46"/>
      <c r="H243" s="46"/>
      <c r="I243" s="46"/>
      <c r="J243" s="48"/>
    </row>
    <row r="244" ht="135">
      <c r="A244" s="37" t="s">
        <v>601</v>
      </c>
      <c r="B244" s="45"/>
      <c r="C244" s="46"/>
      <c r="D244" s="46"/>
      <c r="E244" s="39" t="s">
        <v>13930</v>
      </c>
      <c r="F244" s="46"/>
      <c r="G244" s="46"/>
      <c r="H244" s="46"/>
      <c r="I244" s="46"/>
      <c r="J244" s="48"/>
    </row>
    <row r="245">
      <c r="A245" s="31" t="s">
        <v>591</v>
      </c>
      <c r="B245" s="32"/>
      <c r="C245" s="33" t="s">
        <v>13989</v>
      </c>
      <c r="D245" s="34"/>
      <c r="E245" s="31" t="s">
        <v>13990</v>
      </c>
      <c r="F245" s="34"/>
      <c r="G245" s="34"/>
      <c r="H245" s="34"/>
      <c r="I245" s="35">
        <f>SUMIFS(I246:I249,A246:A249,"P")</f>
        <v>0</v>
      </c>
      <c r="J245" s="36"/>
    </row>
    <row r="246">
      <c r="A246" s="37" t="s">
        <v>593</v>
      </c>
      <c r="B246" s="37">
        <v>59</v>
      </c>
      <c r="C246" s="38" t="s">
        <v>13991</v>
      </c>
      <c r="D246" s="37" t="s">
        <v>595</v>
      </c>
      <c r="E246" s="39" t="s">
        <v>13992</v>
      </c>
      <c r="F246" s="40" t="s">
        <v>608</v>
      </c>
      <c r="G246" s="41">
        <v>3</v>
      </c>
      <c r="H246" s="42">
        <v>0</v>
      </c>
      <c r="I246" s="43">
        <f>ROUND(G246*H246,P4)</f>
        <v>0</v>
      </c>
      <c r="J246" s="37"/>
      <c r="O246" s="44">
        <f>I246*0.21</f>
        <v>0</v>
      </c>
      <c r="P246">
        <v>3</v>
      </c>
    </row>
    <row r="247">
      <c r="A247" s="37" t="s">
        <v>598</v>
      </c>
      <c r="B247" s="45"/>
      <c r="C247" s="46"/>
      <c r="D247" s="46"/>
      <c r="E247" s="47" t="s">
        <v>595</v>
      </c>
      <c r="F247" s="46"/>
      <c r="G247" s="46"/>
      <c r="H247" s="46"/>
      <c r="I247" s="46"/>
      <c r="J247" s="48"/>
    </row>
    <row r="248">
      <c r="A248" s="37" t="s">
        <v>599</v>
      </c>
      <c r="B248" s="45"/>
      <c r="C248" s="46"/>
      <c r="D248" s="46"/>
      <c r="E248" s="49" t="s">
        <v>13993</v>
      </c>
      <c r="F248" s="46"/>
      <c r="G248" s="46"/>
      <c r="H248" s="46"/>
      <c r="I248" s="46"/>
      <c r="J248" s="48"/>
    </row>
    <row r="249" ht="105">
      <c r="A249" s="37" t="s">
        <v>601</v>
      </c>
      <c r="B249" s="45"/>
      <c r="C249" s="46"/>
      <c r="D249" s="46"/>
      <c r="E249" s="39" t="s">
        <v>13994</v>
      </c>
      <c r="F249" s="46"/>
      <c r="G249" s="46"/>
      <c r="H249" s="46"/>
      <c r="I249" s="46"/>
      <c r="J249" s="48"/>
    </row>
    <row r="250">
      <c r="A250" s="31" t="s">
        <v>591</v>
      </c>
      <c r="B250" s="32"/>
      <c r="C250" s="33" t="s">
        <v>13995</v>
      </c>
      <c r="D250" s="34"/>
      <c r="E250" s="31" t="s">
        <v>13996</v>
      </c>
      <c r="F250" s="34"/>
      <c r="G250" s="34"/>
      <c r="H250" s="34"/>
      <c r="I250" s="35">
        <f>SUMIFS(I251:I284,A251:A284,"P")</f>
        <v>0</v>
      </c>
      <c r="J250" s="36"/>
    </row>
    <row r="251">
      <c r="A251" s="37" t="s">
        <v>593</v>
      </c>
      <c r="B251" s="37">
        <v>60</v>
      </c>
      <c r="C251" s="38" t="s">
        <v>13997</v>
      </c>
      <c r="D251" s="37" t="s">
        <v>595</v>
      </c>
      <c r="E251" s="39" t="s">
        <v>13998</v>
      </c>
      <c r="F251" s="40" t="s">
        <v>964</v>
      </c>
      <c r="G251" s="41">
        <v>8.6999999999999993</v>
      </c>
      <c r="H251" s="42">
        <v>0</v>
      </c>
      <c r="I251" s="43">
        <f>ROUND(G251*H251,P4)</f>
        <v>0</v>
      </c>
      <c r="J251" s="37"/>
      <c r="O251" s="44">
        <f>I251*0.21</f>
        <v>0</v>
      </c>
      <c r="P251">
        <v>3</v>
      </c>
    </row>
    <row r="252">
      <c r="A252" s="37" t="s">
        <v>598</v>
      </c>
      <c r="B252" s="45"/>
      <c r="C252" s="46"/>
      <c r="D252" s="46"/>
      <c r="E252" s="47" t="s">
        <v>595</v>
      </c>
      <c r="F252" s="46"/>
      <c r="G252" s="46"/>
      <c r="H252" s="46"/>
      <c r="I252" s="46"/>
      <c r="J252" s="48"/>
    </row>
    <row r="253">
      <c r="A253" s="37" t="s">
        <v>599</v>
      </c>
      <c r="B253" s="45"/>
      <c r="C253" s="46"/>
      <c r="D253" s="46"/>
      <c r="E253" s="49" t="s">
        <v>13999</v>
      </c>
      <c r="F253" s="46"/>
      <c r="G253" s="46"/>
      <c r="H253" s="46"/>
      <c r="I253" s="46"/>
      <c r="J253" s="48"/>
    </row>
    <row r="254" ht="135">
      <c r="A254" s="37" t="s">
        <v>601</v>
      </c>
      <c r="B254" s="45"/>
      <c r="C254" s="46"/>
      <c r="D254" s="46"/>
      <c r="E254" s="39" t="s">
        <v>14000</v>
      </c>
      <c r="F254" s="46"/>
      <c r="G254" s="46"/>
      <c r="H254" s="46"/>
      <c r="I254" s="46"/>
      <c r="J254" s="48"/>
    </row>
    <row r="255">
      <c r="A255" s="37" t="s">
        <v>593</v>
      </c>
      <c r="B255" s="37">
        <v>61</v>
      </c>
      <c r="C255" s="38" t="s">
        <v>14001</v>
      </c>
      <c r="D255" s="37" t="s">
        <v>595</v>
      </c>
      <c r="E255" s="39" t="s">
        <v>14002</v>
      </c>
      <c r="F255" s="40" t="s">
        <v>964</v>
      </c>
      <c r="G255" s="41">
        <v>8.6999999999999993</v>
      </c>
      <c r="H255" s="42">
        <v>0</v>
      </c>
      <c r="I255" s="43">
        <f>ROUND(G255*H255,P4)</f>
        <v>0</v>
      </c>
      <c r="J255" s="37"/>
      <c r="O255" s="44">
        <f>I255*0.21</f>
        <v>0</v>
      </c>
      <c r="P255">
        <v>3</v>
      </c>
    </row>
    <row r="256">
      <c r="A256" s="37" t="s">
        <v>598</v>
      </c>
      <c r="B256" s="45"/>
      <c r="C256" s="46"/>
      <c r="D256" s="46"/>
      <c r="E256" s="47" t="s">
        <v>595</v>
      </c>
      <c r="F256" s="46"/>
      <c r="G256" s="46"/>
      <c r="H256" s="46"/>
      <c r="I256" s="46"/>
      <c r="J256" s="48"/>
    </row>
    <row r="257">
      <c r="A257" s="37" t="s">
        <v>599</v>
      </c>
      <c r="B257" s="45"/>
      <c r="C257" s="46"/>
      <c r="D257" s="46"/>
      <c r="E257" s="49" t="s">
        <v>13999</v>
      </c>
      <c r="F257" s="46"/>
      <c r="G257" s="46"/>
      <c r="H257" s="46"/>
      <c r="I257" s="46"/>
      <c r="J257" s="48"/>
    </row>
    <row r="258" ht="120">
      <c r="A258" s="37" t="s">
        <v>601</v>
      </c>
      <c r="B258" s="45"/>
      <c r="C258" s="46"/>
      <c r="D258" s="46"/>
      <c r="E258" s="39" t="s">
        <v>14003</v>
      </c>
      <c r="F258" s="46"/>
      <c r="G258" s="46"/>
      <c r="H258" s="46"/>
      <c r="I258" s="46"/>
      <c r="J258" s="48"/>
    </row>
    <row r="259">
      <c r="A259" s="37" t="s">
        <v>593</v>
      </c>
      <c r="B259" s="37">
        <v>62</v>
      </c>
      <c r="C259" s="38" t="s">
        <v>14004</v>
      </c>
      <c r="D259" s="37" t="s">
        <v>595</v>
      </c>
      <c r="E259" s="39" t="s">
        <v>14005</v>
      </c>
      <c r="F259" s="40" t="s">
        <v>608</v>
      </c>
      <c r="G259" s="41">
        <v>2</v>
      </c>
      <c r="H259" s="42">
        <v>0</v>
      </c>
      <c r="I259" s="43">
        <f>ROUND(G259*H259,P4)</f>
        <v>0</v>
      </c>
      <c r="J259" s="37"/>
      <c r="O259" s="44">
        <f>I259*0.21</f>
        <v>0</v>
      </c>
      <c r="P259">
        <v>3</v>
      </c>
    </row>
    <row r="260">
      <c r="A260" s="37" t="s">
        <v>598</v>
      </c>
      <c r="B260" s="45"/>
      <c r="C260" s="46"/>
      <c r="D260" s="46"/>
      <c r="E260" s="47" t="s">
        <v>595</v>
      </c>
      <c r="F260" s="46"/>
      <c r="G260" s="46"/>
      <c r="H260" s="46"/>
      <c r="I260" s="46"/>
      <c r="J260" s="48"/>
    </row>
    <row r="261">
      <c r="A261" s="37" t="s">
        <v>599</v>
      </c>
      <c r="B261" s="45"/>
      <c r="C261" s="46"/>
      <c r="D261" s="46"/>
      <c r="E261" s="49" t="s">
        <v>13841</v>
      </c>
      <c r="F261" s="46"/>
      <c r="G261" s="46"/>
      <c r="H261" s="46"/>
      <c r="I261" s="46"/>
      <c r="J261" s="48"/>
    </row>
    <row r="262" ht="120">
      <c r="A262" s="37" t="s">
        <v>601</v>
      </c>
      <c r="B262" s="45"/>
      <c r="C262" s="46"/>
      <c r="D262" s="46"/>
      <c r="E262" s="39" t="s">
        <v>14006</v>
      </c>
      <c r="F262" s="46"/>
      <c r="G262" s="46"/>
      <c r="H262" s="46"/>
      <c r="I262" s="46"/>
      <c r="J262" s="48"/>
    </row>
    <row r="263">
      <c r="A263" s="37" t="s">
        <v>593</v>
      </c>
      <c r="B263" s="37">
        <v>63</v>
      </c>
      <c r="C263" s="38" t="s">
        <v>14007</v>
      </c>
      <c r="D263" s="37" t="s">
        <v>595</v>
      </c>
      <c r="E263" s="39" t="s">
        <v>14008</v>
      </c>
      <c r="F263" s="40" t="s">
        <v>608</v>
      </c>
      <c r="G263" s="41">
        <v>3</v>
      </c>
      <c r="H263" s="42">
        <v>0</v>
      </c>
      <c r="I263" s="43">
        <f>ROUND(G263*H263,P4)</f>
        <v>0</v>
      </c>
      <c r="J263" s="37"/>
      <c r="O263" s="44">
        <f>I263*0.21</f>
        <v>0</v>
      </c>
      <c r="P263">
        <v>3</v>
      </c>
    </row>
    <row r="264">
      <c r="A264" s="37" t="s">
        <v>598</v>
      </c>
      <c r="B264" s="45"/>
      <c r="C264" s="46"/>
      <c r="D264" s="46"/>
      <c r="E264" s="47" t="s">
        <v>595</v>
      </c>
      <c r="F264" s="46"/>
      <c r="G264" s="46"/>
      <c r="H264" s="46"/>
      <c r="I264" s="46"/>
      <c r="J264" s="48"/>
    </row>
    <row r="265">
      <c r="A265" s="37" t="s">
        <v>599</v>
      </c>
      <c r="B265" s="45"/>
      <c r="C265" s="46"/>
      <c r="D265" s="46"/>
      <c r="E265" s="49" t="s">
        <v>13993</v>
      </c>
      <c r="F265" s="46"/>
      <c r="G265" s="46"/>
      <c r="H265" s="46"/>
      <c r="I265" s="46"/>
      <c r="J265" s="48"/>
    </row>
    <row r="266" ht="120">
      <c r="A266" s="37" t="s">
        <v>601</v>
      </c>
      <c r="B266" s="45"/>
      <c r="C266" s="46"/>
      <c r="D266" s="46"/>
      <c r="E266" s="39" t="s">
        <v>14009</v>
      </c>
      <c r="F266" s="46"/>
      <c r="G266" s="46"/>
      <c r="H266" s="46"/>
      <c r="I266" s="46"/>
      <c r="J266" s="48"/>
    </row>
    <row r="267">
      <c r="A267" s="37" t="s">
        <v>593</v>
      </c>
      <c r="B267" s="37">
        <v>64</v>
      </c>
      <c r="C267" s="38" t="s">
        <v>14010</v>
      </c>
      <c r="D267" s="37" t="s">
        <v>595</v>
      </c>
      <c r="E267" s="39" t="s">
        <v>14011</v>
      </c>
      <c r="F267" s="40" t="s">
        <v>608</v>
      </c>
      <c r="G267" s="41">
        <v>1</v>
      </c>
      <c r="H267" s="42">
        <v>0</v>
      </c>
      <c r="I267" s="43">
        <f>ROUND(G267*H267,P4)</f>
        <v>0</v>
      </c>
      <c r="J267" s="37"/>
      <c r="O267" s="44">
        <f>I267*0.21</f>
        <v>0</v>
      </c>
      <c r="P267">
        <v>3</v>
      </c>
    </row>
    <row r="268">
      <c r="A268" s="37" t="s">
        <v>598</v>
      </c>
      <c r="B268" s="45"/>
      <c r="C268" s="46"/>
      <c r="D268" s="46"/>
      <c r="E268" s="47" t="s">
        <v>595</v>
      </c>
      <c r="F268" s="46"/>
      <c r="G268" s="46"/>
      <c r="H268" s="46"/>
      <c r="I268" s="46"/>
      <c r="J268" s="48"/>
    </row>
    <row r="269" ht="105">
      <c r="A269" s="37" t="s">
        <v>601</v>
      </c>
      <c r="B269" s="45"/>
      <c r="C269" s="46"/>
      <c r="D269" s="46"/>
      <c r="E269" s="39" t="s">
        <v>14012</v>
      </c>
      <c r="F269" s="46"/>
      <c r="G269" s="46"/>
      <c r="H269" s="46"/>
      <c r="I269" s="46"/>
      <c r="J269" s="48"/>
    </row>
    <row r="270">
      <c r="A270" s="37" t="s">
        <v>593</v>
      </c>
      <c r="B270" s="37">
        <v>65</v>
      </c>
      <c r="C270" s="38" t="s">
        <v>14013</v>
      </c>
      <c r="D270" s="37" t="s">
        <v>595</v>
      </c>
      <c r="E270" s="39" t="s">
        <v>14014</v>
      </c>
      <c r="F270" s="40" t="s">
        <v>608</v>
      </c>
      <c r="G270" s="41">
        <v>1</v>
      </c>
      <c r="H270" s="42">
        <v>0</v>
      </c>
      <c r="I270" s="43">
        <f>ROUND(G270*H270,P4)</f>
        <v>0</v>
      </c>
      <c r="J270" s="37"/>
      <c r="O270" s="44">
        <f>I270*0.21</f>
        <v>0</v>
      </c>
      <c r="P270">
        <v>3</v>
      </c>
    </row>
    <row r="271">
      <c r="A271" s="37" t="s">
        <v>598</v>
      </c>
      <c r="B271" s="45"/>
      <c r="C271" s="46"/>
      <c r="D271" s="46"/>
      <c r="E271" s="47" t="s">
        <v>595</v>
      </c>
      <c r="F271" s="46"/>
      <c r="G271" s="46"/>
      <c r="H271" s="46"/>
      <c r="I271" s="46"/>
      <c r="J271" s="48"/>
    </row>
    <row r="272" ht="120">
      <c r="A272" s="37" t="s">
        <v>601</v>
      </c>
      <c r="B272" s="45"/>
      <c r="C272" s="46"/>
      <c r="D272" s="46"/>
      <c r="E272" s="39" t="s">
        <v>14015</v>
      </c>
      <c r="F272" s="46"/>
      <c r="G272" s="46"/>
      <c r="H272" s="46"/>
      <c r="I272" s="46"/>
      <c r="J272" s="48"/>
    </row>
    <row r="273">
      <c r="A273" s="37" t="s">
        <v>593</v>
      </c>
      <c r="B273" s="37">
        <v>66</v>
      </c>
      <c r="C273" s="38" t="s">
        <v>3087</v>
      </c>
      <c r="D273" s="37" t="s">
        <v>595</v>
      </c>
      <c r="E273" s="39" t="s">
        <v>635</v>
      </c>
      <c r="F273" s="40" t="s">
        <v>608</v>
      </c>
      <c r="G273" s="41">
        <v>1</v>
      </c>
      <c r="H273" s="42">
        <v>0</v>
      </c>
      <c r="I273" s="43">
        <f>ROUND(G273*H273,P4)</f>
        <v>0</v>
      </c>
      <c r="J273" s="37"/>
      <c r="O273" s="44">
        <f>I273*0.21</f>
        <v>0</v>
      </c>
      <c r="P273">
        <v>3</v>
      </c>
    </row>
    <row r="274">
      <c r="A274" s="37" t="s">
        <v>598</v>
      </c>
      <c r="B274" s="45"/>
      <c r="C274" s="46"/>
      <c r="D274" s="46"/>
      <c r="E274" s="47" t="s">
        <v>595</v>
      </c>
      <c r="F274" s="46"/>
      <c r="G274" s="46"/>
      <c r="H274" s="46"/>
      <c r="I274" s="46"/>
      <c r="J274" s="48"/>
    </row>
    <row r="275" ht="105">
      <c r="A275" s="37" t="s">
        <v>601</v>
      </c>
      <c r="B275" s="45"/>
      <c r="C275" s="46"/>
      <c r="D275" s="46"/>
      <c r="E275" s="39" t="s">
        <v>14016</v>
      </c>
      <c r="F275" s="46"/>
      <c r="G275" s="46"/>
      <c r="H275" s="46"/>
      <c r="I275" s="46"/>
      <c r="J275" s="48"/>
    </row>
    <row r="276">
      <c r="A276" s="37" t="s">
        <v>593</v>
      </c>
      <c r="B276" s="37">
        <v>67</v>
      </c>
      <c r="C276" s="38" t="s">
        <v>14017</v>
      </c>
      <c r="D276" s="37" t="s">
        <v>595</v>
      </c>
      <c r="E276" s="39" t="s">
        <v>14018</v>
      </c>
      <c r="F276" s="40" t="s">
        <v>624</v>
      </c>
      <c r="G276" s="41">
        <v>40</v>
      </c>
      <c r="H276" s="42">
        <v>0</v>
      </c>
      <c r="I276" s="43">
        <f>ROUND(G276*H276,P4)</f>
        <v>0</v>
      </c>
      <c r="J276" s="37"/>
      <c r="O276" s="44">
        <f>I276*0.21</f>
        <v>0</v>
      </c>
      <c r="P276">
        <v>3</v>
      </c>
    </row>
    <row r="277">
      <c r="A277" s="37" t="s">
        <v>598</v>
      </c>
      <c r="B277" s="45"/>
      <c r="C277" s="46"/>
      <c r="D277" s="46"/>
      <c r="E277" s="47" t="s">
        <v>595</v>
      </c>
      <c r="F277" s="46"/>
      <c r="G277" s="46"/>
      <c r="H277" s="46"/>
      <c r="I277" s="46"/>
      <c r="J277" s="48"/>
    </row>
    <row r="278" ht="120">
      <c r="A278" s="37" t="s">
        <v>601</v>
      </c>
      <c r="B278" s="45"/>
      <c r="C278" s="46"/>
      <c r="D278" s="46"/>
      <c r="E278" s="39" t="s">
        <v>14019</v>
      </c>
      <c r="F278" s="46"/>
      <c r="G278" s="46"/>
      <c r="H278" s="46"/>
      <c r="I278" s="46"/>
      <c r="J278" s="48"/>
    </row>
    <row r="279">
      <c r="A279" s="37" t="s">
        <v>593</v>
      </c>
      <c r="B279" s="37">
        <v>68</v>
      </c>
      <c r="C279" s="38" t="s">
        <v>14020</v>
      </c>
      <c r="D279" s="37" t="s">
        <v>595</v>
      </c>
      <c r="E279" s="39" t="s">
        <v>14021</v>
      </c>
      <c r="F279" s="40" t="s">
        <v>624</v>
      </c>
      <c r="G279" s="41">
        <v>35</v>
      </c>
      <c r="H279" s="42">
        <v>0</v>
      </c>
      <c r="I279" s="43">
        <f>ROUND(G279*H279,P4)</f>
        <v>0</v>
      </c>
      <c r="J279" s="37"/>
      <c r="O279" s="44">
        <f>I279*0.21</f>
        <v>0</v>
      </c>
      <c r="P279">
        <v>3</v>
      </c>
    </row>
    <row r="280">
      <c r="A280" s="37" t="s">
        <v>598</v>
      </c>
      <c r="B280" s="45"/>
      <c r="C280" s="46"/>
      <c r="D280" s="46"/>
      <c r="E280" s="47" t="s">
        <v>595</v>
      </c>
      <c r="F280" s="46"/>
      <c r="G280" s="46"/>
      <c r="H280" s="46"/>
      <c r="I280" s="46"/>
      <c r="J280" s="48"/>
    </row>
    <row r="281" ht="120">
      <c r="A281" s="37" t="s">
        <v>601</v>
      </c>
      <c r="B281" s="45"/>
      <c r="C281" s="46"/>
      <c r="D281" s="46"/>
      <c r="E281" s="39" t="s">
        <v>14022</v>
      </c>
      <c r="F281" s="46"/>
      <c r="G281" s="46"/>
      <c r="H281" s="46"/>
      <c r="I281" s="46"/>
      <c r="J281" s="48"/>
    </row>
    <row r="282" ht="30">
      <c r="A282" s="37" t="s">
        <v>593</v>
      </c>
      <c r="B282" s="37">
        <v>69</v>
      </c>
      <c r="C282" s="38" t="s">
        <v>14023</v>
      </c>
      <c r="D282" s="37" t="s">
        <v>595</v>
      </c>
      <c r="E282" s="39" t="s">
        <v>14024</v>
      </c>
      <c r="F282" s="40" t="s">
        <v>608</v>
      </c>
      <c r="G282" s="41">
        <v>90</v>
      </c>
      <c r="H282" s="42">
        <v>0</v>
      </c>
      <c r="I282" s="43">
        <f>ROUND(G282*H282,P4)</f>
        <v>0</v>
      </c>
      <c r="J282" s="37"/>
      <c r="O282" s="44">
        <f>I282*0.21</f>
        <v>0</v>
      </c>
      <c r="P282">
        <v>3</v>
      </c>
    </row>
    <row r="283">
      <c r="A283" s="37" t="s">
        <v>598</v>
      </c>
      <c r="B283" s="45"/>
      <c r="C283" s="46"/>
      <c r="D283" s="46"/>
      <c r="E283" s="47" t="s">
        <v>595</v>
      </c>
      <c r="F283" s="46"/>
      <c r="G283" s="46"/>
      <c r="H283" s="46"/>
      <c r="I283" s="46"/>
      <c r="J283" s="48"/>
    </row>
    <row r="284" ht="90">
      <c r="A284" s="37" t="s">
        <v>601</v>
      </c>
      <c r="B284" s="45"/>
      <c r="C284" s="46"/>
      <c r="D284" s="46"/>
      <c r="E284" s="39" t="s">
        <v>14025</v>
      </c>
      <c r="F284" s="46"/>
      <c r="G284" s="46"/>
      <c r="H284" s="46"/>
      <c r="I284" s="46"/>
      <c r="J284" s="48"/>
    </row>
    <row r="285">
      <c r="A285" s="31" t="s">
        <v>591</v>
      </c>
      <c r="B285" s="32"/>
      <c r="C285" s="33" t="s">
        <v>1812</v>
      </c>
      <c r="D285" s="34"/>
      <c r="E285" s="31" t="s">
        <v>1813</v>
      </c>
      <c r="F285" s="34"/>
      <c r="G285" s="34"/>
      <c r="H285" s="34"/>
      <c r="I285" s="35">
        <f>SUMIFS(I286:I288,A286:A288,"P")</f>
        <v>0</v>
      </c>
      <c r="J285" s="36"/>
    </row>
    <row r="286" ht="45">
      <c r="A286" s="37" t="s">
        <v>593</v>
      </c>
      <c r="B286" s="37">
        <v>70</v>
      </c>
      <c r="C286" s="38" t="s">
        <v>1814</v>
      </c>
      <c r="D286" s="37" t="s">
        <v>1815</v>
      </c>
      <c r="E286" s="39" t="s">
        <v>1816</v>
      </c>
      <c r="F286" s="40" t="s">
        <v>1127</v>
      </c>
      <c r="G286" s="41">
        <v>1251</v>
      </c>
      <c r="H286" s="42">
        <v>0</v>
      </c>
      <c r="I286" s="43">
        <f>ROUND(G286*H286,P4)</f>
        <v>0</v>
      </c>
      <c r="J286" s="37"/>
      <c r="O286" s="44">
        <f>I286*0.21</f>
        <v>0</v>
      </c>
      <c r="P286">
        <v>3</v>
      </c>
    </row>
    <row r="287">
      <c r="A287" s="37" t="s">
        <v>598</v>
      </c>
      <c r="B287" s="45"/>
      <c r="C287" s="46"/>
      <c r="D287" s="46"/>
      <c r="E287" s="39" t="s">
        <v>1817</v>
      </c>
      <c r="F287" s="46"/>
      <c r="G287" s="46"/>
      <c r="H287" s="46"/>
      <c r="I287" s="46"/>
      <c r="J287" s="48"/>
    </row>
    <row r="288" ht="120">
      <c r="A288" s="37" t="s">
        <v>601</v>
      </c>
      <c r="B288" s="50"/>
      <c r="C288" s="51"/>
      <c r="D288" s="51"/>
      <c r="E288" s="39" t="s">
        <v>1819</v>
      </c>
      <c r="F288" s="51"/>
      <c r="G288" s="51"/>
      <c r="H288" s="51"/>
      <c r="I288" s="51"/>
      <c r="J288" s="52"/>
    </row>
  </sheetData>
  <sheetProtection sheet="1" objects="1" scenarios="1" spinCount="100000" saltValue="e63D174kUu0kcP5hEsDkZzoo87lY3S3vqijoIOH4I6y5KAQEfqbpgNWRmBBLeikPXXufdFcGQkU86X9q+Avy9g==" hashValue="rlW5PYOo092h4J7VBVzPU6Jlw75i9z1KhVri1jAXQQm56TcFR9qoh44btiAGxmXBEkyu3Jjs7g1ONCwUnPEDA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14026</v>
      </c>
      <c r="I3" s="25">
        <f>SUMIFS(I11:I292,A11:A292,"SD")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14026</v>
      </c>
      <c r="D7" s="22"/>
      <c r="E7" s="23" t="s">
        <v>475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SUMIFS(I12:I54,A12:A54,"P")</f>
        <v>0</v>
      </c>
      <c r="J11" s="36"/>
    </row>
    <row r="12">
      <c r="A12" s="37" t="s">
        <v>593</v>
      </c>
      <c r="B12" s="37">
        <v>1</v>
      </c>
      <c r="C12" s="38" t="s">
        <v>13792</v>
      </c>
      <c r="D12" s="37" t="s">
        <v>595</v>
      </c>
      <c r="E12" s="39" t="s">
        <v>13793</v>
      </c>
      <c r="F12" s="40" t="s">
        <v>641</v>
      </c>
      <c r="G12" s="41">
        <v>308</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14027</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266</v>
      </c>
      <c r="H16" s="42">
        <v>0</v>
      </c>
      <c r="I16" s="43">
        <f>ROUND(G16*H16,P4)</f>
        <v>0</v>
      </c>
      <c r="J16" s="37"/>
      <c r="O16" s="44">
        <f>I16*0.21</f>
        <v>0</v>
      </c>
      <c r="P16">
        <v>3</v>
      </c>
    </row>
    <row r="17">
      <c r="A17" s="37" t="s">
        <v>598</v>
      </c>
      <c r="B17" s="45"/>
      <c r="C17" s="46"/>
      <c r="D17" s="46"/>
      <c r="E17" s="39" t="s">
        <v>14028</v>
      </c>
      <c r="F17" s="46"/>
      <c r="G17" s="46"/>
      <c r="H17" s="46"/>
      <c r="I17" s="46"/>
      <c r="J17" s="48"/>
    </row>
    <row r="18" ht="180">
      <c r="A18" s="37" t="s">
        <v>601</v>
      </c>
      <c r="B18" s="45"/>
      <c r="C18" s="46"/>
      <c r="D18" s="46"/>
      <c r="E18" s="39" t="s">
        <v>13799</v>
      </c>
      <c r="F18" s="46"/>
      <c r="G18" s="46"/>
      <c r="H18" s="46"/>
      <c r="I18" s="46"/>
      <c r="J18" s="48"/>
    </row>
    <row r="19">
      <c r="A19" s="37" t="s">
        <v>593</v>
      </c>
      <c r="B19" s="37">
        <v>3</v>
      </c>
      <c r="C19" s="38" t="s">
        <v>13800</v>
      </c>
      <c r="D19" s="37" t="s">
        <v>595</v>
      </c>
      <c r="E19" s="39" t="s">
        <v>13801</v>
      </c>
      <c r="F19" s="40" t="s">
        <v>608</v>
      </c>
      <c r="G19" s="41">
        <v>29</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14029</v>
      </c>
      <c r="F21" s="46"/>
      <c r="G21" s="46"/>
      <c r="H21" s="46"/>
      <c r="I21" s="46"/>
      <c r="J21" s="48"/>
    </row>
    <row r="22" ht="165">
      <c r="A22" s="37" t="s">
        <v>601</v>
      </c>
      <c r="B22" s="45"/>
      <c r="C22" s="46"/>
      <c r="D22" s="46"/>
      <c r="E22" s="39" t="s">
        <v>13803</v>
      </c>
      <c r="F22" s="46"/>
      <c r="G22" s="46"/>
      <c r="H22" s="46"/>
      <c r="I22" s="46"/>
      <c r="J22" s="48"/>
    </row>
    <row r="23" ht="30">
      <c r="A23" s="37" t="s">
        <v>593</v>
      </c>
      <c r="B23" s="37">
        <v>4</v>
      </c>
      <c r="C23" s="38" t="s">
        <v>13804</v>
      </c>
      <c r="D23" s="37" t="s">
        <v>595</v>
      </c>
      <c r="E23" s="39" t="s">
        <v>13805</v>
      </c>
      <c r="F23" s="40" t="s">
        <v>608</v>
      </c>
      <c r="G23" s="41">
        <v>29</v>
      </c>
      <c r="H23" s="42">
        <v>0</v>
      </c>
      <c r="I23" s="43">
        <f>ROUND(G23*H23,P4)</f>
        <v>0</v>
      </c>
      <c r="J23" s="37"/>
      <c r="O23" s="44">
        <f>I23*0.21</f>
        <v>0</v>
      </c>
      <c r="P23">
        <v>3</v>
      </c>
    </row>
    <row r="24">
      <c r="A24" s="37" t="s">
        <v>598</v>
      </c>
      <c r="B24" s="45"/>
      <c r="C24" s="46"/>
      <c r="D24" s="46"/>
      <c r="E24" s="47" t="s">
        <v>595</v>
      </c>
      <c r="F24" s="46"/>
      <c r="G24" s="46"/>
      <c r="H24" s="46"/>
      <c r="I24" s="46"/>
      <c r="J24" s="48"/>
    </row>
    <row r="25">
      <c r="A25" s="37" t="s">
        <v>599</v>
      </c>
      <c r="B25" s="45"/>
      <c r="C25" s="46"/>
      <c r="D25" s="46"/>
      <c r="E25" s="49" t="s">
        <v>14029</v>
      </c>
      <c r="F25" s="46"/>
      <c r="G25" s="46"/>
      <c r="H25" s="46"/>
      <c r="I25" s="46"/>
      <c r="J25" s="48"/>
    </row>
    <row r="26" ht="150">
      <c r="A26" s="37" t="s">
        <v>601</v>
      </c>
      <c r="B26" s="45"/>
      <c r="C26" s="46"/>
      <c r="D26" s="46"/>
      <c r="E26" s="39" t="s">
        <v>13807</v>
      </c>
      <c r="F26" s="46"/>
      <c r="G26" s="46"/>
      <c r="H26" s="46"/>
      <c r="I26" s="46"/>
      <c r="J26" s="48"/>
    </row>
    <row r="27">
      <c r="A27" s="37" t="s">
        <v>593</v>
      </c>
      <c r="B27" s="37">
        <v>5</v>
      </c>
      <c r="C27" s="38" t="s">
        <v>13808</v>
      </c>
      <c r="D27" s="37" t="s">
        <v>595</v>
      </c>
      <c r="E27" s="39" t="s">
        <v>13809</v>
      </c>
      <c r="F27" s="40" t="s">
        <v>608</v>
      </c>
      <c r="G27" s="41">
        <v>29</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14029</v>
      </c>
      <c r="F29" s="46"/>
      <c r="G29" s="46"/>
      <c r="H29" s="46"/>
      <c r="I29" s="46"/>
      <c r="J29" s="48"/>
    </row>
    <row r="30" ht="150">
      <c r="A30" s="37" t="s">
        <v>601</v>
      </c>
      <c r="B30" s="45"/>
      <c r="C30" s="46"/>
      <c r="D30" s="46"/>
      <c r="E30" s="39" t="s">
        <v>13810</v>
      </c>
      <c r="F30" s="46"/>
      <c r="G30" s="46"/>
      <c r="H30" s="46"/>
      <c r="I30" s="46"/>
      <c r="J30" s="48"/>
    </row>
    <row r="31">
      <c r="A31" s="37" t="s">
        <v>593</v>
      </c>
      <c r="B31" s="37">
        <v>6</v>
      </c>
      <c r="C31" s="38" t="s">
        <v>13811</v>
      </c>
      <c r="D31" s="37" t="s">
        <v>595</v>
      </c>
      <c r="E31" s="39" t="s">
        <v>13812</v>
      </c>
      <c r="F31" s="40" t="s">
        <v>4422</v>
      </c>
      <c r="G31" s="41">
        <v>6160</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14030</v>
      </c>
      <c r="F33" s="46"/>
      <c r="G33" s="46"/>
      <c r="H33" s="46"/>
      <c r="I33" s="46"/>
      <c r="J33" s="48"/>
    </row>
    <row r="34" ht="165">
      <c r="A34" s="37" t="s">
        <v>601</v>
      </c>
      <c r="B34" s="45"/>
      <c r="C34" s="46"/>
      <c r="D34" s="46"/>
      <c r="E34" s="39" t="s">
        <v>13814</v>
      </c>
      <c r="F34" s="46"/>
      <c r="G34" s="46"/>
      <c r="H34" s="46"/>
      <c r="I34" s="46"/>
      <c r="J34" s="48"/>
    </row>
    <row r="35">
      <c r="A35" s="37" t="s">
        <v>593</v>
      </c>
      <c r="B35" s="37">
        <v>7</v>
      </c>
      <c r="C35" s="38" t="s">
        <v>13815</v>
      </c>
      <c r="D35" s="37" t="s">
        <v>595</v>
      </c>
      <c r="E35" s="39" t="s">
        <v>13816</v>
      </c>
      <c r="F35" s="40" t="s">
        <v>1127</v>
      </c>
      <c r="G35" s="41">
        <v>554.39999999999998</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14031</v>
      </c>
      <c r="F37" s="46"/>
      <c r="G37" s="46"/>
      <c r="H37" s="46"/>
      <c r="I37" s="46"/>
      <c r="J37" s="48"/>
    </row>
    <row r="38" ht="120">
      <c r="A38" s="37" t="s">
        <v>601</v>
      </c>
      <c r="B38" s="45"/>
      <c r="C38" s="46"/>
      <c r="D38" s="46"/>
      <c r="E38" s="39" t="s">
        <v>13818</v>
      </c>
      <c r="F38" s="46"/>
      <c r="G38" s="46"/>
      <c r="H38" s="46"/>
      <c r="I38" s="46"/>
      <c r="J38" s="48"/>
    </row>
    <row r="39">
      <c r="A39" s="37" t="s">
        <v>593</v>
      </c>
      <c r="B39" s="37">
        <v>8</v>
      </c>
      <c r="C39" s="38" t="s">
        <v>13819</v>
      </c>
      <c r="D39" s="37" t="s">
        <v>595</v>
      </c>
      <c r="E39" s="39" t="s">
        <v>13820</v>
      </c>
      <c r="F39" s="40" t="s">
        <v>608</v>
      </c>
      <c r="G39" s="41">
        <v>116</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14032</v>
      </c>
      <c r="F41" s="46"/>
      <c r="G41" s="46"/>
      <c r="H41" s="46"/>
      <c r="I41" s="46"/>
      <c r="J41" s="48"/>
    </row>
    <row r="42" ht="105">
      <c r="A42" s="37" t="s">
        <v>601</v>
      </c>
      <c r="B42" s="45"/>
      <c r="C42" s="46"/>
      <c r="D42" s="46"/>
      <c r="E42" s="39" t="s">
        <v>13822</v>
      </c>
      <c r="F42" s="46"/>
      <c r="G42" s="46"/>
      <c r="H42" s="46"/>
      <c r="I42" s="46"/>
      <c r="J42" s="48"/>
    </row>
    <row r="43">
      <c r="A43" s="37" t="s">
        <v>593</v>
      </c>
      <c r="B43" s="37">
        <v>9</v>
      </c>
      <c r="C43" s="38" t="s">
        <v>13823</v>
      </c>
      <c r="D43" s="37" t="s">
        <v>595</v>
      </c>
      <c r="E43" s="39" t="s">
        <v>13824</v>
      </c>
      <c r="F43" s="40" t="s">
        <v>608</v>
      </c>
      <c r="G43" s="41">
        <v>300</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14033</v>
      </c>
      <c r="F45" s="46"/>
      <c r="G45" s="46"/>
      <c r="H45" s="46"/>
      <c r="I45" s="46"/>
      <c r="J45" s="48"/>
    </row>
    <row r="46" ht="105">
      <c r="A46" s="37" t="s">
        <v>601</v>
      </c>
      <c r="B46" s="45"/>
      <c r="C46" s="46"/>
      <c r="D46" s="46"/>
      <c r="E46" s="39" t="s">
        <v>13826</v>
      </c>
      <c r="F46" s="46"/>
      <c r="G46" s="46"/>
      <c r="H46" s="46"/>
      <c r="I46" s="46"/>
      <c r="J46" s="48"/>
    </row>
    <row r="47">
      <c r="A47" s="37" t="s">
        <v>593</v>
      </c>
      <c r="B47" s="37">
        <v>10</v>
      </c>
      <c r="C47" s="38" t="s">
        <v>13827</v>
      </c>
      <c r="D47" s="37" t="s">
        <v>595</v>
      </c>
      <c r="E47" s="39" t="s">
        <v>13828</v>
      </c>
      <c r="F47" s="40" t="s">
        <v>608</v>
      </c>
      <c r="G47" s="41">
        <v>4</v>
      </c>
      <c r="H47" s="42">
        <v>0</v>
      </c>
      <c r="I47" s="43">
        <f>ROUND(G47*H47,P4)</f>
        <v>0</v>
      </c>
      <c r="J47" s="37"/>
      <c r="O47" s="44">
        <f>I47*0.21</f>
        <v>0</v>
      </c>
      <c r="P47">
        <v>3</v>
      </c>
    </row>
    <row r="48">
      <c r="A48" s="37" t="s">
        <v>598</v>
      </c>
      <c r="B48" s="45"/>
      <c r="C48" s="46"/>
      <c r="D48" s="46"/>
      <c r="E48" s="47" t="s">
        <v>595</v>
      </c>
      <c r="F48" s="46"/>
      <c r="G48" s="46"/>
      <c r="H48" s="46"/>
      <c r="I48" s="46"/>
      <c r="J48" s="48"/>
    </row>
    <row r="49">
      <c r="A49" s="37" t="s">
        <v>599</v>
      </c>
      <c r="B49" s="45"/>
      <c r="C49" s="46"/>
      <c r="D49" s="46"/>
      <c r="E49" s="49" t="s">
        <v>14034</v>
      </c>
      <c r="F49" s="46"/>
      <c r="G49" s="46"/>
      <c r="H49" s="46"/>
      <c r="I49" s="46"/>
      <c r="J49" s="48"/>
    </row>
    <row r="50" ht="105">
      <c r="A50" s="37" t="s">
        <v>601</v>
      </c>
      <c r="B50" s="45"/>
      <c r="C50" s="46"/>
      <c r="D50" s="46"/>
      <c r="E50" s="39" t="s">
        <v>13830</v>
      </c>
      <c r="F50" s="46"/>
      <c r="G50" s="46"/>
      <c r="H50" s="46"/>
      <c r="I50" s="46"/>
      <c r="J50" s="48"/>
    </row>
    <row r="51" ht="30">
      <c r="A51" s="37" t="s">
        <v>593</v>
      </c>
      <c r="B51" s="37">
        <v>11</v>
      </c>
      <c r="C51" s="38" t="s">
        <v>13843</v>
      </c>
      <c r="D51" s="37" t="s">
        <v>595</v>
      </c>
      <c r="E51" s="39" t="s">
        <v>13844</v>
      </c>
      <c r="F51" s="40" t="s">
        <v>624</v>
      </c>
      <c r="G51" s="41">
        <v>462</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14035</v>
      </c>
      <c r="F53" s="46"/>
      <c r="G53" s="46"/>
      <c r="H53" s="46"/>
      <c r="I53" s="46"/>
      <c r="J53" s="48"/>
    </row>
    <row r="54" ht="120">
      <c r="A54" s="37" t="s">
        <v>601</v>
      </c>
      <c r="B54" s="45"/>
      <c r="C54" s="46"/>
      <c r="D54" s="46"/>
      <c r="E54" s="39" t="s">
        <v>13846</v>
      </c>
      <c r="F54" s="46"/>
      <c r="G54" s="46"/>
      <c r="H54" s="46"/>
      <c r="I54" s="46"/>
      <c r="J54" s="48"/>
    </row>
    <row r="55">
      <c r="A55" s="31" t="s">
        <v>591</v>
      </c>
      <c r="B55" s="32"/>
      <c r="C55" s="33" t="s">
        <v>13847</v>
      </c>
      <c r="D55" s="34"/>
      <c r="E55" s="31" t="s">
        <v>13848</v>
      </c>
      <c r="F55" s="34"/>
      <c r="G55" s="34"/>
      <c r="H55" s="34"/>
      <c r="I55" s="35">
        <f>SUMIFS(I56:I87,A56:A87,"P")</f>
        <v>0</v>
      </c>
      <c r="J55" s="36"/>
    </row>
    <row r="56" ht="30">
      <c r="A56" s="37" t="s">
        <v>593</v>
      </c>
      <c r="B56" s="37">
        <v>12</v>
      </c>
      <c r="C56" s="38" t="s">
        <v>13849</v>
      </c>
      <c r="D56" s="37" t="s">
        <v>595</v>
      </c>
      <c r="E56" s="39" t="s">
        <v>13850</v>
      </c>
      <c r="F56" s="40" t="s">
        <v>608</v>
      </c>
      <c r="G56" s="41">
        <v>2</v>
      </c>
      <c r="H56" s="42">
        <v>0</v>
      </c>
      <c r="I56" s="43">
        <f>ROUND(G56*H56,P4)</f>
        <v>0</v>
      </c>
      <c r="J56" s="37"/>
      <c r="O56" s="44">
        <f>I56*0.21</f>
        <v>0</v>
      </c>
      <c r="P56">
        <v>3</v>
      </c>
    </row>
    <row r="57">
      <c r="A57" s="37" t="s">
        <v>598</v>
      </c>
      <c r="B57" s="45"/>
      <c r="C57" s="46"/>
      <c r="D57" s="46"/>
      <c r="E57" s="47" t="s">
        <v>595</v>
      </c>
      <c r="F57" s="46"/>
      <c r="G57" s="46"/>
      <c r="H57" s="46"/>
      <c r="I57" s="46"/>
      <c r="J57" s="48"/>
    </row>
    <row r="58">
      <c r="A58" s="37" t="s">
        <v>599</v>
      </c>
      <c r="B58" s="45"/>
      <c r="C58" s="46"/>
      <c r="D58" s="46"/>
      <c r="E58" s="49" t="s">
        <v>13851</v>
      </c>
      <c r="F58" s="46"/>
      <c r="G58" s="46"/>
      <c r="H58" s="46"/>
      <c r="I58" s="46"/>
      <c r="J58" s="48"/>
    </row>
    <row r="59" ht="120">
      <c r="A59" s="37" t="s">
        <v>601</v>
      </c>
      <c r="B59" s="45"/>
      <c r="C59" s="46"/>
      <c r="D59" s="46"/>
      <c r="E59" s="39" t="s">
        <v>13852</v>
      </c>
      <c r="F59" s="46"/>
      <c r="G59" s="46"/>
      <c r="H59" s="46"/>
      <c r="I59" s="46"/>
      <c r="J59" s="48"/>
    </row>
    <row r="60" ht="30">
      <c r="A60" s="37" t="s">
        <v>593</v>
      </c>
      <c r="B60" s="37">
        <v>13</v>
      </c>
      <c r="C60" s="38" t="s">
        <v>13853</v>
      </c>
      <c r="D60" s="37" t="s">
        <v>595</v>
      </c>
      <c r="E60" s="39" t="s">
        <v>13854</v>
      </c>
      <c r="F60" s="40" t="s">
        <v>608</v>
      </c>
      <c r="G60" s="41">
        <v>2</v>
      </c>
      <c r="H60" s="42">
        <v>0</v>
      </c>
      <c r="I60" s="43">
        <f>ROUND(G60*H60,P4)</f>
        <v>0</v>
      </c>
      <c r="J60" s="37"/>
      <c r="O60" s="44">
        <f>I60*0.21</f>
        <v>0</v>
      </c>
      <c r="P60">
        <v>3</v>
      </c>
    </row>
    <row r="61">
      <c r="A61" s="37" t="s">
        <v>598</v>
      </c>
      <c r="B61" s="45"/>
      <c r="C61" s="46"/>
      <c r="D61" s="46"/>
      <c r="E61" s="47" t="s">
        <v>595</v>
      </c>
      <c r="F61" s="46"/>
      <c r="G61" s="46"/>
      <c r="H61" s="46"/>
      <c r="I61" s="46"/>
      <c r="J61" s="48"/>
    </row>
    <row r="62">
      <c r="A62" s="37" t="s">
        <v>599</v>
      </c>
      <c r="B62" s="45"/>
      <c r="C62" s="46"/>
      <c r="D62" s="46"/>
      <c r="E62" s="49" t="s">
        <v>13851</v>
      </c>
      <c r="F62" s="46"/>
      <c r="G62" s="46"/>
      <c r="H62" s="46"/>
      <c r="I62" s="46"/>
      <c r="J62" s="48"/>
    </row>
    <row r="63" ht="120">
      <c r="A63" s="37" t="s">
        <v>601</v>
      </c>
      <c r="B63" s="45"/>
      <c r="C63" s="46"/>
      <c r="D63" s="46"/>
      <c r="E63" s="39" t="s">
        <v>13852</v>
      </c>
      <c r="F63" s="46"/>
      <c r="G63" s="46"/>
      <c r="H63" s="46"/>
      <c r="I63" s="46"/>
      <c r="J63" s="48"/>
    </row>
    <row r="64">
      <c r="A64" s="37" t="s">
        <v>593</v>
      </c>
      <c r="B64" s="37">
        <v>14</v>
      </c>
      <c r="C64" s="38" t="s">
        <v>14036</v>
      </c>
      <c r="D64" s="37" t="s">
        <v>595</v>
      </c>
      <c r="E64" s="39" t="s">
        <v>14037</v>
      </c>
      <c r="F64" s="40" t="s">
        <v>608</v>
      </c>
      <c r="G64" s="41">
        <v>17</v>
      </c>
      <c r="H64" s="42">
        <v>0</v>
      </c>
      <c r="I64" s="43">
        <f>ROUND(G64*H64,P4)</f>
        <v>0</v>
      </c>
      <c r="J64" s="37"/>
      <c r="O64" s="44">
        <f>I64*0.21</f>
        <v>0</v>
      </c>
      <c r="P64">
        <v>3</v>
      </c>
    </row>
    <row r="65">
      <c r="A65" s="37" t="s">
        <v>598</v>
      </c>
      <c r="B65" s="45"/>
      <c r="C65" s="46"/>
      <c r="D65" s="46"/>
      <c r="E65" s="47" t="s">
        <v>595</v>
      </c>
      <c r="F65" s="46"/>
      <c r="G65" s="46"/>
      <c r="H65" s="46"/>
      <c r="I65" s="46"/>
      <c r="J65" s="48"/>
    </row>
    <row r="66">
      <c r="A66" s="37" t="s">
        <v>599</v>
      </c>
      <c r="B66" s="45"/>
      <c r="C66" s="46"/>
      <c r="D66" s="46"/>
      <c r="E66" s="49" t="s">
        <v>14038</v>
      </c>
      <c r="F66" s="46"/>
      <c r="G66" s="46"/>
      <c r="H66" s="46"/>
      <c r="I66" s="46"/>
      <c r="J66" s="48"/>
    </row>
    <row r="67" ht="120">
      <c r="A67" s="37" t="s">
        <v>601</v>
      </c>
      <c r="B67" s="45"/>
      <c r="C67" s="46"/>
      <c r="D67" s="46"/>
      <c r="E67" s="39" t="s">
        <v>13864</v>
      </c>
      <c r="F67" s="46"/>
      <c r="G67" s="46"/>
      <c r="H67" s="46"/>
      <c r="I67" s="46"/>
      <c r="J67" s="48"/>
    </row>
    <row r="68">
      <c r="A68" s="37" t="s">
        <v>593</v>
      </c>
      <c r="B68" s="37">
        <v>15</v>
      </c>
      <c r="C68" s="38" t="s">
        <v>13865</v>
      </c>
      <c r="D68" s="37" t="s">
        <v>595</v>
      </c>
      <c r="E68" s="39" t="s">
        <v>13866</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14039</v>
      </c>
      <c r="F70" s="46"/>
      <c r="G70" s="46"/>
      <c r="H70" s="46"/>
      <c r="I70" s="46"/>
      <c r="J70" s="48"/>
    </row>
    <row r="71" ht="120">
      <c r="A71" s="37" t="s">
        <v>601</v>
      </c>
      <c r="B71" s="45"/>
      <c r="C71" s="46"/>
      <c r="D71" s="46"/>
      <c r="E71" s="39" t="s">
        <v>13864</v>
      </c>
      <c r="F71" s="46"/>
      <c r="G71" s="46"/>
      <c r="H71" s="46"/>
      <c r="I71" s="46"/>
      <c r="J71" s="48"/>
    </row>
    <row r="72">
      <c r="A72" s="37" t="s">
        <v>593</v>
      </c>
      <c r="B72" s="37">
        <v>16</v>
      </c>
      <c r="C72" s="38" t="s">
        <v>13867</v>
      </c>
      <c r="D72" s="37" t="s">
        <v>595</v>
      </c>
      <c r="E72" s="39" t="s">
        <v>13868</v>
      </c>
      <c r="F72" s="40" t="s">
        <v>597</v>
      </c>
      <c r="G72" s="41">
        <v>28</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14040</v>
      </c>
      <c r="F74" s="46"/>
      <c r="G74" s="46"/>
      <c r="H74" s="46"/>
      <c r="I74" s="46"/>
      <c r="J74" s="48"/>
    </row>
    <row r="75" ht="120">
      <c r="A75" s="37" t="s">
        <v>601</v>
      </c>
      <c r="B75" s="45"/>
      <c r="C75" s="46"/>
      <c r="D75" s="46"/>
      <c r="E75" s="39" t="s">
        <v>13870</v>
      </c>
      <c r="F75" s="46"/>
      <c r="G75" s="46"/>
      <c r="H75" s="46"/>
      <c r="I75" s="46"/>
      <c r="J75" s="48"/>
    </row>
    <row r="76" ht="30">
      <c r="A76" s="37" t="s">
        <v>593</v>
      </c>
      <c r="B76" s="37">
        <v>17</v>
      </c>
      <c r="C76" s="38" t="s">
        <v>13871</v>
      </c>
      <c r="D76" s="37" t="s">
        <v>595</v>
      </c>
      <c r="E76" s="39" t="s">
        <v>13872</v>
      </c>
      <c r="F76" s="40" t="s">
        <v>608</v>
      </c>
      <c r="G76" s="41">
        <v>2</v>
      </c>
      <c r="H76" s="42">
        <v>0</v>
      </c>
      <c r="I76" s="43">
        <f>ROUND(G76*H76,P4)</f>
        <v>0</v>
      </c>
      <c r="J76" s="37"/>
      <c r="O76" s="44">
        <f>I76*0.21</f>
        <v>0</v>
      </c>
      <c r="P76">
        <v>3</v>
      </c>
    </row>
    <row r="77">
      <c r="A77" s="37" t="s">
        <v>598</v>
      </c>
      <c r="B77" s="45"/>
      <c r="C77" s="46"/>
      <c r="D77" s="46"/>
      <c r="E77" s="47" t="s">
        <v>595</v>
      </c>
      <c r="F77" s="46"/>
      <c r="G77" s="46"/>
      <c r="H77" s="46"/>
      <c r="I77" s="46"/>
      <c r="J77" s="48"/>
    </row>
    <row r="78">
      <c r="A78" s="37" t="s">
        <v>599</v>
      </c>
      <c r="B78" s="45"/>
      <c r="C78" s="46"/>
      <c r="D78" s="46"/>
      <c r="E78" s="49" t="s">
        <v>13851</v>
      </c>
      <c r="F78" s="46"/>
      <c r="G78" s="46"/>
      <c r="H78" s="46"/>
      <c r="I78" s="46"/>
      <c r="J78" s="48"/>
    </row>
    <row r="79" ht="135">
      <c r="A79" s="37" t="s">
        <v>601</v>
      </c>
      <c r="B79" s="45"/>
      <c r="C79" s="46"/>
      <c r="D79" s="46"/>
      <c r="E79" s="39" t="s">
        <v>13874</v>
      </c>
      <c r="F79" s="46"/>
      <c r="G79" s="46"/>
      <c r="H79" s="46"/>
      <c r="I79" s="46"/>
      <c r="J79" s="48"/>
    </row>
    <row r="80" ht="30">
      <c r="A80" s="37" t="s">
        <v>593</v>
      </c>
      <c r="B80" s="37">
        <v>18</v>
      </c>
      <c r="C80" s="38" t="s">
        <v>13875</v>
      </c>
      <c r="D80" s="37" t="s">
        <v>595</v>
      </c>
      <c r="E80" s="39" t="s">
        <v>13876</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c r="A82" s="37" t="s">
        <v>599</v>
      </c>
      <c r="B82" s="45"/>
      <c r="C82" s="46"/>
      <c r="D82" s="46"/>
      <c r="E82" s="49" t="s">
        <v>13851</v>
      </c>
      <c r="F82" s="46"/>
      <c r="G82" s="46"/>
      <c r="H82" s="46"/>
      <c r="I82" s="46"/>
      <c r="J82" s="48"/>
    </row>
    <row r="83" ht="135">
      <c r="A83" s="37" t="s">
        <v>601</v>
      </c>
      <c r="B83" s="45"/>
      <c r="C83" s="46"/>
      <c r="D83" s="46"/>
      <c r="E83" s="39" t="s">
        <v>13874</v>
      </c>
      <c r="F83" s="46"/>
      <c r="G83" s="46"/>
      <c r="H83" s="46"/>
      <c r="I83" s="46"/>
      <c r="J83" s="48"/>
    </row>
    <row r="84" ht="30">
      <c r="A84" s="37" t="s">
        <v>593</v>
      </c>
      <c r="B84" s="37">
        <v>19</v>
      </c>
      <c r="C84" s="38" t="s">
        <v>13885</v>
      </c>
      <c r="D84" s="37" t="s">
        <v>595</v>
      </c>
      <c r="E84" s="39" t="s">
        <v>13886</v>
      </c>
      <c r="F84" s="40" t="s">
        <v>624</v>
      </c>
      <c r="G84" s="41">
        <v>66</v>
      </c>
      <c r="H84" s="42">
        <v>0</v>
      </c>
      <c r="I84" s="43">
        <f>ROUND(G84*H84,P4)</f>
        <v>0</v>
      </c>
      <c r="J84" s="37"/>
      <c r="O84" s="44">
        <f>I84*0.21</f>
        <v>0</v>
      </c>
      <c r="P84">
        <v>3</v>
      </c>
    </row>
    <row r="85">
      <c r="A85" s="37" t="s">
        <v>598</v>
      </c>
      <c r="B85" s="45"/>
      <c r="C85" s="46"/>
      <c r="D85" s="46"/>
      <c r="E85" s="47" t="s">
        <v>595</v>
      </c>
      <c r="F85" s="46"/>
      <c r="G85" s="46"/>
      <c r="H85" s="46"/>
      <c r="I85" s="46"/>
      <c r="J85" s="48"/>
    </row>
    <row r="86">
      <c r="A86" s="37" t="s">
        <v>599</v>
      </c>
      <c r="B86" s="45"/>
      <c r="C86" s="46"/>
      <c r="D86" s="46"/>
      <c r="E86" s="49" t="s">
        <v>14041</v>
      </c>
      <c r="F86" s="46"/>
      <c r="G86" s="46"/>
      <c r="H86" s="46"/>
      <c r="I86" s="46"/>
      <c r="J86" s="48"/>
    </row>
    <row r="87" ht="135">
      <c r="A87" s="37" t="s">
        <v>601</v>
      </c>
      <c r="B87" s="45"/>
      <c r="C87" s="46"/>
      <c r="D87" s="46"/>
      <c r="E87" s="39" t="s">
        <v>13888</v>
      </c>
      <c r="F87" s="46"/>
      <c r="G87" s="46"/>
      <c r="H87" s="46"/>
      <c r="I87" s="46"/>
      <c r="J87" s="48"/>
    </row>
    <row r="88">
      <c r="A88" s="31" t="s">
        <v>591</v>
      </c>
      <c r="B88" s="32"/>
      <c r="C88" s="33" t="s">
        <v>13889</v>
      </c>
      <c r="D88" s="34"/>
      <c r="E88" s="31" t="s">
        <v>13890</v>
      </c>
      <c r="F88" s="34"/>
      <c r="G88" s="34"/>
      <c r="H88" s="34"/>
      <c r="I88" s="35">
        <f>SUMIFS(I89:I255,A89:A255,"P")</f>
        <v>0</v>
      </c>
      <c r="J88" s="36"/>
    </row>
    <row r="89">
      <c r="A89" s="37" t="s">
        <v>593</v>
      </c>
      <c r="B89" s="37">
        <v>20</v>
      </c>
      <c r="C89" s="38" t="s">
        <v>13891</v>
      </c>
      <c r="D89" s="37" t="s">
        <v>595</v>
      </c>
      <c r="E89" s="39" t="s">
        <v>13892</v>
      </c>
      <c r="F89" s="40" t="s">
        <v>608</v>
      </c>
      <c r="G89" s="41">
        <v>18</v>
      </c>
      <c r="H89" s="42">
        <v>0</v>
      </c>
      <c r="I89" s="43">
        <f>ROUND(G89*H89,P4)</f>
        <v>0</v>
      </c>
      <c r="J89" s="37"/>
      <c r="O89" s="44">
        <f>I89*0.21</f>
        <v>0</v>
      </c>
      <c r="P89">
        <v>3</v>
      </c>
    </row>
    <row r="90">
      <c r="A90" s="37" t="s">
        <v>598</v>
      </c>
      <c r="B90" s="45"/>
      <c r="C90" s="46"/>
      <c r="D90" s="46"/>
      <c r="E90" s="47" t="s">
        <v>595</v>
      </c>
      <c r="F90" s="46"/>
      <c r="G90" s="46"/>
      <c r="H90" s="46"/>
      <c r="I90" s="46"/>
      <c r="J90" s="48"/>
    </row>
    <row r="91">
      <c r="A91" s="37" t="s">
        <v>599</v>
      </c>
      <c r="B91" s="45"/>
      <c r="C91" s="46"/>
      <c r="D91" s="46"/>
      <c r="E91" s="49" t="s">
        <v>14042</v>
      </c>
      <c r="F91" s="46"/>
      <c r="G91" s="46"/>
      <c r="H91" s="46"/>
      <c r="I91" s="46"/>
      <c r="J91" s="48"/>
    </row>
    <row r="92" ht="105">
      <c r="A92" s="37" t="s">
        <v>601</v>
      </c>
      <c r="B92" s="45"/>
      <c r="C92" s="46"/>
      <c r="D92" s="46"/>
      <c r="E92" s="39" t="s">
        <v>13894</v>
      </c>
      <c r="F92" s="46"/>
      <c r="G92" s="46"/>
      <c r="H92" s="46"/>
      <c r="I92" s="46"/>
      <c r="J92" s="48"/>
    </row>
    <row r="93">
      <c r="A93" s="37" t="s">
        <v>593</v>
      </c>
      <c r="B93" s="37">
        <v>21</v>
      </c>
      <c r="C93" s="38" t="s">
        <v>13895</v>
      </c>
      <c r="D93" s="37" t="s">
        <v>595</v>
      </c>
      <c r="E93" s="39" t="s">
        <v>13896</v>
      </c>
      <c r="F93" s="40" t="s">
        <v>608</v>
      </c>
      <c r="G93" s="41">
        <v>29</v>
      </c>
      <c r="H93" s="42">
        <v>0</v>
      </c>
      <c r="I93" s="43">
        <f>ROUND(G93*H93,P4)</f>
        <v>0</v>
      </c>
      <c r="J93" s="37"/>
      <c r="O93" s="44">
        <f>I93*0.21</f>
        <v>0</v>
      </c>
      <c r="P93">
        <v>3</v>
      </c>
    </row>
    <row r="94">
      <c r="A94" s="37" t="s">
        <v>598</v>
      </c>
      <c r="B94" s="45"/>
      <c r="C94" s="46"/>
      <c r="D94" s="46"/>
      <c r="E94" s="47" t="s">
        <v>595</v>
      </c>
      <c r="F94" s="46"/>
      <c r="G94" s="46"/>
      <c r="H94" s="46"/>
      <c r="I94" s="46"/>
      <c r="J94" s="48"/>
    </row>
    <row r="95">
      <c r="A95" s="37" t="s">
        <v>599</v>
      </c>
      <c r="B95" s="45"/>
      <c r="C95" s="46"/>
      <c r="D95" s="46"/>
      <c r="E95" s="49" t="s">
        <v>14043</v>
      </c>
      <c r="F95" s="46"/>
      <c r="G95" s="46"/>
      <c r="H95" s="46"/>
      <c r="I95" s="46"/>
      <c r="J95" s="48"/>
    </row>
    <row r="96" ht="105">
      <c r="A96" s="37" t="s">
        <v>601</v>
      </c>
      <c r="B96" s="45"/>
      <c r="C96" s="46"/>
      <c r="D96" s="46"/>
      <c r="E96" s="39" t="s">
        <v>13894</v>
      </c>
      <c r="F96" s="46"/>
      <c r="G96" s="46"/>
      <c r="H96" s="46"/>
      <c r="I96" s="46"/>
      <c r="J96" s="48"/>
    </row>
    <row r="97">
      <c r="A97" s="37" t="s">
        <v>593</v>
      </c>
      <c r="B97" s="37">
        <v>22</v>
      </c>
      <c r="C97" s="38" t="s">
        <v>13898</v>
      </c>
      <c r="D97" s="37" t="s">
        <v>595</v>
      </c>
      <c r="E97" s="39" t="s">
        <v>13899</v>
      </c>
      <c r="F97" s="40" t="s">
        <v>608</v>
      </c>
      <c r="G97" s="41">
        <v>98</v>
      </c>
      <c r="H97" s="42">
        <v>0</v>
      </c>
      <c r="I97" s="43">
        <f>ROUND(G97*H97,P4)</f>
        <v>0</v>
      </c>
      <c r="J97" s="37"/>
      <c r="O97" s="44">
        <f>I97*0.21</f>
        <v>0</v>
      </c>
      <c r="P97">
        <v>3</v>
      </c>
    </row>
    <row r="98">
      <c r="A98" s="37" t="s">
        <v>598</v>
      </c>
      <c r="B98" s="45"/>
      <c r="C98" s="46"/>
      <c r="D98" s="46"/>
      <c r="E98" s="47" t="s">
        <v>595</v>
      </c>
      <c r="F98" s="46"/>
      <c r="G98" s="46"/>
      <c r="H98" s="46"/>
      <c r="I98" s="46"/>
      <c r="J98" s="48"/>
    </row>
    <row r="99">
      <c r="A99" s="37" t="s">
        <v>599</v>
      </c>
      <c r="B99" s="45"/>
      <c r="C99" s="46"/>
      <c r="D99" s="46"/>
      <c r="E99" s="49" t="s">
        <v>14044</v>
      </c>
      <c r="F99" s="46"/>
      <c r="G99" s="46"/>
      <c r="H99" s="46"/>
      <c r="I99" s="46"/>
      <c r="J99" s="48"/>
    </row>
    <row r="100" ht="105">
      <c r="A100" s="37" t="s">
        <v>601</v>
      </c>
      <c r="B100" s="45"/>
      <c r="C100" s="46"/>
      <c r="D100" s="46"/>
      <c r="E100" s="39" t="s">
        <v>13901</v>
      </c>
      <c r="F100" s="46"/>
      <c r="G100" s="46"/>
      <c r="H100" s="46"/>
      <c r="I100" s="46"/>
      <c r="J100" s="48"/>
    </row>
    <row r="101">
      <c r="A101" s="37" t="s">
        <v>593</v>
      </c>
      <c r="B101" s="37">
        <v>23</v>
      </c>
      <c r="C101" s="38" t="s">
        <v>13902</v>
      </c>
      <c r="D101" s="37" t="s">
        <v>595</v>
      </c>
      <c r="E101" s="39" t="s">
        <v>13903</v>
      </c>
      <c r="F101" s="40" t="s">
        <v>608</v>
      </c>
      <c r="G101" s="41">
        <v>2</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14045</v>
      </c>
      <c r="F103" s="46"/>
      <c r="G103" s="46"/>
      <c r="H103" s="46"/>
      <c r="I103" s="46"/>
      <c r="J103" s="48"/>
    </row>
    <row r="104" ht="120">
      <c r="A104" s="37" t="s">
        <v>601</v>
      </c>
      <c r="B104" s="45"/>
      <c r="C104" s="46"/>
      <c r="D104" s="46"/>
      <c r="E104" s="39" t="s">
        <v>13905</v>
      </c>
      <c r="F104" s="46"/>
      <c r="G104" s="46"/>
      <c r="H104" s="46"/>
      <c r="I104" s="46"/>
      <c r="J104" s="48"/>
    </row>
    <row r="105">
      <c r="A105" s="37" t="s">
        <v>593</v>
      </c>
      <c r="B105" s="37">
        <v>24</v>
      </c>
      <c r="C105" s="38" t="s">
        <v>14046</v>
      </c>
      <c r="D105" s="37" t="s">
        <v>595</v>
      </c>
      <c r="E105" s="39" t="s">
        <v>14047</v>
      </c>
      <c r="F105" s="40" t="s">
        <v>608</v>
      </c>
      <c r="G105" s="41">
        <v>4</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c r="A107" s="37" t="s">
        <v>599</v>
      </c>
      <c r="B107" s="45"/>
      <c r="C107" s="46"/>
      <c r="D107" s="46"/>
      <c r="E107" s="49" t="s">
        <v>13958</v>
      </c>
      <c r="F107" s="46"/>
      <c r="G107" s="46"/>
      <c r="H107" s="46"/>
      <c r="I107" s="46"/>
      <c r="J107" s="48"/>
    </row>
    <row r="108" ht="120">
      <c r="A108" s="37" t="s">
        <v>601</v>
      </c>
      <c r="B108" s="45"/>
      <c r="C108" s="46"/>
      <c r="D108" s="46"/>
      <c r="E108" s="39" t="s">
        <v>13905</v>
      </c>
      <c r="F108" s="46"/>
      <c r="G108" s="46"/>
      <c r="H108" s="46"/>
      <c r="I108" s="46"/>
      <c r="J108" s="48"/>
    </row>
    <row r="109">
      <c r="A109" s="37" t="s">
        <v>593</v>
      </c>
      <c r="B109" s="37">
        <v>25</v>
      </c>
      <c r="C109" s="38" t="s">
        <v>13906</v>
      </c>
      <c r="D109" s="37" t="s">
        <v>595</v>
      </c>
      <c r="E109" s="39" t="s">
        <v>13907</v>
      </c>
      <c r="F109" s="40" t="s">
        <v>608</v>
      </c>
      <c r="G109" s="41">
        <v>395</v>
      </c>
      <c r="H109" s="42">
        <v>0</v>
      </c>
      <c r="I109" s="43">
        <f>ROUND(G109*H109,P4)</f>
        <v>0</v>
      </c>
      <c r="J109" s="37"/>
      <c r="O109" s="44">
        <f>I109*0.21</f>
        <v>0</v>
      </c>
      <c r="P109">
        <v>3</v>
      </c>
    </row>
    <row r="110">
      <c r="A110" s="37" t="s">
        <v>598</v>
      </c>
      <c r="B110" s="45"/>
      <c r="C110" s="46"/>
      <c r="D110" s="46"/>
      <c r="E110" s="47" t="s">
        <v>595</v>
      </c>
      <c r="F110" s="46"/>
      <c r="G110" s="46"/>
      <c r="H110" s="46"/>
      <c r="I110" s="46"/>
      <c r="J110" s="48"/>
    </row>
    <row r="111">
      <c r="A111" s="37" t="s">
        <v>599</v>
      </c>
      <c r="B111" s="45"/>
      <c r="C111" s="46"/>
      <c r="D111" s="46"/>
      <c r="E111" s="49" t="s">
        <v>14048</v>
      </c>
      <c r="F111" s="46"/>
      <c r="G111" s="46"/>
      <c r="H111" s="46"/>
      <c r="I111" s="46"/>
      <c r="J111" s="48"/>
    </row>
    <row r="112" ht="120">
      <c r="A112" s="37" t="s">
        <v>601</v>
      </c>
      <c r="B112" s="45"/>
      <c r="C112" s="46"/>
      <c r="D112" s="46"/>
      <c r="E112" s="39" t="s">
        <v>13905</v>
      </c>
      <c r="F112" s="46"/>
      <c r="G112" s="46"/>
      <c r="H112" s="46"/>
      <c r="I112" s="46"/>
      <c r="J112" s="48"/>
    </row>
    <row r="113">
      <c r="A113" s="37" t="s">
        <v>593</v>
      </c>
      <c r="B113" s="37">
        <v>26</v>
      </c>
      <c r="C113" s="38" t="s">
        <v>13909</v>
      </c>
      <c r="D113" s="37" t="s">
        <v>595</v>
      </c>
      <c r="E113" s="39" t="s">
        <v>13910</v>
      </c>
      <c r="F113" s="40" t="s">
        <v>608</v>
      </c>
      <c r="G113" s="41">
        <v>20</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c r="A115" s="37" t="s">
        <v>599</v>
      </c>
      <c r="B115" s="45"/>
      <c r="C115" s="46"/>
      <c r="D115" s="46"/>
      <c r="E115" s="49" t="s">
        <v>13893</v>
      </c>
      <c r="F115" s="46"/>
      <c r="G115" s="46"/>
      <c r="H115" s="46"/>
      <c r="I115" s="46"/>
      <c r="J115" s="48"/>
    </row>
    <row r="116" ht="120">
      <c r="A116" s="37" t="s">
        <v>601</v>
      </c>
      <c r="B116" s="45"/>
      <c r="C116" s="46"/>
      <c r="D116" s="46"/>
      <c r="E116" s="39" t="s">
        <v>13905</v>
      </c>
      <c r="F116" s="46"/>
      <c r="G116" s="46"/>
      <c r="H116" s="46"/>
      <c r="I116" s="46"/>
      <c r="J116" s="48"/>
    </row>
    <row r="117">
      <c r="A117" s="37" t="s">
        <v>593</v>
      </c>
      <c r="B117" s="37">
        <v>27</v>
      </c>
      <c r="C117" s="38" t="s">
        <v>13912</v>
      </c>
      <c r="D117" s="37" t="s">
        <v>595</v>
      </c>
      <c r="E117" s="39" t="s">
        <v>13913</v>
      </c>
      <c r="F117" s="40" t="s">
        <v>608</v>
      </c>
      <c r="G117" s="41">
        <v>8</v>
      </c>
      <c r="H117" s="42">
        <v>0</v>
      </c>
      <c r="I117" s="43">
        <f>ROUND(G117*H117,P4)</f>
        <v>0</v>
      </c>
      <c r="J117" s="37"/>
      <c r="O117" s="44">
        <f>I117*0.21</f>
        <v>0</v>
      </c>
      <c r="P117">
        <v>3</v>
      </c>
    </row>
    <row r="118">
      <c r="A118" s="37" t="s">
        <v>598</v>
      </c>
      <c r="B118" s="45"/>
      <c r="C118" s="46"/>
      <c r="D118" s="46"/>
      <c r="E118" s="47" t="s">
        <v>595</v>
      </c>
      <c r="F118" s="46"/>
      <c r="G118" s="46"/>
      <c r="H118" s="46"/>
      <c r="I118" s="46"/>
      <c r="J118" s="48"/>
    </row>
    <row r="119">
      <c r="A119" s="37" t="s">
        <v>599</v>
      </c>
      <c r="B119" s="45"/>
      <c r="C119" s="46"/>
      <c r="D119" s="46"/>
      <c r="E119" s="49" t="s">
        <v>13904</v>
      </c>
      <c r="F119" s="46"/>
      <c r="G119" s="46"/>
      <c r="H119" s="46"/>
      <c r="I119" s="46"/>
      <c r="J119" s="48"/>
    </row>
    <row r="120" ht="120">
      <c r="A120" s="37" t="s">
        <v>601</v>
      </c>
      <c r="B120" s="45"/>
      <c r="C120" s="46"/>
      <c r="D120" s="46"/>
      <c r="E120" s="39" t="s">
        <v>13905</v>
      </c>
      <c r="F120" s="46"/>
      <c r="G120" s="46"/>
      <c r="H120" s="46"/>
      <c r="I120" s="46"/>
      <c r="J120" s="48"/>
    </row>
    <row r="121">
      <c r="A121" s="37" t="s">
        <v>593</v>
      </c>
      <c r="B121" s="37">
        <v>28</v>
      </c>
      <c r="C121" s="38" t="s">
        <v>13915</v>
      </c>
      <c r="D121" s="37" t="s">
        <v>595</v>
      </c>
      <c r="E121" s="39" t="s">
        <v>13916</v>
      </c>
      <c r="F121" s="40" t="s">
        <v>608</v>
      </c>
      <c r="G121" s="41">
        <v>44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c r="A123" s="37" t="s">
        <v>599</v>
      </c>
      <c r="B123" s="45"/>
      <c r="C123" s="46"/>
      <c r="D123" s="46"/>
      <c r="E123" s="49" t="s">
        <v>14049</v>
      </c>
      <c r="F123" s="46"/>
      <c r="G123" s="46"/>
      <c r="H123" s="46"/>
      <c r="I123" s="46"/>
      <c r="J123" s="48"/>
    </row>
    <row r="124" ht="120">
      <c r="A124" s="37" t="s">
        <v>601</v>
      </c>
      <c r="B124" s="45"/>
      <c r="C124" s="46"/>
      <c r="D124" s="46"/>
      <c r="E124" s="39" t="s">
        <v>13905</v>
      </c>
      <c r="F124" s="46"/>
      <c r="G124" s="46"/>
      <c r="H124" s="46"/>
      <c r="I124" s="46"/>
      <c r="J124" s="48"/>
    </row>
    <row r="125">
      <c r="A125" s="37" t="s">
        <v>593</v>
      </c>
      <c r="B125" s="37">
        <v>29</v>
      </c>
      <c r="C125" s="38" t="s">
        <v>14050</v>
      </c>
      <c r="D125" s="37" t="s">
        <v>595</v>
      </c>
      <c r="E125" s="39" t="s">
        <v>14051</v>
      </c>
      <c r="F125" s="40" t="s">
        <v>608</v>
      </c>
      <c r="G125" s="41">
        <v>2</v>
      </c>
      <c r="H125" s="42">
        <v>0</v>
      </c>
      <c r="I125" s="43">
        <f>ROUND(G125*H125,P4)</f>
        <v>0</v>
      </c>
      <c r="J125" s="37"/>
      <c r="O125" s="44">
        <f>I125*0.21</f>
        <v>0</v>
      </c>
      <c r="P125">
        <v>3</v>
      </c>
    </row>
    <row r="126">
      <c r="A126" s="37" t="s">
        <v>598</v>
      </c>
      <c r="B126" s="45"/>
      <c r="C126" s="46"/>
      <c r="D126" s="46"/>
      <c r="E126" s="47" t="s">
        <v>595</v>
      </c>
      <c r="F126" s="46"/>
      <c r="G126" s="46"/>
      <c r="H126" s="46"/>
      <c r="I126" s="46"/>
      <c r="J126" s="48"/>
    </row>
    <row r="127">
      <c r="A127" s="37" t="s">
        <v>599</v>
      </c>
      <c r="B127" s="45"/>
      <c r="C127" s="46"/>
      <c r="D127" s="46"/>
      <c r="E127" s="49" t="s">
        <v>14045</v>
      </c>
      <c r="F127" s="46"/>
      <c r="G127" s="46"/>
      <c r="H127" s="46"/>
      <c r="I127" s="46"/>
      <c r="J127" s="48"/>
    </row>
    <row r="128" ht="120">
      <c r="A128" s="37" t="s">
        <v>601</v>
      </c>
      <c r="B128" s="45"/>
      <c r="C128" s="46"/>
      <c r="D128" s="46"/>
      <c r="E128" s="39" t="s">
        <v>13905</v>
      </c>
      <c r="F128" s="46"/>
      <c r="G128" s="46"/>
      <c r="H128" s="46"/>
      <c r="I128" s="46"/>
      <c r="J128" s="48"/>
    </row>
    <row r="129">
      <c r="A129" s="37" t="s">
        <v>593</v>
      </c>
      <c r="B129" s="37">
        <v>30</v>
      </c>
      <c r="C129" s="38" t="s">
        <v>13918</v>
      </c>
      <c r="D129" s="37" t="s">
        <v>595</v>
      </c>
      <c r="E129" s="39" t="s">
        <v>13919</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14052</v>
      </c>
      <c r="F131" s="46"/>
      <c r="G131" s="46"/>
      <c r="H131" s="46"/>
      <c r="I131" s="46"/>
      <c r="J131" s="48"/>
    </row>
    <row r="132" ht="120">
      <c r="A132" s="37" t="s">
        <v>601</v>
      </c>
      <c r="B132" s="45"/>
      <c r="C132" s="46"/>
      <c r="D132" s="46"/>
      <c r="E132" s="39" t="s">
        <v>13905</v>
      </c>
      <c r="F132" s="46"/>
      <c r="G132" s="46"/>
      <c r="H132" s="46"/>
      <c r="I132" s="46"/>
      <c r="J132" s="48"/>
    </row>
    <row r="133">
      <c r="A133" s="37" t="s">
        <v>593</v>
      </c>
      <c r="B133" s="37">
        <v>31</v>
      </c>
      <c r="C133" s="38" t="s">
        <v>13920</v>
      </c>
      <c r="D133" s="37" t="s">
        <v>595</v>
      </c>
      <c r="E133" s="39" t="s">
        <v>13921</v>
      </c>
      <c r="F133" s="40" t="s">
        <v>608</v>
      </c>
      <c r="G133" s="41">
        <v>2</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14045</v>
      </c>
      <c r="F135" s="46"/>
      <c r="G135" s="46"/>
      <c r="H135" s="46"/>
      <c r="I135" s="46"/>
      <c r="J135" s="48"/>
    </row>
    <row r="136" ht="120">
      <c r="A136" s="37" t="s">
        <v>601</v>
      </c>
      <c r="B136" s="45"/>
      <c r="C136" s="46"/>
      <c r="D136" s="46"/>
      <c r="E136" s="39" t="s">
        <v>13905</v>
      </c>
      <c r="F136" s="46"/>
      <c r="G136" s="46"/>
      <c r="H136" s="46"/>
      <c r="I136" s="46"/>
      <c r="J136" s="48"/>
    </row>
    <row r="137">
      <c r="A137" s="37" t="s">
        <v>593</v>
      </c>
      <c r="B137" s="37">
        <v>32</v>
      </c>
      <c r="C137" s="38" t="s">
        <v>13923</v>
      </c>
      <c r="D137" s="37" t="s">
        <v>595</v>
      </c>
      <c r="E137" s="39" t="s">
        <v>13924</v>
      </c>
      <c r="F137" s="40" t="s">
        <v>597</v>
      </c>
      <c r="G137" s="41">
        <v>80</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14053</v>
      </c>
      <c r="F139" s="46"/>
      <c r="G139" s="46"/>
      <c r="H139" s="46"/>
      <c r="I139" s="46"/>
      <c r="J139" s="48"/>
    </row>
    <row r="140" ht="105">
      <c r="A140" s="37" t="s">
        <v>601</v>
      </c>
      <c r="B140" s="45"/>
      <c r="C140" s="46"/>
      <c r="D140" s="46"/>
      <c r="E140" s="39" t="s">
        <v>13926</v>
      </c>
      <c r="F140" s="46"/>
      <c r="G140" s="46"/>
      <c r="H140" s="46"/>
      <c r="I140" s="46"/>
      <c r="J140" s="48"/>
    </row>
    <row r="141">
      <c r="A141" s="37" t="s">
        <v>593</v>
      </c>
      <c r="B141" s="37">
        <v>33</v>
      </c>
      <c r="C141" s="38" t="s">
        <v>14054</v>
      </c>
      <c r="D141" s="37" t="s">
        <v>595</v>
      </c>
      <c r="E141" s="39" t="s">
        <v>14055</v>
      </c>
      <c r="F141" s="40" t="s">
        <v>608</v>
      </c>
      <c r="G141" s="41">
        <v>2</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13933</v>
      </c>
      <c r="F143" s="46"/>
      <c r="G143" s="46"/>
      <c r="H143" s="46"/>
      <c r="I143" s="46"/>
      <c r="J143" s="48"/>
    </row>
    <row r="144" ht="135">
      <c r="A144" s="37" t="s">
        <v>601</v>
      </c>
      <c r="B144" s="45"/>
      <c r="C144" s="46"/>
      <c r="D144" s="46"/>
      <c r="E144" s="39" t="s">
        <v>13930</v>
      </c>
      <c r="F144" s="46"/>
      <c r="G144" s="46"/>
      <c r="H144" s="46"/>
      <c r="I144" s="46"/>
      <c r="J144" s="48"/>
    </row>
    <row r="145">
      <c r="A145" s="37" t="s">
        <v>593</v>
      </c>
      <c r="B145" s="37">
        <v>34</v>
      </c>
      <c r="C145" s="38" t="s">
        <v>13927</v>
      </c>
      <c r="D145" s="37" t="s">
        <v>595</v>
      </c>
      <c r="E145" s="39" t="s">
        <v>13928</v>
      </c>
      <c r="F145" s="40" t="s">
        <v>608</v>
      </c>
      <c r="G145" s="41">
        <v>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14056</v>
      </c>
      <c r="F147" s="46"/>
      <c r="G147" s="46"/>
      <c r="H147" s="46"/>
      <c r="I147" s="46"/>
      <c r="J147" s="48"/>
    </row>
    <row r="148" ht="135">
      <c r="A148" s="37" t="s">
        <v>601</v>
      </c>
      <c r="B148" s="45"/>
      <c r="C148" s="46"/>
      <c r="D148" s="46"/>
      <c r="E148" s="39" t="s">
        <v>13930</v>
      </c>
      <c r="F148" s="46"/>
      <c r="G148" s="46"/>
      <c r="H148" s="46"/>
      <c r="I148" s="46"/>
      <c r="J148" s="48"/>
    </row>
    <row r="149">
      <c r="A149" s="37" t="s">
        <v>593</v>
      </c>
      <c r="B149" s="37">
        <v>35</v>
      </c>
      <c r="C149" s="38" t="s">
        <v>13931</v>
      </c>
      <c r="D149" s="37" t="s">
        <v>595</v>
      </c>
      <c r="E149" s="39" t="s">
        <v>13932</v>
      </c>
      <c r="F149" s="40" t="s">
        <v>608</v>
      </c>
      <c r="G149" s="41">
        <v>4</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14056</v>
      </c>
      <c r="F151" s="46"/>
      <c r="G151" s="46"/>
      <c r="H151" s="46"/>
      <c r="I151" s="46"/>
      <c r="J151" s="48"/>
    </row>
    <row r="152" ht="135">
      <c r="A152" s="37" t="s">
        <v>601</v>
      </c>
      <c r="B152" s="45"/>
      <c r="C152" s="46"/>
      <c r="D152" s="46"/>
      <c r="E152" s="39" t="s">
        <v>13930</v>
      </c>
      <c r="F152" s="46"/>
      <c r="G152" s="46"/>
      <c r="H152" s="46"/>
      <c r="I152" s="46"/>
      <c r="J152" s="48"/>
    </row>
    <row r="153">
      <c r="A153" s="37" t="s">
        <v>593</v>
      </c>
      <c r="B153" s="37">
        <v>36</v>
      </c>
      <c r="C153" s="38" t="s">
        <v>13934</v>
      </c>
      <c r="D153" s="37" t="s">
        <v>595</v>
      </c>
      <c r="E153" s="39" t="s">
        <v>13935</v>
      </c>
      <c r="F153" s="40" t="s">
        <v>597</v>
      </c>
      <c r="G153" s="41">
        <v>2920</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14057</v>
      </c>
      <c r="F155" s="46"/>
      <c r="G155" s="46"/>
      <c r="H155" s="46"/>
      <c r="I155" s="46"/>
      <c r="J155" s="48"/>
    </row>
    <row r="156" ht="120">
      <c r="A156" s="37" t="s">
        <v>601</v>
      </c>
      <c r="B156" s="45"/>
      <c r="C156" s="46"/>
      <c r="D156" s="46"/>
      <c r="E156" s="39" t="s">
        <v>13937</v>
      </c>
      <c r="F156" s="46"/>
      <c r="G156" s="46"/>
      <c r="H156" s="46"/>
      <c r="I156" s="46"/>
      <c r="J156" s="48"/>
    </row>
    <row r="157">
      <c r="A157" s="37" t="s">
        <v>593</v>
      </c>
      <c r="B157" s="37">
        <v>37</v>
      </c>
      <c r="C157" s="38" t="s">
        <v>14058</v>
      </c>
      <c r="D157" s="37" t="s">
        <v>595</v>
      </c>
      <c r="E157" s="39" t="s">
        <v>14059</v>
      </c>
      <c r="F157" s="40" t="s">
        <v>597</v>
      </c>
      <c r="G157" s="41">
        <v>226</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14060</v>
      </c>
      <c r="F159" s="46"/>
      <c r="G159" s="46"/>
      <c r="H159" s="46"/>
      <c r="I159" s="46"/>
      <c r="J159" s="48"/>
    </row>
    <row r="160" ht="120">
      <c r="A160" s="37" t="s">
        <v>601</v>
      </c>
      <c r="B160" s="45"/>
      <c r="C160" s="46"/>
      <c r="D160" s="46"/>
      <c r="E160" s="39" t="s">
        <v>13937</v>
      </c>
      <c r="F160" s="46"/>
      <c r="G160" s="46"/>
      <c r="H160" s="46"/>
      <c r="I160" s="46"/>
      <c r="J160" s="48"/>
    </row>
    <row r="161">
      <c r="A161" s="37" t="s">
        <v>593</v>
      </c>
      <c r="B161" s="37">
        <v>38</v>
      </c>
      <c r="C161" s="38" t="s">
        <v>13938</v>
      </c>
      <c r="D161" s="37" t="s">
        <v>595</v>
      </c>
      <c r="E161" s="39" t="s">
        <v>13939</v>
      </c>
      <c r="F161" s="40" t="s">
        <v>597</v>
      </c>
      <c r="G161" s="41">
        <v>1350</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14061</v>
      </c>
      <c r="F163" s="46"/>
      <c r="G163" s="46"/>
      <c r="H163" s="46"/>
      <c r="I163" s="46"/>
      <c r="J163" s="48"/>
    </row>
    <row r="164" ht="120">
      <c r="A164" s="37" t="s">
        <v>601</v>
      </c>
      <c r="B164" s="45"/>
      <c r="C164" s="46"/>
      <c r="D164" s="46"/>
      <c r="E164" s="39" t="s">
        <v>13937</v>
      </c>
      <c r="F164" s="46"/>
      <c r="G164" s="46"/>
      <c r="H164" s="46"/>
      <c r="I164" s="46"/>
      <c r="J164" s="48"/>
    </row>
    <row r="165">
      <c r="A165" s="37" t="s">
        <v>593</v>
      </c>
      <c r="B165" s="37">
        <v>39</v>
      </c>
      <c r="C165" s="38" t="s">
        <v>4798</v>
      </c>
      <c r="D165" s="37" t="s">
        <v>595</v>
      </c>
      <c r="E165" s="39" t="s">
        <v>4799</v>
      </c>
      <c r="F165" s="40" t="s">
        <v>597</v>
      </c>
      <c r="G165" s="41">
        <v>1576</v>
      </c>
      <c r="H165" s="42">
        <v>0</v>
      </c>
      <c r="I165" s="43">
        <f>ROUND(G165*H165,P4)</f>
        <v>0</v>
      </c>
      <c r="J165" s="37"/>
      <c r="O165" s="44">
        <f>I165*0.21</f>
        <v>0</v>
      </c>
      <c r="P165">
        <v>3</v>
      </c>
    </row>
    <row r="166">
      <c r="A166" s="37" t="s">
        <v>598</v>
      </c>
      <c r="B166" s="45"/>
      <c r="C166" s="46"/>
      <c r="D166" s="46"/>
      <c r="E166" s="47" t="s">
        <v>595</v>
      </c>
      <c r="F166" s="46"/>
      <c r="G166" s="46"/>
      <c r="H166" s="46"/>
      <c r="I166" s="46"/>
      <c r="J166" s="48"/>
    </row>
    <row r="167">
      <c r="A167" s="37" t="s">
        <v>599</v>
      </c>
      <c r="B167" s="45"/>
      <c r="C167" s="46"/>
      <c r="D167" s="46"/>
      <c r="E167" s="49" t="s">
        <v>14062</v>
      </c>
      <c r="F167" s="46"/>
      <c r="G167" s="46"/>
      <c r="H167" s="46"/>
      <c r="I167" s="46"/>
      <c r="J167" s="48"/>
    </row>
    <row r="168" ht="105">
      <c r="A168" s="37" t="s">
        <v>601</v>
      </c>
      <c r="B168" s="45"/>
      <c r="C168" s="46"/>
      <c r="D168" s="46"/>
      <c r="E168" s="39" t="s">
        <v>4801</v>
      </c>
      <c r="F168" s="46"/>
      <c r="G168" s="46"/>
      <c r="H168" s="46"/>
      <c r="I168" s="46"/>
      <c r="J168" s="48"/>
    </row>
    <row r="169">
      <c r="A169" s="37" t="s">
        <v>593</v>
      </c>
      <c r="B169" s="37">
        <v>40</v>
      </c>
      <c r="C169" s="38" t="s">
        <v>13942</v>
      </c>
      <c r="D169" s="37" t="s">
        <v>595</v>
      </c>
      <c r="E169" s="39" t="s">
        <v>13943</v>
      </c>
      <c r="F169" s="40" t="s">
        <v>608</v>
      </c>
      <c r="G169" s="41">
        <v>10</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c r="A171" s="37" t="s">
        <v>599</v>
      </c>
      <c r="B171" s="45"/>
      <c r="C171" s="46"/>
      <c r="D171" s="46"/>
      <c r="E171" s="49" t="s">
        <v>14063</v>
      </c>
      <c r="F171" s="46"/>
      <c r="G171" s="46"/>
      <c r="H171" s="46"/>
      <c r="I171" s="46"/>
      <c r="J171" s="48"/>
    </row>
    <row r="172" ht="105">
      <c r="A172" s="37" t="s">
        <v>601</v>
      </c>
      <c r="B172" s="45"/>
      <c r="C172" s="46"/>
      <c r="D172" s="46"/>
      <c r="E172" s="39" t="s">
        <v>13945</v>
      </c>
      <c r="F172" s="46"/>
      <c r="G172" s="46"/>
      <c r="H172" s="46"/>
      <c r="I172" s="46"/>
      <c r="J172" s="48"/>
    </row>
    <row r="173">
      <c r="A173" s="37" t="s">
        <v>593</v>
      </c>
      <c r="B173" s="37">
        <v>41</v>
      </c>
      <c r="C173" s="38" t="s">
        <v>13946</v>
      </c>
      <c r="D173" s="37" t="s">
        <v>595</v>
      </c>
      <c r="E173" s="39" t="s">
        <v>13947</v>
      </c>
      <c r="F173" s="40" t="s">
        <v>608</v>
      </c>
      <c r="G173" s="41">
        <v>6</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c r="A175" s="37" t="s">
        <v>599</v>
      </c>
      <c r="B175" s="45"/>
      <c r="C175" s="46"/>
      <c r="D175" s="46"/>
      <c r="E175" s="49" t="s">
        <v>14064</v>
      </c>
      <c r="F175" s="46"/>
      <c r="G175" s="46"/>
      <c r="H175" s="46"/>
      <c r="I175" s="46"/>
      <c r="J175" s="48"/>
    </row>
    <row r="176" ht="105">
      <c r="A176" s="37" t="s">
        <v>601</v>
      </c>
      <c r="B176" s="45"/>
      <c r="C176" s="46"/>
      <c r="D176" s="46"/>
      <c r="E176" s="39" t="s">
        <v>13945</v>
      </c>
      <c r="F176" s="46"/>
      <c r="G176" s="46"/>
      <c r="H176" s="46"/>
      <c r="I176" s="46"/>
      <c r="J176" s="48"/>
    </row>
    <row r="177">
      <c r="A177" s="37" t="s">
        <v>593</v>
      </c>
      <c r="B177" s="37">
        <v>42</v>
      </c>
      <c r="C177" s="38" t="s">
        <v>13948</v>
      </c>
      <c r="D177" s="37" t="s">
        <v>595</v>
      </c>
      <c r="E177" s="39" t="s">
        <v>13949</v>
      </c>
      <c r="F177" s="40" t="s">
        <v>608</v>
      </c>
      <c r="G177" s="41">
        <v>6</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c r="A179" s="37" t="s">
        <v>599</v>
      </c>
      <c r="B179" s="45"/>
      <c r="C179" s="46"/>
      <c r="D179" s="46"/>
      <c r="E179" s="49" t="s">
        <v>14064</v>
      </c>
      <c r="F179" s="46"/>
      <c r="G179" s="46"/>
      <c r="H179" s="46"/>
      <c r="I179" s="46"/>
      <c r="J179" s="48"/>
    </row>
    <row r="180" ht="105">
      <c r="A180" s="37" t="s">
        <v>601</v>
      </c>
      <c r="B180" s="45"/>
      <c r="C180" s="46"/>
      <c r="D180" s="46"/>
      <c r="E180" s="39" t="s">
        <v>13945</v>
      </c>
      <c r="F180" s="46"/>
      <c r="G180" s="46"/>
      <c r="H180" s="46"/>
      <c r="I180" s="46"/>
      <c r="J180" s="48"/>
    </row>
    <row r="181">
      <c r="A181" s="37" t="s">
        <v>593</v>
      </c>
      <c r="B181" s="37">
        <v>43</v>
      </c>
      <c r="C181" s="38" t="s">
        <v>14065</v>
      </c>
      <c r="D181" s="37" t="s">
        <v>595</v>
      </c>
      <c r="E181" s="39" t="s">
        <v>14066</v>
      </c>
      <c r="F181" s="40" t="s">
        <v>608</v>
      </c>
      <c r="G181" s="41">
        <v>5</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c r="A183" s="37" t="s">
        <v>599</v>
      </c>
      <c r="B183" s="45"/>
      <c r="C183" s="46"/>
      <c r="D183" s="46"/>
      <c r="E183" s="49" t="s">
        <v>14067</v>
      </c>
      <c r="F183" s="46"/>
      <c r="G183" s="46"/>
      <c r="H183" s="46"/>
      <c r="I183" s="46"/>
      <c r="J183" s="48"/>
    </row>
    <row r="184" ht="135">
      <c r="A184" s="37" t="s">
        <v>601</v>
      </c>
      <c r="B184" s="45"/>
      <c r="C184" s="46"/>
      <c r="D184" s="46"/>
      <c r="E184" s="39" t="s">
        <v>13930</v>
      </c>
      <c r="F184" s="46"/>
      <c r="G184" s="46"/>
      <c r="H184" s="46"/>
      <c r="I184" s="46"/>
      <c r="J184" s="48"/>
    </row>
    <row r="185">
      <c r="A185" s="37" t="s">
        <v>593</v>
      </c>
      <c r="B185" s="37">
        <v>44</v>
      </c>
      <c r="C185" s="38" t="s">
        <v>14068</v>
      </c>
      <c r="D185" s="37" t="s">
        <v>595</v>
      </c>
      <c r="E185" s="39" t="s">
        <v>14069</v>
      </c>
      <c r="F185" s="40" t="s">
        <v>608</v>
      </c>
      <c r="G185" s="41">
        <v>5</v>
      </c>
      <c r="H185" s="42">
        <v>0</v>
      </c>
      <c r="I185" s="43">
        <f>ROUND(G185*H185,P4)</f>
        <v>0</v>
      </c>
      <c r="J185" s="37"/>
      <c r="O185" s="44">
        <f>I185*0.21</f>
        <v>0</v>
      </c>
      <c r="P185">
        <v>3</v>
      </c>
    </row>
    <row r="186">
      <c r="A186" s="37" t="s">
        <v>598</v>
      </c>
      <c r="B186" s="45"/>
      <c r="C186" s="46"/>
      <c r="D186" s="46"/>
      <c r="E186" s="47" t="s">
        <v>595</v>
      </c>
      <c r="F186" s="46"/>
      <c r="G186" s="46"/>
      <c r="H186" s="46"/>
      <c r="I186" s="46"/>
      <c r="J186" s="48"/>
    </row>
    <row r="187">
      <c r="A187" s="37" t="s">
        <v>599</v>
      </c>
      <c r="B187" s="45"/>
      <c r="C187" s="46"/>
      <c r="D187" s="46"/>
      <c r="E187" s="49" t="s">
        <v>14067</v>
      </c>
      <c r="F187" s="46"/>
      <c r="G187" s="46"/>
      <c r="H187" s="46"/>
      <c r="I187" s="46"/>
      <c r="J187" s="48"/>
    </row>
    <row r="188" ht="135">
      <c r="A188" s="37" t="s">
        <v>601</v>
      </c>
      <c r="B188" s="45"/>
      <c r="C188" s="46"/>
      <c r="D188" s="46"/>
      <c r="E188" s="39" t="s">
        <v>13930</v>
      </c>
      <c r="F188" s="46"/>
      <c r="G188" s="46"/>
      <c r="H188" s="46"/>
      <c r="I188" s="46"/>
      <c r="J188" s="48"/>
    </row>
    <row r="189">
      <c r="A189" s="37" t="s">
        <v>593</v>
      </c>
      <c r="B189" s="37">
        <v>45</v>
      </c>
      <c r="C189" s="38" t="s">
        <v>14070</v>
      </c>
      <c r="D189" s="37" t="s">
        <v>595</v>
      </c>
      <c r="E189" s="39" t="s">
        <v>14071</v>
      </c>
      <c r="F189" s="40" t="s">
        <v>608</v>
      </c>
      <c r="G189" s="41">
        <v>1</v>
      </c>
      <c r="H189" s="42">
        <v>0</v>
      </c>
      <c r="I189" s="43">
        <f>ROUND(G189*H189,P4)</f>
        <v>0</v>
      </c>
      <c r="J189" s="37"/>
      <c r="O189" s="44">
        <f>I189*0.21</f>
        <v>0</v>
      </c>
      <c r="P189">
        <v>3</v>
      </c>
    </row>
    <row r="190">
      <c r="A190" s="37" t="s">
        <v>598</v>
      </c>
      <c r="B190" s="45"/>
      <c r="C190" s="46"/>
      <c r="D190" s="46"/>
      <c r="E190" s="47" t="s">
        <v>595</v>
      </c>
      <c r="F190" s="46"/>
      <c r="G190" s="46"/>
      <c r="H190" s="46"/>
      <c r="I190" s="46"/>
      <c r="J190" s="48"/>
    </row>
    <row r="191">
      <c r="A191" s="37" t="s">
        <v>599</v>
      </c>
      <c r="B191" s="45"/>
      <c r="C191" s="46"/>
      <c r="D191" s="46"/>
      <c r="E191" s="49" t="s">
        <v>14052</v>
      </c>
      <c r="F191" s="46"/>
      <c r="G191" s="46"/>
      <c r="H191" s="46"/>
      <c r="I191" s="46"/>
      <c r="J191" s="48"/>
    </row>
    <row r="192" ht="135">
      <c r="A192" s="37" t="s">
        <v>601</v>
      </c>
      <c r="B192" s="45"/>
      <c r="C192" s="46"/>
      <c r="D192" s="46"/>
      <c r="E192" s="39" t="s">
        <v>13930</v>
      </c>
      <c r="F192" s="46"/>
      <c r="G192" s="46"/>
      <c r="H192" s="46"/>
      <c r="I192" s="46"/>
      <c r="J192" s="48"/>
    </row>
    <row r="193">
      <c r="A193" s="37" t="s">
        <v>593</v>
      </c>
      <c r="B193" s="37">
        <v>46</v>
      </c>
      <c r="C193" s="38" t="s">
        <v>14072</v>
      </c>
      <c r="D193" s="37" t="s">
        <v>595</v>
      </c>
      <c r="E193" s="39" t="s">
        <v>14073</v>
      </c>
      <c r="F193" s="40" t="s">
        <v>608</v>
      </c>
      <c r="G193" s="41">
        <v>2</v>
      </c>
      <c r="H193" s="42">
        <v>0</v>
      </c>
      <c r="I193" s="43">
        <f>ROUND(G193*H193,P4)</f>
        <v>0</v>
      </c>
      <c r="J193" s="37"/>
      <c r="O193" s="44">
        <f>I193*0.21</f>
        <v>0</v>
      </c>
      <c r="P193">
        <v>3</v>
      </c>
    </row>
    <row r="194">
      <c r="A194" s="37" t="s">
        <v>598</v>
      </c>
      <c r="B194" s="45"/>
      <c r="C194" s="46"/>
      <c r="D194" s="46"/>
      <c r="E194" s="47" t="s">
        <v>595</v>
      </c>
      <c r="F194" s="46"/>
      <c r="G194" s="46"/>
      <c r="H194" s="46"/>
      <c r="I194" s="46"/>
      <c r="J194" s="48"/>
    </row>
    <row r="195">
      <c r="A195" s="37" t="s">
        <v>599</v>
      </c>
      <c r="B195" s="45"/>
      <c r="C195" s="46"/>
      <c r="D195" s="46"/>
      <c r="E195" s="49" t="s">
        <v>14045</v>
      </c>
      <c r="F195" s="46"/>
      <c r="G195" s="46"/>
      <c r="H195" s="46"/>
      <c r="I195" s="46"/>
      <c r="J195" s="48"/>
    </row>
    <row r="196" ht="135">
      <c r="A196" s="37" t="s">
        <v>601</v>
      </c>
      <c r="B196" s="45"/>
      <c r="C196" s="46"/>
      <c r="D196" s="46"/>
      <c r="E196" s="39" t="s">
        <v>13930</v>
      </c>
      <c r="F196" s="46"/>
      <c r="G196" s="46"/>
      <c r="H196" s="46"/>
      <c r="I196" s="46"/>
      <c r="J196" s="48"/>
    </row>
    <row r="197">
      <c r="A197" s="37" t="s">
        <v>593</v>
      </c>
      <c r="B197" s="37">
        <v>47</v>
      </c>
      <c r="C197" s="38" t="s">
        <v>14074</v>
      </c>
      <c r="D197" s="37" t="s">
        <v>595</v>
      </c>
      <c r="E197" s="39" t="s">
        <v>14075</v>
      </c>
      <c r="F197" s="40" t="s">
        <v>608</v>
      </c>
      <c r="G197" s="41">
        <v>1</v>
      </c>
      <c r="H197" s="42">
        <v>0</v>
      </c>
      <c r="I197" s="43">
        <f>ROUND(G197*H197,P4)</f>
        <v>0</v>
      </c>
      <c r="J197" s="37"/>
      <c r="O197" s="44">
        <f>I197*0.21</f>
        <v>0</v>
      </c>
      <c r="P197">
        <v>3</v>
      </c>
    </row>
    <row r="198">
      <c r="A198" s="37" t="s">
        <v>598</v>
      </c>
      <c r="B198" s="45"/>
      <c r="C198" s="46"/>
      <c r="D198" s="46"/>
      <c r="E198" s="47" t="s">
        <v>595</v>
      </c>
      <c r="F198" s="46"/>
      <c r="G198" s="46"/>
      <c r="H198" s="46"/>
      <c r="I198" s="46"/>
      <c r="J198" s="48"/>
    </row>
    <row r="199">
      <c r="A199" s="37" t="s">
        <v>599</v>
      </c>
      <c r="B199" s="45"/>
      <c r="C199" s="46"/>
      <c r="D199" s="46"/>
      <c r="E199" s="49" t="s">
        <v>14052</v>
      </c>
      <c r="F199" s="46"/>
      <c r="G199" s="46"/>
      <c r="H199" s="46"/>
      <c r="I199" s="46"/>
      <c r="J199" s="48"/>
    </row>
    <row r="200" ht="135">
      <c r="A200" s="37" t="s">
        <v>601</v>
      </c>
      <c r="B200" s="45"/>
      <c r="C200" s="46"/>
      <c r="D200" s="46"/>
      <c r="E200" s="39" t="s">
        <v>13930</v>
      </c>
      <c r="F200" s="46"/>
      <c r="G200" s="46"/>
      <c r="H200" s="46"/>
      <c r="I200" s="46"/>
      <c r="J200" s="48"/>
    </row>
    <row r="201">
      <c r="A201" s="37" t="s">
        <v>593</v>
      </c>
      <c r="B201" s="37">
        <v>48</v>
      </c>
      <c r="C201" s="38" t="s">
        <v>14076</v>
      </c>
      <c r="D201" s="37" t="s">
        <v>595</v>
      </c>
      <c r="E201" s="39" t="s">
        <v>14077</v>
      </c>
      <c r="F201" s="40" t="s">
        <v>608</v>
      </c>
      <c r="G201" s="41">
        <v>1</v>
      </c>
      <c r="H201" s="42">
        <v>0</v>
      </c>
      <c r="I201" s="43">
        <f>ROUND(G201*H201,P4)</f>
        <v>0</v>
      </c>
      <c r="J201" s="37"/>
      <c r="O201" s="44">
        <f>I201*0.21</f>
        <v>0</v>
      </c>
      <c r="P201">
        <v>3</v>
      </c>
    </row>
    <row r="202">
      <c r="A202" s="37" t="s">
        <v>598</v>
      </c>
      <c r="B202" s="45"/>
      <c r="C202" s="46"/>
      <c r="D202" s="46"/>
      <c r="E202" s="47" t="s">
        <v>595</v>
      </c>
      <c r="F202" s="46"/>
      <c r="G202" s="46"/>
      <c r="H202" s="46"/>
      <c r="I202" s="46"/>
      <c r="J202" s="48"/>
    </row>
    <row r="203">
      <c r="A203" s="37" t="s">
        <v>599</v>
      </c>
      <c r="B203" s="45"/>
      <c r="C203" s="46"/>
      <c r="D203" s="46"/>
      <c r="E203" s="49" t="s">
        <v>14052</v>
      </c>
      <c r="F203" s="46"/>
      <c r="G203" s="46"/>
      <c r="H203" s="46"/>
      <c r="I203" s="46"/>
      <c r="J203" s="48"/>
    </row>
    <row r="204" ht="135">
      <c r="A204" s="37" t="s">
        <v>601</v>
      </c>
      <c r="B204" s="45"/>
      <c r="C204" s="46"/>
      <c r="D204" s="46"/>
      <c r="E204" s="39" t="s">
        <v>13930</v>
      </c>
      <c r="F204" s="46"/>
      <c r="G204" s="46"/>
      <c r="H204" s="46"/>
      <c r="I204" s="46"/>
      <c r="J204" s="48"/>
    </row>
    <row r="205" ht="30">
      <c r="A205" s="37" t="s">
        <v>593</v>
      </c>
      <c r="B205" s="37">
        <v>49</v>
      </c>
      <c r="C205" s="38" t="s">
        <v>14078</v>
      </c>
      <c r="D205" s="37" t="s">
        <v>595</v>
      </c>
      <c r="E205" s="39" t="s">
        <v>14079</v>
      </c>
      <c r="F205" s="40" t="s">
        <v>608</v>
      </c>
      <c r="G205" s="41">
        <v>2</v>
      </c>
      <c r="H205" s="42">
        <v>0</v>
      </c>
      <c r="I205" s="43">
        <f>ROUND(G205*H205,P4)</f>
        <v>0</v>
      </c>
      <c r="J205" s="37"/>
      <c r="O205" s="44">
        <f>I205*0.21</f>
        <v>0</v>
      </c>
      <c r="P205">
        <v>3</v>
      </c>
    </row>
    <row r="206">
      <c r="A206" s="37" t="s">
        <v>598</v>
      </c>
      <c r="B206" s="45"/>
      <c r="C206" s="46"/>
      <c r="D206" s="46"/>
      <c r="E206" s="47" t="s">
        <v>595</v>
      </c>
      <c r="F206" s="46"/>
      <c r="G206" s="46"/>
      <c r="H206" s="46"/>
      <c r="I206" s="46"/>
      <c r="J206" s="48"/>
    </row>
    <row r="207">
      <c r="A207" s="37" t="s">
        <v>599</v>
      </c>
      <c r="B207" s="45"/>
      <c r="C207" s="46"/>
      <c r="D207" s="46"/>
      <c r="E207" s="49" t="s">
        <v>14045</v>
      </c>
      <c r="F207" s="46"/>
      <c r="G207" s="46"/>
      <c r="H207" s="46"/>
      <c r="I207" s="46"/>
      <c r="J207" s="48"/>
    </row>
    <row r="208" ht="135">
      <c r="A208" s="37" t="s">
        <v>601</v>
      </c>
      <c r="B208" s="45"/>
      <c r="C208" s="46"/>
      <c r="D208" s="46"/>
      <c r="E208" s="39" t="s">
        <v>13930</v>
      </c>
      <c r="F208" s="46"/>
      <c r="G208" s="46"/>
      <c r="H208" s="46"/>
      <c r="I208" s="46"/>
      <c r="J208" s="48"/>
    </row>
    <row r="209">
      <c r="A209" s="37" t="s">
        <v>593</v>
      </c>
      <c r="B209" s="37">
        <v>50</v>
      </c>
      <c r="C209" s="38" t="s">
        <v>14080</v>
      </c>
      <c r="D209" s="37" t="s">
        <v>595</v>
      </c>
      <c r="E209" s="39" t="s">
        <v>14081</v>
      </c>
      <c r="F209" s="40" t="s">
        <v>608</v>
      </c>
      <c r="G209" s="41">
        <v>4</v>
      </c>
      <c r="H209" s="42">
        <v>0</v>
      </c>
      <c r="I209" s="43">
        <f>ROUND(G209*H209,P4)</f>
        <v>0</v>
      </c>
      <c r="J209" s="37"/>
      <c r="O209" s="44">
        <f>I209*0.21</f>
        <v>0</v>
      </c>
      <c r="P209">
        <v>3</v>
      </c>
    </row>
    <row r="210">
      <c r="A210" s="37" t="s">
        <v>598</v>
      </c>
      <c r="B210" s="45"/>
      <c r="C210" s="46"/>
      <c r="D210" s="46"/>
      <c r="E210" s="47" t="s">
        <v>595</v>
      </c>
      <c r="F210" s="46"/>
      <c r="G210" s="46"/>
      <c r="H210" s="46"/>
      <c r="I210" s="46"/>
      <c r="J210" s="48"/>
    </row>
    <row r="211">
      <c r="A211" s="37" t="s">
        <v>599</v>
      </c>
      <c r="B211" s="45"/>
      <c r="C211" s="46"/>
      <c r="D211" s="46"/>
      <c r="E211" s="49" t="s">
        <v>13958</v>
      </c>
      <c r="F211" s="46"/>
      <c r="G211" s="46"/>
      <c r="H211" s="46"/>
      <c r="I211" s="46"/>
      <c r="J211" s="48"/>
    </row>
    <row r="212" ht="135">
      <c r="A212" s="37" t="s">
        <v>601</v>
      </c>
      <c r="B212" s="45"/>
      <c r="C212" s="46"/>
      <c r="D212" s="46"/>
      <c r="E212" s="39" t="s">
        <v>13930</v>
      </c>
      <c r="F212" s="46"/>
      <c r="G212" s="46"/>
      <c r="H212" s="46"/>
      <c r="I212" s="46"/>
      <c r="J212" s="48"/>
    </row>
    <row r="213">
      <c r="A213" s="37" t="s">
        <v>593</v>
      </c>
      <c r="B213" s="37">
        <v>51</v>
      </c>
      <c r="C213" s="38" t="s">
        <v>14082</v>
      </c>
      <c r="D213" s="37" t="s">
        <v>595</v>
      </c>
      <c r="E213" s="39" t="s">
        <v>14083</v>
      </c>
      <c r="F213" s="40" t="s">
        <v>597</v>
      </c>
      <c r="G213" s="41">
        <v>7</v>
      </c>
      <c r="H213" s="42">
        <v>0</v>
      </c>
      <c r="I213" s="43">
        <f>ROUND(G213*H213,P4)</f>
        <v>0</v>
      </c>
      <c r="J213" s="37"/>
      <c r="O213" s="44">
        <f>I213*0.21</f>
        <v>0</v>
      </c>
      <c r="P213">
        <v>3</v>
      </c>
    </row>
    <row r="214">
      <c r="A214" s="37" t="s">
        <v>598</v>
      </c>
      <c r="B214" s="45"/>
      <c r="C214" s="46"/>
      <c r="D214" s="46"/>
      <c r="E214" s="47" t="s">
        <v>595</v>
      </c>
      <c r="F214" s="46"/>
      <c r="G214" s="46"/>
      <c r="H214" s="46"/>
      <c r="I214" s="46"/>
      <c r="J214" s="48"/>
    </row>
    <row r="215">
      <c r="A215" s="37" t="s">
        <v>599</v>
      </c>
      <c r="B215" s="45"/>
      <c r="C215" s="46"/>
      <c r="D215" s="46"/>
      <c r="E215" s="49" t="s">
        <v>14084</v>
      </c>
      <c r="F215" s="46"/>
      <c r="G215" s="46"/>
      <c r="H215" s="46"/>
      <c r="I215" s="46"/>
      <c r="J215" s="48"/>
    </row>
    <row r="216" ht="135">
      <c r="A216" s="37" t="s">
        <v>601</v>
      </c>
      <c r="B216" s="45"/>
      <c r="C216" s="46"/>
      <c r="D216" s="46"/>
      <c r="E216" s="39" t="s">
        <v>13962</v>
      </c>
      <c r="F216" s="46"/>
      <c r="G216" s="46"/>
      <c r="H216" s="46"/>
      <c r="I216" s="46"/>
      <c r="J216" s="48"/>
    </row>
    <row r="217">
      <c r="A217" s="37" t="s">
        <v>593</v>
      </c>
      <c r="B217" s="37">
        <v>52</v>
      </c>
      <c r="C217" s="38" t="s">
        <v>14085</v>
      </c>
      <c r="D217" s="37" t="s">
        <v>595</v>
      </c>
      <c r="E217" s="39" t="s">
        <v>14086</v>
      </c>
      <c r="F217" s="40" t="s">
        <v>597</v>
      </c>
      <c r="G217" s="41">
        <v>56</v>
      </c>
      <c r="H217" s="42">
        <v>0</v>
      </c>
      <c r="I217" s="43">
        <f>ROUND(G217*H217,P4)</f>
        <v>0</v>
      </c>
      <c r="J217" s="37"/>
      <c r="O217" s="44">
        <f>I217*0.21</f>
        <v>0</v>
      </c>
      <c r="P217">
        <v>3</v>
      </c>
    </row>
    <row r="218">
      <c r="A218" s="37" t="s">
        <v>598</v>
      </c>
      <c r="B218" s="45"/>
      <c r="C218" s="46"/>
      <c r="D218" s="46"/>
      <c r="E218" s="47" t="s">
        <v>595</v>
      </c>
      <c r="F218" s="46"/>
      <c r="G218" s="46"/>
      <c r="H218" s="46"/>
      <c r="I218" s="46"/>
      <c r="J218" s="48"/>
    </row>
    <row r="219">
      <c r="A219" s="37" t="s">
        <v>599</v>
      </c>
      <c r="B219" s="45"/>
      <c r="C219" s="46"/>
      <c r="D219" s="46"/>
      <c r="E219" s="49" t="s">
        <v>14087</v>
      </c>
      <c r="F219" s="46"/>
      <c r="G219" s="46"/>
      <c r="H219" s="46"/>
      <c r="I219" s="46"/>
      <c r="J219" s="48"/>
    </row>
    <row r="220" ht="135">
      <c r="A220" s="37" t="s">
        <v>601</v>
      </c>
      <c r="B220" s="45"/>
      <c r="C220" s="46"/>
      <c r="D220" s="46"/>
      <c r="E220" s="39" t="s">
        <v>13962</v>
      </c>
      <c r="F220" s="46"/>
      <c r="G220" s="46"/>
      <c r="H220" s="46"/>
      <c r="I220" s="46"/>
      <c r="J220" s="48"/>
    </row>
    <row r="221">
      <c r="A221" s="37" t="s">
        <v>593</v>
      </c>
      <c r="B221" s="37">
        <v>53</v>
      </c>
      <c r="C221" s="38" t="s">
        <v>13950</v>
      </c>
      <c r="D221" s="37" t="s">
        <v>595</v>
      </c>
      <c r="E221" s="39" t="s">
        <v>13951</v>
      </c>
      <c r="F221" s="40" t="s">
        <v>608</v>
      </c>
      <c r="G221" s="41">
        <v>30</v>
      </c>
      <c r="H221" s="42">
        <v>0</v>
      </c>
      <c r="I221" s="43">
        <f>ROUND(G221*H221,P4)</f>
        <v>0</v>
      </c>
      <c r="J221" s="37"/>
      <c r="O221" s="44">
        <f>I221*0.21</f>
        <v>0</v>
      </c>
      <c r="P221">
        <v>3</v>
      </c>
    </row>
    <row r="222">
      <c r="A222" s="37" t="s">
        <v>598</v>
      </c>
      <c r="B222" s="45"/>
      <c r="C222" s="46"/>
      <c r="D222" s="46"/>
      <c r="E222" s="47" t="s">
        <v>595</v>
      </c>
      <c r="F222" s="46"/>
      <c r="G222" s="46"/>
      <c r="H222" s="46"/>
      <c r="I222" s="46"/>
      <c r="J222" s="48"/>
    </row>
    <row r="223">
      <c r="A223" s="37" t="s">
        <v>599</v>
      </c>
      <c r="B223" s="45"/>
      <c r="C223" s="46"/>
      <c r="D223" s="46"/>
      <c r="E223" s="49" t="s">
        <v>14088</v>
      </c>
      <c r="F223" s="46"/>
      <c r="G223" s="46"/>
      <c r="H223" s="46"/>
      <c r="I223" s="46"/>
      <c r="J223" s="48"/>
    </row>
    <row r="224" ht="135">
      <c r="A224" s="37" t="s">
        <v>601</v>
      </c>
      <c r="B224" s="45"/>
      <c r="C224" s="46"/>
      <c r="D224" s="46"/>
      <c r="E224" s="39" t="s">
        <v>13930</v>
      </c>
      <c r="F224" s="46"/>
      <c r="G224" s="46"/>
      <c r="H224" s="46"/>
      <c r="I224" s="46"/>
      <c r="J224" s="48"/>
    </row>
    <row r="225">
      <c r="A225" s="37" t="s">
        <v>593</v>
      </c>
      <c r="B225" s="37">
        <v>54</v>
      </c>
      <c r="C225" s="38" t="s">
        <v>13953</v>
      </c>
      <c r="D225" s="37" t="s">
        <v>595</v>
      </c>
      <c r="E225" s="39" t="s">
        <v>13954</v>
      </c>
      <c r="F225" s="40" t="s">
        <v>608</v>
      </c>
      <c r="G225" s="41">
        <v>34</v>
      </c>
      <c r="H225" s="42">
        <v>0</v>
      </c>
      <c r="I225" s="43">
        <f>ROUND(G225*H225,P4)</f>
        <v>0</v>
      </c>
      <c r="J225" s="37"/>
      <c r="O225" s="44">
        <f>I225*0.21</f>
        <v>0</v>
      </c>
      <c r="P225">
        <v>3</v>
      </c>
    </row>
    <row r="226">
      <c r="A226" s="37" t="s">
        <v>598</v>
      </c>
      <c r="B226" s="45"/>
      <c r="C226" s="46"/>
      <c r="D226" s="46"/>
      <c r="E226" s="47" t="s">
        <v>595</v>
      </c>
      <c r="F226" s="46"/>
      <c r="G226" s="46"/>
      <c r="H226" s="46"/>
      <c r="I226" s="46"/>
      <c r="J226" s="48"/>
    </row>
    <row r="227">
      <c r="A227" s="37" t="s">
        <v>599</v>
      </c>
      <c r="B227" s="45"/>
      <c r="C227" s="46"/>
      <c r="D227" s="46"/>
      <c r="E227" s="49" t="s">
        <v>14089</v>
      </c>
      <c r="F227" s="46"/>
      <c r="G227" s="46"/>
      <c r="H227" s="46"/>
      <c r="I227" s="46"/>
      <c r="J227" s="48"/>
    </row>
    <row r="228" ht="135">
      <c r="A228" s="37" t="s">
        <v>601</v>
      </c>
      <c r="B228" s="45"/>
      <c r="C228" s="46"/>
      <c r="D228" s="46"/>
      <c r="E228" s="39" t="s">
        <v>13930</v>
      </c>
      <c r="F228" s="46"/>
      <c r="G228" s="46"/>
      <c r="H228" s="46"/>
      <c r="I228" s="46"/>
      <c r="J228" s="48"/>
    </row>
    <row r="229">
      <c r="A229" s="37" t="s">
        <v>593</v>
      </c>
      <c r="B229" s="37">
        <v>55</v>
      </c>
      <c r="C229" s="38" t="s">
        <v>14090</v>
      </c>
      <c r="D229" s="37" t="s">
        <v>595</v>
      </c>
      <c r="E229" s="39" t="s">
        <v>14091</v>
      </c>
      <c r="F229" s="40" t="s">
        <v>608</v>
      </c>
      <c r="G229" s="41">
        <v>4</v>
      </c>
      <c r="H229" s="42">
        <v>0</v>
      </c>
      <c r="I229" s="43">
        <f>ROUND(G229*H229,P4)</f>
        <v>0</v>
      </c>
      <c r="J229" s="37"/>
      <c r="O229" s="44">
        <f>I229*0.21</f>
        <v>0</v>
      </c>
      <c r="P229">
        <v>3</v>
      </c>
    </row>
    <row r="230">
      <c r="A230" s="37" t="s">
        <v>598</v>
      </c>
      <c r="B230" s="45"/>
      <c r="C230" s="46"/>
      <c r="D230" s="46"/>
      <c r="E230" s="47" t="s">
        <v>595</v>
      </c>
      <c r="F230" s="46"/>
      <c r="G230" s="46"/>
      <c r="H230" s="46"/>
      <c r="I230" s="46"/>
      <c r="J230" s="48"/>
    </row>
    <row r="231">
      <c r="A231" s="37" t="s">
        <v>599</v>
      </c>
      <c r="B231" s="45"/>
      <c r="C231" s="46"/>
      <c r="D231" s="46"/>
      <c r="E231" s="49" t="s">
        <v>13958</v>
      </c>
      <c r="F231" s="46"/>
      <c r="G231" s="46"/>
      <c r="H231" s="46"/>
      <c r="I231" s="46"/>
      <c r="J231" s="48"/>
    </row>
    <row r="232" ht="135">
      <c r="A232" s="37" t="s">
        <v>601</v>
      </c>
      <c r="B232" s="45"/>
      <c r="C232" s="46"/>
      <c r="D232" s="46"/>
      <c r="E232" s="39" t="s">
        <v>13930</v>
      </c>
      <c r="F232" s="46"/>
      <c r="G232" s="46"/>
      <c r="H232" s="46"/>
      <c r="I232" s="46"/>
      <c r="J232" s="48"/>
    </row>
    <row r="233">
      <c r="A233" s="37" t="s">
        <v>593</v>
      </c>
      <c r="B233" s="37">
        <v>56</v>
      </c>
      <c r="C233" s="38" t="s">
        <v>14092</v>
      </c>
      <c r="D233" s="37" t="s">
        <v>595</v>
      </c>
      <c r="E233" s="39" t="s">
        <v>14093</v>
      </c>
      <c r="F233" s="40" t="s">
        <v>608</v>
      </c>
      <c r="G233" s="41">
        <v>4</v>
      </c>
      <c r="H233" s="42">
        <v>0</v>
      </c>
      <c r="I233" s="43">
        <f>ROUND(G233*H233,P4)</f>
        <v>0</v>
      </c>
      <c r="J233" s="37"/>
      <c r="O233" s="44">
        <f>I233*0.21</f>
        <v>0</v>
      </c>
      <c r="P233">
        <v>3</v>
      </c>
    </row>
    <row r="234">
      <c r="A234" s="37" t="s">
        <v>598</v>
      </c>
      <c r="B234" s="45"/>
      <c r="C234" s="46"/>
      <c r="D234" s="46"/>
      <c r="E234" s="47" t="s">
        <v>595</v>
      </c>
      <c r="F234" s="46"/>
      <c r="G234" s="46"/>
      <c r="H234" s="46"/>
      <c r="I234" s="46"/>
      <c r="J234" s="48"/>
    </row>
    <row r="235">
      <c r="A235" s="37" t="s">
        <v>599</v>
      </c>
      <c r="B235" s="45"/>
      <c r="C235" s="46"/>
      <c r="D235" s="46"/>
      <c r="E235" s="49" t="s">
        <v>13958</v>
      </c>
      <c r="F235" s="46"/>
      <c r="G235" s="46"/>
      <c r="H235" s="46"/>
      <c r="I235" s="46"/>
      <c r="J235" s="48"/>
    </row>
    <row r="236" ht="135">
      <c r="A236" s="37" t="s">
        <v>601</v>
      </c>
      <c r="B236" s="45"/>
      <c r="C236" s="46"/>
      <c r="D236" s="46"/>
      <c r="E236" s="39" t="s">
        <v>13930</v>
      </c>
      <c r="F236" s="46"/>
      <c r="G236" s="46"/>
      <c r="H236" s="46"/>
      <c r="I236" s="46"/>
      <c r="J236" s="48"/>
    </row>
    <row r="237">
      <c r="A237" s="37" t="s">
        <v>593</v>
      </c>
      <c r="B237" s="37">
        <v>57</v>
      </c>
      <c r="C237" s="38" t="s">
        <v>14094</v>
      </c>
      <c r="D237" s="37" t="s">
        <v>595</v>
      </c>
      <c r="E237" s="39" t="s">
        <v>14095</v>
      </c>
      <c r="F237" s="40" t="s">
        <v>608</v>
      </c>
      <c r="G237" s="41">
        <v>4</v>
      </c>
      <c r="H237" s="42">
        <v>0</v>
      </c>
      <c r="I237" s="43">
        <f>ROUND(G237*H237,P4)</f>
        <v>0</v>
      </c>
      <c r="J237" s="37"/>
      <c r="O237" s="44">
        <f>I237*0.21</f>
        <v>0</v>
      </c>
      <c r="P237">
        <v>3</v>
      </c>
    </row>
    <row r="238">
      <c r="A238" s="37" t="s">
        <v>598</v>
      </c>
      <c r="B238" s="45"/>
      <c r="C238" s="46"/>
      <c r="D238" s="46"/>
      <c r="E238" s="47" t="s">
        <v>595</v>
      </c>
      <c r="F238" s="46"/>
      <c r="G238" s="46"/>
      <c r="H238" s="46"/>
      <c r="I238" s="46"/>
      <c r="J238" s="48"/>
    </row>
    <row r="239">
      <c r="A239" s="37" t="s">
        <v>599</v>
      </c>
      <c r="B239" s="45"/>
      <c r="C239" s="46"/>
      <c r="D239" s="46"/>
      <c r="E239" s="49" t="s">
        <v>13958</v>
      </c>
      <c r="F239" s="46"/>
      <c r="G239" s="46"/>
      <c r="H239" s="46"/>
      <c r="I239" s="46"/>
      <c r="J239" s="48"/>
    </row>
    <row r="240" ht="135">
      <c r="A240" s="37" t="s">
        <v>601</v>
      </c>
      <c r="B240" s="45"/>
      <c r="C240" s="46"/>
      <c r="D240" s="46"/>
      <c r="E240" s="39" t="s">
        <v>13930</v>
      </c>
      <c r="F240" s="46"/>
      <c r="G240" s="46"/>
      <c r="H240" s="46"/>
      <c r="I240" s="46"/>
      <c r="J240" s="48"/>
    </row>
    <row r="241">
      <c r="A241" s="37" t="s">
        <v>593</v>
      </c>
      <c r="B241" s="37">
        <v>58</v>
      </c>
      <c r="C241" s="38" t="s">
        <v>14096</v>
      </c>
      <c r="D241" s="37" t="s">
        <v>595</v>
      </c>
      <c r="E241" s="39" t="s">
        <v>14097</v>
      </c>
      <c r="F241" s="40" t="s">
        <v>608</v>
      </c>
      <c r="G241" s="41">
        <v>16</v>
      </c>
      <c r="H241" s="42">
        <v>0</v>
      </c>
      <c r="I241" s="43">
        <f>ROUND(G241*H241,P4)</f>
        <v>0</v>
      </c>
      <c r="J241" s="37"/>
      <c r="O241" s="44">
        <f>I241*0.21</f>
        <v>0</v>
      </c>
      <c r="P241">
        <v>3</v>
      </c>
    </row>
    <row r="242">
      <c r="A242" s="37" t="s">
        <v>598</v>
      </c>
      <c r="B242" s="45"/>
      <c r="C242" s="46"/>
      <c r="D242" s="46"/>
      <c r="E242" s="47" t="s">
        <v>595</v>
      </c>
      <c r="F242" s="46"/>
      <c r="G242" s="46"/>
      <c r="H242" s="46"/>
      <c r="I242" s="46"/>
      <c r="J242" s="48"/>
    </row>
    <row r="243">
      <c r="A243" s="37" t="s">
        <v>599</v>
      </c>
      <c r="B243" s="45"/>
      <c r="C243" s="46"/>
      <c r="D243" s="46"/>
      <c r="E243" s="49" t="s">
        <v>13922</v>
      </c>
      <c r="F243" s="46"/>
      <c r="G243" s="46"/>
      <c r="H243" s="46"/>
      <c r="I243" s="46"/>
      <c r="J243" s="48"/>
    </row>
    <row r="244" ht="135">
      <c r="A244" s="37" t="s">
        <v>601</v>
      </c>
      <c r="B244" s="45"/>
      <c r="C244" s="46"/>
      <c r="D244" s="46"/>
      <c r="E244" s="39" t="s">
        <v>13930</v>
      </c>
      <c r="F244" s="46"/>
      <c r="G244" s="46"/>
      <c r="H244" s="46"/>
      <c r="I244" s="46"/>
      <c r="J244" s="48"/>
    </row>
    <row r="245">
      <c r="A245" s="37" t="s">
        <v>593</v>
      </c>
      <c r="B245" s="37">
        <v>59</v>
      </c>
      <c r="C245" s="38" t="s">
        <v>13966</v>
      </c>
      <c r="D245" s="37" t="s">
        <v>595</v>
      </c>
      <c r="E245" s="39" t="s">
        <v>13967</v>
      </c>
      <c r="F245" s="40" t="s">
        <v>608</v>
      </c>
      <c r="G245" s="41">
        <v>8</v>
      </c>
      <c r="H245" s="42">
        <v>0</v>
      </c>
      <c r="I245" s="43">
        <f>ROUND(G245*H245,P4)</f>
        <v>0</v>
      </c>
      <c r="J245" s="37"/>
      <c r="O245" s="44">
        <f>I245*0.21</f>
        <v>0</v>
      </c>
      <c r="P245">
        <v>3</v>
      </c>
    </row>
    <row r="246">
      <c r="A246" s="37" t="s">
        <v>598</v>
      </c>
      <c r="B246" s="45"/>
      <c r="C246" s="46"/>
      <c r="D246" s="46"/>
      <c r="E246" s="47" t="s">
        <v>595</v>
      </c>
      <c r="F246" s="46"/>
      <c r="G246" s="46"/>
      <c r="H246" s="46"/>
      <c r="I246" s="46"/>
      <c r="J246" s="48"/>
    </row>
    <row r="247">
      <c r="A247" s="37" t="s">
        <v>599</v>
      </c>
      <c r="B247" s="45"/>
      <c r="C247" s="46"/>
      <c r="D247" s="46"/>
      <c r="E247" s="49" t="s">
        <v>13904</v>
      </c>
      <c r="F247" s="46"/>
      <c r="G247" s="46"/>
      <c r="H247" s="46"/>
      <c r="I247" s="46"/>
      <c r="J247" s="48"/>
    </row>
    <row r="248" ht="135">
      <c r="A248" s="37" t="s">
        <v>601</v>
      </c>
      <c r="B248" s="45"/>
      <c r="C248" s="46"/>
      <c r="D248" s="46"/>
      <c r="E248" s="39" t="s">
        <v>13930</v>
      </c>
      <c r="F248" s="46"/>
      <c r="G248" s="46"/>
      <c r="H248" s="46"/>
      <c r="I248" s="46"/>
      <c r="J248" s="48"/>
    </row>
    <row r="249">
      <c r="A249" s="37" t="s">
        <v>593</v>
      </c>
      <c r="B249" s="37">
        <v>60</v>
      </c>
      <c r="C249" s="38" t="s">
        <v>13969</v>
      </c>
      <c r="D249" s="37" t="s">
        <v>595</v>
      </c>
      <c r="E249" s="39" t="s">
        <v>13970</v>
      </c>
      <c r="F249" s="40" t="s">
        <v>608</v>
      </c>
      <c r="G249" s="41">
        <v>33</v>
      </c>
      <c r="H249" s="42">
        <v>0</v>
      </c>
      <c r="I249" s="43">
        <f>ROUND(G249*H249,P4)</f>
        <v>0</v>
      </c>
      <c r="J249" s="37"/>
      <c r="O249" s="44">
        <f>I249*0.21</f>
        <v>0</v>
      </c>
      <c r="P249">
        <v>3</v>
      </c>
    </row>
    <row r="250">
      <c r="A250" s="37" t="s">
        <v>598</v>
      </c>
      <c r="B250" s="45"/>
      <c r="C250" s="46"/>
      <c r="D250" s="46"/>
      <c r="E250" s="47" t="s">
        <v>595</v>
      </c>
      <c r="F250" s="46"/>
      <c r="G250" s="46"/>
      <c r="H250" s="46"/>
      <c r="I250" s="46"/>
      <c r="J250" s="48"/>
    </row>
    <row r="251">
      <c r="A251" s="37" t="s">
        <v>599</v>
      </c>
      <c r="B251" s="45"/>
      <c r="C251" s="46"/>
      <c r="D251" s="46"/>
      <c r="E251" s="49" t="s">
        <v>14098</v>
      </c>
      <c r="F251" s="46"/>
      <c r="G251" s="46"/>
      <c r="H251" s="46"/>
      <c r="I251" s="46"/>
      <c r="J251" s="48"/>
    </row>
    <row r="252" ht="135">
      <c r="A252" s="37" t="s">
        <v>601</v>
      </c>
      <c r="B252" s="45"/>
      <c r="C252" s="46"/>
      <c r="D252" s="46"/>
      <c r="E252" s="39" t="s">
        <v>13930</v>
      </c>
      <c r="F252" s="46"/>
      <c r="G252" s="46"/>
      <c r="H252" s="46"/>
      <c r="I252" s="46"/>
      <c r="J252" s="48"/>
    </row>
    <row r="253" ht="30">
      <c r="A253" s="37" t="s">
        <v>593</v>
      </c>
      <c r="B253" s="37">
        <v>61</v>
      </c>
      <c r="C253" s="38" t="s">
        <v>13983</v>
      </c>
      <c r="D253" s="37" t="s">
        <v>595</v>
      </c>
      <c r="E253" s="39" t="s">
        <v>13984</v>
      </c>
      <c r="F253" s="40" t="s">
        <v>624</v>
      </c>
      <c r="G253" s="41">
        <v>143.273</v>
      </c>
      <c r="H253" s="42">
        <v>0</v>
      </c>
      <c r="I253" s="43">
        <f>ROUND(G253*H253,P4)</f>
        <v>0</v>
      </c>
      <c r="J253" s="37"/>
      <c r="O253" s="44">
        <f>I253*0.21</f>
        <v>0</v>
      </c>
      <c r="P253">
        <v>3</v>
      </c>
    </row>
    <row r="254">
      <c r="A254" s="37" t="s">
        <v>598</v>
      </c>
      <c r="B254" s="45"/>
      <c r="C254" s="46"/>
      <c r="D254" s="46"/>
      <c r="E254" s="47" t="s">
        <v>595</v>
      </c>
      <c r="F254" s="46"/>
      <c r="G254" s="46"/>
      <c r="H254" s="46"/>
      <c r="I254" s="46"/>
      <c r="J254" s="48"/>
    </row>
    <row r="255" ht="120">
      <c r="A255" s="37" t="s">
        <v>601</v>
      </c>
      <c r="B255" s="45"/>
      <c r="C255" s="46"/>
      <c r="D255" s="46"/>
      <c r="E255" s="39" t="s">
        <v>13985</v>
      </c>
      <c r="F255" s="46"/>
      <c r="G255" s="46"/>
      <c r="H255" s="46"/>
      <c r="I255" s="46"/>
      <c r="J255" s="48"/>
    </row>
    <row r="256">
      <c r="A256" s="31" t="s">
        <v>591</v>
      </c>
      <c r="B256" s="32"/>
      <c r="C256" s="33" t="s">
        <v>13989</v>
      </c>
      <c r="D256" s="34"/>
      <c r="E256" s="31" t="s">
        <v>13990</v>
      </c>
      <c r="F256" s="34"/>
      <c r="G256" s="34"/>
      <c r="H256" s="34"/>
      <c r="I256" s="35">
        <f>SUMIFS(I257:I260,A257:A260,"P")</f>
        <v>0</v>
      </c>
      <c r="J256" s="36"/>
    </row>
    <row r="257">
      <c r="A257" s="37" t="s">
        <v>593</v>
      </c>
      <c r="B257" s="37">
        <v>62</v>
      </c>
      <c r="C257" s="38" t="s">
        <v>14099</v>
      </c>
      <c r="D257" s="37" t="s">
        <v>595</v>
      </c>
      <c r="E257" s="39" t="s">
        <v>14100</v>
      </c>
      <c r="F257" s="40" t="s">
        <v>608</v>
      </c>
      <c r="G257" s="41">
        <v>4</v>
      </c>
      <c r="H257" s="42">
        <v>0</v>
      </c>
      <c r="I257" s="43">
        <f>ROUND(G257*H257,P4)</f>
        <v>0</v>
      </c>
      <c r="J257" s="37"/>
      <c r="O257" s="44">
        <f>I257*0.21</f>
        <v>0</v>
      </c>
      <c r="P257">
        <v>3</v>
      </c>
    </row>
    <row r="258">
      <c r="A258" s="37" t="s">
        <v>598</v>
      </c>
      <c r="B258" s="45"/>
      <c r="C258" s="46"/>
      <c r="D258" s="46"/>
      <c r="E258" s="47" t="s">
        <v>595</v>
      </c>
      <c r="F258" s="46"/>
      <c r="G258" s="46"/>
      <c r="H258" s="46"/>
      <c r="I258" s="46"/>
      <c r="J258" s="48"/>
    </row>
    <row r="259">
      <c r="A259" s="37" t="s">
        <v>599</v>
      </c>
      <c r="B259" s="45"/>
      <c r="C259" s="46"/>
      <c r="D259" s="46"/>
      <c r="E259" s="49" t="s">
        <v>13974</v>
      </c>
      <c r="F259" s="46"/>
      <c r="G259" s="46"/>
      <c r="H259" s="46"/>
      <c r="I259" s="46"/>
      <c r="J259" s="48"/>
    </row>
    <row r="260" ht="105">
      <c r="A260" s="37" t="s">
        <v>601</v>
      </c>
      <c r="B260" s="45"/>
      <c r="C260" s="46"/>
      <c r="D260" s="46"/>
      <c r="E260" s="39" t="s">
        <v>13994</v>
      </c>
      <c r="F260" s="46"/>
      <c r="G260" s="46"/>
      <c r="H260" s="46"/>
      <c r="I260" s="46"/>
      <c r="J260" s="48"/>
    </row>
    <row r="261">
      <c r="A261" s="31" t="s">
        <v>591</v>
      </c>
      <c r="B261" s="32"/>
      <c r="C261" s="33" t="s">
        <v>13995</v>
      </c>
      <c r="D261" s="34"/>
      <c r="E261" s="31" t="s">
        <v>13996</v>
      </c>
      <c r="F261" s="34"/>
      <c r="G261" s="34"/>
      <c r="H261" s="34"/>
      <c r="I261" s="35">
        <f>SUMIFS(I262:I288,A262:A288,"P")</f>
        <v>0</v>
      </c>
      <c r="J261" s="36"/>
    </row>
    <row r="262">
      <c r="A262" s="37" t="s">
        <v>593</v>
      </c>
      <c r="B262" s="37">
        <v>63</v>
      </c>
      <c r="C262" s="38" t="s">
        <v>13997</v>
      </c>
      <c r="D262" s="37" t="s">
        <v>595</v>
      </c>
      <c r="E262" s="39" t="s">
        <v>13998</v>
      </c>
      <c r="F262" s="40" t="s">
        <v>964</v>
      </c>
      <c r="G262" s="41">
        <v>2</v>
      </c>
      <c r="H262" s="42">
        <v>0</v>
      </c>
      <c r="I262" s="43">
        <f>ROUND(G262*H262,P4)</f>
        <v>0</v>
      </c>
      <c r="J262" s="37"/>
      <c r="O262" s="44">
        <f>I262*0.21</f>
        <v>0</v>
      </c>
      <c r="P262">
        <v>3</v>
      </c>
    </row>
    <row r="263">
      <c r="A263" s="37" t="s">
        <v>598</v>
      </c>
      <c r="B263" s="45"/>
      <c r="C263" s="46"/>
      <c r="D263" s="46"/>
      <c r="E263" s="39" t="s">
        <v>14101</v>
      </c>
      <c r="F263" s="46"/>
      <c r="G263" s="46"/>
      <c r="H263" s="46"/>
      <c r="I263" s="46"/>
      <c r="J263" s="48"/>
    </row>
    <row r="264" ht="135">
      <c r="A264" s="37" t="s">
        <v>601</v>
      </c>
      <c r="B264" s="45"/>
      <c r="C264" s="46"/>
      <c r="D264" s="46"/>
      <c r="E264" s="39" t="s">
        <v>14000</v>
      </c>
      <c r="F264" s="46"/>
      <c r="G264" s="46"/>
      <c r="H264" s="46"/>
      <c r="I264" s="46"/>
      <c r="J264" s="48"/>
    </row>
    <row r="265">
      <c r="A265" s="37" t="s">
        <v>593</v>
      </c>
      <c r="B265" s="37">
        <v>64</v>
      </c>
      <c r="C265" s="38" t="s">
        <v>14001</v>
      </c>
      <c r="D265" s="37" t="s">
        <v>595</v>
      </c>
      <c r="E265" s="39" t="s">
        <v>14002</v>
      </c>
      <c r="F265" s="40" t="s">
        <v>964</v>
      </c>
      <c r="G265" s="41">
        <v>2</v>
      </c>
      <c r="H265" s="42">
        <v>0</v>
      </c>
      <c r="I265" s="43">
        <f>ROUND(G265*H265,P4)</f>
        <v>0</v>
      </c>
      <c r="J265" s="37"/>
      <c r="O265" s="44">
        <f>I265*0.21</f>
        <v>0</v>
      </c>
      <c r="P265">
        <v>3</v>
      </c>
    </row>
    <row r="266">
      <c r="A266" s="37" t="s">
        <v>598</v>
      </c>
      <c r="B266" s="45"/>
      <c r="C266" s="46"/>
      <c r="D266" s="46"/>
      <c r="E266" s="39" t="s">
        <v>14101</v>
      </c>
      <c r="F266" s="46"/>
      <c r="G266" s="46"/>
      <c r="H266" s="46"/>
      <c r="I266" s="46"/>
      <c r="J266" s="48"/>
    </row>
    <row r="267" ht="120">
      <c r="A267" s="37" t="s">
        <v>601</v>
      </c>
      <c r="B267" s="45"/>
      <c r="C267" s="46"/>
      <c r="D267" s="46"/>
      <c r="E267" s="39" t="s">
        <v>14003</v>
      </c>
      <c r="F267" s="46"/>
      <c r="G267" s="46"/>
      <c r="H267" s="46"/>
      <c r="I267" s="46"/>
      <c r="J267" s="48"/>
    </row>
    <row r="268">
      <c r="A268" s="37" t="s">
        <v>593</v>
      </c>
      <c r="B268" s="37">
        <v>65</v>
      </c>
      <c r="C268" s="38" t="s">
        <v>14004</v>
      </c>
      <c r="D268" s="37" t="s">
        <v>595</v>
      </c>
      <c r="E268" s="39" t="s">
        <v>14005</v>
      </c>
      <c r="F268" s="40" t="s">
        <v>608</v>
      </c>
      <c r="G268" s="41">
        <v>2</v>
      </c>
      <c r="H268" s="42">
        <v>0</v>
      </c>
      <c r="I268" s="43">
        <f>ROUND(G268*H268,P4)</f>
        <v>0</v>
      </c>
      <c r="J268" s="37"/>
      <c r="O268" s="44">
        <f>I268*0.21</f>
        <v>0</v>
      </c>
      <c r="P268">
        <v>3</v>
      </c>
    </row>
    <row r="269">
      <c r="A269" s="37" t="s">
        <v>598</v>
      </c>
      <c r="B269" s="45"/>
      <c r="C269" s="46"/>
      <c r="D269" s="46"/>
      <c r="E269" s="39" t="s">
        <v>14101</v>
      </c>
      <c r="F269" s="46"/>
      <c r="G269" s="46"/>
      <c r="H269" s="46"/>
      <c r="I269" s="46"/>
      <c r="J269" s="48"/>
    </row>
    <row r="270" ht="120">
      <c r="A270" s="37" t="s">
        <v>601</v>
      </c>
      <c r="B270" s="45"/>
      <c r="C270" s="46"/>
      <c r="D270" s="46"/>
      <c r="E270" s="39" t="s">
        <v>14006</v>
      </c>
      <c r="F270" s="46"/>
      <c r="G270" s="46"/>
      <c r="H270" s="46"/>
      <c r="I270" s="46"/>
      <c r="J270" s="48"/>
    </row>
    <row r="271">
      <c r="A271" s="37" t="s">
        <v>593</v>
      </c>
      <c r="B271" s="37">
        <v>66</v>
      </c>
      <c r="C271" s="38" t="s">
        <v>14010</v>
      </c>
      <c r="D271" s="37" t="s">
        <v>595</v>
      </c>
      <c r="E271" s="39" t="s">
        <v>14011</v>
      </c>
      <c r="F271" s="40" t="s">
        <v>608</v>
      </c>
      <c r="G271" s="41">
        <v>1</v>
      </c>
      <c r="H271" s="42">
        <v>0</v>
      </c>
      <c r="I271" s="43">
        <f>ROUND(G271*H271,P4)</f>
        <v>0</v>
      </c>
      <c r="J271" s="37"/>
      <c r="O271" s="44">
        <f>I271*0.21</f>
        <v>0</v>
      </c>
      <c r="P271">
        <v>3</v>
      </c>
    </row>
    <row r="272">
      <c r="A272" s="37" t="s">
        <v>598</v>
      </c>
      <c r="B272" s="45"/>
      <c r="C272" s="46"/>
      <c r="D272" s="46"/>
      <c r="E272" s="39" t="s">
        <v>14101</v>
      </c>
      <c r="F272" s="46"/>
      <c r="G272" s="46"/>
      <c r="H272" s="46"/>
      <c r="I272" s="46"/>
      <c r="J272" s="48"/>
    </row>
    <row r="273" ht="105">
      <c r="A273" s="37" t="s">
        <v>601</v>
      </c>
      <c r="B273" s="45"/>
      <c r="C273" s="46"/>
      <c r="D273" s="46"/>
      <c r="E273" s="39" t="s">
        <v>14012</v>
      </c>
      <c r="F273" s="46"/>
      <c r="G273" s="46"/>
      <c r="H273" s="46"/>
      <c r="I273" s="46"/>
      <c r="J273" s="48"/>
    </row>
    <row r="274">
      <c r="A274" s="37" t="s">
        <v>593</v>
      </c>
      <c r="B274" s="37">
        <v>67</v>
      </c>
      <c r="C274" s="38" t="s">
        <v>14013</v>
      </c>
      <c r="D274" s="37" t="s">
        <v>595</v>
      </c>
      <c r="E274" s="39" t="s">
        <v>14014</v>
      </c>
      <c r="F274" s="40" t="s">
        <v>608</v>
      </c>
      <c r="G274" s="41">
        <v>1</v>
      </c>
      <c r="H274" s="42">
        <v>0</v>
      </c>
      <c r="I274" s="43">
        <f>ROUND(G274*H274,P4)</f>
        <v>0</v>
      </c>
      <c r="J274" s="37"/>
      <c r="O274" s="44">
        <f>I274*0.21</f>
        <v>0</v>
      </c>
      <c r="P274">
        <v>3</v>
      </c>
    </row>
    <row r="275">
      <c r="A275" s="37" t="s">
        <v>598</v>
      </c>
      <c r="B275" s="45"/>
      <c r="C275" s="46"/>
      <c r="D275" s="46"/>
      <c r="E275" s="39" t="s">
        <v>14101</v>
      </c>
      <c r="F275" s="46"/>
      <c r="G275" s="46"/>
      <c r="H275" s="46"/>
      <c r="I275" s="46"/>
      <c r="J275" s="48"/>
    </row>
    <row r="276" ht="120">
      <c r="A276" s="37" t="s">
        <v>601</v>
      </c>
      <c r="B276" s="45"/>
      <c r="C276" s="46"/>
      <c r="D276" s="46"/>
      <c r="E276" s="39" t="s">
        <v>14015</v>
      </c>
      <c r="F276" s="46"/>
      <c r="G276" s="46"/>
      <c r="H276" s="46"/>
      <c r="I276" s="46"/>
      <c r="J276" s="48"/>
    </row>
    <row r="277">
      <c r="A277" s="37" t="s">
        <v>593</v>
      </c>
      <c r="B277" s="37">
        <v>68</v>
      </c>
      <c r="C277" s="38" t="s">
        <v>3087</v>
      </c>
      <c r="D277" s="37" t="s">
        <v>595</v>
      </c>
      <c r="E277" s="39" t="s">
        <v>635</v>
      </c>
      <c r="F277" s="40" t="s">
        <v>608</v>
      </c>
      <c r="G277" s="41">
        <v>1</v>
      </c>
      <c r="H277" s="42">
        <v>0</v>
      </c>
      <c r="I277" s="43">
        <f>ROUND(G277*H277,P4)</f>
        <v>0</v>
      </c>
      <c r="J277" s="37"/>
      <c r="O277" s="44">
        <f>I277*0.21</f>
        <v>0</v>
      </c>
      <c r="P277">
        <v>3</v>
      </c>
    </row>
    <row r="278">
      <c r="A278" s="37" t="s">
        <v>598</v>
      </c>
      <c r="B278" s="45"/>
      <c r="C278" s="46"/>
      <c r="D278" s="46"/>
      <c r="E278" s="39" t="s">
        <v>14101</v>
      </c>
      <c r="F278" s="46"/>
      <c r="G278" s="46"/>
      <c r="H278" s="46"/>
      <c r="I278" s="46"/>
      <c r="J278" s="48"/>
    </row>
    <row r="279" ht="105">
      <c r="A279" s="37" t="s">
        <v>601</v>
      </c>
      <c r="B279" s="45"/>
      <c r="C279" s="46"/>
      <c r="D279" s="46"/>
      <c r="E279" s="39" t="s">
        <v>14016</v>
      </c>
      <c r="F279" s="46"/>
      <c r="G279" s="46"/>
      <c r="H279" s="46"/>
      <c r="I279" s="46"/>
      <c r="J279" s="48"/>
    </row>
    <row r="280">
      <c r="A280" s="37" t="s">
        <v>593</v>
      </c>
      <c r="B280" s="37">
        <v>69</v>
      </c>
      <c r="C280" s="38" t="s">
        <v>14017</v>
      </c>
      <c r="D280" s="37" t="s">
        <v>595</v>
      </c>
      <c r="E280" s="39" t="s">
        <v>14018</v>
      </c>
      <c r="F280" s="40" t="s">
        <v>624</v>
      </c>
      <c r="G280" s="41">
        <v>20</v>
      </c>
      <c r="H280" s="42">
        <v>0</v>
      </c>
      <c r="I280" s="43">
        <f>ROUND(G280*H280,P4)</f>
        <v>0</v>
      </c>
      <c r="J280" s="37"/>
      <c r="O280" s="44">
        <f>I280*0.21</f>
        <v>0</v>
      </c>
      <c r="P280">
        <v>3</v>
      </c>
    </row>
    <row r="281">
      <c r="A281" s="37" t="s">
        <v>598</v>
      </c>
      <c r="B281" s="45"/>
      <c r="C281" s="46"/>
      <c r="D281" s="46"/>
      <c r="E281" s="39" t="s">
        <v>14101</v>
      </c>
      <c r="F281" s="46"/>
      <c r="G281" s="46"/>
      <c r="H281" s="46"/>
      <c r="I281" s="46"/>
      <c r="J281" s="48"/>
    </row>
    <row r="282" ht="120">
      <c r="A282" s="37" t="s">
        <v>601</v>
      </c>
      <c r="B282" s="45"/>
      <c r="C282" s="46"/>
      <c r="D282" s="46"/>
      <c r="E282" s="39" t="s">
        <v>14019</v>
      </c>
      <c r="F282" s="46"/>
      <c r="G282" s="46"/>
      <c r="H282" s="46"/>
      <c r="I282" s="46"/>
      <c r="J282" s="48"/>
    </row>
    <row r="283">
      <c r="A283" s="37" t="s">
        <v>593</v>
      </c>
      <c r="B283" s="37">
        <v>70</v>
      </c>
      <c r="C283" s="38" t="s">
        <v>14020</v>
      </c>
      <c r="D283" s="37" t="s">
        <v>595</v>
      </c>
      <c r="E283" s="39" t="s">
        <v>14021</v>
      </c>
      <c r="F283" s="40" t="s">
        <v>624</v>
      </c>
      <c r="G283" s="41">
        <v>15</v>
      </c>
      <c r="H283" s="42">
        <v>0</v>
      </c>
      <c r="I283" s="43">
        <f>ROUND(G283*H283,P4)</f>
        <v>0</v>
      </c>
      <c r="J283" s="37"/>
      <c r="O283" s="44">
        <f>I283*0.21</f>
        <v>0</v>
      </c>
      <c r="P283">
        <v>3</v>
      </c>
    </row>
    <row r="284">
      <c r="A284" s="37" t="s">
        <v>598</v>
      </c>
      <c r="B284" s="45"/>
      <c r="C284" s="46"/>
      <c r="D284" s="46"/>
      <c r="E284" s="39" t="s">
        <v>14101</v>
      </c>
      <c r="F284" s="46"/>
      <c r="G284" s="46"/>
      <c r="H284" s="46"/>
      <c r="I284" s="46"/>
      <c r="J284" s="48"/>
    </row>
    <row r="285" ht="120">
      <c r="A285" s="37" t="s">
        <v>601</v>
      </c>
      <c r="B285" s="45"/>
      <c r="C285" s="46"/>
      <c r="D285" s="46"/>
      <c r="E285" s="39" t="s">
        <v>14022</v>
      </c>
      <c r="F285" s="46"/>
      <c r="G285" s="46"/>
      <c r="H285" s="46"/>
      <c r="I285" s="46"/>
      <c r="J285" s="48"/>
    </row>
    <row r="286">
      <c r="A286" s="37" t="s">
        <v>593</v>
      </c>
      <c r="B286" s="37">
        <v>71</v>
      </c>
      <c r="C286" s="38" t="s">
        <v>14102</v>
      </c>
      <c r="D286" s="37" t="s">
        <v>595</v>
      </c>
      <c r="E286" s="39" t="s">
        <v>14103</v>
      </c>
      <c r="F286" s="40" t="s">
        <v>608</v>
      </c>
      <c r="G286" s="41">
        <v>20</v>
      </c>
      <c r="H286" s="42">
        <v>0</v>
      </c>
      <c r="I286" s="43">
        <f>ROUND(G286*H286,P4)</f>
        <v>0</v>
      </c>
      <c r="J286" s="37"/>
      <c r="O286" s="44">
        <f>I286*0.21</f>
        <v>0</v>
      </c>
      <c r="P286">
        <v>3</v>
      </c>
    </row>
    <row r="287">
      <c r="A287" s="37" t="s">
        <v>598</v>
      </c>
      <c r="B287" s="45"/>
      <c r="C287" s="46"/>
      <c r="D287" s="46"/>
      <c r="E287" s="39" t="s">
        <v>14101</v>
      </c>
      <c r="F287" s="46"/>
      <c r="G287" s="46"/>
      <c r="H287" s="46"/>
      <c r="I287" s="46"/>
      <c r="J287" s="48"/>
    </row>
    <row r="288" ht="90">
      <c r="A288" s="37" t="s">
        <v>601</v>
      </c>
      <c r="B288" s="45"/>
      <c r="C288" s="46"/>
      <c r="D288" s="46"/>
      <c r="E288" s="39" t="s">
        <v>14025</v>
      </c>
      <c r="F288" s="46"/>
      <c r="G288" s="46"/>
      <c r="H288" s="46"/>
      <c r="I288" s="46"/>
      <c r="J288" s="48"/>
    </row>
    <row r="289">
      <c r="A289" s="31" t="s">
        <v>591</v>
      </c>
      <c r="B289" s="32"/>
      <c r="C289" s="33" t="s">
        <v>1812</v>
      </c>
      <c r="D289" s="34"/>
      <c r="E289" s="31" t="s">
        <v>1813</v>
      </c>
      <c r="F289" s="34"/>
      <c r="G289" s="34"/>
      <c r="H289" s="34"/>
      <c r="I289" s="35">
        <f>SUMIFS(I290:I292,A290:A292,"P")</f>
        <v>0</v>
      </c>
      <c r="J289" s="36"/>
    </row>
    <row r="290" ht="45">
      <c r="A290" s="37" t="s">
        <v>593</v>
      </c>
      <c r="B290" s="37">
        <v>72</v>
      </c>
      <c r="C290" s="38" t="s">
        <v>1814</v>
      </c>
      <c r="D290" s="37" t="s">
        <v>1815</v>
      </c>
      <c r="E290" s="39" t="s">
        <v>1816</v>
      </c>
      <c r="F290" s="40" t="s">
        <v>1127</v>
      </c>
      <c r="G290" s="41">
        <v>554.39999999999998</v>
      </c>
      <c r="H290" s="42">
        <v>0</v>
      </c>
      <c r="I290" s="43">
        <f>ROUND(G290*H290,P4)</f>
        <v>0</v>
      </c>
      <c r="J290" s="37"/>
      <c r="O290" s="44">
        <f>I290*0.21</f>
        <v>0</v>
      </c>
      <c r="P290">
        <v>3</v>
      </c>
    </row>
    <row r="291">
      <c r="A291" s="37" t="s">
        <v>598</v>
      </c>
      <c r="B291" s="45"/>
      <c r="C291" s="46"/>
      <c r="D291" s="46"/>
      <c r="E291" s="39" t="s">
        <v>1817</v>
      </c>
      <c r="F291" s="46"/>
      <c r="G291" s="46"/>
      <c r="H291" s="46"/>
      <c r="I291" s="46"/>
      <c r="J291" s="48"/>
    </row>
    <row r="292" ht="120">
      <c r="A292" s="37" t="s">
        <v>601</v>
      </c>
      <c r="B292" s="50"/>
      <c r="C292" s="51"/>
      <c r="D292" s="51"/>
      <c r="E292" s="39" t="s">
        <v>1819</v>
      </c>
      <c r="F292" s="51"/>
      <c r="G292" s="51"/>
      <c r="H292" s="51"/>
      <c r="I292" s="51"/>
      <c r="J292" s="52"/>
    </row>
  </sheetData>
  <sheetProtection sheet="1" objects="1" scenarios="1" spinCount="100000" saltValue="DhUnI1URVwpVSyJsQtGEGz15bx8jWWbOtf60FHeGTECS0qFr4xhb+n7izzPPZITkjelDviGg1CvL+YqyqZXsWA==" hashValue="IxgSZeBUi1lU5UHyb5QTHs+iHTaE6CySd+piVotVWtf03ntNYCsYNQrZIDAUbYIG5gPt+W8euj5Q+foOZB0lG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14104</v>
      </c>
      <c r="I3" s="25">
        <f>SUMIFS(I11:I186,A11:A186,"SD")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14104</v>
      </c>
      <c r="D7" s="22"/>
      <c r="E7" s="23" t="s">
        <v>477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13790</v>
      </c>
      <c r="D11" s="34"/>
      <c r="E11" s="31" t="s">
        <v>13791</v>
      </c>
      <c r="F11" s="34"/>
      <c r="G11" s="34"/>
      <c r="H11" s="34"/>
      <c r="I11" s="35">
        <f>SUMIFS(I12:I52,A12:A52,"P")</f>
        <v>0</v>
      </c>
      <c r="J11" s="36"/>
    </row>
    <row r="12">
      <c r="A12" s="37" t="s">
        <v>593</v>
      </c>
      <c r="B12" s="37">
        <v>1</v>
      </c>
      <c r="C12" s="38" t="s">
        <v>13792</v>
      </c>
      <c r="D12" s="37" t="s">
        <v>595</v>
      </c>
      <c r="E12" s="39" t="s">
        <v>13793</v>
      </c>
      <c r="F12" s="40" t="s">
        <v>641</v>
      </c>
      <c r="G12" s="41">
        <v>755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14105</v>
      </c>
      <c r="F14" s="46"/>
      <c r="G14" s="46"/>
      <c r="H14" s="46"/>
      <c r="I14" s="46"/>
      <c r="J14" s="48"/>
    </row>
    <row r="15" ht="300">
      <c r="A15" s="37" t="s">
        <v>601</v>
      </c>
      <c r="B15" s="45"/>
      <c r="C15" s="46"/>
      <c r="D15" s="46"/>
      <c r="E15" s="39" t="s">
        <v>13795</v>
      </c>
      <c r="F15" s="46"/>
      <c r="G15" s="46"/>
      <c r="H15" s="46"/>
      <c r="I15" s="46"/>
      <c r="J15" s="48"/>
    </row>
    <row r="16">
      <c r="A16" s="37" t="s">
        <v>593</v>
      </c>
      <c r="B16" s="37">
        <v>2</v>
      </c>
      <c r="C16" s="38" t="s">
        <v>13796</v>
      </c>
      <c r="D16" s="37" t="s">
        <v>595</v>
      </c>
      <c r="E16" s="39" t="s">
        <v>13797</v>
      </c>
      <c r="F16" s="40" t="s">
        <v>641</v>
      </c>
      <c r="G16" s="41">
        <v>170</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14106</v>
      </c>
      <c r="F18" s="46"/>
      <c r="G18" s="46"/>
      <c r="H18" s="46"/>
      <c r="I18" s="46"/>
      <c r="J18" s="48"/>
    </row>
    <row r="19" ht="180">
      <c r="A19" s="37" t="s">
        <v>601</v>
      </c>
      <c r="B19" s="45"/>
      <c r="C19" s="46"/>
      <c r="D19" s="46"/>
      <c r="E19" s="39" t="s">
        <v>13799</v>
      </c>
      <c r="F19" s="46"/>
      <c r="G19" s="46"/>
      <c r="H19" s="46"/>
      <c r="I19" s="46"/>
      <c r="J19" s="48"/>
    </row>
    <row r="20">
      <c r="A20" s="37" t="s">
        <v>593</v>
      </c>
      <c r="B20" s="37">
        <v>3</v>
      </c>
      <c r="C20" s="38" t="s">
        <v>13800</v>
      </c>
      <c r="D20" s="37" t="s">
        <v>595</v>
      </c>
      <c r="E20" s="39" t="s">
        <v>13801</v>
      </c>
      <c r="F20" s="40" t="s">
        <v>608</v>
      </c>
      <c r="G20" s="41">
        <v>158</v>
      </c>
      <c r="H20" s="42">
        <v>0</v>
      </c>
      <c r="I20" s="43">
        <f>ROUND(G20*H20,P4)</f>
        <v>0</v>
      </c>
      <c r="J20" s="37"/>
      <c r="O20" s="44">
        <f>I20*0.21</f>
        <v>0</v>
      </c>
      <c r="P20">
        <v>3</v>
      </c>
    </row>
    <row r="21">
      <c r="A21" s="37" t="s">
        <v>598</v>
      </c>
      <c r="B21" s="45"/>
      <c r="C21" s="46"/>
      <c r="D21" s="46"/>
      <c r="E21" s="39" t="s">
        <v>14028</v>
      </c>
      <c r="F21" s="46"/>
      <c r="G21" s="46"/>
      <c r="H21" s="46"/>
      <c r="I21" s="46"/>
      <c r="J21" s="48"/>
    </row>
    <row r="22" ht="165">
      <c r="A22" s="37" t="s">
        <v>601</v>
      </c>
      <c r="B22" s="45"/>
      <c r="C22" s="46"/>
      <c r="D22" s="46"/>
      <c r="E22" s="39" t="s">
        <v>13803</v>
      </c>
      <c r="F22" s="46"/>
      <c r="G22" s="46"/>
      <c r="H22" s="46"/>
      <c r="I22" s="46"/>
      <c r="J22" s="48"/>
    </row>
    <row r="23" ht="30">
      <c r="A23" s="37" t="s">
        <v>593</v>
      </c>
      <c r="B23" s="37">
        <v>4</v>
      </c>
      <c r="C23" s="38" t="s">
        <v>13804</v>
      </c>
      <c r="D23" s="37" t="s">
        <v>595</v>
      </c>
      <c r="E23" s="39" t="s">
        <v>13805</v>
      </c>
      <c r="F23" s="40" t="s">
        <v>608</v>
      </c>
      <c r="G23" s="41">
        <v>158</v>
      </c>
      <c r="H23" s="42">
        <v>0</v>
      </c>
      <c r="I23" s="43">
        <f>ROUND(G23*H23,P4)</f>
        <v>0</v>
      </c>
      <c r="J23" s="37"/>
      <c r="O23" s="44">
        <f>I23*0.21</f>
        <v>0</v>
      </c>
      <c r="P23">
        <v>3</v>
      </c>
    </row>
    <row r="24">
      <c r="A24" s="37" t="s">
        <v>598</v>
      </c>
      <c r="B24" s="45"/>
      <c r="C24" s="46"/>
      <c r="D24" s="46"/>
      <c r="E24" s="39" t="s">
        <v>14107</v>
      </c>
      <c r="F24" s="46"/>
      <c r="G24" s="46"/>
      <c r="H24" s="46"/>
      <c r="I24" s="46"/>
      <c r="J24" s="48"/>
    </row>
    <row r="25" ht="150">
      <c r="A25" s="37" t="s">
        <v>601</v>
      </c>
      <c r="B25" s="45"/>
      <c r="C25" s="46"/>
      <c r="D25" s="46"/>
      <c r="E25" s="39" t="s">
        <v>13807</v>
      </c>
      <c r="F25" s="46"/>
      <c r="G25" s="46"/>
      <c r="H25" s="46"/>
      <c r="I25" s="46"/>
      <c r="J25" s="48"/>
    </row>
    <row r="26">
      <c r="A26" s="37" t="s">
        <v>593</v>
      </c>
      <c r="B26" s="37">
        <v>5</v>
      </c>
      <c r="C26" s="38" t="s">
        <v>13808</v>
      </c>
      <c r="D26" s="37" t="s">
        <v>595</v>
      </c>
      <c r="E26" s="39" t="s">
        <v>13809</v>
      </c>
      <c r="F26" s="40" t="s">
        <v>608</v>
      </c>
      <c r="G26" s="41">
        <v>158</v>
      </c>
      <c r="H26" s="42">
        <v>0</v>
      </c>
      <c r="I26" s="43">
        <f>ROUND(G26*H26,P4)</f>
        <v>0</v>
      </c>
      <c r="J26" s="37"/>
      <c r="O26" s="44">
        <f>I26*0.21</f>
        <v>0</v>
      </c>
      <c r="P26">
        <v>3</v>
      </c>
    </row>
    <row r="27">
      <c r="A27" s="37" t="s">
        <v>598</v>
      </c>
      <c r="B27" s="45"/>
      <c r="C27" s="46"/>
      <c r="D27" s="46"/>
      <c r="E27" s="39" t="s">
        <v>14107</v>
      </c>
      <c r="F27" s="46"/>
      <c r="G27" s="46"/>
      <c r="H27" s="46"/>
      <c r="I27" s="46"/>
      <c r="J27" s="48"/>
    </row>
    <row r="28" ht="150">
      <c r="A28" s="37" t="s">
        <v>601</v>
      </c>
      <c r="B28" s="45"/>
      <c r="C28" s="46"/>
      <c r="D28" s="46"/>
      <c r="E28" s="39" t="s">
        <v>13810</v>
      </c>
      <c r="F28" s="46"/>
      <c r="G28" s="46"/>
      <c r="H28" s="46"/>
      <c r="I28" s="46"/>
      <c r="J28" s="48"/>
    </row>
    <row r="29">
      <c r="A29" s="37" t="s">
        <v>593</v>
      </c>
      <c r="B29" s="37">
        <v>6</v>
      </c>
      <c r="C29" s="38" t="s">
        <v>13811</v>
      </c>
      <c r="D29" s="37" t="s">
        <v>595</v>
      </c>
      <c r="E29" s="39" t="s">
        <v>13812</v>
      </c>
      <c r="F29" s="40" t="s">
        <v>4422</v>
      </c>
      <c r="G29" s="41">
        <v>15100</v>
      </c>
      <c r="H29" s="42">
        <v>0</v>
      </c>
      <c r="I29" s="43">
        <f>ROUND(G29*H29,P4)</f>
        <v>0</v>
      </c>
      <c r="J29" s="37"/>
      <c r="O29" s="44">
        <f>I29*0.21</f>
        <v>0</v>
      </c>
      <c r="P29">
        <v>3</v>
      </c>
    </row>
    <row r="30">
      <c r="A30" s="37" t="s">
        <v>598</v>
      </c>
      <c r="B30" s="45"/>
      <c r="C30" s="46"/>
      <c r="D30" s="46"/>
      <c r="E30" s="39" t="s">
        <v>14101</v>
      </c>
      <c r="F30" s="46"/>
      <c r="G30" s="46"/>
      <c r="H30" s="46"/>
      <c r="I30" s="46"/>
      <c r="J30" s="48"/>
    </row>
    <row r="31" ht="165">
      <c r="A31" s="37" t="s">
        <v>601</v>
      </c>
      <c r="B31" s="45"/>
      <c r="C31" s="46"/>
      <c r="D31" s="46"/>
      <c r="E31" s="39" t="s">
        <v>13814</v>
      </c>
      <c r="F31" s="46"/>
      <c r="G31" s="46"/>
      <c r="H31" s="46"/>
      <c r="I31" s="46"/>
      <c r="J31" s="48"/>
    </row>
    <row r="32">
      <c r="A32" s="37" t="s">
        <v>593</v>
      </c>
      <c r="B32" s="37">
        <v>7</v>
      </c>
      <c r="C32" s="38" t="s">
        <v>13815</v>
      </c>
      <c r="D32" s="37" t="s">
        <v>595</v>
      </c>
      <c r="E32" s="39" t="s">
        <v>13816</v>
      </c>
      <c r="F32" s="40" t="s">
        <v>1127</v>
      </c>
      <c r="G32" s="41">
        <v>1359</v>
      </c>
      <c r="H32" s="42">
        <v>0</v>
      </c>
      <c r="I32" s="43">
        <f>ROUND(G32*H32,P4)</f>
        <v>0</v>
      </c>
      <c r="J32" s="37"/>
      <c r="O32" s="44">
        <f>I32*0.21</f>
        <v>0</v>
      </c>
      <c r="P32">
        <v>3</v>
      </c>
    </row>
    <row r="33">
      <c r="A33" s="37" t="s">
        <v>598</v>
      </c>
      <c r="B33" s="45"/>
      <c r="C33" s="46"/>
      <c r="D33" s="46"/>
      <c r="E33" s="39" t="s">
        <v>14101</v>
      </c>
      <c r="F33" s="46"/>
      <c r="G33" s="46"/>
      <c r="H33" s="46"/>
      <c r="I33" s="46"/>
      <c r="J33" s="48"/>
    </row>
    <row r="34" ht="120">
      <c r="A34" s="37" t="s">
        <v>601</v>
      </c>
      <c r="B34" s="45"/>
      <c r="C34" s="46"/>
      <c r="D34" s="46"/>
      <c r="E34" s="39" t="s">
        <v>13818</v>
      </c>
      <c r="F34" s="46"/>
      <c r="G34" s="46"/>
      <c r="H34" s="46"/>
      <c r="I34" s="46"/>
      <c r="J34" s="48"/>
    </row>
    <row r="35">
      <c r="A35" s="37" t="s">
        <v>593</v>
      </c>
      <c r="B35" s="37">
        <v>8</v>
      </c>
      <c r="C35" s="38" t="s">
        <v>13819</v>
      </c>
      <c r="D35" s="37" t="s">
        <v>595</v>
      </c>
      <c r="E35" s="39" t="s">
        <v>13820</v>
      </c>
      <c r="F35" s="40" t="s">
        <v>608</v>
      </c>
      <c r="G35" s="41">
        <v>650</v>
      </c>
      <c r="H35" s="42">
        <v>0</v>
      </c>
      <c r="I35" s="43">
        <f>ROUND(G35*H35,P4)</f>
        <v>0</v>
      </c>
      <c r="J35" s="37"/>
      <c r="O35" s="44">
        <f>I35*0.21</f>
        <v>0</v>
      </c>
      <c r="P35">
        <v>3</v>
      </c>
    </row>
    <row r="36">
      <c r="A36" s="37" t="s">
        <v>598</v>
      </c>
      <c r="B36" s="45"/>
      <c r="C36" s="46"/>
      <c r="D36" s="46"/>
      <c r="E36" s="39" t="s">
        <v>14107</v>
      </c>
      <c r="F36" s="46"/>
      <c r="G36" s="46"/>
      <c r="H36" s="46"/>
      <c r="I36" s="46"/>
      <c r="J36" s="48"/>
    </row>
    <row r="37" ht="105">
      <c r="A37" s="37" t="s">
        <v>601</v>
      </c>
      <c r="B37" s="45"/>
      <c r="C37" s="46"/>
      <c r="D37" s="46"/>
      <c r="E37" s="39" t="s">
        <v>13822</v>
      </c>
      <c r="F37" s="46"/>
      <c r="G37" s="46"/>
      <c r="H37" s="46"/>
      <c r="I37" s="46"/>
      <c r="J37" s="48"/>
    </row>
    <row r="38">
      <c r="A38" s="37" t="s">
        <v>593</v>
      </c>
      <c r="B38" s="37">
        <v>9</v>
      </c>
      <c r="C38" s="38" t="s">
        <v>13823</v>
      </c>
      <c r="D38" s="37" t="s">
        <v>595</v>
      </c>
      <c r="E38" s="39" t="s">
        <v>13824</v>
      </c>
      <c r="F38" s="40" t="s">
        <v>608</v>
      </c>
      <c r="G38" s="41">
        <v>240</v>
      </c>
      <c r="H38" s="42">
        <v>0</v>
      </c>
      <c r="I38" s="43">
        <f>ROUND(G38*H38,P4)</f>
        <v>0</v>
      </c>
      <c r="J38" s="37"/>
      <c r="O38" s="44">
        <f>I38*0.21</f>
        <v>0</v>
      </c>
      <c r="P38">
        <v>3</v>
      </c>
    </row>
    <row r="39">
      <c r="A39" s="37" t="s">
        <v>598</v>
      </c>
      <c r="B39" s="45"/>
      <c r="C39" s="46"/>
      <c r="D39" s="46"/>
      <c r="E39" s="39" t="s">
        <v>14107</v>
      </c>
      <c r="F39" s="46"/>
      <c r="G39" s="46"/>
      <c r="H39" s="46"/>
      <c r="I39" s="46"/>
      <c r="J39" s="48"/>
    </row>
    <row r="40" ht="105">
      <c r="A40" s="37" t="s">
        <v>601</v>
      </c>
      <c r="B40" s="45"/>
      <c r="C40" s="46"/>
      <c r="D40" s="46"/>
      <c r="E40" s="39" t="s">
        <v>13826</v>
      </c>
      <c r="F40" s="46"/>
      <c r="G40" s="46"/>
      <c r="H40" s="46"/>
      <c r="I40" s="46"/>
      <c r="J40" s="48"/>
    </row>
    <row r="41">
      <c r="A41" s="37" t="s">
        <v>593</v>
      </c>
      <c r="B41" s="37">
        <v>10</v>
      </c>
      <c r="C41" s="38" t="s">
        <v>13827</v>
      </c>
      <c r="D41" s="37" t="s">
        <v>595</v>
      </c>
      <c r="E41" s="39" t="s">
        <v>13828</v>
      </c>
      <c r="F41" s="40" t="s">
        <v>608</v>
      </c>
      <c r="G41" s="41">
        <v>118</v>
      </c>
      <c r="H41" s="42">
        <v>0</v>
      </c>
      <c r="I41" s="43">
        <f>ROUND(G41*H41,P4)</f>
        <v>0</v>
      </c>
      <c r="J41" s="37"/>
      <c r="O41" s="44">
        <f>I41*0.21</f>
        <v>0</v>
      </c>
      <c r="P41">
        <v>3</v>
      </c>
    </row>
    <row r="42">
      <c r="A42" s="37" t="s">
        <v>598</v>
      </c>
      <c r="B42" s="45"/>
      <c r="C42" s="46"/>
      <c r="D42" s="46"/>
      <c r="E42" s="39" t="s">
        <v>14107</v>
      </c>
      <c r="F42" s="46"/>
      <c r="G42" s="46"/>
      <c r="H42" s="46"/>
      <c r="I42" s="46"/>
      <c r="J42" s="48"/>
    </row>
    <row r="43" ht="105">
      <c r="A43" s="37" t="s">
        <v>601</v>
      </c>
      <c r="B43" s="45"/>
      <c r="C43" s="46"/>
      <c r="D43" s="46"/>
      <c r="E43" s="39" t="s">
        <v>13830</v>
      </c>
      <c r="F43" s="46"/>
      <c r="G43" s="46"/>
      <c r="H43" s="46"/>
      <c r="I43" s="46"/>
      <c r="J43" s="48"/>
    </row>
    <row r="44">
      <c r="A44" s="37" t="s">
        <v>593</v>
      </c>
      <c r="B44" s="37">
        <v>11</v>
      </c>
      <c r="C44" s="38" t="s">
        <v>13831</v>
      </c>
      <c r="D44" s="37" t="s">
        <v>595</v>
      </c>
      <c r="E44" s="39" t="s">
        <v>13832</v>
      </c>
      <c r="F44" s="40" t="s">
        <v>608</v>
      </c>
      <c r="G44" s="41">
        <v>16</v>
      </c>
      <c r="H44" s="42">
        <v>0</v>
      </c>
      <c r="I44" s="43">
        <f>ROUND(G44*H44,P4)</f>
        <v>0</v>
      </c>
      <c r="J44" s="37"/>
      <c r="O44" s="44">
        <f>I44*0.21</f>
        <v>0</v>
      </c>
      <c r="P44">
        <v>3</v>
      </c>
    </row>
    <row r="45">
      <c r="A45" s="37" t="s">
        <v>598</v>
      </c>
      <c r="B45" s="45"/>
      <c r="C45" s="46"/>
      <c r="D45" s="46"/>
      <c r="E45" s="39" t="s">
        <v>14107</v>
      </c>
      <c r="F45" s="46"/>
      <c r="G45" s="46"/>
      <c r="H45" s="46"/>
      <c r="I45" s="46"/>
      <c r="J45" s="48"/>
    </row>
    <row r="46" ht="90">
      <c r="A46" s="37" t="s">
        <v>601</v>
      </c>
      <c r="B46" s="45"/>
      <c r="C46" s="46"/>
      <c r="D46" s="46"/>
      <c r="E46" s="39" t="s">
        <v>13834</v>
      </c>
      <c r="F46" s="46"/>
      <c r="G46" s="46"/>
      <c r="H46" s="46"/>
      <c r="I46" s="46"/>
      <c r="J46" s="48"/>
    </row>
    <row r="47">
      <c r="A47" s="37" t="s">
        <v>593</v>
      </c>
      <c r="B47" s="37">
        <v>12</v>
      </c>
      <c r="C47" s="38" t="s">
        <v>13835</v>
      </c>
      <c r="D47" s="37" t="s">
        <v>595</v>
      </c>
      <c r="E47" s="39" t="s">
        <v>13836</v>
      </c>
      <c r="F47" s="40" t="s">
        <v>608</v>
      </c>
      <c r="G47" s="41">
        <v>10</v>
      </c>
      <c r="H47" s="42">
        <v>0</v>
      </c>
      <c r="I47" s="43">
        <f>ROUND(G47*H47,P4)</f>
        <v>0</v>
      </c>
      <c r="J47" s="37"/>
      <c r="O47" s="44">
        <f>I47*0.21</f>
        <v>0</v>
      </c>
      <c r="P47">
        <v>3</v>
      </c>
    </row>
    <row r="48">
      <c r="A48" s="37" t="s">
        <v>598</v>
      </c>
      <c r="B48" s="45"/>
      <c r="C48" s="46"/>
      <c r="D48" s="46"/>
      <c r="E48" s="39" t="s">
        <v>14101</v>
      </c>
      <c r="F48" s="46"/>
      <c r="G48" s="46"/>
      <c r="H48" s="46"/>
      <c r="I48" s="46"/>
      <c r="J48" s="48"/>
    </row>
    <row r="49" ht="135">
      <c r="A49" s="37" t="s">
        <v>601</v>
      </c>
      <c r="B49" s="45"/>
      <c r="C49" s="46"/>
      <c r="D49" s="46"/>
      <c r="E49" s="39" t="s">
        <v>13838</v>
      </c>
      <c r="F49" s="46"/>
      <c r="G49" s="46"/>
      <c r="H49" s="46"/>
      <c r="I49" s="46"/>
      <c r="J49" s="48"/>
    </row>
    <row r="50" ht="30">
      <c r="A50" s="37" t="s">
        <v>593</v>
      </c>
      <c r="B50" s="37">
        <v>13</v>
      </c>
      <c r="C50" s="38" t="s">
        <v>13843</v>
      </c>
      <c r="D50" s="37" t="s">
        <v>595</v>
      </c>
      <c r="E50" s="39" t="s">
        <v>13844</v>
      </c>
      <c r="F50" s="40" t="s">
        <v>624</v>
      </c>
      <c r="G50" s="41">
        <v>998</v>
      </c>
      <c r="H50" s="42">
        <v>0</v>
      </c>
      <c r="I50" s="43">
        <f>ROUND(G50*H50,P4)</f>
        <v>0</v>
      </c>
      <c r="J50" s="37"/>
      <c r="O50" s="44">
        <f>I50*0.21</f>
        <v>0</v>
      </c>
      <c r="P50">
        <v>3</v>
      </c>
    </row>
    <row r="51">
      <c r="A51" s="37" t="s">
        <v>598</v>
      </c>
      <c r="B51" s="45"/>
      <c r="C51" s="46"/>
      <c r="D51" s="46"/>
      <c r="E51" s="39" t="s">
        <v>14101</v>
      </c>
      <c r="F51" s="46"/>
      <c r="G51" s="46"/>
      <c r="H51" s="46"/>
      <c r="I51" s="46"/>
      <c r="J51" s="48"/>
    </row>
    <row r="52" ht="120">
      <c r="A52" s="37" t="s">
        <v>601</v>
      </c>
      <c r="B52" s="45"/>
      <c r="C52" s="46"/>
      <c r="D52" s="46"/>
      <c r="E52" s="39" t="s">
        <v>13846</v>
      </c>
      <c r="F52" s="46"/>
      <c r="G52" s="46"/>
      <c r="H52" s="46"/>
      <c r="I52" s="46"/>
      <c r="J52" s="48"/>
    </row>
    <row r="53">
      <c r="A53" s="31" t="s">
        <v>591</v>
      </c>
      <c r="B53" s="32"/>
      <c r="C53" s="33" t="s">
        <v>13847</v>
      </c>
      <c r="D53" s="34"/>
      <c r="E53" s="31" t="s">
        <v>13848</v>
      </c>
      <c r="F53" s="34"/>
      <c r="G53" s="34"/>
      <c r="H53" s="34"/>
      <c r="I53" s="35">
        <f>SUMIFS(I54:I80,A54:A80,"P")</f>
        <v>0</v>
      </c>
      <c r="J53" s="36"/>
    </row>
    <row r="54" ht="30">
      <c r="A54" s="37" t="s">
        <v>593</v>
      </c>
      <c r="B54" s="37">
        <v>14</v>
      </c>
      <c r="C54" s="38" t="s">
        <v>13853</v>
      </c>
      <c r="D54" s="37" t="s">
        <v>595</v>
      </c>
      <c r="E54" s="39" t="s">
        <v>13854</v>
      </c>
      <c r="F54" s="40" t="s">
        <v>608</v>
      </c>
      <c r="G54" s="41">
        <v>3</v>
      </c>
      <c r="H54" s="42">
        <v>0</v>
      </c>
      <c r="I54" s="43">
        <f>ROUND(G54*H54,P4)</f>
        <v>0</v>
      </c>
      <c r="J54" s="37"/>
      <c r="O54" s="44">
        <f>I54*0.21</f>
        <v>0</v>
      </c>
      <c r="P54">
        <v>3</v>
      </c>
    </row>
    <row r="55">
      <c r="A55" s="37" t="s">
        <v>598</v>
      </c>
      <c r="B55" s="45"/>
      <c r="C55" s="46"/>
      <c r="D55" s="46"/>
      <c r="E55" s="39" t="s">
        <v>14028</v>
      </c>
      <c r="F55" s="46"/>
      <c r="G55" s="46"/>
      <c r="H55" s="46"/>
      <c r="I55" s="46"/>
      <c r="J55" s="48"/>
    </row>
    <row r="56" ht="120">
      <c r="A56" s="37" t="s">
        <v>601</v>
      </c>
      <c r="B56" s="45"/>
      <c r="C56" s="46"/>
      <c r="D56" s="46"/>
      <c r="E56" s="39" t="s">
        <v>13852</v>
      </c>
      <c r="F56" s="46"/>
      <c r="G56" s="46"/>
      <c r="H56" s="46"/>
      <c r="I56" s="46"/>
      <c r="J56" s="48"/>
    </row>
    <row r="57" ht="30">
      <c r="A57" s="37" t="s">
        <v>593</v>
      </c>
      <c r="B57" s="37">
        <v>15</v>
      </c>
      <c r="C57" s="38" t="s">
        <v>13856</v>
      </c>
      <c r="D57" s="37" t="s">
        <v>595</v>
      </c>
      <c r="E57" s="39" t="s">
        <v>13857</v>
      </c>
      <c r="F57" s="40" t="s">
        <v>608</v>
      </c>
      <c r="G57" s="41">
        <v>1</v>
      </c>
      <c r="H57" s="42">
        <v>0</v>
      </c>
      <c r="I57" s="43">
        <f>ROUND(G57*H57,P4)</f>
        <v>0</v>
      </c>
      <c r="J57" s="37"/>
      <c r="O57" s="44">
        <f>I57*0.21</f>
        <v>0</v>
      </c>
      <c r="P57">
        <v>3</v>
      </c>
    </row>
    <row r="58">
      <c r="A58" s="37" t="s">
        <v>598</v>
      </c>
      <c r="B58" s="45"/>
      <c r="C58" s="46"/>
      <c r="D58" s="46"/>
      <c r="E58" s="39" t="s">
        <v>14028</v>
      </c>
      <c r="F58" s="46"/>
      <c r="G58" s="46"/>
      <c r="H58" s="46"/>
      <c r="I58" s="46"/>
      <c r="J58" s="48"/>
    </row>
    <row r="59" ht="120">
      <c r="A59" s="37" t="s">
        <v>601</v>
      </c>
      <c r="B59" s="45"/>
      <c r="C59" s="46"/>
      <c r="D59" s="46"/>
      <c r="E59" s="39" t="s">
        <v>13852</v>
      </c>
      <c r="F59" s="46"/>
      <c r="G59" s="46"/>
      <c r="H59" s="46"/>
      <c r="I59" s="46"/>
      <c r="J59" s="48"/>
    </row>
    <row r="60" ht="30">
      <c r="A60" s="37" t="s">
        <v>593</v>
      </c>
      <c r="B60" s="37">
        <v>16</v>
      </c>
      <c r="C60" s="38" t="s">
        <v>13858</v>
      </c>
      <c r="D60" s="37" t="s">
        <v>595</v>
      </c>
      <c r="E60" s="39" t="s">
        <v>13859</v>
      </c>
      <c r="F60" s="40" t="s">
        <v>608</v>
      </c>
      <c r="G60" s="41">
        <v>114</v>
      </c>
      <c r="H60" s="42">
        <v>0</v>
      </c>
      <c r="I60" s="43">
        <f>ROUND(G60*H60,P4)</f>
        <v>0</v>
      </c>
      <c r="J60" s="37"/>
      <c r="O60" s="44">
        <f>I60*0.21</f>
        <v>0</v>
      </c>
      <c r="P60">
        <v>3</v>
      </c>
    </row>
    <row r="61">
      <c r="A61" s="37" t="s">
        <v>598</v>
      </c>
      <c r="B61" s="45"/>
      <c r="C61" s="46"/>
      <c r="D61" s="46"/>
      <c r="E61" s="39" t="s">
        <v>14028</v>
      </c>
      <c r="F61" s="46"/>
      <c r="G61" s="46"/>
      <c r="H61" s="46"/>
      <c r="I61" s="46"/>
      <c r="J61" s="48"/>
    </row>
    <row r="62" ht="120">
      <c r="A62" s="37" t="s">
        <v>601</v>
      </c>
      <c r="B62" s="45"/>
      <c r="C62" s="46"/>
      <c r="D62" s="46"/>
      <c r="E62" s="39" t="s">
        <v>13852</v>
      </c>
      <c r="F62" s="46"/>
      <c r="G62" s="46"/>
      <c r="H62" s="46"/>
      <c r="I62" s="46"/>
      <c r="J62" s="48"/>
    </row>
    <row r="63">
      <c r="A63" s="37" t="s">
        <v>593</v>
      </c>
      <c r="B63" s="37">
        <v>17</v>
      </c>
      <c r="C63" s="38" t="s">
        <v>13861</v>
      </c>
      <c r="D63" s="37" t="s">
        <v>595</v>
      </c>
      <c r="E63" s="39" t="s">
        <v>13862</v>
      </c>
      <c r="F63" s="40" t="s">
        <v>608</v>
      </c>
      <c r="G63" s="41">
        <v>32</v>
      </c>
      <c r="H63" s="42">
        <v>0</v>
      </c>
      <c r="I63" s="43">
        <f>ROUND(G63*H63,P4)</f>
        <v>0</v>
      </c>
      <c r="J63" s="37"/>
      <c r="O63" s="44">
        <f>I63*0.21</f>
        <v>0</v>
      </c>
      <c r="P63">
        <v>3</v>
      </c>
    </row>
    <row r="64">
      <c r="A64" s="37" t="s">
        <v>598</v>
      </c>
      <c r="B64" s="45"/>
      <c r="C64" s="46"/>
      <c r="D64" s="46"/>
      <c r="E64" s="39" t="s">
        <v>14028</v>
      </c>
      <c r="F64" s="46"/>
      <c r="G64" s="46"/>
      <c r="H64" s="46"/>
      <c r="I64" s="46"/>
      <c r="J64" s="48"/>
    </row>
    <row r="65" ht="120">
      <c r="A65" s="37" t="s">
        <v>601</v>
      </c>
      <c r="B65" s="45"/>
      <c r="C65" s="46"/>
      <c r="D65" s="46"/>
      <c r="E65" s="39" t="s">
        <v>13864</v>
      </c>
      <c r="F65" s="46"/>
      <c r="G65" s="46"/>
      <c r="H65" s="46"/>
      <c r="I65" s="46"/>
      <c r="J65" s="48"/>
    </row>
    <row r="66">
      <c r="A66" s="37" t="s">
        <v>593</v>
      </c>
      <c r="B66" s="37">
        <v>18</v>
      </c>
      <c r="C66" s="38" t="s">
        <v>13867</v>
      </c>
      <c r="D66" s="37" t="s">
        <v>595</v>
      </c>
      <c r="E66" s="39" t="s">
        <v>13868</v>
      </c>
      <c r="F66" s="40" t="s">
        <v>597</v>
      </c>
      <c r="G66" s="41">
        <v>60</v>
      </c>
      <c r="H66" s="42">
        <v>0</v>
      </c>
      <c r="I66" s="43">
        <f>ROUND(G66*H66,P4)</f>
        <v>0</v>
      </c>
      <c r="J66" s="37"/>
      <c r="O66" s="44">
        <f>I66*0.21</f>
        <v>0</v>
      </c>
      <c r="P66">
        <v>3</v>
      </c>
    </row>
    <row r="67">
      <c r="A67" s="37" t="s">
        <v>598</v>
      </c>
      <c r="B67" s="45"/>
      <c r="C67" s="46"/>
      <c r="D67" s="46"/>
      <c r="E67" s="39" t="s">
        <v>14028</v>
      </c>
      <c r="F67" s="46"/>
      <c r="G67" s="46"/>
      <c r="H67" s="46"/>
      <c r="I67" s="46"/>
      <c r="J67" s="48"/>
    </row>
    <row r="68" ht="120">
      <c r="A68" s="37" t="s">
        <v>601</v>
      </c>
      <c r="B68" s="45"/>
      <c r="C68" s="46"/>
      <c r="D68" s="46"/>
      <c r="E68" s="39" t="s">
        <v>13870</v>
      </c>
      <c r="F68" s="46"/>
      <c r="G68" s="46"/>
      <c r="H68" s="46"/>
      <c r="I68" s="46"/>
      <c r="J68" s="48"/>
    </row>
    <row r="69" ht="30">
      <c r="A69" s="37" t="s">
        <v>593</v>
      </c>
      <c r="B69" s="37">
        <v>19</v>
      </c>
      <c r="C69" s="38" t="s">
        <v>13871</v>
      </c>
      <c r="D69" s="37" t="s">
        <v>595</v>
      </c>
      <c r="E69" s="39" t="s">
        <v>13872</v>
      </c>
      <c r="F69" s="40" t="s">
        <v>608</v>
      </c>
      <c r="G69" s="41">
        <v>4</v>
      </c>
      <c r="H69" s="42">
        <v>0</v>
      </c>
      <c r="I69" s="43">
        <f>ROUND(G69*H69,P4)</f>
        <v>0</v>
      </c>
      <c r="J69" s="37"/>
      <c r="O69" s="44">
        <f>I69*0.21</f>
        <v>0</v>
      </c>
      <c r="P69">
        <v>3</v>
      </c>
    </row>
    <row r="70">
      <c r="A70" s="37" t="s">
        <v>598</v>
      </c>
      <c r="B70" s="45"/>
      <c r="C70" s="46"/>
      <c r="D70" s="46"/>
      <c r="E70" s="39" t="s">
        <v>14028</v>
      </c>
      <c r="F70" s="46"/>
      <c r="G70" s="46"/>
      <c r="H70" s="46"/>
      <c r="I70" s="46"/>
      <c r="J70" s="48"/>
    </row>
    <row r="71" ht="135">
      <c r="A71" s="37" t="s">
        <v>601</v>
      </c>
      <c r="B71" s="45"/>
      <c r="C71" s="46"/>
      <c r="D71" s="46"/>
      <c r="E71" s="39" t="s">
        <v>13874</v>
      </c>
      <c r="F71" s="46"/>
      <c r="G71" s="46"/>
      <c r="H71" s="46"/>
      <c r="I71" s="46"/>
      <c r="J71" s="48"/>
    </row>
    <row r="72">
      <c r="A72" s="37" t="s">
        <v>593</v>
      </c>
      <c r="B72" s="37">
        <v>20</v>
      </c>
      <c r="C72" s="38" t="s">
        <v>13877</v>
      </c>
      <c r="D72" s="37" t="s">
        <v>595</v>
      </c>
      <c r="E72" s="39" t="s">
        <v>13878</v>
      </c>
      <c r="F72" s="40" t="s">
        <v>608</v>
      </c>
      <c r="G72" s="41">
        <v>4</v>
      </c>
      <c r="H72" s="42">
        <v>0</v>
      </c>
      <c r="I72" s="43">
        <f>ROUND(G72*H72,P4)</f>
        <v>0</v>
      </c>
      <c r="J72" s="37"/>
      <c r="O72" s="44">
        <f>I72*0.21</f>
        <v>0</v>
      </c>
      <c r="P72">
        <v>3</v>
      </c>
    </row>
    <row r="73">
      <c r="A73" s="37" t="s">
        <v>598</v>
      </c>
      <c r="B73" s="45"/>
      <c r="C73" s="46"/>
      <c r="D73" s="46"/>
      <c r="E73" s="39" t="s">
        <v>14028</v>
      </c>
      <c r="F73" s="46"/>
      <c r="G73" s="46"/>
      <c r="H73" s="46"/>
      <c r="I73" s="46"/>
      <c r="J73" s="48"/>
    </row>
    <row r="74" ht="135">
      <c r="A74" s="37" t="s">
        <v>601</v>
      </c>
      <c r="B74" s="45"/>
      <c r="C74" s="46"/>
      <c r="D74" s="46"/>
      <c r="E74" s="39" t="s">
        <v>13874</v>
      </c>
      <c r="F74" s="46"/>
      <c r="G74" s="46"/>
      <c r="H74" s="46"/>
      <c r="I74" s="46"/>
      <c r="J74" s="48"/>
    </row>
    <row r="75">
      <c r="A75" s="37" t="s">
        <v>593</v>
      </c>
      <c r="B75" s="37">
        <v>21</v>
      </c>
      <c r="C75" s="38" t="s">
        <v>13882</v>
      </c>
      <c r="D75" s="37" t="s">
        <v>595</v>
      </c>
      <c r="E75" s="39" t="s">
        <v>13883</v>
      </c>
      <c r="F75" s="40" t="s">
        <v>608</v>
      </c>
      <c r="G75" s="41">
        <v>2</v>
      </c>
      <c r="H75" s="42">
        <v>0</v>
      </c>
      <c r="I75" s="43">
        <f>ROUND(G75*H75,P4)</f>
        <v>0</v>
      </c>
      <c r="J75" s="37"/>
      <c r="O75" s="44">
        <f>I75*0.21</f>
        <v>0</v>
      </c>
      <c r="P75">
        <v>3</v>
      </c>
    </row>
    <row r="76">
      <c r="A76" s="37" t="s">
        <v>598</v>
      </c>
      <c r="B76" s="45"/>
      <c r="C76" s="46"/>
      <c r="D76" s="46"/>
      <c r="E76" s="39" t="s">
        <v>14028</v>
      </c>
      <c r="F76" s="46"/>
      <c r="G76" s="46"/>
      <c r="H76" s="46"/>
      <c r="I76" s="46"/>
      <c r="J76" s="48"/>
    </row>
    <row r="77" ht="135">
      <c r="A77" s="37" t="s">
        <v>601</v>
      </c>
      <c r="B77" s="45"/>
      <c r="C77" s="46"/>
      <c r="D77" s="46"/>
      <c r="E77" s="39" t="s">
        <v>13881</v>
      </c>
      <c r="F77" s="46"/>
      <c r="G77" s="46"/>
      <c r="H77" s="46"/>
      <c r="I77" s="46"/>
      <c r="J77" s="48"/>
    </row>
    <row r="78" ht="30">
      <c r="A78" s="37" t="s">
        <v>593</v>
      </c>
      <c r="B78" s="37">
        <v>22</v>
      </c>
      <c r="C78" s="38" t="s">
        <v>13885</v>
      </c>
      <c r="D78" s="37" t="s">
        <v>595</v>
      </c>
      <c r="E78" s="39" t="s">
        <v>13886</v>
      </c>
      <c r="F78" s="40" t="s">
        <v>624</v>
      </c>
      <c r="G78" s="41">
        <v>316</v>
      </c>
      <c r="H78" s="42">
        <v>0</v>
      </c>
      <c r="I78" s="43">
        <f>ROUND(G78*H78,P4)</f>
        <v>0</v>
      </c>
      <c r="J78" s="37"/>
      <c r="O78" s="44">
        <f>I78*0.21</f>
        <v>0</v>
      </c>
      <c r="P78">
        <v>3</v>
      </c>
    </row>
    <row r="79">
      <c r="A79" s="37" t="s">
        <v>598</v>
      </c>
      <c r="B79" s="45"/>
      <c r="C79" s="46"/>
      <c r="D79" s="46"/>
      <c r="E79" s="39" t="s">
        <v>14101</v>
      </c>
      <c r="F79" s="46"/>
      <c r="G79" s="46"/>
      <c r="H79" s="46"/>
      <c r="I79" s="46"/>
      <c r="J79" s="48"/>
    </row>
    <row r="80" ht="135">
      <c r="A80" s="37" t="s">
        <v>601</v>
      </c>
      <c r="B80" s="45"/>
      <c r="C80" s="46"/>
      <c r="D80" s="46"/>
      <c r="E80" s="39" t="s">
        <v>13888</v>
      </c>
      <c r="F80" s="46"/>
      <c r="G80" s="46"/>
      <c r="H80" s="46"/>
      <c r="I80" s="46"/>
      <c r="J80" s="48"/>
    </row>
    <row r="81">
      <c r="A81" s="31" t="s">
        <v>591</v>
      </c>
      <c r="B81" s="32"/>
      <c r="C81" s="33" t="s">
        <v>13889</v>
      </c>
      <c r="D81" s="34"/>
      <c r="E81" s="31" t="s">
        <v>13890</v>
      </c>
      <c r="F81" s="34"/>
      <c r="G81" s="34"/>
      <c r="H81" s="34"/>
      <c r="I81" s="35">
        <f>SUMIFS(I82:I151,A82:A151,"P")</f>
        <v>0</v>
      </c>
      <c r="J81" s="36"/>
    </row>
    <row r="82">
      <c r="A82" s="37" t="s">
        <v>593</v>
      </c>
      <c r="B82" s="37">
        <v>23</v>
      </c>
      <c r="C82" s="38" t="s">
        <v>13891</v>
      </c>
      <c r="D82" s="37" t="s">
        <v>595</v>
      </c>
      <c r="E82" s="39" t="s">
        <v>13892</v>
      </c>
      <c r="F82" s="40" t="s">
        <v>608</v>
      </c>
      <c r="G82" s="41">
        <v>12</v>
      </c>
      <c r="H82" s="42">
        <v>0</v>
      </c>
      <c r="I82" s="43">
        <f>ROUND(G82*H82,P4)</f>
        <v>0</v>
      </c>
      <c r="J82" s="37"/>
      <c r="O82" s="44">
        <f>I82*0.21</f>
        <v>0</v>
      </c>
      <c r="P82">
        <v>3</v>
      </c>
    </row>
    <row r="83">
      <c r="A83" s="37" t="s">
        <v>598</v>
      </c>
      <c r="B83" s="45"/>
      <c r="C83" s="46"/>
      <c r="D83" s="46"/>
      <c r="E83" s="39" t="s">
        <v>14108</v>
      </c>
      <c r="F83" s="46"/>
      <c r="G83" s="46"/>
      <c r="H83" s="46"/>
      <c r="I83" s="46"/>
      <c r="J83" s="48"/>
    </row>
    <row r="84" ht="105">
      <c r="A84" s="37" t="s">
        <v>601</v>
      </c>
      <c r="B84" s="45"/>
      <c r="C84" s="46"/>
      <c r="D84" s="46"/>
      <c r="E84" s="39" t="s">
        <v>13894</v>
      </c>
      <c r="F84" s="46"/>
      <c r="G84" s="46"/>
      <c r="H84" s="46"/>
      <c r="I84" s="46"/>
      <c r="J84" s="48"/>
    </row>
    <row r="85">
      <c r="A85" s="37" t="s">
        <v>593</v>
      </c>
      <c r="B85" s="37">
        <v>24</v>
      </c>
      <c r="C85" s="38" t="s">
        <v>13895</v>
      </c>
      <c r="D85" s="37" t="s">
        <v>595</v>
      </c>
      <c r="E85" s="39" t="s">
        <v>13896</v>
      </c>
      <c r="F85" s="40" t="s">
        <v>608</v>
      </c>
      <c r="G85" s="41">
        <v>150</v>
      </c>
      <c r="H85" s="42">
        <v>0</v>
      </c>
      <c r="I85" s="43">
        <f>ROUND(G85*H85,P4)</f>
        <v>0</v>
      </c>
      <c r="J85" s="37"/>
      <c r="O85" s="44">
        <f>I85*0.21</f>
        <v>0</v>
      </c>
      <c r="P85">
        <v>3</v>
      </c>
    </row>
    <row r="86">
      <c r="A86" s="37" t="s">
        <v>598</v>
      </c>
      <c r="B86" s="45"/>
      <c r="C86" s="46"/>
      <c r="D86" s="46"/>
      <c r="E86" s="39" t="s">
        <v>14108</v>
      </c>
      <c r="F86" s="46"/>
      <c r="G86" s="46"/>
      <c r="H86" s="46"/>
      <c r="I86" s="46"/>
      <c r="J86" s="48"/>
    </row>
    <row r="87" ht="105">
      <c r="A87" s="37" t="s">
        <v>601</v>
      </c>
      <c r="B87" s="45"/>
      <c r="C87" s="46"/>
      <c r="D87" s="46"/>
      <c r="E87" s="39" t="s">
        <v>13894</v>
      </c>
      <c r="F87" s="46"/>
      <c r="G87" s="46"/>
      <c r="H87" s="46"/>
      <c r="I87" s="46"/>
      <c r="J87" s="48"/>
    </row>
    <row r="88">
      <c r="A88" s="37" t="s">
        <v>593</v>
      </c>
      <c r="B88" s="37">
        <v>25</v>
      </c>
      <c r="C88" s="38" t="s">
        <v>13898</v>
      </c>
      <c r="D88" s="37" t="s">
        <v>595</v>
      </c>
      <c r="E88" s="39" t="s">
        <v>13899</v>
      </c>
      <c r="F88" s="40" t="s">
        <v>608</v>
      </c>
      <c r="G88" s="41">
        <v>340</v>
      </c>
      <c r="H88" s="42">
        <v>0</v>
      </c>
      <c r="I88" s="43">
        <f>ROUND(G88*H88,P4)</f>
        <v>0</v>
      </c>
      <c r="J88" s="37"/>
      <c r="O88" s="44">
        <f>I88*0.21</f>
        <v>0</v>
      </c>
      <c r="P88">
        <v>3</v>
      </c>
    </row>
    <row r="89">
      <c r="A89" s="37" t="s">
        <v>598</v>
      </c>
      <c r="B89" s="45"/>
      <c r="C89" s="46"/>
      <c r="D89" s="46"/>
      <c r="E89" s="39" t="s">
        <v>14108</v>
      </c>
      <c r="F89" s="46"/>
      <c r="G89" s="46"/>
      <c r="H89" s="46"/>
      <c r="I89" s="46"/>
      <c r="J89" s="48"/>
    </row>
    <row r="90" ht="105">
      <c r="A90" s="37" t="s">
        <v>601</v>
      </c>
      <c r="B90" s="45"/>
      <c r="C90" s="46"/>
      <c r="D90" s="46"/>
      <c r="E90" s="39" t="s">
        <v>13901</v>
      </c>
      <c r="F90" s="46"/>
      <c r="G90" s="46"/>
      <c r="H90" s="46"/>
      <c r="I90" s="46"/>
      <c r="J90" s="48"/>
    </row>
    <row r="91">
      <c r="A91" s="37" t="s">
        <v>593</v>
      </c>
      <c r="B91" s="37">
        <v>26</v>
      </c>
      <c r="C91" s="38" t="s">
        <v>13902</v>
      </c>
      <c r="D91" s="37" t="s">
        <v>595</v>
      </c>
      <c r="E91" s="39" t="s">
        <v>13903</v>
      </c>
      <c r="F91" s="40" t="s">
        <v>608</v>
      </c>
      <c r="G91" s="41">
        <v>8</v>
      </c>
      <c r="H91" s="42">
        <v>0</v>
      </c>
      <c r="I91" s="43">
        <f>ROUND(G91*H91,P4)</f>
        <v>0</v>
      </c>
      <c r="J91" s="37"/>
      <c r="O91" s="44">
        <f>I91*0.21</f>
        <v>0</v>
      </c>
      <c r="P91">
        <v>3</v>
      </c>
    </row>
    <row r="92">
      <c r="A92" s="37" t="s">
        <v>598</v>
      </c>
      <c r="B92" s="45"/>
      <c r="C92" s="46"/>
      <c r="D92" s="46"/>
      <c r="E92" s="39" t="s">
        <v>14108</v>
      </c>
      <c r="F92" s="46"/>
      <c r="G92" s="46"/>
      <c r="H92" s="46"/>
      <c r="I92" s="46"/>
      <c r="J92" s="48"/>
    </row>
    <row r="93" ht="120">
      <c r="A93" s="37" t="s">
        <v>601</v>
      </c>
      <c r="B93" s="45"/>
      <c r="C93" s="46"/>
      <c r="D93" s="46"/>
      <c r="E93" s="39" t="s">
        <v>13905</v>
      </c>
      <c r="F93" s="46"/>
      <c r="G93" s="46"/>
      <c r="H93" s="46"/>
      <c r="I93" s="46"/>
      <c r="J93" s="48"/>
    </row>
    <row r="94">
      <c r="A94" s="37" t="s">
        <v>593</v>
      </c>
      <c r="B94" s="37">
        <v>27</v>
      </c>
      <c r="C94" s="38" t="s">
        <v>13906</v>
      </c>
      <c r="D94" s="37" t="s">
        <v>595</v>
      </c>
      <c r="E94" s="39" t="s">
        <v>13907</v>
      </c>
      <c r="F94" s="40" t="s">
        <v>608</v>
      </c>
      <c r="G94" s="41">
        <v>1350</v>
      </c>
      <c r="H94" s="42">
        <v>0</v>
      </c>
      <c r="I94" s="43">
        <f>ROUND(G94*H94,P4)</f>
        <v>0</v>
      </c>
      <c r="J94" s="37"/>
      <c r="O94" s="44">
        <f>I94*0.21</f>
        <v>0</v>
      </c>
      <c r="P94">
        <v>3</v>
      </c>
    </row>
    <row r="95">
      <c r="A95" s="37" t="s">
        <v>598</v>
      </c>
      <c r="B95" s="45"/>
      <c r="C95" s="46"/>
      <c r="D95" s="46"/>
      <c r="E95" s="39" t="s">
        <v>14108</v>
      </c>
      <c r="F95" s="46"/>
      <c r="G95" s="46"/>
      <c r="H95" s="46"/>
      <c r="I95" s="46"/>
      <c r="J95" s="48"/>
    </row>
    <row r="96" ht="120">
      <c r="A96" s="37" t="s">
        <v>601</v>
      </c>
      <c r="B96" s="45"/>
      <c r="C96" s="46"/>
      <c r="D96" s="46"/>
      <c r="E96" s="39" t="s">
        <v>13905</v>
      </c>
      <c r="F96" s="46"/>
      <c r="G96" s="46"/>
      <c r="H96" s="46"/>
      <c r="I96" s="46"/>
      <c r="J96" s="48"/>
    </row>
    <row r="97">
      <c r="A97" s="37" t="s">
        <v>593</v>
      </c>
      <c r="B97" s="37">
        <v>28</v>
      </c>
      <c r="C97" s="38" t="s">
        <v>13909</v>
      </c>
      <c r="D97" s="37" t="s">
        <v>595</v>
      </c>
      <c r="E97" s="39" t="s">
        <v>13910</v>
      </c>
      <c r="F97" s="40" t="s">
        <v>608</v>
      </c>
      <c r="G97" s="41">
        <v>30</v>
      </c>
      <c r="H97" s="42">
        <v>0</v>
      </c>
      <c r="I97" s="43">
        <f>ROUND(G97*H97,P4)</f>
        <v>0</v>
      </c>
      <c r="J97" s="37"/>
      <c r="O97" s="44">
        <f>I97*0.21</f>
        <v>0</v>
      </c>
      <c r="P97">
        <v>3</v>
      </c>
    </row>
    <row r="98">
      <c r="A98" s="37" t="s">
        <v>598</v>
      </c>
      <c r="B98" s="45"/>
      <c r="C98" s="46"/>
      <c r="D98" s="46"/>
      <c r="E98" s="39" t="s">
        <v>14108</v>
      </c>
      <c r="F98" s="46"/>
      <c r="G98" s="46"/>
      <c r="H98" s="46"/>
      <c r="I98" s="46"/>
      <c r="J98" s="48"/>
    </row>
    <row r="99" ht="120">
      <c r="A99" s="37" t="s">
        <v>601</v>
      </c>
      <c r="B99" s="45"/>
      <c r="C99" s="46"/>
      <c r="D99" s="46"/>
      <c r="E99" s="39" t="s">
        <v>13905</v>
      </c>
      <c r="F99" s="46"/>
      <c r="G99" s="46"/>
      <c r="H99" s="46"/>
      <c r="I99" s="46"/>
      <c r="J99" s="48"/>
    </row>
    <row r="100">
      <c r="A100" s="37" t="s">
        <v>593</v>
      </c>
      <c r="B100" s="37">
        <v>29</v>
      </c>
      <c r="C100" s="38" t="s">
        <v>13912</v>
      </c>
      <c r="D100" s="37" t="s">
        <v>595</v>
      </c>
      <c r="E100" s="39" t="s">
        <v>13913</v>
      </c>
      <c r="F100" s="40" t="s">
        <v>608</v>
      </c>
      <c r="G100" s="41">
        <v>20</v>
      </c>
      <c r="H100" s="42">
        <v>0</v>
      </c>
      <c r="I100" s="43">
        <f>ROUND(G100*H100,P4)</f>
        <v>0</v>
      </c>
      <c r="J100" s="37"/>
      <c r="O100" s="44">
        <f>I100*0.21</f>
        <v>0</v>
      </c>
      <c r="P100">
        <v>3</v>
      </c>
    </row>
    <row r="101">
      <c r="A101" s="37" t="s">
        <v>598</v>
      </c>
      <c r="B101" s="45"/>
      <c r="C101" s="46"/>
      <c r="D101" s="46"/>
      <c r="E101" s="39" t="s">
        <v>14108</v>
      </c>
      <c r="F101" s="46"/>
      <c r="G101" s="46"/>
      <c r="H101" s="46"/>
      <c r="I101" s="46"/>
      <c r="J101" s="48"/>
    </row>
    <row r="102" ht="120">
      <c r="A102" s="37" t="s">
        <v>601</v>
      </c>
      <c r="B102" s="45"/>
      <c r="C102" s="46"/>
      <c r="D102" s="46"/>
      <c r="E102" s="39" t="s">
        <v>13905</v>
      </c>
      <c r="F102" s="46"/>
      <c r="G102" s="46"/>
      <c r="H102" s="46"/>
      <c r="I102" s="46"/>
      <c r="J102" s="48"/>
    </row>
    <row r="103">
      <c r="A103" s="37" t="s">
        <v>593</v>
      </c>
      <c r="B103" s="37">
        <v>30</v>
      </c>
      <c r="C103" s="38" t="s">
        <v>13915</v>
      </c>
      <c r="D103" s="37" t="s">
        <v>595</v>
      </c>
      <c r="E103" s="39" t="s">
        <v>13916</v>
      </c>
      <c r="F103" s="40" t="s">
        <v>608</v>
      </c>
      <c r="G103" s="41">
        <v>65</v>
      </c>
      <c r="H103" s="42">
        <v>0</v>
      </c>
      <c r="I103" s="43">
        <f>ROUND(G103*H103,P4)</f>
        <v>0</v>
      </c>
      <c r="J103" s="37"/>
      <c r="O103" s="44">
        <f>I103*0.21</f>
        <v>0</v>
      </c>
      <c r="P103">
        <v>3</v>
      </c>
    </row>
    <row r="104">
      <c r="A104" s="37" t="s">
        <v>598</v>
      </c>
      <c r="B104" s="45"/>
      <c r="C104" s="46"/>
      <c r="D104" s="46"/>
      <c r="E104" s="39" t="s">
        <v>14108</v>
      </c>
      <c r="F104" s="46"/>
      <c r="G104" s="46"/>
      <c r="H104" s="46"/>
      <c r="I104" s="46"/>
      <c r="J104" s="48"/>
    </row>
    <row r="105" ht="120">
      <c r="A105" s="37" t="s">
        <v>601</v>
      </c>
      <c r="B105" s="45"/>
      <c r="C105" s="46"/>
      <c r="D105" s="46"/>
      <c r="E105" s="39" t="s">
        <v>13905</v>
      </c>
      <c r="F105" s="46"/>
      <c r="G105" s="46"/>
      <c r="H105" s="46"/>
      <c r="I105" s="46"/>
      <c r="J105" s="48"/>
    </row>
    <row r="106">
      <c r="A106" s="37" t="s">
        <v>593</v>
      </c>
      <c r="B106" s="37">
        <v>31</v>
      </c>
      <c r="C106" s="38" t="s">
        <v>13918</v>
      </c>
      <c r="D106" s="37" t="s">
        <v>595</v>
      </c>
      <c r="E106" s="39" t="s">
        <v>13919</v>
      </c>
      <c r="F106" s="40" t="s">
        <v>608</v>
      </c>
      <c r="G106" s="41">
        <v>8</v>
      </c>
      <c r="H106" s="42">
        <v>0</v>
      </c>
      <c r="I106" s="43">
        <f>ROUND(G106*H106,P4)</f>
        <v>0</v>
      </c>
      <c r="J106" s="37"/>
      <c r="O106" s="44">
        <f>I106*0.21</f>
        <v>0</v>
      </c>
      <c r="P106">
        <v>3</v>
      </c>
    </row>
    <row r="107">
      <c r="A107" s="37" t="s">
        <v>598</v>
      </c>
      <c r="B107" s="45"/>
      <c r="C107" s="46"/>
      <c r="D107" s="46"/>
      <c r="E107" s="39" t="s">
        <v>14108</v>
      </c>
      <c r="F107" s="46"/>
      <c r="G107" s="46"/>
      <c r="H107" s="46"/>
      <c r="I107" s="46"/>
      <c r="J107" s="48"/>
    </row>
    <row r="108" ht="120">
      <c r="A108" s="37" t="s">
        <v>601</v>
      </c>
      <c r="B108" s="45"/>
      <c r="C108" s="46"/>
      <c r="D108" s="46"/>
      <c r="E108" s="39" t="s">
        <v>13905</v>
      </c>
      <c r="F108" s="46"/>
      <c r="G108" s="46"/>
      <c r="H108" s="46"/>
      <c r="I108" s="46"/>
      <c r="J108" s="48"/>
    </row>
    <row r="109">
      <c r="A109" s="37" t="s">
        <v>593</v>
      </c>
      <c r="B109" s="37">
        <v>32</v>
      </c>
      <c r="C109" s="38" t="s">
        <v>13920</v>
      </c>
      <c r="D109" s="37" t="s">
        <v>595</v>
      </c>
      <c r="E109" s="39" t="s">
        <v>13921</v>
      </c>
      <c r="F109" s="40" t="s">
        <v>608</v>
      </c>
      <c r="G109" s="41">
        <v>14</v>
      </c>
      <c r="H109" s="42">
        <v>0</v>
      </c>
      <c r="I109" s="43">
        <f>ROUND(G109*H109,P4)</f>
        <v>0</v>
      </c>
      <c r="J109" s="37"/>
      <c r="O109" s="44">
        <f>I109*0.21</f>
        <v>0</v>
      </c>
      <c r="P109">
        <v>3</v>
      </c>
    </row>
    <row r="110">
      <c r="A110" s="37" t="s">
        <v>598</v>
      </c>
      <c r="B110" s="45"/>
      <c r="C110" s="46"/>
      <c r="D110" s="46"/>
      <c r="E110" s="39" t="s">
        <v>14108</v>
      </c>
      <c r="F110" s="46"/>
      <c r="G110" s="46"/>
      <c r="H110" s="46"/>
      <c r="I110" s="46"/>
      <c r="J110" s="48"/>
    </row>
    <row r="111" ht="120">
      <c r="A111" s="37" t="s">
        <v>601</v>
      </c>
      <c r="B111" s="45"/>
      <c r="C111" s="46"/>
      <c r="D111" s="46"/>
      <c r="E111" s="39" t="s">
        <v>13905</v>
      </c>
      <c r="F111" s="46"/>
      <c r="G111" s="46"/>
      <c r="H111" s="46"/>
      <c r="I111" s="46"/>
      <c r="J111" s="48"/>
    </row>
    <row r="112">
      <c r="A112" s="37" t="s">
        <v>593</v>
      </c>
      <c r="B112" s="37">
        <v>33</v>
      </c>
      <c r="C112" s="38" t="s">
        <v>13923</v>
      </c>
      <c r="D112" s="37" t="s">
        <v>595</v>
      </c>
      <c r="E112" s="39" t="s">
        <v>13924</v>
      </c>
      <c r="F112" s="40" t="s">
        <v>597</v>
      </c>
      <c r="G112" s="41">
        <v>1000</v>
      </c>
      <c r="H112" s="42">
        <v>0</v>
      </c>
      <c r="I112" s="43">
        <f>ROUND(G112*H112,P4)</f>
        <v>0</v>
      </c>
      <c r="J112" s="37"/>
      <c r="O112" s="44">
        <f>I112*0.21</f>
        <v>0</v>
      </c>
      <c r="P112">
        <v>3</v>
      </c>
    </row>
    <row r="113">
      <c r="A113" s="37" t="s">
        <v>598</v>
      </c>
      <c r="B113" s="45"/>
      <c r="C113" s="46"/>
      <c r="D113" s="46"/>
      <c r="E113" s="39" t="s">
        <v>14108</v>
      </c>
      <c r="F113" s="46"/>
      <c r="G113" s="46"/>
      <c r="H113" s="46"/>
      <c r="I113" s="46"/>
      <c r="J113" s="48"/>
    </row>
    <row r="114" ht="105">
      <c r="A114" s="37" t="s">
        <v>601</v>
      </c>
      <c r="B114" s="45"/>
      <c r="C114" s="46"/>
      <c r="D114" s="46"/>
      <c r="E114" s="39" t="s">
        <v>13926</v>
      </c>
      <c r="F114" s="46"/>
      <c r="G114" s="46"/>
      <c r="H114" s="46"/>
      <c r="I114" s="46"/>
      <c r="J114" s="48"/>
    </row>
    <row r="115">
      <c r="A115" s="37" t="s">
        <v>593</v>
      </c>
      <c r="B115" s="37">
        <v>34</v>
      </c>
      <c r="C115" s="38" t="s">
        <v>13927</v>
      </c>
      <c r="D115" s="37" t="s">
        <v>595</v>
      </c>
      <c r="E115" s="39" t="s">
        <v>13928</v>
      </c>
      <c r="F115" s="40" t="s">
        <v>608</v>
      </c>
      <c r="G115" s="41">
        <v>16</v>
      </c>
      <c r="H115" s="42">
        <v>0</v>
      </c>
      <c r="I115" s="43">
        <f>ROUND(G115*H115,P4)</f>
        <v>0</v>
      </c>
      <c r="J115" s="37"/>
      <c r="O115" s="44">
        <f>I115*0.21</f>
        <v>0</v>
      </c>
      <c r="P115">
        <v>3</v>
      </c>
    </row>
    <row r="116">
      <c r="A116" s="37" t="s">
        <v>598</v>
      </c>
      <c r="B116" s="45"/>
      <c r="C116" s="46"/>
      <c r="D116" s="46"/>
      <c r="E116" s="39" t="s">
        <v>14108</v>
      </c>
      <c r="F116" s="46"/>
      <c r="G116" s="46"/>
      <c r="H116" s="46"/>
      <c r="I116" s="46"/>
      <c r="J116" s="48"/>
    </row>
    <row r="117" ht="135">
      <c r="A117" s="37" t="s">
        <v>601</v>
      </c>
      <c r="B117" s="45"/>
      <c r="C117" s="46"/>
      <c r="D117" s="46"/>
      <c r="E117" s="39" t="s">
        <v>13930</v>
      </c>
      <c r="F117" s="46"/>
      <c r="G117" s="46"/>
      <c r="H117" s="46"/>
      <c r="I117" s="46"/>
      <c r="J117" s="48"/>
    </row>
    <row r="118">
      <c r="A118" s="37" t="s">
        <v>593</v>
      </c>
      <c r="B118" s="37">
        <v>35</v>
      </c>
      <c r="C118" s="38" t="s">
        <v>13934</v>
      </c>
      <c r="D118" s="37" t="s">
        <v>595</v>
      </c>
      <c r="E118" s="39" t="s">
        <v>13935</v>
      </c>
      <c r="F118" s="40" t="s">
        <v>597</v>
      </c>
      <c r="G118" s="41">
        <v>11500</v>
      </c>
      <c r="H118" s="42">
        <v>0</v>
      </c>
      <c r="I118" s="43">
        <f>ROUND(G118*H118,P4)</f>
        <v>0</v>
      </c>
      <c r="J118" s="37"/>
      <c r="O118" s="44">
        <f>I118*0.21</f>
        <v>0</v>
      </c>
      <c r="P118">
        <v>3</v>
      </c>
    </row>
    <row r="119">
      <c r="A119" s="37" t="s">
        <v>598</v>
      </c>
      <c r="B119" s="45"/>
      <c r="C119" s="46"/>
      <c r="D119" s="46"/>
      <c r="E119" s="39" t="s">
        <v>14109</v>
      </c>
      <c r="F119" s="46"/>
      <c r="G119" s="46"/>
      <c r="H119" s="46"/>
      <c r="I119" s="46"/>
      <c r="J119" s="48"/>
    </row>
    <row r="120" ht="120">
      <c r="A120" s="37" t="s">
        <v>601</v>
      </c>
      <c r="B120" s="45"/>
      <c r="C120" s="46"/>
      <c r="D120" s="46"/>
      <c r="E120" s="39" t="s">
        <v>13937</v>
      </c>
      <c r="F120" s="46"/>
      <c r="G120" s="46"/>
      <c r="H120" s="46"/>
      <c r="I120" s="46"/>
      <c r="J120" s="48"/>
    </row>
    <row r="121">
      <c r="A121" s="37" t="s">
        <v>593</v>
      </c>
      <c r="B121" s="37">
        <v>36</v>
      </c>
      <c r="C121" s="38" t="s">
        <v>13938</v>
      </c>
      <c r="D121" s="37" t="s">
        <v>595</v>
      </c>
      <c r="E121" s="39" t="s">
        <v>13939</v>
      </c>
      <c r="F121" s="40" t="s">
        <v>597</v>
      </c>
      <c r="G121" s="41">
        <v>9600</v>
      </c>
      <c r="H121" s="42">
        <v>0</v>
      </c>
      <c r="I121" s="43">
        <f>ROUND(G121*H121,P4)</f>
        <v>0</v>
      </c>
      <c r="J121" s="37"/>
      <c r="O121" s="44">
        <f>I121*0.21</f>
        <v>0</v>
      </c>
      <c r="P121">
        <v>3</v>
      </c>
    </row>
    <row r="122">
      <c r="A122" s="37" t="s">
        <v>598</v>
      </c>
      <c r="B122" s="45"/>
      <c r="C122" s="46"/>
      <c r="D122" s="46"/>
      <c r="E122" s="39" t="s">
        <v>14109</v>
      </c>
      <c r="F122" s="46"/>
      <c r="G122" s="46"/>
      <c r="H122" s="46"/>
      <c r="I122" s="46"/>
      <c r="J122" s="48"/>
    </row>
    <row r="123" ht="120">
      <c r="A123" s="37" t="s">
        <v>601</v>
      </c>
      <c r="B123" s="45"/>
      <c r="C123" s="46"/>
      <c r="D123" s="46"/>
      <c r="E123" s="39" t="s">
        <v>13937</v>
      </c>
      <c r="F123" s="46"/>
      <c r="G123" s="46"/>
      <c r="H123" s="46"/>
      <c r="I123" s="46"/>
      <c r="J123" s="48"/>
    </row>
    <row r="124">
      <c r="A124" s="37" t="s">
        <v>593</v>
      </c>
      <c r="B124" s="37">
        <v>37</v>
      </c>
      <c r="C124" s="38" t="s">
        <v>4798</v>
      </c>
      <c r="D124" s="37" t="s">
        <v>595</v>
      </c>
      <c r="E124" s="39" t="s">
        <v>4799</v>
      </c>
      <c r="F124" s="40" t="s">
        <v>597</v>
      </c>
      <c r="G124" s="41">
        <v>9600</v>
      </c>
      <c r="H124" s="42">
        <v>0</v>
      </c>
      <c r="I124" s="43">
        <f>ROUND(G124*H124,P4)</f>
        <v>0</v>
      </c>
      <c r="J124" s="37"/>
      <c r="O124" s="44">
        <f>I124*0.21</f>
        <v>0</v>
      </c>
      <c r="P124">
        <v>3</v>
      </c>
    </row>
    <row r="125">
      <c r="A125" s="37" t="s">
        <v>598</v>
      </c>
      <c r="B125" s="45"/>
      <c r="C125" s="46"/>
      <c r="D125" s="46"/>
      <c r="E125" s="39" t="s">
        <v>14108</v>
      </c>
      <c r="F125" s="46"/>
      <c r="G125" s="46"/>
      <c r="H125" s="46"/>
      <c r="I125" s="46"/>
      <c r="J125" s="48"/>
    </row>
    <row r="126" ht="105">
      <c r="A126" s="37" t="s">
        <v>601</v>
      </c>
      <c r="B126" s="45"/>
      <c r="C126" s="46"/>
      <c r="D126" s="46"/>
      <c r="E126" s="39" t="s">
        <v>4801</v>
      </c>
      <c r="F126" s="46"/>
      <c r="G126" s="46"/>
      <c r="H126" s="46"/>
      <c r="I126" s="46"/>
      <c r="J126" s="48"/>
    </row>
    <row r="127">
      <c r="A127" s="37" t="s">
        <v>593</v>
      </c>
      <c r="B127" s="37">
        <v>38</v>
      </c>
      <c r="C127" s="38" t="s">
        <v>13942</v>
      </c>
      <c r="D127" s="37" t="s">
        <v>595</v>
      </c>
      <c r="E127" s="39" t="s">
        <v>13943</v>
      </c>
      <c r="F127" s="40" t="s">
        <v>608</v>
      </c>
      <c r="G127" s="41">
        <v>16</v>
      </c>
      <c r="H127" s="42">
        <v>0</v>
      </c>
      <c r="I127" s="43">
        <f>ROUND(G127*H127,P4)</f>
        <v>0</v>
      </c>
      <c r="J127" s="37"/>
      <c r="O127" s="44">
        <f>I127*0.21</f>
        <v>0</v>
      </c>
      <c r="P127">
        <v>3</v>
      </c>
    </row>
    <row r="128">
      <c r="A128" s="37" t="s">
        <v>598</v>
      </c>
      <c r="B128" s="45"/>
      <c r="C128" s="46"/>
      <c r="D128" s="46"/>
      <c r="E128" s="39" t="s">
        <v>14109</v>
      </c>
      <c r="F128" s="46"/>
      <c r="G128" s="46"/>
      <c r="H128" s="46"/>
      <c r="I128" s="46"/>
      <c r="J128" s="48"/>
    </row>
    <row r="129" ht="105">
      <c r="A129" s="37" t="s">
        <v>601</v>
      </c>
      <c r="B129" s="45"/>
      <c r="C129" s="46"/>
      <c r="D129" s="46"/>
      <c r="E129" s="39" t="s">
        <v>13945</v>
      </c>
      <c r="F129" s="46"/>
      <c r="G129" s="46"/>
      <c r="H129" s="46"/>
      <c r="I129" s="46"/>
      <c r="J129" s="48"/>
    </row>
    <row r="130">
      <c r="A130" s="37" t="s">
        <v>593</v>
      </c>
      <c r="B130" s="37">
        <v>39</v>
      </c>
      <c r="C130" s="38" t="s">
        <v>13946</v>
      </c>
      <c r="D130" s="37" t="s">
        <v>595</v>
      </c>
      <c r="E130" s="39" t="s">
        <v>13947</v>
      </c>
      <c r="F130" s="40" t="s">
        <v>608</v>
      </c>
      <c r="G130" s="41">
        <v>16</v>
      </c>
      <c r="H130" s="42">
        <v>0</v>
      </c>
      <c r="I130" s="43">
        <f>ROUND(G130*H130,P4)</f>
        <v>0</v>
      </c>
      <c r="J130" s="37"/>
      <c r="O130" s="44">
        <f>I130*0.21</f>
        <v>0</v>
      </c>
      <c r="P130">
        <v>3</v>
      </c>
    </row>
    <row r="131">
      <c r="A131" s="37" t="s">
        <v>598</v>
      </c>
      <c r="B131" s="45"/>
      <c r="C131" s="46"/>
      <c r="D131" s="46"/>
      <c r="E131" s="39" t="s">
        <v>14109</v>
      </c>
      <c r="F131" s="46"/>
      <c r="G131" s="46"/>
      <c r="H131" s="46"/>
      <c r="I131" s="46"/>
      <c r="J131" s="48"/>
    </row>
    <row r="132" ht="105">
      <c r="A132" s="37" t="s">
        <v>601</v>
      </c>
      <c r="B132" s="45"/>
      <c r="C132" s="46"/>
      <c r="D132" s="46"/>
      <c r="E132" s="39" t="s">
        <v>13945</v>
      </c>
      <c r="F132" s="46"/>
      <c r="G132" s="46"/>
      <c r="H132" s="46"/>
      <c r="I132" s="46"/>
      <c r="J132" s="48"/>
    </row>
    <row r="133">
      <c r="A133" s="37" t="s">
        <v>593</v>
      </c>
      <c r="B133" s="37">
        <v>40</v>
      </c>
      <c r="C133" s="38" t="s">
        <v>13948</v>
      </c>
      <c r="D133" s="37" t="s">
        <v>595</v>
      </c>
      <c r="E133" s="39" t="s">
        <v>13949</v>
      </c>
      <c r="F133" s="40" t="s">
        <v>608</v>
      </c>
      <c r="G133" s="41">
        <v>16</v>
      </c>
      <c r="H133" s="42">
        <v>0</v>
      </c>
      <c r="I133" s="43">
        <f>ROUND(G133*H133,P4)</f>
        <v>0</v>
      </c>
      <c r="J133" s="37"/>
      <c r="O133" s="44">
        <f>I133*0.21</f>
        <v>0</v>
      </c>
      <c r="P133">
        <v>3</v>
      </c>
    </row>
    <row r="134">
      <c r="A134" s="37" t="s">
        <v>598</v>
      </c>
      <c r="B134" s="45"/>
      <c r="C134" s="46"/>
      <c r="D134" s="46"/>
      <c r="E134" s="39" t="s">
        <v>14109</v>
      </c>
      <c r="F134" s="46"/>
      <c r="G134" s="46"/>
      <c r="H134" s="46"/>
      <c r="I134" s="46"/>
      <c r="J134" s="48"/>
    </row>
    <row r="135" ht="105">
      <c r="A135" s="37" t="s">
        <v>601</v>
      </c>
      <c r="B135" s="45"/>
      <c r="C135" s="46"/>
      <c r="D135" s="46"/>
      <c r="E135" s="39" t="s">
        <v>13945</v>
      </c>
      <c r="F135" s="46"/>
      <c r="G135" s="46"/>
      <c r="H135" s="46"/>
      <c r="I135" s="46"/>
      <c r="J135" s="48"/>
    </row>
    <row r="136">
      <c r="A136" s="37" t="s">
        <v>593</v>
      </c>
      <c r="B136" s="37">
        <v>41</v>
      </c>
      <c r="C136" s="38" t="s">
        <v>13950</v>
      </c>
      <c r="D136" s="37" t="s">
        <v>595</v>
      </c>
      <c r="E136" s="39" t="s">
        <v>13951</v>
      </c>
      <c r="F136" s="40" t="s">
        <v>608</v>
      </c>
      <c r="G136" s="41">
        <v>252</v>
      </c>
      <c r="H136" s="42">
        <v>0</v>
      </c>
      <c r="I136" s="43">
        <f>ROUND(G136*H136,P4)</f>
        <v>0</v>
      </c>
      <c r="J136" s="37"/>
      <c r="O136" s="44">
        <f>I136*0.21</f>
        <v>0</v>
      </c>
      <c r="P136">
        <v>3</v>
      </c>
    </row>
    <row r="137">
      <c r="A137" s="37" t="s">
        <v>598</v>
      </c>
      <c r="B137" s="45"/>
      <c r="C137" s="46"/>
      <c r="D137" s="46"/>
      <c r="E137" s="39" t="s">
        <v>14108</v>
      </c>
      <c r="F137" s="46"/>
      <c r="G137" s="46"/>
      <c r="H137" s="46"/>
      <c r="I137" s="46"/>
      <c r="J137" s="48"/>
    </row>
    <row r="138" ht="135">
      <c r="A138" s="37" t="s">
        <v>601</v>
      </c>
      <c r="B138" s="45"/>
      <c r="C138" s="46"/>
      <c r="D138" s="46"/>
      <c r="E138" s="39" t="s">
        <v>13930</v>
      </c>
      <c r="F138" s="46"/>
      <c r="G138" s="46"/>
      <c r="H138" s="46"/>
      <c r="I138" s="46"/>
      <c r="J138" s="48"/>
    </row>
    <row r="139">
      <c r="A139" s="37" t="s">
        <v>593</v>
      </c>
      <c r="B139" s="37">
        <v>42</v>
      </c>
      <c r="C139" s="38" t="s">
        <v>13953</v>
      </c>
      <c r="D139" s="37" t="s">
        <v>595</v>
      </c>
      <c r="E139" s="39" t="s">
        <v>13954</v>
      </c>
      <c r="F139" s="40" t="s">
        <v>608</v>
      </c>
      <c r="G139" s="41">
        <v>24</v>
      </c>
      <c r="H139" s="42">
        <v>0</v>
      </c>
      <c r="I139" s="43">
        <f>ROUND(G139*H139,P4)</f>
        <v>0</v>
      </c>
      <c r="J139" s="37"/>
      <c r="O139" s="44">
        <f>I139*0.21</f>
        <v>0</v>
      </c>
      <c r="P139">
        <v>3</v>
      </c>
    </row>
    <row r="140">
      <c r="A140" s="37" t="s">
        <v>598</v>
      </c>
      <c r="B140" s="45"/>
      <c r="C140" s="46"/>
      <c r="D140" s="46"/>
      <c r="E140" s="39" t="s">
        <v>14108</v>
      </c>
      <c r="F140" s="46"/>
      <c r="G140" s="46"/>
      <c r="H140" s="46"/>
      <c r="I140" s="46"/>
      <c r="J140" s="48"/>
    </row>
    <row r="141" ht="135">
      <c r="A141" s="37" t="s">
        <v>601</v>
      </c>
      <c r="B141" s="45"/>
      <c r="C141" s="46"/>
      <c r="D141" s="46"/>
      <c r="E141" s="39" t="s">
        <v>13930</v>
      </c>
      <c r="F141" s="46"/>
      <c r="G141" s="46"/>
      <c r="H141" s="46"/>
      <c r="I141" s="46"/>
      <c r="J141" s="48"/>
    </row>
    <row r="142">
      <c r="A142" s="37" t="s">
        <v>593</v>
      </c>
      <c r="B142" s="37">
        <v>43</v>
      </c>
      <c r="C142" s="38" t="s">
        <v>13966</v>
      </c>
      <c r="D142" s="37" t="s">
        <v>595</v>
      </c>
      <c r="E142" s="39" t="s">
        <v>13967</v>
      </c>
      <c r="F142" s="40" t="s">
        <v>608</v>
      </c>
      <c r="G142" s="41">
        <v>40</v>
      </c>
      <c r="H142" s="42">
        <v>0</v>
      </c>
      <c r="I142" s="43">
        <f>ROUND(G142*H142,P4)</f>
        <v>0</v>
      </c>
      <c r="J142" s="37"/>
      <c r="O142" s="44">
        <f>I142*0.21</f>
        <v>0</v>
      </c>
      <c r="P142">
        <v>3</v>
      </c>
    </row>
    <row r="143">
      <c r="A143" s="37" t="s">
        <v>598</v>
      </c>
      <c r="B143" s="45"/>
      <c r="C143" s="46"/>
      <c r="D143" s="46"/>
      <c r="E143" s="39" t="s">
        <v>14108</v>
      </c>
      <c r="F143" s="46"/>
      <c r="G143" s="46"/>
      <c r="H143" s="46"/>
      <c r="I143" s="46"/>
      <c r="J143" s="48"/>
    </row>
    <row r="144" ht="135">
      <c r="A144" s="37" t="s">
        <v>601</v>
      </c>
      <c r="B144" s="45"/>
      <c r="C144" s="46"/>
      <c r="D144" s="46"/>
      <c r="E144" s="39" t="s">
        <v>13930</v>
      </c>
      <c r="F144" s="46"/>
      <c r="G144" s="46"/>
      <c r="H144" s="46"/>
      <c r="I144" s="46"/>
      <c r="J144" s="48"/>
    </row>
    <row r="145">
      <c r="A145" s="37" t="s">
        <v>593</v>
      </c>
      <c r="B145" s="37">
        <v>44</v>
      </c>
      <c r="C145" s="38" t="s">
        <v>13969</v>
      </c>
      <c r="D145" s="37" t="s">
        <v>595</v>
      </c>
      <c r="E145" s="39" t="s">
        <v>13970</v>
      </c>
      <c r="F145" s="40" t="s">
        <v>608</v>
      </c>
      <c r="G145" s="41">
        <v>150</v>
      </c>
      <c r="H145" s="42">
        <v>0</v>
      </c>
      <c r="I145" s="43">
        <f>ROUND(G145*H145,P4)</f>
        <v>0</v>
      </c>
      <c r="J145" s="37"/>
      <c r="O145" s="44">
        <f>I145*0.21</f>
        <v>0</v>
      </c>
      <c r="P145">
        <v>3</v>
      </c>
    </row>
    <row r="146">
      <c r="A146" s="37" t="s">
        <v>598</v>
      </c>
      <c r="B146" s="45"/>
      <c r="C146" s="46"/>
      <c r="D146" s="46"/>
      <c r="E146" s="39" t="s">
        <v>14108</v>
      </c>
      <c r="F146" s="46"/>
      <c r="G146" s="46"/>
      <c r="H146" s="46"/>
      <c r="I146" s="46"/>
      <c r="J146" s="48"/>
    </row>
    <row r="147" ht="135">
      <c r="A147" s="37" t="s">
        <v>601</v>
      </c>
      <c r="B147" s="45"/>
      <c r="C147" s="46"/>
      <c r="D147" s="46"/>
      <c r="E147" s="39" t="s">
        <v>13930</v>
      </c>
      <c r="F147" s="46"/>
      <c r="G147" s="46"/>
      <c r="H147" s="46"/>
      <c r="I147" s="46"/>
      <c r="J147" s="48"/>
    </row>
    <row r="148" ht="30">
      <c r="A148" s="37" t="s">
        <v>593</v>
      </c>
      <c r="B148" s="37">
        <v>45</v>
      </c>
      <c r="C148" s="38" t="s">
        <v>13983</v>
      </c>
      <c r="D148" s="37" t="s">
        <v>595</v>
      </c>
      <c r="E148" s="39" t="s">
        <v>13984</v>
      </c>
      <c r="F148" s="40" t="s">
        <v>624</v>
      </c>
      <c r="G148" s="41">
        <v>872.72699999999998</v>
      </c>
      <c r="H148" s="42">
        <v>0</v>
      </c>
      <c r="I148" s="43">
        <f>ROUND(G148*H148,P4)</f>
        <v>0</v>
      </c>
      <c r="J148" s="37"/>
      <c r="O148" s="44">
        <f>I148*0.21</f>
        <v>0</v>
      </c>
      <c r="P148">
        <v>3</v>
      </c>
    </row>
    <row r="149">
      <c r="A149" s="37" t="s">
        <v>598</v>
      </c>
      <c r="B149" s="45"/>
      <c r="C149" s="46"/>
      <c r="D149" s="46"/>
      <c r="E149" s="47" t="s">
        <v>595</v>
      </c>
      <c r="F149" s="46"/>
      <c r="G149" s="46"/>
      <c r="H149" s="46"/>
      <c r="I149" s="46"/>
      <c r="J149" s="48"/>
    </row>
    <row r="150">
      <c r="A150" s="37" t="s">
        <v>599</v>
      </c>
      <c r="B150" s="45"/>
      <c r="C150" s="46"/>
      <c r="D150" s="46"/>
      <c r="E150" s="49" t="s">
        <v>14110</v>
      </c>
      <c r="F150" s="46"/>
      <c r="G150" s="46"/>
      <c r="H150" s="46"/>
      <c r="I150" s="46"/>
      <c r="J150" s="48"/>
    </row>
    <row r="151" ht="120">
      <c r="A151" s="37" t="s">
        <v>601</v>
      </c>
      <c r="B151" s="45"/>
      <c r="C151" s="46"/>
      <c r="D151" s="46"/>
      <c r="E151" s="39" t="s">
        <v>13985</v>
      </c>
      <c r="F151" s="46"/>
      <c r="G151" s="46"/>
      <c r="H151" s="46"/>
      <c r="I151" s="46"/>
      <c r="J151" s="48"/>
    </row>
    <row r="152">
      <c r="A152" s="31" t="s">
        <v>591</v>
      </c>
      <c r="B152" s="32"/>
      <c r="C152" s="33" t="s">
        <v>13995</v>
      </c>
      <c r="D152" s="34"/>
      <c r="E152" s="31" t="s">
        <v>13996</v>
      </c>
      <c r="F152" s="34"/>
      <c r="G152" s="34"/>
      <c r="H152" s="34"/>
      <c r="I152" s="35">
        <f>SUMIFS(I153:I182,A153:A182,"P")</f>
        <v>0</v>
      </c>
      <c r="J152" s="36"/>
    </row>
    <row r="153">
      <c r="A153" s="37" t="s">
        <v>593</v>
      </c>
      <c r="B153" s="37">
        <v>46</v>
      </c>
      <c r="C153" s="38" t="s">
        <v>13997</v>
      </c>
      <c r="D153" s="37" t="s">
        <v>595</v>
      </c>
      <c r="E153" s="39" t="s">
        <v>13998</v>
      </c>
      <c r="F153" s="40" t="s">
        <v>964</v>
      </c>
      <c r="G153" s="41">
        <v>9.5</v>
      </c>
      <c r="H153" s="42">
        <v>0</v>
      </c>
      <c r="I153" s="43">
        <f>ROUND(G153*H153,P4)</f>
        <v>0</v>
      </c>
      <c r="J153" s="37"/>
      <c r="O153" s="44">
        <f>I153*0.21</f>
        <v>0</v>
      </c>
      <c r="P153">
        <v>3</v>
      </c>
    </row>
    <row r="154">
      <c r="A154" s="37" t="s">
        <v>598</v>
      </c>
      <c r="B154" s="45"/>
      <c r="C154" s="46"/>
      <c r="D154" s="46"/>
      <c r="E154" s="39" t="s">
        <v>14101</v>
      </c>
      <c r="F154" s="46"/>
      <c r="G154" s="46"/>
      <c r="H154" s="46"/>
      <c r="I154" s="46"/>
      <c r="J154" s="48"/>
    </row>
    <row r="155" ht="135">
      <c r="A155" s="37" t="s">
        <v>601</v>
      </c>
      <c r="B155" s="45"/>
      <c r="C155" s="46"/>
      <c r="D155" s="46"/>
      <c r="E155" s="39" t="s">
        <v>14000</v>
      </c>
      <c r="F155" s="46"/>
      <c r="G155" s="46"/>
      <c r="H155" s="46"/>
      <c r="I155" s="46"/>
      <c r="J155" s="48"/>
    </row>
    <row r="156">
      <c r="A156" s="37" t="s">
        <v>593</v>
      </c>
      <c r="B156" s="37">
        <v>47</v>
      </c>
      <c r="C156" s="38" t="s">
        <v>14001</v>
      </c>
      <c r="D156" s="37" t="s">
        <v>595</v>
      </c>
      <c r="E156" s="39" t="s">
        <v>14002</v>
      </c>
      <c r="F156" s="40" t="s">
        <v>964</v>
      </c>
      <c r="G156" s="41">
        <v>9.5</v>
      </c>
      <c r="H156" s="42">
        <v>0</v>
      </c>
      <c r="I156" s="43">
        <f>ROUND(G156*H156,P4)</f>
        <v>0</v>
      </c>
      <c r="J156" s="37"/>
      <c r="O156" s="44">
        <f>I156*0.21</f>
        <v>0</v>
      </c>
      <c r="P156">
        <v>3</v>
      </c>
    </row>
    <row r="157">
      <c r="A157" s="37" t="s">
        <v>598</v>
      </c>
      <c r="B157" s="45"/>
      <c r="C157" s="46"/>
      <c r="D157" s="46"/>
      <c r="E157" s="39" t="s">
        <v>14101</v>
      </c>
      <c r="F157" s="46"/>
      <c r="G157" s="46"/>
      <c r="H157" s="46"/>
      <c r="I157" s="46"/>
      <c r="J157" s="48"/>
    </row>
    <row r="158" ht="120">
      <c r="A158" s="37" t="s">
        <v>601</v>
      </c>
      <c r="B158" s="45"/>
      <c r="C158" s="46"/>
      <c r="D158" s="46"/>
      <c r="E158" s="39" t="s">
        <v>14003</v>
      </c>
      <c r="F158" s="46"/>
      <c r="G158" s="46"/>
      <c r="H158" s="46"/>
      <c r="I158" s="46"/>
      <c r="J158" s="48"/>
    </row>
    <row r="159">
      <c r="A159" s="37" t="s">
        <v>593</v>
      </c>
      <c r="B159" s="37">
        <v>48</v>
      </c>
      <c r="C159" s="38" t="s">
        <v>14004</v>
      </c>
      <c r="D159" s="37" t="s">
        <v>595</v>
      </c>
      <c r="E159" s="39" t="s">
        <v>14005</v>
      </c>
      <c r="F159" s="40" t="s">
        <v>608</v>
      </c>
      <c r="G159" s="41">
        <v>2</v>
      </c>
      <c r="H159" s="42">
        <v>0</v>
      </c>
      <c r="I159" s="43">
        <f>ROUND(G159*H159,P4)</f>
        <v>0</v>
      </c>
      <c r="J159" s="37"/>
      <c r="O159" s="44">
        <f>I159*0.21</f>
        <v>0</v>
      </c>
      <c r="P159">
        <v>3</v>
      </c>
    </row>
    <row r="160">
      <c r="A160" s="37" t="s">
        <v>598</v>
      </c>
      <c r="B160" s="45"/>
      <c r="C160" s="46"/>
      <c r="D160" s="46"/>
      <c r="E160" s="39" t="s">
        <v>14101</v>
      </c>
      <c r="F160" s="46"/>
      <c r="G160" s="46"/>
      <c r="H160" s="46"/>
      <c r="I160" s="46"/>
      <c r="J160" s="48"/>
    </row>
    <row r="161" ht="120">
      <c r="A161" s="37" t="s">
        <v>601</v>
      </c>
      <c r="B161" s="45"/>
      <c r="C161" s="46"/>
      <c r="D161" s="46"/>
      <c r="E161" s="39" t="s">
        <v>14006</v>
      </c>
      <c r="F161" s="46"/>
      <c r="G161" s="46"/>
      <c r="H161" s="46"/>
      <c r="I161" s="46"/>
      <c r="J161" s="48"/>
    </row>
    <row r="162">
      <c r="A162" s="37" t="s">
        <v>593</v>
      </c>
      <c r="B162" s="37">
        <v>49</v>
      </c>
      <c r="C162" s="38" t="s">
        <v>14007</v>
      </c>
      <c r="D162" s="37" t="s">
        <v>595</v>
      </c>
      <c r="E162" s="39" t="s">
        <v>14008</v>
      </c>
      <c r="F162" s="40" t="s">
        <v>608</v>
      </c>
      <c r="G162" s="41">
        <v>6</v>
      </c>
      <c r="H162" s="42">
        <v>0</v>
      </c>
      <c r="I162" s="43">
        <f>ROUND(G162*H162,P4)</f>
        <v>0</v>
      </c>
      <c r="J162" s="37"/>
      <c r="O162" s="44">
        <f>I162*0.21</f>
        <v>0</v>
      </c>
      <c r="P162">
        <v>3</v>
      </c>
    </row>
    <row r="163">
      <c r="A163" s="37" t="s">
        <v>598</v>
      </c>
      <c r="B163" s="45"/>
      <c r="C163" s="46"/>
      <c r="D163" s="46"/>
      <c r="E163" s="39" t="s">
        <v>14101</v>
      </c>
      <c r="F163" s="46"/>
      <c r="G163" s="46"/>
      <c r="H163" s="46"/>
      <c r="I163" s="46"/>
      <c r="J163" s="48"/>
    </row>
    <row r="164" ht="120">
      <c r="A164" s="37" t="s">
        <v>601</v>
      </c>
      <c r="B164" s="45"/>
      <c r="C164" s="46"/>
      <c r="D164" s="46"/>
      <c r="E164" s="39" t="s">
        <v>14009</v>
      </c>
      <c r="F164" s="46"/>
      <c r="G164" s="46"/>
      <c r="H164" s="46"/>
      <c r="I164" s="46"/>
      <c r="J164" s="48"/>
    </row>
    <row r="165">
      <c r="A165" s="37" t="s">
        <v>593</v>
      </c>
      <c r="B165" s="37">
        <v>50</v>
      </c>
      <c r="C165" s="38" t="s">
        <v>14010</v>
      </c>
      <c r="D165" s="37" t="s">
        <v>595</v>
      </c>
      <c r="E165" s="39" t="s">
        <v>14011</v>
      </c>
      <c r="F165" s="40" t="s">
        <v>608</v>
      </c>
      <c r="G165" s="41">
        <v>1</v>
      </c>
      <c r="H165" s="42">
        <v>0</v>
      </c>
      <c r="I165" s="43">
        <f>ROUND(G165*H165,P4)</f>
        <v>0</v>
      </c>
      <c r="J165" s="37"/>
      <c r="O165" s="44">
        <f>I165*0.21</f>
        <v>0</v>
      </c>
      <c r="P165">
        <v>3</v>
      </c>
    </row>
    <row r="166">
      <c r="A166" s="37" t="s">
        <v>598</v>
      </c>
      <c r="B166" s="45"/>
      <c r="C166" s="46"/>
      <c r="D166" s="46"/>
      <c r="E166" s="39" t="s">
        <v>14101</v>
      </c>
      <c r="F166" s="46"/>
      <c r="G166" s="46"/>
      <c r="H166" s="46"/>
      <c r="I166" s="46"/>
      <c r="J166" s="48"/>
    </row>
    <row r="167" ht="105">
      <c r="A167" s="37" t="s">
        <v>601</v>
      </c>
      <c r="B167" s="45"/>
      <c r="C167" s="46"/>
      <c r="D167" s="46"/>
      <c r="E167" s="39" t="s">
        <v>14012</v>
      </c>
      <c r="F167" s="46"/>
      <c r="G167" s="46"/>
      <c r="H167" s="46"/>
      <c r="I167" s="46"/>
      <c r="J167" s="48"/>
    </row>
    <row r="168">
      <c r="A168" s="37" t="s">
        <v>593</v>
      </c>
      <c r="B168" s="37">
        <v>51</v>
      </c>
      <c r="C168" s="38" t="s">
        <v>14013</v>
      </c>
      <c r="D168" s="37" t="s">
        <v>595</v>
      </c>
      <c r="E168" s="39" t="s">
        <v>14014</v>
      </c>
      <c r="F168" s="40" t="s">
        <v>608</v>
      </c>
      <c r="G168" s="41">
        <v>1</v>
      </c>
      <c r="H168" s="42">
        <v>0</v>
      </c>
      <c r="I168" s="43">
        <f>ROUND(G168*H168,P4)</f>
        <v>0</v>
      </c>
      <c r="J168" s="37"/>
      <c r="O168" s="44">
        <f>I168*0.21</f>
        <v>0</v>
      </c>
      <c r="P168">
        <v>3</v>
      </c>
    </row>
    <row r="169">
      <c r="A169" s="37" t="s">
        <v>598</v>
      </c>
      <c r="B169" s="45"/>
      <c r="C169" s="46"/>
      <c r="D169" s="46"/>
      <c r="E169" s="39" t="s">
        <v>14101</v>
      </c>
      <c r="F169" s="46"/>
      <c r="G169" s="46"/>
      <c r="H169" s="46"/>
      <c r="I169" s="46"/>
      <c r="J169" s="48"/>
    </row>
    <row r="170" ht="120">
      <c r="A170" s="37" t="s">
        <v>601</v>
      </c>
      <c r="B170" s="45"/>
      <c r="C170" s="46"/>
      <c r="D170" s="46"/>
      <c r="E170" s="39" t="s">
        <v>14015</v>
      </c>
      <c r="F170" s="46"/>
      <c r="G170" s="46"/>
      <c r="H170" s="46"/>
      <c r="I170" s="46"/>
      <c r="J170" s="48"/>
    </row>
    <row r="171">
      <c r="A171" s="37" t="s">
        <v>593</v>
      </c>
      <c r="B171" s="37">
        <v>52</v>
      </c>
      <c r="C171" s="38" t="s">
        <v>3087</v>
      </c>
      <c r="D171" s="37" t="s">
        <v>595</v>
      </c>
      <c r="E171" s="39" t="s">
        <v>635</v>
      </c>
      <c r="F171" s="40" t="s">
        <v>608</v>
      </c>
      <c r="G171" s="41">
        <v>1</v>
      </c>
      <c r="H171" s="42">
        <v>0</v>
      </c>
      <c r="I171" s="43">
        <f>ROUND(G171*H171,P4)</f>
        <v>0</v>
      </c>
      <c r="J171" s="37"/>
      <c r="O171" s="44">
        <f>I171*0.21</f>
        <v>0</v>
      </c>
      <c r="P171">
        <v>3</v>
      </c>
    </row>
    <row r="172">
      <c r="A172" s="37" t="s">
        <v>598</v>
      </c>
      <c r="B172" s="45"/>
      <c r="C172" s="46"/>
      <c r="D172" s="46"/>
      <c r="E172" s="39" t="s">
        <v>14101</v>
      </c>
      <c r="F172" s="46"/>
      <c r="G172" s="46"/>
      <c r="H172" s="46"/>
      <c r="I172" s="46"/>
      <c r="J172" s="48"/>
    </row>
    <row r="173" ht="105">
      <c r="A173" s="37" t="s">
        <v>601</v>
      </c>
      <c r="B173" s="45"/>
      <c r="C173" s="46"/>
      <c r="D173" s="46"/>
      <c r="E173" s="39" t="s">
        <v>14016</v>
      </c>
      <c r="F173" s="46"/>
      <c r="G173" s="46"/>
      <c r="H173" s="46"/>
      <c r="I173" s="46"/>
      <c r="J173" s="48"/>
    </row>
    <row r="174">
      <c r="A174" s="37" t="s">
        <v>593</v>
      </c>
      <c r="B174" s="37">
        <v>53</v>
      </c>
      <c r="C174" s="38" t="s">
        <v>14017</v>
      </c>
      <c r="D174" s="37" t="s">
        <v>595</v>
      </c>
      <c r="E174" s="39" t="s">
        <v>14018</v>
      </c>
      <c r="F174" s="40" t="s">
        <v>624</v>
      </c>
      <c r="G174" s="41">
        <v>50</v>
      </c>
      <c r="H174" s="42">
        <v>0</v>
      </c>
      <c r="I174" s="43">
        <f>ROUND(G174*H174,P4)</f>
        <v>0</v>
      </c>
      <c r="J174" s="37"/>
      <c r="O174" s="44">
        <f>I174*0.21</f>
        <v>0</v>
      </c>
      <c r="P174">
        <v>3</v>
      </c>
    </row>
    <row r="175">
      <c r="A175" s="37" t="s">
        <v>598</v>
      </c>
      <c r="B175" s="45"/>
      <c r="C175" s="46"/>
      <c r="D175" s="46"/>
      <c r="E175" s="39" t="s">
        <v>14101</v>
      </c>
      <c r="F175" s="46"/>
      <c r="G175" s="46"/>
      <c r="H175" s="46"/>
      <c r="I175" s="46"/>
      <c r="J175" s="48"/>
    </row>
    <row r="176" ht="120">
      <c r="A176" s="37" t="s">
        <v>601</v>
      </c>
      <c r="B176" s="45"/>
      <c r="C176" s="46"/>
      <c r="D176" s="46"/>
      <c r="E176" s="39" t="s">
        <v>14019</v>
      </c>
      <c r="F176" s="46"/>
      <c r="G176" s="46"/>
      <c r="H176" s="46"/>
      <c r="I176" s="46"/>
      <c r="J176" s="48"/>
    </row>
    <row r="177">
      <c r="A177" s="37" t="s">
        <v>593</v>
      </c>
      <c r="B177" s="37">
        <v>54</v>
      </c>
      <c r="C177" s="38" t="s">
        <v>14020</v>
      </c>
      <c r="D177" s="37" t="s">
        <v>595</v>
      </c>
      <c r="E177" s="39" t="s">
        <v>14021</v>
      </c>
      <c r="F177" s="40" t="s">
        <v>624</v>
      </c>
      <c r="G177" s="41">
        <v>45</v>
      </c>
      <c r="H177" s="42">
        <v>0</v>
      </c>
      <c r="I177" s="43">
        <f>ROUND(G177*H177,P4)</f>
        <v>0</v>
      </c>
      <c r="J177" s="37"/>
      <c r="O177" s="44">
        <f>I177*0.21</f>
        <v>0</v>
      </c>
      <c r="P177">
        <v>3</v>
      </c>
    </row>
    <row r="178">
      <c r="A178" s="37" t="s">
        <v>598</v>
      </c>
      <c r="B178" s="45"/>
      <c r="C178" s="46"/>
      <c r="D178" s="46"/>
      <c r="E178" s="39" t="s">
        <v>14101</v>
      </c>
      <c r="F178" s="46"/>
      <c r="G178" s="46"/>
      <c r="H178" s="46"/>
      <c r="I178" s="46"/>
      <c r="J178" s="48"/>
    </row>
    <row r="179" ht="120">
      <c r="A179" s="37" t="s">
        <v>601</v>
      </c>
      <c r="B179" s="45"/>
      <c r="C179" s="46"/>
      <c r="D179" s="46"/>
      <c r="E179" s="39" t="s">
        <v>14022</v>
      </c>
      <c r="F179" s="46"/>
      <c r="G179" s="46"/>
      <c r="H179" s="46"/>
      <c r="I179" s="46"/>
      <c r="J179" s="48"/>
    </row>
    <row r="180" ht="30">
      <c r="A180" s="37" t="s">
        <v>593</v>
      </c>
      <c r="B180" s="37">
        <v>55</v>
      </c>
      <c r="C180" s="38" t="s">
        <v>14023</v>
      </c>
      <c r="D180" s="37" t="s">
        <v>595</v>
      </c>
      <c r="E180" s="39" t="s">
        <v>14024</v>
      </c>
      <c r="F180" s="40" t="s">
        <v>608</v>
      </c>
      <c r="G180" s="41">
        <v>95</v>
      </c>
      <c r="H180" s="42">
        <v>0</v>
      </c>
      <c r="I180" s="43">
        <f>ROUND(G180*H180,P4)</f>
        <v>0</v>
      </c>
      <c r="J180" s="37"/>
      <c r="O180" s="44">
        <f>I180*0.21</f>
        <v>0</v>
      </c>
      <c r="P180">
        <v>3</v>
      </c>
    </row>
    <row r="181">
      <c r="A181" s="37" t="s">
        <v>598</v>
      </c>
      <c r="B181" s="45"/>
      <c r="C181" s="46"/>
      <c r="D181" s="46"/>
      <c r="E181" s="39" t="s">
        <v>14101</v>
      </c>
      <c r="F181" s="46"/>
      <c r="G181" s="46"/>
      <c r="H181" s="46"/>
      <c r="I181" s="46"/>
      <c r="J181" s="48"/>
    </row>
    <row r="182" ht="90">
      <c r="A182" s="37" t="s">
        <v>601</v>
      </c>
      <c r="B182" s="45"/>
      <c r="C182" s="46"/>
      <c r="D182" s="46"/>
      <c r="E182" s="39" t="s">
        <v>14025</v>
      </c>
      <c r="F182" s="46"/>
      <c r="G182" s="46"/>
      <c r="H182" s="46"/>
      <c r="I182" s="46"/>
      <c r="J182" s="48"/>
    </row>
    <row r="183">
      <c r="A183" s="31" t="s">
        <v>591</v>
      </c>
      <c r="B183" s="32"/>
      <c r="C183" s="33" t="s">
        <v>1812</v>
      </c>
      <c r="D183" s="34"/>
      <c r="E183" s="31" t="s">
        <v>1813</v>
      </c>
      <c r="F183" s="34"/>
      <c r="G183" s="34"/>
      <c r="H183" s="34"/>
      <c r="I183" s="35">
        <f>SUMIFS(I184:I186,A184:A186,"P")</f>
        <v>0</v>
      </c>
      <c r="J183" s="36"/>
    </row>
    <row r="184" ht="45">
      <c r="A184" s="37" t="s">
        <v>593</v>
      </c>
      <c r="B184" s="37">
        <v>56</v>
      </c>
      <c r="C184" s="38" t="s">
        <v>1814</v>
      </c>
      <c r="D184" s="37" t="s">
        <v>1815</v>
      </c>
      <c r="E184" s="39" t="s">
        <v>1816</v>
      </c>
      <c r="F184" s="40" t="s">
        <v>1127</v>
      </c>
      <c r="G184" s="41">
        <v>1359</v>
      </c>
      <c r="H184" s="42">
        <v>0</v>
      </c>
      <c r="I184" s="43">
        <f>ROUND(G184*H184,P4)</f>
        <v>0</v>
      </c>
      <c r="J184" s="37"/>
      <c r="O184" s="44">
        <f>I184*0.21</f>
        <v>0</v>
      </c>
      <c r="P184">
        <v>3</v>
      </c>
    </row>
    <row r="185">
      <c r="A185" s="37" t="s">
        <v>598</v>
      </c>
      <c r="B185" s="45"/>
      <c r="C185" s="46"/>
      <c r="D185" s="46"/>
      <c r="E185" s="39" t="s">
        <v>1817</v>
      </c>
      <c r="F185" s="46"/>
      <c r="G185" s="46"/>
      <c r="H185" s="46"/>
      <c r="I185" s="46"/>
      <c r="J185" s="48"/>
    </row>
    <row r="186" ht="120">
      <c r="A186" s="37" t="s">
        <v>601</v>
      </c>
      <c r="B186" s="50"/>
      <c r="C186" s="51"/>
      <c r="D186" s="51"/>
      <c r="E186" s="39" t="s">
        <v>1819</v>
      </c>
      <c r="F186" s="51"/>
      <c r="G186" s="51"/>
      <c r="H186" s="51"/>
      <c r="I186" s="51"/>
      <c r="J186" s="52"/>
    </row>
  </sheetData>
  <sheetProtection sheet="1" objects="1" scenarios="1" spinCount="100000" saltValue="ZHT8UANbua/zZ3jfZw/Cayc7ArZL4s3S72xCOas+yIYk0Bm8j4s0Cgjjjk8NCP0dQCkssQKNICTwHDRxoKD9QA==" hashValue="BQp4Qfufrdtj/ukoT/pDjqxyyj4DZLgtG0Xh1iiUeZ9Vwv3COyvK/SLWBh/WMwFk5xJWoQ3Ji7N09D4G8ZHHN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14111</v>
      </c>
      <c r="I3" s="25">
        <f>SUMIFS(I11:I148,A11:A148,"SD")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13789</v>
      </c>
      <c r="D6" s="22"/>
      <c r="E6" s="23" t="s">
        <v>471</v>
      </c>
      <c r="F6" s="17"/>
      <c r="G6" s="17"/>
      <c r="H6" s="17"/>
      <c r="I6" s="17"/>
      <c r="J6" s="19"/>
    </row>
    <row r="7">
      <c r="A7" s="3" t="s">
        <v>578</v>
      </c>
      <c r="B7" s="20" t="s">
        <v>579</v>
      </c>
      <c r="C7" s="21" t="s">
        <v>14111</v>
      </c>
      <c r="D7" s="22"/>
      <c r="E7" s="23" t="s">
        <v>479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13995</v>
      </c>
      <c r="D11" s="34"/>
      <c r="E11" s="31" t="s">
        <v>13996</v>
      </c>
      <c r="F11" s="34"/>
      <c r="G11" s="34"/>
      <c r="H11" s="34"/>
      <c r="I11" s="35">
        <f>SUMIFS(I12:I17,A12:A17,"P")</f>
        <v>0</v>
      </c>
      <c r="J11" s="36"/>
    </row>
    <row r="12">
      <c r="A12" s="37" t="s">
        <v>593</v>
      </c>
      <c r="B12" s="37">
        <v>1</v>
      </c>
      <c r="C12" s="38" t="s">
        <v>14017</v>
      </c>
      <c r="D12" s="37" t="s">
        <v>595</v>
      </c>
      <c r="E12" s="39" t="s">
        <v>14018</v>
      </c>
      <c r="F12" s="40" t="s">
        <v>624</v>
      </c>
      <c r="G12" s="41">
        <v>12</v>
      </c>
      <c r="H12" s="42">
        <v>0</v>
      </c>
      <c r="I12" s="43">
        <f>ROUND(G12*H12,P4)</f>
        <v>0</v>
      </c>
      <c r="J12" s="37"/>
      <c r="O12" s="44">
        <f>I12*0.21</f>
        <v>0</v>
      </c>
      <c r="P12">
        <v>3</v>
      </c>
    </row>
    <row r="13">
      <c r="A13" s="37" t="s">
        <v>598</v>
      </c>
      <c r="B13" s="45"/>
      <c r="C13" s="46"/>
      <c r="D13" s="46"/>
      <c r="E13" s="39" t="s">
        <v>14101</v>
      </c>
      <c r="F13" s="46"/>
      <c r="G13" s="46"/>
      <c r="H13" s="46"/>
      <c r="I13" s="46"/>
      <c r="J13" s="48"/>
    </row>
    <row r="14" ht="120">
      <c r="A14" s="37" t="s">
        <v>601</v>
      </c>
      <c r="B14" s="45"/>
      <c r="C14" s="46"/>
      <c r="D14" s="46"/>
      <c r="E14" s="39" t="s">
        <v>14019</v>
      </c>
      <c r="F14" s="46"/>
      <c r="G14" s="46"/>
      <c r="H14" s="46"/>
      <c r="I14" s="46"/>
      <c r="J14" s="48"/>
    </row>
    <row r="15">
      <c r="A15" s="37" t="s">
        <v>593</v>
      </c>
      <c r="B15" s="37">
        <v>2</v>
      </c>
      <c r="C15" s="38" t="s">
        <v>14020</v>
      </c>
      <c r="D15" s="37" t="s">
        <v>595</v>
      </c>
      <c r="E15" s="39" t="s">
        <v>14021</v>
      </c>
      <c r="F15" s="40" t="s">
        <v>624</v>
      </c>
      <c r="G15" s="41">
        <v>12</v>
      </c>
      <c r="H15" s="42">
        <v>0</v>
      </c>
      <c r="I15" s="43">
        <f>ROUND(G15*H15,P4)</f>
        <v>0</v>
      </c>
      <c r="J15" s="37"/>
      <c r="O15" s="44">
        <f>I15*0.21</f>
        <v>0</v>
      </c>
      <c r="P15">
        <v>3</v>
      </c>
    </row>
    <row r="16">
      <c r="A16" s="37" t="s">
        <v>598</v>
      </c>
      <c r="B16" s="45"/>
      <c r="C16" s="46"/>
      <c r="D16" s="46"/>
      <c r="E16" s="39" t="s">
        <v>14101</v>
      </c>
      <c r="F16" s="46"/>
      <c r="G16" s="46"/>
      <c r="H16" s="46"/>
      <c r="I16" s="46"/>
      <c r="J16" s="48"/>
    </row>
    <row r="17" ht="120">
      <c r="A17" s="37" t="s">
        <v>601</v>
      </c>
      <c r="B17" s="45"/>
      <c r="C17" s="46"/>
      <c r="D17" s="46"/>
      <c r="E17" s="39" t="s">
        <v>14022</v>
      </c>
      <c r="F17" s="46"/>
      <c r="G17" s="46"/>
      <c r="H17" s="46"/>
      <c r="I17" s="46"/>
      <c r="J17" s="48"/>
    </row>
    <row r="18">
      <c r="A18" s="31" t="s">
        <v>591</v>
      </c>
      <c r="B18" s="32"/>
      <c r="C18" s="33" t="s">
        <v>14112</v>
      </c>
      <c r="D18" s="34"/>
      <c r="E18" s="31" t="s">
        <v>14113</v>
      </c>
      <c r="F18" s="34"/>
      <c r="G18" s="34"/>
      <c r="H18" s="34"/>
      <c r="I18" s="35">
        <f>SUMIFS(I19:I126,A19:A126,"P")</f>
        <v>0</v>
      </c>
      <c r="J18" s="36"/>
    </row>
    <row r="19">
      <c r="A19" s="37" t="s">
        <v>593</v>
      </c>
      <c r="B19" s="37">
        <v>3</v>
      </c>
      <c r="C19" s="38" t="s">
        <v>14114</v>
      </c>
      <c r="D19" s="37" t="s">
        <v>595</v>
      </c>
      <c r="E19" s="39" t="s">
        <v>14115</v>
      </c>
      <c r="F19" s="40" t="s">
        <v>624</v>
      </c>
      <c r="G19" s="41">
        <v>2174.6329999999998</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14116</v>
      </c>
      <c r="F21" s="46"/>
      <c r="G21" s="46"/>
      <c r="H21" s="46"/>
      <c r="I21" s="46"/>
      <c r="J21" s="48"/>
    </row>
    <row r="22" ht="120">
      <c r="A22" s="37" t="s">
        <v>601</v>
      </c>
      <c r="B22" s="45"/>
      <c r="C22" s="46"/>
      <c r="D22" s="46"/>
      <c r="E22" s="39" t="s">
        <v>14117</v>
      </c>
      <c r="F22" s="46"/>
      <c r="G22" s="46"/>
      <c r="H22" s="46"/>
      <c r="I22" s="46"/>
      <c r="J22" s="48"/>
    </row>
    <row r="23">
      <c r="A23" s="37" t="s">
        <v>593</v>
      </c>
      <c r="B23" s="37">
        <v>4</v>
      </c>
      <c r="C23" s="38" t="s">
        <v>14118</v>
      </c>
      <c r="D23" s="37" t="s">
        <v>595</v>
      </c>
      <c r="E23" s="39" t="s">
        <v>14119</v>
      </c>
      <c r="F23" s="40" t="s">
        <v>641</v>
      </c>
      <c r="G23" s="41">
        <v>452</v>
      </c>
      <c r="H23" s="42">
        <v>0</v>
      </c>
      <c r="I23" s="43">
        <f>ROUND(G23*H23,P4)</f>
        <v>0</v>
      </c>
      <c r="J23" s="37"/>
      <c r="O23" s="44">
        <f>I23*0.21</f>
        <v>0</v>
      </c>
      <c r="P23">
        <v>3</v>
      </c>
    </row>
    <row r="24">
      <c r="A24" s="37" t="s">
        <v>598</v>
      </c>
      <c r="B24" s="45"/>
      <c r="C24" s="46"/>
      <c r="D24" s="46"/>
      <c r="E24" s="39" t="s">
        <v>14120</v>
      </c>
      <c r="F24" s="46"/>
      <c r="G24" s="46"/>
      <c r="H24" s="46"/>
      <c r="I24" s="46"/>
      <c r="J24" s="48"/>
    </row>
    <row r="25" ht="30">
      <c r="A25" s="37" t="s">
        <v>599</v>
      </c>
      <c r="B25" s="45"/>
      <c r="C25" s="46"/>
      <c r="D25" s="46"/>
      <c r="E25" s="49" t="s">
        <v>14121</v>
      </c>
      <c r="F25" s="46"/>
      <c r="G25" s="46"/>
      <c r="H25" s="46"/>
      <c r="I25" s="46"/>
      <c r="J25" s="48"/>
    </row>
    <row r="26" ht="150">
      <c r="A26" s="37" t="s">
        <v>601</v>
      </c>
      <c r="B26" s="45"/>
      <c r="C26" s="46"/>
      <c r="D26" s="46"/>
      <c r="E26" s="39" t="s">
        <v>14122</v>
      </c>
      <c r="F26" s="46"/>
      <c r="G26" s="46"/>
      <c r="H26" s="46"/>
      <c r="I26" s="46"/>
      <c r="J26" s="48"/>
    </row>
    <row r="27">
      <c r="A27" s="37" t="s">
        <v>593</v>
      </c>
      <c r="B27" s="37">
        <v>5</v>
      </c>
      <c r="C27" s="38" t="s">
        <v>14123</v>
      </c>
      <c r="D27" s="37" t="s">
        <v>595</v>
      </c>
      <c r="E27" s="39" t="s">
        <v>14124</v>
      </c>
      <c r="F27" s="40" t="s">
        <v>608</v>
      </c>
      <c r="G27" s="41">
        <v>19</v>
      </c>
      <c r="H27" s="42">
        <v>0</v>
      </c>
      <c r="I27" s="43">
        <f>ROUND(G27*H27,P4)</f>
        <v>0</v>
      </c>
      <c r="J27" s="37"/>
      <c r="O27" s="44">
        <f>I27*0.21</f>
        <v>0</v>
      </c>
      <c r="P27">
        <v>3</v>
      </c>
    </row>
    <row r="28">
      <c r="A28" s="37" t="s">
        <v>598</v>
      </c>
      <c r="B28" s="45"/>
      <c r="C28" s="46"/>
      <c r="D28" s="46"/>
      <c r="E28" s="39" t="s">
        <v>14120</v>
      </c>
      <c r="F28" s="46"/>
      <c r="G28" s="46"/>
      <c r="H28" s="46"/>
      <c r="I28" s="46"/>
      <c r="J28" s="48"/>
    </row>
    <row r="29" ht="135">
      <c r="A29" s="37" t="s">
        <v>601</v>
      </c>
      <c r="B29" s="45"/>
      <c r="C29" s="46"/>
      <c r="D29" s="46"/>
      <c r="E29" s="39" t="s">
        <v>14125</v>
      </c>
      <c r="F29" s="46"/>
      <c r="G29" s="46"/>
      <c r="H29" s="46"/>
      <c r="I29" s="46"/>
      <c r="J29" s="48"/>
    </row>
    <row r="30">
      <c r="A30" s="37" t="s">
        <v>593</v>
      </c>
      <c r="B30" s="37">
        <v>6</v>
      </c>
      <c r="C30" s="38" t="s">
        <v>14126</v>
      </c>
      <c r="D30" s="37" t="s">
        <v>595</v>
      </c>
      <c r="E30" s="39" t="s">
        <v>14127</v>
      </c>
      <c r="F30" s="40" t="s">
        <v>608</v>
      </c>
      <c r="G30" s="41">
        <v>83</v>
      </c>
      <c r="H30" s="42">
        <v>0</v>
      </c>
      <c r="I30" s="43">
        <f>ROUND(G30*H30,P4)</f>
        <v>0</v>
      </c>
      <c r="J30" s="37"/>
      <c r="O30" s="44">
        <f>I30*0.21</f>
        <v>0</v>
      </c>
      <c r="P30">
        <v>3</v>
      </c>
    </row>
    <row r="31">
      <c r="A31" s="37" t="s">
        <v>598</v>
      </c>
      <c r="B31" s="45"/>
      <c r="C31" s="46"/>
      <c r="D31" s="46"/>
      <c r="E31" s="39" t="s">
        <v>14120</v>
      </c>
      <c r="F31" s="46"/>
      <c r="G31" s="46"/>
      <c r="H31" s="46"/>
      <c r="I31" s="46"/>
      <c r="J31" s="48"/>
    </row>
    <row r="32" ht="120">
      <c r="A32" s="37" t="s">
        <v>601</v>
      </c>
      <c r="B32" s="45"/>
      <c r="C32" s="46"/>
      <c r="D32" s="46"/>
      <c r="E32" s="39" t="s">
        <v>14128</v>
      </c>
      <c r="F32" s="46"/>
      <c r="G32" s="46"/>
      <c r="H32" s="46"/>
      <c r="I32" s="46"/>
      <c r="J32" s="48"/>
    </row>
    <row r="33">
      <c r="A33" s="37" t="s">
        <v>593</v>
      </c>
      <c r="B33" s="37">
        <v>7</v>
      </c>
      <c r="C33" s="38" t="s">
        <v>14129</v>
      </c>
      <c r="D33" s="37" t="s">
        <v>595</v>
      </c>
      <c r="E33" s="39" t="s">
        <v>14130</v>
      </c>
      <c r="F33" s="40" t="s">
        <v>608</v>
      </c>
      <c r="G33" s="41">
        <v>30</v>
      </c>
      <c r="H33" s="42">
        <v>0</v>
      </c>
      <c r="I33" s="43">
        <f>ROUND(G33*H33,P4)</f>
        <v>0</v>
      </c>
      <c r="J33" s="37"/>
      <c r="O33" s="44">
        <f>I33*0.21</f>
        <v>0</v>
      </c>
      <c r="P33">
        <v>3</v>
      </c>
    </row>
    <row r="34">
      <c r="A34" s="37" t="s">
        <v>598</v>
      </c>
      <c r="B34" s="45"/>
      <c r="C34" s="46"/>
      <c r="D34" s="46"/>
      <c r="E34" s="39" t="s">
        <v>14120</v>
      </c>
      <c r="F34" s="46"/>
      <c r="G34" s="46"/>
      <c r="H34" s="46"/>
      <c r="I34" s="46"/>
      <c r="J34" s="48"/>
    </row>
    <row r="35" ht="120">
      <c r="A35" s="37" t="s">
        <v>601</v>
      </c>
      <c r="B35" s="45"/>
      <c r="C35" s="46"/>
      <c r="D35" s="46"/>
      <c r="E35" s="39" t="s">
        <v>14128</v>
      </c>
      <c r="F35" s="46"/>
      <c r="G35" s="46"/>
      <c r="H35" s="46"/>
      <c r="I35" s="46"/>
      <c r="J35" s="48"/>
    </row>
    <row r="36">
      <c r="A36" s="37" t="s">
        <v>593</v>
      </c>
      <c r="B36" s="37">
        <v>8</v>
      </c>
      <c r="C36" s="38" t="s">
        <v>14131</v>
      </c>
      <c r="D36" s="37" t="s">
        <v>595</v>
      </c>
      <c r="E36" s="39" t="s">
        <v>14132</v>
      </c>
      <c r="F36" s="40" t="s">
        <v>608</v>
      </c>
      <c r="G36" s="41">
        <v>93</v>
      </c>
      <c r="H36" s="42">
        <v>0</v>
      </c>
      <c r="I36" s="43">
        <f>ROUND(G36*H36,P4)</f>
        <v>0</v>
      </c>
      <c r="J36" s="37"/>
      <c r="O36" s="44">
        <f>I36*0.21</f>
        <v>0</v>
      </c>
      <c r="P36">
        <v>3</v>
      </c>
    </row>
    <row r="37">
      <c r="A37" s="37" t="s">
        <v>598</v>
      </c>
      <c r="B37" s="45"/>
      <c r="C37" s="46"/>
      <c r="D37" s="46"/>
      <c r="E37" s="39" t="s">
        <v>14120</v>
      </c>
      <c r="F37" s="46"/>
      <c r="G37" s="46"/>
      <c r="H37" s="46"/>
      <c r="I37" s="46"/>
      <c r="J37" s="48"/>
    </row>
    <row r="38" ht="120">
      <c r="A38" s="37" t="s">
        <v>601</v>
      </c>
      <c r="B38" s="45"/>
      <c r="C38" s="46"/>
      <c r="D38" s="46"/>
      <c r="E38" s="39" t="s">
        <v>14128</v>
      </c>
      <c r="F38" s="46"/>
      <c r="G38" s="46"/>
      <c r="H38" s="46"/>
      <c r="I38" s="46"/>
      <c r="J38" s="48"/>
    </row>
    <row r="39">
      <c r="A39" s="37" t="s">
        <v>593</v>
      </c>
      <c r="B39" s="37">
        <v>9</v>
      </c>
      <c r="C39" s="38" t="s">
        <v>14133</v>
      </c>
      <c r="D39" s="37" t="s">
        <v>595</v>
      </c>
      <c r="E39" s="39" t="s">
        <v>14134</v>
      </c>
      <c r="F39" s="40" t="s">
        <v>608</v>
      </c>
      <c r="G39" s="41">
        <v>12</v>
      </c>
      <c r="H39" s="42">
        <v>0</v>
      </c>
      <c r="I39" s="43">
        <f>ROUND(G39*H39,P4)</f>
        <v>0</v>
      </c>
      <c r="J39" s="37"/>
      <c r="O39" s="44">
        <f>I39*0.21</f>
        <v>0</v>
      </c>
      <c r="P39">
        <v>3</v>
      </c>
    </row>
    <row r="40">
      <c r="A40" s="37" t="s">
        <v>598</v>
      </c>
      <c r="B40" s="45"/>
      <c r="C40" s="46"/>
      <c r="D40" s="46"/>
      <c r="E40" s="39" t="s">
        <v>14120</v>
      </c>
      <c r="F40" s="46"/>
      <c r="G40" s="46"/>
      <c r="H40" s="46"/>
      <c r="I40" s="46"/>
      <c r="J40" s="48"/>
    </row>
    <row r="41" ht="120">
      <c r="A41" s="37" t="s">
        <v>601</v>
      </c>
      <c r="B41" s="45"/>
      <c r="C41" s="46"/>
      <c r="D41" s="46"/>
      <c r="E41" s="39" t="s">
        <v>14128</v>
      </c>
      <c r="F41" s="46"/>
      <c r="G41" s="46"/>
      <c r="H41" s="46"/>
      <c r="I41" s="46"/>
      <c r="J41" s="48"/>
    </row>
    <row r="42">
      <c r="A42" s="37" t="s">
        <v>593</v>
      </c>
      <c r="B42" s="37">
        <v>10</v>
      </c>
      <c r="C42" s="38" t="s">
        <v>14135</v>
      </c>
      <c r="D42" s="37" t="s">
        <v>595</v>
      </c>
      <c r="E42" s="39" t="s">
        <v>14136</v>
      </c>
      <c r="F42" s="40" t="s">
        <v>608</v>
      </c>
      <c r="G42" s="41">
        <v>6</v>
      </c>
      <c r="H42" s="42">
        <v>0</v>
      </c>
      <c r="I42" s="43">
        <f>ROUND(G42*H42,P4)</f>
        <v>0</v>
      </c>
      <c r="J42" s="37"/>
      <c r="O42" s="44">
        <f>I42*0.21</f>
        <v>0</v>
      </c>
      <c r="P42">
        <v>3</v>
      </c>
    </row>
    <row r="43">
      <c r="A43" s="37" t="s">
        <v>598</v>
      </c>
      <c r="B43" s="45"/>
      <c r="C43" s="46"/>
      <c r="D43" s="46"/>
      <c r="E43" s="39" t="s">
        <v>14120</v>
      </c>
      <c r="F43" s="46"/>
      <c r="G43" s="46"/>
      <c r="H43" s="46"/>
      <c r="I43" s="46"/>
      <c r="J43" s="48"/>
    </row>
    <row r="44" ht="120">
      <c r="A44" s="37" t="s">
        <v>601</v>
      </c>
      <c r="B44" s="45"/>
      <c r="C44" s="46"/>
      <c r="D44" s="46"/>
      <c r="E44" s="39" t="s">
        <v>14128</v>
      </c>
      <c r="F44" s="46"/>
      <c r="G44" s="46"/>
      <c r="H44" s="46"/>
      <c r="I44" s="46"/>
      <c r="J44" s="48"/>
    </row>
    <row r="45">
      <c r="A45" s="37" t="s">
        <v>593</v>
      </c>
      <c r="B45" s="37">
        <v>11</v>
      </c>
      <c r="C45" s="38" t="s">
        <v>14137</v>
      </c>
      <c r="D45" s="37" t="s">
        <v>595</v>
      </c>
      <c r="E45" s="39" t="s">
        <v>14138</v>
      </c>
      <c r="F45" s="40" t="s">
        <v>608</v>
      </c>
      <c r="G45" s="41">
        <v>2</v>
      </c>
      <c r="H45" s="42">
        <v>0</v>
      </c>
      <c r="I45" s="43">
        <f>ROUND(G45*H45,P4)</f>
        <v>0</v>
      </c>
      <c r="J45" s="37"/>
      <c r="O45" s="44">
        <f>I45*0.21</f>
        <v>0</v>
      </c>
      <c r="P45">
        <v>3</v>
      </c>
    </row>
    <row r="46">
      <c r="A46" s="37" t="s">
        <v>598</v>
      </c>
      <c r="B46" s="45"/>
      <c r="C46" s="46"/>
      <c r="D46" s="46"/>
      <c r="E46" s="39" t="s">
        <v>14120</v>
      </c>
      <c r="F46" s="46"/>
      <c r="G46" s="46"/>
      <c r="H46" s="46"/>
      <c r="I46" s="46"/>
      <c r="J46" s="48"/>
    </row>
    <row r="47" ht="120">
      <c r="A47" s="37" t="s">
        <v>601</v>
      </c>
      <c r="B47" s="45"/>
      <c r="C47" s="46"/>
      <c r="D47" s="46"/>
      <c r="E47" s="39" t="s">
        <v>14128</v>
      </c>
      <c r="F47" s="46"/>
      <c r="G47" s="46"/>
      <c r="H47" s="46"/>
      <c r="I47" s="46"/>
      <c r="J47" s="48"/>
    </row>
    <row r="48">
      <c r="A48" s="37" t="s">
        <v>593</v>
      </c>
      <c r="B48" s="37">
        <v>12</v>
      </c>
      <c r="C48" s="38" t="s">
        <v>14139</v>
      </c>
      <c r="D48" s="37" t="s">
        <v>595</v>
      </c>
      <c r="E48" s="39" t="s">
        <v>14140</v>
      </c>
      <c r="F48" s="40" t="s">
        <v>1719</v>
      </c>
      <c r="G48" s="41">
        <v>100</v>
      </c>
      <c r="H48" s="42">
        <v>0</v>
      </c>
      <c r="I48" s="43">
        <f>ROUND(G48*H48,P4)</f>
        <v>0</v>
      </c>
      <c r="J48" s="37"/>
      <c r="O48" s="44">
        <f>I48*0.21</f>
        <v>0</v>
      </c>
      <c r="P48">
        <v>3</v>
      </c>
    </row>
    <row r="49">
      <c r="A49" s="37" t="s">
        <v>598</v>
      </c>
      <c r="B49" s="45"/>
      <c r="C49" s="46"/>
      <c r="D49" s="46"/>
      <c r="E49" s="39" t="s">
        <v>14120</v>
      </c>
      <c r="F49" s="46"/>
      <c r="G49" s="46"/>
      <c r="H49" s="46"/>
      <c r="I49" s="46"/>
      <c r="J49" s="48"/>
    </row>
    <row r="50" ht="135">
      <c r="A50" s="37" t="s">
        <v>601</v>
      </c>
      <c r="B50" s="45"/>
      <c r="C50" s="46"/>
      <c r="D50" s="46"/>
      <c r="E50" s="39" t="s">
        <v>14141</v>
      </c>
      <c r="F50" s="46"/>
      <c r="G50" s="46"/>
      <c r="H50" s="46"/>
      <c r="I50" s="46"/>
      <c r="J50" s="48"/>
    </row>
    <row r="51">
      <c r="A51" s="37" t="s">
        <v>593</v>
      </c>
      <c r="B51" s="37">
        <v>13</v>
      </c>
      <c r="C51" s="38" t="s">
        <v>14142</v>
      </c>
      <c r="D51" s="37" t="s">
        <v>595</v>
      </c>
      <c r="E51" s="39" t="s">
        <v>14143</v>
      </c>
      <c r="F51" s="40" t="s">
        <v>608</v>
      </c>
      <c r="G51" s="41">
        <v>12</v>
      </c>
      <c r="H51" s="42">
        <v>0</v>
      </c>
      <c r="I51" s="43">
        <f>ROUND(G51*H51,P4)</f>
        <v>0</v>
      </c>
      <c r="J51" s="37"/>
      <c r="O51" s="44">
        <f>I51*0.21</f>
        <v>0</v>
      </c>
      <c r="P51">
        <v>3</v>
      </c>
    </row>
    <row r="52">
      <c r="A52" s="37" t="s">
        <v>598</v>
      </c>
      <c r="B52" s="45"/>
      <c r="C52" s="46"/>
      <c r="D52" s="46"/>
      <c r="E52" s="39" t="s">
        <v>14120</v>
      </c>
      <c r="F52" s="46"/>
      <c r="G52" s="46"/>
      <c r="H52" s="46"/>
      <c r="I52" s="46"/>
      <c r="J52" s="48"/>
    </row>
    <row r="53" ht="135">
      <c r="A53" s="37" t="s">
        <v>601</v>
      </c>
      <c r="B53" s="45"/>
      <c r="C53" s="46"/>
      <c r="D53" s="46"/>
      <c r="E53" s="39" t="s">
        <v>14144</v>
      </c>
      <c r="F53" s="46"/>
      <c r="G53" s="46"/>
      <c r="H53" s="46"/>
      <c r="I53" s="46"/>
      <c r="J53" s="48"/>
    </row>
    <row r="54">
      <c r="A54" s="37" t="s">
        <v>593</v>
      </c>
      <c r="B54" s="37">
        <v>14</v>
      </c>
      <c r="C54" s="38" t="s">
        <v>14145</v>
      </c>
      <c r="D54" s="37" t="s">
        <v>595</v>
      </c>
      <c r="E54" s="39" t="s">
        <v>14146</v>
      </c>
      <c r="F54" s="40" t="s">
        <v>608</v>
      </c>
      <c r="G54" s="41">
        <v>188</v>
      </c>
      <c r="H54" s="42">
        <v>0</v>
      </c>
      <c r="I54" s="43">
        <f>ROUND(G54*H54,P4)</f>
        <v>0</v>
      </c>
      <c r="J54" s="37"/>
      <c r="O54" s="44">
        <f>I54*0.21</f>
        <v>0</v>
      </c>
      <c r="P54">
        <v>3</v>
      </c>
    </row>
    <row r="55">
      <c r="A55" s="37" t="s">
        <v>598</v>
      </c>
      <c r="B55" s="45"/>
      <c r="C55" s="46"/>
      <c r="D55" s="46"/>
      <c r="E55" s="39" t="s">
        <v>14120</v>
      </c>
      <c r="F55" s="46"/>
      <c r="G55" s="46"/>
      <c r="H55" s="46"/>
      <c r="I55" s="46"/>
      <c r="J55" s="48"/>
    </row>
    <row r="56" ht="135">
      <c r="A56" s="37" t="s">
        <v>601</v>
      </c>
      <c r="B56" s="45"/>
      <c r="C56" s="46"/>
      <c r="D56" s="46"/>
      <c r="E56" s="39" t="s">
        <v>14144</v>
      </c>
      <c r="F56" s="46"/>
      <c r="G56" s="46"/>
      <c r="H56" s="46"/>
      <c r="I56" s="46"/>
      <c r="J56" s="48"/>
    </row>
    <row r="57">
      <c r="A57" s="37" t="s">
        <v>593</v>
      </c>
      <c r="B57" s="37">
        <v>15</v>
      </c>
      <c r="C57" s="38" t="s">
        <v>14147</v>
      </c>
      <c r="D57" s="37" t="s">
        <v>595</v>
      </c>
      <c r="E57" s="39" t="s">
        <v>14148</v>
      </c>
      <c r="F57" s="40" t="s">
        <v>608</v>
      </c>
      <c r="G57" s="41">
        <v>39</v>
      </c>
      <c r="H57" s="42">
        <v>0</v>
      </c>
      <c r="I57" s="43">
        <f>ROUND(G57*H57,P4)</f>
        <v>0</v>
      </c>
      <c r="J57" s="37"/>
      <c r="O57" s="44">
        <f>I57*0.21</f>
        <v>0</v>
      </c>
      <c r="P57">
        <v>3</v>
      </c>
    </row>
    <row r="58">
      <c r="A58" s="37" t="s">
        <v>598</v>
      </c>
      <c r="B58" s="45"/>
      <c r="C58" s="46"/>
      <c r="D58" s="46"/>
      <c r="E58" s="39" t="s">
        <v>14120</v>
      </c>
      <c r="F58" s="46"/>
      <c r="G58" s="46"/>
      <c r="H58" s="46"/>
      <c r="I58" s="46"/>
      <c r="J58" s="48"/>
    </row>
    <row r="59" ht="135">
      <c r="A59" s="37" t="s">
        <v>601</v>
      </c>
      <c r="B59" s="45"/>
      <c r="C59" s="46"/>
      <c r="D59" s="46"/>
      <c r="E59" s="39" t="s">
        <v>14144</v>
      </c>
      <c r="F59" s="46"/>
      <c r="G59" s="46"/>
      <c r="H59" s="46"/>
      <c r="I59" s="46"/>
      <c r="J59" s="48"/>
    </row>
    <row r="60">
      <c r="A60" s="37" t="s">
        <v>593</v>
      </c>
      <c r="B60" s="37">
        <v>16</v>
      </c>
      <c r="C60" s="38" t="s">
        <v>14149</v>
      </c>
      <c r="D60" s="37" t="s">
        <v>595</v>
      </c>
      <c r="E60" s="39" t="s">
        <v>14150</v>
      </c>
      <c r="F60" s="40" t="s">
        <v>608</v>
      </c>
      <c r="G60" s="41">
        <v>166</v>
      </c>
      <c r="H60" s="42">
        <v>0</v>
      </c>
      <c r="I60" s="43">
        <f>ROUND(G60*H60,P4)</f>
        <v>0</v>
      </c>
      <c r="J60" s="37"/>
      <c r="O60" s="44">
        <f>I60*0.21</f>
        <v>0</v>
      </c>
      <c r="P60">
        <v>3</v>
      </c>
    </row>
    <row r="61">
      <c r="A61" s="37" t="s">
        <v>598</v>
      </c>
      <c r="B61" s="45"/>
      <c r="C61" s="46"/>
      <c r="D61" s="46"/>
      <c r="E61" s="39" t="s">
        <v>14120</v>
      </c>
      <c r="F61" s="46"/>
      <c r="G61" s="46"/>
      <c r="H61" s="46"/>
      <c r="I61" s="46"/>
      <c r="J61" s="48"/>
    </row>
    <row r="62" ht="135">
      <c r="A62" s="37" t="s">
        <v>601</v>
      </c>
      <c r="B62" s="45"/>
      <c r="C62" s="46"/>
      <c r="D62" s="46"/>
      <c r="E62" s="39" t="s">
        <v>14144</v>
      </c>
      <c r="F62" s="46"/>
      <c r="G62" s="46"/>
      <c r="H62" s="46"/>
      <c r="I62" s="46"/>
      <c r="J62" s="48"/>
    </row>
    <row r="63">
      <c r="A63" s="37" t="s">
        <v>593</v>
      </c>
      <c r="B63" s="37">
        <v>17</v>
      </c>
      <c r="C63" s="38" t="s">
        <v>14151</v>
      </c>
      <c r="D63" s="37" t="s">
        <v>595</v>
      </c>
      <c r="E63" s="39" t="s">
        <v>14152</v>
      </c>
      <c r="F63" s="40" t="s">
        <v>608</v>
      </c>
      <c r="G63" s="41">
        <v>1</v>
      </c>
      <c r="H63" s="42">
        <v>0</v>
      </c>
      <c r="I63" s="43">
        <f>ROUND(G63*H63,P4)</f>
        <v>0</v>
      </c>
      <c r="J63" s="37"/>
      <c r="O63" s="44">
        <f>I63*0.21</f>
        <v>0</v>
      </c>
      <c r="P63">
        <v>3</v>
      </c>
    </row>
    <row r="64">
      <c r="A64" s="37" t="s">
        <v>598</v>
      </c>
      <c r="B64" s="45"/>
      <c r="C64" s="46"/>
      <c r="D64" s="46"/>
      <c r="E64" s="39" t="s">
        <v>14120</v>
      </c>
      <c r="F64" s="46"/>
      <c r="G64" s="46"/>
      <c r="H64" s="46"/>
      <c r="I64" s="46"/>
      <c r="J64" s="48"/>
    </row>
    <row r="65" ht="135">
      <c r="A65" s="37" t="s">
        <v>601</v>
      </c>
      <c r="B65" s="45"/>
      <c r="C65" s="46"/>
      <c r="D65" s="46"/>
      <c r="E65" s="39" t="s">
        <v>14144</v>
      </c>
      <c r="F65" s="46"/>
      <c r="G65" s="46"/>
      <c r="H65" s="46"/>
      <c r="I65" s="46"/>
      <c r="J65" s="48"/>
    </row>
    <row r="66">
      <c r="A66" s="37" t="s">
        <v>593</v>
      </c>
      <c r="B66" s="37">
        <v>18</v>
      </c>
      <c r="C66" s="38" t="s">
        <v>14153</v>
      </c>
      <c r="D66" s="37" t="s">
        <v>595</v>
      </c>
      <c r="E66" s="39" t="s">
        <v>14154</v>
      </c>
      <c r="F66" s="40" t="s">
        <v>608</v>
      </c>
      <c r="G66" s="41">
        <v>4</v>
      </c>
      <c r="H66" s="42">
        <v>0</v>
      </c>
      <c r="I66" s="43">
        <f>ROUND(G66*H66,P4)</f>
        <v>0</v>
      </c>
      <c r="J66" s="37"/>
      <c r="O66" s="44">
        <f>I66*0.21</f>
        <v>0</v>
      </c>
      <c r="P66">
        <v>3</v>
      </c>
    </row>
    <row r="67">
      <c r="A67" s="37" t="s">
        <v>598</v>
      </c>
      <c r="B67" s="45"/>
      <c r="C67" s="46"/>
      <c r="D67" s="46"/>
      <c r="E67" s="39" t="s">
        <v>14120</v>
      </c>
      <c r="F67" s="46"/>
      <c r="G67" s="46"/>
      <c r="H67" s="46"/>
      <c r="I67" s="46"/>
      <c r="J67" s="48"/>
    </row>
    <row r="68" ht="135">
      <c r="A68" s="37" t="s">
        <v>601</v>
      </c>
      <c r="B68" s="45"/>
      <c r="C68" s="46"/>
      <c r="D68" s="46"/>
      <c r="E68" s="39" t="s">
        <v>14144</v>
      </c>
      <c r="F68" s="46"/>
      <c r="G68" s="46"/>
      <c r="H68" s="46"/>
      <c r="I68" s="46"/>
      <c r="J68" s="48"/>
    </row>
    <row r="69">
      <c r="A69" s="37" t="s">
        <v>593</v>
      </c>
      <c r="B69" s="37">
        <v>19</v>
      </c>
      <c r="C69" s="38" t="s">
        <v>14155</v>
      </c>
      <c r="D69" s="37" t="s">
        <v>595</v>
      </c>
      <c r="E69" s="39" t="s">
        <v>14156</v>
      </c>
      <c r="F69" s="40" t="s">
        <v>608</v>
      </c>
      <c r="G69" s="41">
        <v>13</v>
      </c>
      <c r="H69" s="42">
        <v>0</v>
      </c>
      <c r="I69" s="43">
        <f>ROUND(G69*H69,P4)</f>
        <v>0</v>
      </c>
      <c r="J69" s="37"/>
      <c r="O69" s="44">
        <f>I69*0.21</f>
        <v>0</v>
      </c>
      <c r="P69">
        <v>3</v>
      </c>
    </row>
    <row r="70">
      <c r="A70" s="37" t="s">
        <v>598</v>
      </c>
      <c r="B70" s="45"/>
      <c r="C70" s="46"/>
      <c r="D70" s="46"/>
      <c r="E70" s="39" t="s">
        <v>14120</v>
      </c>
      <c r="F70" s="46"/>
      <c r="G70" s="46"/>
      <c r="H70" s="46"/>
      <c r="I70" s="46"/>
      <c r="J70" s="48"/>
    </row>
    <row r="71" ht="135">
      <c r="A71" s="37" t="s">
        <v>601</v>
      </c>
      <c r="B71" s="45"/>
      <c r="C71" s="46"/>
      <c r="D71" s="46"/>
      <c r="E71" s="39" t="s">
        <v>14144</v>
      </c>
      <c r="F71" s="46"/>
      <c r="G71" s="46"/>
      <c r="H71" s="46"/>
      <c r="I71" s="46"/>
      <c r="J71" s="48"/>
    </row>
    <row r="72">
      <c r="A72" s="37" t="s">
        <v>593</v>
      </c>
      <c r="B72" s="37">
        <v>20</v>
      </c>
      <c r="C72" s="38" t="s">
        <v>14157</v>
      </c>
      <c r="D72" s="37" t="s">
        <v>595</v>
      </c>
      <c r="E72" s="39" t="s">
        <v>14158</v>
      </c>
      <c r="F72" s="40" t="s">
        <v>608</v>
      </c>
      <c r="G72" s="41">
        <v>4</v>
      </c>
      <c r="H72" s="42">
        <v>0</v>
      </c>
      <c r="I72" s="43">
        <f>ROUND(G72*H72,P4)</f>
        <v>0</v>
      </c>
      <c r="J72" s="37"/>
      <c r="O72" s="44">
        <f>I72*0.21</f>
        <v>0</v>
      </c>
      <c r="P72">
        <v>3</v>
      </c>
    </row>
    <row r="73">
      <c r="A73" s="37" t="s">
        <v>598</v>
      </c>
      <c r="B73" s="45"/>
      <c r="C73" s="46"/>
      <c r="D73" s="46"/>
      <c r="E73" s="39" t="s">
        <v>14120</v>
      </c>
      <c r="F73" s="46"/>
      <c r="G73" s="46"/>
      <c r="H73" s="46"/>
      <c r="I73" s="46"/>
      <c r="J73" s="48"/>
    </row>
    <row r="74" ht="135">
      <c r="A74" s="37" t="s">
        <v>601</v>
      </c>
      <c r="B74" s="45"/>
      <c r="C74" s="46"/>
      <c r="D74" s="46"/>
      <c r="E74" s="39" t="s">
        <v>14144</v>
      </c>
      <c r="F74" s="46"/>
      <c r="G74" s="46"/>
      <c r="H74" s="46"/>
      <c r="I74" s="46"/>
      <c r="J74" s="48"/>
    </row>
    <row r="75">
      <c r="A75" s="37" t="s">
        <v>593</v>
      </c>
      <c r="B75" s="37">
        <v>21</v>
      </c>
      <c r="C75" s="38" t="s">
        <v>14159</v>
      </c>
      <c r="D75" s="37" t="s">
        <v>595</v>
      </c>
      <c r="E75" s="39" t="s">
        <v>14160</v>
      </c>
      <c r="F75" s="40" t="s">
        <v>608</v>
      </c>
      <c r="G75" s="41">
        <v>52</v>
      </c>
      <c r="H75" s="42">
        <v>0</v>
      </c>
      <c r="I75" s="43">
        <f>ROUND(G75*H75,P4)</f>
        <v>0</v>
      </c>
      <c r="J75" s="37"/>
      <c r="O75" s="44">
        <f>I75*0.21</f>
        <v>0</v>
      </c>
      <c r="P75">
        <v>3</v>
      </c>
    </row>
    <row r="76">
      <c r="A76" s="37" t="s">
        <v>598</v>
      </c>
      <c r="B76" s="45"/>
      <c r="C76" s="46"/>
      <c r="D76" s="46"/>
      <c r="E76" s="39" t="s">
        <v>14120</v>
      </c>
      <c r="F76" s="46"/>
      <c r="G76" s="46"/>
      <c r="H76" s="46"/>
      <c r="I76" s="46"/>
      <c r="J76" s="48"/>
    </row>
    <row r="77" ht="135">
      <c r="A77" s="37" t="s">
        <v>601</v>
      </c>
      <c r="B77" s="45"/>
      <c r="C77" s="46"/>
      <c r="D77" s="46"/>
      <c r="E77" s="39" t="s">
        <v>14144</v>
      </c>
      <c r="F77" s="46"/>
      <c r="G77" s="46"/>
      <c r="H77" s="46"/>
      <c r="I77" s="46"/>
      <c r="J77" s="48"/>
    </row>
    <row r="78">
      <c r="A78" s="37" t="s">
        <v>593</v>
      </c>
      <c r="B78" s="37">
        <v>22</v>
      </c>
      <c r="C78" s="38" t="s">
        <v>14161</v>
      </c>
      <c r="D78" s="37" t="s">
        <v>595</v>
      </c>
      <c r="E78" s="39" t="s">
        <v>14162</v>
      </c>
      <c r="F78" s="40" t="s">
        <v>608</v>
      </c>
      <c r="G78" s="41">
        <v>12</v>
      </c>
      <c r="H78" s="42">
        <v>0</v>
      </c>
      <c r="I78" s="43">
        <f>ROUND(G78*H78,P4)</f>
        <v>0</v>
      </c>
      <c r="J78" s="37"/>
      <c r="O78" s="44">
        <f>I78*0.21</f>
        <v>0</v>
      </c>
      <c r="P78">
        <v>3</v>
      </c>
    </row>
    <row r="79">
      <c r="A79" s="37" t="s">
        <v>598</v>
      </c>
      <c r="B79" s="45"/>
      <c r="C79" s="46"/>
      <c r="D79" s="46"/>
      <c r="E79" s="39" t="s">
        <v>14120</v>
      </c>
      <c r="F79" s="46"/>
      <c r="G79" s="46"/>
      <c r="H79" s="46"/>
      <c r="I79" s="46"/>
      <c r="J79" s="48"/>
    </row>
    <row r="80" ht="135">
      <c r="A80" s="37" t="s">
        <v>601</v>
      </c>
      <c r="B80" s="45"/>
      <c r="C80" s="46"/>
      <c r="D80" s="46"/>
      <c r="E80" s="39" t="s">
        <v>14144</v>
      </c>
      <c r="F80" s="46"/>
      <c r="G80" s="46"/>
      <c r="H80" s="46"/>
      <c r="I80" s="46"/>
      <c r="J80" s="48"/>
    </row>
    <row r="81" ht="30">
      <c r="A81" s="37" t="s">
        <v>593</v>
      </c>
      <c r="B81" s="37">
        <v>23</v>
      </c>
      <c r="C81" s="38" t="s">
        <v>14163</v>
      </c>
      <c r="D81" s="37" t="s">
        <v>595</v>
      </c>
      <c r="E81" s="39" t="s">
        <v>14164</v>
      </c>
      <c r="F81" s="40" t="s">
        <v>608</v>
      </c>
      <c r="G81" s="41">
        <v>9</v>
      </c>
      <c r="H81" s="42">
        <v>0</v>
      </c>
      <c r="I81" s="43">
        <f>ROUND(G81*H81,P4)</f>
        <v>0</v>
      </c>
      <c r="J81" s="37"/>
      <c r="O81" s="44">
        <f>I81*0.21</f>
        <v>0</v>
      </c>
      <c r="P81">
        <v>3</v>
      </c>
    </row>
    <row r="82">
      <c r="A82" s="37" t="s">
        <v>598</v>
      </c>
      <c r="B82" s="45"/>
      <c r="C82" s="46"/>
      <c r="D82" s="46"/>
      <c r="E82" s="39" t="s">
        <v>14120</v>
      </c>
      <c r="F82" s="46"/>
      <c r="G82" s="46"/>
      <c r="H82" s="46"/>
      <c r="I82" s="46"/>
      <c r="J82" s="48"/>
    </row>
    <row r="83" ht="135">
      <c r="A83" s="37" t="s">
        <v>601</v>
      </c>
      <c r="B83" s="45"/>
      <c r="C83" s="46"/>
      <c r="D83" s="46"/>
      <c r="E83" s="39" t="s">
        <v>14144</v>
      </c>
      <c r="F83" s="46"/>
      <c r="G83" s="46"/>
      <c r="H83" s="46"/>
      <c r="I83" s="46"/>
      <c r="J83" s="48"/>
    </row>
    <row r="84">
      <c r="A84" s="37" t="s">
        <v>593</v>
      </c>
      <c r="B84" s="37">
        <v>24</v>
      </c>
      <c r="C84" s="38" t="s">
        <v>14165</v>
      </c>
      <c r="D84" s="37" t="s">
        <v>595</v>
      </c>
      <c r="E84" s="39" t="s">
        <v>14166</v>
      </c>
      <c r="F84" s="40" t="s">
        <v>608</v>
      </c>
      <c r="G84" s="41">
        <v>9</v>
      </c>
      <c r="H84" s="42">
        <v>0</v>
      </c>
      <c r="I84" s="43">
        <f>ROUND(G84*H84,P4)</f>
        <v>0</v>
      </c>
      <c r="J84" s="37"/>
      <c r="O84" s="44">
        <f>I84*0.21</f>
        <v>0</v>
      </c>
      <c r="P84">
        <v>3</v>
      </c>
    </row>
    <row r="85">
      <c r="A85" s="37" t="s">
        <v>598</v>
      </c>
      <c r="B85" s="45"/>
      <c r="C85" s="46"/>
      <c r="D85" s="46"/>
      <c r="E85" s="39" t="s">
        <v>14120</v>
      </c>
      <c r="F85" s="46"/>
      <c r="G85" s="46"/>
      <c r="H85" s="46"/>
      <c r="I85" s="46"/>
      <c r="J85" s="48"/>
    </row>
    <row r="86" ht="135">
      <c r="A86" s="37" t="s">
        <v>601</v>
      </c>
      <c r="B86" s="45"/>
      <c r="C86" s="46"/>
      <c r="D86" s="46"/>
      <c r="E86" s="39" t="s">
        <v>14144</v>
      </c>
      <c r="F86" s="46"/>
      <c r="G86" s="46"/>
      <c r="H86" s="46"/>
      <c r="I86" s="46"/>
      <c r="J86" s="48"/>
    </row>
    <row r="87">
      <c r="A87" s="37" t="s">
        <v>593</v>
      </c>
      <c r="B87" s="37">
        <v>25</v>
      </c>
      <c r="C87" s="38" t="s">
        <v>14167</v>
      </c>
      <c r="D87" s="37" t="s">
        <v>595</v>
      </c>
      <c r="E87" s="39" t="s">
        <v>14168</v>
      </c>
      <c r="F87" s="40" t="s">
        <v>608</v>
      </c>
      <c r="G87" s="41">
        <v>2</v>
      </c>
      <c r="H87" s="42">
        <v>0</v>
      </c>
      <c r="I87" s="43">
        <f>ROUND(G87*H87,P4)</f>
        <v>0</v>
      </c>
      <c r="J87" s="37"/>
      <c r="O87" s="44">
        <f>I87*0.21</f>
        <v>0</v>
      </c>
      <c r="P87">
        <v>3</v>
      </c>
    </row>
    <row r="88">
      <c r="A88" s="37" t="s">
        <v>598</v>
      </c>
      <c r="B88" s="45"/>
      <c r="C88" s="46"/>
      <c r="D88" s="46"/>
      <c r="E88" s="39" t="s">
        <v>14120</v>
      </c>
      <c r="F88" s="46"/>
      <c r="G88" s="46"/>
      <c r="H88" s="46"/>
      <c r="I88" s="46"/>
      <c r="J88" s="48"/>
    </row>
    <row r="89" ht="135">
      <c r="A89" s="37" t="s">
        <v>601</v>
      </c>
      <c r="B89" s="45"/>
      <c r="C89" s="46"/>
      <c r="D89" s="46"/>
      <c r="E89" s="39" t="s">
        <v>14144</v>
      </c>
      <c r="F89" s="46"/>
      <c r="G89" s="46"/>
      <c r="H89" s="46"/>
      <c r="I89" s="46"/>
      <c r="J89" s="48"/>
    </row>
    <row r="90" ht="30">
      <c r="A90" s="37" t="s">
        <v>593</v>
      </c>
      <c r="B90" s="37">
        <v>26</v>
      </c>
      <c r="C90" s="38" t="s">
        <v>14169</v>
      </c>
      <c r="D90" s="37" t="s">
        <v>595</v>
      </c>
      <c r="E90" s="39" t="s">
        <v>14170</v>
      </c>
      <c r="F90" s="40" t="s">
        <v>608</v>
      </c>
      <c r="G90" s="41">
        <v>3</v>
      </c>
      <c r="H90" s="42">
        <v>0</v>
      </c>
      <c r="I90" s="43">
        <f>ROUND(G90*H90,P4)</f>
        <v>0</v>
      </c>
      <c r="J90" s="37"/>
      <c r="O90" s="44">
        <f>I90*0.21</f>
        <v>0</v>
      </c>
      <c r="P90">
        <v>3</v>
      </c>
    </row>
    <row r="91">
      <c r="A91" s="37" t="s">
        <v>598</v>
      </c>
      <c r="B91" s="45"/>
      <c r="C91" s="46"/>
      <c r="D91" s="46"/>
      <c r="E91" s="39" t="s">
        <v>14120</v>
      </c>
      <c r="F91" s="46"/>
      <c r="G91" s="46"/>
      <c r="H91" s="46"/>
      <c r="I91" s="46"/>
      <c r="J91" s="48"/>
    </row>
    <row r="92" ht="135">
      <c r="A92" s="37" t="s">
        <v>601</v>
      </c>
      <c r="B92" s="45"/>
      <c r="C92" s="46"/>
      <c r="D92" s="46"/>
      <c r="E92" s="39" t="s">
        <v>14144</v>
      </c>
      <c r="F92" s="46"/>
      <c r="G92" s="46"/>
      <c r="H92" s="46"/>
      <c r="I92" s="46"/>
      <c r="J92" s="48"/>
    </row>
    <row r="93">
      <c r="A93" s="37" t="s">
        <v>593</v>
      </c>
      <c r="B93" s="37">
        <v>27</v>
      </c>
      <c r="C93" s="38" t="s">
        <v>14171</v>
      </c>
      <c r="D93" s="37" t="s">
        <v>595</v>
      </c>
      <c r="E93" s="39" t="s">
        <v>14172</v>
      </c>
      <c r="F93" s="40" t="s">
        <v>608</v>
      </c>
      <c r="G93" s="41">
        <v>2</v>
      </c>
      <c r="H93" s="42">
        <v>0</v>
      </c>
      <c r="I93" s="43">
        <f>ROUND(G93*H93,P4)</f>
        <v>0</v>
      </c>
      <c r="J93" s="37"/>
      <c r="O93" s="44">
        <f>I93*0.21</f>
        <v>0</v>
      </c>
      <c r="P93">
        <v>3</v>
      </c>
    </row>
    <row r="94">
      <c r="A94" s="37" t="s">
        <v>598</v>
      </c>
      <c r="B94" s="45"/>
      <c r="C94" s="46"/>
      <c r="D94" s="46"/>
      <c r="E94" s="39" t="s">
        <v>14120</v>
      </c>
      <c r="F94" s="46"/>
      <c r="G94" s="46"/>
      <c r="H94" s="46"/>
      <c r="I94" s="46"/>
      <c r="J94" s="48"/>
    </row>
    <row r="95" ht="135">
      <c r="A95" s="37" t="s">
        <v>601</v>
      </c>
      <c r="B95" s="45"/>
      <c r="C95" s="46"/>
      <c r="D95" s="46"/>
      <c r="E95" s="39" t="s">
        <v>14144</v>
      </c>
      <c r="F95" s="46"/>
      <c r="G95" s="46"/>
      <c r="H95" s="46"/>
      <c r="I95" s="46"/>
      <c r="J95" s="48"/>
    </row>
    <row r="96">
      <c r="A96" s="37" t="s">
        <v>593</v>
      </c>
      <c r="B96" s="37">
        <v>28</v>
      </c>
      <c r="C96" s="38" t="s">
        <v>14173</v>
      </c>
      <c r="D96" s="37" t="s">
        <v>595</v>
      </c>
      <c r="E96" s="39" t="s">
        <v>14174</v>
      </c>
      <c r="F96" s="40" t="s">
        <v>608</v>
      </c>
      <c r="G96" s="41">
        <v>2025</v>
      </c>
      <c r="H96" s="42">
        <v>0</v>
      </c>
      <c r="I96" s="43">
        <f>ROUND(G96*H96,P4)</f>
        <v>0</v>
      </c>
      <c r="J96" s="37"/>
      <c r="O96" s="44">
        <f>I96*0.21</f>
        <v>0</v>
      </c>
      <c r="P96">
        <v>3</v>
      </c>
    </row>
    <row r="97">
      <c r="A97" s="37" t="s">
        <v>598</v>
      </c>
      <c r="B97" s="45"/>
      <c r="C97" s="46"/>
      <c r="D97" s="46"/>
      <c r="E97" s="39" t="s">
        <v>14120</v>
      </c>
      <c r="F97" s="46"/>
      <c r="G97" s="46"/>
      <c r="H97" s="46"/>
      <c r="I97" s="46"/>
      <c r="J97" s="48"/>
    </row>
    <row r="98" ht="135">
      <c r="A98" s="37" t="s">
        <v>601</v>
      </c>
      <c r="B98" s="45"/>
      <c r="C98" s="46"/>
      <c r="D98" s="46"/>
      <c r="E98" s="39" t="s">
        <v>14144</v>
      </c>
      <c r="F98" s="46"/>
      <c r="G98" s="46"/>
      <c r="H98" s="46"/>
      <c r="I98" s="46"/>
      <c r="J98" s="48"/>
    </row>
    <row r="99">
      <c r="A99" s="37" t="s">
        <v>593</v>
      </c>
      <c r="B99" s="37">
        <v>29</v>
      </c>
      <c r="C99" s="38" t="s">
        <v>14175</v>
      </c>
      <c r="D99" s="37" t="s">
        <v>595</v>
      </c>
      <c r="E99" s="39" t="s">
        <v>14176</v>
      </c>
      <c r="F99" s="40" t="s">
        <v>608</v>
      </c>
      <c r="G99" s="41">
        <v>70</v>
      </c>
      <c r="H99" s="42">
        <v>0</v>
      </c>
      <c r="I99" s="43">
        <f>ROUND(G99*H99,P4)</f>
        <v>0</v>
      </c>
      <c r="J99" s="37"/>
      <c r="O99" s="44">
        <f>I99*0.21</f>
        <v>0</v>
      </c>
      <c r="P99">
        <v>3</v>
      </c>
    </row>
    <row r="100">
      <c r="A100" s="37" t="s">
        <v>598</v>
      </c>
      <c r="B100" s="45"/>
      <c r="C100" s="46"/>
      <c r="D100" s="46"/>
      <c r="E100" s="39" t="s">
        <v>14120</v>
      </c>
      <c r="F100" s="46"/>
      <c r="G100" s="46"/>
      <c r="H100" s="46"/>
      <c r="I100" s="46"/>
      <c r="J100" s="48"/>
    </row>
    <row r="101" ht="135">
      <c r="A101" s="37" t="s">
        <v>601</v>
      </c>
      <c r="B101" s="45"/>
      <c r="C101" s="46"/>
      <c r="D101" s="46"/>
      <c r="E101" s="39" t="s">
        <v>14144</v>
      </c>
      <c r="F101" s="46"/>
      <c r="G101" s="46"/>
      <c r="H101" s="46"/>
      <c r="I101" s="46"/>
      <c r="J101" s="48"/>
    </row>
    <row r="102">
      <c r="A102" s="37" t="s">
        <v>593</v>
      </c>
      <c r="B102" s="37">
        <v>30</v>
      </c>
      <c r="C102" s="38" t="s">
        <v>14177</v>
      </c>
      <c r="D102" s="37" t="s">
        <v>595</v>
      </c>
      <c r="E102" s="39" t="s">
        <v>14178</v>
      </c>
      <c r="F102" s="40" t="s">
        <v>608</v>
      </c>
      <c r="G102" s="41">
        <v>77</v>
      </c>
      <c r="H102" s="42">
        <v>0</v>
      </c>
      <c r="I102" s="43">
        <f>ROUND(G102*H102,P4)</f>
        <v>0</v>
      </c>
      <c r="J102" s="37"/>
      <c r="O102" s="44">
        <f>I102*0.21</f>
        <v>0</v>
      </c>
      <c r="P102">
        <v>3</v>
      </c>
    </row>
    <row r="103">
      <c r="A103" s="37" t="s">
        <v>598</v>
      </c>
      <c r="B103" s="45"/>
      <c r="C103" s="46"/>
      <c r="D103" s="46"/>
      <c r="E103" s="39" t="s">
        <v>14120</v>
      </c>
      <c r="F103" s="46"/>
      <c r="G103" s="46"/>
      <c r="H103" s="46"/>
      <c r="I103" s="46"/>
      <c r="J103" s="48"/>
    </row>
    <row r="104" ht="135">
      <c r="A104" s="37" t="s">
        <v>601</v>
      </c>
      <c r="B104" s="45"/>
      <c r="C104" s="46"/>
      <c r="D104" s="46"/>
      <c r="E104" s="39" t="s">
        <v>14144</v>
      </c>
      <c r="F104" s="46"/>
      <c r="G104" s="46"/>
      <c r="H104" s="46"/>
      <c r="I104" s="46"/>
      <c r="J104" s="48"/>
    </row>
    <row r="105">
      <c r="A105" s="37" t="s">
        <v>593</v>
      </c>
      <c r="B105" s="37">
        <v>31</v>
      </c>
      <c r="C105" s="38" t="s">
        <v>14179</v>
      </c>
      <c r="D105" s="37" t="s">
        <v>595</v>
      </c>
      <c r="E105" s="39" t="s">
        <v>14180</v>
      </c>
      <c r="F105" s="40" t="s">
        <v>608</v>
      </c>
      <c r="G105" s="41">
        <v>2</v>
      </c>
      <c r="H105" s="42">
        <v>0</v>
      </c>
      <c r="I105" s="43">
        <f>ROUND(G105*H105,P4)</f>
        <v>0</v>
      </c>
      <c r="J105" s="37"/>
      <c r="O105" s="44">
        <f>I105*0.21</f>
        <v>0</v>
      </c>
      <c r="P105">
        <v>3</v>
      </c>
    </row>
    <row r="106">
      <c r="A106" s="37" t="s">
        <v>598</v>
      </c>
      <c r="B106" s="45"/>
      <c r="C106" s="46"/>
      <c r="D106" s="46"/>
      <c r="E106" s="39" t="s">
        <v>14120</v>
      </c>
      <c r="F106" s="46"/>
      <c r="G106" s="46"/>
      <c r="H106" s="46"/>
      <c r="I106" s="46"/>
      <c r="J106" s="48"/>
    </row>
    <row r="107" ht="135">
      <c r="A107" s="37" t="s">
        <v>601</v>
      </c>
      <c r="B107" s="45"/>
      <c r="C107" s="46"/>
      <c r="D107" s="46"/>
      <c r="E107" s="39" t="s">
        <v>14144</v>
      </c>
      <c r="F107" s="46"/>
      <c r="G107" s="46"/>
      <c r="H107" s="46"/>
      <c r="I107" s="46"/>
      <c r="J107" s="48"/>
    </row>
    <row r="108">
      <c r="A108" s="37" t="s">
        <v>593</v>
      </c>
      <c r="B108" s="37">
        <v>32</v>
      </c>
      <c r="C108" s="38" t="s">
        <v>14181</v>
      </c>
      <c r="D108" s="37" t="s">
        <v>595</v>
      </c>
      <c r="E108" s="39" t="s">
        <v>14182</v>
      </c>
      <c r="F108" s="40" t="s">
        <v>608</v>
      </c>
      <c r="G108" s="41">
        <v>1</v>
      </c>
      <c r="H108" s="42">
        <v>0</v>
      </c>
      <c r="I108" s="43">
        <f>ROUND(G108*H108,P4)</f>
        <v>0</v>
      </c>
      <c r="J108" s="37"/>
      <c r="O108" s="44">
        <f>I108*0.21</f>
        <v>0</v>
      </c>
      <c r="P108">
        <v>3</v>
      </c>
    </row>
    <row r="109">
      <c r="A109" s="37" t="s">
        <v>598</v>
      </c>
      <c r="B109" s="45"/>
      <c r="C109" s="46"/>
      <c r="D109" s="46"/>
      <c r="E109" s="39" t="s">
        <v>14120</v>
      </c>
      <c r="F109" s="46"/>
      <c r="G109" s="46"/>
      <c r="H109" s="46"/>
      <c r="I109" s="46"/>
      <c r="J109" s="48"/>
    </row>
    <row r="110" ht="135">
      <c r="A110" s="37" t="s">
        <v>601</v>
      </c>
      <c r="B110" s="45"/>
      <c r="C110" s="46"/>
      <c r="D110" s="46"/>
      <c r="E110" s="39" t="s">
        <v>14144</v>
      </c>
      <c r="F110" s="46"/>
      <c r="G110" s="46"/>
      <c r="H110" s="46"/>
      <c r="I110" s="46"/>
      <c r="J110" s="48"/>
    </row>
    <row r="111" ht="30">
      <c r="A111" s="37" t="s">
        <v>593</v>
      </c>
      <c r="B111" s="37">
        <v>33</v>
      </c>
      <c r="C111" s="38" t="s">
        <v>14183</v>
      </c>
      <c r="D111" s="37" t="s">
        <v>595</v>
      </c>
      <c r="E111" s="39" t="s">
        <v>14184</v>
      </c>
      <c r="F111" s="40" t="s">
        <v>597</v>
      </c>
      <c r="G111" s="41">
        <v>13504</v>
      </c>
      <c r="H111" s="42">
        <v>0</v>
      </c>
      <c r="I111" s="43">
        <f>ROUND(G111*H111,P4)</f>
        <v>0</v>
      </c>
      <c r="J111" s="37"/>
      <c r="O111" s="44">
        <f>I111*0.21</f>
        <v>0</v>
      </c>
      <c r="P111">
        <v>3</v>
      </c>
    </row>
    <row r="112">
      <c r="A112" s="37" t="s">
        <v>598</v>
      </c>
      <c r="B112" s="45"/>
      <c r="C112" s="46"/>
      <c r="D112" s="46"/>
      <c r="E112" s="39" t="s">
        <v>14120</v>
      </c>
      <c r="F112" s="46"/>
      <c r="G112" s="46"/>
      <c r="H112" s="46"/>
      <c r="I112" s="46"/>
      <c r="J112" s="48"/>
    </row>
    <row r="113" ht="135">
      <c r="A113" s="37" t="s">
        <v>601</v>
      </c>
      <c r="B113" s="45"/>
      <c r="C113" s="46"/>
      <c r="D113" s="46"/>
      <c r="E113" s="39" t="s">
        <v>14185</v>
      </c>
      <c r="F113" s="46"/>
      <c r="G113" s="46"/>
      <c r="H113" s="46"/>
      <c r="I113" s="46"/>
      <c r="J113" s="48"/>
    </row>
    <row r="114" ht="30">
      <c r="A114" s="37" t="s">
        <v>593</v>
      </c>
      <c r="B114" s="37">
        <v>34</v>
      </c>
      <c r="C114" s="38" t="s">
        <v>14186</v>
      </c>
      <c r="D114" s="37" t="s">
        <v>595</v>
      </c>
      <c r="E114" s="39" t="s">
        <v>14187</v>
      </c>
      <c r="F114" s="40" t="s">
        <v>597</v>
      </c>
      <c r="G114" s="41">
        <v>13504</v>
      </c>
      <c r="H114" s="42">
        <v>0</v>
      </c>
      <c r="I114" s="43">
        <f>ROUND(G114*H114,P4)</f>
        <v>0</v>
      </c>
      <c r="J114" s="37"/>
      <c r="O114" s="44">
        <f>I114*0.21</f>
        <v>0</v>
      </c>
      <c r="P114">
        <v>3</v>
      </c>
    </row>
    <row r="115">
      <c r="A115" s="37" t="s">
        <v>598</v>
      </c>
      <c r="B115" s="45"/>
      <c r="C115" s="46"/>
      <c r="D115" s="46"/>
      <c r="E115" s="39" t="s">
        <v>14120</v>
      </c>
      <c r="F115" s="46"/>
      <c r="G115" s="46"/>
      <c r="H115" s="46"/>
      <c r="I115" s="46"/>
      <c r="J115" s="48"/>
    </row>
    <row r="116" ht="135">
      <c r="A116" s="37" t="s">
        <v>601</v>
      </c>
      <c r="B116" s="45"/>
      <c r="C116" s="46"/>
      <c r="D116" s="46"/>
      <c r="E116" s="39" t="s">
        <v>14185</v>
      </c>
      <c r="F116" s="46"/>
      <c r="G116" s="46"/>
      <c r="H116" s="46"/>
      <c r="I116" s="46"/>
      <c r="J116" s="48"/>
    </row>
    <row r="117">
      <c r="A117" s="37" t="s">
        <v>593</v>
      </c>
      <c r="B117" s="37">
        <v>35</v>
      </c>
      <c r="C117" s="38" t="s">
        <v>14188</v>
      </c>
      <c r="D117" s="37" t="s">
        <v>595</v>
      </c>
      <c r="E117" s="39" t="s">
        <v>14189</v>
      </c>
      <c r="F117" s="40" t="s">
        <v>597</v>
      </c>
      <c r="G117" s="41">
        <v>20790</v>
      </c>
      <c r="H117" s="42">
        <v>0</v>
      </c>
      <c r="I117" s="43">
        <f>ROUND(G117*H117,P4)</f>
        <v>0</v>
      </c>
      <c r="J117" s="37"/>
      <c r="O117" s="44">
        <f>I117*0.21</f>
        <v>0</v>
      </c>
      <c r="P117">
        <v>3</v>
      </c>
    </row>
    <row r="118">
      <c r="A118" s="37" t="s">
        <v>598</v>
      </c>
      <c r="B118" s="45"/>
      <c r="C118" s="46"/>
      <c r="D118" s="46"/>
      <c r="E118" s="39" t="s">
        <v>14120</v>
      </c>
      <c r="F118" s="46"/>
      <c r="G118" s="46"/>
      <c r="H118" s="46"/>
      <c r="I118" s="46"/>
      <c r="J118" s="48"/>
    </row>
    <row r="119" ht="135">
      <c r="A119" s="37" t="s">
        <v>601</v>
      </c>
      <c r="B119" s="45"/>
      <c r="C119" s="46"/>
      <c r="D119" s="46"/>
      <c r="E119" s="39" t="s">
        <v>14185</v>
      </c>
      <c r="F119" s="46"/>
      <c r="G119" s="46"/>
      <c r="H119" s="46"/>
      <c r="I119" s="46"/>
      <c r="J119" s="48"/>
    </row>
    <row r="120">
      <c r="A120" s="37" t="s">
        <v>593</v>
      </c>
      <c r="B120" s="37">
        <v>36</v>
      </c>
      <c r="C120" s="38" t="s">
        <v>14190</v>
      </c>
      <c r="D120" s="37" t="s">
        <v>595</v>
      </c>
      <c r="E120" s="39" t="s">
        <v>14191</v>
      </c>
      <c r="F120" s="40" t="s">
        <v>4422</v>
      </c>
      <c r="G120" s="41">
        <v>6102</v>
      </c>
      <c r="H120" s="42">
        <v>0</v>
      </c>
      <c r="I120" s="43">
        <f>ROUND(G120*H120,P4)</f>
        <v>0</v>
      </c>
      <c r="J120" s="37"/>
      <c r="O120" s="44">
        <f>I120*0.21</f>
        <v>0</v>
      </c>
      <c r="P120">
        <v>3</v>
      </c>
    </row>
    <row r="121">
      <c r="A121" s="37" t="s">
        <v>598</v>
      </c>
      <c r="B121" s="45"/>
      <c r="C121" s="46"/>
      <c r="D121" s="46"/>
      <c r="E121" s="39" t="s">
        <v>14120</v>
      </c>
      <c r="F121" s="46"/>
      <c r="G121" s="46"/>
      <c r="H121" s="46"/>
      <c r="I121" s="46"/>
      <c r="J121" s="48"/>
    </row>
    <row r="122" ht="165">
      <c r="A122" s="37" t="s">
        <v>601</v>
      </c>
      <c r="B122" s="45"/>
      <c r="C122" s="46"/>
      <c r="D122" s="46"/>
      <c r="E122" s="39" t="s">
        <v>14192</v>
      </c>
      <c r="F122" s="46"/>
      <c r="G122" s="46"/>
      <c r="H122" s="46"/>
      <c r="I122" s="46"/>
      <c r="J122" s="48"/>
    </row>
    <row r="123">
      <c r="A123" s="37" t="s">
        <v>593</v>
      </c>
      <c r="B123" s="37">
        <v>37</v>
      </c>
      <c r="C123" s="38" t="s">
        <v>14193</v>
      </c>
      <c r="D123" s="37" t="s">
        <v>595</v>
      </c>
      <c r="E123" s="39" t="s">
        <v>14194</v>
      </c>
      <c r="F123" s="40" t="s">
        <v>1127</v>
      </c>
      <c r="G123" s="41">
        <v>1130</v>
      </c>
      <c r="H123" s="42">
        <v>0</v>
      </c>
      <c r="I123" s="43">
        <f>ROUND(G123*H123,P4)</f>
        <v>0</v>
      </c>
      <c r="J123" s="37"/>
      <c r="O123" s="44">
        <f>I123*0.21</f>
        <v>0</v>
      </c>
      <c r="P123">
        <v>3</v>
      </c>
    </row>
    <row r="124">
      <c r="A124" s="37" t="s">
        <v>598</v>
      </c>
      <c r="B124" s="45"/>
      <c r="C124" s="46"/>
      <c r="D124" s="46"/>
      <c r="E124" s="39" t="s">
        <v>14120</v>
      </c>
      <c r="F124" s="46"/>
      <c r="G124" s="46"/>
      <c r="H124" s="46"/>
      <c r="I124" s="46"/>
      <c r="J124" s="48"/>
    </row>
    <row r="125">
      <c r="A125" s="37" t="s">
        <v>599</v>
      </c>
      <c r="B125" s="45"/>
      <c r="C125" s="46"/>
      <c r="D125" s="46"/>
      <c r="E125" s="49" t="s">
        <v>14195</v>
      </c>
      <c r="F125" s="46"/>
      <c r="G125" s="46"/>
      <c r="H125" s="46"/>
      <c r="I125" s="46"/>
      <c r="J125" s="48"/>
    </row>
    <row r="126" ht="120">
      <c r="A126" s="37" t="s">
        <v>601</v>
      </c>
      <c r="B126" s="45"/>
      <c r="C126" s="46"/>
      <c r="D126" s="46"/>
      <c r="E126" s="39" t="s">
        <v>14196</v>
      </c>
      <c r="F126" s="46"/>
      <c r="G126" s="46"/>
      <c r="H126" s="46"/>
      <c r="I126" s="46"/>
      <c r="J126" s="48"/>
    </row>
    <row r="127">
      <c r="A127" s="31" t="s">
        <v>591</v>
      </c>
      <c r="B127" s="32"/>
      <c r="C127" s="33" t="s">
        <v>1812</v>
      </c>
      <c r="D127" s="34"/>
      <c r="E127" s="31" t="s">
        <v>1813</v>
      </c>
      <c r="F127" s="34"/>
      <c r="G127" s="34"/>
      <c r="H127" s="34"/>
      <c r="I127" s="35">
        <f>SUMIFS(I128:I148,A128:A148,"P")</f>
        <v>0</v>
      </c>
      <c r="J127" s="36"/>
    </row>
    <row r="128" ht="60">
      <c r="A128" s="37" t="s">
        <v>593</v>
      </c>
      <c r="B128" s="37">
        <v>38</v>
      </c>
      <c r="C128" s="38" t="s">
        <v>2447</v>
      </c>
      <c r="D128" s="37" t="s">
        <v>2448</v>
      </c>
      <c r="E128" s="39" t="s">
        <v>2449</v>
      </c>
      <c r="F128" s="40" t="s">
        <v>1127</v>
      </c>
      <c r="G128" s="41">
        <v>1130</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601</v>
      </c>
      <c r="B130" s="45"/>
      <c r="C130" s="46"/>
      <c r="D130" s="46"/>
      <c r="E130" s="47" t="s">
        <v>595</v>
      </c>
      <c r="F130" s="46"/>
      <c r="G130" s="46"/>
      <c r="H130" s="46"/>
      <c r="I130" s="46"/>
      <c r="J130" s="48"/>
    </row>
    <row r="131" ht="45">
      <c r="A131" s="37" t="s">
        <v>593</v>
      </c>
      <c r="B131" s="37">
        <v>39</v>
      </c>
      <c r="C131" s="38" t="s">
        <v>14197</v>
      </c>
      <c r="D131" s="37" t="s">
        <v>14198</v>
      </c>
      <c r="E131" s="39" t="s">
        <v>14199</v>
      </c>
      <c r="F131" s="40" t="s">
        <v>1127</v>
      </c>
      <c r="G131" s="41">
        <v>93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45">
      <c r="A134" s="37" t="s">
        <v>593</v>
      </c>
      <c r="B134" s="37">
        <v>40</v>
      </c>
      <c r="C134" s="38" t="s">
        <v>4924</v>
      </c>
      <c r="D134" s="37" t="s">
        <v>4925</v>
      </c>
      <c r="E134" s="39" t="s">
        <v>4926</v>
      </c>
      <c r="F134" s="40" t="s">
        <v>1127</v>
      </c>
      <c r="G134" s="41">
        <v>1</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20">
      <c r="A136" s="37" t="s">
        <v>601</v>
      </c>
      <c r="B136" s="45"/>
      <c r="C136" s="46"/>
      <c r="D136" s="46"/>
      <c r="E136" s="39" t="s">
        <v>1819</v>
      </c>
      <c r="F136" s="46"/>
      <c r="G136" s="46"/>
      <c r="H136" s="46"/>
      <c r="I136" s="46"/>
      <c r="J136" s="48"/>
    </row>
    <row r="137" ht="45">
      <c r="A137" s="37" t="s">
        <v>593</v>
      </c>
      <c r="B137" s="37">
        <v>41</v>
      </c>
      <c r="C137" s="38" t="s">
        <v>14200</v>
      </c>
      <c r="D137" s="37" t="s">
        <v>14201</v>
      </c>
      <c r="E137" s="39" t="s">
        <v>14202</v>
      </c>
      <c r="F137" s="40" t="s">
        <v>1127</v>
      </c>
      <c r="G137" s="41">
        <v>4.2999999999999998</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20">
      <c r="A139" s="37" t="s">
        <v>601</v>
      </c>
      <c r="B139" s="45"/>
      <c r="C139" s="46"/>
      <c r="D139" s="46"/>
      <c r="E139" s="39" t="s">
        <v>1819</v>
      </c>
      <c r="F139" s="46"/>
      <c r="G139" s="46"/>
      <c r="H139" s="46"/>
      <c r="I139" s="46"/>
      <c r="J139" s="48"/>
    </row>
    <row r="140" ht="45">
      <c r="A140" s="37" t="s">
        <v>593</v>
      </c>
      <c r="B140" s="37">
        <v>42</v>
      </c>
      <c r="C140" s="38" t="s">
        <v>14203</v>
      </c>
      <c r="D140" s="37" t="s">
        <v>14204</v>
      </c>
      <c r="E140" s="39" t="s">
        <v>14205</v>
      </c>
      <c r="F140" s="40" t="s">
        <v>1127</v>
      </c>
      <c r="G140" s="41">
        <v>0.90000000000000002</v>
      </c>
      <c r="H140" s="42">
        <v>0</v>
      </c>
      <c r="I140" s="43">
        <f>ROUND(G140*H140,P4)</f>
        <v>0</v>
      </c>
      <c r="J140" s="37"/>
      <c r="O140" s="44">
        <f>I140*0.21</f>
        <v>0</v>
      </c>
      <c r="P140">
        <v>3</v>
      </c>
    </row>
    <row r="141">
      <c r="A141" s="37" t="s">
        <v>598</v>
      </c>
      <c r="B141" s="45"/>
      <c r="C141" s="46"/>
      <c r="D141" s="46"/>
      <c r="E141" s="39" t="s">
        <v>1817</v>
      </c>
      <c r="F141" s="46"/>
      <c r="G141" s="46"/>
      <c r="H141" s="46"/>
      <c r="I141" s="46"/>
      <c r="J141" s="48"/>
    </row>
    <row r="142" ht="120">
      <c r="A142" s="37" t="s">
        <v>601</v>
      </c>
      <c r="B142" s="45"/>
      <c r="C142" s="46"/>
      <c r="D142" s="46"/>
      <c r="E142" s="39" t="s">
        <v>1819</v>
      </c>
      <c r="F142" s="46"/>
      <c r="G142" s="46"/>
      <c r="H142" s="46"/>
      <c r="I142" s="46"/>
      <c r="J142" s="48"/>
    </row>
    <row r="143" ht="60">
      <c r="A143" s="37" t="s">
        <v>593</v>
      </c>
      <c r="B143" s="37">
        <v>43</v>
      </c>
      <c r="C143" s="38" t="s">
        <v>1136</v>
      </c>
      <c r="D143" s="37" t="s">
        <v>1137</v>
      </c>
      <c r="E143" s="39" t="s">
        <v>1138</v>
      </c>
      <c r="F143" s="40" t="s">
        <v>1127</v>
      </c>
      <c r="G143" s="41">
        <v>45</v>
      </c>
      <c r="H143" s="42">
        <v>0</v>
      </c>
      <c r="I143" s="43">
        <f>ROUND(G143*H143,P4)</f>
        <v>0</v>
      </c>
      <c r="J143" s="37"/>
      <c r="O143" s="44">
        <f>I143*0.21</f>
        <v>0</v>
      </c>
      <c r="P143">
        <v>3</v>
      </c>
    </row>
    <row r="144">
      <c r="A144" s="37" t="s">
        <v>598</v>
      </c>
      <c r="B144" s="45"/>
      <c r="C144" s="46"/>
      <c r="D144" s="46"/>
      <c r="E144" s="39" t="s">
        <v>1817</v>
      </c>
      <c r="F144" s="46"/>
      <c r="G144" s="46"/>
      <c r="H144" s="46"/>
      <c r="I144" s="46"/>
      <c r="J144" s="48"/>
    </row>
    <row r="145" ht="120">
      <c r="A145" s="37" t="s">
        <v>601</v>
      </c>
      <c r="B145" s="45"/>
      <c r="C145" s="46"/>
      <c r="D145" s="46"/>
      <c r="E145" s="39" t="s">
        <v>1819</v>
      </c>
      <c r="F145" s="46"/>
      <c r="G145" s="46"/>
      <c r="H145" s="46"/>
      <c r="I145" s="46"/>
      <c r="J145" s="48"/>
    </row>
    <row r="146" ht="30">
      <c r="A146" s="37" t="s">
        <v>593</v>
      </c>
      <c r="B146" s="37">
        <v>44</v>
      </c>
      <c r="C146" s="38" t="s">
        <v>3525</v>
      </c>
      <c r="D146" s="37" t="s">
        <v>3526</v>
      </c>
      <c r="E146" s="39" t="s">
        <v>4848</v>
      </c>
      <c r="F146" s="40" t="s">
        <v>1127</v>
      </c>
      <c r="G146" s="41">
        <v>62</v>
      </c>
      <c r="H146" s="42">
        <v>0</v>
      </c>
      <c r="I146" s="43">
        <f>ROUND(G146*H146,P4)</f>
        <v>0</v>
      </c>
      <c r="J146" s="37"/>
      <c r="O146" s="44">
        <f>I146*0.21</f>
        <v>0</v>
      </c>
      <c r="P146">
        <v>3</v>
      </c>
    </row>
    <row r="147">
      <c r="A147" s="37" t="s">
        <v>598</v>
      </c>
      <c r="B147" s="45"/>
      <c r="C147" s="46"/>
      <c r="D147" s="46"/>
      <c r="E147" s="39" t="s">
        <v>1817</v>
      </c>
      <c r="F147" s="46"/>
      <c r="G147" s="46"/>
      <c r="H147" s="46"/>
      <c r="I147" s="46"/>
      <c r="J147" s="48"/>
    </row>
    <row r="148" ht="135">
      <c r="A148" s="37" t="s">
        <v>601</v>
      </c>
      <c r="B148" s="50"/>
      <c r="C148" s="51"/>
      <c r="D148" s="51"/>
      <c r="E148" s="39" t="s">
        <v>4280</v>
      </c>
      <c r="F148" s="51"/>
      <c r="G148" s="51"/>
      <c r="H148" s="51"/>
      <c r="I148" s="51"/>
      <c r="J148" s="52"/>
    </row>
  </sheetData>
  <sheetProtection sheet="1" objects="1" scenarios="1" spinCount="100000" saltValue="5j06P3JLscgLomq6lPXYeb8ETtDloBimENZQl8zpq1fm922+njt/aVQKQqQvmjJHxDguN++MJ5YRSYn6Tjkw1Q==" hashValue="duC2n2cO5ZODcC0naaMxW1nS3H3AnSpQeBkiWNkHalL62mFPp56lNHZUEvXzxNofOUWU5WWeiH5Xx2vsEp8Am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14206</v>
      </c>
      <c r="I3" s="25">
        <f>SUMIFS(I11:I177,A11:A177,"SD")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14207</v>
      </c>
      <c r="D6" s="22"/>
      <c r="E6" s="23" t="s">
        <v>481</v>
      </c>
      <c r="F6" s="17"/>
      <c r="G6" s="17"/>
      <c r="H6" s="17"/>
      <c r="I6" s="17"/>
      <c r="J6" s="19"/>
    </row>
    <row r="7">
      <c r="A7" s="3" t="s">
        <v>578</v>
      </c>
      <c r="B7" s="20" t="s">
        <v>579</v>
      </c>
      <c r="C7" s="21" t="s">
        <v>14206</v>
      </c>
      <c r="D7" s="22"/>
      <c r="E7" s="23" t="s">
        <v>483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52</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69</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14212</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52</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14215</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14216</v>
      </c>
      <c r="D25" s="37" t="s">
        <v>595</v>
      </c>
      <c r="E25" s="39" t="s">
        <v>14217</v>
      </c>
      <c r="F25" s="40" t="s">
        <v>989</v>
      </c>
      <c r="G25" s="41">
        <v>1.1499999999999999</v>
      </c>
      <c r="H25" s="42">
        <v>0</v>
      </c>
      <c r="I25" s="43">
        <f>ROUND(G25*H25,P4)</f>
        <v>0</v>
      </c>
      <c r="J25" s="37"/>
      <c r="O25" s="44">
        <f>I25*0.21</f>
        <v>0</v>
      </c>
      <c r="P25">
        <v>3</v>
      </c>
    </row>
    <row r="26">
      <c r="A26" s="37" t="s">
        <v>598</v>
      </c>
      <c r="B26" s="45"/>
      <c r="C26" s="46"/>
      <c r="D26" s="46"/>
      <c r="E26" s="39" t="s">
        <v>14217</v>
      </c>
      <c r="F26" s="46"/>
      <c r="G26" s="46"/>
      <c r="H26" s="46"/>
      <c r="I26" s="46"/>
      <c r="J26" s="48"/>
    </row>
    <row r="27">
      <c r="A27" s="37" t="s">
        <v>599</v>
      </c>
      <c r="B27" s="45"/>
      <c r="C27" s="46"/>
      <c r="D27" s="46"/>
      <c r="E27" s="49" t="s">
        <v>14218</v>
      </c>
      <c r="F27" s="46"/>
      <c r="G27" s="46"/>
      <c r="H27" s="46"/>
      <c r="I27" s="46"/>
      <c r="J27" s="48"/>
    </row>
    <row r="28" ht="30">
      <c r="A28" s="37" t="s">
        <v>601</v>
      </c>
      <c r="B28" s="45"/>
      <c r="C28" s="46"/>
      <c r="D28" s="46"/>
      <c r="E28" s="39" t="s">
        <v>14219</v>
      </c>
      <c r="F28" s="46"/>
      <c r="G28" s="46"/>
      <c r="H28" s="46"/>
      <c r="I28" s="46"/>
      <c r="J28" s="48"/>
    </row>
    <row r="29">
      <c r="A29" s="31" t="s">
        <v>591</v>
      </c>
      <c r="B29" s="32"/>
      <c r="C29" s="33" t="s">
        <v>4055</v>
      </c>
      <c r="D29" s="34"/>
      <c r="E29" s="31" t="s">
        <v>4056</v>
      </c>
      <c r="F29" s="34"/>
      <c r="G29" s="34"/>
      <c r="H29" s="34"/>
      <c r="I29" s="35">
        <f>SUMIFS(I30:I37,A30:A37,"P")</f>
        <v>0</v>
      </c>
      <c r="J29" s="36"/>
    </row>
    <row r="30" ht="30">
      <c r="A30" s="37" t="s">
        <v>593</v>
      </c>
      <c r="B30" s="37">
        <v>5</v>
      </c>
      <c r="C30" s="38" t="s">
        <v>3026</v>
      </c>
      <c r="D30" s="37" t="s">
        <v>595</v>
      </c>
      <c r="E30" s="39" t="s">
        <v>3027</v>
      </c>
      <c r="F30" s="40" t="s">
        <v>608</v>
      </c>
      <c r="G30" s="41">
        <v>44</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14220</v>
      </c>
      <c r="F32" s="46"/>
      <c r="G32" s="46"/>
      <c r="H32" s="46"/>
      <c r="I32" s="46"/>
      <c r="J32" s="48"/>
    </row>
    <row r="33" ht="90">
      <c r="A33" s="37" t="s">
        <v>601</v>
      </c>
      <c r="B33" s="45"/>
      <c r="C33" s="46"/>
      <c r="D33" s="46"/>
      <c r="E33" s="39" t="s">
        <v>658</v>
      </c>
      <c r="F33" s="46"/>
      <c r="G33" s="46"/>
      <c r="H33" s="46"/>
      <c r="I33" s="46"/>
      <c r="J33" s="48"/>
    </row>
    <row r="34">
      <c r="A34" s="37" t="s">
        <v>593</v>
      </c>
      <c r="B34" s="37">
        <v>6</v>
      </c>
      <c r="C34" s="38" t="s">
        <v>659</v>
      </c>
      <c r="D34" s="37" t="s">
        <v>595</v>
      </c>
      <c r="E34" s="39" t="s">
        <v>660</v>
      </c>
      <c r="F34" s="40" t="s">
        <v>608</v>
      </c>
      <c r="G34" s="41">
        <v>25</v>
      </c>
      <c r="H34" s="42">
        <v>0</v>
      </c>
      <c r="I34" s="43">
        <f>ROUND(G34*H34,P4)</f>
        <v>0</v>
      </c>
      <c r="J34" s="37"/>
      <c r="O34" s="44">
        <f>I34*0.21</f>
        <v>0</v>
      </c>
      <c r="P34">
        <v>3</v>
      </c>
    </row>
    <row r="35">
      <c r="A35" s="37" t="s">
        <v>598</v>
      </c>
      <c r="B35" s="45"/>
      <c r="C35" s="46"/>
      <c r="D35" s="46"/>
      <c r="E35" s="47" t="s">
        <v>595</v>
      </c>
      <c r="F35" s="46"/>
      <c r="G35" s="46"/>
      <c r="H35" s="46"/>
      <c r="I35" s="46"/>
      <c r="J35" s="48"/>
    </row>
    <row r="36">
      <c r="A36" s="37" t="s">
        <v>599</v>
      </c>
      <c r="B36" s="45"/>
      <c r="C36" s="46"/>
      <c r="D36" s="46"/>
      <c r="E36" s="49" t="s">
        <v>14221</v>
      </c>
      <c r="F36" s="46"/>
      <c r="G36" s="46"/>
      <c r="H36" s="46"/>
      <c r="I36" s="46"/>
      <c r="J36" s="48"/>
    </row>
    <row r="37" ht="90">
      <c r="A37" s="37" t="s">
        <v>601</v>
      </c>
      <c r="B37" s="45"/>
      <c r="C37" s="46"/>
      <c r="D37" s="46"/>
      <c r="E37" s="39" t="s">
        <v>658</v>
      </c>
      <c r="F37" s="46"/>
      <c r="G37" s="46"/>
      <c r="H37" s="46"/>
      <c r="I37" s="46"/>
      <c r="J37" s="48"/>
    </row>
    <row r="38">
      <c r="A38" s="31" t="s">
        <v>591</v>
      </c>
      <c r="B38" s="32"/>
      <c r="C38" s="33" t="s">
        <v>4059</v>
      </c>
      <c r="D38" s="34"/>
      <c r="E38" s="31" t="s">
        <v>4060</v>
      </c>
      <c r="F38" s="34"/>
      <c r="G38" s="34"/>
      <c r="H38" s="34"/>
      <c r="I38" s="35">
        <f>SUMIFS(I39:I50,A39:A50,"P")</f>
        <v>0</v>
      </c>
      <c r="J38" s="36"/>
    </row>
    <row r="39">
      <c r="A39" s="37" t="s">
        <v>593</v>
      </c>
      <c r="B39" s="37">
        <v>7</v>
      </c>
      <c r="C39" s="38" t="s">
        <v>14222</v>
      </c>
      <c r="D39" s="37" t="s">
        <v>595</v>
      </c>
      <c r="E39" s="39" t="s">
        <v>14223</v>
      </c>
      <c r="F39" s="40" t="s">
        <v>597</v>
      </c>
      <c r="G39" s="41">
        <v>265</v>
      </c>
      <c r="H39" s="42">
        <v>0</v>
      </c>
      <c r="I39" s="43">
        <f>ROUND(G39*H39,P4)</f>
        <v>0</v>
      </c>
      <c r="J39" s="37"/>
      <c r="O39" s="44">
        <f>I39*0.21</f>
        <v>0</v>
      </c>
      <c r="P39">
        <v>3</v>
      </c>
    </row>
    <row r="40">
      <c r="A40" s="37" t="s">
        <v>598</v>
      </c>
      <c r="B40" s="45"/>
      <c r="C40" s="46"/>
      <c r="D40" s="46"/>
      <c r="E40" s="47" t="s">
        <v>595</v>
      </c>
      <c r="F40" s="46"/>
      <c r="G40" s="46"/>
      <c r="H40" s="46"/>
      <c r="I40" s="46"/>
      <c r="J40" s="48"/>
    </row>
    <row r="41">
      <c r="A41" s="37" t="s">
        <v>599</v>
      </c>
      <c r="B41" s="45"/>
      <c r="C41" s="46"/>
      <c r="D41" s="46"/>
      <c r="E41" s="49" t="s">
        <v>14224</v>
      </c>
      <c r="F41" s="46"/>
      <c r="G41" s="46"/>
      <c r="H41" s="46"/>
      <c r="I41" s="46"/>
      <c r="J41" s="48"/>
    </row>
    <row r="42" ht="90">
      <c r="A42" s="37" t="s">
        <v>601</v>
      </c>
      <c r="B42" s="45"/>
      <c r="C42" s="46"/>
      <c r="D42" s="46"/>
      <c r="E42" s="39" t="s">
        <v>1040</v>
      </c>
      <c r="F42" s="46"/>
      <c r="G42" s="46"/>
      <c r="H42" s="46"/>
      <c r="I42" s="46"/>
      <c r="J42" s="48"/>
    </row>
    <row r="43">
      <c r="A43" s="37" t="s">
        <v>593</v>
      </c>
      <c r="B43" s="37">
        <v>8</v>
      </c>
      <c r="C43" s="38" t="s">
        <v>1019</v>
      </c>
      <c r="D43" s="37" t="s">
        <v>595</v>
      </c>
      <c r="E43" s="39" t="s">
        <v>1020</v>
      </c>
      <c r="F43" s="40" t="s">
        <v>597</v>
      </c>
      <c r="G43" s="41">
        <v>115</v>
      </c>
      <c r="H43" s="42">
        <v>0</v>
      </c>
      <c r="I43" s="43">
        <f>ROUND(G43*H43,P4)</f>
        <v>0</v>
      </c>
      <c r="J43" s="37"/>
      <c r="O43" s="44">
        <f>I43*0.21</f>
        <v>0</v>
      </c>
      <c r="P43">
        <v>3</v>
      </c>
    </row>
    <row r="44">
      <c r="A44" s="37" t="s">
        <v>598</v>
      </c>
      <c r="B44" s="45"/>
      <c r="C44" s="46"/>
      <c r="D44" s="46"/>
      <c r="E44" s="47" t="s">
        <v>595</v>
      </c>
      <c r="F44" s="46"/>
      <c r="G44" s="46"/>
      <c r="H44" s="46"/>
      <c r="I44" s="46"/>
      <c r="J44" s="48"/>
    </row>
    <row r="45">
      <c r="A45" s="37" t="s">
        <v>599</v>
      </c>
      <c r="B45" s="45"/>
      <c r="C45" s="46"/>
      <c r="D45" s="46"/>
      <c r="E45" s="49" t="s">
        <v>14225</v>
      </c>
      <c r="F45" s="46"/>
      <c r="G45" s="46"/>
      <c r="H45" s="46"/>
      <c r="I45" s="46"/>
      <c r="J45" s="48"/>
    </row>
    <row r="46" ht="105">
      <c r="A46" s="37" t="s">
        <v>601</v>
      </c>
      <c r="B46" s="45"/>
      <c r="C46" s="46"/>
      <c r="D46" s="46"/>
      <c r="E46" s="39" t="s">
        <v>14226</v>
      </c>
      <c r="F46" s="46"/>
      <c r="G46" s="46"/>
      <c r="H46" s="46"/>
      <c r="I46" s="46"/>
      <c r="J46" s="48"/>
    </row>
    <row r="47" ht="30">
      <c r="A47" s="37" t="s">
        <v>593</v>
      </c>
      <c r="B47" s="37">
        <v>9</v>
      </c>
      <c r="C47" s="38" t="s">
        <v>14227</v>
      </c>
      <c r="D47" s="37" t="s">
        <v>595</v>
      </c>
      <c r="E47" s="39" t="s">
        <v>14228</v>
      </c>
      <c r="F47" s="40" t="s">
        <v>597</v>
      </c>
      <c r="G47" s="41">
        <v>265</v>
      </c>
      <c r="H47" s="42">
        <v>0</v>
      </c>
      <c r="I47" s="43">
        <f>ROUND(G47*H47,P4)</f>
        <v>0</v>
      </c>
      <c r="J47" s="37"/>
      <c r="O47" s="44">
        <f>I47*0.21</f>
        <v>0</v>
      </c>
      <c r="P47">
        <v>3</v>
      </c>
    </row>
    <row r="48" ht="30">
      <c r="A48" s="37" t="s">
        <v>598</v>
      </c>
      <c r="B48" s="45"/>
      <c r="C48" s="46"/>
      <c r="D48" s="46"/>
      <c r="E48" s="39" t="s">
        <v>14228</v>
      </c>
      <c r="F48" s="46"/>
      <c r="G48" s="46"/>
      <c r="H48" s="46"/>
      <c r="I48" s="46"/>
      <c r="J48" s="48"/>
    </row>
    <row r="49">
      <c r="A49" s="37" t="s">
        <v>599</v>
      </c>
      <c r="B49" s="45"/>
      <c r="C49" s="46"/>
      <c r="D49" s="46"/>
      <c r="E49" s="49" t="s">
        <v>14224</v>
      </c>
      <c r="F49" s="46"/>
      <c r="G49" s="46"/>
      <c r="H49" s="46"/>
      <c r="I49" s="46"/>
      <c r="J49" s="48"/>
    </row>
    <row r="50" ht="150">
      <c r="A50" s="37" t="s">
        <v>601</v>
      </c>
      <c r="B50" s="45"/>
      <c r="C50" s="46"/>
      <c r="D50" s="46"/>
      <c r="E50" s="39" t="s">
        <v>14229</v>
      </c>
      <c r="F50" s="46"/>
      <c r="G50" s="46"/>
      <c r="H50" s="46"/>
      <c r="I50" s="46"/>
      <c r="J50" s="48"/>
    </row>
    <row r="51">
      <c r="A51" s="31" t="s">
        <v>591</v>
      </c>
      <c r="B51" s="32"/>
      <c r="C51" s="33" t="s">
        <v>3659</v>
      </c>
      <c r="D51" s="34"/>
      <c r="E51" s="31" t="s">
        <v>4123</v>
      </c>
      <c r="F51" s="34"/>
      <c r="G51" s="34"/>
      <c r="H51" s="34"/>
      <c r="I51" s="35">
        <f>SUMIFS(I52:I98,A52:A98,"P")</f>
        <v>0</v>
      </c>
      <c r="J51" s="36"/>
    </row>
    <row r="52">
      <c r="A52" s="37" t="s">
        <v>593</v>
      </c>
      <c r="B52" s="37">
        <v>10</v>
      </c>
      <c r="C52" s="38" t="s">
        <v>3444</v>
      </c>
      <c r="D52" s="37" t="s">
        <v>595</v>
      </c>
      <c r="E52" s="39" t="s">
        <v>3445</v>
      </c>
      <c r="F52" s="40" t="s">
        <v>597</v>
      </c>
      <c r="G52" s="41">
        <v>1455</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14230</v>
      </c>
      <c r="F54" s="46"/>
      <c r="G54" s="46"/>
      <c r="H54" s="46"/>
      <c r="I54" s="46"/>
      <c r="J54" s="48"/>
    </row>
    <row r="55" ht="105">
      <c r="A55" s="37" t="s">
        <v>601</v>
      </c>
      <c r="B55" s="45"/>
      <c r="C55" s="46"/>
      <c r="D55" s="46"/>
      <c r="E55" s="39" t="s">
        <v>2260</v>
      </c>
      <c r="F55" s="46"/>
      <c r="G55" s="46"/>
      <c r="H55" s="46"/>
      <c r="I55" s="46"/>
      <c r="J55" s="48"/>
    </row>
    <row r="56" ht="30">
      <c r="A56" s="37" t="s">
        <v>593</v>
      </c>
      <c r="B56" s="37">
        <v>11</v>
      </c>
      <c r="C56" s="38" t="s">
        <v>14231</v>
      </c>
      <c r="D56" s="37" t="s">
        <v>595</v>
      </c>
      <c r="E56" s="39" t="s">
        <v>14232</v>
      </c>
      <c r="F56" s="40" t="s">
        <v>597</v>
      </c>
      <c r="G56" s="41">
        <v>240</v>
      </c>
      <c r="H56" s="42">
        <v>0</v>
      </c>
      <c r="I56" s="43">
        <f>ROUND(G56*H56,P4)</f>
        <v>0</v>
      </c>
      <c r="J56" s="37"/>
      <c r="O56" s="44">
        <f>I56*0.21</f>
        <v>0</v>
      </c>
      <c r="P56">
        <v>3</v>
      </c>
    </row>
    <row r="57">
      <c r="A57" s="37" t="s">
        <v>598</v>
      </c>
      <c r="B57" s="45"/>
      <c r="C57" s="46"/>
      <c r="D57" s="46"/>
      <c r="E57" s="47" t="s">
        <v>595</v>
      </c>
      <c r="F57" s="46"/>
      <c r="G57" s="46"/>
      <c r="H57" s="46"/>
      <c r="I57" s="46"/>
      <c r="J57" s="48"/>
    </row>
    <row r="58" ht="105">
      <c r="A58" s="37" t="s">
        <v>601</v>
      </c>
      <c r="B58" s="45"/>
      <c r="C58" s="46"/>
      <c r="D58" s="46"/>
      <c r="E58" s="39" t="s">
        <v>2260</v>
      </c>
      <c r="F58" s="46"/>
      <c r="G58" s="46"/>
      <c r="H58" s="46"/>
      <c r="I58" s="46"/>
      <c r="J58" s="48"/>
    </row>
    <row r="59">
      <c r="A59" s="37" t="s">
        <v>593</v>
      </c>
      <c r="B59" s="37">
        <v>12</v>
      </c>
      <c r="C59" s="38" t="s">
        <v>1525</v>
      </c>
      <c r="D59" s="37" t="s">
        <v>595</v>
      </c>
      <c r="E59" s="39" t="s">
        <v>1526</v>
      </c>
      <c r="F59" s="40" t="s">
        <v>597</v>
      </c>
      <c r="G59" s="41">
        <v>85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14233</v>
      </c>
      <c r="F61" s="46"/>
      <c r="G61" s="46"/>
      <c r="H61" s="46"/>
      <c r="I61" s="46"/>
      <c r="J61" s="48"/>
    </row>
    <row r="62" ht="105">
      <c r="A62" s="37" t="s">
        <v>601</v>
      </c>
      <c r="B62" s="45"/>
      <c r="C62" s="46"/>
      <c r="D62" s="46"/>
      <c r="E62" s="39" t="s">
        <v>2260</v>
      </c>
      <c r="F62" s="46"/>
      <c r="G62" s="46"/>
      <c r="H62" s="46"/>
      <c r="I62" s="46"/>
      <c r="J62" s="48"/>
    </row>
    <row r="63">
      <c r="A63" s="37" t="s">
        <v>593</v>
      </c>
      <c r="B63" s="37">
        <v>13</v>
      </c>
      <c r="C63" s="38" t="s">
        <v>3374</v>
      </c>
      <c r="D63" s="37" t="s">
        <v>595</v>
      </c>
      <c r="E63" s="39" t="s">
        <v>3375</v>
      </c>
      <c r="F63" s="40" t="s">
        <v>597</v>
      </c>
      <c r="G63" s="41">
        <v>325</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14234</v>
      </c>
      <c r="F65" s="46"/>
      <c r="G65" s="46"/>
      <c r="H65" s="46"/>
      <c r="I65" s="46"/>
      <c r="J65" s="48"/>
    </row>
    <row r="66" ht="105">
      <c r="A66" s="37" t="s">
        <v>601</v>
      </c>
      <c r="B66" s="45"/>
      <c r="C66" s="46"/>
      <c r="D66" s="46"/>
      <c r="E66" s="39" t="s">
        <v>2260</v>
      </c>
      <c r="F66" s="46"/>
      <c r="G66" s="46"/>
      <c r="H66" s="46"/>
      <c r="I66" s="46"/>
      <c r="J66" s="48"/>
    </row>
    <row r="67" ht="30">
      <c r="A67" s="37" t="s">
        <v>593</v>
      </c>
      <c r="B67" s="37">
        <v>14</v>
      </c>
      <c r="C67" s="38" t="s">
        <v>14235</v>
      </c>
      <c r="D67" s="37" t="s">
        <v>595</v>
      </c>
      <c r="E67" s="39" t="s">
        <v>4342</v>
      </c>
      <c r="F67" s="40" t="s">
        <v>597</v>
      </c>
      <c r="G67" s="41">
        <v>240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14236</v>
      </c>
      <c r="F69" s="46"/>
      <c r="G69" s="46"/>
      <c r="H69" s="46"/>
      <c r="I69" s="46"/>
      <c r="J69" s="48"/>
    </row>
    <row r="70" ht="105">
      <c r="A70" s="37" t="s">
        <v>601</v>
      </c>
      <c r="B70" s="45"/>
      <c r="C70" s="46"/>
      <c r="D70" s="46"/>
      <c r="E70" s="39" t="s">
        <v>2260</v>
      </c>
      <c r="F70" s="46"/>
      <c r="G70" s="46"/>
      <c r="H70" s="46"/>
      <c r="I70" s="46"/>
      <c r="J70" s="48"/>
    </row>
    <row r="71" ht="30">
      <c r="A71" s="37" t="s">
        <v>593</v>
      </c>
      <c r="B71" s="37">
        <v>15</v>
      </c>
      <c r="C71" s="38" t="s">
        <v>14237</v>
      </c>
      <c r="D71" s="37" t="s">
        <v>595</v>
      </c>
      <c r="E71" s="39" t="s">
        <v>14238</v>
      </c>
      <c r="F71" s="40" t="s">
        <v>597</v>
      </c>
      <c r="G71" s="41">
        <v>250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14239</v>
      </c>
      <c r="F73" s="46"/>
      <c r="G73" s="46"/>
      <c r="H73" s="46"/>
      <c r="I73" s="46"/>
      <c r="J73" s="48"/>
    </row>
    <row r="74" ht="105">
      <c r="A74" s="37" t="s">
        <v>601</v>
      </c>
      <c r="B74" s="45"/>
      <c r="C74" s="46"/>
      <c r="D74" s="46"/>
      <c r="E74" s="39" t="s">
        <v>2260</v>
      </c>
      <c r="F74" s="46"/>
      <c r="G74" s="46"/>
      <c r="H74" s="46"/>
      <c r="I74" s="46"/>
      <c r="J74" s="48"/>
    </row>
    <row r="75">
      <c r="A75" s="37" t="s">
        <v>593</v>
      </c>
      <c r="B75" s="37">
        <v>16</v>
      </c>
      <c r="C75" s="38" t="s">
        <v>14240</v>
      </c>
      <c r="D75" s="37" t="s">
        <v>595</v>
      </c>
      <c r="E75" s="39" t="s">
        <v>4348</v>
      </c>
      <c r="F75" s="40" t="s">
        <v>597</v>
      </c>
      <c r="G75" s="41">
        <v>85</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14233</v>
      </c>
      <c r="F77" s="46"/>
      <c r="G77" s="46"/>
      <c r="H77" s="46"/>
      <c r="I77" s="46"/>
      <c r="J77" s="48"/>
    </row>
    <row r="78" ht="105">
      <c r="A78" s="37" t="s">
        <v>601</v>
      </c>
      <c r="B78" s="45"/>
      <c r="C78" s="46"/>
      <c r="D78" s="46"/>
      <c r="E78" s="39" t="s">
        <v>2260</v>
      </c>
      <c r="F78" s="46"/>
      <c r="G78" s="46"/>
      <c r="H78" s="46"/>
      <c r="I78" s="46"/>
      <c r="J78" s="48"/>
    </row>
    <row r="79" ht="30">
      <c r="A79" s="37" t="s">
        <v>593</v>
      </c>
      <c r="B79" s="37">
        <v>17</v>
      </c>
      <c r="C79" s="38" t="s">
        <v>1409</v>
      </c>
      <c r="D79" s="37" t="s">
        <v>595</v>
      </c>
      <c r="E79" s="39" t="s">
        <v>1410</v>
      </c>
      <c r="F79" s="40" t="s">
        <v>608</v>
      </c>
      <c r="G79" s="41">
        <v>2</v>
      </c>
      <c r="H79" s="42">
        <v>0</v>
      </c>
      <c r="I79" s="43">
        <f>ROUND(G79*H79,P4)</f>
        <v>0</v>
      </c>
      <c r="J79" s="37"/>
      <c r="O79" s="44">
        <f>I79*0.21</f>
        <v>0</v>
      </c>
      <c r="P79">
        <v>3</v>
      </c>
    </row>
    <row r="80">
      <c r="A80" s="37" t="s">
        <v>598</v>
      </c>
      <c r="B80" s="45"/>
      <c r="C80" s="46"/>
      <c r="D80" s="46"/>
      <c r="E80" s="47" t="s">
        <v>595</v>
      </c>
      <c r="F80" s="46"/>
      <c r="G80" s="46"/>
      <c r="H80" s="46"/>
      <c r="I80" s="46"/>
      <c r="J80" s="48"/>
    </row>
    <row r="81">
      <c r="A81" s="37" t="s">
        <v>599</v>
      </c>
      <c r="B81" s="45"/>
      <c r="C81" s="46"/>
      <c r="D81" s="46"/>
      <c r="E81" s="49" t="s">
        <v>14241</v>
      </c>
      <c r="F81" s="46"/>
      <c r="G81" s="46"/>
      <c r="H81" s="46"/>
      <c r="I81" s="46"/>
      <c r="J81" s="48"/>
    </row>
    <row r="82" ht="120">
      <c r="A82" s="37" t="s">
        <v>601</v>
      </c>
      <c r="B82" s="45"/>
      <c r="C82" s="46"/>
      <c r="D82" s="46"/>
      <c r="E82" s="39" t="s">
        <v>2096</v>
      </c>
      <c r="F82" s="46"/>
      <c r="G82" s="46"/>
      <c r="H82" s="46"/>
      <c r="I82" s="46"/>
      <c r="J82" s="48"/>
    </row>
    <row r="83" ht="30">
      <c r="A83" s="37" t="s">
        <v>593</v>
      </c>
      <c r="B83" s="37">
        <v>18</v>
      </c>
      <c r="C83" s="38" t="s">
        <v>3377</v>
      </c>
      <c r="D83" s="37" t="s">
        <v>595</v>
      </c>
      <c r="E83" s="39" t="s">
        <v>3378</v>
      </c>
      <c r="F83" s="40" t="s">
        <v>608</v>
      </c>
      <c r="G83" s="41">
        <v>32</v>
      </c>
      <c r="H83" s="42">
        <v>0</v>
      </c>
      <c r="I83" s="43">
        <f>ROUND(G83*H83,P4)</f>
        <v>0</v>
      </c>
      <c r="J83" s="37"/>
      <c r="O83" s="44">
        <f>I83*0.21</f>
        <v>0</v>
      </c>
      <c r="P83">
        <v>3</v>
      </c>
    </row>
    <row r="84">
      <c r="A84" s="37" t="s">
        <v>598</v>
      </c>
      <c r="B84" s="45"/>
      <c r="C84" s="46"/>
      <c r="D84" s="46"/>
      <c r="E84" s="47" t="s">
        <v>595</v>
      </c>
      <c r="F84" s="46"/>
      <c r="G84" s="46"/>
      <c r="H84" s="46"/>
      <c r="I84" s="46"/>
      <c r="J84" s="48"/>
    </row>
    <row r="85">
      <c r="A85" s="37" t="s">
        <v>599</v>
      </c>
      <c r="B85" s="45"/>
      <c r="C85" s="46"/>
      <c r="D85" s="46"/>
      <c r="E85" s="49" t="s">
        <v>14242</v>
      </c>
      <c r="F85" s="46"/>
      <c r="G85" s="46"/>
      <c r="H85" s="46"/>
      <c r="I85" s="46"/>
      <c r="J85" s="48"/>
    </row>
    <row r="86" ht="120">
      <c r="A86" s="37" t="s">
        <v>601</v>
      </c>
      <c r="B86" s="45"/>
      <c r="C86" s="46"/>
      <c r="D86" s="46"/>
      <c r="E86" s="39" t="s">
        <v>2096</v>
      </c>
      <c r="F86" s="46"/>
      <c r="G86" s="46"/>
      <c r="H86" s="46"/>
      <c r="I86" s="46"/>
      <c r="J86" s="48"/>
    </row>
    <row r="87" ht="30">
      <c r="A87" s="37" t="s">
        <v>593</v>
      </c>
      <c r="B87" s="37">
        <v>19</v>
      </c>
      <c r="C87" s="38" t="s">
        <v>4328</v>
      </c>
      <c r="D87" s="37" t="s">
        <v>595</v>
      </c>
      <c r="E87" s="39" t="s">
        <v>4329</v>
      </c>
      <c r="F87" s="40" t="s">
        <v>608</v>
      </c>
      <c r="G87" s="41">
        <v>4</v>
      </c>
      <c r="H87" s="42">
        <v>0</v>
      </c>
      <c r="I87" s="43">
        <f>ROUND(G87*H87,P4)</f>
        <v>0</v>
      </c>
      <c r="J87" s="37"/>
      <c r="O87" s="44">
        <f>I87*0.21</f>
        <v>0</v>
      </c>
      <c r="P87">
        <v>3</v>
      </c>
    </row>
    <row r="88">
      <c r="A88" s="37" t="s">
        <v>598</v>
      </c>
      <c r="B88" s="45"/>
      <c r="C88" s="46"/>
      <c r="D88" s="46"/>
      <c r="E88" s="47" t="s">
        <v>595</v>
      </c>
      <c r="F88" s="46"/>
      <c r="G88" s="46"/>
      <c r="H88" s="46"/>
      <c r="I88" s="46"/>
      <c r="J88" s="48"/>
    </row>
    <row r="89">
      <c r="A89" s="37" t="s">
        <v>599</v>
      </c>
      <c r="B89" s="45"/>
      <c r="C89" s="46"/>
      <c r="D89" s="46"/>
      <c r="E89" s="49" t="s">
        <v>14243</v>
      </c>
      <c r="F89" s="46"/>
      <c r="G89" s="46"/>
      <c r="H89" s="46"/>
      <c r="I89" s="46"/>
      <c r="J89" s="48"/>
    </row>
    <row r="90" ht="120">
      <c r="A90" s="37" t="s">
        <v>601</v>
      </c>
      <c r="B90" s="45"/>
      <c r="C90" s="46"/>
      <c r="D90" s="46"/>
      <c r="E90" s="39" t="s">
        <v>2096</v>
      </c>
      <c r="F90" s="46"/>
      <c r="G90" s="46"/>
      <c r="H90" s="46"/>
      <c r="I90" s="46"/>
      <c r="J90" s="48"/>
    </row>
    <row r="91" ht="30">
      <c r="A91" s="37" t="s">
        <v>593</v>
      </c>
      <c r="B91" s="37">
        <v>20</v>
      </c>
      <c r="C91" s="38" t="s">
        <v>4332</v>
      </c>
      <c r="D91" s="37" t="s">
        <v>595</v>
      </c>
      <c r="E91" s="39" t="s">
        <v>4333</v>
      </c>
      <c r="F91" s="40" t="s">
        <v>608</v>
      </c>
      <c r="G91" s="41">
        <v>4</v>
      </c>
      <c r="H91" s="42">
        <v>0</v>
      </c>
      <c r="I91" s="43">
        <f>ROUND(G91*H91,P4)</f>
        <v>0</v>
      </c>
      <c r="J91" s="37"/>
      <c r="O91" s="44">
        <f>I91*0.21</f>
        <v>0</v>
      </c>
      <c r="P91">
        <v>3</v>
      </c>
    </row>
    <row r="92">
      <c r="A92" s="37" t="s">
        <v>598</v>
      </c>
      <c r="B92" s="45"/>
      <c r="C92" s="46"/>
      <c r="D92" s="46"/>
      <c r="E92" s="47" t="s">
        <v>595</v>
      </c>
      <c r="F92" s="46"/>
      <c r="G92" s="46"/>
      <c r="H92" s="46"/>
      <c r="I92" s="46"/>
      <c r="J92" s="48"/>
    </row>
    <row r="93">
      <c r="A93" s="37" t="s">
        <v>599</v>
      </c>
      <c r="B93" s="45"/>
      <c r="C93" s="46"/>
      <c r="D93" s="46"/>
      <c r="E93" s="49" t="s">
        <v>14243</v>
      </c>
      <c r="F93" s="46"/>
      <c r="G93" s="46"/>
      <c r="H93" s="46"/>
      <c r="I93" s="46"/>
      <c r="J93" s="48"/>
    </row>
    <row r="94" ht="120">
      <c r="A94" s="37" t="s">
        <v>601</v>
      </c>
      <c r="B94" s="45"/>
      <c r="C94" s="46"/>
      <c r="D94" s="46"/>
      <c r="E94" s="39" t="s">
        <v>2096</v>
      </c>
      <c r="F94" s="46"/>
      <c r="G94" s="46"/>
      <c r="H94" s="46"/>
      <c r="I94" s="46"/>
      <c r="J94" s="48"/>
    </row>
    <row r="95" ht="30">
      <c r="A95" s="37" t="s">
        <v>593</v>
      </c>
      <c r="B95" s="37">
        <v>21</v>
      </c>
      <c r="C95" s="38" t="s">
        <v>1177</v>
      </c>
      <c r="D95" s="37" t="s">
        <v>595</v>
      </c>
      <c r="E95" s="39" t="s">
        <v>1178</v>
      </c>
      <c r="F95" s="40" t="s">
        <v>608</v>
      </c>
      <c r="G95" s="41">
        <v>2</v>
      </c>
      <c r="H95" s="42">
        <v>0</v>
      </c>
      <c r="I95" s="43">
        <f>ROUND(G95*H95,P4)</f>
        <v>0</v>
      </c>
      <c r="J95" s="37"/>
      <c r="O95" s="44">
        <f>I95*0.21</f>
        <v>0</v>
      </c>
      <c r="P95">
        <v>3</v>
      </c>
    </row>
    <row r="96">
      <c r="A96" s="37" t="s">
        <v>598</v>
      </c>
      <c r="B96" s="45"/>
      <c r="C96" s="46"/>
      <c r="D96" s="46"/>
      <c r="E96" s="47" t="s">
        <v>595</v>
      </c>
      <c r="F96" s="46"/>
      <c r="G96" s="46"/>
      <c r="H96" s="46"/>
      <c r="I96" s="46"/>
      <c r="J96" s="48"/>
    </row>
    <row r="97">
      <c r="A97" s="37" t="s">
        <v>599</v>
      </c>
      <c r="B97" s="45"/>
      <c r="C97" s="46"/>
      <c r="D97" s="46"/>
      <c r="E97" s="49" t="s">
        <v>14241</v>
      </c>
      <c r="F97" s="46"/>
      <c r="G97" s="46"/>
      <c r="H97" s="46"/>
      <c r="I97" s="46"/>
      <c r="J97" s="48"/>
    </row>
    <row r="98" ht="120">
      <c r="A98" s="37" t="s">
        <v>601</v>
      </c>
      <c r="B98" s="45"/>
      <c r="C98" s="46"/>
      <c r="D98" s="46"/>
      <c r="E98" s="39" t="s">
        <v>2096</v>
      </c>
      <c r="F98" s="46"/>
      <c r="G98" s="46"/>
      <c r="H98" s="46"/>
      <c r="I98" s="46"/>
      <c r="J98" s="48"/>
    </row>
    <row r="99">
      <c r="A99" s="31" t="s">
        <v>591</v>
      </c>
      <c r="B99" s="32"/>
      <c r="C99" s="33" t="s">
        <v>14244</v>
      </c>
      <c r="D99" s="34"/>
      <c r="E99" s="31" t="s">
        <v>14245</v>
      </c>
      <c r="F99" s="34"/>
      <c r="G99" s="34"/>
      <c r="H99" s="34"/>
      <c r="I99" s="35">
        <f>SUMIFS(I100:I127,A100:A127,"P")</f>
        <v>0</v>
      </c>
      <c r="J99" s="36"/>
    </row>
    <row r="100">
      <c r="A100" s="37" t="s">
        <v>593</v>
      </c>
      <c r="B100" s="37">
        <v>22</v>
      </c>
      <c r="C100" s="38" t="s">
        <v>14246</v>
      </c>
      <c r="D100" s="37" t="s">
        <v>595</v>
      </c>
      <c r="E100" s="39" t="s">
        <v>14247</v>
      </c>
      <c r="F100" s="40" t="s">
        <v>608</v>
      </c>
      <c r="G100" s="41">
        <v>4</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c r="A102" s="37" t="s">
        <v>599</v>
      </c>
      <c r="B102" s="45"/>
      <c r="C102" s="46"/>
      <c r="D102" s="46"/>
      <c r="E102" s="49" t="s">
        <v>14248</v>
      </c>
      <c r="F102" s="46"/>
      <c r="G102" s="46"/>
      <c r="H102" s="46"/>
      <c r="I102" s="46"/>
      <c r="J102" s="48"/>
    </row>
    <row r="103" ht="180">
      <c r="A103" s="37" t="s">
        <v>601</v>
      </c>
      <c r="B103" s="45"/>
      <c r="C103" s="46"/>
      <c r="D103" s="46"/>
      <c r="E103" s="39" t="s">
        <v>14249</v>
      </c>
      <c r="F103" s="46"/>
      <c r="G103" s="46"/>
      <c r="H103" s="46"/>
      <c r="I103" s="46"/>
      <c r="J103" s="48"/>
    </row>
    <row r="104">
      <c r="A104" s="37" t="s">
        <v>593</v>
      </c>
      <c r="B104" s="37">
        <v>23</v>
      </c>
      <c r="C104" s="38" t="s">
        <v>14250</v>
      </c>
      <c r="D104" s="37" t="s">
        <v>595</v>
      </c>
      <c r="E104" s="39" t="s">
        <v>14251</v>
      </c>
      <c r="F104" s="40" t="s">
        <v>608</v>
      </c>
      <c r="G104" s="41">
        <v>4</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c r="A106" s="37" t="s">
        <v>599</v>
      </c>
      <c r="B106" s="45"/>
      <c r="C106" s="46"/>
      <c r="D106" s="46"/>
      <c r="E106" s="49" t="s">
        <v>14248</v>
      </c>
      <c r="F106" s="46"/>
      <c r="G106" s="46"/>
      <c r="H106" s="46"/>
      <c r="I106" s="46"/>
      <c r="J106" s="48"/>
    </row>
    <row r="107" ht="165">
      <c r="A107" s="37" t="s">
        <v>601</v>
      </c>
      <c r="B107" s="45"/>
      <c r="C107" s="46"/>
      <c r="D107" s="46"/>
      <c r="E107" s="39" t="s">
        <v>14252</v>
      </c>
      <c r="F107" s="46"/>
      <c r="G107" s="46"/>
      <c r="H107" s="46"/>
      <c r="I107" s="46"/>
      <c r="J107" s="48"/>
    </row>
    <row r="108" ht="30">
      <c r="A108" s="37" t="s">
        <v>593</v>
      </c>
      <c r="B108" s="37">
        <v>24</v>
      </c>
      <c r="C108" s="38" t="s">
        <v>14253</v>
      </c>
      <c r="D108" s="37" t="s">
        <v>595</v>
      </c>
      <c r="E108" s="39" t="s">
        <v>14254</v>
      </c>
      <c r="F108" s="40" t="s">
        <v>608</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c r="A110" s="37" t="s">
        <v>599</v>
      </c>
      <c r="B110" s="45"/>
      <c r="C110" s="46"/>
      <c r="D110" s="46"/>
      <c r="E110" s="49" t="s">
        <v>14255</v>
      </c>
      <c r="F110" s="46"/>
      <c r="G110" s="46"/>
      <c r="H110" s="46"/>
      <c r="I110" s="46"/>
      <c r="J110" s="48"/>
    </row>
    <row r="111" ht="135">
      <c r="A111" s="37" t="s">
        <v>601</v>
      </c>
      <c r="B111" s="45"/>
      <c r="C111" s="46"/>
      <c r="D111" s="46"/>
      <c r="E111" s="39" t="s">
        <v>14256</v>
      </c>
      <c r="F111" s="46"/>
      <c r="G111" s="46"/>
      <c r="H111" s="46"/>
      <c r="I111" s="46"/>
      <c r="J111" s="48"/>
    </row>
    <row r="112" ht="30">
      <c r="A112" s="37" t="s">
        <v>593</v>
      </c>
      <c r="B112" s="37">
        <v>25</v>
      </c>
      <c r="C112" s="38" t="s">
        <v>14257</v>
      </c>
      <c r="D112" s="37" t="s">
        <v>595</v>
      </c>
      <c r="E112" s="39" t="s">
        <v>14258</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14255</v>
      </c>
      <c r="F114" s="46"/>
      <c r="G114" s="46"/>
      <c r="H114" s="46"/>
      <c r="I114" s="46"/>
      <c r="J114" s="48"/>
    </row>
    <row r="115" ht="120">
      <c r="A115" s="37" t="s">
        <v>601</v>
      </c>
      <c r="B115" s="45"/>
      <c r="C115" s="46"/>
      <c r="D115" s="46"/>
      <c r="E115" s="39" t="s">
        <v>14259</v>
      </c>
      <c r="F115" s="46"/>
      <c r="G115" s="46"/>
      <c r="H115" s="46"/>
      <c r="I115" s="46"/>
      <c r="J115" s="48"/>
    </row>
    <row r="116" ht="30">
      <c r="A116" s="37" t="s">
        <v>593</v>
      </c>
      <c r="B116" s="37">
        <v>26</v>
      </c>
      <c r="C116" s="38" t="s">
        <v>14260</v>
      </c>
      <c r="D116" s="37" t="s">
        <v>595</v>
      </c>
      <c r="E116" s="39" t="s">
        <v>14261</v>
      </c>
      <c r="F116" s="40" t="s">
        <v>608</v>
      </c>
      <c r="G116" s="41">
        <v>1</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c r="A118" s="37" t="s">
        <v>599</v>
      </c>
      <c r="B118" s="45"/>
      <c r="C118" s="46"/>
      <c r="D118" s="46"/>
      <c r="E118" s="49" t="s">
        <v>14255</v>
      </c>
      <c r="F118" s="46"/>
      <c r="G118" s="46"/>
      <c r="H118" s="46"/>
      <c r="I118" s="46"/>
      <c r="J118" s="48"/>
    </row>
    <row r="119" ht="105">
      <c r="A119" s="37" t="s">
        <v>601</v>
      </c>
      <c r="B119" s="45"/>
      <c r="C119" s="46"/>
      <c r="D119" s="46"/>
      <c r="E119" s="39" t="s">
        <v>14262</v>
      </c>
      <c r="F119" s="46"/>
      <c r="G119" s="46"/>
      <c r="H119" s="46"/>
      <c r="I119" s="46"/>
      <c r="J119" s="48"/>
    </row>
    <row r="120" ht="45">
      <c r="A120" s="37" t="s">
        <v>593</v>
      </c>
      <c r="B120" s="37">
        <v>27</v>
      </c>
      <c r="C120" s="38" t="s">
        <v>14263</v>
      </c>
      <c r="D120" s="37" t="s">
        <v>595</v>
      </c>
      <c r="E120" s="39" t="s">
        <v>14264</v>
      </c>
      <c r="F120" s="40" t="s">
        <v>624</v>
      </c>
      <c r="G120" s="41">
        <v>8</v>
      </c>
      <c r="H120" s="42">
        <v>0</v>
      </c>
      <c r="I120" s="43">
        <f>ROUND(G120*H120,P4)</f>
        <v>0</v>
      </c>
      <c r="J120" s="37"/>
      <c r="O120" s="44">
        <f>I120*0.21</f>
        <v>0</v>
      </c>
      <c r="P120">
        <v>3</v>
      </c>
    </row>
    <row r="121">
      <c r="A121" s="37" t="s">
        <v>598</v>
      </c>
      <c r="B121" s="45"/>
      <c r="C121" s="46"/>
      <c r="D121" s="46"/>
      <c r="E121" s="47" t="s">
        <v>595</v>
      </c>
      <c r="F121" s="46"/>
      <c r="G121" s="46"/>
      <c r="H121" s="46"/>
      <c r="I121" s="46"/>
      <c r="J121" s="48"/>
    </row>
    <row r="122">
      <c r="A122" s="37" t="s">
        <v>599</v>
      </c>
      <c r="B122" s="45"/>
      <c r="C122" s="46"/>
      <c r="D122" s="46"/>
      <c r="E122" s="49" t="s">
        <v>14265</v>
      </c>
      <c r="F122" s="46"/>
      <c r="G122" s="46"/>
      <c r="H122" s="46"/>
      <c r="I122" s="46"/>
      <c r="J122" s="48"/>
    </row>
    <row r="123" ht="165">
      <c r="A123" s="37" t="s">
        <v>601</v>
      </c>
      <c r="B123" s="45"/>
      <c r="C123" s="46"/>
      <c r="D123" s="46"/>
      <c r="E123" s="39" t="s">
        <v>14266</v>
      </c>
      <c r="F123" s="46"/>
      <c r="G123" s="46"/>
      <c r="H123" s="46"/>
      <c r="I123" s="46"/>
      <c r="J123" s="48"/>
    </row>
    <row r="124" ht="30">
      <c r="A124" s="37" t="s">
        <v>593</v>
      </c>
      <c r="B124" s="37">
        <v>28</v>
      </c>
      <c r="C124" s="38" t="s">
        <v>14267</v>
      </c>
      <c r="D124" s="37" t="s">
        <v>595</v>
      </c>
      <c r="E124" s="39" t="s">
        <v>14268</v>
      </c>
      <c r="F124" s="40" t="s">
        <v>624</v>
      </c>
      <c r="G124" s="41">
        <v>8</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c r="A126" s="37" t="s">
        <v>599</v>
      </c>
      <c r="B126" s="45"/>
      <c r="C126" s="46"/>
      <c r="D126" s="46"/>
      <c r="E126" s="49" t="s">
        <v>14265</v>
      </c>
      <c r="F126" s="46"/>
      <c r="G126" s="46"/>
      <c r="H126" s="46"/>
      <c r="I126" s="46"/>
      <c r="J126" s="48"/>
    </row>
    <row r="127" ht="195">
      <c r="A127" s="37" t="s">
        <v>601</v>
      </c>
      <c r="B127" s="45"/>
      <c r="C127" s="46"/>
      <c r="D127" s="46"/>
      <c r="E127" s="39" t="s">
        <v>14269</v>
      </c>
      <c r="F127" s="46"/>
      <c r="G127" s="46"/>
      <c r="H127" s="46"/>
      <c r="I127" s="46"/>
      <c r="J127" s="48"/>
    </row>
    <row r="128">
      <c r="A128" s="31" t="s">
        <v>591</v>
      </c>
      <c r="B128" s="32"/>
      <c r="C128" s="33" t="s">
        <v>3664</v>
      </c>
      <c r="D128" s="34"/>
      <c r="E128" s="31" t="s">
        <v>4196</v>
      </c>
      <c r="F128" s="34"/>
      <c r="G128" s="34"/>
      <c r="H128" s="34"/>
      <c r="I128" s="35">
        <f>SUMIFS(I129:I164,A129:A164,"P")</f>
        <v>0</v>
      </c>
      <c r="J128" s="36"/>
    </row>
    <row r="129" ht="30">
      <c r="A129" s="37" t="s">
        <v>593</v>
      </c>
      <c r="B129" s="37">
        <v>29</v>
      </c>
      <c r="C129" s="38" t="s">
        <v>3063</v>
      </c>
      <c r="D129" s="37" t="s">
        <v>595</v>
      </c>
      <c r="E129" s="39" t="s">
        <v>3960</v>
      </c>
      <c r="F129" s="40" t="s">
        <v>608</v>
      </c>
      <c r="G129" s="41">
        <v>1</v>
      </c>
      <c r="H129" s="42">
        <v>0</v>
      </c>
      <c r="I129" s="43">
        <f>ROUND(G129*H129,P4)</f>
        <v>0</v>
      </c>
      <c r="J129" s="37"/>
      <c r="O129" s="44">
        <f>I129*0.21</f>
        <v>0</v>
      </c>
      <c r="P129">
        <v>3</v>
      </c>
    </row>
    <row r="130">
      <c r="A130" s="37" t="s">
        <v>598</v>
      </c>
      <c r="B130" s="45"/>
      <c r="C130" s="46"/>
      <c r="D130" s="46"/>
      <c r="E130" s="47" t="s">
        <v>595</v>
      </c>
      <c r="F130" s="46"/>
      <c r="G130" s="46"/>
      <c r="H130" s="46"/>
      <c r="I130" s="46"/>
      <c r="J130" s="48"/>
    </row>
    <row r="131">
      <c r="A131" s="37" t="s">
        <v>599</v>
      </c>
      <c r="B131" s="45"/>
      <c r="C131" s="46"/>
      <c r="D131" s="46"/>
      <c r="E131" s="49" t="s">
        <v>14270</v>
      </c>
      <c r="F131" s="46"/>
      <c r="G131" s="46"/>
      <c r="H131" s="46"/>
      <c r="I131" s="46"/>
      <c r="J131" s="48"/>
    </row>
    <row r="132" ht="135">
      <c r="A132" s="37" t="s">
        <v>601</v>
      </c>
      <c r="B132" s="45"/>
      <c r="C132" s="46"/>
      <c r="D132" s="46"/>
      <c r="E132" s="39" t="s">
        <v>1065</v>
      </c>
      <c r="F132" s="46"/>
      <c r="G132" s="46"/>
      <c r="H132" s="46"/>
      <c r="I132" s="46"/>
      <c r="J132" s="48"/>
    </row>
    <row r="133" ht="45">
      <c r="A133" s="37" t="s">
        <v>593</v>
      </c>
      <c r="B133" s="37">
        <v>30</v>
      </c>
      <c r="C133" s="38" t="s">
        <v>3067</v>
      </c>
      <c r="D133" s="37" t="s">
        <v>595</v>
      </c>
      <c r="E133" s="39" t="s">
        <v>3962</v>
      </c>
      <c r="F133" s="40" t="s">
        <v>608</v>
      </c>
      <c r="G133" s="41">
        <v>4</v>
      </c>
      <c r="H133" s="42">
        <v>0</v>
      </c>
      <c r="I133" s="43">
        <f>ROUND(G133*H133,P4)</f>
        <v>0</v>
      </c>
      <c r="J133" s="37"/>
      <c r="O133" s="44">
        <f>I133*0.21</f>
        <v>0</v>
      </c>
      <c r="P133">
        <v>3</v>
      </c>
    </row>
    <row r="134">
      <c r="A134" s="37" t="s">
        <v>598</v>
      </c>
      <c r="B134" s="45"/>
      <c r="C134" s="46"/>
      <c r="D134" s="46"/>
      <c r="E134" s="47" t="s">
        <v>595</v>
      </c>
      <c r="F134" s="46"/>
      <c r="G134" s="46"/>
      <c r="H134" s="46"/>
      <c r="I134" s="46"/>
      <c r="J134" s="48"/>
    </row>
    <row r="135">
      <c r="A135" s="37" t="s">
        <v>599</v>
      </c>
      <c r="B135" s="45"/>
      <c r="C135" s="46"/>
      <c r="D135" s="46"/>
      <c r="E135" s="49" t="s">
        <v>14271</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31</v>
      </c>
      <c r="C137" s="38" t="s">
        <v>3070</v>
      </c>
      <c r="D137" s="37" t="s">
        <v>592</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c r="A139" s="37" t="s">
        <v>599</v>
      </c>
      <c r="B139" s="45"/>
      <c r="C139" s="46"/>
      <c r="D139" s="46"/>
      <c r="E139" s="49" t="s">
        <v>14270</v>
      </c>
      <c r="F139" s="46"/>
      <c r="G139" s="46"/>
      <c r="H139" s="46"/>
      <c r="I139" s="46"/>
      <c r="J139" s="48"/>
    </row>
    <row r="140" ht="105">
      <c r="A140" s="37" t="s">
        <v>601</v>
      </c>
      <c r="B140" s="45"/>
      <c r="C140" s="46"/>
      <c r="D140" s="46"/>
      <c r="E140" s="39" t="s">
        <v>4206</v>
      </c>
      <c r="F140" s="46"/>
      <c r="G140" s="46"/>
      <c r="H140" s="46"/>
      <c r="I140" s="46"/>
      <c r="J140" s="48"/>
    </row>
    <row r="141">
      <c r="A141" s="37" t="s">
        <v>593</v>
      </c>
      <c r="B141" s="37">
        <v>32</v>
      </c>
      <c r="C141" s="38" t="s">
        <v>1265</v>
      </c>
      <c r="D141" s="37" t="s">
        <v>595</v>
      </c>
      <c r="E141" s="39" t="s">
        <v>1266</v>
      </c>
      <c r="F141" s="40" t="s">
        <v>624</v>
      </c>
      <c r="G141" s="41">
        <v>24</v>
      </c>
      <c r="H141" s="42">
        <v>0</v>
      </c>
      <c r="I141" s="43">
        <f>ROUND(G141*H141,P4)</f>
        <v>0</v>
      </c>
      <c r="J141" s="37"/>
      <c r="O141" s="44">
        <f>I141*0.21</f>
        <v>0</v>
      </c>
      <c r="P141">
        <v>3</v>
      </c>
    </row>
    <row r="142">
      <c r="A142" s="37" t="s">
        <v>598</v>
      </c>
      <c r="B142" s="45"/>
      <c r="C142" s="46"/>
      <c r="D142" s="46"/>
      <c r="E142" s="47" t="s">
        <v>595</v>
      </c>
      <c r="F142" s="46"/>
      <c r="G142" s="46"/>
      <c r="H142" s="46"/>
      <c r="I142" s="46"/>
      <c r="J142" s="48"/>
    </row>
    <row r="143">
      <c r="A143" s="37" t="s">
        <v>599</v>
      </c>
      <c r="B143" s="45"/>
      <c r="C143" s="46"/>
      <c r="D143" s="46"/>
      <c r="E143" s="49" t="s">
        <v>14272</v>
      </c>
      <c r="F143" s="46"/>
      <c r="G143" s="46"/>
      <c r="H143" s="46"/>
      <c r="I143" s="46"/>
      <c r="J143" s="48"/>
    </row>
    <row r="144" ht="120">
      <c r="A144" s="37" t="s">
        <v>601</v>
      </c>
      <c r="B144" s="45"/>
      <c r="C144" s="46"/>
      <c r="D144" s="46"/>
      <c r="E144" s="39" t="s">
        <v>3667</v>
      </c>
      <c r="F144" s="46"/>
      <c r="G144" s="46"/>
      <c r="H144" s="46"/>
      <c r="I144" s="46"/>
      <c r="J144" s="48"/>
    </row>
    <row r="145">
      <c r="A145" s="37" t="s">
        <v>593</v>
      </c>
      <c r="B145" s="37">
        <v>33</v>
      </c>
      <c r="C145" s="38" t="s">
        <v>3075</v>
      </c>
      <c r="D145" s="37" t="s">
        <v>595</v>
      </c>
      <c r="E145" s="39" t="s">
        <v>3076</v>
      </c>
      <c r="F145" s="40" t="s">
        <v>624</v>
      </c>
      <c r="G145" s="41">
        <v>24</v>
      </c>
      <c r="H145" s="42">
        <v>0</v>
      </c>
      <c r="I145" s="43">
        <f>ROUND(G145*H145,P4)</f>
        <v>0</v>
      </c>
      <c r="J145" s="37"/>
      <c r="O145" s="44">
        <f>I145*0.21</f>
        <v>0</v>
      </c>
      <c r="P145">
        <v>3</v>
      </c>
    </row>
    <row r="146">
      <c r="A146" s="37" t="s">
        <v>598</v>
      </c>
      <c r="B146" s="45"/>
      <c r="C146" s="46"/>
      <c r="D146" s="46"/>
      <c r="E146" s="47" t="s">
        <v>595</v>
      </c>
      <c r="F146" s="46"/>
      <c r="G146" s="46"/>
      <c r="H146" s="46"/>
      <c r="I146" s="46"/>
      <c r="J146" s="48"/>
    </row>
    <row r="147">
      <c r="A147" s="37" t="s">
        <v>599</v>
      </c>
      <c r="B147" s="45"/>
      <c r="C147" s="46"/>
      <c r="D147" s="46"/>
      <c r="E147" s="49" t="s">
        <v>14272</v>
      </c>
      <c r="F147" s="46"/>
      <c r="G147" s="46"/>
      <c r="H147" s="46"/>
      <c r="I147" s="46"/>
      <c r="J147" s="48"/>
    </row>
    <row r="148" ht="105">
      <c r="A148" s="37" t="s">
        <v>601</v>
      </c>
      <c r="B148" s="45"/>
      <c r="C148" s="46"/>
      <c r="D148" s="46"/>
      <c r="E148" s="39" t="s">
        <v>4223</v>
      </c>
      <c r="F148" s="46"/>
      <c r="G148" s="46"/>
      <c r="H148" s="46"/>
      <c r="I148" s="46"/>
      <c r="J148" s="48"/>
    </row>
    <row r="149">
      <c r="A149" s="37" t="s">
        <v>593</v>
      </c>
      <c r="B149" s="37">
        <v>34</v>
      </c>
      <c r="C149" s="38" t="s">
        <v>1268</v>
      </c>
      <c r="D149" s="37" t="s">
        <v>595</v>
      </c>
      <c r="E149" s="39" t="s">
        <v>1269</v>
      </c>
      <c r="F149" s="40" t="s">
        <v>624</v>
      </c>
      <c r="G149" s="41">
        <v>8</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c r="A151" s="37" t="s">
        <v>599</v>
      </c>
      <c r="B151" s="45"/>
      <c r="C151" s="46"/>
      <c r="D151" s="46"/>
      <c r="E151" s="49" t="s">
        <v>14273</v>
      </c>
      <c r="F151" s="46"/>
      <c r="G151" s="46"/>
      <c r="H151" s="46"/>
      <c r="I151" s="46"/>
      <c r="J151" s="48"/>
    </row>
    <row r="152" ht="105">
      <c r="A152" s="37" t="s">
        <v>601</v>
      </c>
      <c r="B152" s="45"/>
      <c r="C152" s="46"/>
      <c r="D152" s="46"/>
      <c r="E152" s="39" t="s">
        <v>3668</v>
      </c>
      <c r="F152" s="46"/>
      <c r="G152" s="46"/>
      <c r="H152" s="46"/>
      <c r="I152" s="46"/>
      <c r="J152" s="48"/>
    </row>
    <row r="153">
      <c r="A153" s="37" t="s">
        <v>593</v>
      </c>
      <c r="B153" s="37">
        <v>35</v>
      </c>
      <c r="C153" s="38" t="s">
        <v>1066</v>
      </c>
      <c r="D153" s="37" t="s">
        <v>595</v>
      </c>
      <c r="E153" s="39" t="s">
        <v>1067</v>
      </c>
      <c r="F153" s="40" t="s">
        <v>624</v>
      </c>
      <c r="G153" s="41">
        <v>8</v>
      </c>
      <c r="H153" s="42">
        <v>0</v>
      </c>
      <c r="I153" s="43">
        <f>ROUND(G153*H153,P4)</f>
        <v>0</v>
      </c>
      <c r="J153" s="37"/>
      <c r="O153" s="44">
        <f>I153*0.21</f>
        <v>0</v>
      </c>
      <c r="P153">
        <v>3</v>
      </c>
    </row>
    <row r="154">
      <c r="A154" s="37" t="s">
        <v>598</v>
      </c>
      <c r="B154" s="45"/>
      <c r="C154" s="46"/>
      <c r="D154" s="46"/>
      <c r="E154" s="47" t="s">
        <v>595</v>
      </c>
      <c r="F154" s="46"/>
      <c r="G154" s="46"/>
      <c r="H154" s="46"/>
      <c r="I154" s="46"/>
      <c r="J154" s="48"/>
    </row>
    <row r="155">
      <c r="A155" s="37" t="s">
        <v>599</v>
      </c>
      <c r="B155" s="45"/>
      <c r="C155" s="46"/>
      <c r="D155" s="46"/>
      <c r="E155" s="49" t="s">
        <v>14273</v>
      </c>
      <c r="F155" s="46"/>
      <c r="G155" s="46"/>
      <c r="H155" s="46"/>
      <c r="I155" s="46"/>
      <c r="J155" s="48"/>
    </row>
    <row r="156" ht="105">
      <c r="A156" s="37" t="s">
        <v>601</v>
      </c>
      <c r="B156" s="45"/>
      <c r="C156" s="46"/>
      <c r="D156" s="46"/>
      <c r="E156" s="39" t="s">
        <v>4224</v>
      </c>
      <c r="F156" s="46"/>
      <c r="G156" s="46"/>
      <c r="H156" s="46"/>
      <c r="I156" s="46"/>
      <c r="J156" s="48"/>
    </row>
    <row r="157">
      <c r="A157" s="37" t="s">
        <v>593</v>
      </c>
      <c r="B157" s="37">
        <v>36</v>
      </c>
      <c r="C157" s="38" t="s">
        <v>3390</v>
      </c>
      <c r="D157" s="37" t="s">
        <v>595</v>
      </c>
      <c r="E157" s="39" t="s">
        <v>3391</v>
      </c>
      <c r="F157" s="40" t="s">
        <v>624</v>
      </c>
      <c r="G157" s="41">
        <v>8</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c r="A159" s="37" t="s">
        <v>599</v>
      </c>
      <c r="B159" s="45"/>
      <c r="C159" s="46"/>
      <c r="D159" s="46"/>
      <c r="E159" s="49" t="s">
        <v>14273</v>
      </c>
      <c r="F159" s="46"/>
      <c r="G159" s="46"/>
      <c r="H159" s="46"/>
      <c r="I159" s="46"/>
      <c r="J159" s="48"/>
    </row>
    <row r="160" ht="105">
      <c r="A160" s="37" t="s">
        <v>601</v>
      </c>
      <c r="B160" s="45"/>
      <c r="C160" s="46"/>
      <c r="D160" s="46"/>
      <c r="E160" s="39" t="s">
        <v>4388</v>
      </c>
      <c r="F160" s="46"/>
      <c r="G160" s="46"/>
      <c r="H160" s="46"/>
      <c r="I160" s="46"/>
      <c r="J160" s="48"/>
    </row>
    <row r="161">
      <c r="A161" s="37" t="s">
        <v>593</v>
      </c>
      <c r="B161" s="37">
        <v>37</v>
      </c>
      <c r="C161" s="38" t="s">
        <v>4225</v>
      </c>
      <c r="D161" s="37" t="s">
        <v>595</v>
      </c>
      <c r="E161" s="39" t="s">
        <v>4226</v>
      </c>
      <c r="F161" s="40" t="s">
        <v>624</v>
      </c>
      <c r="G161" s="41">
        <v>24</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c r="A163" s="37" t="s">
        <v>599</v>
      </c>
      <c r="B163" s="45"/>
      <c r="C163" s="46"/>
      <c r="D163" s="46"/>
      <c r="E163" s="49" t="s">
        <v>14272</v>
      </c>
      <c r="F163" s="46"/>
      <c r="G163" s="46"/>
      <c r="H163" s="46"/>
      <c r="I163" s="46"/>
      <c r="J163" s="48"/>
    </row>
    <row r="164" ht="105">
      <c r="A164" s="37" t="s">
        <v>601</v>
      </c>
      <c r="B164" s="45"/>
      <c r="C164" s="46"/>
      <c r="D164" s="46"/>
      <c r="E164" s="39" t="s">
        <v>4227</v>
      </c>
      <c r="F164" s="46"/>
      <c r="G164" s="46"/>
      <c r="H164" s="46"/>
      <c r="I164" s="46"/>
      <c r="J164" s="48"/>
    </row>
    <row r="165">
      <c r="A165" s="31" t="s">
        <v>591</v>
      </c>
      <c r="B165" s="32"/>
      <c r="C165" s="33" t="s">
        <v>1812</v>
      </c>
      <c r="D165" s="34"/>
      <c r="E165" s="31" t="s">
        <v>1813</v>
      </c>
      <c r="F165" s="34"/>
      <c r="G165" s="34"/>
      <c r="H165" s="34"/>
      <c r="I165" s="35">
        <f>SUMIFS(I166:I177,A166:A177,"P")</f>
        <v>0</v>
      </c>
      <c r="J165" s="36"/>
    </row>
    <row r="166" ht="45">
      <c r="A166" s="37" t="s">
        <v>593</v>
      </c>
      <c r="B166" s="37">
        <v>38</v>
      </c>
      <c r="C166" s="38" t="s">
        <v>1124</v>
      </c>
      <c r="D166" s="37" t="s">
        <v>1125</v>
      </c>
      <c r="E166" s="39" t="s">
        <v>1126</v>
      </c>
      <c r="F166" s="40" t="s">
        <v>1127</v>
      </c>
      <c r="G166" s="41">
        <v>32.299999999999997</v>
      </c>
      <c r="H166" s="42">
        <v>0</v>
      </c>
      <c r="I166" s="43">
        <f>ROUND(G166*H166,P4)</f>
        <v>0</v>
      </c>
      <c r="J166" s="37"/>
      <c r="O166" s="44">
        <f>I166*0.21</f>
        <v>0</v>
      </c>
      <c r="P166">
        <v>3</v>
      </c>
    </row>
    <row r="167">
      <c r="A167" s="37" t="s">
        <v>598</v>
      </c>
      <c r="B167" s="45"/>
      <c r="C167" s="46"/>
      <c r="D167" s="46"/>
      <c r="E167" s="39" t="s">
        <v>1817</v>
      </c>
      <c r="F167" s="46"/>
      <c r="G167" s="46"/>
      <c r="H167" s="46"/>
      <c r="I167" s="46"/>
      <c r="J167" s="48"/>
    </row>
    <row r="168" ht="30">
      <c r="A168" s="37" t="s">
        <v>599</v>
      </c>
      <c r="B168" s="45"/>
      <c r="C168" s="46"/>
      <c r="D168" s="46"/>
      <c r="E168" s="49" t="s">
        <v>14274</v>
      </c>
      <c r="F168" s="46"/>
      <c r="G168" s="46"/>
      <c r="H168" s="46"/>
      <c r="I168" s="46"/>
      <c r="J168" s="48"/>
    </row>
    <row r="169" ht="120">
      <c r="A169" s="37" t="s">
        <v>601</v>
      </c>
      <c r="B169" s="45"/>
      <c r="C169" s="46"/>
      <c r="D169" s="46"/>
      <c r="E169" s="39" t="s">
        <v>1819</v>
      </c>
      <c r="F169" s="46"/>
      <c r="G169" s="46"/>
      <c r="H169" s="46"/>
      <c r="I169" s="46"/>
      <c r="J169" s="48"/>
    </row>
    <row r="170" ht="45">
      <c r="A170" s="37" t="s">
        <v>593</v>
      </c>
      <c r="B170" s="37">
        <v>39</v>
      </c>
      <c r="C170" s="38" t="s">
        <v>1133</v>
      </c>
      <c r="D170" s="37" t="s">
        <v>1134</v>
      </c>
      <c r="E170" s="39" t="s">
        <v>1135</v>
      </c>
      <c r="F170" s="40" t="s">
        <v>1127</v>
      </c>
      <c r="G170" s="41">
        <v>0.5</v>
      </c>
      <c r="H170" s="42">
        <v>0</v>
      </c>
      <c r="I170" s="43">
        <f>ROUND(G170*H170,P4)</f>
        <v>0</v>
      </c>
      <c r="J170" s="37"/>
      <c r="O170" s="44">
        <f>I170*0.21</f>
        <v>0</v>
      </c>
      <c r="P170">
        <v>3</v>
      </c>
    </row>
    <row r="171">
      <c r="A171" s="37" t="s">
        <v>598</v>
      </c>
      <c r="B171" s="45"/>
      <c r="C171" s="46"/>
      <c r="D171" s="46"/>
      <c r="E171" s="39" t="s">
        <v>1817</v>
      </c>
      <c r="F171" s="46"/>
      <c r="G171" s="46"/>
      <c r="H171" s="46"/>
      <c r="I171" s="46"/>
      <c r="J171" s="48"/>
    </row>
    <row r="172">
      <c r="A172" s="37" t="s">
        <v>599</v>
      </c>
      <c r="B172" s="45"/>
      <c r="C172" s="46"/>
      <c r="D172" s="46"/>
      <c r="E172" s="49" t="s">
        <v>14275</v>
      </c>
      <c r="F172" s="46"/>
      <c r="G172" s="46"/>
      <c r="H172" s="46"/>
      <c r="I172" s="46"/>
      <c r="J172" s="48"/>
    </row>
    <row r="173" ht="120">
      <c r="A173" s="37" t="s">
        <v>601</v>
      </c>
      <c r="B173" s="45"/>
      <c r="C173" s="46"/>
      <c r="D173" s="46"/>
      <c r="E173" s="39" t="s">
        <v>1819</v>
      </c>
      <c r="F173" s="46"/>
      <c r="G173" s="46"/>
      <c r="H173" s="46"/>
      <c r="I173" s="46"/>
      <c r="J173" s="48"/>
    </row>
    <row r="174" ht="30">
      <c r="A174" s="37" t="s">
        <v>593</v>
      </c>
      <c r="B174" s="37">
        <v>40</v>
      </c>
      <c r="C174" s="38" t="s">
        <v>3427</v>
      </c>
      <c r="D174" s="37" t="s">
        <v>3428</v>
      </c>
      <c r="E174" s="39" t="s">
        <v>4279</v>
      </c>
      <c r="F174" s="40" t="s">
        <v>1127</v>
      </c>
      <c r="G174" s="41">
        <v>0.5</v>
      </c>
      <c r="H174" s="42">
        <v>0</v>
      </c>
      <c r="I174" s="43">
        <f>ROUND(G174*H174,P4)</f>
        <v>0</v>
      </c>
      <c r="J174" s="37"/>
      <c r="O174" s="44">
        <f>I174*0.21</f>
        <v>0</v>
      </c>
      <c r="P174">
        <v>3</v>
      </c>
    </row>
    <row r="175">
      <c r="A175" s="37" t="s">
        <v>598</v>
      </c>
      <c r="B175" s="45"/>
      <c r="C175" s="46"/>
      <c r="D175" s="46"/>
      <c r="E175" s="39" t="s">
        <v>1817</v>
      </c>
      <c r="F175" s="46"/>
      <c r="G175" s="46"/>
      <c r="H175" s="46"/>
      <c r="I175" s="46"/>
      <c r="J175" s="48"/>
    </row>
    <row r="176">
      <c r="A176" s="37" t="s">
        <v>599</v>
      </c>
      <c r="B176" s="45"/>
      <c r="C176" s="46"/>
      <c r="D176" s="46"/>
      <c r="E176" s="49" t="s">
        <v>14275</v>
      </c>
      <c r="F176" s="46"/>
      <c r="G176" s="46"/>
      <c r="H176" s="46"/>
      <c r="I176" s="46"/>
      <c r="J176" s="48"/>
    </row>
    <row r="177" ht="120">
      <c r="A177" s="37" t="s">
        <v>601</v>
      </c>
      <c r="B177" s="50"/>
      <c r="C177" s="51"/>
      <c r="D177" s="51"/>
      <c r="E177" s="39" t="s">
        <v>1819</v>
      </c>
      <c r="F177" s="51"/>
      <c r="G177" s="51"/>
      <c r="H177" s="51"/>
      <c r="I177" s="51"/>
      <c r="J177" s="52"/>
    </row>
  </sheetData>
  <sheetProtection sheet="1" objects="1" scenarios="1" spinCount="100000" saltValue="B5N5aY81Mz1OkdZllQ5FRhNJM/OZhEC86+gnZeycHbZ2Lq0bOykOizRy9FlE1mhvb5N5iwcE7EOtCUM5FP0/ng==" hashValue="QxqBpCPEmKydV/xCQyQpX2ggqCP0J7QnlVXnPSZNukQihy+oM5majt/oePqcumCWxlgoVA/MA7DUFBcng/4VL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14276</v>
      </c>
      <c r="I3" s="25">
        <f>SUMIFS(I11:I190,A11:A190,"SD")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14276</v>
      </c>
      <c r="D7" s="22"/>
      <c r="E7" s="23" t="s">
        <v>487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103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14280</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12</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14283</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103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14284</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SUMIFS(I26:I29,A26:A29,"P")</f>
        <v>0</v>
      </c>
      <c r="J25" s="36"/>
    </row>
    <row r="26">
      <c r="A26" s="37" t="s">
        <v>593</v>
      </c>
      <c r="B26" s="37">
        <v>4</v>
      </c>
      <c r="C26" s="38" t="s">
        <v>1001</v>
      </c>
      <c r="D26" s="37" t="s">
        <v>595</v>
      </c>
      <c r="E26" s="39" t="s">
        <v>1002</v>
      </c>
      <c r="F26" s="40" t="s">
        <v>597</v>
      </c>
      <c r="G26" s="41">
        <v>22</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14287</v>
      </c>
      <c r="F28" s="46"/>
      <c r="G28" s="46"/>
      <c r="H28" s="46"/>
      <c r="I28" s="46"/>
      <c r="J28" s="48"/>
    </row>
    <row r="29" ht="45">
      <c r="A29" s="37" t="s">
        <v>601</v>
      </c>
      <c r="B29" s="45"/>
      <c r="C29" s="46"/>
      <c r="D29" s="46"/>
      <c r="E29" s="39" t="s">
        <v>14288</v>
      </c>
      <c r="F29" s="46"/>
      <c r="G29" s="46"/>
      <c r="H29" s="46"/>
      <c r="I29" s="46"/>
      <c r="J29" s="48"/>
    </row>
    <row r="30">
      <c r="A30" s="31" t="s">
        <v>591</v>
      </c>
      <c r="B30" s="32"/>
      <c r="C30" s="33" t="s">
        <v>14213</v>
      </c>
      <c r="D30" s="34"/>
      <c r="E30" s="31" t="s">
        <v>14214</v>
      </c>
      <c r="F30" s="34"/>
      <c r="G30" s="34"/>
      <c r="H30" s="34"/>
      <c r="I30" s="35">
        <f>SUMIFS(I31:I33,A31:A33,"P")</f>
        <v>0</v>
      </c>
      <c r="J30" s="36"/>
    </row>
    <row r="31">
      <c r="A31" s="37" t="s">
        <v>593</v>
      </c>
      <c r="B31" s="37">
        <v>5</v>
      </c>
      <c r="C31" s="38" t="s">
        <v>644</v>
      </c>
      <c r="D31" s="37" t="s">
        <v>595</v>
      </c>
      <c r="E31" s="39" t="s">
        <v>645</v>
      </c>
      <c r="F31" s="40" t="s">
        <v>641</v>
      </c>
      <c r="G31" s="41">
        <v>103</v>
      </c>
      <c r="H31" s="42">
        <v>0</v>
      </c>
      <c r="I31" s="43">
        <f>ROUND(G31*H31,P4)</f>
        <v>0</v>
      </c>
      <c r="J31" s="37"/>
      <c r="O31" s="44">
        <f>I31*0.21</f>
        <v>0</v>
      </c>
      <c r="P31">
        <v>3</v>
      </c>
    </row>
    <row r="32">
      <c r="A32" s="37" t="s">
        <v>598</v>
      </c>
      <c r="B32" s="45"/>
      <c r="C32" s="46"/>
      <c r="D32" s="46"/>
      <c r="E32" s="39" t="s">
        <v>14289</v>
      </c>
      <c r="F32" s="46"/>
      <c r="G32" s="46"/>
      <c r="H32" s="46"/>
      <c r="I32" s="46"/>
      <c r="J32" s="48"/>
    </row>
    <row r="33" ht="300">
      <c r="A33" s="37" t="s">
        <v>601</v>
      </c>
      <c r="B33" s="45"/>
      <c r="C33" s="46"/>
      <c r="D33" s="46"/>
      <c r="E33" s="39" t="s">
        <v>647</v>
      </c>
      <c r="F33" s="46"/>
      <c r="G33" s="46"/>
      <c r="H33" s="46"/>
      <c r="I33" s="46"/>
      <c r="J33" s="48"/>
    </row>
    <row r="34">
      <c r="A34" s="31" t="s">
        <v>591</v>
      </c>
      <c r="B34" s="32"/>
      <c r="C34" s="33" t="s">
        <v>4037</v>
      </c>
      <c r="D34" s="34"/>
      <c r="E34" s="31" t="s">
        <v>4038</v>
      </c>
      <c r="F34" s="34"/>
      <c r="G34" s="34"/>
      <c r="H34" s="34"/>
      <c r="I34" s="35">
        <f>SUMIFS(I35:I38,A35:A38,"P")</f>
        <v>0</v>
      </c>
      <c r="J34" s="36"/>
    </row>
    <row r="35">
      <c r="A35" s="37" t="s">
        <v>593</v>
      </c>
      <c r="B35" s="37">
        <v>6</v>
      </c>
      <c r="C35" s="38" t="s">
        <v>5447</v>
      </c>
      <c r="D35" s="37" t="s">
        <v>595</v>
      </c>
      <c r="E35" s="39" t="s">
        <v>5260</v>
      </c>
      <c r="F35" s="40" t="s">
        <v>989</v>
      </c>
      <c r="G35" s="41">
        <v>3</v>
      </c>
      <c r="H35" s="42">
        <v>0</v>
      </c>
      <c r="I35" s="43">
        <f>ROUND(G35*H35,P4)</f>
        <v>0</v>
      </c>
      <c r="J35" s="37"/>
      <c r="O35" s="44">
        <f>I35*0.21</f>
        <v>0</v>
      </c>
      <c r="P35">
        <v>3</v>
      </c>
    </row>
    <row r="36">
      <c r="A36" s="37" t="s">
        <v>598</v>
      </c>
      <c r="B36" s="45"/>
      <c r="C36" s="46"/>
      <c r="D36" s="46"/>
      <c r="E36" s="39" t="s">
        <v>5260</v>
      </c>
      <c r="F36" s="46"/>
      <c r="G36" s="46"/>
      <c r="H36" s="46"/>
      <c r="I36" s="46"/>
      <c r="J36" s="48"/>
    </row>
    <row r="37">
      <c r="A37" s="37" t="s">
        <v>599</v>
      </c>
      <c r="B37" s="45"/>
      <c r="C37" s="46"/>
      <c r="D37" s="46"/>
      <c r="E37" s="49" t="s">
        <v>14290</v>
      </c>
      <c r="F37" s="46"/>
      <c r="G37" s="46"/>
      <c r="H37" s="46"/>
      <c r="I37" s="46"/>
      <c r="J37" s="48"/>
    </row>
    <row r="38" ht="30">
      <c r="A38" s="37" t="s">
        <v>601</v>
      </c>
      <c r="B38" s="45"/>
      <c r="C38" s="46"/>
      <c r="D38" s="46"/>
      <c r="E38" s="39" t="s">
        <v>4289</v>
      </c>
      <c r="F38" s="46"/>
      <c r="G38" s="46"/>
      <c r="H38" s="46"/>
      <c r="I38" s="46"/>
      <c r="J38" s="48"/>
    </row>
    <row r="39">
      <c r="A39" s="31" t="s">
        <v>591</v>
      </c>
      <c r="B39" s="32"/>
      <c r="C39" s="33" t="s">
        <v>4055</v>
      </c>
      <c r="D39" s="34"/>
      <c r="E39" s="31" t="s">
        <v>4056</v>
      </c>
      <c r="F39" s="34"/>
      <c r="G39" s="34"/>
      <c r="H39" s="34"/>
      <c r="I39" s="35">
        <f>SUMIFS(I40:I47,A40:A47,"P")</f>
        <v>0</v>
      </c>
      <c r="J39" s="36"/>
    </row>
    <row r="40" ht="30">
      <c r="A40" s="37" t="s">
        <v>593</v>
      </c>
      <c r="B40" s="37">
        <v>7</v>
      </c>
      <c r="C40" s="38" t="s">
        <v>3026</v>
      </c>
      <c r="D40" s="37" t="s">
        <v>595</v>
      </c>
      <c r="E40" s="39" t="s">
        <v>3027</v>
      </c>
      <c r="F40" s="40" t="s">
        <v>608</v>
      </c>
      <c r="G40" s="41">
        <v>20</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14291</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16</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14292</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SUMIFS(I49:I77,A49:A77,"P")</f>
        <v>0</v>
      </c>
      <c r="J48" s="36"/>
    </row>
    <row r="49">
      <c r="A49" s="37" t="s">
        <v>593</v>
      </c>
      <c r="B49" s="37">
        <v>9</v>
      </c>
      <c r="C49" s="38" t="s">
        <v>1013</v>
      </c>
      <c r="D49" s="37" t="s">
        <v>595</v>
      </c>
      <c r="E49" s="39" t="s">
        <v>1014</v>
      </c>
      <c r="F49" s="40" t="s">
        <v>597</v>
      </c>
      <c r="G49" s="41">
        <v>320</v>
      </c>
      <c r="H49" s="42">
        <v>0</v>
      </c>
      <c r="I49" s="43">
        <f>ROUND(G49*H49,P4)</f>
        <v>0</v>
      </c>
      <c r="J49" s="37"/>
      <c r="O49" s="44">
        <f>I49*0.21</f>
        <v>0</v>
      </c>
      <c r="P49">
        <v>3</v>
      </c>
    </row>
    <row r="50">
      <c r="A50" s="37" t="s">
        <v>598</v>
      </c>
      <c r="B50" s="45"/>
      <c r="C50" s="46"/>
      <c r="D50" s="46"/>
      <c r="E50" s="47" t="s">
        <v>595</v>
      </c>
      <c r="F50" s="46"/>
      <c r="G50" s="46"/>
      <c r="H50" s="46"/>
      <c r="I50" s="46"/>
      <c r="J50" s="48"/>
    </row>
    <row r="51">
      <c r="A51" s="37" t="s">
        <v>599</v>
      </c>
      <c r="B51" s="45"/>
      <c r="C51" s="46"/>
      <c r="D51" s="46"/>
      <c r="E51" s="49" t="s">
        <v>14293</v>
      </c>
      <c r="F51" s="46"/>
      <c r="G51" s="46"/>
      <c r="H51" s="46"/>
      <c r="I51" s="46"/>
      <c r="J51" s="48"/>
    </row>
    <row r="52" ht="90">
      <c r="A52" s="37" t="s">
        <v>601</v>
      </c>
      <c r="B52" s="45"/>
      <c r="C52" s="46"/>
      <c r="D52" s="46"/>
      <c r="E52" s="39" t="s">
        <v>1040</v>
      </c>
      <c r="F52" s="46"/>
      <c r="G52" s="46"/>
      <c r="H52" s="46"/>
      <c r="I52" s="46"/>
      <c r="J52" s="48"/>
    </row>
    <row r="53">
      <c r="A53" s="37" t="s">
        <v>593</v>
      </c>
      <c r="B53" s="37">
        <v>10</v>
      </c>
      <c r="C53" s="38" t="s">
        <v>1016</v>
      </c>
      <c r="D53" s="37" t="s">
        <v>595</v>
      </c>
      <c r="E53" s="39" t="s">
        <v>1017</v>
      </c>
      <c r="F53" s="40" t="s">
        <v>597</v>
      </c>
      <c r="G53" s="41">
        <v>62</v>
      </c>
      <c r="H53" s="42">
        <v>0</v>
      </c>
      <c r="I53" s="43">
        <f>ROUND(G53*H53,P4)</f>
        <v>0</v>
      </c>
      <c r="J53" s="37"/>
      <c r="O53" s="44">
        <f>I53*0.21</f>
        <v>0</v>
      </c>
      <c r="P53">
        <v>3</v>
      </c>
    </row>
    <row r="54">
      <c r="A54" s="37" t="s">
        <v>598</v>
      </c>
      <c r="B54" s="45"/>
      <c r="C54" s="46"/>
      <c r="D54" s="46"/>
      <c r="E54" s="47" t="s">
        <v>595</v>
      </c>
      <c r="F54" s="46"/>
      <c r="G54" s="46"/>
      <c r="H54" s="46"/>
      <c r="I54" s="46"/>
      <c r="J54" s="48"/>
    </row>
    <row r="55">
      <c r="A55" s="37" t="s">
        <v>599</v>
      </c>
      <c r="B55" s="45"/>
      <c r="C55" s="46"/>
      <c r="D55" s="46"/>
      <c r="E55" s="49" t="s">
        <v>14294</v>
      </c>
      <c r="F55" s="46"/>
      <c r="G55" s="46"/>
      <c r="H55" s="46"/>
      <c r="I55" s="46"/>
      <c r="J55" s="48"/>
    </row>
    <row r="56" ht="90">
      <c r="A56" s="37" t="s">
        <v>601</v>
      </c>
      <c r="B56" s="45"/>
      <c r="C56" s="46"/>
      <c r="D56" s="46"/>
      <c r="E56" s="39" t="s">
        <v>1040</v>
      </c>
      <c r="F56" s="46"/>
      <c r="G56" s="46"/>
      <c r="H56" s="46"/>
      <c r="I56" s="46"/>
      <c r="J56" s="48"/>
    </row>
    <row r="57">
      <c r="A57" s="37" t="s">
        <v>593</v>
      </c>
      <c r="B57" s="37">
        <v>11</v>
      </c>
      <c r="C57" s="38" t="s">
        <v>1019</v>
      </c>
      <c r="D57" s="37" t="s">
        <v>595</v>
      </c>
      <c r="E57" s="39" t="s">
        <v>1020</v>
      </c>
      <c r="F57" s="40" t="s">
        <v>597</v>
      </c>
      <c r="G57" s="41">
        <v>320</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14293</v>
      </c>
      <c r="F59" s="46"/>
      <c r="G59" s="46"/>
      <c r="H59" s="46"/>
      <c r="I59" s="46"/>
      <c r="J59" s="48"/>
    </row>
    <row r="60" ht="105">
      <c r="A60" s="37" t="s">
        <v>601</v>
      </c>
      <c r="B60" s="45"/>
      <c r="C60" s="46"/>
      <c r="D60" s="46"/>
      <c r="E60" s="39" t="s">
        <v>14226</v>
      </c>
      <c r="F60" s="46"/>
      <c r="G60" s="46"/>
      <c r="H60" s="46"/>
      <c r="I60" s="46"/>
      <c r="J60" s="48"/>
    </row>
    <row r="61" ht="30">
      <c r="A61" s="37" t="s">
        <v>593</v>
      </c>
      <c r="B61" s="37">
        <v>12</v>
      </c>
      <c r="C61" s="38" t="s">
        <v>14295</v>
      </c>
      <c r="D61" s="37" t="s">
        <v>595</v>
      </c>
      <c r="E61" s="39" t="s">
        <v>14296</v>
      </c>
      <c r="F61" s="40" t="s">
        <v>608</v>
      </c>
      <c r="G61" s="41">
        <v>1</v>
      </c>
      <c r="H61" s="42">
        <v>0</v>
      </c>
      <c r="I61" s="43">
        <f>ROUND(G61*H61,P4)</f>
        <v>0</v>
      </c>
      <c r="J61" s="37"/>
      <c r="O61" s="44">
        <f>I61*0.21</f>
        <v>0</v>
      </c>
      <c r="P61">
        <v>3</v>
      </c>
    </row>
    <row r="62">
      <c r="A62" s="37" t="s">
        <v>598</v>
      </c>
      <c r="B62" s="45"/>
      <c r="C62" s="46"/>
      <c r="D62" s="46"/>
      <c r="E62" s="39" t="s">
        <v>14297</v>
      </c>
      <c r="F62" s="46"/>
      <c r="G62" s="46"/>
      <c r="H62" s="46"/>
      <c r="I62" s="46"/>
      <c r="J62" s="48"/>
    </row>
    <row r="63" ht="150">
      <c r="A63" s="37" t="s">
        <v>601</v>
      </c>
      <c r="B63" s="45"/>
      <c r="C63" s="46"/>
      <c r="D63" s="46"/>
      <c r="E63" s="39" t="s">
        <v>14298</v>
      </c>
      <c r="F63" s="46"/>
      <c r="G63" s="46"/>
      <c r="H63" s="46"/>
      <c r="I63" s="46"/>
      <c r="J63" s="48"/>
    </row>
    <row r="64">
      <c r="A64" s="37" t="s">
        <v>593</v>
      </c>
      <c r="B64" s="37">
        <v>13</v>
      </c>
      <c r="C64" s="38" t="s">
        <v>4061</v>
      </c>
      <c r="D64" s="37" t="s">
        <v>595</v>
      </c>
      <c r="E64" s="39" t="s">
        <v>4062</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20">
      <c r="A66" s="37" t="s">
        <v>601</v>
      </c>
      <c r="B66" s="45"/>
      <c r="C66" s="46"/>
      <c r="D66" s="46"/>
      <c r="E66" s="39" t="s">
        <v>4063</v>
      </c>
      <c r="F66" s="46"/>
      <c r="G66" s="46"/>
      <c r="H66" s="46"/>
      <c r="I66" s="46"/>
      <c r="J66" s="48"/>
    </row>
    <row r="67">
      <c r="A67" s="37" t="s">
        <v>593</v>
      </c>
      <c r="B67" s="37">
        <v>14</v>
      </c>
      <c r="C67" s="38" t="s">
        <v>14299</v>
      </c>
      <c r="D67" s="37" t="s">
        <v>595</v>
      </c>
      <c r="E67" s="39" t="s">
        <v>14300</v>
      </c>
      <c r="F67" s="40" t="s">
        <v>597</v>
      </c>
      <c r="G67" s="41">
        <v>320</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14293</v>
      </c>
      <c r="F69" s="46"/>
      <c r="G69" s="46"/>
      <c r="H69" s="46"/>
      <c r="I69" s="46"/>
      <c r="J69" s="48"/>
    </row>
    <row r="70" ht="90">
      <c r="A70" s="37" t="s">
        <v>601</v>
      </c>
      <c r="B70" s="45"/>
      <c r="C70" s="46"/>
      <c r="D70" s="46"/>
      <c r="E70" s="39" t="s">
        <v>14301</v>
      </c>
      <c r="F70" s="46"/>
      <c r="G70" s="46"/>
      <c r="H70" s="46"/>
      <c r="I70" s="46"/>
      <c r="J70" s="48"/>
    </row>
    <row r="71" ht="30">
      <c r="A71" s="37" t="s">
        <v>593</v>
      </c>
      <c r="B71" s="37">
        <v>15</v>
      </c>
      <c r="C71" s="38" t="s">
        <v>14302</v>
      </c>
      <c r="D71" s="37" t="s">
        <v>595</v>
      </c>
      <c r="E71" s="39" t="s">
        <v>14303</v>
      </c>
      <c r="F71" s="40" t="s">
        <v>597</v>
      </c>
      <c r="G71" s="41">
        <v>320</v>
      </c>
      <c r="H71" s="42">
        <v>0</v>
      </c>
      <c r="I71" s="43">
        <f>ROUND(G71*H71,P4)</f>
        <v>0</v>
      </c>
      <c r="J71" s="37"/>
      <c r="O71" s="44">
        <f>I71*0.21</f>
        <v>0</v>
      </c>
      <c r="P71">
        <v>3</v>
      </c>
    </row>
    <row r="72">
      <c r="A72" s="37" t="s">
        <v>598</v>
      </c>
      <c r="B72" s="45"/>
      <c r="C72" s="46"/>
      <c r="D72" s="46"/>
      <c r="E72" s="39" t="s">
        <v>14304</v>
      </c>
      <c r="F72" s="46"/>
      <c r="G72" s="46"/>
      <c r="H72" s="46"/>
      <c r="I72" s="46"/>
      <c r="J72" s="48"/>
    </row>
    <row r="73" ht="90">
      <c r="A73" s="37" t="s">
        <v>601</v>
      </c>
      <c r="B73" s="45"/>
      <c r="C73" s="46"/>
      <c r="D73" s="46"/>
      <c r="E73" s="39" t="s">
        <v>14305</v>
      </c>
      <c r="F73" s="46"/>
      <c r="G73" s="46"/>
      <c r="H73" s="46"/>
      <c r="I73" s="46"/>
      <c r="J73" s="48"/>
    </row>
    <row r="74" ht="30">
      <c r="A74" s="37" t="s">
        <v>593</v>
      </c>
      <c r="B74" s="37">
        <v>16</v>
      </c>
      <c r="C74" s="38" t="s">
        <v>14306</v>
      </c>
      <c r="D74" s="37" t="s">
        <v>595</v>
      </c>
      <c r="E74" s="39" t="s">
        <v>14307</v>
      </c>
      <c r="F74" s="40" t="s">
        <v>597</v>
      </c>
      <c r="G74" s="41">
        <v>320</v>
      </c>
      <c r="H74" s="42">
        <v>0</v>
      </c>
      <c r="I74" s="43">
        <f>ROUND(G74*H74,P4)</f>
        <v>0</v>
      </c>
      <c r="J74" s="37"/>
      <c r="O74" s="44">
        <f>I74*0.21</f>
        <v>0</v>
      </c>
      <c r="P74">
        <v>3</v>
      </c>
    </row>
    <row r="75" ht="30">
      <c r="A75" s="37" t="s">
        <v>598</v>
      </c>
      <c r="B75" s="45"/>
      <c r="C75" s="46"/>
      <c r="D75" s="46"/>
      <c r="E75" s="39" t="s">
        <v>14307</v>
      </c>
      <c r="F75" s="46"/>
      <c r="G75" s="46"/>
      <c r="H75" s="46"/>
      <c r="I75" s="46"/>
      <c r="J75" s="48"/>
    </row>
    <row r="76">
      <c r="A76" s="37" t="s">
        <v>599</v>
      </c>
      <c r="B76" s="45"/>
      <c r="C76" s="46"/>
      <c r="D76" s="46"/>
      <c r="E76" s="49" t="s">
        <v>14308</v>
      </c>
      <c r="F76" s="46"/>
      <c r="G76" s="46"/>
      <c r="H76" s="46"/>
      <c r="I76" s="46"/>
      <c r="J76" s="48"/>
    </row>
    <row r="77" ht="75">
      <c r="A77" s="37" t="s">
        <v>601</v>
      </c>
      <c r="B77" s="45"/>
      <c r="C77" s="46"/>
      <c r="D77" s="46"/>
      <c r="E77" s="39" t="s">
        <v>14309</v>
      </c>
      <c r="F77" s="46"/>
      <c r="G77" s="46"/>
      <c r="H77" s="46"/>
      <c r="I77" s="46"/>
      <c r="J77" s="48"/>
    </row>
    <row r="78">
      <c r="A78" s="31" t="s">
        <v>591</v>
      </c>
      <c r="B78" s="32"/>
      <c r="C78" s="33" t="s">
        <v>4064</v>
      </c>
      <c r="D78" s="34"/>
      <c r="E78" s="31" t="s">
        <v>4065</v>
      </c>
      <c r="F78" s="34"/>
      <c r="G78" s="34"/>
      <c r="H78" s="34"/>
      <c r="I78" s="35">
        <f>SUMIFS(I79:I90,A79:A90,"P")</f>
        <v>0</v>
      </c>
      <c r="J78" s="36"/>
    </row>
    <row r="79" ht="30">
      <c r="A79" s="37" t="s">
        <v>593</v>
      </c>
      <c r="B79" s="37">
        <v>17</v>
      </c>
      <c r="C79" s="38" t="s">
        <v>3029</v>
      </c>
      <c r="D79" s="37" t="s">
        <v>595</v>
      </c>
      <c r="E79" s="39" t="s">
        <v>3030</v>
      </c>
      <c r="F79" s="40" t="s">
        <v>597</v>
      </c>
      <c r="G79" s="41">
        <v>10</v>
      </c>
      <c r="H79" s="42">
        <v>0</v>
      </c>
      <c r="I79" s="43">
        <f>ROUND(G79*H79,P4)</f>
        <v>0</v>
      </c>
      <c r="J79" s="37"/>
      <c r="O79" s="44">
        <f>I79*0.21</f>
        <v>0</v>
      </c>
      <c r="P79">
        <v>3</v>
      </c>
    </row>
    <row r="80">
      <c r="A80" s="37" t="s">
        <v>598</v>
      </c>
      <c r="B80" s="45"/>
      <c r="C80" s="46"/>
      <c r="D80" s="46"/>
      <c r="E80" s="39" t="s">
        <v>14297</v>
      </c>
      <c r="F80" s="46"/>
      <c r="G80" s="46"/>
      <c r="H80" s="46"/>
      <c r="I80" s="46"/>
      <c r="J80" s="48"/>
    </row>
    <row r="81" ht="165">
      <c r="A81" s="37" t="s">
        <v>601</v>
      </c>
      <c r="B81" s="45"/>
      <c r="C81" s="46"/>
      <c r="D81" s="46"/>
      <c r="E81" s="39" t="s">
        <v>1037</v>
      </c>
      <c r="F81" s="46"/>
      <c r="G81" s="46"/>
      <c r="H81" s="46"/>
      <c r="I81" s="46"/>
      <c r="J81" s="48"/>
    </row>
    <row r="82">
      <c r="A82" s="37" t="s">
        <v>593</v>
      </c>
      <c r="B82" s="37">
        <v>18</v>
      </c>
      <c r="C82" s="38" t="s">
        <v>4304</v>
      </c>
      <c r="D82" s="37" t="s">
        <v>595</v>
      </c>
      <c r="E82" s="39" t="s">
        <v>4085</v>
      </c>
      <c r="F82" s="40" t="s">
        <v>608</v>
      </c>
      <c r="G82" s="41">
        <v>30</v>
      </c>
      <c r="H82" s="42">
        <v>0</v>
      </c>
      <c r="I82" s="43">
        <f>ROUND(G82*H82,P4)</f>
        <v>0</v>
      </c>
      <c r="J82" s="37"/>
      <c r="O82" s="44">
        <f>I82*0.21</f>
        <v>0</v>
      </c>
      <c r="P82">
        <v>3</v>
      </c>
    </row>
    <row r="83">
      <c r="A83" s="37" t="s">
        <v>598</v>
      </c>
      <c r="B83" s="45"/>
      <c r="C83" s="46"/>
      <c r="D83" s="46"/>
      <c r="E83" s="39" t="s">
        <v>14297</v>
      </c>
      <c r="F83" s="46"/>
      <c r="G83" s="46"/>
      <c r="H83" s="46"/>
      <c r="I83" s="46"/>
      <c r="J83" s="48"/>
    </row>
    <row r="84" ht="135">
      <c r="A84" s="37" t="s">
        <v>601</v>
      </c>
      <c r="B84" s="45"/>
      <c r="C84" s="46"/>
      <c r="D84" s="46"/>
      <c r="E84" s="39" t="s">
        <v>4305</v>
      </c>
      <c r="F84" s="46"/>
      <c r="G84" s="46"/>
      <c r="H84" s="46"/>
      <c r="I84" s="46"/>
      <c r="J84" s="48"/>
    </row>
    <row r="85">
      <c r="A85" s="37" t="s">
        <v>593</v>
      </c>
      <c r="B85" s="37">
        <v>19</v>
      </c>
      <c r="C85" s="38" t="s">
        <v>3857</v>
      </c>
      <c r="D85" s="37" t="s">
        <v>595</v>
      </c>
      <c r="E85" s="39" t="s">
        <v>3858</v>
      </c>
      <c r="F85" s="40" t="s">
        <v>650</v>
      </c>
      <c r="G85" s="41">
        <v>2</v>
      </c>
      <c r="H85" s="42">
        <v>0</v>
      </c>
      <c r="I85" s="43">
        <f>ROUND(G85*H85,P4)</f>
        <v>0</v>
      </c>
      <c r="J85" s="37"/>
      <c r="O85" s="44">
        <f>I85*0.21</f>
        <v>0</v>
      </c>
      <c r="P85">
        <v>3</v>
      </c>
    </row>
    <row r="86">
      <c r="A86" s="37" t="s">
        <v>598</v>
      </c>
      <c r="B86" s="45"/>
      <c r="C86" s="46"/>
      <c r="D86" s="46"/>
      <c r="E86" s="39" t="s">
        <v>14297</v>
      </c>
      <c r="F86" s="46"/>
      <c r="G86" s="46"/>
      <c r="H86" s="46"/>
      <c r="I86" s="46"/>
      <c r="J86" s="48"/>
    </row>
    <row r="87" ht="60">
      <c r="A87" s="37" t="s">
        <v>601</v>
      </c>
      <c r="B87" s="45"/>
      <c r="C87" s="46"/>
      <c r="D87" s="46"/>
      <c r="E87" s="39" t="s">
        <v>1043</v>
      </c>
      <c r="F87" s="46"/>
      <c r="G87" s="46"/>
      <c r="H87" s="46"/>
      <c r="I87" s="46"/>
      <c r="J87" s="48"/>
    </row>
    <row r="88" ht="30">
      <c r="A88" s="37" t="s">
        <v>593</v>
      </c>
      <c r="B88" s="37">
        <v>20</v>
      </c>
      <c r="C88" s="38" t="s">
        <v>3556</v>
      </c>
      <c r="D88" s="37" t="s">
        <v>595</v>
      </c>
      <c r="E88" s="39" t="s">
        <v>3557</v>
      </c>
      <c r="F88" s="40" t="s">
        <v>608</v>
      </c>
      <c r="G88" s="41">
        <v>1</v>
      </c>
      <c r="H88" s="42">
        <v>0</v>
      </c>
      <c r="I88" s="43">
        <f>ROUND(G88*H88,P4)</f>
        <v>0</v>
      </c>
      <c r="J88" s="37"/>
      <c r="O88" s="44">
        <f>I88*0.21</f>
        <v>0</v>
      </c>
      <c r="P88">
        <v>3</v>
      </c>
    </row>
    <row r="89">
      <c r="A89" s="37" t="s">
        <v>598</v>
      </c>
      <c r="B89" s="45"/>
      <c r="C89" s="46"/>
      <c r="D89" s="46"/>
      <c r="E89" s="39" t="s">
        <v>14297</v>
      </c>
      <c r="F89" s="46"/>
      <c r="G89" s="46"/>
      <c r="H89" s="46"/>
      <c r="I89" s="46"/>
      <c r="J89" s="48"/>
    </row>
    <row r="90" ht="60">
      <c r="A90" s="37" t="s">
        <v>601</v>
      </c>
      <c r="B90" s="45"/>
      <c r="C90" s="46"/>
      <c r="D90" s="46"/>
      <c r="E90" s="39" t="s">
        <v>4066</v>
      </c>
      <c r="F90" s="46"/>
      <c r="G90" s="46"/>
      <c r="H90" s="46"/>
      <c r="I90" s="46"/>
      <c r="J90" s="48"/>
    </row>
    <row r="91">
      <c r="A91" s="31" t="s">
        <v>591</v>
      </c>
      <c r="B91" s="32"/>
      <c r="C91" s="33" t="s">
        <v>4093</v>
      </c>
      <c r="D91" s="34"/>
      <c r="E91" s="31" t="s">
        <v>4094</v>
      </c>
      <c r="F91" s="34"/>
      <c r="G91" s="34"/>
      <c r="H91" s="34"/>
      <c r="I91" s="35">
        <f>SUMIFS(I92:I97,A92:A97,"P")</f>
        <v>0</v>
      </c>
      <c r="J91" s="36"/>
    </row>
    <row r="92">
      <c r="A92" s="37" t="s">
        <v>593</v>
      </c>
      <c r="B92" s="37">
        <v>21</v>
      </c>
      <c r="C92" s="38" t="s">
        <v>3413</v>
      </c>
      <c r="D92" s="37" t="s">
        <v>595</v>
      </c>
      <c r="E92" s="39" t="s">
        <v>3414</v>
      </c>
      <c r="F92" s="40" t="s">
        <v>608</v>
      </c>
      <c r="G92" s="41">
        <v>20</v>
      </c>
      <c r="H92" s="42">
        <v>0</v>
      </c>
      <c r="I92" s="43">
        <f>ROUND(G92*H92,P4)</f>
        <v>0</v>
      </c>
      <c r="J92" s="37"/>
      <c r="O92" s="44">
        <f>I92*0.21</f>
        <v>0</v>
      </c>
      <c r="P92">
        <v>3</v>
      </c>
    </row>
    <row r="93">
      <c r="A93" s="37" t="s">
        <v>598</v>
      </c>
      <c r="B93" s="45"/>
      <c r="C93" s="46"/>
      <c r="D93" s="46"/>
      <c r="E93" s="39" t="s">
        <v>14297</v>
      </c>
      <c r="F93" s="46"/>
      <c r="G93" s="46"/>
      <c r="H93" s="46"/>
      <c r="I93" s="46"/>
      <c r="J93" s="48"/>
    </row>
    <row r="94" ht="135">
      <c r="A94" s="37" t="s">
        <v>601</v>
      </c>
      <c r="B94" s="45"/>
      <c r="C94" s="46"/>
      <c r="D94" s="46"/>
      <c r="E94" s="39" t="s">
        <v>14310</v>
      </c>
      <c r="F94" s="46"/>
      <c r="G94" s="46"/>
      <c r="H94" s="46"/>
      <c r="I94" s="46"/>
      <c r="J94" s="48"/>
    </row>
    <row r="95" ht="30">
      <c r="A95" s="37" t="s">
        <v>593</v>
      </c>
      <c r="B95" s="37">
        <v>22</v>
      </c>
      <c r="C95" s="38" t="s">
        <v>1025</v>
      </c>
      <c r="D95" s="37" t="s">
        <v>595</v>
      </c>
      <c r="E95" s="39" t="s">
        <v>1026</v>
      </c>
      <c r="F95" s="40" t="s">
        <v>608</v>
      </c>
      <c r="G95" s="41">
        <v>12</v>
      </c>
      <c r="H95" s="42">
        <v>0</v>
      </c>
      <c r="I95" s="43">
        <f>ROUND(G95*H95,P4)</f>
        <v>0</v>
      </c>
      <c r="J95" s="37"/>
      <c r="O95" s="44">
        <f>I95*0.21</f>
        <v>0</v>
      </c>
      <c r="P95">
        <v>3</v>
      </c>
    </row>
    <row r="96">
      <c r="A96" s="37" t="s">
        <v>598</v>
      </c>
      <c r="B96" s="45"/>
      <c r="C96" s="46"/>
      <c r="D96" s="46"/>
      <c r="E96" s="39" t="s">
        <v>14297</v>
      </c>
      <c r="F96" s="46"/>
      <c r="G96" s="46"/>
      <c r="H96" s="46"/>
      <c r="I96" s="46"/>
      <c r="J96" s="48"/>
    </row>
    <row r="97" ht="120">
      <c r="A97" s="37" t="s">
        <v>601</v>
      </c>
      <c r="B97" s="45"/>
      <c r="C97" s="46"/>
      <c r="D97" s="46"/>
      <c r="E97" s="39" t="s">
        <v>14311</v>
      </c>
      <c r="F97" s="46"/>
      <c r="G97" s="46"/>
      <c r="H97" s="46"/>
      <c r="I97" s="46"/>
      <c r="J97" s="48"/>
    </row>
    <row r="98">
      <c r="A98" s="31" t="s">
        <v>591</v>
      </c>
      <c r="B98" s="32"/>
      <c r="C98" s="33" t="s">
        <v>1716</v>
      </c>
      <c r="D98" s="34"/>
      <c r="E98" s="31" t="s">
        <v>4099</v>
      </c>
      <c r="F98" s="34"/>
      <c r="G98" s="34"/>
      <c r="H98" s="34"/>
      <c r="I98" s="35">
        <f>SUMIFS(I99:I118,A99:A118,"P")</f>
        <v>0</v>
      </c>
      <c r="J98" s="36"/>
    </row>
    <row r="99">
      <c r="A99" s="37" t="s">
        <v>593</v>
      </c>
      <c r="B99" s="37">
        <v>23</v>
      </c>
      <c r="C99" s="38" t="s">
        <v>14312</v>
      </c>
      <c r="D99" s="37" t="s">
        <v>595</v>
      </c>
      <c r="E99" s="39" t="s">
        <v>14313</v>
      </c>
      <c r="F99" s="40" t="s">
        <v>597</v>
      </c>
      <c r="G99" s="41">
        <v>65</v>
      </c>
      <c r="H99" s="42">
        <v>0</v>
      </c>
      <c r="I99" s="43">
        <f>ROUND(G99*H99,P4)</f>
        <v>0</v>
      </c>
      <c r="J99" s="37"/>
      <c r="O99" s="44">
        <f>I99*0.21</f>
        <v>0</v>
      </c>
      <c r="P99">
        <v>3</v>
      </c>
    </row>
    <row r="100">
      <c r="A100" s="37" t="s">
        <v>598</v>
      </c>
      <c r="B100" s="45"/>
      <c r="C100" s="46"/>
      <c r="D100" s="46"/>
      <c r="E100" s="47" t="s">
        <v>595</v>
      </c>
      <c r="F100" s="46"/>
      <c r="G100" s="46"/>
      <c r="H100" s="46"/>
      <c r="I100" s="46"/>
      <c r="J100" s="48"/>
    </row>
    <row r="101">
      <c r="A101" s="37" t="s">
        <v>599</v>
      </c>
      <c r="B101" s="45"/>
      <c r="C101" s="46"/>
      <c r="D101" s="46"/>
      <c r="E101" s="49" t="s">
        <v>14314</v>
      </c>
      <c r="F101" s="46"/>
      <c r="G101" s="46"/>
      <c r="H101" s="46"/>
      <c r="I101" s="46"/>
      <c r="J101" s="48"/>
    </row>
    <row r="102" ht="150">
      <c r="A102" s="37" t="s">
        <v>601</v>
      </c>
      <c r="B102" s="45"/>
      <c r="C102" s="46"/>
      <c r="D102" s="46"/>
      <c r="E102" s="39" t="s">
        <v>14315</v>
      </c>
      <c r="F102" s="46"/>
      <c r="G102" s="46"/>
      <c r="H102" s="46"/>
      <c r="I102" s="46"/>
      <c r="J102" s="48"/>
    </row>
    <row r="103">
      <c r="A103" s="37" t="s">
        <v>593</v>
      </c>
      <c r="B103" s="37">
        <v>24</v>
      </c>
      <c r="C103" s="38" t="s">
        <v>14316</v>
      </c>
      <c r="D103" s="37" t="s">
        <v>595</v>
      </c>
      <c r="E103" s="39" t="s">
        <v>14317</v>
      </c>
      <c r="F103" s="40" t="s">
        <v>608</v>
      </c>
      <c r="G103" s="41">
        <v>8</v>
      </c>
      <c r="H103" s="42">
        <v>0</v>
      </c>
      <c r="I103" s="43">
        <f>ROUND(G103*H103,P4)</f>
        <v>0</v>
      </c>
      <c r="J103" s="37"/>
      <c r="O103" s="44">
        <f>I103*0.21</f>
        <v>0</v>
      </c>
      <c r="P103">
        <v>3</v>
      </c>
    </row>
    <row r="104">
      <c r="A104" s="37" t="s">
        <v>598</v>
      </c>
      <c r="B104" s="45"/>
      <c r="C104" s="46"/>
      <c r="D104" s="46"/>
      <c r="E104" s="39" t="s">
        <v>14297</v>
      </c>
      <c r="F104" s="46"/>
      <c r="G104" s="46"/>
      <c r="H104" s="46"/>
      <c r="I104" s="46"/>
      <c r="J104" s="48"/>
    </row>
    <row r="105" ht="120">
      <c r="A105" s="37" t="s">
        <v>601</v>
      </c>
      <c r="B105" s="45"/>
      <c r="C105" s="46"/>
      <c r="D105" s="46"/>
      <c r="E105" s="39" t="s">
        <v>14318</v>
      </c>
      <c r="F105" s="46"/>
      <c r="G105" s="46"/>
      <c r="H105" s="46"/>
      <c r="I105" s="46"/>
      <c r="J105" s="48"/>
    </row>
    <row r="106">
      <c r="A106" s="37" t="s">
        <v>593</v>
      </c>
      <c r="B106" s="37">
        <v>25</v>
      </c>
      <c r="C106" s="38" t="s">
        <v>3310</v>
      </c>
      <c r="D106" s="37" t="s">
        <v>595</v>
      </c>
      <c r="E106" s="39" t="s">
        <v>3311</v>
      </c>
      <c r="F106" s="40" t="s">
        <v>608</v>
      </c>
      <c r="G106" s="41">
        <v>12</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90">
      <c r="A108" s="37" t="s">
        <v>601</v>
      </c>
      <c r="B108" s="45"/>
      <c r="C108" s="46"/>
      <c r="D108" s="46"/>
      <c r="E108" s="39" t="s">
        <v>4318</v>
      </c>
      <c r="F108" s="46"/>
      <c r="G108" s="46"/>
      <c r="H108" s="46"/>
      <c r="I108" s="46"/>
      <c r="J108" s="48"/>
    </row>
    <row r="109">
      <c r="A109" s="37" t="s">
        <v>593</v>
      </c>
      <c r="B109" s="37">
        <v>26</v>
      </c>
      <c r="C109" s="38" t="s">
        <v>4322</v>
      </c>
      <c r="D109" s="37" t="s">
        <v>595</v>
      </c>
      <c r="E109" s="39" t="s">
        <v>4121</v>
      </c>
      <c r="F109" s="40" t="s">
        <v>608</v>
      </c>
      <c r="G109" s="41">
        <v>12</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120">
      <c r="A111" s="37" t="s">
        <v>601</v>
      </c>
      <c r="B111" s="45"/>
      <c r="C111" s="46"/>
      <c r="D111" s="46"/>
      <c r="E111" s="39" t="s">
        <v>4323</v>
      </c>
      <c r="F111" s="46"/>
      <c r="G111" s="46"/>
      <c r="H111" s="46"/>
      <c r="I111" s="46"/>
      <c r="J111" s="48"/>
    </row>
    <row r="112">
      <c r="A112" s="37" t="s">
        <v>593</v>
      </c>
      <c r="B112" s="37">
        <v>27</v>
      </c>
      <c r="C112" s="38" t="s">
        <v>14319</v>
      </c>
      <c r="D112" s="37" t="s">
        <v>595</v>
      </c>
      <c r="E112" s="39" t="s">
        <v>2456</v>
      </c>
      <c r="F112" s="40" t="s">
        <v>608</v>
      </c>
      <c r="G112" s="41">
        <v>1</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c r="A114" s="37" t="s">
        <v>599</v>
      </c>
      <c r="B114" s="45"/>
      <c r="C114" s="46"/>
      <c r="D114" s="46"/>
      <c r="E114" s="49" t="s">
        <v>14320</v>
      </c>
      <c r="F114" s="46"/>
      <c r="G114" s="46"/>
      <c r="H114" s="46"/>
      <c r="I114" s="46"/>
      <c r="J114" s="48"/>
    </row>
    <row r="115" ht="120">
      <c r="A115" s="37" t="s">
        <v>601</v>
      </c>
      <c r="B115" s="45"/>
      <c r="C115" s="46"/>
      <c r="D115" s="46"/>
      <c r="E115" s="39" t="s">
        <v>14321</v>
      </c>
      <c r="F115" s="46"/>
      <c r="G115" s="46"/>
      <c r="H115" s="46"/>
      <c r="I115" s="46"/>
      <c r="J115" s="48"/>
    </row>
    <row r="116">
      <c r="A116" s="37" t="s">
        <v>593</v>
      </c>
      <c r="B116" s="37">
        <v>28</v>
      </c>
      <c r="C116" s="38" t="s">
        <v>14322</v>
      </c>
      <c r="D116" s="37" t="s">
        <v>595</v>
      </c>
      <c r="E116" s="39" t="s">
        <v>14323</v>
      </c>
      <c r="F116" s="40" t="s">
        <v>597</v>
      </c>
      <c r="G116" s="41">
        <v>65</v>
      </c>
      <c r="H116" s="42">
        <v>0</v>
      </c>
      <c r="I116" s="43">
        <f>ROUND(G116*H116,P4)</f>
        <v>0</v>
      </c>
      <c r="J116" s="37"/>
      <c r="O116" s="44">
        <f>I116*0.21</f>
        <v>0</v>
      </c>
      <c r="P116">
        <v>3</v>
      </c>
    </row>
    <row r="117">
      <c r="A117" s="37" t="s">
        <v>598</v>
      </c>
      <c r="B117" s="45"/>
      <c r="C117" s="46"/>
      <c r="D117" s="46"/>
      <c r="E117" s="39" t="s">
        <v>14324</v>
      </c>
      <c r="F117" s="46"/>
      <c r="G117" s="46"/>
      <c r="H117" s="46"/>
      <c r="I117" s="46"/>
      <c r="J117" s="48"/>
    </row>
    <row r="118" ht="45">
      <c r="A118" s="37" t="s">
        <v>601</v>
      </c>
      <c r="B118" s="45"/>
      <c r="C118" s="46"/>
      <c r="D118" s="46"/>
      <c r="E118" s="39" t="s">
        <v>14325</v>
      </c>
      <c r="F118" s="46"/>
      <c r="G118" s="46"/>
      <c r="H118" s="46"/>
      <c r="I118" s="46"/>
      <c r="J118" s="48"/>
    </row>
    <row r="119">
      <c r="A119" s="31" t="s">
        <v>591</v>
      </c>
      <c r="B119" s="32"/>
      <c r="C119" s="33" t="s">
        <v>3659</v>
      </c>
      <c r="D119" s="34"/>
      <c r="E119" s="31" t="s">
        <v>4123</v>
      </c>
      <c r="F119" s="34"/>
      <c r="G119" s="34"/>
      <c r="H119" s="34"/>
      <c r="I119" s="35">
        <f>SUMIFS(I120:I137,A120:A137,"P")</f>
        <v>0</v>
      </c>
      <c r="J119" s="36"/>
    </row>
    <row r="120" ht="30">
      <c r="A120" s="37" t="s">
        <v>593</v>
      </c>
      <c r="B120" s="37">
        <v>29</v>
      </c>
      <c r="C120" s="38" t="s">
        <v>1409</v>
      </c>
      <c r="D120" s="37" t="s">
        <v>595</v>
      </c>
      <c r="E120" s="39" t="s">
        <v>1410</v>
      </c>
      <c r="F120" s="40" t="s">
        <v>608</v>
      </c>
      <c r="G120" s="41">
        <v>2</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20">
      <c r="A122" s="37" t="s">
        <v>601</v>
      </c>
      <c r="B122" s="45"/>
      <c r="C122" s="46"/>
      <c r="D122" s="46"/>
      <c r="E122" s="39" t="s">
        <v>2096</v>
      </c>
      <c r="F122" s="46"/>
      <c r="G122" s="46"/>
      <c r="H122" s="46"/>
      <c r="I122" s="46"/>
      <c r="J122" s="48"/>
    </row>
    <row r="123" ht="30">
      <c r="A123" s="37" t="s">
        <v>593</v>
      </c>
      <c r="B123" s="37">
        <v>30</v>
      </c>
      <c r="C123" s="38" t="s">
        <v>3377</v>
      </c>
      <c r="D123" s="37" t="s">
        <v>595</v>
      </c>
      <c r="E123" s="39" t="s">
        <v>3378</v>
      </c>
      <c r="F123" s="40" t="s">
        <v>608</v>
      </c>
      <c r="G123" s="41">
        <v>2</v>
      </c>
      <c r="H123" s="42">
        <v>0</v>
      </c>
      <c r="I123" s="43">
        <f>ROUND(G123*H123,P4)</f>
        <v>0</v>
      </c>
      <c r="J123" s="37"/>
      <c r="O123" s="44">
        <f>I123*0.21</f>
        <v>0</v>
      </c>
      <c r="P123">
        <v>3</v>
      </c>
    </row>
    <row r="124">
      <c r="A124" s="37" t="s">
        <v>598</v>
      </c>
      <c r="B124" s="45"/>
      <c r="C124" s="46"/>
      <c r="D124" s="46"/>
      <c r="E124" s="39" t="s">
        <v>14297</v>
      </c>
      <c r="F124" s="46"/>
      <c r="G124" s="46"/>
      <c r="H124" s="46"/>
      <c r="I124" s="46"/>
      <c r="J124" s="48"/>
    </row>
    <row r="125" ht="120">
      <c r="A125" s="37" t="s">
        <v>601</v>
      </c>
      <c r="B125" s="45"/>
      <c r="C125" s="46"/>
      <c r="D125" s="46"/>
      <c r="E125" s="39" t="s">
        <v>2096</v>
      </c>
      <c r="F125" s="46"/>
      <c r="G125" s="46"/>
      <c r="H125" s="46"/>
      <c r="I125" s="46"/>
      <c r="J125" s="48"/>
    </row>
    <row r="126">
      <c r="A126" s="37" t="s">
        <v>593</v>
      </c>
      <c r="B126" s="37">
        <v>31</v>
      </c>
      <c r="C126" s="38" t="s">
        <v>14326</v>
      </c>
      <c r="D126" s="37" t="s">
        <v>595</v>
      </c>
      <c r="E126" s="39" t="s">
        <v>14327</v>
      </c>
      <c r="F126" s="40" t="s">
        <v>597</v>
      </c>
      <c r="G126" s="41">
        <v>62</v>
      </c>
      <c r="H126" s="42">
        <v>0</v>
      </c>
      <c r="I126" s="43">
        <f>ROUND(G126*H126,P4)</f>
        <v>0</v>
      </c>
      <c r="J126" s="37"/>
      <c r="O126" s="44">
        <f>I126*0.21</f>
        <v>0</v>
      </c>
      <c r="P126">
        <v>3</v>
      </c>
    </row>
    <row r="127">
      <c r="A127" s="37" t="s">
        <v>598</v>
      </c>
      <c r="B127" s="45"/>
      <c r="C127" s="46"/>
      <c r="D127" s="46"/>
      <c r="E127" s="39" t="s">
        <v>14328</v>
      </c>
      <c r="F127" s="46"/>
      <c r="G127" s="46"/>
      <c r="H127" s="46"/>
      <c r="I127" s="46"/>
      <c r="J127" s="48"/>
    </row>
    <row r="128" ht="90">
      <c r="A128" s="37" t="s">
        <v>601</v>
      </c>
      <c r="B128" s="45"/>
      <c r="C128" s="46"/>
      <c r="D128" s="46"/>
      <c r="E128" s="39" t="s">
        <v>14329</v>
      </c>
      <c r="F128" s="46"/>
      <c r="G128" s="46"/>
      <c r="H128" s="46"/>
      <c r="I128" s="46"/>
      <c r="J128" s="48"/>
    </row>
    <row r="129">
      <c r="A129" s="37" t="s">
        <v>593</v>
      </c>
      <c r="B129" s="37">
        <v>32</v>
      </c>
      <c r="C129" s="38" t="s">
        <v>1259</v>
      </c>
      <c r="D129" s="37" t="s">
        <v>595</v>
      </c>
      <c r="E129" s="39" t="s">
        <v>1260</v>
      </c>
      <c r="F129" s="40" t="s">
        <v>608</v>
      </c>
      <c r="G129" s="41">
        <v>4</v>
      </c>
      <c r="H129" s="42">
        <v>0</v>
      </c>
      <c r="I129" s="43">
        <f>ROUND(G129*H129,P4)</f>
        <v>0</v>
      </c>
      <c r="J129" s="37"/>
      <c r="O129" s="44">
        <f>I129*0.21</f>
        <v>0</v>
      </c>
      <c r="P129">
        <v>3</v>
      </c>
    </row>
    <row r="130">
      <c r="A130" s="37" t="s">
        <v>598</v>
      </c>
      <c r="B130" s="45"/>
      <c r="C130" s="46"/>
      <c r="D130" s="46"/>
      <c r="E130" s="39" t="s">
        <v>14297</v>
      </c>
      <c r="F130" s="46"/>
      <c r="G130" s="46"/>
      <c r="H130" s="46"/>
      <c r="I130" s="46"/>
      <c r="J130" s="48"/>
    </row>
    <row r="131" ht="105">
      <c r="A131" s="37" t="s">
        <v>601</v>
      </c>
      <c r="B131" s="45"/>
      <c r="C131" s="46"/>
      <c r="D131" s="46"/>
      <c r="E131" s="39" t="s">
        <v>4128</v>
      </c>
      <c r="F131" s="46"/>
      <c r="G131" s="46"/>
      <c r="H131" s="46"/>
      <c r="I131" s="46"/>
      <c r="J131" s="48"/>
    </row>
    <row r="132">
      <c r="A132" s="37" t="s">
        <v>593</v>
      </c>
      <c r="B132" s="37">
        <v>33</v>
      </c>
      <c r="C132" s="38" t="s">
        <v>4339</v>
      </c>
      <c r="D132" s="37" t="s">
        <v>595</v>
      </c>
      <c r="E132" s="39" t="s">
        <v>1526</v>
      </c>
      <c r="F132" s="40" t="s">
        <v>597</v>
      </c>
      <c r="G132" s="41">
        <v>20</v>
      </c>
      <c r="H132" s="42">
        <v>0</v>
      </c>
      <c r="I132" s="43">
        <f>ROUND(G132*H132,P4)</f>
        <v>0</v>
      </c>
      <c r="J132" s="37"/>
      <c r="O132" s="44">
        <f>I132*0.21</f>
        <v>0</v>
      </c>
      <c r="P132">
        <v>3</v>
      </c>
    </row>
    <row r="133">
      <c r="A133" s="37" t="s">
        <v>598</v>
      </c>
      <c r="B133" s="45"/>
      <c r="C133" s="46"/>
      <c r="D133" s="46"/>
      <c r="E133" s="39" t="s">
        <v>14330</v>
      </c>
      <c r="F133" s="46"/>
      <c r="G133" s="46"/>
      <c r="H133" s="46"/>
      <c r="I133" s="46"/>
      <c r="J133" s="48"/>
    </row>
    <row r="134">
      <c r="A134" s="37" t="s">
        <v>601</v>
      </c>
      <c r="B134" s="45"/>
      <c r="C134" s="46"/>
      <c r="D134" s="46"/>
      <c r="E134" s="47" t="s">
        <v>595</v>
      </c>
      <c r="F134" s="46"/>
      <c r="G134" s="46"/>
      <c r="H134" s="46"/>
      <c r="I134" s="46"/>
      <c r="J134" s="48"/>
    </row>
    <row r="135">
      <c r="A135" s="37" t="s">
        <v>593</v>
      </c>
      <c r="B135" s="37">
        <v>34</v>
      </c>
      <c r="C135" s="38" t="s">
        <v>4340</v>
      </c>
      <c r="D135" s="37" t="s">
        <v>595</v>
      </c>
      <c r="E135" s="39" t="s">
        <v>3375</v>
      </c>
      <c r="F135" s="40" t="s">
        <v>597</v>
      </c>
      <c r="G135" s="41">
        <v>410</v>
      </c>
      <c r="H135" s="42">
        <v>0</v>
      </c>
      <c r="I135" s="43">
        <f>ROUND(G135*H135,P4)</f>
        <v>0</v>
      </c>
      <c r="J135" s="37"/>
      <c r="O135" s="44">
        <f>I135*0.21</f>
        <v>0</v>
      </c>
      <c r="P135">
        <v>3</v>
      </c>
    </row>
    <row r="136">
      <c r="A136" s="37" t="s">
        <v>598</v>
      </c>
      <c r="B136" s="45"/>
      <c r="C136" s="46"/>
      <c r="D136" s="46"/>
      <c r="E136" s="39" t="s">
        <v>14330</v>
      </c>
      <c r="F136" s="46"/>
      <c r="G136" s="46"/>
      <c r="H136" s="46"/>
      <c r="I136" s="46"/>
      <c r="J136" s="48"/>
    </row>
    <row r="137" ht="60">
      <c r="A137" s="37" t="s">
        <v>601</v>
      </c>
      <c r="B137" s="45"/>
      <c r="C137" s="46"/>
      <c r="D137" s="46"/>
      <c r="E137" s="39" t="s">
        <v>4133</v>
      </c>
      <c r="F137" s="46"/>
      <c r="G137" s="46"/>
      <c r="H137" s="46"/>
      <c r="I137" s="46"/>
      <c r="J137" s="48"/>
    </row>
    <row r="138">
      <c r="A138" s="31" t="s">
        <v>591</v>
      </c>
      <c r="B138" s="32"/>
      <c r="C138" s="33" t="s">
        <v>3893</v>
      </c>
      <c r="D138" s="34"/>
      <c r="E138" s="31" t="s">
        <v>4353</v>
      </c>
      <c r="F138" s="34"/>
      <c r="G138" s="34"/>
      <c r="H138" s="34"/>
      <c r="I138" s="35">
        <f>SUMIFS(I139:I141,A139:A141,"P")</f>
        <v>0</v>
      </c>
      <c r="J138" s="36"/>
    </row>
    <row r="139" ht="30">
      <c r="A139" s="37" t="s">
        <v>593</v>
      </c>
      <c r="B139" s="37">
        <v>35</v>
      </c>
      <c r="C139" s="38" t="s">
        <v>14331</v>
      </c>
      <c r="D139" s="37" t="s">
        <v>595</v>
      </c>
      <c r="E139" s="39" t="s">
        <v>14332</v>
      </c>
      <c r="F139" s="40" t="s">
        <v>608</v>
      </c>
      <c r="G139" s="41">
        <v>1</v>
      </c>
      <c r="H139" s="42">
        <v>0</v>
      </c>
      <c r="I139" s="43">
        <f>ROUND(G139*H139,P4)</f>
        <v>0</v>
      </c>
      <c r="J139" s="37"/>
      <c r="O139" s="44">
        <f>I139*0.21</f>
        <v>0</v>
      </c>
      <c r="P139">
        <v>3</v>
      </c>
    </row>
    <row r="140">
      <c r="A140" s="37" t="s">
        <v>598</v>
      </c>
      <c r="B140" s="45"/>
      <c r="C140" s="46"/>
      <c r="D140" s="46"/>
      <c r="E140" s="39" t="s">
        <v>14333</v>
      </c>
      <c r="F140" s="46"/>
      <c r="G140" s="46"/>
      <c r="H140" s="46"/>
      <c r="I140" s="46"/>
      <c r="J140" s="48"/>
    </row>
    <row r="141" ht="105">
      <c r="A141" s="37" t="s">
        <v>601</v>
      </c>
      <c r="B141" s="45"/>
      <c r="C141" s="46"/>
      <c r="D141" s="46"/>
      <c r="E141" s="39" t="s">
        <v>14334</v>
      </c>
      <c r="F141" s="46"/>
      <c r="G141" s="46"/>
      <c r="H141" s="46"/>
      <c r="I141" s="46"/>
      <c r="J141" s="48"/>
    </row>
    <row r="142">
      <c r="A142" s="31" t="s">
        <v>591</v>
      </c>
      <c r="B142" s="32"/>
      <c r="C142" s="33" t="s">
        <v>3664</v>
      </c>
      <c r="D142" s="34"/>
      <c r="E142" s="31" t="s">
        <v>4196</v>
      </c>
      <c r="F142" s="34"/>
      <c r="G142" s="34"/>
      <c r="H142" s="34"/>
      <c r="I142" s="35">
        <f>SUMIFS(I143:I172,A143:A172,"P")</f>
        <v>0</v>
      </c>
      <c r="J142" s="36"/>
    </row>
    <row r="143" ht="30">
      <c r="A143" s="37" t="s">
        <v>593</v>
      </c>
      <c r="B143" s="37">
        <v>36</v>
      </c>
      <c r="C143" s="38" t="s">
        <v>3063</v>
      </c>
      <c r="D143" s="37" t="s">
        <v>595</v>
      </c>
      <c r="E143" s="39" t="s">
        <v>3960</v>
      </c>
      <c r="F143" s="40" t="s">
        <v>608</v>
      </c>
      <c r="G143" s="41">
        <v>1</v>
      </c>
      <c r="H143" s="42">
        <v>0</v>
      </c>
      <c r="I143" s="43">
        <f>ROUND(G143*H143,P4)</f>
        <v>0</v>
      </c>
      <c r="J143" s="37"/>
      <c r="O143" s="44">
        <f>I143*0.21</f>
        <v>0</v>
      </c>
      <c r="P143">
        <v>3</v>
      </c>
    </row>
    <row r="144">
      <c r="A144" s="37" t="s">
        <v>598</v>
      </c>
      <c r="B144" s="45"/>
      <c r="C144" s="46"/>
      <c r="D144" s="46"/>
      <c r="E144" s="39" t="s">
        <v>14335</v>
      </c>
      <c r="F144" s="46"/>
      <c r="G144" s="46"/>
      <c r="H144" s="46"/>
      <c r="I144" s="46"/>
      <c r="J144" s="48"/>
    </row>
    <row r="145" ht="135">
      <c r="A145" s="37" t="s">
        <v>601</v>
      </c>
      <c r="B145" s="45"/>
      <c r="C145" s="46"/>
      <c r="D145" s="46"/>
      <c r="E145" s="39" t="s">
        <v>1065</v>
      </c>
      <c r="F145" s="46"/>
      <c r="G145" s="46"/>
      <c r="H145" s="46"/>
      <c r="I145" s="46"/>
      <c r="J145" s="48"/>
    </row>
    <row r="146" ht="30">
      <c r="A146" s="37" t="s">
        <v>593</v>
      </c>
      <c r="B146" s="37">
        <v>37</v>
      </c>
      <c r="C146" s="38" t="s">
        <v>3070</v>
      </c>
      <c r="D146" s="37" t="s">
        <v>595</v>
      </c>
      <c r="E146" s="39" t="s">
        <v>3071</v>
      </c>
      <c r="F146" s="40" t="s">
        <v>608</v>
      </c>
      <c r="G146" s="41">
        <v>1</v>
      </c>
      <c r="H146" s="42">
        <v>0</v>
      </c>
      <c r="I146" s="43">
        <f>ROUND(G146*H146,P4)</f>
        <v>0</v>
      </c>
      <c r="J146" s="37"/>
      <c r="O146" s="44">
        <f>I146*0.21</f>
        <v>0</v>
      </c>
      <c r="P146">
        <v>3</v>
      </c>
    </row>
    <row r="147">
      <c r="A147" s="37" t="s">
        <v>598</v>
      </c>
      <c r="B147" s="45"/>
      <c r="C147" s="46"/>
      <c r="D147" s="46"/>
      <c r="E147" s="39" t="s">
        <v>14297</v>
      </c>
      <c r="F147" s="46"/>
      <c r="G147" s="46"/>
      <c r="H147" s="46"/>
      <c r="I147" s="46"/>
      <c r="J147" s="48"/>
    </row>
    <row r="148" ht="105">
      <c r="A148" s="37" t="s">
        <v>601</v>
      </c>
      <c r="B148" s="45"/>
      <c r="C148" s="46"/>
      <c r="D148" s="46"/>
      <c r="E148" s="39" t="s">
        <v>4206</v>
      </c>
      <c r="F148" s="46"/>
      <c r="G148" s="46"/>
      <c r="H148" s="46"/>
      <c r="I148" s="46"/>
      <c r="J148" s="48"/>
    </row>
    <row r="149">
      <c r="A149" s="37" t="s">
        <v>593</v>
      </c>
      <c r="B149" s="37">
        <v>38</v>
      </c>
      <c r="C149" s="38" t="s">
        <v>14336</v>
      </c>
      <c r="D149" s="37" t="s">
        <v>595</v>
      </c>
      <c r="E149" s="39" t="s">
        <v>14337</v>
      </c>
      <c r="F149" s="40" t="s">
        <v>608</v>
      </c>
      <c r="G149" s="41">
        <v>2</v>
      </c>
      <c r="H149" s="42">
        <v>0</v>
      </c>
      <c r="I149" s="43">
        <f>ROUND(G149*H149,P4)</f>
        <v>0</v>
      </c>
      <c r="J149" s="37"/>
      <c r="O149" s="44">
        <f>I149*0.21</f>
        <v>0</v>
      </c>
      <c r="P149">
        <v>3</v>
      </c>
    </row>
    <row r="150">
      <c r="A150" s="37" t="s">
        <v>598</v>
      </c>
      <c r="B150" s="45"/>
      <c r="C150" s="46"/>
      <c r="D150" s="46"/>
      <c r="E150" s="39" t="s">
        <v>14297</v>
      </c>
      <c r="F150" s="46"/>
      <c r="G150" s="46"/>
      <c r="H150" s="46"/>
      <c r="I150" s="46"/>
      <c r="J150" s="48"/>
    </row>
    <row r="151" ht="90">
      <c r="A151" s="37" t="s">
        <v>601</v>
      </c>
      <c r="B151" s="45"/>
      <c r="C151" s="46"/>
      <c r="D151" s="46"/>
      <c r="E151" s="39" t="s">
        <v>4212</v>
      </c>
      <c r="F151" s="46"/>
      <c r="G151" s="46"/>
      <c r="H151" s="46"/>
      <c r="I151" s="46"/>
      <c r="J151" s="48"/>
    </row>
    <row r="152">
      <c r="A152" s="37" t="s">
        <v>593</v>
      </c>
      <c r="B152" s="37">
        <v>39</v>
      </c>
      <c r="C152" s="38" t="s">
        <v>1265</v>
      </c>
      <c r="D152" s="37" t="s">
        <v>595</v>
      </c>
      <c r="E152" s="39" t="s">
        <v>1266</v>
      </c>
      <c r="F152" s="40" t="s">
        <v>624</v>
      </c>
      <c r="G152" s="41">
        <v>16</v>
      </c>
      <c r="H152" s="42">
        <v>0</v>
      </c>
      <c r="I152" s="43">
        <f>ROUND(G152*H152,P4)</f>
        <v>0</v>
      </c>
      <c r="J152" s="37"/>
      <c r="O152" s="44">
        <f>I152*0.21</f>
        <v>0</v>
      </c>
      <c r="P152">
        <v>3</v>
      </c>
    </row>
    <row r="153">
      <c r="A153" s="37" t="s">
        <v>598</v>
      </c>
      <c r="B153" s="45"/>
      <c r="C153" s="46"/>
      <c r="D153" s="46"/>
      <c r="E153" s="39" t="s">
        <v>14297</v>
      </c>
      <c r="F153" s="46"/>
      <c r="G153" s="46"/>
      <c r="H153" s="46"/>
      <c r="I153" s="46"/>
      <c r="J153" s="48"/>
    </row>
    <row r="154" ht="120">
      <c r="A154" s="37" t="s">
        <v>601</v>
      </c>
      <c r="B154" s="45"/>
      <c r="C154" s="46"/>
      <c r="D154" s="46"/>
      <c r="E154" s="39" t="s">
        <v>3667</v>
      </c>
      <c r="F154" s="46"/>
      <c r="G154" s="46"/>
      <c r="H154" s="46"/>
      <c r="I154" s="46"/>
      <c r="J154" s="48"/>
    </row>
    <row r="155">
      <c r="A155" s="37" t="s">
        <v>593</v>
      </c>
      <c r="B155" s="37">
        <v>40</v>
      </c>
      <c r="C155" s="38" t="s">
        <v>3387</v>
      </c>
      <c r="D155" s="37" t="s">
        <v>595</v>
      </c>
      <c r="E155" s="39" t="s">
        <v>3388</v>
      </c>
      <c r="F155" s="40" t="s">
        <v>624</v>
      </c>
      <c r="G155" s="41">
        <v>16</v>
      </c>
      <c r="H155" s="42">
        <v>0</v>
      </c>
      <c r="I155" s="43">
        <f>ROUND(G155*H155,P4)</f>
        <v>0</v>
      </c>
      <c r="J155" s="37"/>
      <c r="O155" s="44">
        <f>I155*0.21</f>
        <v>0</v>
      </c>
      <c r="P155">
        <v>3</v>
      </c>
    </row>
    <row r="156">
      <c r="A156" s="37" t="s">
        <v>598</v>
      </c>
      <c r="B156" s="45"/>
      <c r="C156" s="46"/>
      <c r="D156" s="46"/>
      <c r="E156" s="39" t="s">
        <v>14297</v>
      </c>
      <c r="F156" s="46"/>
      <c r="G156" s="46"/>
      <c r="H156" s="46"/>
      <c r="I156" s="46"/>
      <c r="J156" s="48"/>
    </row>
    <row r="157" ht="120">
      <c r="A157" s="37" t="s">
        <v>601</v>
      </c>
      <c r="B157" s="45"/>
      <c r="C157" s="46"/>
      <c r="D157" s="46"/>
      <c r="E157" s="39" t="s">
        <v>4387</v>
      </c>
      <c r="F157" s="46"/>
      <c r="G157" s="46"/>
      <c r="H157" s="46"/>
      <c r="I157" s="46"/>
      <c r="J157" s="48"/>
    </row>
    <row r="158">
      <c r="A158" s="37" t="s">
        <v>593</v>
      </c>
      <c r="B158" s="37">
        <v>41</v>
      </c>
      <c r="C158" s="38" t="s">
        <v>3075</v>
      </c>
      <c r="D158" s="37" t="s">
        <v>595</v>
      </c>
      <c r="E158" s="39" t="s">
        <v>3076</v>
      </c>
      <c r="F158" s="40" t="s">
        <v>624</v>
      </c>
      <c r="G158" s="41">
        <v>16</v>
      </c>
      <c r="H158" s="42">
        <v>0</v>
      </c>
      <c r="I158" s="43">
        <f>ROUND(G158*H158,P4)</f>
        <v>0</v>
      </c>
      <c r="J158" s="37"/>
      <c r="O158" s="44">
        <f>I158*0.21</f>
        <v>0</v>
      </c>
      <c r="P158">
        <v>3</v>
      </c>
    </row>
    <row r="159">
      <c r="A159" s="37" t="s">
        <v>598</v>
      </c>
      <c r="B159" s="45"/>
      <c r="C159" s="46"/>
      <c r="D159" s="46"/>
      <c r="E159" s="39" t="s">
        <v>14297</v>
      </c>
      <c r="F159" s="46"/>
      <c r="G159" s="46"/>
      <c r="H159" s="46"/>
      <c r="I159" s="46"/>
      <c r="J159" s="48"/>
    </row>
    <row r="160" ht="105">
      <c r="A160" s="37" t="s">
        <v>601</v>
      </c>
      <c r="B160" s="45"/>
      <c r="C160" s="46"/>
      <c r="D160" s="46"/>
      <c r="E160" s="39" t="s">
        <v>4223</v>
      </c>
      <c r="F160" s="46"/>
      <c r="G160" s="46"/>
      <c r="H160" s="46"/>
      <c r="I160" s="46"/>
      <c r="J160" s="48"/>
    </row>
    <row r="161">
      <c r="A161" s="37" t="s">
        <v>593</v>
      </c>
      <c r="B161" s="37">
        <v>42</v>
      </c>
      <c r="C161" s="38" t="s">
        <v>1268</v>
      </c>
      <c r="D161" s="37" t="s">
        <v>595</v>
      </c>
      <c r="E161" s="39" t="s">
        <v>1269</v>
      </c>
      <c r="F161" s="40" t="s">
        <v>624</v>
      </c>
      <c r="G161" s="41">
        <v>8</v>
      </c>
      <c r="H161" s="42">
        <v>0</v>
      </c>
      <c r="I161" s="43">
        <f>ROUND(G161*H161,P4)</f>
        <v>0</v>
      </c>
      <c r="J161" s="37"/>
      <c r="O161" s="44">
        <f>I161*0.21</f>
        <v>0</v>
      </c>
      <c r="P161">
        <v>3</v>
      </c>
    </row>
    <row r="162">
      <c r="A162" s="37" t="s">
        <v>598</v>
      </c>
      <c r="B162" s="45"/>
      <c r="C162" s="46"/>
      <c r="D162" s="46"/>
      <c r="E162" s="39" t="s">
        <v>14297</v>
      </c>
      <c r="F162" s="46"/>
      <c r="G162" s="46"/>
      <c r="H162" s="46"/>
      <c r="I162" s="46"/>
      <c r="J162" s="48"/>
    </row>
    <row r="163" ht="105">
      <c r="A163" s="37" t="s">
        <v>601</v>
      </c>
      <c r="B163" s="45"/>
      <c r="C163" s="46"/>
      <c r="D163" s="46"/>
      <c r="E163" s="39" t="s">
        <v>3668</v>
      </c>
      <c r="F163" s="46"/>
      <c r="G163" s="46"/>
      <c r="H163" s="46"/>
      <c r="I163" s="46"/>
      <c r="J163" s="48"/>
    </row>
    <row r="164">
      <c r="A164" s="37" t="s">
        <v>593</v>
      </c>
      <c r="B164" s="37">
        <v>43</v>
      </c>
      <c r="C164" s="38" t="s">
        <v>1066</v>
      </c>
      <c r="D164" s="37" t="s">
        <v>595</v>
      </c>
      <c r="E164" s="39" t="s">
        <v>1067</v>
      </c>
      <c r="F164" s="40" t="s">
        <v>624</v>
      </c>
      <c r="G164" s="41">
        <v>16</v>
      </c>
      <c r="H164" s="42">
        <v>0</v>
      </c>
      <c r="I164" s="43">
        <f>ROUND(G164*H164,P4)</f>
        <v>0</v>
      </c>
      <c r="J164" s="37"/>
      <c r="O164" s="44">
        <f>I164*0.21</f>
        <v>0</v>
      </c>
      <c r="P164">
        <v>3</v>
      </c>
    </row>
    <row r="165">
      <c r="A165" s="37" t="s">
        <v>598</v>
      </c>
      <c r="B165" s="45"/>
      <c r="C165" s="46"/>
      <c r="D165" s="46"/>
      <c r="E165" s="39" t="s">
        <v>14297</v>
      </c>
      <c r="F165" s="46"/>
      <c r="G165" s="46"/>
      <c r="H165" s="46"/>
      <c r="I165" s="46"/>
      <c r="J165" s="48"/>
    </row>
    <row r="166" ht="105">
      <c r="A166" s="37" t="s">
        <v>601</v>
      </c>
      <c r="B166" s="45"/>
      <c r="C166" s="46"/>
      <c r="D166" s="46"/>
      <c r="E166" s="39" t="s">
        <v>4224</v>
      </c>
      <c r="F166" s="46"/>
      <c r="G166" s="46"/>
      <c r="H166" s="46"/>
      <c r="I166" s="46"/>
      <c r="J166" s="48"/>
    </row>
    <row r="167">
      <c r="A167" s="37" t="s">
        <v>593</v>
      </c>
      <c r="B167" s="37">
        <v>44</v>
      </c>
      <c r="C167" s="38" t="s">
        <v>3390</v>
      </c>
      <c r="D167" s="37" t="s">
        <v>595</v>
      </c>
      <c r="E167" s="39" t="s">
        <v>3391</v>
      </c>
      <c r="F167" s="40" t="s">
        <v>624</v>
      </c>
      <c r="G167" s="41">
        <v>8</v>
      </c>
      <c r="H167" s="42">
        <v>0</v>
      </c>
      <c r="I167" s="43">
        <f>ROUND(G167*H167,P4)</f>
        <v>0</v>
      </c>
      <c r="J167" s="37"/>
      <c r="O167" s="44">
        <f>I167*0.21</f>
        <v>0</v>
      </c>
      <c r="P167">
        <v>3</v>
      </c>
    </row>
    <row r="168">
      <c r="A168" s="37" t="s">
        <v>598</v>
      </c>
      <c r="B168" s="45"/>
      <c r="C168" s="46"/>
      <c r="D168" s="46"/>
      <c r="E168" s="39" t="s">
        <v>14297</v>
      </c>
      <c r="F168" s="46"/>
      <c r="G168" s="46"/>
      <c r="H168" s="46"/>
      <c r="I168" s="46"/>
      <c r="J168" s="48"/>
    </row>
    <row r="169" ht="105">
      <c r="A169" s="37" t="s">
        <v>601</v>
      </c>
      <c r="B169" s="45"/>
      <c r="C169" s="46"/>
      <c r="D169" s="46"/>
      <c r="E169" s="39" t="s">
        <v>4388</v>
      </c>
      <c r="F169" s="46"/>
      <c r="G169" s="46"/>
      <c r="H169" s="46"/>
      <c r="I169" s="46"/>
      <c r="J169" s="48"/>
    </row>
    <row r="170">
      <c r="A170" s="37" t="s">
        <v>593</v>
      </c>
      <c r="B170" s="37">
        <v>45</v>
      </c>
      <c r="C170" s="38" t="s">
        <v>4225</v>
      </c>
      <c r="D170" s="37" t="s">
        <v>595</v>
      </c>
      <c r="E170" s="39" t="s">
        <v>4226</v>
      </c>
      <c r="F170" s="40" t="s">
        <v>624</v>
      </c>
      <c r="G170" s="41">
        <v>8</v>
      </c>
      <c r="H170" s="42">
        <v>0</v>
      </c>
      <c r="I170" s="43">
        <f>ROUND(G170*H170,P4)</f>
        <v>0</v>
      </c>
      <c r="J170" s="37"/>
      <c r="O170" s="44">
        <f>I170*0.21</f>
        <v>0</v>
      </c>
      <c r="P170">
        <v>3</v>
      </c>
    </row>
    <row r="171">
      <c r="A171" s="37" t="s">
        <v>598</v>
      </c>
      <c r="B171" s="45"/>
      <c r="C171" s="46"/>
      <c r="D171" s="46"/>
      <c r="E171" s="39" t="s">
        <v>14297</v>
      </c>
      <c r="F171" s="46"/>
      <c r="G171" s="46"/>
      <c r="H171" s="46"/>
      <c r="I171" s="46"/>
      <c r="J171" s="48"/>
    </row>
    <row r="172" ht="105">
      <c r="A172" s="37" t="s">
        <v>601</v>
      </c>
      <c r="B172" s="45"/>
      <c r="C172" s="46"/>
      <c r="D172" s="46"/>
      <c r="E172" s="39" t="s">
        <v>4227</v>
      </c>
      <c r="F172" s="46"/>
      <c r="G172" s="46"/>
      <c r="H172" s="46"/>
      <c r="I172" s="46"/>
      <c r="J172" s="48"/>
    </row>
    <row r="173">
      <c r="A173" s="31" t="s">
        <v>591</v>
      </c>
      <c r="B173" s="32"/>
      <c r="C173" s="33" t="s">
        <v>4257</v>
      </c>
      <c r="D173" s="34"/>
      <c r="E173" s="31" t="s">
        <v>561</v>
      </c>
      <c r="F173" s="34"/>
      <c r="G173" s="34"/>
      <c r="H173" s="34"/>
      <c r="I173" s="35">
        <f>SUMIFS(I174:I176,A174:A176,"P")</f>
        <v>0</v>
      </c>
      <c r="J173" s="36"/>
    </row>
    <row r="174">
      <c r="A174" s="37" t="s">
        <v>593</v>
      </c>
      <c r="B174" s="37">
        <v>46</v>
      </c>
      <c r="C174" s="38" t="s">
        <v>3085</v>
      </c>
      <c r="D174" s="37" t="s">
        <v>595</v>
      </c>
      <c r="E174" s="39" t="s">
        <v>3086</v>
      </c>
      <c r="F174" s="40" t="s">
        <v>608</v>
      </c>
      <c r="G174" s="41">
        <v>1</v>
      </c>
      <c r="H174" s="42">
        <v>0</v>
      </c>
      <c r="I174" s="43">
        <f>ROUND(G174*H174,P4)</f>
        <v>0</v>
      </c>
      <c r="J174" s="37"/>
      <c r="O174" s="44">
        <f>I174*0.21</f>
        <v>0</v>
      </c>
      <c r="P174">
        <v>3</v>
      </c>
    </row>
    <row r="175">
      <c r="A175" s="37" t="s">
        <v>598</v>
      </c>
      <c r="B175" s="45"/>
      <c r="C175" s="46"/>
      <c r="D175" s="46"/>
      <c r="E175" s="39" t="s">
        <v>14297</v>
      </c>
      <c r="F175" s="46"/>
      <c r="G175" s="46"/>
      <c r="H175" s="46"/>
      <c r="I175" s="46"/>
      <c r="J175" s="48"/>
    </row>
    <row r="176" ht="90">
      <c r="A176" s="37" t="s">
        <v>601</v>
      </c>
      <c r="B176" s="45"/>
      <c r="C176" s="46"/>
      <c r="D176" s="46"/>
      <c r="E176" s="39" t="s">
        <v>4401</v>
      </c>
      <c r="F176" s="46"/>
      <c r="G176" s="46"/>
      <c r="H176" s="46"/>
      <c r="I176" s="46"/>
      <c r="J176" s="48"/>
    </row>
    <row r="177">
      <c r="A177" s="31" t="s">
        <v>591</v>
      </c>
      <c r="B177" s="32"/>
      <c r="C177" s="33" t="s">
        <v>1812</v>
      </c>
      <c r="D177" s="34"/>
      <c r="E177" s="31" t="s">
        <v>1813</v>
      </c>
      <c r="F177" s="34"/>
      <c r="G177" s="34"/>
      <c r="H177" s="34"/>
      <c r="I177" s="35">
        <f>SUMIFS(I178:I190,A178:A190,"P")</f>
        <v>0</v>
      </c>
      <c r="J177" s="36"/>
    </row>
    <row r="178" ht="45">
      <c r="A178" s="37" t="s">
        <v>593</v>
      </c>
      <c r="B178" s="37">
        <v>47</v>
      </c>
      <c r="C178" s="38" t="s">
        <v>1124</v>
      </c>
      <c r="D178" s="37" t="s">
        <v>1125</v>
      </c>
      <c r="E178" s="39" t="s">
        <v>1126</v>
      </c>
      <c r="F178" s="40" t="s">
        <v>1127</v>
      </c>
      <c r="G178" s="41">
        <v>22.800000000000001</v>
      </c>
      <c r="H178" s="42">
        <v>0</v>
      </c>
      <c r="I178" s="43">
        <f>ROUND(G178*H178,P4)</f>
        <v>0</v>
      </c>
      <c r="J178" s="37"/>
      <c r="O178" s="44">
        <f>I178*0.21</f>
        <v>0</v>
      </c>
      <c r="P178">
        <v>3</v>
      </c>
    </row>
    <row r="179">
      <c r="A179" s="37" t="s">
        <v>598</v>
      </c>
      <c r="B179" s="45"/>
      <c r="C179" s="46"/>
      <c r="D179" s="46"/>
      <c r="E179" s="39" t="s">
        <v>1817</v>
      </c>
      <c r="F179" s="46"/>
      <c r="G179" s="46"/>
      <c r="H179" s="46"/>
      <c r="I179" s="46"/>
      <c r="J179" s="48"/>
    </row>
    <row r="180" ht="30">
      <c r="A180" s="37" t="s">
        <v>599</v>
      </c>
      <c r="B180" s="45"/>
      <c r="C180" s="46"/>
      <c r="D180" s="46"/>
      <c r="E180" s="49" t="s">
        <v>14338</v>
      </c>
      <c r="F180" s="46"/>
      <c r="G180" s="46"/>
      <c r="H180" s="46"/>
      <c r="I180" s="46"/>
      <c r="J180" s="48"/>
    </row>
    <row r="181" ht="120">
      <c r="A181" s="37" t="s">
        <v>601</v>
      </c>
      <c r="B181" s="45"/>
      <c r="C181" s="46"/>
      <c r="D181" s="46"/>
      <c r="E181" s="39" t="s">
        <v>1819</v>
      </c>
      <c r="F181" s="46"/>
      <c r="G181" s="46"/>
      <c r="H181" s="46"/>
      <c r="I181" s="46"/>
      <c r="J181" s="48"/>
    </row>
    <row r="182" ht="45">
      <c r="A182" s="37" t="s">
        <v>593</v>
      </c>
      <c r="B182" s="37">
        <v>48</v>
      </c>
      <c r="C182" s="38" t="s">
        <v>1133</v>
      </c>
      <c r="D182" s="37" t="s">
        <v>1134</v>
      </c>
      <c r="E182" s="39" t="s">
        <v>1135</v>
      </c>
      <c r="F182" s="40" t="s">
        <v>1127</v>
      </c>
      <c r="G182" s="41">
        <v>0.5</v>
      </c>
      <c r="H182" s="42">
        <v>0</v>
      </c>
      <c r="I182" s="43">
        <f>ROUND(G182*H182,P4)</f>
        <v>0</v>
      </c>
      <c r="J182" s="37"/>
      <c r="O182" s="44">
        <f>I182*0.21</f>
        <v>0</v>
      </c>
      <c r="P182">
        <v>3</v>
      </c>
    </row>
    <row r="183">
      <c r="A183" s="37" t="s">
        <v>598</v>
      </c>
      <c r="B183" s="45"/>
      <c r="C183" s="46"/>
      <c r="D183" s="46"/>
      <c r="E183" s="39" t="s">
        <v>14339</v>
      </c>
      <c r="F183" s="46"/>
      <c r="G183" s="46"/>
      <c r="H183" s="46"/>
      <c r="I183" s="46"/>
      <c r="J183" s="48"/>
    </row>
    <row r="184" ht="120">
      <c r="A184" s="37" t="s">
        <v>601</v>
      </c>
      <c r="B184" s="45"/>
      <c r="C184" s="46"/>
      <c r="D184" s="46"/>
      <c r="E184" s="39" t="s">
        <v>1819</v>
      </c>
      <c r="F184" s="46"/>
      <c r="G184" s="46"/>
      <c r="H184" s="46"/>
      <c r="I184" s="46"/>
      <c r="J184" s="48"/>
    </row>
    <row r="185" ht="30">
      <c r="A185" s="37" t="s">
        <v>593</v>
      </c>
      <c r="B185" s="37">
        <v>49</v>
      </c>
      <c r="C185" s="38" t="s">
        <v>3427</v>
      </c>
      <c r="D185" s="37" t="s">
        <v>3428</v>
      </c>
      <c r="E185" s="39" t="s">
        <v>4279</v>
      </c>
      <c r="F185" s="40" t="s">
        <v>1127</v>
      </c>
      <c r="G185" s="41">
        <v>0.10000000000000001</v>
      </c>
      <c r="H185" s="42">
        <v>0</v>
      </c>
      <c r="I185" s="43">
        <f>ROUND(G185*H185,P4)</f>
        <v>0</v>
      </c>
      <c r="J185" s="37"/>
      <c r="O185" s="44">
        <f>I185*0.21</f>
        <v>0</v>
      </c>
      <c r="P185">
        <v>3</v>
      </c>
    </row>
    <row r="186">
      <c r="A186" s="37" t="s">
        <v>598</v>
      </c>
      <c r="B186" s="45"/>
      <c r="C186" s="46"/>
      <c r="D186" s="46"/>
      <c r="E186" s="39" t="s">
        <v>14339</v>
      </c>
      <c r="F186" s="46"/>
      <c r="G186" s="46"/>
      <c r="H186" s="46"/>
      <c r="I186" s="46"/>
      <c r="J186" s="48"/>
    </row>
    <row r="187" ht="135">
      <c r="A187" s="37" t="s">
        <v>601</v>
      </c>
      <c r="B187" s="45"/>
      <c r="C187" s="46"/>
      <c r="D187" s="46"/>
      <c r="E187" s="39" t="s">
        <v>4280</v>
      </c>
      <c r="F187" s="46"/>
      <c r="G187" s="46"/>
      <c r="H187" s="46"/>
      <c r="I187" s="46"/>
      <c r="J187" s="48"/>
    </row>
    <row r="188" ht="30">
      <c r="A188" s="37" t="s">
        <v>593</v>
      </c>
      <c r="B188" s="37">
        <v>50</v>
      </c>
      <c r="C188" s="38" t="s">
        <v>3431</v>
      </c>
      <c r="D188" s="37" t="s">
        <v>3432</v>
      </c>
      <c r="E188" s="39" t="s">
        <v>4281</v>
      </c>
      <c r="F188" s="40" t="s">
        <v>1127</v>
      </c>
      <c r="G188" s="41">
        <v>0.5</v>
      </c>
      <c r="H188" s="42">
        <v>0</v>
      </c>
      <c r="I188" s="43">
        <f>ROUND(G188*H188,P4)</f>
        <v>0</v>
      </c>
      <c r="J188" s="37"/>
      <c r="O188" s="44">
        <f>I188*0.21</f>
        <v>0</v>
      </c>
      <c r="P188">
        <v>3</v>
      </c>
    </row>
    <row r="189">
      <c r="A189" s="37" t="s">
        <v>598</v>
      </c>
      <c r="B189" s="45"/>
      <c r="C189" s="46"/>
      <c r="D189" s="46"/>
      <c r="E189" s="39" t="s">
        <v>14339</v>
      </c>
      <c r="F189" s="46"/>
      <c r="G189" s="46"/>
      <c r="H189" s="46"/>
      <c r="I189" s="46"/>
      <c r="J189" s="48"/>
    </row>
    <row r="190" ht="135">
      <c r="A190" s="37" t="s">
        <v>601</v>
      </c>
      <c r="B190" s="50"/>
      <c r="C190" s="51"/>
      <c r="D190" s="51"/>
      <c r="E190" s="39" t="s">
        <v>4280</v>
      </c>
      <c r="F190" s="51"/>
      <c r="G190" s="51"/>
      <c r="H190" s="51"/>
      <c r="I190" s="51"/>
      <c r="J190" s="52"/>
    </row>
  </sheetData>
  <sheetProtection sheet="1" objects="1" scenarios="1" spinCount="100000" saltValue="w3yCZvF0JhwjQJXvBm/g0iSzVNcDThoRejUBRItY6mF3vRTLe/hWuE2GxGVXhWlz3dqQiK+v3wmkNRB29CqsOQ==" hashValue="7sM37G1YRHE46nTovgQypUZbNopojgcE9bd5uq52+atbn67NIrcCHz2dv9x6tetXH0dVBHviMfdS7kVRGEAXQ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14340</v>
      </c>
      <c r="I3" s="25">
        <f>SUMIFS(I11:I137,A11:A137,"SD")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14340</v>
      </c>
      <c r="D7" s="22"/>
      <c r="E7" s="23" t="s">
        <v>489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14341</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14342</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3</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14341</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4</v>
      </c>
      <c r="C26" s="38" t="s">
        <v>1001</v>
      </c>
      <c r="D26" s="37" t="s">
        <v>595</v>
      </c>
      <c r="E26" s="39" t="s">
        <v>1002</v>
      </c>
      <c r="F26" s="40" t="s">
        <v>597</v>
      </c>
      <c r="G26" s="41">
        <v>28</v>
      </c>
      <c r="H26" s="42">
        <v>0</v>
      </c>
      <c r="I26" s="43">
        <f>ROUND(G26*H26,P4)</f>
        <v>0</v>
      </c>
      <c r="J26" s="37"/>
      <c r="O26" s="44">
        <f>I26*0.21</f>
        <v>0</v>
      </c>
      <c r="P26">
        <v>3</v>
      </c>
    </row>
    <row r="27">
      <c r="A27" s="37" t="s">
        <v>598</v>
      </c>
      <c r="B27" s="45"/>
      <c r="C27" s="46"/>
      <c r="D27" s="46"/>
      <c r="E27" s="39" t="s">
        <v>14343</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SUMIFS(I30:I33,A30:A33,"P")</f>
        <v>0</v>
      </c>
      <c r="J29" s="36"/>
    </row>
    <row r="30">
      <c r="A30" s="37" t="s">
        <v>593</v>
      </c>
      <c r="B30" s="37">
        <v>5</v>
      </c>
      <c r="C30" s="38" t="s">
        <v>644</v>
      </c>
      <c r="D30" s="37" t="s">
        <v>595</v>
      </c>
      <c r="E30" s="39" t="s">
        <v>645</v>
      </c>
      <c r="F30" s="40" t="s">
        <v>641</v>
      </c>
      <c r="G30" s="41">
        <v>3</v>
      </c>
      <c r="H30" s="42">
        <v>0</v>
      </c>
      <c r="I30" s="43">
        <f>ROUND(G30*H30,P4)</f>
        <v>0</v>
      </c>
      <c r="J30" s="37"/>
      <c r="O30" s="44">
        <f>I30*0.21</f>
        <v>0</v>
      </c>
      <c r="P30">
        <v>3</v>
      </c>
    </row>
    <row r="31">
      <c r="A31" s="37" t="s">
        <v>598</v>
      </c>
      <c r="B31" s="45"/>
      <c r="C31" s="46"/>
      <c r="D31" s="46"/>
      <c r="E31" s="47" t="s">
        <v>595</v>
      </c>
      <c r="F31" s="46"/>
      <c r="G31" s="46"/>
      <c r="H31" s="46"/>
      <c r="I31" s="46"/>
      <c r="J31" s="48"/>
    </row>
    <row r="32">
      <c r="A32" s="37" t="s">
        <v>599</v>
      </c>
      <c r="B32" s="45"/>
      <c r="C32" s="46"/>
      <c r="D32" s="46"/>
      <c r="E32" s="49" t="s">
        <v>14341</v>
      </c>
      <c r="F32" s="46"/>
      <c r="G32" s="46"/>
      <c r="H32" s="46"/>
      <c r="I32" s="46"/>
      <c r="J32" s="48"/>
    </row>
    <row r="33" ht="300">
      <c r="A33" s="37" t="s">
        <v>601</v>
      </c>
      <c r="B33" s="45"/>
      <c r="C33" s="46"/>
      <c r="D33" s="46"/>
      <c r="E33" s="39" t="s">
        <v>647</v>
      </c>
      <c r="F33" s="46"/>
      <c r="G33" s="46"/>
      <c r="H33" s="46"/>
      <c r="I33" s="46"/>
      <c r="J33" s="48"/>
    </row>
    <row r="34">
      <c r="A34" s="31" t="s">
        <v>591</v>
      </c>
      <c r="B34" s="32"/>
      <c r="C34" s="33" t="s">
        <v>4037</v>
      </c>
      <c r="D34" s="34"/>
      <c r="E34" s="31" t="s">
        <v>4038</v>
      </c>
      <c r="F34" s="34"/>
      <c r="G34" s="34"/>
      <c r="H34" s="34"/>
      <c r="I34" s="35">
        <f>SUMIFS(I35:I38,A35:A38,"P")</f>
        <v>0</v>
      </c>
      <c r="J34" s="36"/>
    </row>
    <row r="35">
      <c r="A35" s="37" t="s">
        <v>593</v>
      </c>
      <c r="B35" s="37">
        <v>6</v>
      </c>
      <c r="C35" s="38" t="s">
        <v>5447</v>
      </c>
      <c r="D35" s="37" t="s">
        <v>595</v>
      </c>
      <c r="E35" s="39" t="s">
        <v>5260</v>
      </c>
      <c r="F35" s="40" t="s">
        <v>989</v>
      </c>
      <c r="G35" s="41">
        <v>1</v>
      </c>
      <c r="H35" s="42">
        <v>0</v>
      </c>
      <c r="I35" s="43">
        <f>ROUND(G35*H35,P4)</f>
        <v>0</v>
      </c>
      <c r="J35" s="37"/>
      <c r="O35" s="44">
        <f>I35*0.21</f>
        <v>0</v>
      </c>
      <c r="P35">
        <v>3</v>
      </c>
    </row>
    <row r="36">
      <c r="A36" s="37" t="s">
        <v>598</v>
      </c>
      <c r="B36" s="45"/>
      <c r="C36" s="46"/>
      <c r="D36" s="46"/>
      <c r="E36" s="39" t="s">
        <v>5260</v>
      </c>
      <c r="F36" s="46"/>
      <c r="G36" s="46"/>
      <c r="H36" s="46"/>
      <c r="I36" s="46"/>
      <c r="J36" s="48"/>
    </row>
    <row r="37">
      <c r="A37" s="37" t="s">
        <v>599</v>
      </c>
      <c r="B37" s="45"/>
      <c r="C37" s="46"/>
      <c r="D37" s="46"/>
      <c r="E37" s="49" t="s">
        <v>14344</v>
      </c>
      <c r="F37" s="46"/>
      <c r="G37" s="46"/>
      <c r="H37" s="46"/>
      <c r="I37" s="46"/>
      <c r="J37" s="48"/>
    </row>
    <row r="38" ht="30">
      <c r="A38" s="37" t="s">
        <v>601</v>
      </c>
      <c r="B38" s="45"/>
      <c r="C38" s="46"/>
      <c r="D38" s="46"/>
      <c r="E38" s="39" t="s">
        <v>4289</v>
      </c>
      <c r="F38" s="46"/>
      <c r="G38" s="46"/>
      <c r="H38" s="46"/>
      <c r="I38" s="46"/>
      <c r="J38" s="48"/>
    </row>
    <row r="39">
      <c r="A39" s="31" t="s">
        <v>591</v>
      </c>
      <c r="B39" s="32"/>
      <c r="C39" s="33" t="s">
        <v>4055</v>
      </c>
      <c r="D39" s="34"/>
      <c r="E39" s="31" t="s">
        <v>4056</v>
      </c>
      <c r="F39" s="34"/>
      <c r="G39" s="34"/>
      <c r="H39" s="34"/>
      <c r="I39" s="35">
        <f>SUMIFS(I40:I47,A40:A47,"P")</f>
        <v>0</v>
      </c>
      <c r="J39" s="36"/>
    </row>
    <row r="40" ht="30">
      <c r="A40" s="37" t="s">
        <v>593</v>
      </c>
      <c r="B40" s="37">
        <v>7</v>
      </c>
      <c r="C40" s="38" t="s">
        <v>3026</v>
      </c>
      <c r="D40" s="37" t="s">
        <v>595</v>
      </c>
      <c r="E40" s="39" t="s">
        <v>3027</v>
      </c>
      <c r="F40" s="40" t="s">
        <v>608</v>
      </c>
      <c r="G40" s="41">
        <v>3</v>
      </c>
      <c r="H40" s="42">
        <v>0</v>
      </c>
      <c r="I40" s="43">
        <f>ROUND(G40*H40,P4)</f>
        <v>0</v>
      </c>
      <c r="J40" s="37"/>
      <c r="O40" s="44">
        <f>I40*0.21</f>
        <v>0</v>
      </c>
      <c r="P40">
        <v>3</v>
      </c>
    </row>
    <row r="41">
      <c r="A41" s="37" t="s">
        <v>598</v>
      </c>
      <c r="B41" s="45"/>
      <c r="C41" s="46"/>
      <c r="D41" s="46"/>
      <c r="E41" s="47" t="s">
        <v>595</v>
      </c>
      <c r="F41" s="46"/>
      <c r="G41" s="46"/>
      <c r="H41" s="46"/>
      <c r="I41" s="46"/>
      <c r="J41" s="48"/>
    </row>
    <row r="42">
      <c r="A42" s="37" t="s">
        <v>599</v>
      </c>
      <c r="B42" s="45"/>
      <c r="C42" s="46"/>
      <c r="D42" s="46"/>
      <c r="E42" s="49" t="s">
        <v>14345</v>
      </c>
      <c r="F42" s="46"/>
      <c r="G42" s="46"/>
      <c r="H42" s="46"/>
      <c r="I42" s="46"/>
      <c r="J42" s="48"/>
    </row>
    <row r="43" ht="90">
      <c r="A43" s="37" t="s">
        <v>601</v>
      </c>
      <c r="B43" s="45"/>
      <c r="C43" s="46"/>
      <c r="D43" s="46"/>
      <c r="E43" s="39" t="s">
        <v>658</v>
      </c>
      <c r="F43" s="46"/>
      <c r="G43" s="46"/>
      <c r="H43" s="46"/>
      <c r="I43" s="46"/>
      <c r="J43" s="48"/>
    </row>
    <row r="44">
      <c r="A44" s="37" t="s">
        <v>593</v>
      </c>
      <c r="B44" s="37">
        <v>8</v>
      </c>
      <c r="C44" s="38" t="s">
        <v>659</v>
      </c>
      <c r="D44" s="37" t="s">
        <v>595</v>
      </c>
      <c r="E44" s="39" t="s">
        <v>660</v>
      </c>
      <c r="F44" s="40" t="s">
        <v>608</v>
      </c>
      <c r="G44" s="41">
        <v>4</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14346</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SUMIFS(I49:I67,A49:A67,"P")</f>
        <v>0</v>
      </c>
      <c r="J48" s="36"/>
    </row>
    <row r="49">
      <c r="A49" s="37" t="s">
        <v>593</v>
      </c>
      <c r="B49" s="37">
        <v>9</v>
      </c>
      <c r="C49" s="38" t="s">
        <v>1013</v>
      </c>
      <c r="D49" s="37" t="s">
        <v>595</v>
      </c>
      <c r="E49" s="39" t="s">
        <v>1014</v>
      </c>
      <c r="F49" s="40" t="s">
        <v>597</v>
      </c>
      <c r="G49" s="41">
        <v>11</v>
      </c>
      <c r="H49" s="42">
        <v>0</v>
      </c>
      <c r="I49" s="43">
        <f>ROUND(G49*H49,P4)</f>
        <v>0</v>
      </c>
      <c r="J49" s="37"/>
      <c r="O49" s="44">
        <f>I49*0.21</f>
        <v>0</v>
      </c>
      <c r="P49">
        <v>3</v>
      </c>
    </row>
    <row r="50">
      <c r="A50" s="37" t="s">
        <v>598</v>
      </c>
      <c r="B50" s="45"/>
      <c r="C50" s="46"/>
      <c r="D50" s="46"/>
      <c r="E50" s="39" t="s">
        <v>14304</v>
      </c>
      <c r="F50" s="46"/>
      <c r="G50" s="46"/>
      <c r="H50" s="46"/>
      <c r="I50" s="46"/>
      <c r="J50" s="48"/>
    </row>
    <row r="51" ht="90">
      <c r="A51" s="37" t="s">
        <v>601</v>
      </c>
      <c r="B51" s="45"/>
      <c r="C51" s="46"/>
      <c r="D51" s="46"/>
      <c r="E51" s="39" t="s">
        <v>1040</v>
      </c>
      <c r="F51" s="46"/>
      <c r="G51" s="46"/>
      <c r="H51" s="46"/>
      <c r="I51" s="46"/>
      <c r="J51" s="48"/>
    </row>
    <row r="52">
      <c r="A52" s="37" t="s">
        <v>593</v>
      </c>
      <c r="B52" s="37">
        <v>10</v>
      </c>
      <c r="C52" s="38" t="s">
        <v>1016</v>
      </c>
      <c r="D52" s="37" t="s">
        <v>595</v>
      </c>
      <c r="E52" s="39" t="s">
        <v>1017</v>
      </c>
      <c r="F52" s="40" t="s">
        <v>597</v>
      </c>
      <c r="G52" s="41">
        <v>28</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14347</v>
      </c>
      <c r="F54" s="46"/>
      <c r="G54" s="46"/>
      <c r="H54" s="46"/>
      <c r="I54" s="46"/>
      <c r="J54" s="48"/>
    </row>
    <row r="55" ht="90">
      <c r="A55" s="37" t="s">
        <v>601</v>
      </c>
      <c r="B55" s="45"/>
      <c r="C55" s="46"/>
      <c r="D55" s="46"/>
      <c r="E55" s="39" t="s">
        <v>1040</v>
      </c>
      <c r="F55" s="46"/>
      <c r="G55" s="46"/>
      <c r="H55" s="46"/>
      <c r="I55" s="46"/>
      <c r="J55" s="48"/>
    </row>
    <row r="56">
      <c r="A56" s="37" t="s">
        <v>593</v>
      </c>
      <c r="B56" s="37">
        <v>11</v>
      </c>
      <c r="C56" s="38" t="s">
        <v>1019</v>
      </c>
      <c r="D56" s="37" t="s">
        <v>595</v>
      </c>
      <c r="E56" s="39" t="s">
        <v>1020</v>
      </c>
      <c r="F56" s="40" t="s">
        <v>597</v>
      </c>
      <c r="G56" s="41">
        <v>11</v>
      </c>
      <c r="H56" s="42">
        <v>0</v>
      </c>
      <c r="I56" s="43">
        <f>ROUND(G56*H56,P4)</f>
        <v>0</v>
      </c>
      <c r="J56" s="37"/>
      <c r="O56" s="44">
        <f>I56*0.21</f>
        <v>0</v>
      </c>
      <c r="P56">
        <v>3</v>
      </c>
    </row>
    <row r="57">
      <c r="A57" s="37" t="s">
        <v>598</v>
      </c>
      <c r="B57" s="45"/>
      <c r="C57" s="46"/>
      <c r="D57" s="46"/>
      <c r="E57" s="39" t="s">
        <v>14304</v>
      </c>
      <c r="F57" s="46"/>
      <c r="G57" s="46"/>
      <c r="H57" s="46"/>
      <c r="I57" s="46"/>
      <c r="J57" s="48"/>
    </row>
    <row r="58" ht="105">
      <c r="A58" s="37" t="s">
        <v>601</v>
      </c>
      <c r="B58" s="45"/>
      <c r="C58" s="46"/>
      <c r="D58" s="46"/>
      <c r="E58" s="39" t="s">
        <v>14226</v>
      </c>
      <c r="F58" s="46"/>
      <c r="G58" s="46"/>
      <c r="H58" s="46"/>
      <c r="I58" s="46"/>
      <c r="J58" s="48"/>
    </row>
    <row r="59">
      <c r="A59" s="37" t="s">
        <v>593</v>
      </c>
      <c r="B59" s="37">
        <v>12</v>
      </c>
      <c r="C59" s="38" t="s">
        <v>14299</v>
      </c>
      <c r="D59" s="37" t="s">
        <v>595</v>
      </c>
      <c r="E59" s="39" t="s">
        <v>14300</v>
      </c>
      <c r="F59" s="40" t="s">
        <v>597</v>
      </c>
      <c r="G59" s="41">
        <v>11</v>
      </c>
      <c r="H59" s="42">
        <v>0</v>
      </c>
      <c r="I59" s="43">
        <f>ROUND(G59*H59,P4)</f>
        <v>0</v>
      </c>
      <c r="J59" s="37"/>
      <c r="O59" s="44">
        <f>I59*0.21</f>
        <v>0</v>
      </c>
      <c r="P59">
        <v>3</v>
      </c>
    </row>
    <row r="60">
      <c r="A60" s="37" t="s">
        <v>598</v>
      </c>
      <c r="B60" s="45"/>
      <c r="C60" s="46"/>
      <c r="D60" s="46"/>
      <c r="E60" s="39" t="s">
        <v>14304</v>
      </c>
      <c r="F60" s="46"/>
      <c r="G60" s="46"/>
      <c r="H60" s="46"/>
      <c r="I60" s="46"/>
      <c r="J60" s="48"/>
    </row>
    <row r="61" ht="90">
      <c r="A61" s="37" t="s">
        <v>601</v>
      </c>
      <c r="B61" s="45"/>
      <c r="C61" s="46"/>
      <c r="D61" s="46"/>
      <c r="E61" s="39" t="s">
        <v>14301</v>
      </c>
      <c r="F61" s="46"/>
      <c r="G61" s="46"/>
      <c r="H61" s="46"/>
      <c r="I61" s="46"/>
      <c r="J61" s="48"/>
    </row>
    <row r="62" ht="30">
      <c r="A62" s="37" t="s">
        <v>593</v>
      </c>
      <c r="B62" s="37">
        <v>13</v>
      </c>
      <c r="C62" s="38" t="s">
        <v>14302</v>
      </c>
      <c r="D62" s="37" t="s">
        <v>595</v>
      </c>
      <c r="E62" s="39" t="s">
        <v>14303</v>
      </c>
      <c r="F62" s="40" t="s">
        <v>597</v>
      </c>
      <c r="G62" s="41">
        <v>11</v>
      </c>
      <c r="H62" s="42">
        <v>0</v>
      </c>
      <c r="I62" s="43">
        <f>ROUND(G62*H62,P4)</f>
        <v>0</v>
      </c>
      <c r="J62" s="37"/>
      <c r="O62" s="44">
        <f>I62*0.21</f>
        <v>0</v>
      </c>
      <c r="P62">
        <v>3</v>
      </c>
    </row>
    <row r="63">
      <c r="A63" s="37" t="s">
        <v>598</v>
      </c>
      <c r="B63" s="45"/>
      <c r="C63" s="46"/>
      <c r="D63" s="46"/>
      <c r="E63" s="39" t="s">
        <v>14304</v>
      </c>
      <c r="F63" s="46"/>
      <c r="G63" s="46"/>
      <c r="H63" s="46"/>
      <c r="I63" s="46"/>
      <c r="J63" s="48"/>
    </row>
    <row r="64" ht="90">
      <c r="A64" s="37" t="s">
        <v>601</v>
      </c>
      <c r="B64" s="45"/>
      <c r="C64" s="46"/>
      <c r="D64" s="46"/>
      <c r="E64" s="39" t="s">
        <v>14305</v>
      </c>
      <c r="F64" s="46"/>
      <c r="G64" s="46"/>
      <c r="H64" s="46"/>
      <c r="I64" s="46"/>
      <c r="J64" s="48"/>
    </row>
    <row r="65" ht="30">
      <c r="A65" s="37" t="s">
        <v>593</v>
      </c>
      <c r="B65" s="37">
        <v>14</v>
      </c>
      <c r="C65" s="38" t="s">
        <v>14306</v>
      </c>
      <c r="D65" s="37" t="s">
        <v>595</v>
      </c>
      <c r="E65" s="39" t="s">
        <v>14307</v>
      </c>
      <c r="F65" s="40" t="s">
        <v>597</v>
      </c>
      <c r="G65" s="41">
        <v>11</v>
      </c>
      <c r="H65" s="42">
        <v>0</v>
      </c>
      <c r="I65" s="43">
        <f>ROUND(G65*H65,P4)</f>
        <v>0</v>
      </c>
      <c r="J65" s="37"/>
      <c r="O65" s="44">
        <f>I65*0.21</f>
        <v>0</v>
      </c>
      <c r="P65">
        <v>3</v>
      </c>
    </row>
    <row r="66">
      <c r="A66" s="37" t="s">
        <v>598</v>
      </c>
      <c r="B66" s="45"/>
      <c r="C66" s="46"/>
      <c r="D66" s="46"/>
      <c r="E66" s="39" t="s">
        <v>14304</v>
      </c>
      <c r="F66" s="46"/>
      <c r="G66" s="46"/>
      <c r="H66" s="46"/>
      <c r="I66" s="46"/>
      <c r="J66" s="48"/>
    </row>
    <row r="67" ht="75">
      <c r="A67" s="37" t="s">
        <v>601</v>
      </c>
      <c r="B67" s="45"/>
      <c r="C67" s="46"/>
      <c r="D67" s="46"/>
      <c r="E67" s="39" t="s">
        <v>14309</v>
      </c>
      <c r="F67" s="46"/>
      <c r="G67" s="46"/>
      <c r="H67" s="46"/>
      <c r="I67" s="46"/>
      <c r="J67" s="48"/>
    </row>
    <row r="68">
      <c r="A68" s="31" t="s">
        <v>591</v>
      </c>
      <c r="B68" s="32"/>
      <c r="C68" s="33" t="s">
        <v>4093</v>
      </c>
      <c r="D68" s="34"/>
      <c r="E68" s="31" t="s">
        <v>4094</v>
      </c>
      <c r="F68" s="34"/>
      <c r="G68" s="34"/>
      <c r="H68" s="34"/>
      <c r="I68" s="35">
        <f>SUMIFS(I69:I74,A69:A74,"P")</f>
        <v>0</v>
      </c>
      <c r="J68" s="36"/>
    </row>
    <row r="69">
      <c r="A69" s="37" t="s">
        <v>593</v>
      </c>
      <c r="B69" s="37">
        <v>15</v>
      </c>
      <c r="C69" s="38" t="s">
        <v>3413</v>
      </c>
      <c r="D69" s="37" t="s">
        <v>595</v>
      </c>
      <c r="E69" s="39" t="s">
        <v>3414</v>
      </c>
      <c r="F69" s="40" t="s">
        <v>608</v>
      </c>
      <c r="G69" s="41">
        <v>2</v>
      </c>
      <c r="H69" s="42">
        <v>0</v>
      </c>
      <c r="I69" s="43">
        <f>ROUND(G69*H69,P4)</f>
        <v>0</v>
      </c>
      <c r="J69" s="37"/>
      <c r="O69" s="44">
        <f>I69*0.21</f>
        <v>0</v>
      </c>
      <c r="P69">
        <v>3</v>
      </c>
    </row>
    <row r="70">
      <c r="A70" s="37" t="s">
        <v>598</v>
      </c>
      <c r="B70" s="45"/>
      <c r="C70" s="46"/>
      <c r="D70" s="46"/>
      <c r="E70" s="39" t="s">
        <v>14297</v>
      </c>
      <c r="F70" s="46"/>
      <c r="G70" s="46"/>
      <c r="H70" s="46"/>
      <c r="I70" s="46"/>
      <c r="J70" s="48"/>
    </row>
    <row r="71" ht="135">
      <c r="A71" s="37" t="s">
        <v>601</v>
      </c>
      <c r="B71" s="45"/>
      <c r="C71" s="46"/>
      <c r="D71" s="46"/>
      <c r="E71" s="39" t="s">
        <v>14310</v>
      </c>
      <c r="F71" s="46"/>
      <c r="G71" s="46"/>
      <c r="H71" s="46"/>
      <c r="I71" s="46"/>
      <c r="J71" s="48"/>
    </row>
    <row r="72" ht="30">
      <c r="A72" s="37" t="s">
        <v>593</v>
      </c>
      <c r="B72" s="37">
        <v>16</v>
      </c>
      <c r="C72" s="38" t="s">
        <v>1025</v>
      </c>
      <c r="D72" s="37" t="s">
        <v>595</v>
      </c>
      <c r="E72" s="39" t="s">
        <v>1026</v>
      </c>
      <c r="F72" s="40" t="s">
        <v>608</v>
      </c>
      <c r="G72" s="41">
        <v>2</v>
      </c>
      <c r="H72" s="42">
        <v>0</v>
      </c>
      <c r="I72" s="43">
        <f>ROUND(G72*H72,P4)</f>
        <v>0</v>
      </c>
      <c r="J72" s="37"/>
      <c r="O72" s="44">
        <f>I72*0.21</f>
        <v>0</v>
      </c>
      <c r="P72">
        <v>3</v>
      </c>
    </row>
    <row r="73">
      <c r="A73" s="37" t="s">
        <v>598</v>
      </c>
      <c r="B73" s="45"/>
      <c r="C73" s="46"/>
      <c r="D73" s="46"/>
      <c r="E73" s="39" t="s">
        <v>14297</v>
      </c>
      <c r="F73" s="46"/>
      <c r="G73" s="46"/>
      <c r="H73" s="46"/>
      <c r="I73" s="46"/>
      <c r="J73" s="48"/>
    </row>
    <row r="74" ht="120">
      <c r="A74" s="37" t="s">
        <v>601</v>
      </c>
      <c r="B74" s="45"/>
      <c r="C74" s="46"/>
      <c r="D74" s="46"/>
      <c r="E74" s="39" t="s">
        <v>14311</v>
      </c>
      <c r="F74" s="46"/>
      <c r="G74" s="46"/>
      <c r="H74" s="46"/>
      <c r="I74" s="46"/>
      <c r="J74" s="48"/>
    </row>
    <row r="75">
      <c r="A75" s="31" t="s">
        <v>591</v>
      </c>
      <c r="B75" s="32"/>
      <c r="C75" s="33" t="s">
        <v>3659</v>
      </c>
      <c r="D75" s="34"/>
      <c r="E75" s="31" t="s">
        <v>4123</v>
      </c>
      <c r="F75" s="34"/>
      <c r="G75" s="34"/>
      <c r="H75" s="34"/>
      <c r="I75" s="35">
        <f>SUMIFS(I76:I92,A76:A92,"P")</f>
        <v>0</v>
      </c>
      <c r="J75" s="36"/>
    </row>
    <row r="76" ht="30">
      <c r="A76" s="37" t="s">
        <v>593</v>
      </c>
      <c r="B76" s="37">
        <v>17</v>
      </c>
      <c r="C76" s="38" t="s">
        <v>14348</v>
      </c>
      <c r="D76" s="37" t="s">
        <v>595</v>
      </c>
      <c r="E76" s="39" t="s">
        <v>14349</v>
      </c>
      <c r="F76" s="40" t="s">
        <v>608</v>
      </c>
      <c r="G76" s="41">
        <v>4</v>
      </c>
      <c r="H76" s="42">
        <v>0</v>
      </c>
      <c r="I76" s="43">
        <f>ROUND(G76*H76,P4)</f>
        <v>0</v>
      </c>
      <c r="J76" s="37"/>
      <c r="O76" s="44">
        <f>I76*0.21</f>
        <v>0</v>
      </c>
      <c r="P76">
        <v>3</v>
      </c>
    </row>
    <row r="77">
      <c r="A77" s="37" t="s">
        <v>598</v>
      </c>
      <c r="B77" s="45"/>
      <c r="C77" s="46"/>
      <c r="D77" s="46"/>
      <c r="E77" s="39" t="s">
        <v>14330</v>
      </c>
      <c r="F77" s="46"/>
      <c r="G77" s="46"/>
      <c r="H77" s="46"/>
      <c r="I77" s="46"/>
      <c r="J77" s="48"/>
    </row>
    <row r="78" ht="120">
      <c r="A78" s="37" t="s">
        <v>601</v>
      </c>
      <c r="B78" s="45"/>
      <c r="C78" s="46"/>
      <c r="D78" s="46"/>
      <c r="E78" s="39" t="s">
        <v>2096</v>
      </c>
      <c r="F78" s="46"/>
      <c r="G78" s="46"/>
      <c r="H78" s="46"/>
      <c r="I78" s="46"/>
      <c r="J78" s="48"/>
    </row>
    <row r="79">
      <c r="A79" s="37" t="s">
        <v>593</v>
      </c>
      <c r="B79" s="37">
        <v>18</v>
      </c>
      <c r="C79" s="38" t="s">
        <v>14326</v>
      </c>
      <c r="D79" s="37" t="s">
        <v>595</v>
      </c>
      <c r="E79" s="39" t="s">
        <v>14327</v>
      </c>
      <c r="F79" s="40" t="s">
        <v>597</v>
      </c>
      <c r="G79" s="41">
        <v>28</v>
      </c>
      <c r="H79" s="42">
        <v>0</v>
      </c>
      <c r="I79" s="43">
        <f>ROUND(G79*H79,P4)</f>
        <v>0</v>
      </c>
      <c r="J79" s="37"/>
      <c r="O79" s="44">
        <f>I79*0.21</f>
        <v>0</v>
      </c>
      <c r="P79">
        <v>3</v>
      </c>
    </row>
    <row r="80">
      <c r="A80" s="37" t="s">
        <v>598</v>
      </c>
      <c r="B80" s="45"/>
      <c r="C80" s="46"/>
      <c r="D80" s="46"/>
      <c r="E80" s="39" t="s">
        <v>14328</v>
      </c>
      <c r="F80" s="46"/>
      <c r="G80" s="46"/>
      <c r="H80" s="46"/>
      <c r="I80" s="46"/>
      <c r="J80" s="48"/>
    </row>
    <row r="81" ht="90">
      <c r="A81" s="37" t="s">
        <v>601</v>
      </c>
      <c r="B81" s="45"/>
      <c r="C81" s="46"/>
      <c r="D81" s="46"/>
      <c r="E81" s="39" t="s">
        <v>14329</v>
      </c>
      <c r="F81" s="46"/>
      <c r="G81" s="46"/>
      <c r="H81" s="46"/>
      <c r="I81" s="46"/>
      <c r="J81" s="48"/>
    </row>
    <row r="82">
      <c r="A82" s="37" t="s">
        <v>593</v>
      </c>
      <c r="B82" s="37">
        <v>19</v>
      </c>
      <c r="C82" s="38" t="s">
        <v>1259</v>
      </c>
      <c r="D82" s="37" t="s">
        <v>595</v>
      </c>
      <c r="E82" s="39" t="s">
        <v>1260</v>
      </c>
      <c r="F82" s="40" t="s">
        <v>608</v>
      </c>
      <c r="G82" s="41">
        <v>3</v>
      </c>
      <c r="H82" s="42">
        <v>0</v>
      </c>
      <c r="I82" s="43">
        <f>ROUND(G82*H82,P4)</f>
        <v>0</v>
      </c>
      <c r="J82" s="37"/>
      <c r="O82" s="44">
        <f>I82*0.21</f>
        <v>0</v>
      </c>
      <c r="P82">
        <v>3</v>
      </c>
    </row>
    <row r="83">
      <c r="A83" s="37" t="s">
        <v>598</v>
      </c>
      <c r="B83" s="45"/>
      <c r="C83" s="46"/>
      <c r="D83" s="46"/>
      <c r="E83" s="39" t="s">
        <v>14297</v>
      </c>
      <c r="F83" s="46"/>
      <c r="G83" s="46"/>
      <c r="H83" s="46"/>
      <c r="I83" s="46"/>
      <c r="J83" s="48"/>
    </row>
    <row r="84" ht="105">
      <c r="A84" s="37" t="s">
        <v>601</v>
      </c>
      <c r="B84" s="45"/>
      <c r="C84" s="46"/>
      <c r="D84" s="46"/>
      <c r="E84" s="39" t="s">
        <v>4128</v>
      </c>
      <c r="F84" s="46"/>
      <c r="G84" s="46"/>
      <c r="H84" s="46"/>
      <c r="I84" s="46"/>
      <c r="J84" s="48"/>
    </row>
    <row r="85">
      <c r="A85" s="37" t="s">
        <v>593</v>
      </c>
      <c r="B85" s="37">
        <v>20</v>
      </c>
      <c r="C85" s="38" t="s">
        <v>14350</v>
      </c>
      <c r="D85" s="37" t="s">
        <v>595</v>
      </c>
      <c r="E85" s="39" t="s">
        <v>14351</v>
      </c>
      <c r="F85" s="40" t="s">
        <v>608</v>
      </c>
      <c r="G85" s="41">
        <v>2</v>
      </c>
      <c r="H85" s="42">
        <v>0</v>
      </c>
      <c r="I85" s="43">
        <f>ROUND(G85*H85,P4)</f>
        <v>0</v>
      </c>
      <c r="J85" s="37"/>
      <c r="O85" s="44">
        <f>I85*0.21</f>
        <v>0</v>
      </c>
      <c r="P85">
        <v>3</v>
      </c>
    </row>
    <row r="86">
      <c r="A86" s="37" t="s">
        <v>598</v>
      </c>
      <c r="B86" s="45"/>
      <c r="C86" s="46"/>
      <c r="D86" s="46"/>
      <c r="E86" s="39" t="s">
        <v>14351</v>
      </c>
      <c r="F86" s="46"/>
      <c r="G86" s="46"/>
      <c r="H86" s="46"/>
      <c r="I86" s="46"/>
      <c r="J86" s="48"/>
    </row>
    <row r="87">
      <c r="A87" s="37" t="s">
        <v>599</v>
      </c>
      <c r="B87" s="45"/>
      <c r="C87" s="46"/>
      <c r="D87" s="46"/>
      <c r="E87" s="49" t="s">
        <v>14352</v>
      </c>
      <c r="F87" s="46"/>
      <c r="G87" s="46"/>
      <c r="H87" s="46"/>
      <c r="I87" s="46"/>
      <c r="J87" s="48"/>
    </row>
    <row r="88">
      <c r="A88" s="37" t="s">
        <v>601</v>
      </c>
      <c r="B88" s="45"/>
      <c r="C88" s="46"/>
      <c r="D88" s="46"/>
      <c r="E88" s="47" t="s">
        <v>595</v>
      </c>
      <c r="F88" s="46"/>
      <c r="G88" s="46"/>
      <c r="H88" s="46"/>
      <c r="I88" s="46"/>
      <c r="J88" s="48"/>
    </row>
    <row r="89" ht="30">
      <c r="A89" s="37" t="s">
        <v>593</v>
      </c>
      <c r="B89" s="37">
        <v>21</v>
      </c>
      <c r="C89" s="38" t="s">
        <v>14353</v>
      </c>
      <c r="D89" s="37" t="s">
        <v>595</v>
      </c>
      <c r="E89" s="39" t="s">
        <v>14354</v>
      </c>
      <c r="F89" s="40" t="s">
        <v>597</v>
      </c>
      <c r="G89" s="41">
        <v>150</v>
      </c>
      <c r="H89" s="42">
        <v>0</v>
      </c>
      <c r="I89" s="43">
        <f>ROUND(G89*H89,P4)</f>
        <v>0</v>
      </c>
      <c r="J89" s="37"/>
      <c r="O89" s="44">
        <f>I89*0.21</f>
        <v>0</v>
      </c>
      <c r="P89">
        <v>3</v>
      </c>
    </row>
    <row r="90" ht="30">
      <c r="A90" s="37" t="s">
        <v>598</v>
      </c>
      <c r="B90" s="45"/>
      <c r="C90" s="46"/>
      <c r="D90" s="46"/>
      <c r="E90" s="39" t="s">
        <v>14354</v>
      </c>
      <c r="F90" s="46"/>
      <c r="G90" s="46"/>
      <c r="H90" s="46"/>
      <c r="I90" s="46"/>
      <c r="J90" s="48"/>
    </row>
    <row r="91">
      <c r="A91" s="37" t="s">
        <v>599</v>
      </c>
      <c r="B91" s="45"/>
      <c r="C91" s="46"/>
      <c r="D91" s="46"/>
      <c r="E91" s="49" t="s">
        <v>14355</v>
      </c>
      <c r="F91" s="46"/>
      <c r="G91" s="46"/>
      <c r="H91" s="46"/>
      <c r="I91" s="46"/>
      <c r="J91" s="48"/>
    </row>
    <row r="92" ht="60">
      <c r="A92" s="37" t="s">
        <v>601</v>
      </c>
      <c r="B92" s="45"/>
      <c r="C92" s="46"/>
      <c r="D92" s="46"/>
      <c r="E92" s="39" t="s">
        <v>4133</v>
      </c>
      <c r="F92" s="46"/>
      <c r="G92" s="46"/>
      <c r="H92" s="46"/>
      <c r="I92" s="46"/>
      <c r="J92" s="48"/>
    </row>
    <row r="93">
      <c r="A93" s="31" t="s">
        <v>591</v>
      </c>
      <c r="B93" s="32"/>
      <c r="C93" s="33" t="s">
        <v>3664</v>
      </c>
      <c r="D93" s="34"/>
      <c r="E93" s="31" t="s">
        <v>4196</v>
      </c>
      <c r="F93" s="34"/>
      <c r="G93" s="34"/>
      <c r="H93" s="34"/>
      <c r="I93" s="35">
        <f>SUMIFS(I94:I123,A94:A123,"P")</f>
        <v>0</v>
      </c>
      <c r="J93" s="36"/>
    </row>
    <row r="94" ht="30">
      <c r="A94" s="37" t="s">
        <v>593</v>
      </c>
      <c r="B94" s="37">
        <v>22</v>
      </c>
      <c r="C94" s="38" t="s">
        <v>1063</v>
      </c>
      <c r="D94" s="37" t="s">
        <v>595</v>
      </c>
      <c r="E94" s="39" t="s">
        <v>1064</v>
      </c>
      <c r="F94" s="40" t="s">
        <v>608</v>
      </c>
      <c r="G94" s="41">
        <v>1</v>
      </c>
      <c r="H94" s="42">
        <v>0</v>
      </c>
      <c r="I94" s="43">
        <f>ROUND(G94*H94,P4)</f>
        <v>0</v>
      </c>
      <c r="J94" s="37"/>
      <c r="O94" s="44">
        <f>I94*0.21</f>
        <v>0</v>
      </c>
      <c r="P94">
        <v>3</v>
      </c>
    </row>
    <row r="95">
      <c r="A95" s="37" t="s">
        <v>598</v>
      </c>
      <c r="B95" s="45"/>
      <c r="C95" s="46"/>
      <c r="D95" s="46"/>
      <c r="E95" s="39" t="s">
        <v>14356</v>
      </c>
      <c r="F95" s="46"/>
      <c r="G95" s="46"/>
      <c r="H95" s="46"/>
      <c r="I95" s="46"/>
      <c r="J95" s="48"/>
    </row>
    <row r="96" ht="135">
      <c r="A96" s="37" t="s">
        <v>601</v>
      </c>
      <c r="B96" s="45"/>
      <c r="C96" s="46"/>
      <c r="D96" s="46"/>
      <c r="E96" s="39" t="s">
        <v>1065</v>
      </c>
      <c r="F96" s="46"/>
      <c r="G96" s="46"/>
      <c r="H96" s="46"/>
      <c r="I96" s="46"/>
      <c r="J96" s="48"/>
    </row>
    <row r="97" ht="30">
      <c r="A97" s="37" t="s">
        <v>593</v>
      </c>
      <c r="B97" s="37">
        <v>23</v>
      </c>
      <c r="C97" s="38" t="s">
        <v>3070</v>
      </c>
      <c r="D97" s="37" t="s">
        <v>595</v>
      </c>
      <c r="E97" s="39" t="s">
        <v>3071</v>
      </c>
      <c r="F97" s="40" t="s">
        <v>608</v>
      </c>
      <c r="G97" s="41">
        <v>1</v>
      </c>
      <c r="H97" s="42">
        <v>0</v>
      </c>
      <c r="I97" s="43">
        <f>ROUND(G97*H97,P4)</f>
        <v>0</v>
      </c>
      <c r="J97" s="37"/>
      <c r="O97" s="44">
        <f>I97*0.21</f>
        <v>0</v>
      </c>
      <c r="P97">
        <v>3</v>
      </c>
    </row>
    <row r="98">
      <c r="A98" s="37" t="s">
        <v>598</v>
      </c>
      <c r="B98" s="45"/>
      <c r="C98" s="46"/>
      <c r="D98" s="46"/>
      <c r="E98" s="39" t="s">
        <v>14297</v>
      </c>
      <c r="F98" s="46"/>
      <c r="G98" s="46"/>
      <c r="H98" s="46"/>
      <c r="I98" s="46"/>
      <c r="J98" s="48"/>
    </row>
    <row r="99" ht="105">
      <c r="A99" s="37" t="s">
        <v>601</v>
      </c>
      <c r="B99" s="45"/>
      <c r="C99" s="46"/>
      <c r="D99" s="46"/>
      <c r="E99" s="39" t="s">
        <v>4206</v>
      </c>
      <c r="F99" s="46"/>
      <c r="G99" s="46"/>
      <c r="H99" s="46"/>
      <c r="I99" s="46"/>
      <c r="J99" s="48"/>
    </row>
    <row r="100">
      <c r="A100" s="37" t="s">
        <v>593</v>
      </c>
      <c r="B100" s="37">
        <v>24</v>
      </c>
      <c r="C100" s="38" t="s">
        <v>14357</v>
      </c>
      <c r="D100" s="37" t="s">
        <v>595</v>
      </c>
      <c r="E100" s="39" t="s">
        <v>14358</v>
      </c>
      <c r="F100" s="40" t="s">
        <v>608</v>
      </c>
      <c r="G100" s="41">
        <v>2</v>
      </c>
      <c r="H100" s="42">
        <v>0</v>
      </c>
      <c r="I100" s="43">
        <f>ROUND(G100*H100,P4)</f>
        <v>0</v>
      </c>
      <c r="J100" s="37"/>
      <c r="O100" s="44">
        <f>I100*0.21</f>
        <v>0</v>
      </c>
      <c r="P100">
        <v>3</v>
      </c>
    </row>
    <row r="101">
      <c r="A101" s="37" t="s">
        <v>598</v>
      </c>
      <c r="B101" s="45"/>
      <c r="C101" s="46"/>
      <c r="D101" s="46"/>
      <c r="E101" s="39" t="s">
        <v>14297</v>
      </c>
      <c r="F101" s="46"/>
      <c r="G101" s="46"/>
      <c r="H101" s="46"/>
      <c r="I101" s="46"/>
      <c r="J101" s="48"/>
    </row>
    <row r="102" ht="90">
      <c r="A102" s="37" t="s">
        <v>601</v>
      </c>
      <c r="B102" s="45"/>
      <c r="C102" s="46"/>
      <c r="D102" s="46"/>
      <c r="E102" s="39" t="s">
        <v>4212</v>
      </c>
      <c r="F102" s="46"/>
      <c r="G102" s="46"/>
      <c r="H102" s="46"/>
      <c r="I102" s="46"/>
      <c r="J102" s="48"/>
    </row>
    <row r="103">
      <c r="A103" s="37" t="s">
        <v>593</v>
      </c>
      <c r="B103" s="37">
        <v>25</v>
      </c>
      <c r="C103" s="38" t="s">
        <v>1265</v>
      </c>
      <c r="D103" s="37" t="s">
        <v>595</v>
      </c>
      <c r="E103" s="39" t="s">
        <v>1266</v>
      </c>
      <c r="F103" s="40" t="s">
        <v>624</v>
      </c>
      <c r="G103" s="41">
        <v>8</v>
      </c>
      <c r="H103" s="42">
        <v>0</v>
      </c>
      <c r="I103" s="43">
        <f>ROUND(G103*H103,P4)</f>
        <v>0</v>
      </c>
      <c r="J103" s="37"/>
      <c r="O103" s="44">
        <f>I103*0.21</f>
        <v>0</v>
      </c>
      <c r="P103">
        <v>3</v>
      </c>
    </row>
    <row r="104">
      <c r="A104" s="37" t="s">
        <v>598</v>
      </c>
      <c r="B104" s="45"/>
      <c r="C104" s="46"/>
      <c r="D104" s="46"/>
      <c r="E104" s="39" t="s">
        <v>14297</v>
      </c>
      <c r="F104" s="46"/>
      <c r="G104" s="46"/>
      <c r="H104" s="46"/>
      <c r="I104" s="46"/>
      <c r="J104" s="48"/>
    </row>
    <row r="105" ht="120">
      <c r="A105" s="37" t="s">
        <v>601</v>
      </c>
      <c r="B105" s="45"/>
      <c r="C105" s="46"/>
      <c r="D105" s="46"/>
      <c r="E105" s="39" t="s">
        <v>3667</v>
      </c>
      <c r="F105" s="46"/>
      <c r="G105" s="46"/>
      <c r="H105" s="46"/>
      <c r="I105" s="46"/>
      <c r="J105" s="48"/>
    </row>
    <row r="106">
      <c r="A106" s="37" t="s">
        <v>593</v>
      </c>
      <c r="B106" s="37">
        <v>26</v>
      </c>
      <c r="C106" s="38" t="s">
        <v>3387</v>
      </c>
      <c r="D106" s="37" t="s">
        <v>595</v>
      </c>
      <c r="E106" s="39" t="s">
        <v>3388</v>
      </c>
      <c r="F106" s="40" t="s">
        <v>624</v>
      </c>
      <c r="G106" s="41">
        <v>8</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120">
      <c r="A108" s="37" t="s">
        <v>601</v>
      </c>
      <c r="B108" s="45"/>
      <c r="C108" s="46"/>
      <c r="D108" s="46"/>
      <c r="E108" s="39" t="s">
        <v>4387</v>
      </c>
      <c r="F108" s="46"/>
      <c r="G108" s="46"/>
      <c r="H108" s="46"/>
      <c r="I108" s="46"/>
      <c r="J108" s="48"/>
    </row>
    <row r="109">
      <c r="A109" s="37" t="s">
        <v>593</v>
      </c>
      <c r="B109" s="37">
        <v>27</v>
      </c>
      <c r="C109" s="38" t="s">
        <v>3075</v>
      </c>
      <c r="D109" s="37" t="s">
        <v>595</v>
      </c>
      <c r="E109" s="39" t="s">
        <v>3076</v>
      </c>
      <c r="F109" s="40" t="s">
        <v>624</v>
      </c>
      <c r="G109" s="41">
        <v>8</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105">
      <c r="A111" s="37" t="s">
        <v>601</v>
      </c>
      <c r="B111" s="45"/>
      <c r="C111" s="46"/>
      <c r="D111" s="46"/>
      <c r="E111" s="39" t="s">
        <v>4223</v>
      </c>
      <c r="F111" s="46"/>
      <c r="G111" s="46"/>
      <c r="H111" s="46"/>
      <c r="I111" s="46"/>
      <c r="J111" s="48"/>
    </row>
    <row r="112">
      <c r="A112" s="37" t="s">
        <v>593</v>
      </c>
      <c r="B112" s="37">
        <v>28</v>
      </c>
      <c r="C112" s="38" t="s">
        <v>1268</v>
      </c>
      <c r="D112" s="37" t="s">
        <v>595</v>
      </c>
      <c r="E112" s="39" t="s">
        <v>1269</v>
      </c>
      <c r="F112" s="40" t="s">
        <v>624</v>
      </c>
      <c r="G112" s="41">
        <v>4</v>
      </c>
      <c r="H112" s="42">
        <v>0</v>
      </c>
      <c r="I112" s="43">
        <f>ROUND(G112*H112,P4)</f>
        <v>0</v>
      </c>
      <c r="J112" s="37"/>
      <c r="O112" s="44">
        <f>I112*0.21</f>
        <v>0</v>
      </c>
      <c r="P112">
        <v>3</v>
      </c>
    </row>
    <row r="113">
      <c r="A113" s="37" t="s">
        <v>598</v>
      </c>
      <c r="B113" s="45"/>
      <c r="C113" s="46"/>
      <c r="D113" s="46"/>
      <c r="E113" s="39" t="s">
        <v>14297</v>
      </c>
      <c r="F113" s="46"/>
      <c r="G113" s="46"/>
      <c r="H113" s="46"/>
      <c r="I113" s="46"/>
      <c r="J113" s="48"/>
    </row>
    <row r="114" ht="105">
      <c r="A114" s="37" t="s">
        <v>601</v>
      </c>
      <c r="B114" s="45"/>
      <c r="C114" s="46"/>
      <c r="D114" s="46"/>
      <c r="E114" s="39" t="s">
        <v>3668</v>
      </c>
      <c r="F114" s="46"/>
      <c r="G114" s="46"/>
      <c r="H114" s="46"/>
      <c r="I114" s="46"/>
      <c r="J114" s="48"/>
    </row>
    <row r="115">
      <c r="A115" s="37" t="s">
        <v>593</v>
      </c>
      <c r="B115" s="37">
        <v>29</v>
      </c>
      <c r="C115" s="38" t="s">
        <v>1066</v>
      </c>
      <c r="D115" s="37" t="s">
        <v>595</v>
      </c>
      <c r="E115" s="39" t="s">
        <v>1067</v>
      </c>
      <c r="F115" s="40" t="s">
        <v>624</v>
      </c>
      <c r="G115" s="41">
        <v>8</v>
      </c>
      <c r="H115" s="42">
        <v>0</v>
      </c>
      <c r="I115" s="43">
        <f>ROUND(G115*H115,P4)</f>
        <v>0</v>
      </c>
      <c r="J115" s="37"/>
      <c r="O115" s="44">
        <f>I115*0.21</f>
        <v>0</v>
      </c>
      <c r="P115">
        <v>3</v>
      </c>
    </row>
    <row r="116">
      <c r="A116" s="37" t="s">
        <v>598</v>
      </c>
      <c r="B116" s="45"/>
      <c r="C116" s="46"/>
      <c r="D116" s="46"/>
      <c r="E116" s="39" t="s">
        <v>14297</v>
      </c>
      <c r="F116" s="46"/>
      <c r="G116" s="46"/>
      <c r="H116" s="46"/>
      <c r="I116" s="46"/>
      <c r="J116" s="48"/>
    </row>
    <row r="117" ht="105">
      <c r="A117" s="37" t="s">
        <v>601</v>
      </c>
      <c r="B117" s="45"/>
      <c r="C117" s="46"/>
      <c r="D117" s="46"/>
      <c r="E117" s="39" t="s">
        <v>4224</v>
      </c>
      <c r="F117" s="46"/>
      <c r="G117" s="46"/>
      <c r="H117" s="46"/>
      <c r="I117" s="46"/>
      <c r="J117" s="48"/>
    </row>
    <row r="118">
      <c r="A118" s="37" t="s">
        <v>593</v>
      </c>
      <c r="B118" s="37">
        <v>30</v>
      </c>
      <c r="C118" s="38" t="s">
        <v>3390</v>
      </c>
      <c r="D118" s="37" t="s">
        <v>595</v>
      </c>
      <c r="E118" s="39" t="s">
        <v>3391</v>
      </c>
      <c r="F118" s="40" t="s">
        <v>624</v>
      </c>
      <c r="G118" s="41">
        <v>4</v>
      </c>
      <c r="H118" s="42">
        <v>0</v>
      </c>
      <c r="I118" s="43">
        <f>ROUND(G118*H118,P4)</f>
        <v>0</v>
      </c>
      <c r="J118" s="37"/>
      <c r="O118" s="44">
        <f>I118*0.21</f>
        <v>0</v>
      </c>
      <c r="P118">
        <v>3</v>
      </c>
    </row>
    <row r="119">
      <c r="A119" s="37" t="s">
        <v>598</v>
      </c>
      <c r="B119" s="45"/>
      <c r="C119" s="46"/>
      <c r="D119" s="46"/>
      <c r="E119" s="39" t="s">
        <v>14297</v>
      </c>
      <c r="F119" s="46"/>
      <c r="G119" s="46"/>
      <c r="H119" s="46"/>
      <c r="I119" s="46"/>
      <c r="J119" s="48"/>
    </row>
    <row r="120" ht="105">
      <c r="A120" s="37" t="s">
        <v>601</v>
      </c>
      <c r="B120" s="45"/>
      <c r="C120" s="46"/>
      <c r="D120" s="46"/>
      <c r="E120" s="39" t="s">
        <v>4388</v>
      </c>
      <c r="F120" s="46"/>
      <c r="G120" s="46"/>
      <c r="H120" s="46"/>
      <c r="I120" s="46"/>
      <c r="J120" s="48"/>
    </row>
    <row r="121">
      <c r="A121" s="37" t="s">
        <v>593</v>
      </c>
      <c r="B121" s="37">
        <v>31</v>
      </c>
      <c r="C121" s="38" t="s">
        <v>4225</v>
      </c>
      <c r="D121" s="37" t="s">
        <v>595</v>
      </c>
      <c r="E121" s="39" t="s">
        <v>4226</v>
      </c>
      <c r="F121" s="40" t="s">
        <v>624</v>
      </c>
      <c r="G121" s="41">
        <v>4</v>
      </c>
      <c r="H121" s="42">
        <v>0</v>
      </c>
      <c r="I121" s="43">
        <f>ROUND(G121*H121,P4)</f>
        <v>0</v>
      </c>
      <c r="J121" s="37"/>
      <c r="O121" s="44">
        <f>I121*0.21</f>
        <v>0</v>
      </c>
      <c r="P121">
        <v>3</v>
      </c>
    </row>
    <row r="122">
      <c r="A122" s="37" t="s">
        <v>598</v>
      </c>
      <c r="B122" s="45"/>
      <c r="C122" s="46"/>
      <c r="D122" s="46"/>
      <c r="E122" s="39" t="s">
        <v>14297</v>
      </c>
      <c r="F122" s="46"/>
      <c r="G122" s="46"/>
      <c r="H122" s="46"/>
      <c r="I122" s="46"/>
      <c r="J122" s="48"/>
    </row>
    <row r="123" ht="105">
      <c r="A123" s="37" t="s">
        <v>601</v>
      </c>
      <c r="B123" s="45"/>
      <c r="C123" s="46"/>
      <c r="D123" s="46"/>
      <c r="E123" s="39" t="s">
        <v>4227</v>
      </c>
      <c r="F123" s="46"/>
      <c r="G123" s="46"/>
      <c r="H123" s="46"/>
      <c r="I123" s="46"/>
      <c r="J123" s="48"/>
    </row>
    <row r="124">
      <c r="A124" s="31" t="s">
        <v>591</v>
      </c>
      <c r="B124" s="32"/>
      <c r="C124" s="33" t="s">
        <v>1812</v>
      </c>
      <c r="D124" s="34"/>
      <c r="E124" s="31" t="s">
        <v>1813</v>
      </c>
      <c r="F124" s="34"/>
      <c r="G124" s="34"/>
      <c r="H124" s="34"/>
      <c r="I124" s="35">
        <f>SUMIFS(I125:I137,A125:A137,"P")</f>
        <v>0</v>
      </c>
      <c r="J124" s="36"/>
    </row>
    <row r="125" ht="45">
      <c r="A125" s="37" t="s">
        <v>593</v>
      </c>
      <c r="B125" s="37">
        <v>32</v>
      </c>
      <c r="C125" s="38" t="s">
        <v>1124</v>
      </c>
      <c r="D125" s="37" t="s">
        <v>1125</v>
      </c>
      <c r="E125" s="39" t="s">
        <v>1126</v>
      </c>
      <c r="F125" s="40" t="s">
        <v>1127</v>
      </c>
      <c r="G125" s="41">
        <v>34.200000000000003</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30">
      <c r="A127" s="37" t="s">
        <v>599</v>
      </c>
      <c r="B127" s="45"/>
      <c r="C127" s="46"/>
      <c r="D127" s="46"/>
      <c r="E127" s="49" t="s">
        <v>14359</v>
      </c>
      <c r="F127" s="46"/>
      <c r="G127" s="46"/>
      <c r="H127" s="46"/>
      <c r="I127" s="46"/>
      <c r="J127" s="48"/>
    </row>
    <row r="128" ht="120">
      <c r="A128" s="37" t="s">
        <v>601</v>
      </c>
      <c r="B128" s="45"/>
      <c r="C128" s="46"/>
      <c r="D128" s="46"/>
      <c r="E128" s="39" t="s">
        <v>1819</v>
      </c>
      <c r="F128" s="46"/>
      <c r="G128" s="46"/>
      <c r="H128" s="46"/>
      <c r="I128" s="46"/>
      <c r="J128" s="48"/>
    </row>
    <row r="129" ht="45">
      <c r="A129" s="37" t="s">
        <v>593</v>
      </c>
      <c r="B129" s="37">
        <v>33</v>
      </c>
      <c r="C129" s="38" t="s">
        <v>1133</v>
      </c>
      <c r="D129" s="37" t="s">
        <v>1134</v>
      </c>
      <c r="E129" s="39" t="s">
        <v>1135</v>
      </c>
      <c r="F129" s="40" t="s">
        <v>1127</v>
      </c>
      <c r="G129" s="41">
        <v>0.5</v>
      </c>
      <c r="H129" s="42">
        <v>0</v>
      </c>
      <c r="I129" s="43">
        <f>ROUND(G129*H129,P4)</f>
        <v>0</v>
      </c>
      <c r="J129" s="37"/>
      <c r="O129" s="44">
        <f>I129*0.21</f>
        <v>0</v>
      </c>
      <c r="P129">
        <v>3</v>
      </c>
    </row>
    <row r="130">
      <c r="A130" s="37" t="s">
        <v>598</v>
      </c>
      <c r="B130" s="45"/>
      <c r="C130" s="46"/>
      <c r="D130" s="46"/>
      <c r="E130" s="39" t="s">
        <v>14339</v>
      </c>
      <c r="F130" s="46"/>
      <c r="G130" s="46"/>
      <c r="H130" s="46"/>
      <c r="I130" s="46"/>
      <c r="J130" s="48"/>
    </row>
    <row r="131" ht="120">
      <c r="A131" s="37" t="s">
        <v>601</v>
      </c>
      <c r="B131" s="45"/>
      <c r="C131" s="46"/>
      <c r="D131" s="46"/>
      <c r="E131" s="39" t="s">
        <v>1819</v>
      </c>
      <c r="F131" s="46"/>
      <c r="G131" s="46"/>
      <c r="H131" s="46"/>
      <c r="I131" s="46"/>
      <c r="J131" s="48"/>
    </row>
    <row r="132" ht="30">
      <c r="A132" s="37" t="s">
        <v>593</v>
      </c>
      <c r="B132" s="37">
        <v>34</v>
      </c>
      <c r="C132" s="38" t="s">
        <v>3427</v>
      </c>
      <c r="D132" s="37" t="s">
        <v>3428</v>
      </c>
      <c r="E132" s="39" t="s">
        <v>4279</v>
      </c>
      <c r="F132" s="40" t="s">
        <v>1127</v>
      </c>
      <c r="G132" s="41">
        <v>0.10000000000000001</v>
      </c>
      <c r="H132" s="42">
        <v>0</v>
      </c>
      <c r="I132" s="43">
        <f>ROUND(G132*H132,P4)</f>
        <v>0</v>
      </c>
      <c r="J132" s="37"/>
      <c r="O132" s="44">
        <f>I132*0.21</f>
        <v>0</v>
      </c>
      <c r="P132">
        <v>3</v>
      </c>
    </row>
    <row r="133">
      <c r="A133" s="37" t="s">
        <v>598</v>
      </c>
      <c r="B133" s="45"/>
      <c r="C133" s="46"/>
      <c r="D133" s="46"/>
      <c r="E133" s="39" t="s">
        <v>14339</v>
      </c>
      <c r="F133" s="46"/>
      <c r="G133" s="46"/>
      <c r="H133" s="46"/>
      <c r="I133" s="46"/>
      <c r="J133" s="48"/>
    </row>
    <row r="134" ht="135">
      <c r="A134" s="37" t="s">
        <v>601</v>
      </c>
      <c r="B134" s="45"/>
      <c r="C134" s="46"/>
      <c r="D134" s="46"/>
      <c r="E134" s="39" t="s">
        <v>4280</v>
      </c>
      <c r="F134" s="46"/>
      <c r="G134" s="46"/>
      <c r="H134" s="46"/>
      <c r="I134" s="46"/>
      <c r="J134" s="48"/>
    </row>
    <row r="135" ht="30">
      <c r="A135" s="37" t="s">
        <v>593</v>
      </c>
      <c r="B135" s="37">
        <v>35</v>
      </c>
      <c r="C135" s="38" t="s">
        <v>3431</v>
      </c>
      <c r="D135" s="37" t="s">
        <v>3432</v>
      </c>
      <c r="E135" s="39" t="s">
        <v>4281</v>
      </c>
      <c r="F135" s="40" t="s">
        <v>1127</v>
      </c>
      <c r="G135" s="41">
        <v>0.5</v>
      </c>
      <c r="H135" s="42">
        <v>0</v>
      </c>
      <c r="I135" s="43">
        <f>ROUND(G135*H135,P4)</f>
        <v>0</v>
      </c>
      <c r="J135" s="37"/>
      <c r="O135" s="44">
        <f>I135*0.21</f>
        <v>0</v>
      </c>
      <c r="P135">
        <v>3</v>
      </c>
    </row>
    <row r="136">
      <c r="A136" s="37" t="s">
        <v>598</v>
      </c>
      <c r="B136" s="45"/>
      <c r="C136" s="46"/>
      <c r="D136" s="46"/>
      <c r="E136" s="39" t="s">
        <v>14339</v>
      </c>
      <c r="F136" s="46"/>
      <c r="G136" s="46"/>
      <c r="H136" s="46"/>
      <c r="I136" s="46"/>
      <c r="J136" s="48"/>
    </row>
    <row r="137" ht="135">
      <c r="A137" s="37" t="s">
        <v>601</v>
      </c>
      <c r="B137" s="50"/>
      <c r="C137" s="51"/>
      <c r="D137" s="51"/>
      <c r="E137" s="39" t="s">
        <v>4280</v>
      </c>
      <c r="F137" s="51"/>
      <c r="G137" s="51"/>
      <c r="H137" s="51"/>
      <c r="I137" s="51"/>
      <c r="J137" s="52"/>
    </row>
  </sheetData>
  <sheetProtection sheet="1" objects="1" scenarios="1" spinCount="100000" saltValue="lJ3xKtBogyttHorqO0groeEqyWAaCknd8FS6v4Z3nW4z0nli68ECLRWeQRK2y07Z3dxRYsPUizdD7FO08pxjQg==" hashValue="8YLw3Dx37U9MAdTneyABHuk8W82lFe9KzXbFbvvZirkwYrJy7qw0Xl0uNj11gXbkiTBqa8vN3Z+pbU+03x97Q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14360</v>
      </c>
      <c r="I3" s="25">
        <f>SUMIFS(I11:I163,A11:A163,"SD")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14360</v>
      </c>
      <c r="D7" s="22"/>
      <c r="E7" s="23" t="s">
        <v>491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14361</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SUMIFS(I17:I20,A17:A20,"P")</f>
        <v>0</v>
      </c>
      <c r="J16" s="36"/>
    </row>
    <row r="17">
      <c r="A17" s="37" t="s">
        <v>593</v>
      </c>
      <c r="B17" s="37">
        <v>2</v>
      </c>
      <c r="C17" s="38" t="s">
        <v>639</v>
      </c>
      <c r="D17" s="37" t="s">
        <v>595</v>
      </c>
      <c r="E17" s="39" t="s">
        <v>640</v>
      </c>
      <c r="F17" s="40" t="s">
        <v>641</v>
      </c>
      <c r="G17" s="41">
        <v>5</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14361</v>
      </c>
      <c r="F19" s="46"/>
      <c r="G19" s="46"/>
      <c r="H19" s="46"/>
      <c r="I19" s="46"/>
      <c r="J19" s="48"/>
    </row>
    <row r="20" ht="405">
      <c r="A20" s="37" t="s">
        <v>601</v>
      </c>
      <c r="B20" s="45"/>
      <c r="C20" s="46"/>
      <c r="D20" s="46"/>
      <c r="E20" s="39" t="s">
        <v>643</v>
      </c>
      <c r="F20" s="46"/>
      <c r="G20" s="46"/>
      <c r="H20" s="46"/>
      <c r="I20" s="46"/>
      <c r="J20" s="48"/>
    </row>
    <row r="21">
      <c r="A21" s="31" t="s">
        <v>591</v>
      </c>
      <c r="B21" s="32"/>
      <c r="C21" s="33" t="s">
        <v>14213</v>
      </c>
      <c r="D21" s="34"/>
      <c r="E21" s="31" t="s">
        <v>14214</v>
      </c>
      <c r="F21" s="34"/>
      <c r="G21" s="34"/>
      <c r="H21" s="34"/>
      <c r="I21" s="35">
        <f>SUMIFS(I22:I25,A22:A25,"P")</f>
        <v>0</v>
      </c>
      <c r="J21" s="36"/>
    </row>
    <row r="22">
      <c r="A22" s="37" t="s">
        <v>593</v>
      </c>
      <c r="B22" s="37">
        <v>3</v>
      </c>
      <c r="C22" s="38" t="s">
        <v>644</v>
      </c>
      <c r="D22" s="37" t="s">
        <v>595</v>
      </c>
      <c r="E22" s="39" t="s">
        <v>645</v>
      </c>
      <c r="F22" s="40" t="s">
        <v>641</v>
      </c>
      <c r="G22" s="41">
        <v>5</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14361</v>
      </c>
      <c r="F24" s="46"/>
      <c r="G24" s="46"/>
      <c r="H24" s="46"/>
      <c r="I24" s="46"/>
      <c r="J24" s="48"/>
    </row>
    <row r="25" ht="300">
      <c r="A25" s="37" t="s">
        <v>601</v>
      </c>
      <c r="B25" s="45"/>
      <c r="C25" s="46"/>
      <c r="D25" s="46"/>
      <c r="E25" s="39" t="s">
        <v>647</v>
      </c>
      <c r="F25" s="46"/>
      <c r="G25" s="46"/>
      <c r="H25" s="46"/>
      <c r="I25" s="46"/>
      <c r="J25" s="48"/>
    </row>
    <row r="26">
      <c r="A26" s="31" t="s">
        <v>591</v>
      </c>
      <c r="B26" s="32"/>
      <c r="C26" s="33" t="s">
        <v>4037</v>
      </c>
      <c r="D26" s="34"/>
      <c r="E26" s="31" t="s">
        <v>4038</v>
      </c>
      <c r="F26" s="34"/>
      <c r="G26" s="34"/>
      <c r="H26" s="34"/>
      <c r="I26" s="35">
        <f>SUMIFS(I27:I30,A27:A30,"P")</f>
        <v>0</v>
      </c>
      <c r="J26" s="36"/>
    </row>
    <row r="27">
      <c r="A27" s="37" t="s">
        <v>593</v>
      </c>
      <c r="B27" s="37">
        <v>4</v>
      </c>
      <c r="C27" s="38" t="s">
        <v>5447</v>
      </c>
      <c r="D27" s="37" t="s">
        <v>595</v>
      </c>
      <c r="E27" s="39" t="s">
        <v>5260</v>
      </c>
      <c r="F27" s="40" t="s">
        <v>989</v>
      </c>
      <c r="G27" s="41">
        <v>1</v>
      </c>
      <c r="H27" s="42">
        <v>0</v>
      </c>
      <c r="I27" s="43">
        <f>ROUND(G27*H27,P4)</f>
        <v>0</v>
      </c>
      <c r="J27" s="37"/>
      <c r="O27" s="44">
        <f>I27*0.21</f>
        <v>0</v>
      </c>
      <c r="P27">
        <v>3</v>
      </c>
    </row>
    <row r="28">
      <c r="A28" s="37" t="s">
        <v>598</v>
      </c>
      <c r="B28" s="45"/>
      <c r="C28" s="46"/>
      <c r="D28" s="46"/>
      <c r="E28" s="39" t="s">
        <v>5260</v>
      </c>
      <c r="F28" s="46"/>
      <c r="G28" s="46"/>
      <c r="H28" s="46"/>
      <c r="I28" s="46"/>
      <c r="J28" s="48"/>
    </row>
    <row r="29">
      <c r="A29" s="37" t="s">
        <v>599</v>
      </c>
      <c r="B29" s="45"/>
      <c r="C29" s="46"/>
      <c r="D29" s="46"/>
      <c r="E29" s="49" t="s">
        <v>14362</v>
      </c>
      <c r="F29" s="46"/>
      <c r="G29" s="46"/>
      <c r="H29" s="46"/>
      <c r="I29" s="46"/>
      <c r="J29" s="48"/>
    </row>
    <row r="30" ht="30">
      <c r="A30" s="37" t="s">
        <v>601</v>
      </c>
      <c r="B30" s="45"/>
      <c r="C30" s="46"/>
      <c r="D30" s="46"/>
      <c r="E30" s="39" t="s">
        <v>4289</v>
      </c>
      <c r="F30" s="46"/>
      <c r="G30" s="46"/>
      <c r="H30" s="46"/>
      <c r="I30" s="46"/>
      <c r="J30" s="48"/>
    </row>
    <row r="31">
      <c r="A31" s="31" t="s">
        <v>591</v>
      </c>
      <c r="B31" s="32"/>
      <c r="C31" s="33" t="s">
        <v>4055</v>
      </c>
      <c r="D31" s="34"/>
      <c r="E31" s="31" t="s">
        <v>4056</v>
      </c>
      <c r="F31" s="34"/>
      <c r="G31" s="34"/>
      <c r="H31" s="34"/>
      <c r="I31" s="35">
        <f>SUMIFS(I32:I39,A32:A39,"P")</f>
        <v>0</v>
      </c>
      <c r="J31" s="36"/>
    </row>
    <row r="32" ht="30">
      <c r="A32" s="37" t="s">
        <v>593</v>
      </c>
      <c r="B32" s="37">
        <v>5</v>
      </c>
      <c r="C32" s="38" t="s">
        <v>3026</v>
      </c>
      <c r="D32" s="37" t="s">
        <v>595</v>
      </c>
      <c r="E32" s="39" t="s">
        <v>3027</v>
      </c>
      <c r="F32" s="40" t="s">
        <v>608</v>
      </c>
      <c r="G32" s="41">
        <v>2</v>
      </c>
      <c r="H32" s="42">
        <v>0</v>
      </c>
      <c r="I32" s="43">
        <f>ROUND(G32*H32,P4)</f>
        <v>0</v>
      </c>
      <c r="J32" s="37"/>
      <c r="O32" s="44">
        <f>I32*0.21</f>
        <v>0</v>
      </c>
      <c r="P32">
        <v>3</v>
      </c>
    </row>
    <row r="33">
      <c r="A33" s="37" t="s">
        <v>598</v>
      </c>
      <c r="B33" s="45"/>
      <c r="C33" s="46"/>
      <c r="D33" s="46"/>
      <c r="E33" s="47" t="s">
        <v>595</v>
      </c>
      <c r="F33" s="46"/>
      <c r="G33" s="46"/>
      <c r="H33" s="46"/>
      <c r="I33" s="46"/>
      <c r="J33" s="48"/>
    </row>
    <row r="34">
      <c r="A34" s="37" t="s">
        <v>599</v>
      </c>
      <c r="B34" s="45"/>
      <c r="C34" s="46"/>
      <c r="D34" s="46"/>
      <c r="E34" s="49" t="s">
        <v>14363</v>
      </c>
      <c r="F34" s="46"/>
      <c r="G34" s="46"/>
      <c r="H34" s="46"/>
      <c r="I34" s="46"/>
      <c r="J34" s="48"/>
    </row>
    <row r="35" ht="90">
      <c r="A35" s="37" t="s">
        <v>601</v>
      </c>
      <c r="B35" s="45"/>
      <c r="C35" s="46"/>
      <c r="D35" s="46"/>
      <c r="E35" s="39" t="s">
        <v>658</v>
      </c>
      <c r="F35" s="46"/>
      <c r="G35" s="46"/>
      <c r="H35" s="46"/>
      <c r="I35" s="46"/>
      <c r="J35" s="48"/>
    </row>
    <row r="36">
      <c r="A36" s="37" t="s">
        <v>593</v>
      </c>
      <c r="B36" s="37">
        <v>6</v>
      </c>
      <c r="C36" s="38" t="s">
        <v>659</v>
      </c>
      <c r="D36" s="37" t="s">
        <v>595</v>
      </c>
      <c r="E36" s="39" t="s">
        <v>660</v>
      </c>
      <c r="F36" s="40" t="s">
        <v>608</v>
      </c>
      <c r="G36" s="41">
        <v>1</v>
      </c>
      <c r="H36" s="42">
        <v>0</v>
      </c>
      <c r="I36" s="43">
        <f>ROUND(G36*H36,P4)</f>
        <v>0</v>
      </c>
      <c r="J36" s="37"/>
      <c r="O36" s="44">
        <f>I36*0.21</f>
        <v>0</v>
      </c>
      <c r="P36">
        <v>3</v>
      </c>
    </row>
    <row r="37">
      <c r="A37" s="37" t="s">
        <v>598</v>
      </c>
      <c r="B37" s="45"/>
      <c r="C37" s="46"/>
      <c r="D37" s="46"/>
      <c r="E37" s="47" t="s">
        <v>595</v>
      </c>
      <c r="F37" s="46"/>
      <c r="G37" s="46"/>
      <c r="H37" s="46"/>
      <c r="I37" s="46"/>
      <c r="J37" s="48"/>
    </row>
    <row r="38">
      <c r="A38" s="37" t="s">
        <v>599</v>
      </c>
      <c r="B38" s="45"/>
      <c r="C38" s="46"/>
      <c r="D38" s="46"/>
      <c r="E38" s="49" t="s">
        <v>14364</v>
      </c>
      <c r="F38" s="46"/>
      <c r="G38" s="46"/>
      <c r="H38" s="46"/>
      <c r="I38" s="46"/>
      <c r="J38" s="48"/>
    </row>
    <row r="39" ht="90">
      <c r="A39" s="37" t="s">
        <v>601</v>
      </c>
      <c r="B39" s="45"/>
      <c r="C39" s="46"/>
      <c r="D39" s="46"/>
      <c r="E39" s="39" t="s">
        <v>658</v>
      </c>
      <c r="F39" s="46"/>
      <c r="G39" s="46"/>
      <c r="H39" s="46"/>
      <c r="I39" s="46"/>
      <c r="J39" s="48"/>
    </row>
    <row r="40">
      <c r="A40" s="31" t="s">
        <v>591</v>
      </c>
      <c r="B40" s="32"/>
      <c r="C40" s="33" t="s">
        <v>4059</v>
      </c>
      <c r="D40" s="34"/>
      <c r="E40" s="31" t="s">
        <v>4060</v>
      </c>
      <c r="F40" s="34"/>
      <c r="G40" s="34"/>
      <c r="H40" s="34"/>
      <c r="I40" s="35">
        <f>SUMIFS(I41:I69,A41:A69,"P")</f>
        <v>0</v>
      </c>
      <c r="J40" s="36"/>
    </row>
    <row r="41">
      <c r="A41" s="37" t="s">
        <v>593</v>
      </c>
      <c r="B41" s="37">
        <v>7</v>
      </c>
      <c r="C41" s="38" t="s">
        <v>1013</v>
      </c>
      <c r="D41" s="37" t="s">
        <v>595</v>
      </c>
      <c r="E41" s="39" t="s">
        <v>1014</v>
      </c>
      <c r="F41" s="40" t="s">
        <v>597</v>
      </c>
      <c r="G41" s="41">
        <v>15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14365</v>
      </c>
      <c r="F43" s="46"/>
      <c r="G43" s="46"/>
      <c r="H43" s="46"/>
      <c r="I43" s="46"/>
      <c r="J43" s="48"/>
    </row>
    <row r="44" ht="90">
      <c r="A44" s="37" t="s">
        <v>601</v>
      </c>
      <c r="B44" s="45"/>
      <c r="C44" s="46"/>
      <c r="D44" s="46"/>
      <c r="E44" s="39" t="s">
        <v>1040</v>
      </c>
      <c r="F44" s="46"/>
      <c r="G44" s="46"/>
      <c r="H44" s="46"/>
      <c r="I44" s="46"/>
      <c r="J44" s="48"/>
    </row>
    <row r="45">
      <c r="A45" s="37" t="s">
        <v>593</v>
      </c>
      <c r="B45" s="37">
        <v>8</v>
      </c>
      <c r="C45" s="38" t="s">
        <v>1016</v>
      </c>
      <c r="D45" s="37" t="s">
        <v>595</v>
      </c>
      <c r="E45" s="39" t="s">
        <v>1017</v>
      </c>
      <c r="F45" s="40" t="s">
        <v>597</v>
      </c>
      <c r="G45" s="41">
        <v>8</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14366</v>
      </c>
      <c r="F47" s="46"/>
      <c r="G47" s="46"/>
      <c r="H47" s="46"/>
      <c r="I47" s="46"/>
      <c r="J47" s="48"/>
    </row>
    <row r="48" ht="90">
      <c r="A48" s="37" t="s">
        <v>601</v>
      </c>
      <c r="B48" s="45"/>
      <c r="C48" s="46"/>
      <c r="D48" s="46"/>
      <c r="E48" s="39" t="s">
        <v>1040</v>
      </c>
      <c r="F48" s="46"/>
      <c r="G48" s="46"/>
      <c r="H48" s="46"/>
      <c r="I48" s="46"/>
      <c r="J48" s="48"/>
    </row>
    <row r="49">
      <c r="A49" s="37" t="s">
        <v>593</v>
      </c>
      <c r="B49" s="37">
        <v>9</v>
      </c>
      <c r="C49" s="38" t="s">
        <v>1019</v>
      </c>
      <c r="D49" s="37" t="s">
        <v>595</v>
      </c>
      <c r="E49" s="39" t="s">
        <v>1020</v>
      </c>
      <c r="F49" s="40" t="s">
        <v>597</v>
      </c>
      <c r="G49" s="41">
        <v>15</v>
      </c>
      <c r="H49" s="42">
        <v>0</v>
      </c>
      <c r="I49" s="43">
        <f>ROUND(G49*H49,P4)</f>
        <v>0</v>
      </c>
      <c r="J49" s="37"/>
      <c r="O49" s="44">
        <f>I49*0.21</f>
        <v>0</v>
      </c>
      <c r="P49">
        <v>3</v>
      </c>
    </row>
    <row r="50">
      <c r="A50" s="37" t="s">
        <v>598</v>
      </c>
      <c r="B50" s="45"/>
      <c r="C50" s="46"/>
      <c r="D50" s="46"/>
      <c r="E50" s="39" t="s">
        <v>14304</v>
      </c>
      <c r="F50" s="46"/>
      <c r="G50" s="46"/>
      <c r="H50" s="46"/>
      <c r="I50" s="46"/>
      <c r="J50" s="48"/>
    </row>
    <row r="51" ht="105">
      <c r="A51" s="37" t="s">
        <v>601</v>
      </c>
      <c r="B51" s="45"/>
      <c r="C51" s="46"/>
      <c r="D51" s="46"/>
      <c r="E51" s="39" t="s">
        <v>14226</v>
      </c>
      <c r="F51" s="46"/>
      <c r="G51" s="46"/>
      <c r="H51" s="46"/>
      <c r="I51" s="46"/>
      <c r="J51" s="48"/>
    </row>
    <row r="52" ht="30">
      <c r="A52" s="37" t="s">
        <v>593</v>
      </c>
      <c r="B52" s="37">
        <v>10</v>
      </c>
      <c r="C52" s="38" t="s">
        <v>14295</v>
      </c>
      <c r="D52" s="37" t="s">
        <v>595</v>
      </c>
      <c r="E52" s="39" t="s">
        <v>14296</v>
      </c>
      <c r="F52" s="40" t="s">
        <v>608</v>
      </c>
      <c r="G52" s="41">
        <v>1</v>
      </c>
      <c r="H52" s="42">
        <v>0</v>
      </c>
      <c r="I52" s="43">
        <f>ROUND(G52*H52,P4)</f>
        <v>0</v>
      </c>
      <c r="J52" s="37"/>
      <c r="O52" s="44">
        <f>I52*0.21</f>
        <v>0</v>
      </c>
      <c r="P52">
        <v>3</v>
      </c>
    </row>
    <row r="53">
      <c r="A53" s="37" t="s">
        <v>598</v>
      </c>
      <c r="B53" s="45"/>
      <c r="C53" s="46"/>
      <c r="D53" s="46"/>
      <c r="E53" s="39" t="s">
        <v>14297</v>
      </c>
      <c r="F53" s="46"/>
      <c r="G53" s="46"/>
      <c r="H53" s="46"/>
      <c r="I53" s="46"/>
      <c r="J53" s="48"/>
    </row>
    <row r="54" ht="150">
      <c r="A54" s="37" t="s">
        <v>601</v>
      </c>
      <c r="B54" s="45"/>
      <c r="C54" s="46"/>
      <c r="D54" s="46"/>
      <c r="E54" s="39" t="s">
        <v>14298</v>
      </c>
      <c r="F54" s="46"/>
      <c r="G54" s="46"/>
      <c r="H54" s="46"/>
      <c r="I54" s="46"/>
      <c r="J54" s="48"/>
    </row>
    <row r="55">
      <c r="A55" s="37" t="s">
        <v>593</v>
      </c>
      <c r="B55" s="37">
        <v>11</v>
      </c>
      <c r="C55" s="38" t="s">
        <v>4061</v>
      </c>
      <c r="D55" s="37" t="s">
        <v>595</v>
      </c>
      <c r="E55" s="39" t="s">
        <v>4062</v>
      </c>
      <c r="F55" s="40" t="s">
        <v>608</v>
      </c>
      <c r="G55" s="41">
        <v>1</v>
      </c>
      <c r="H55" s="42">
        <v>0</v>
      </c>
      <c r="I55" s="43">
        <f>ROUND(G55*H55,P4)</f>
        <v>0</v>
      </c>
      <c r="J55" s="37"/>
      <c r="O55" s="44">
        <f>I55*0.21</f>
        <v>0</v>
      </c>
      <c r="P55">
        <v>3</v>
      </c>
    </row>
    <row r="56">
      <c r="A56" s="37" t="s">
        <v>598</v>
      </c>
      <c r="B56" s="45"/>
      <c r="C56" s="46"/>
      <c r="D56" s="46"/>
      <c r="E56" s="39" t="s">
        <v>14297</v>
      </c>
      <c r="F56" s="46"/>
      <c r="G56" s="46"/>
      <c r="H56" s="46"/>
      <c r="I56" s="46"/>
      <c r="J56" s="48"/>
    </row>
    <row r="57" ht="120">
      <c r="A57" s="37" t="s">
        <v>601</v>
      </c>
      <c r="B57" s="45"/>
      <c r="C57" s="46"/>
      <c r="D57" s="46"/>
      <c r="E57" s="39" t="s">
        <v>4063</v>
      </c>
      <c r="F57" s="46"/>
      <c r="G57" s="46"/>
      <c r="H57" s="46"/>
      <c r="I57" s="46"/>
      <c r="J57" s="48"/>
    </row>
    <row r="58">
      <c r="A58" s="37" t="s">
        <v>593</v>
      </c>
      <c r="B58" s="37">
        <v>12</v>
      </c>
      <c r="C58" s="38" t="s">
        <v>14299</v>
      </c>
      <c r="D58" s="37" t="s">
        <v>595</v>
      </c>
      <c r="E58" s="39" t="s">
        <v>14300</v>
      </c>
      <c r="F58" s="40" t="s">
        <v>597</v>
      </c>
      <c r="G58" s="41">
        <v>15</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14367</v>
      </c>
      <c r="F60" s="46"/>
      <c r="G60" s="46"/>
      <c r="H60" s="46"/>
      <c r="I60" s="46"/>
      <c r="J60" s="48"/>
    </row>
    <row r="61" ht="90">
      <c r="A61" s="37" t="s">
        <v>601</v>
      </c>
      <c r="B61" s="45"/>
      <c r="C61" s="46"/>
      <c r="D61" s="46"/>
      <c r="E61" s="39" t="s">
        <v>14301</v>
      </c>
      <c r="F61" s="46"/>
      <c r="G61" s="46"/>
      <c r="H61" s="46"/>
      <c r="I61" s="46"/>
      <c r="J61" s="48"/>
    </row>
    <row r="62" ht="30">
      <c r="A62" s="37" t="s">
        <v>593</v>
      </c>
      <c r="B62" s="37">
        <v>13</v>
      </c>
      <c r="C62" s="38" t="s">
        <v>14302</v>
      </c>
      <c r="D62" s="37" t="s">
        <v>595</v>
      </c>
      <c r="E62" s="39" t="s">
        <v>14303</v>
      </c>
      <c r="F62" s="40" t="s">
        <v>597</v>
      </c>
      <c r="G62" s="41">
        <v>15</v>
      </c>
      <c r="H62" s="42">
        <v>0</v>
      </c>
      <c r="I62" s="43">
        <f>ROUND(G62*H62,P4)</f>
        <v>0</v>
      </c>
      <c r="J62" s="37"/>
      <c r="O62" s="44">
        <f>I62*0.21</f>
        <v>0</v>
      </c>
      <c r="P62">
        <v>3</v>
      </c>
    </row>
    <row r="63">
      <c r="A63" s="37" t="s">
        <v>598</v>
      </c>
      <c r="B63" s="45"/>
      <c r="C63" s="46"/>
      <c r="D63" s="46"/>
      <c r="E63" s="47" t="s">
        <v>595</v>
      </c>
      <c r="F63" s="46"/>
      <c r="G63" s="46"/>
      <c r="H63" s="46"/>
      <c r="I63" s="46"/>
      <c r="J63" s="48"/>
    </row>
    <row r="64">
      <c r="A64" s="37" t="s">
        <v>599</v>
      </c>
      <c r="B64" s="45"/>
      <c r="C64" s="46"/>
      <c r="D64" s="46"/>
      <c r="E64" s="49" t="s">
        <v>14367</v>
      </c>
      <c r="F64" s="46"/>
      <c r="G64" s="46"/>
      <c r="H64" s="46"/>
      <c r="I64" s="46"/>
      <c r="J64" s="48"/>
    </row>
    <row r="65" ht="90">
      <c r="A65" s="37" t="s">
        <v>601</v>
      </c>
      <c r="B65" s="45"/>
      <c r="C65" s="46"/>
      <c r="D65" s="46"/>
      <c r="E65" s="39" t="s">
        <v>14305</v>
      </c>
      <c r="F65" s="46"/>
      <c r="G65" s="46"/>
      <c r="H65" s="46"/>
      <c r="I65" s="46"/>
      <c r="J65" s="48"/>
    </row>
    <row r="66" ht="30">
      <c r="A66" s="37" t="s">
        <v>593</v>
      </c>
      <c r="B66" s="37">
        <v>14</v>
      </c>
      <c r="C66" s="38" t="s">
        <v>14306</v>
      </c>
      <c r="D66" s="37" t="s">
        <v>595</v>
      </c>
      <c r="E66" s="39" t="s">
        <v>14307</v>
      </c>
      <c r="F66" s="40" t="s">
        <v>597</v>
      </c>
      <c r="G66" s="41">
        <v>15</v>
      </c>
      <c r="H66" s="42">
        <v>0</v>
      </c>
      <c r="I66" s="43">
        <f>ROUND(G66*H66,P4)</f>
        <v>0</v>
      </c>
      <c r="J66" s="37"/>
      <c r="O66" s="44">
        <f>I66*0.21</f>
        <v>0</v>
      </c>
      <c r="P66">
        <v>3</v>
      </c>
    </row>
    <row r="67" ht="30">
      <c r="A67" s="37" t="s">
        <v>598</v>
      </c>
      <c r="B67" s="45"/>
      <c r="C67" s="46"/>
      <c r="D67" s="46"/>
      <c r="E67" s="39" t="s">
        <v>14307</v>
      </c>
      <c r="F67" s="46"/>
      <c r="G67" s="46"/>
      <c r="H67" s="46"/>
      <c r="I67" s="46"/>
      <c r="J67" s="48"/>
    </row>
    <row r="68">
      <c r="A68" s="37" t="s">
        <v>599</v>
      </c>
      <c r="B68" s="45"/>
      <c r="C68" s="46"/>
      <c r="D68" s="46"/>
      <c r="E68" s="49" t="s">
        <v>14368</v>
      </c>
      <c r="F68" s="46"/>
      <c r="G68" s="46"/>
      <c r="H68" s="46"/>
      <c r="I68" s="46"/>
      <c r="J68" s="48"/>
    </row>
    <row r="69" ht="75">
      <c r="A69" s="37" t="s">
        <v>601</v>
      </c>
      <c r="B69" s="45"/>
      <c r="C69" s="46"/>
      <c r="D69" s="46"/>
      <c r="E69" s="39" t="s">
        <v>14309</v>
      </c>
      <c r="F69" s="46"/>
      <c r="G69" s="46"/>
      <c r="H69" s="46"/>
      <c r="I69" s="46"/>
      <c r="J69" s="48"/>
    </row>
    <row r="70">
      <c r="A70" s="31" t="s">
        <v>591</v>
      </c>
      <c r="B70" s="32"/>
      <c r="C70" s="33" t="s">
        <v>4064</v>
      </c>
      <c r="D70" s="34"/>
      <c r="E70" s="31" t="s">
        <v>4065</v>
      </c>
      <c r="F70" s="34"/>
      <c r="G70" s="34"/>
      <c r="H70" s="34"/>
      <c r="I70" s="35">
        <f>SUMIFS(I71:I83,A71:A83,"P")</f>
        <v>0</v>
      </c>
      <c r="J70" s="36"/>
    </row>
    <row r="71" ht="30">
      <c r="A71" s="37" t="s">
        <v>593</v>
      </c>
      <c r="B71" s="37">
        <v>15</v>
      </c>
      <c r="C71" s="38" t="s">
        <v>3029</v>
      </c>
      <c r="D71" s="37" t="s">
        <v>595</v>
      </c>
      <c r="E71" s="39" t="s">
        <v>3030</v>
      </c>
      <c r="F71" s="40" t="s">
        <v>597</v>
      </c>
      <c r="G71" s="41">
        <v>20</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14369</v>
      </c>
      <c r="F73" s="46"/>
      <c r="G73" s="46"/>
      <c r="H73" s="46"/>
      <c r="I73" s="46"/>
      <c r="J73" s="48"/>
    </row>
    <row r="74" ht="165">
      <c r="A74" s="37" t="s">
        <v>601</v>
      </c>
      <c r="B74" s="45"/>
      <c r="C74" s="46"/>
      <c r="D74" s="46"/>
      <c r="E74" s="39" t="s">
        <v>1037</v>
      </c>
      <c r="F74" s="46"/>
      <c r="G74" s="46"/>
      <c r="H74" s="46"/>
      <c r="I74" s="46"/>
      <c r="J74" s="48"/>
    </row>
    <row r="75">
      <c r="A75" s="37" t="s">
        <v>593</v>
      </c>
      <c r="B75" s="37">
        <v>16</v>
      </c>
      <c r="C75" s="38" t="s">
        <v>4304</v>
      </c>
      <c r="D75" s="37" t="s">
        <v>595</v>
      </c>
      <c r="E75" s="39" t="s">
        <v>4085</v>
      </c>
      <c r="F75" s="40" t="s">
        <v>608</v>
      </c>
      <c r="G75" s="41">
        <v>30</v>
      </c>
      <c r="H75" s="42">
        <v>0</v>
      </c>
      <c r="I75" s="43">
        <f>ROUND(G75*H75,P4)</f>
        <v>0</v>
      </c>
      <c r="J75" s="37"/>
      <c r="O75" s="44">
        <f>I75*0.21</f>
        <v>0</v>
      </c>
      <c r="P75">
        <v>3</v>
      </c>
    </row>
    <row r="76">
      <c r="A76" s="37" t="s">
        <v>598</v>
      </c>
      <c r="B76" s="45"/>
      <c r="C76" s="46"/>
      <c r="D76" s="46"/>
      <c r="E76" s="39" t="s">
        <v>14297</v>
      </c>
      <c r="F76" s="46"/>
      <c r="G76" s="46"/>
      <c r="H76" s="46"/>
      <c r="I76" s="46"/>
      <c r="J76" s="48"/>
    </row>
    <row r="77" ht="135">
      <c r="A77" s="37" t="s">
        <v>601</v>
      </c>
      <c r="B77" s="45"/>
      <c r="C77" s="46"/>
      <c r="D77" s="46"/>
      <c r="E77" s="39" t="s">
        <v>4305</v>
      </c>
      <c r="F77" s="46"/>
      <c r="G77" s="46"/>
      <c r="H77" s="46"/>
      <c r="I77" s="46"/>
      <c r="J77" s="48"/>
    </row>
    <row r="78">
      <c r="A78" s="37" t="s">
        <v>593</v>
      </c>
      <c r="B78" s="37">
        <v>17</v>
      </c>
      <c r="C78" s="38" t="s">
        <v>3857</v>
      </c>
      <c r="D78" s="37" t="s">
        <v>595</v>
      </c>
      <c r="E78" s="39" t="s">
        <v>3858</v>
      </c>
      <c r="F78" s="40" t="s">
        <v>650</v>
      </c>
      <c r="G78" s="41">
        <v>2</v>
      </c>
      <c r="H78" s="42">
        <v>0</v>
      </c>
      <c r="I78" s="43">
        <f>ROUND(G78*H78,P4)</f>
        <v>0</v>
      </c>
      <c r="J78" s="37"/>
      <c r="O78" s="44">
        <f>I78*0.21</f>
        <v>0</v>
      </c>
      <c r="P78">
        <v>3</v>
      </c>
    </row>
    <row r="79">
      <c r="A79" s="37" t="s">
        <v>598</v>
      </c>
      <c r="B79" s="45"/>
      <c r="C79" s="46"/>
      <c r="D79" s="46"/>
      <c r="E79" s="39" t="s">
        <v>14297</v>
      </c>
      <c r="F79" s="46"/>
      <c r="G79" s="46"/>
      <c r="H79" s="46"/>
      <c r="I79" s="46"/>
      <c r="J79" s="48"/>
    </row>
    <row r="80" ht="60">
      <c r="A80" s="37" t="s">
        <v>601</v>
      </c>
      <c r="B80" s="45"/>
      <c r="C80" s="46"/>
      <c r="D80" s="46"/>
      <c r="E80" s="39" t="s">
        <v>1043</v>
      </c>
      <c r="F80" s="46"/>
      <c r="G80" s="46"/>
      <c r="H80" s="46"/>
      <c r="I80" s="46"/>
      <c r="J80" s="48"/>
    </row>
    <row r="81" ht="30">
      <c r="A81" s="37" t="s">
        <v>593</v>
      </c>
      <c r="B81" s="37">
        <v>18</v>
      </c>
      <c r="C81" s="38" t="s">
        <v>3556</v>
      </c>
      <c r="D81" s="37" t="s">
        <v>595</v>
      </c>
      <c r="E81" s="39" t="s">
        <v>3557</v>
      </c>
      <c r="F81" s="40" t="s">
        <v>608</v>
      </c>
      <c r="G81" s="41">
        <v>1</v>
      </c>
      <c r="H81" s="42">
        <v>0</v>
      </c>
      <c r="I81" s="43">
        <f>ROUND(G81*H81,P4)</f>
        <v>0</v>
      </c>
      <c r="J81" s="37"/>
      <c r="O81" s="44">
        <f>I81*0.21</f>
        <v>0</v>
      </c>
      <c r="P81">
        <v>3</v>
      </c>
    </row>
    <row r="82">
      <c r="A82" s="37" t="s">
        <v>598</v>
      </c>
      <c r="B82" s="45"/>
      <c r="C82" s="46"/>
      <c r="D82" s="46"/>
      <c r="E82" s="39" t="s">
        <v>14297</v>
      </c>
      <c r="F82" s="46"/>
      <c r="G82" s="46"/>
      <c r="H82" s="46"/>
      <c r="I82" s="46"/>
      <c r="J82" s="48"/>
    </row>
    <row r="83" ht="60">
      <c r="A83" s="37" t="s">
        <v>601</v>
      </c>
      <c r="B83" s="45"/>
      <c r="C83" s="46"/>
      <c r="D83" s="46"/>
      <c r="E83" s="39" t="s">
        <v>4066</v>
      </c>
      <c r="F83" s="46"/>
      <c r="G83" s="46"/>
      <c r="H83" s="46"/>
      <c r="I83" s="46"/>
      <c r="J83" s="48"/>
    </row>
    <row r="84">
      <c r="A84" s="31" t="s">
        <v>591</v>
      </c>
      <c r="B84" s="32"/>
      <c r="C84" s="33" t="s">
        <v>4093</v>
      </c>
      <c r="D84" s="34"/>
      <c r="E84" s="31" t="s">
        <v>4094</v>
      </c>
      <c r="F84" s="34"/>
      <c r="G84" s="34"/>
      <c r="H84" s="34"/>
      <c r="I84" s="35">
        <f>SUMIFS(I85:I90,A85:A90,"P")</f>
        <v>0</v>
      </c>
      <c r="J84" s="36"/>
    </row>
    <row r="85">
      <c r="A85" s="37" t="s">
        <v>593</v>
      </c>
      <c r="B85" s="37">
        <v>19</v>
      </c>
      <c r="C85" s="38" t="s">
        <v>3413</v>
      </c>
      <c r="D85" s="37" t="s">
        <v>595</v>
      </c>
      <c r="E85" s="39" t="s">
        <v>3414</v>
      </c>
      <c r="F85" s="40" t="s">
        <v>608</v>
      </c>
      <c r="G85" s="41">
        <v>4</v>
      </c>
      <c r="H85" s="42">
        <v>0</v>
      </c>
      <c r="I85" s="43">
        <f>ROUND(G85*H85,P4)</f>
        <v>0</v>
      </c>
      <c r="J85" s="37"/>
      <c r="O85" s="44">
        <f>I85*0.21</f>
        <v>0</v>
      </c>
      <c r="P85">
        <v>3</v>
      </c>
    </row>
    <row r="86">
      <c r="A86" s="37" t="s">
        <v>598</v>
      </c>
      <c r="B86" s="45"/>
      <c r="C86" s="46"/>
      <c r="D86" s="46"/>
      <c r="E86" s="39" t="s">
        <v>14297</v>
      </c>
      <c r="F86" s="46"/>
      <c r="G86" s="46"/>
      <c r="H86" s="46"/>
      <c r="I86" s="46"/>
      <c r="J86" s="48"/>
    </row>
    <row r="87" ht="135">
      <c r="A87" s="37" t="s">
        <v>601</v>
      </c>
      <c r="B87" s="45"/>
      <c r="C87" s="46"/>
      <c r="D87" s="46"/>
      <c r="E87" s="39" t="s">
        <v>14310</v>
      </c>
      <c r="F87" s="46"/>
      <c r="G87" s="46"/>
      <c r="H87" s="46"/>
      <c r="I87" s="46"/>
      <c r="J87" s="48"/>
    </row>
    <row r="88" ht="30">
      <c r="A88" s="37" t="s">
        <v>593</v>
      </c>
      <c r="B88" s="37">
        <v>20</v>
      </c>
      <c r="C88" s="38" t="s">
        <v>1025</v>
      </c>
      <c r="D88" s="37" t="s">
        <v>595</v>
      </c>
      <c r="E88" s="39" t="s">
        <v>1026</v>
      </c>
      <c r="F88" s="40" t="s">
        <v>608</v>
      </c>
      <c r="G88" s="41">
        <v>2</v>
      </c>
      <c r="H88" s="42">
        <v>0</v>
      </c>
      <c r="I88" s="43">
        <f>ROUND(G88*H88,P4)</f>
        <v>0</v>
      </c>
      <c r="J88" s="37"/>
      <c r="O88" s="44">
        <f>I88*0.21</f>
        <v>0</v>
      </c>
      <c r="P88">
        <v>3</v>
      </c>
    </row>
    <row r="89">
      <c r="A89" s="37" t="s">
        <v>598</v>
      </c>
      <c r="B89" s="45"/>
      <c r="C89" s="46"/>
      <c r="D89" s="46"/>
      <c r="E89" s="39" t="s">
        <v>14297</v>
      </c>
      <c r="F89" s="46"/>
      <c r="G89" s="46"/>
      <c r="H89" s="46"/>
      <c r="I89" s="46"/>
      <c r="J89" s="48"/>
    </row>
    <row r="90" ht="120">
      <c r="A90" s="37" t="s">
        <v>601</v>
      </c>
      <c r="B90" s="45"/>
      <c r="C90" s="46"/>
      <c r="D90" s="46"/>
      <c r="E90" s="39" t="s">
        <v>14311</v>
      </c>
      <c r="F90" s="46"/>
      <c r="G90" s="46"/>
      <c r="H90" s="46"/>
      <c r="I90" s="46"/>
      <c r="J90" s="48"/>
    </row>
    <row r="91">
      <c r="A91" s="31" t="s">
        <v>591</v>
      </c>
      <c r="B91" s="32"/>
      <c r="C91" s="33" t="s">
        <v>3659</v>
      </c>
      <c r="D91" s="34"/>
      <c r="E91" s="31" t="s">
        <v>4123</v>
      </c>
      <c r="F91" s="34"/>
      <c r="G91" s="34"/>
      <c r="H91" s="34"/>
      <c r="I91" s="35">
        <f>SUMIFS(I92:I109,A92:A109,"P")</f>
        <v>0</v>
      </c>
      <c r="J91" s="36"/>
    </row>
    <row r="92" ht="30">
      <c r="A92" s="37" t="s">
        <v>593</v>
      </c>
      <c r="B92" s="37">
        <v>21</v>
      </c>
      <c r="C92" s="38" t="s">
        <v>1409</v>
      </c>
      <c r="D92" s="37" t="s">
        <v>595</v>
      </c>
      <c r="E92" s="39" t="s">
        <v>1410</v>
      </c>
      <c r="F92" s="40" t="s">
        <v>608</v>
      </c>
      <c r="G92" s="41">
        <v>2</v>
      </c>
      <c r="H92" s="42">
        <v>0</v>
      </c>
      <c r="I92" s="43">
        <f>ROUND(G92*H92,P4)</f>
        <v>0</v>
      </c>
      <c r="J92" s="37"/>
      <c r="O92" s="44">
        <f>I92*0.21</f>
        <v>0</v>
      </c>
      <c r="P92">
        <v>3</v>
      </c>
    </row>
    <row r="93">
      <c r="A93" s="37" t="s">
        <v>598</v>
      </c>
      <c r="B93" s="45"/>
      <c r="C93" s="46"/>
      <c r="D93" s="46"/>
      <c r="E93" s="39" t="s">
        <v>14297</v>
      </c>
      <c r="F93" s="46"/>
      <c r="G93" s="46"/>
      <c r="H93" s="46"/>
      <c r="I93" s="46"/>
      <c r="J93" s="48"/>
    </row>
    <row r="94" ht="120">
      <c r="A94" s="37" t="s">
        <v>601</v>
      </c>
      <c r="B94" s="45"/>
      <c r="C94" s="46"/>
      <c r="D94" s="46"/>
      <c r="E94" s="39" t="s">
        <v>2096</v>
      </c>
      <c r="F94" s="46"/>
      <c r="G94" s="46"/>
      <c r="H94" s="46"/>
      <c r="I94" s="46"/>
      <c r="J94" s="48"/>
    </row>
    <row r="95" ht="30">
      <c r="A95" s="37" t="s">
        <v>593</v>
      </c>
      <c r="B95" s="37">
        <v>22</v>
      </c>
      <c r="C95" s="38" t="s">
        <v>3377</v>
      </c>
      <c r="D95" s="37" t="s">
        <v>595</v>
      </c>
      <c r="E95" s="39" t="s">
        <v>3378</v>
      </c>
      <c r="F95" s="40" t="s">
        <v>608</v>
      </c>
      <c r="G95" s="41">
        <v>2</v>
      </c>
      <c r="H95" s="42">
        <v>0</v>
      </c>
      <c r="I95" s="43">
        <f>ROUND(G95*H95,P4)</f>
        <v>0</v>
      </c>
      <c r="J95" s="37"/>
      <c r="O95" s="44">
        <f>I95*0.21</f>
        <v>0</v>
      </c>
      <c r="P95">
        <v>3</v>
      </c>
    </row>
    <row r="96">
      <c r="A96" s="37" t="s">
        <v>598</v>
      </c>
      <c r="B96" s="45"/>
      <c r="C96" s="46"/>
      <c r="D96" s="46"/>
      <c r="E96" s="39" t="s">
        <v>14297</v>
      </c>
      <c r="F96" s="46"/>
      <c r="G96" s="46"/>
      <c r="H96" s="46"/>
      <c r="I96" s="46"/>
      <c r="J96" s="48"/>
    </row>
    <row r="97" ht="120">
      <c r="A97" s="37" t="s">
        <v>601</v>
      </c>
      <c r="B97" s="45"/>
      <c r="C97" s="46"/>
      <c r="D97" s="46"/>
      <c r="E97" s="39" t="s">
        <v>2096</v>
      </c>
      <c r="F97" s="46"/>
      <c r="G97" s="46"/>
      <c r="H97" s="46"/>
      <c r="I97" s="46"/>
      <c r="J97" s="48"/>
    </row>
    <row r="98">
      <c r="A98" s="37" t="s">
        <v>593</v>
      </c>
      <c r="B98" s="37">
        <v>23</v>
      </c>
      <c r="C98" s="38" t="s">
        <v>14326</v>
      </c>
      <c r="D98" s="37" t="s">
        <v>595</v>
      </c>
      <c r="E98" s="39" t="s">
        <v>14327</v>
      </c>
      <c r="F98" s="40" t="s">
        <v>597</v>
      </c>
      <c r="G98" s="41">
        <v>8</v>
      </c>
      <c r="H98" s="42">
        <v>0</v>
      </c>
      <c r="I98" s="43">
        <f>ROUND(G98*H98,P4)</f>
        <v>0</v>
      </c>
      <c r="J98" s="37"/>
      <c r="O98" s="44">
        <f>I98*0.21</f>
        <v>0</v>
      </c>
      <c r="P98">
        <v>3</v>
      </c>
    </row>
    <row r="99">
      <c r="A99" s="37" t="s">
        <v>598</v>
      </c>
      <c r="B99" s="45"/>
      <c r="C99" s="46"/>
      <c r="D99" s="46"/>
      <c r="E99" s="39" t="s">
        <v>14297</v>
      </c>
      <c r="F99" s="46"/>
      <c r="G99" s="46"/>
      <c r="H99" s="46"/>
      <c r="I99" s="46"/>
      <c r="J99" s="48"/>
    </row>
    <row r="100" ht="90">
      <c r="A100" s="37" t="s">
        <v>601</v>
      </c>
      <c r="B100" s="45"/>
      <c r="C100" s="46"/>
      <c r="D100" s="46"/>
      <c r="E100" s="39" t="s">
        <v>14329</v>
      </c>
      <c r="F100" s="46"/>
      <c r="G100" s="46"/>
      <c r="H100" s="46"/>
      <c r="I100" s="46"/>
      <c r="J100" s="48"/>
    </row>
    <row r="101">
      <c r="A101" s="37" t="s">
        <v>593</v>
      </c>
      <c r="B101" s="37">
        <v>24</v>
      </c>
      <c r="C101" s="38" t="s">
        <v>1259</v>
      </c>
      <c r="D101" s="37" t="s">
        <v>595</v>
      </c>
      <c r="E101" s="39" t="s">
        <v>1260</v>
      </c>
      <c r="F101" s="40" t="s">
        <v>608</v>
      </c>
      <c r="G101" s="41">
        <v>4</v>
      </c>
      <c r="H101" s="42">
        <v>0</v>
      </c>
      <c r="I101" s="43">
        <f>ROUND(G101*H101,P4)</f>
        <v>0</v>
      </c>
      <c r="J101" s="37"/>
      <c r="O101" s="44">
        <f>I101*0.21</f>
        <v>0</v>
      </c>
      <c r="P101">
        <v>3</v>
      </c>
    </row>
    <row r="102">
      <c r="A102" s="37" t="s">
        <v>598</v>
      </c>
      <c r="B102" s="45"/>
      <c r="C102" s="46"/>
      <c r="D102" s="46"/>
      <c r="E102" s="39" t="s">
        <v>14297</v>
      </c>
      <c r="F102" s="46"/>
      <c r="G102" s="46"/>
      <c r="H102" s="46"/>
      <c r="I102" s="46"/>
      <c r="J102" s="48"/>
    </row>
    <row r="103" ht="105">
      <c r="A103" s="37" t="s">
        <v>601</v>
      </c>
      <c r="B103" s="45"/>
      <c r="C103" s="46"/>
      <c r="D103" s="46"/>
      <c r="E103" s="39" t="s">
        <v>4128</v>
      </c>
      <c r="F103" s="46"/>
      <c r="G103" s="46"/>
      <c r="H103" s="46"/>
      <c r="I103" s="46"/>
      <c r="J103" s="48"/>
    </row>
    <row r="104">
      <c r="A104" s="37" t="s">
        <v>593</v>
      </c>
      <c r="B104" s="37">
        <v>25</v>
      </c>
      <c r="C104" s="38" t="s">
        <v>4339</v>
      </c>
      <c r="D104" s="37" t="s">
        <v>595</v>
      </c>
      <c r="E104" s="39" t="s">
        <v>1526</v>
      </c>
      <c r="F104" s="40" t="s">
        <v>597</v>
      </c>
      <c r="G104" s="41">
        <v>20</v>
      </c>
      <c r="H104" s="42">
        <v>0</v>
      </c>
      <c r="I104" s="43">
        <f>ROUND(G104*H104,P4)</f>
        <v>0</v>
      </c>
      <c r="J104" s="37"/>
      <c r="O104" s="44">
        <f>I104*0.21</f>
        <v>0</v>
      </c>
      <c r="P104">
        <v>3</v>
      </c>
    </row>
    <row r="105" ht="30">
      <c r="A105" s="37" t="s">
        <v>598</v>
      </c>
      <c r="B105" s="45"/>
      <c r="C105" s="46"/>
      <c r="D105" s="46"/>
      <c r="E105" s="39" t="s">
        <v>14370</v>
      </c>
      <c r="F105" s="46"/>
      <c r="G105" s="46"/>
      <c r="H105" s="46"/>
      <c r="I105" s="46"/>
      <c r="J105" s="48"/>
    </row>
    <row r="106">
      <c r="A106" s="37" t="s">
        <v>601</v>
      </c>
      <c r="B106" s="45"/>
      <c r="C106" s="46"/>
      <c r="D106" s="46"/>
      <c r="E106" s="47" t="s">
        <v>595</v>
      </c>
      <c r="F106" s="46"/>
      <c r="G106" s="46"/>
      <c r="H106" s="46"/>
      <c r="I106" s="46"/>
      <c r="J106" s="48"/>
    </row>
    <row r="107">
      <c r="A107" s="37" t="s">
        <v>593</v>
      </c>
      <c r="B107" s="37">
        <v>26</v>
      </c>
      <c r="C107" s="38" t="s">
        <v>4340</v>
      </c>
      <c r="D107" s="37" t="s">
        <v>595</v>
      </c>
      <c r="E107" s="39" t="s">
        <v>3375</v>
      </c>
      <c r="F107" s="40" t="s">
        <v>597</v>
      </c>
      <c r="G107" s="41">
        <v>30</v>
      </c>
      <c r="H107" s="42">
        <v>0</v>
      </c>
      <c r="I107" s="43">
        <f>ROUND(G107*H107,P4)</f>
        <v>0</v>
      </c>
      <c r="J107" s="37"/>
      <c r="O107" s="44">
        <f>I107*0.21</f>
        <v>0</v>
      </c>
      <c r="P107">
        <v>3</v>
      </c>
    </row>
    <row r="108">
      <c r="A108" s="37" t="s">
        <v>598</v>
      </c>
      <c r="B108" s="45"/>
      <c r="C108" s="46"/>
      <c r="D108" s="46"/>
      <c r="E108" s="39" t="s">
        <v>14330</v>
      </c>
      <c r="F108" s="46"/>
      <c r="G108" s="46"/>
      <c r="H108" s="46"/>
      <c r="I108" s="46"/>
      <c r="J108" s="48"/>
    </row>
    <row r="109" ht="60">
      <c r="A109" s="37" t="s">
        <v>601</v>
      </c>
      <c r="B109" s="45"/>
      <c r="C109" s="46"/>
      <c r="D109" s="46"/>
      <c r="E109" s="39" t="s">
        <v>4133</v>
      </c>
      <c r="F109" s="46"/>
      <c r="G109" s="46"/>
      <c r="H109" s="46"/>
      <c r="I109" s="46"/>
      <c r="J109" s="48"/>
    </row>
    <row r="110">
      <c r="A110" s="31" t="s">
        <v>591</v>
      </c>
      <c r="B110" s="32"/>
      <c r="C110" s="33" t="s">
        <v>3893</v>
      </c>
      <c r="D110" s="34"/>
      <c r="E110" s="31" t="s">
        <v>4353</v>
      </c>
      <c r="F110" s="34"/>
      <c r="G110" s="34"/>
      <c r="H110" s="34"/>
      <c r="I110" s="35">
        <f>SUMIFS(I111:I114,A111:A114,"P")</f>
        <v>0</v>
      </c>
      <c r="J110" s="36"/>
    </row>
    <row r="111" ht="30">
      <c r="A111" s="37" t="s">
        <v>593</v>
      </c>
      <c r="B111" s="37">
        <v>27</v>
      </c>
      <c r="C111" s="38" t="s">
        <v>14331</v>
      </c>
      <c r="D111" s="37" t="s">
        <v>595</v>
      </c>
      <c r="E111" s="39" t="s">
        <v>14332</v>
      </c>
      <c r="F111" s="40" t="s">
        <v>608</v>
      </c>
      <c r="G111" s="41">
        <v>1</v>
      </c>
      <c r="H111" s="42">
        <v>0</v>
      </c>
      <c r="I111" s="43">
        <f>ROUND(G111*H111,P4)</f>
        <v>0</v>
      </c>
      <c r="J111" s="37"/>
      <c r="O111" s="44">
        <f>I111*0.21</f>
        <v>0</v>
      </c>
      <c r="P111">
        <v>3</v>
      </c>
    </row>
    <row r="112" ht="30">
      <c r="A112" s="37" t="s">
        <v>598</v>
      </c>
      <c r="B112" s="45"/>
      <c r="C112" s="46"/>
      <c r="D112" s="46"/>
      <c r="E112" s="39" t="s">
        <v>14332</v>
      </c>
      <c r="F112" s="46"/>
      <c r="G112" s="46"/>
      <c r="H112" s="46"/>
      <c r="I112" s="46"/>
      <c r="J112" s="48"/>
    </row>
    <row r="113">
      <c r="A113" s="37" t="s">
        <v>599</v>
      </c>
      <c r="B113" s="45"/>
      <c r="C113" s="46"/>
      <c r="D113" s="46"/>
      <c r="E113" s="49" t="s">
        <v>14371</v>
      </c>
      <c r="F113" s="46"/>
      <c r="G113" s="46"/>
      <c r="H113" s="46"/>
      <c r="I113" s="46"/>
      <c r="J113" s="48"/>
    </row>
    <row r="114" ht="105">
      <c r="A114" s="37" t="s">
        <v>601</v>
      </c>
      <c r="B114" s="45"/>
      <c r="C114" s="46"/>
      <c r="D114" s="46"/>
      <c r="E114" s="39" t="s">
        <v>14334</v>
      </c>
      <c r="F114" s="46"/>
      <c r="G114" s="46"/>
      <c r="H114" s="46"/>
      <c r="I114" s="46"/>
      <c r="J114" s="48"/>
    </row>
    <row r="115">
      <c r="A115" s="31" t="s">
        <v>591</v>
      </c>
      <c r="B115" s="32"/>
      <c r="C115" s="33" t="s">
        <v>3664</v>
      </c>
      <c r="D115" s="34"/>
      <c r="E115" s="31" t="s">
        <v>4196</v>
      </c>
      <c r="F115" s="34"/>
      <c r="G115" s="34"/>
      <c r="H115" s="34"/>
      <c r="I115" s="35">
        <f>SUMIFS(I116:I145,A116:A145,"P")</f>
        <v>0</v>
      </c>
      <c r="J115" s="36"/>
    </row>
    <row r="116" ht="30">
      <c r="A116" s="37" t="s">
        <v>593</v>
      </c>
      <c r="B116" s="37">
        <v>28</v>
      </c>
      <c r="C116" s="38" t="s">
        <v>1063</v>
      </c>
      <c r="D116" s="37" t="s">
        <v>595</v>
      </c>
      <c r="E116" s="39" t="s">
        <v>1064</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29</v>
      </c>
      <c r="C119" s="38" t="s">
        <v>3070</v>
      </c>
      <c r="D119" s="37" t="s">
        <v>595</v>
      </c>
      <c r="E119" s="39" t="s">
        <v>3071</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4206</v>
      </c>
      <c r="F121" s="46"/>
      <c r="G121" s="46"/>
      <c r="H121" s="46"/>
      <c r="I121" s="46"/>
      <c r="J121" s="48"/>
    </row>
    <row r="122">
      <c r="A122" s="37" t="s">
        <v>593</v>
      </c>
      <c r="B122" s="37">
        <v>30</v>
      </c>
      <c r="C122" s="38" t="s">
        <v>14336</v>
      </c>
      <c r="D122" s="37" t="s">
        <v>595</v>
      </c>
      <c r="E122" s="39" t="s">
        <v>14337</v>
      </c>
      <c r="F122" s="40" t="s">
        <v>608</v>
      </c>
      <c r="G122" s="41">
        <v>2</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90">
      <c r="A124" s="37" t="s">
        <v>601</v>
      </c>
      <c r="B124" s="45"/>
      <c r="C124" s="46"/>
      <c r="D124" s="46"/>
      <c r="E124" s="39" t="s">
        <v>4212</v>
      </c>
      <c r="F124" s="46"/>
      <c r="G124" s="46"/>
      <c r="H124" s="46"/>
      <c r="I124" s="46"/>
      <c r="J124" s="48"/>
    </row>
    <row r="125">
      <c r="A125" s="37" t="s">
        <v>593</v>
      </c>
      <c r="B125" s="37">
        <v>31</v>
      </c>
      <c r="C125" s="38" t="s">
        <v>1265</v>
      </c>
      <c r="D125" s="37" t="s">
        <v>595</v>
      </c>
      <c r="E125" s="39" t="s">
        <v>1266</v>
      </c>
      <c r="F125" s="40" t="s">
        <v>624</v>
      </c>
      <c r="G125" s="41">
        <v>8</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20">
      <c r="A127" s="37" t="s">
        <v>601</v>
      </c>
      <c r="B127" s="45"/>
      <c r="C127" s="46"/>
      <c r="D127" s="46"/>
      <c r="E127" s="39" t="s">
        <v>3667</v>
      </c>
      <c r="F127" s="46"/>
      <c r="G127" s="46"/>
      <c r="H127" s="46"/>
      <c r="I127" s="46"/>
      <c r="J127" s="48"/>
    </row>
    <row r="128">
      <c r="A128" s="37" t="s">
        <v>593</v>
      </c>
      <c r="B128" s="37">
        <v>32</v>
      </c>
      <c r="C128" s="38" t="s">
        <v>3387</v>
      </c>
      <c r="D128" s="37" t="s">
        <v>595</v>
      </c>
      <c r="E128" s="39" t="s">
        <v>3388</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20">
      <c r="A130" s="37" t="s">
        <v>601</v>
      </c>
      <c r="B130" s="45"/>
      <c r="C130" s="46"/>
      <c r="D130" s="46"/>
      <c r="E130" s="39" t="s">
        <v>4387</v>
      </c>
      <c r="F130" s="46"/>
      <c r="G130" s="46"/>
      <c r="H130" s="46"/>
      <c r="I130" s="46"/>
      <c r="J130" s="48"/>
    </row>
    <row r="131">
      <c r="A131" s="37" t="s">
        <v>593</v>
      </c>
      <c r="B131" s="37">
        <v>33</v>
      </c>
      <c r="C131" s="38" t="s">
        <v>3075</v>
      </c>
      <c r="D131" s="37" t="s">
        <v>595</v>
      </c>
      <c r="E131" s="39" t="s">
        <v>3076</v>
      </c>
      <c r="F131" s="40" t="s">
        <v>624</v>
      </c>
      <c r="G131" s="41">
        <v>8</v>
      </c>
      <c r="H131" s="42">
        <v>0</v>
      </c>
      <c r="I131" s="43">
        <f>ROUND(G131*H131,P4)</f>
        <v>0</v>
      </c>
      <c r="J131" s="37"/>
      <c r="O131" s="44">
        <f>I131*0.21</f>
        <v>0</v>
      </c>
      <c r="P131">
        <v>3</v>
      </c>
    </row>
    <row r="132">
      <c r="A132" s="37" t="s">
        <v>598</v>
      </c>
      <c r="B132" s="45"/>
      <c r="C132" s="46"/>
      <c r="D132" s="46"/>
      <c r="E132" s="39" t="s">
        <v>14297</v>
      </c>
      <c r="F132" s="46"/>
      <c r="G132" s="46"/>
      <c r="H132" s="46"/>
      <c r="I132" s="46"/>
      <c r="J132" s="48"/>
    </row>
    <row r="133" ht="105">
      <c r="A133" s="37" t="s">
        <v>601</v>
      </c>
      <c r="B133" s="45"/>
      <c r="C133" s="46"/>
      <c r="D133" s="46"/>
      <c r="E133" s="39" t="s">
        <v>4223</v>
      </c>
      <c r="F133" s="46"/>
      <c r="G133" s="46"/>
      <c r="H133" s="46"/>
      <c r="I133" s="46"/>
      <c r="J133" s="48"/>
    </row>
    <row r="134">
      <c r="A134" s="37" t="s">
        <v>593</v>
      </c>
      <c r="B134" s="37">
        <v>34</v>
      </c>
      <c r="C134" s="38" t="s">
        <v>1268</v>
      </c>
      <c r="D134" s="37" t="s">
        <v>595</v>
      </c>
      <c r="E134" s="39" t="s">
        <v>1269</v>
      </c>
      <c r="F134" s="40" t="s">
        <v>624</v>
      </c>
      <c r="G134" s="41">
        <v>4</v>
      </c>
      <c r="H134" s="42">
        <v>0</v>
      </c>
      <c r="I134" s="43">
        <f>ROUND(G134*H134,P4)</f>
        <v>0</v>
      </c>
      <c r="J134" s="37"/>
      <c r="O134" s="44">
        <f>I134*0.21</f>
        <v>0</v>
      </c>
      <c r="P134">
        <v>3</v>
      </c>
    </row>
    <row r="135">
      <c r="A135" s="37" t="s">
        <v>598</v>
      </c>
      <c r="B135" s="45"/>
      <c r="C135" s="46"/>
      <c r="D135" s="46"/>
      <c r="E135" s="39" t="s">
        <v>14297</v>
      </c>
      <c r="F135" s="46"/>
      <c r="G135" s="46"/>
      <c r="H135" s="46"/>
      <c r="I135" s="46"/>
      <c r="J135" s="48"/>
    </row>
    <row r="136" ht="105">
      <c r="A136" s="37" t="s">
        <v>601</v>
      </c>
      <c r="B136" s="45"/>
      <c r="C136" s="46"/>
      <c r="D136" s="46"/>
      <c r="E136" s="39" t="s">
        <v>3668</v>
      </c>
      <c r="F136" s="46"/>
      <c r="G136" s="46"/>
      <c r="H136" s="46"/>
      <c r="I136" s="46"/>
      <c r="J136" s="48"/>
    </row>
    <row r="137">
      <c r="A137" s="37" t="s">
        <v>593</v>
      </c>
      <c r="B137" s="37">
        <v>35</v>
      </c>
      <c r="C137" s="38" t="s">
        <v>1066</v>
      </c>
      <c r="D137" s="37" t="s">
        <v>595</v>
      </c>
      <c r="E137" s="39" t="s">
        <v>1067</v>
      </c>
      <c r="F137" s="40" t="s">
        <v>624</v>
      </c>
      <c r="G137" s="41">
        <v>8</v>
      </c>
      <c r="H137" s="42">
        <v>0</v>
      </c>
      <c r="I137" s="43">
        <f>ROUND(G137*H137,P4)</f>
        <v>0</v>
      </c>
      <c r="J137" s="37"/>
      <c r="O137" s="44">
        <f>I137*0.21</f>
        <v>0</v>
      </c>
      <c r="P137">
        <v>3</v>
      </c>
    </row>
    <row r="138">
      <c r="A138" s="37" t="s">
        <v>598</v>
      </c>
      <c r="B138" s="45"/>
      <c r="C138" s="46"/>
      <c r="D138" s="46"/>
      <c r="E138" s="39" t="s">
        <v>14297</v>
      </c>
      <c r="F138" s="46"/>
      <c r="G138" s="46"/>
      <c r="H138" s="46"/>
      <c r="I138" s="46"/>
      <c r="J138" s="48"/>
    </row>
    <row r="139" ht="105">
      <c r="A139" s="37" t="s">
        <v>601</v>
      </c>
      <c r="B139" s="45"/>
      <c r="C139" s="46"/>
      <c r="D139" s="46"/>
      <c r="E139" s="39" t="s">
        <v>4224</v>
      </c>
      <c r="F139" s="46"/>
      <c r="G139" s="46"/>
      <c r="H139" s="46"/>
      <c r="I139" s="46"/>
      <c r="J139" s="48"/>
    </row>
    <row r="140">
      <c r="A140" s="37" t="s">
        <v>593</v>
      </c>
      <c r="B140" s="37">
        <v>36</v>
      </c>
      <c r="C140" s="38" t="s">
        <v>3390</v>
      </c>
      <c r="D140" s="37" t="s">
        <v>595</v>
      </c>
      <c r="E140" s="39" t="s">
        <v>3391</v>
      </c>
      <c r="F140" s="40" t="s">
        <v>624</v>
      </c>
      <c r="G140" s="41">
        <v>4</v>
      </c>
      <c r="H140" s="42">
        <v>0</v>
      </c>
      <c r="I140" s="43">
        <f>ROUND(G140*H140,P4)</f>
        <v>0</v>
      </c>
      <c r="J140" s="37"/>
      <c r="O140" s="44">
        <f>I140*0.21</f>
        <v>0</v>
      </c>
      <c r="P140">
        <v>3</v>
      </c>
    </row>
    <row r="141">
      <c r="A141" s="37" t="s">
        <v>598</v>
      </c>
      <c r="B141" s="45"/>
      <c r="C141" s="46"/>
      <c r="D141" s="46"/>
      <c r="E141" s="39" t="s">
        <v>14297</v>
      </c>
      <c r="F141" s="46"/>
      <c r="G141" s="46"/>
      <c r="H141" s="46"/>
      <c r="I141" s="46"/>
      <c r="J141" s="48"/>
    </row>
    <row r="142" ht="105">
      <c r="A142" s="37" t="s">
        <v>601</v>
      </c>
      <c r="B142" s="45"/>
      <c r="C142" s="46"/>
      <c r="D142" s="46"/>
      <c r="E142" s="39" t="s">
        <v>4388</v>
      </c>
      <c r="F142" s="46"/>
      <c r="G142" s="46"/>
      <c r="H142" s="46"/>
      <c r="I142" s="46"/>
      <c r="J142" s="48"/>
    </row>
    <row r="143">
      <c r="A143" s="37" t="s">
        <v>593</v>
      </c>
      <c r="B143" s="37">
        <v>37</v>
      </c>
      <c r="C143" s="38" t="s">
        <v>4225</v>
      </c>
      <c r="D143" s="37" t="s">
        <v>595</v>
      </c>
      <c r="E143" s="39" t="s">
        <v>4226</v>
      </c>
      <c r="F143" s="40" t="s">
        <v>624</v>
      </c>
      <c r="G143" s="41">
        <v>4</v>
      </c>
      <c r="H143" s="42">
        <v>0</v>
      </c>
      <c r="I143" s="43">
        <f>ROUND(G143*H143,P4)</f>
        <v>0</v>
      </c>
      <c r="J143" s="37"/>
      <c r="O143" s="44">
        <f>I143*0.21</f>
        <v>0</v>
      </c>
      <c r="P143">
        <v>3</v>
      </c>
    </row>
    <row r="144">
      <c r="A144" s="37" t="s">
        <v>598</v>
      </c>
      <c r="B144" s="45"/>
      <c r="C144" s="46"/>
      <c r="D144" s="46"/>
      <c r="E144" s="39" t="s">
        <v>14297</v>
      </c>
      <c r="F144" s="46"/>
      <c r="G144" s="46"/>
      <c r="H144" s="46"/>
      <c r="I144" s="46"/>
      <c r="J144" s="48"/>
    </row>
    <row r="145" ht="105">
      <c r="A145" s="37" t="s">
        <v>601</v>
      </c>
      <c r="B145" s="45"/>
      <c r="C145" s="46"/>
      <c r="D145" s="46"/>
      <c r="E145" s="39" t="s">
        <v>4227</v>
      </c>
      <c r="F145" s="46"/>
      <c r="G145" s="46"/>
      <c r="H145" s="46"/>
      <c r="I145" s="46"/>
      <c r="J145" s="48"/>
    </row>
    <row r="146">
      <c r="A146" s="31" t="s">
        <v>591</v>
      </c>
      <c r="B146" s="32"/>
      <c r="C146" s="33" t="s">
        <v>4257</v>
      </c>
      <c r="D146" s="34"/>
      <c r="E146" s="31" t="s">
        <v>561</v>
      </c>
      <c r="F146" s="34"/>
      <c r="G146" s="34"/>
      <c r="H146" s="34"/>
      <c r="I146" s="35">
        <f>SUMIFS(I147:I149,A147:A149,"P")</f>
        <v>0</v>
      </c>
      <c r="J146" s="36"/>
    </row>
    <row r="147">
      <c r="A147" s="37" t="s">
        <v>593</v>
      </c>
      <c r="B147" s="37">
        <v>38</v>
      </c>
      <c r="C147" s="38" t="s">
        <v>3085</v>
      </c>
      <c r="D147" s="37" t="s">
        <v>595</v>
      </c>
      <c r="E147" s="39" t="s">
        <v>3086</v>
      </c>
      <c r="F147" s="40" t="s">
        <v>608</v>
      </c>
      <c r="G147" s="41">
        <v>1</v>
      </c>
      <c r="H147" s="42">
        <v>0</v>
      </c>
      <c r="I147" s="43">
        <f>ROUND(G147*H147,P4)</f>
        <v>0</v>
      </c>
      <c r="J147" s="37"/>
      <c r="O147" s="44">
        <f>I147*0.21</f>
        <v>0</v>
      </c>
      <c r="P147">
        <v>3</v>
      </c>
    </row>
    <row r="148">
      <c r="A148" s="37" t="s">
        <v>598</v>
      </c>
      <c r="B148" s="45"/>
      <c r="C148" s="46"/>
      <c r="D148" s="46"/>
      <c r="E148" s="39" t="s">
        <v>14297</v>
      </c>
      <c r="F148" s="46"/>
      <c r="G148" s="46"/>
      <c r="H148" s="46"/>
      <c r="I148" s="46"/>
      <c r="J148" s="48"/>
    </row>
    <row r="149" ht="90">
      <c r="A149" s="37" t="s">
        <v>601</v>
      </c>
      <c r="B149" s="45"/>
      <c r="C149" s="46"/>
      <c r="D149" s="46"/>
      <c r="E149" s="39" t="s">
        <v>4401</v>
      </c>
      <c r="F149" s="46"/>
      <c r="G149" s="46"/>
      <c r="H149" s="46"/>
      <c r="I149" s="46"/>
      <c r="J149" s="48"/>
    </row>
    <row r="150">
      <c r="A150" s="31" t="s">
        <v>591</v>
      </c>
      <c r="B150" s="32"/>
      <c r="C150" s="33" t="s">
        <v>1812</v>
      </c>
      <c r="D150" s="34"/>
      <c r="E150" s="31" t="s">
        <v>1813</v>
      </c>
      <c r="F150" s="34"/>
      <c r="G150" s="34"/>
      <c r="H150" s="34"/>
      <c r="I150" s="35">
        <f>SUMIFS(I151:I163,A151:A163,"P")</f>
        <v>0</v>
      </c>
      <c r="J150" s="36"/>
    </row>
    <row r="151" ht="45">
      <c r="A151" s="37" t="s">
        <v>593</v>
      </c>
      <c r="B151" s="37">
        <v>39</v>
      </c>
      <c r="C151" s="38" t="s">
        <v>1124</v>
      </c>
      <c r="D151" s="37" t="s">
        <v>1125</v>
      </c>
      <c r="E151" s="39" t="s">
        <v>1126</v>
      </c>
      <c r="F151" s="40" t="s">
        <v>1127</v>
      </c>
      <c r="G151" s="41">
        <v>12</v>
      </c>
      <c r="H151" s="42">
        <v>0</v>
      </c>
      <c r="I151" s="43">
        <f>ROUND(G151*H151,P4)</f>
        <v>0</v>
      </c>
      <c r="J151" s="37"/>
      <c r="O151" s="44">
        <f>I151*0.21</f>
        <v>0</v>
      </c>
      <c r="P151">
        <v>3</v>
      </c>
    </row>
    <row r="152">
      <c r="A152" s="37" t="s">
        <v>598</v>
      </c>
      <c r="B152" s="45"/>
      <c r="C152" s="46"/>
      <c r="D152" s="46"/>
      <c r="E152" s="39" t="s">
        <v>1817</v>
      </c>
      <c r="F152" s="46"/>
      <c r="G152" s="46"/>
      <c r="H152" s="46"/>
      <c r="I152" s="46"/>
      <c r="J152" s="48"/>
    </row>
    <row r="153">
      <c r="A153" s="37" t="s">
        <v>599</v>
      </c>
      <c r="B153" s="45"/>
      <c r="C153" s="46"/>
      <c r="D153" s="46"/>
      <c r="E153" s="49" t="s">
        <v>14372</v>
      </c>
      <c r="F153" s="46"/>
      <c r="G153" s="46"/>
      <c r="H153" s="46"/>
      <c r="I153" s="46"/>
      <c r="J153" s="48"/>
    </row>
    <row r="154" ht="120">
      <c r="A154" s="37" t="s">
        <v>601</v>
      </c>
      <c r="B154" s="45"/>
      <c r="C154" s="46"/>
      <c r="D154" s="46"/>
      <c r="E154" s="39" t="s">
        <v>1819</v>
      </c>
      <c r="F154" s="46"/>
      <c r="G154" s="46"/>
      <c r="H154" s="46"/>
      <c r="I154" s="46"/>
      <c r="J154" s="48"/>
    </row>
    <row r="155" ht="45">
      <c r="A155" s="37" t="s">
        <v>593</v>
      </c>
      <c r="B155" s="37">
        <v>40</v>
      </c>
      <c r="C155" s="38" t="s">
        <v>1133</v>
      </c>
      <c r="D155" s="37" t="s">
        <v>1134</v>
      </c>
      <c r="E155" s="39" t="s">
        <v>1135</v>
      </c>
      <c r="F155" s="40" t="s">
        <v>1127</v>
      </c>
      <c r="G155" s="41">
        <v>0.5</v>
      </c>
      <c r="H155" s="42">
        <v>0</v>
      </c>
      <c r="I155" s="43">
        <f>ROUND(G155*H155,P4)</f>
        <v>0</v>
      </c>
      <c r="J155" s="37"/>
      <c r="O155" s="44">
        <f>I155*0.21</f>
        <v>0</v>
      </c>
      <c r="P155">
        <v>3</v>
      </c>
    </row>
    <row r="156">
      <c r="A156" s="37" t="s">
        <v>598</v>
      </c>
      <c r="B156" s="45"/>
      <c r="C156" s="46"/>
      <c r="D156" s="46"/>
      <c r="E156" s="39" t="s">
        <v>14339</v>
      </c>
      <c r="F156" s="46"/>
      <c r="G156" s="46"/>
      <c r="H156" s="46"/>
      <c r="I156" s="46"/>
      <c r="J156" s="48"/>
    </row>
    <row r="157" ht="120">
      <c r="A157" s="37" t="s">
        <v>601</v>
      </c>
      <c r="B157" s="45"/>
      <c r="C157" s="46"/>
      <c r="D157" s="46"/>
      <c r="E157" s="39" t="s">
        <v>1819</v>
      </c>
      <c r="F157" s="46"/>
      <c r="G157" s="46"/>
      <c r="H157" s="46"/>
      <c r="I157" s="46"/>
      <c r="J157" s="48"/>
    </row>
    <row r="158" ht="30">
      <c r="A158" s="37" t="s">
        <v>593</v>
      </c>
      <c r="B158" s="37">
        <v>41</v>
      </c>
      <c r="C158" s="38" t="s">
        <v>3427</v>
      </c>
      <c r="D158" s="37" t="s">
        <v>3428</v>
      </c>
      <c r="E158" s="39" t="s">
        <v>4279</v>
      </c>
      <c r="F158" s="40" t="s">
        <v>1127</v>
      </c>
      <c r="G158" s="41">
        <v>0.10000000000000001</v>
      </c>
      <c r="H158" s="42">
        <v>0</v>
      </c>
      <c r="I158" s="43">
        <f>ROUND(G158*H158,P4)</f>
        <v>0</v>
      </c>
      <c r="J158" s="37"/>
      <c r="O158" s="44">
        <f>I158*0.21</f>
        <v>0</v>
      </c>
      <c r="P158">
        <v>3</v>
      </c>
    </row>
    <row r="159">
      <c r="A159" s="37" t="s">
        <v>598</v>
      </c>
      <c r="B159" s="45"/>
      <c r="C159" s="46"/>
      <c r="D159" s="46"/>
      <c r="E159" s="39" t="s">
        <v>14339</v>
      </c>
      <c r="F159" s="46"/>
      <c r="G159" s="46"/>
      <c r="H159" s="46"/>
      <c r="I159" s="46"/>
      <c r="J159" s="48"/>
    </row>
    <row r="160" ht="135">
      <c r="A160" s="37" t="s">
        <v>601</v>
      </c>
      <c r="B160" s="45"/>
      <c r="C160" s="46"/>
      <c r="D160" s="46"/>
      <c r="E160" s="39" t="s">
        <v>4280</v>
      </c>
      <c r="F160" s="46"/>
      <c r="G160" s="46"/>
      <c r="H160" s="46"/>
      <c r="I160" s="46"/>
      <c r="J160" s="48"/>
    </row>
    <row r="161" ht="30">
      <c r="A161" s="37" t="s">
        <v>593</v>
      </c>
      <c r="B161" s="37">
        <v>42</v>
      </c>
      <c r="C161" s="38" t="s">
        <v>3431</v>
      </c>
      <c r="D161" s="37" t="s">
        <v>3432</v>
      </c>
      <c r="E161" s="39" t="s">
        <v>4281</v>
      </c>
      <c r="F161" s="40" t="s">
        <v>1127</v>
      </c>
      <c r="G161" s="41">
        <v>0.5</v>
      </c>
      <c r="H161" s="42">
        <v>0</v>
      </c>
      <c r="I161" s="43">
        <f>ROUND(G161*H161,P4)</f>
        <v>0</v>
      </c>
      <c r="J161" s="37"/>
      <c r="O161" s="44">
        <f>I161*0.21</f>
        <v>0</v>
      </c>
      <c r="P161">
        <v>3</v>
      </c>
    </row>
    <row r="162">
      <c r="A162" s="37" t="s">
        <v>598</v>
      </c>
      <c r="B162" s="45"/>
      <c r="C162" s="46"/>
      <c r="D162" s="46"/>
      <c r="E162" s="39" t="s">
        <v>14339</v>
      </c>
      <c r="F162" s="46"/>
      <c r="G162" s="46"/>
      <c r="H162" s="46"/>
      <c r="I162" s="46"/>
      <c r="J162" s="48"/>
    </row>
    <row r="163" ht="135">
      <c r="A163" s="37" t="s">
        <v>601</v>
      </c>
      <c r="B163" s="50"/>
      <c r="C163" s="51"/>
      <c r="D163" s="51"/>
      <c r="E163" s="39" t="s">
        <v>4280</v>
      </c>
      <c r="F163" s="51"/>
      <c r="G163" s="51"/>
      <c r="H163" s="51"/>
      <c r="I163" s="51"/>
      <c r="J163" s="52"/>
    </row>
  </sheetData>
  <sheetProtection sheet="1" objects="1" scenarios="1" spinCount="100000" saltValue="Sq64bAlkAUVAUPedKqI6rl3HMXU8wVStqQLqo+zn/9/TrkFM479Swp6Vlaxrnd1HAw08je/5PGoDjA8P8Xz4zw==" hashValue="o+Mw0kIyJeNVPAYj+97tqHSjT6VSTW9WJ5URVLKDlql4kVBXaUoyBsmqR6Qr6lUIHzqJS2Lcq+q14TgqZ4Lfw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14373</v>
      </c>
      <c r="I3" s="25">
        <f>SUMIFS(I11:I246,A11:A246,"SD")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14373</v>
      </c>
      <c r="D7" s="22"/>
      <c r="E7" s="23" t="s">
        <v>493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63</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14374</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SUMIFS(I17:I20,A17:A20,"P")</f>
        <v>0</v>
      </c>
      <c r="J16" s="36"/>
    </row>
    <row r="17">
      <c r="A17" s="37" t="s">
        <v>593</v>
      </c>
      <c r="B17" s="37">
        <v>2</v>
      </c>
      <c r="C17" s="38" t="s">
        <v>639</v>
      </c>
      <c r="D17" s="37" t="s">
        <v>595</v>
      </c>
      <c r="E17" s="39" t="s">
        <v>640</v>
      </c>
      <c r="F17" s="40" t="s">
        <v>641</v>
      </c>
      <c r="G17" s="41">
        <v>63</v>
      </c>
      <c r="H17" s="42">
        <v>0</v>
      </c>
      <c r="I17" s="43">
        <f>ROUND(G17*H17,P4)</f>
        <v>0</v>
      </c>
      <c r="J17" s="37"/>
      <c r="O17" s="44">
        <f>I17*0.21</f>
        <v>0</v>
      </c>
      <c r="P17">
        <v>3</v>
      </c>
    </row>
    <row r="18">
      <c r="A18" s="37" t="s">
        <v>598</v>
      </c>
      <c r="B18" s="45"/>
      <c r="C18" s="46"/>
      <c r="D18" s="46"/>
      <c r="E18" s="47" t="s">
        <v>595</v>
      </c>
      <c r="F18" s="46"/>
      <c r="G18" s="46"/>
      <c r="H18" s="46"/>
      <c r="I18" s="46"/>
      <c r="J18" s="48"/>
    </row>
    <row r="19" ht="30">
      <c r="A19" s="37" t="s">
        <v>599</v>
      </c>
      <c r="B19" s="45"/>
      <c r="C19" s="46"/>
      <c r="D19" s="46"/>
      <c r="E19" s="49" t="s">
        <v>14375</v>
      </c>
      <c r="F19" s="46"/>
      <c r="G19" s="46"/>
      <c r="H19" s="46"/>
      <c r="I19" s="46"/>
      <c r="J19" s="48"/>
    </row>
    <row r="20" ht="405">
      <c r="A20" s="37" t="s">
        <v>601</v>
      </c>
      <c r="B20" s="45"/>
      <c r="C20" s="46"/>
      <c r="D20" s="46"/>
      <c r="E20" s="39" t="s">
        <v>643</v>
      </c>
      <c r="F20" s="46"/>
      <c r="G20" s="46"/>
      <c r="H20" s="46"/>
      <c r="I20" s="46"/>
      <c r="J20" s="48"/>
    </row>
    <row r="21">
      <c r="A21" s="31" t="s">
        <v>591</v>
      </c>
      <c r="B21" s="32"/>
      <c r="C21" s="33" t="s">
        <v>14213</v>
      </c>
      <c r="D21" s="34"/>
      <c r="E21" s="31" t="s">
        <v>14214</v>
      </c>
      <c r="F21" s="34"/>
      <c r="G21" s="34"/>
      <c r="H21" s="34"/>
      <c r="I21" s="35">
        <f>SUMIFS(I22:I25,A22:A25,"P")</f>
        <v>0</v>
      </c>
      <c r="J21" s="36"/>
    </row>
    <row r="22">
      <c r="A22" s="37" t="s">
        <v>593</v>
      </c>
      <c r="B22" s="37">
        <v>3</v>
      </c>
      <c r="C22" s="38" t="s">
        <v>644</v>
      </c>
      <c r="D22" s="37" t="s">
        <v>595</v>
      </c>
      <c r="E22" s="39" t="s">
        <v>645</v>
      </c>
      <c r="F22" s="40" t="s">
        <v>641</v>
      </c>
      <c r="G22" s="41">
        <v>63</v>
      </c>
      <c r="H22" s="42">
        <v>0</v>
      </c>
      <c r="I22" s="43">
        <f>ROUND(G22*H22,P4)</f>
        <v>0</v>
      </c>
      <c r="J22" s="37"/>
      <c r="O22" s="44">
        <f>I22*0.21</f>
        <v>0</v>
      </c>
      <c r="P22">
        <v>3</v>
      </c>
    </row>
    <row r="23">
      <c r="A23" s="37" t="s">
        <v>598</v>
      </c>
      <c r="B23" s="45"/>
      <c r="C23" s="46"/>
      <c r="D23" s="46"/>
      <c r="E23" s="47" t="s">
        <v>595</v>
      </c>
      <c r="F23" s="46"/>
      <c r="G23" s="46"/>
      <c r="H23" s="46"/>
      <c r="I23" s="46"/>
      <c r="J23" s="48"/>
    </row>
    <row r="24" ht="30">
      <c r="A24" s="37" t="s">
        <v>599</v>
      </c>
      <c r="B24" s="45"/>
      <c r="C24" s="46"/>
      <c r="D24" s="46"/>
      <c r="E24" s="49" t="s">
        <v>14375</v>
      </c>
      <c r="F24" s="46"/>
      <c r="G24" s="46"/>
      <c r="H24" s="46"/>
      <c r="I24" s="46"/>
      <c r="J24" s="48"/>
    </row>
    <row r="25" ht="300">
      <c r="A25" s="37" t="s">
        <v>601</v>
      </c>
      <c r="B25" s="45"/>
      <c r="C25" s="46"/>
      <c r="D25" s="46"/>
      <c r="E25" s="39" t="s">
        <v>647</v>
      </c>
      <c r="F25" s="46"/>
      <c r="G25" s="46"/>
      <c r="H25" s="46"/>
      <c r="I25" s="46"/>
      <c r="J25" s="48"/>
    </row>
    <row r="26">
      <c r="A26" s="31" t="s">
        <v>591</v>
      </c>
      <c r="B26" s="32"/>
      <c r="C26" s="33" t="s">
        <v>14376</v>
      </c>
      <c r="D26" s="34"/>
      <c r="E26" s="31" t="s">
        <v>4957</v>
      </c>
      <c r="F26" s="34"/>
      <c r="G26" s="34"/>
      <c r="H26" s="34"/>
      <c r="I26" s="35">
        <f>SUMIFS(I27:I30,A27:A30,"P")</f>
        <v>0</v>
      </c>
      <c r="J26" s="36"/>
    </row>
    <row r="27">
      <c r="A27" s="37" t="s">
        <v>593</v>
      </c>
      <c r="B27" s="37">
        <v>4</v>
      </c>
      <c r="C27" s="38" t="s">
        <v>2268</v>
      </c>
      <c r="D27" s="37" t="s">
        <v>595</v>
      </c>
      <c r="E27" s="39" t="s">
        <v>2269</v>
      </c>
      <c r="F27" s="40" t="s">
        <v>641</v>
      </c>
      <c r="G27" s="41">
        <v>3</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14377</v>
      </c>
      <c r="F29" s="46"/>
      <c r="G29" s="46"/>
      <c r="H29" s="46"/>
      <c r="I29" s="46"/>
      <c r="J29" s="48"/>
    </row>
    <row r="30" ht="409.5">
      <c r="A30" s="37" t="s">
        <v>601</v>
      </c>
      <c r="B30" s="45"/>
      <c r="C30" s="46"/>
      <c r="D30" s="46"/>
      <c r="E30" s="39" t="s">
        <v>4982</v>
      </c>
      <c r="F30" s="46"/>
      <c r="G30" s="46"/>
      <c r="H30" s="46"/>
      <c r="I30" s="46"/>
      <c r="J30" s="48"/>
    </row>
    <row r="31">
      <c r="A31" s="31" t="s">
        <v>591</v>
      </c>
      <c r="B31" s="32"/>
      <c r="C31" s="33" t="s">
        <v>4037</v>
      </c>
      <c r="D31" s="34"/>
      <c r="E31" s="31" t="s">
        <v>4038</v>
      </c>
      <c r="F31" s="34"/>
      <c r="G31" s="34"/>
      <c r="H31" s="34"/>
      <c r="I31" s="35">
        <f>SUMIFS(I32:I34,A32:A34,"P")</f>
        <v>0</v>
      </c>
      <c r="J31" s="36"/>
    </row>
    <row r="32">
      <c r="A32" s="37" t="s">
        <v>593</v>
      </c>
      <c r="B32" s="37">
        <v>5</v>
      </c>
      <c r="C32" s="38" t="s">
        <v>5447</v>
      </c>
      <c r="D32" s="37" t="s">
        <v>595</v>
      </c>
      <c r="E32" s="39" t="s">
        <v>5260</v>
      </c>
      <c r="F32" s="40" t="s">
        <v>989</v>
      </c>
      <c r="G32" s="41">
        <v>1</v>
      </c>
      <c r="H32" s="42">
        <v>0</v>
      </c>
      <c r="I32" s="43">
        <f>ROUND(G32*H32,P4)</f>
        <v>0</v>
      </c>
      <c r="J32" s="37"/>
      <c r="O32" s="44">
        <f>I32*0.21</f>
        <v>0</v>
      </c>
      <c r="P32">
        <v>3</v>
      </c>
    </row>
    <row r="33">
      <c r="A33" s="37" t="s">
        <v>598</v>
      </c>
      <c r="B33" s="45"/>
      <c r="C33" s="46"/>
      <c r="D33" s="46"/>
      <c r="E33" s="39" t="s">
        <v>14378</v>
      </c>
      <c r="F33" s="46"/>
      <c r="G33" s="46"/>
      <c r="H33" s="46"/>
      <c r="I33" s="46"/>
      <c r="J33" s="48"/>
    </row>
    <row r="34" ht="30">
      <c r="A34" s="37" t="s">
        <v>601</v>
      </c>
      <c r="B34" s="45"/>
      <c r="C34" s="46"/>
      <c r="D34" s="46"/>
      <c r="E34" s="39" t="s">
        <v>4289</v>
      </c>
      <c r="F34" s="46"/>
      <c r="G34" s="46"/>
      <c r="H34" s="46"/>
      <c r="I34" s="46"/>
      <c r="J34" s="48"/>
    </row>
    <row r="35">
      <c r="A35" s="31" t="s">
        <v>591</v>
      </c>
      <c r="B35" s="32"/>
      <c r="C35" s="33" t="s">
        <v>4055</v>
      </c>
      <c r="D35" s="34"/>
      <c r="E35" s="31" t="s">
        <v>4056</v>
      </c>
      <c r="F35" s="34"/>
      <c r="G35" s="34"/>
      <c r="H35" s="34"/>
      <c r="I35" s="35">
        <f>SUMIFS(I36:I41,A36:A41,"P")</f>
        <v>0</v>
      </c>
      <c r="J35" s="36"/>
    </row>
    <row r="36" ht="30">
      <c r="A36" s="37" t="s">
        <v>593</v>
      </c>
      <c r="B36" s="37">
        <v>6</v>
      </c>
      <c r="C36" s="38" t="s">
        <v>3026</v>
      </c>
      <c r="D36" s="37" t="s">
        <v>595</v>
      </c>
      <c r="E36" s="39" t="s">
        <v>3027</v>
      </c>
      <c r="F36" s="40" t="s">
        <v>608</v>
      </c>
      <c r="G36" s="41">
        <v>100</v>
      </c>
      <c r="H36" s="42">
        <v>0</v>
      </c>
      <c r="I36" s="43">
        <f>ROUND(G36*H36,P4)</f>
        <v>0</v>
      </c>
      <c r="J36" s="37"/>
      <c r="O36" s="44">
        <f>I36*0.21</f>
        <v>0</v>
      </c>
      <c r="P36">
        <v>3</v>
      </c>
    </row>
    <row r="37">
      <c r="A37" s="37" t="s">
        <v>598</v>
      </c>
      <c r="B37" s="45"/>
      <c r="C37" s="46"/>
      <c r="D37" s="46"/>
      <c r="E37" s="39" t="s">
        <v>14297</v>
      </c>
      <c r="F37" s="46"/>
      <c r="G37" s="46"/>
      <c r="H37" s="46"/>
      <c r="I37" s="46"/>
      <c r="J37" s="48"/>
    </row>
    <row r="38" ht="90">
      <c r="A38" s="37" t="s">
        <v>601</v>
      </c>
      <c r="B38" s="45"/>
      <c r="C38" s="46"/>
      <c r="D38" s="46"/>
      <c r="E38" s="39" t="s">
        <v>658</v>
      </c>
      <c r="F38" s="46"/>
      <c r="G38" s="46"/>
      <c r="H38" s="46"/>
      <c r="I38" s="46"/>
      <c r="J38" s="48"/>
    </row>
    <row r="39">
      <c r="A39" s="37" t="s">
        <v>593</v>
      </c>
      <c r="B39" s="37">
        <v>7</v>
      </c>
      <c r="C39" s="38" t="s">
        <v>659</v>
      </c>
      <c r="D39" s="37" t="s">
        <v>595</v>
      </c>
      <c r="E39" s="39" t="s">
        <v>660</v>
      </c>
      <c r="F39" s="40" t="s">
        <v>608</v>
      </c>
      <c r="G39" s="41">
        <v>12</v>
      </c>
      <c r="H39" s="42">
        <v>0</v>
      </c>
      <c r="I39" s="43">
        <f>ROUND(G39*H39,P4)</f>
        <v>0</v>
      </c>
      <c r="J39" s="37"/>
      <c r="O39" s="44">
        <f>I39*0.21</f>
        <v>0</v>
      </c>
      <c r="P39">
        <v>3</v>
      </c>
    </row>
    <row r="40">
      <c r="A40" s="37" t="s">
        <v>598</v>
      </c>
      <c r="B40" s="45"/>
      <c r="C40" s="46"/>
      <c r="D40" s="46"/>
      <c r="E40" s="39" t="s">
        <v>14304</v>
      </c>
      <c r="F40" s="46"/>
      <c r="G40" s="46"/>
      <c r="H40" s="46"/>
      <c r="I40" s="46"/>
      <c r="J40" s="48"/>
    </row>
    <row r="41" ht="90">
      <c r="A41" s="37" t="s">
        <v>601</v>
      </c>
      <c r="B41" s="45"/>
      <c r="C41" s="46"/>
      <c r="D41" s="46"/>
      <c r="E41" s="39" t="s">
        <v>658</v>
      </c>
      <c r="F41" s="46"/>
      <c r="G41" s="46"/>
      <c r="H41" s="46"/>
      <c r="I41" s="46"/>
      <c r="J41" s="48"/>
    </row>
    <row r="42">
      <c r="A42" s="31" t="s">
        <v>591</v>
      </c>
      <c r="B42" s="32"/>
      <c r="C42" s="33" t="s">
        <v>4059</v>
      </c>
      <c r="D42" s="34"/>
      <c r="E42" s="31" t="s">
        <v>4060</v>
      </c>
      <c r="F42" s="34"/>
      <c r="G42" s="34"/>
      <c r="H42" s="34"/>
      <c r="I42" s="35">
        <f>SUMIFS(I43:I66,A43:A66,"P")</f>
        <v>0</v>
      </c>
      <c r="J42" s="36"/>
    </row>
    <row r="43">
      <c r="A43" s="37" t="s">
        <v>593</v>
      </c>
      <c r="B43" s="37">
        <v>8</v>
      </c>
      <c r="C43" s="38" t="s">
        <v>1013</v>
      </c>
      <c r="D43" s="37" t="s">
        <v>595</v>
      </c>
      <c r="E43" s="39" t="s">
        <v>1014</v>
      </c>
      <c r="F43" s="40" t="s">
        <v>597</v>
      </c>
      <c r="G43" s="41">
        <v>42</v>
      </c>
      <c r="H43" s="42">
        <v>0</v>
      </c>
      <c r="I43" s="43">
        <f>ROUND(G43*H43,P4)</f>
        <v>0</v>
      </c>
      <c r="J43" s="37"/>
      <c r="O43" s="44">
        <f>I43*0.21</f>
        <v>0</v>
      </c>
      <c r="P43">
        <v>3</v>
      </c>
    </row>
    <row r="44">
      <c r="A44" s="37" t="s">
        <v>598</v>
      </c>
      <c r="B44" s="45"/>
      <c r="C44" s="46"/>
      <c r="D44" s="46"/>
      <c r="E44" s="39" t="s">
        <v>14304</v>
      </c>
      <c r="F44" s="46"/>
      <c r="G44" s="46"/>
      <c r="H44" s="46"/>
      <c r="I44" s="46"/>
      <c r="J44" s="48"/>
    </row>
    <row r="45" ht="90">
      <c r="A45" s="37" t="s">
        <v>601</v>
      </c>
      <c r="B45" s="45"/>
      <c r="C45" s="46"/>
      <c r="D45" s="46"/>
      <c r="E45" s="39" t="s">
        <v>1040</v>
      </c>
      <c r="F45" s="46"/>
      <c r="G45" s="46"/>
      <c r="H45" s="46"/>
      <c r="I45" s="46"/>
      <c r="J45" s="48"/>
    </row>
    <row r="46">
      <c r="A46" s="37" t="s">
        <v>593</v>
      </c>
      <c r="B46" s="37">
        <v>9</v>
      </c>
      <c r="C46" s="38" t="s">
        <v>1016</v>
      </c>
      <c r="D46" s="37" t="s">
        <v>595</v>
      </c>
      <c r="E46" s="39" t="s">
        <v>1017</v>
      </c>
      <c r="F46" s="40" t="s">
        <v>597</v>
      </c>
      <c r="G46" s="41">
        <v>138</v>
      </c>
      <c r="H46" s="42">
        <v>0</v>
      </c>
      <c r="I46" s="43">
        <f>ROUND(G46*H46,P4)</f>
        <v>0</v>
      </c>
      <c r="J46" s="37"/>
      <c r="O46" s="44">
        <f>I46*0.21</f>
        <v>0</v>
      </c>
      <c r="P46">
        <v>3</v>
      </c>
    </row>
    <row r="47">
      <c r="A47" s="37" t="s">
        <v>598</v>
      </c>
      <c r="B47" s="45"/>
      <c r="C47" s="46"/>
      <c r="D47" s="46"/>
      <c r="E47" s="39" t="s">
        <v>14328</v>
      </c>
      <c r="F47" s="46"/>
      <c r="G47" s="46"/>
      <c r="H47" s="46"/>
      <c r="I47" s="46"/>
      <c r="J47" s="48"/>
    </row>
    <row r="48" ht="90">
      <c r="A48" s="37" t="s">
        <v>601</v>
      </c>
      <c r="B48" s="45"/>
      <c r="C48" s="46"/>
      <c r="D48" s="46"/>
      <c r="E48" s="39" t="s">
        <v>1040</v>
      </c>
      <c r="F48" s="46"/>
      <c r="G48" s="46"/>
      <c r="H48" s="46"/>
      <c r="I48" s="46"/>
      <c r="J48" s="48"/>
    </row>
    <row r="49">
      <c r="A49" s="37" t="s">
        <v>593</v>
      </c>
      <c r="B49" s="37">
        <v>10</v>
      </c>
      <c r="C49" s="38" t="s">
        <v>1019</v>
      </c>
      <c r="D49" s="37" t="s">
        <v>595</v>
      </c>
      <c r="E49" s="39" t="s">
        <v>1020</v>
      </c>
      <c r="F49" s="40" t="s">
        <v>597</v>
      </c>
      <c r="G49" s="41">
        <v>42</v>
      </c>
      <c r="H49" s="42">
        <v>0</v>
      </c>
      <c r="I49" s="43">
        <f>ROUND(G49*H49,P4)</f>
        <v>0</v>
      </c>
      <c r="J49" s="37"/>
      <c r="O49" s="44">
        <f>I49*0.21</f>
        <v>0</v>
      </c>
      <c r="P49">
        <v>3</v>
      </c>
    </row>
    <row r="50">
      <c r="A50" s="37" t="s">
        <v>598</v>
      </c>
      <c r="B50" s="45"/>
      <c r="C50" s="46"/>
      <c r="D50" s="46"/>
      <c r="E50" s="39" t="s">
        <v>14304</v>
      </c>
      <c r="F50" s="46"/>
      <c r="G50" s="46"/>
      <c r="H50" s="46"/>
      <c r="I50" s="46"/>
      <c r="J50" s="48"/>
    </row>
    <row r="51" ht="105">
      <c r="A51" s="37" t="s">
        <v>601</v>
      </c>
      <c r="B51" s="45"/>
      <c r="C51" s="46"/>
      <c r="D51" s="46"/>
      <c r="E51" s="39" t="s">
        <v>14226</v>
      </c>
      <c r="F51" s="46"/>
      <c r="G51" s="46"/>
      <c r="H51" s="46"/>
      <c r="I51" s="46"/>
      <c r="J51" s="48"/>
    </row>
    <row r="52" ht="30">
      <c r="A52" s="37" t="s">
        <v>593</v>
      </c>
      <c r="B52" s="37">
        <v>11</v>
      </c>
      <c r="C52" s="38" t="s">
        <v>14295</v>
      </c>
      <c r="D52" s="37" t="s">
        <v>595</v>
      </c>
      <c r="E52" s="39" t="s">
        <v>14296</v>
      </c>
      <c r="F52" s="40" t="s">
        <v>608</v>
      </c>
      <c r="G52" s="41">
        <v>3</v>
      </c>
      <c r="H52" s="42">
        <v>0</v>
      </c>
      <c r="I52" s="43">
        <f>ROUND(G52*H52,P4)</f>
        <v>0</v>
      </c>
      <c r="J52" s="37"/>
      <c r="O52" s="44">
        <f>I52*0.21</f>
        <v>0</v>
      </c>
      <c r="P52">
        <v>3</v>
      </c>
    </row>
    <row r="53">
      <c r="A53" s="37" t="s">
        <v>598</v>
      </c>
      <c r="B53" s="45"/>
      <c r="C53" s="46"/>
      <c r="D53" s="46"/>
      <c r="E53" s="39" t="s">
        <v>14297</v>
      </c>
      <c r="F53" s="46"/>
      <c r="G53" s="46"/>
      <c r="H53" s="46"/>
      <c r="I53" s="46"/>
      <c r="J53" s="48"/>
    </row>
    <row r="54" ht="150">
      <c r="A54" s="37" t="s">
        <v>601</v>
      </c>
      <c r="B54" s="45"/>
      <c r="C54" s="46"/>
      <c r="D54" s="46"/>
      <c r="E54" s="39" t="s">
        <v>14298</v>
      </c>
      <c r="F54" s="46"/>
      <c r="G54" s="46"/>
      <c r="H54" s="46"/>
      <c r="I54" s="46"/>
      <c r="J54" s="48"/>
    </row>
    <row r="55">
      <c r="A55" s="37" t="s">
        <v>593</v>
      </c>
      <c r="B55" s="37">
        <v>12</v>
      </c>
      <c r="C55" s="38" t="s">
        <v>4061</v>
      </c>
      <c r="D55" s="37" t="s">
        <v>595</v>
      </c>
      <c r="E55" s="39" t="s">
        <v>4062</v>
      </c>
      <c r="F55" s="40" t="s">
        <v>608</v>
      </c>
      <c r="G55" s="41">
        <v>3</v>
      </c>
      <c r="H55" s="42">
        <v>0</v>
      </c>
      <c r="I55" s="43">
        <f>ROUND(G55*H55,P4)</f>
        <v>0</v>
      </c>
      <c r="J55" s="37"/>
      <c r="O55" s="44">
        <f>I55*0.21</f>
        <v>0</v>
      </c>
      <c r="P55">
        <v>3</v>
      </c>
    </row>
    <row r="56">
      <c r="A56" s="37" t="s">
        <v>598</v>
      </c>
      <c r="B56" s="45"/>
      <c r="C56" s="46"/>
      <c r="D56" s="46"/>
      <c r="E56" s="39" t="s">
        <v>14297</v>
      </c>
      <c r="F56" s="46"/>
      <c r="G56" s="46"/>
      <c r="H56" s="46"/>
      <c r="I56" s="46"/>
      <c r="J56" s="48"/>
    </row>
    <row r="57" ht="120">
      <c r="A57" s="37" t="s">
        <v>601</v>
      </c>
      <c r="B57" s="45"/>
      <c r="C57" s="46"/>
      <c r="D57" s="46"/>
      <c r="E57" s="39" t="s">
        <v>4063</v>
      </c>
      <c r="F57" s="46"/>
      <c r="G57" s="46"/>
      <c r="H57" s="46"/>
      <c r="I57" s="46"/>
      <c r="J57" s="48"/>
    </row>
    <row r="58">
      <c r="A58" s="37" t="s">
        <v>593</v>
      </c>
      <c r="B58" s="37">
        <v>13</v>
      </c>
      <c r="C58" s="38" t="s">
        <v>14299</v>
      </c>
      <c r="D58" s="37" t="s">
        <v>595</v>
      </c>
      <c r="E58" s="39" t="s">
        <v>14300</v>
      </c>
      <c r="F58" s="40" t="s">
        <v>597</v>
      </c>
      <c r="G58" s="41">
        <v>42</v>
      </c>
      <c r="H58" s="42">
        <v>0</v>
      </c>
      <c r="I58" s="43">
        <f>ROUND(G58*H58,P4)</f>
        <v>0</v>
      </c>
      <c r="J58" s="37"/>
      <c r="O58" s="44">
        <f>I58*0.21</f>
        <v>0</v>
      </c>
      <c r="P58">
        <v>3</v>
      </c>
    </row>
    <row r="59">
      <c r="A59" s="37" t="s">
        <v>598</v>
      </c>
      <c r="B59" s="45"/>
      <c r="C59" s="46"/>
      <c r="D59" s="46"/>
      <c r="E59" s="39" t="s">
        <v>14304</v>
      </c>
      <c r="F59" s="46"/>
      <c r="G59" s="46"/>
      <c r="H59" s="46"/>
      <c r="I59" s="46"/>
      <c r="J59" s="48"/>
    </row>
    <row r="60" ht="90">
      <c r="A60" s="37" t="s">
        <v>601</v>
      </c>
      <c r="B60" s="45"/>
      <c r="C60" s="46"/>
      <c r="D60" s="46"/>
      <c r="E60" s="39" t="s">
        <v>14301</v>
      </c>
      <c r="F60" s="46"/>
      <c r="G60" s="46"/>
      <c r="H60" s="46"/>
      <c r="I60" s="46"/>
      <c r="J60" s="48"/>
    </row>
    <row r="61" ht="30">
      <c r="A61" s="37" t="s">
        <v>593</v>
      </c>
      <c r="B61" s="37">
        <v>14</v>
      </c>
      <c r="C61" s="38" t="s">
        <v>14302</v>
      </c>
      <c r="D61" s="37" t="s">
        <v>595</v>
      </c>
      <c r="E61" s="39" t="s">
        <v>14303</v>
      </c>
      <c r="F61" s="40" t="s">
        <v>597</v>
      </c>
      <c r="G61" s="41">
        <v>42</v>
      </c>
      <c r="H61" s="42">
        <v>0</v>
      </c>
      <c r="I61" s="43">
        <f>ROUND(G61*H61,P4)</f>
        <v>0</v>
      </c>
      <c r="J61" s="37"/>
      <c r="O61" s="44">
        <f>I61*0.21</f>
        <v>0</v>
      </c>
      <c r="P61">
        <v>3</v>
      </c>
    </row>
    <row r="62">
      <c r="A62" s="37" t="s">
        <v>598</v>
      </c>
      <c r="B62" s="45"/>
      <c r="C62" s="46"/>
      <c r="D62" s="46"/>
      <c r="E62" s="39" t="s">
        <v>14304</v>
      </c>
      <c r="F62" s="46"/>
      <c r="G62" s="46"/>
      <c r="H62" s="46"/>
      <c r="I62" s="46"/>
      <c r="J62" s="48"/>
    </row>
    <row r="63" ht="90">
      <c r="A63" s="37" t="s">
        <v>601</v>
      </c>
      <c r="B63" s="45"/>
      <c r="C63" s="46"/>
      <c r="D63" s="46"/>
      <c r="E63" s="39" t="s">
        <v>14305</v>
      </c>
      <c r="F63" s="46"/>
      <c r="G63" s="46"/>
      <c r="H63" s="46"/>
      <c r="I63" s="46"/>
      <c r="J63" s="48"/>
    </row>
    <row r="64" ht="30">
      <c r="A64" s="37" t="s">
        <v>593</v>
      </c>
      <c r="B64" s="37">
        <v>15</v>
      </c>
      <c r="C64" s="38" t="s">
        <v>14306</v>
      </c>
      <c r="D64" s="37" t="s">
        <v>595</v>
      </c>
      <c r="E64" s="39" t="s">
        <v>14307</v>
      </c>
      <c r="F64" s="40" t="s">
        <v>597</v>
      </c>
      <c r="G64" s="41">
        <v>42</v>
      </c>
      <c r="H64" s="42">
        <v>0</v>
      </c>
      <c r="I64" s="43">
        <f>ROUND(G64*H64,P4)</f>
        <v>0</v>
      </c>
      <c r="J64" s="37"/>
      <c r="O64" s="44">
        <f>I64*0.21</f>
        <v>0</v>
      </c>
      <c r="P64">
        <v>3</v>
      </c>
    </row>
    <row r="65">
      <c r="A65" s="37" t="s">
        <v>598</v>
      </c>
      <c r="B65" s="45"/>
      <c r="C65" s="46"/>
      <c r="D65" s="46"/>
      <c r="E65" s="39" t="s">
        <v>14304</v>
      </c>
      <c r="F65" s="46"/>
      <c r="G65" s="46"/>
      <c r="H65" s="46"/>
      <c r="I65" s="46"/>
      <c r="J65" s="48"/>
    </row>
    <row r="66" ht="75">
      <c r="A66" s="37" t="s">
        <v>601</v>
      </c>
      <c r="B66" s="45"/>
      <c r="C66" s="46"/>
      <c r="D66" s="46"/>
      <c r="E66" s="39" t="s">
        <v>14309</v>
      </c>
      <c r="F66" s="46"/>
      <c r="G66" s="46"/>
      <c r="H66" s="46"/>
      <c r="I66" s="46"/>
      <c r="J66" s="48"/>
    </row>
    <row r="67">
      <c r="A67" s="31" t="s">
        <v>591</v>
      </c>
      <c r="B67" s="32"/>
      <c r="C67" s="33" t="s">
        <v>4064</v>
      </c>
      <c r="D67" s="34"/>
      <c r="E67" s="31" t="s">
        <v>4065</v>
      </c>
      <c r="F67" s="34"/>
      <c r="G67" s="34"/>
      <c r="H67" s="34"/>
      <c r="I67" s="35">
        <f>SUMIFS(I68:I79,A68:A79,"P")</f>
        <v>0</v>
      </c>
      <c r="J67" s="36"/>
    </row>
    <row r="68" ht="30">
      <c r="A68" s="37" t="s">
        <v>593</v>
      </c>
      <c r="B68" s="37">
        <v>16</v>
      </c>
      <c r="C68" s="38" t="s">
        <v>3029</v>
      </c>
      <c r="D68" s="37" t="s">
        <v>595</v>
      </c>
      <c r="E68" s="39" t="s">
        <v>3030</v>
      </c>
      <c r="F68" s="40" t="s">
        <v>597</v>
      </c>
      <c r="G68" s="41">
        <v>30</v>
      </c>
      <c r="H68" s="42">
        <v>0</v>
      </c>
      <c r="I68" s="43">
        <f>ROUND(G68*H68,P4)</f>
        <v>0</v>
      </c>
      <c r="J68" s="37"/>
      <c r="O68" s="44">
        <f>I68*0.21</f>
        <v>0</v>
      </c>
      <c r="P68">
        <v>3</v>
      </c>
    </row>
    <row r="69">
      <c r="A69" s="37" t="s">
        <v>598</v>
      </c>
      <c r="B69" s="45"/>
      <c r="C69" s="46"/>
      <c r="D69" s="46"/>
      <c r="E69" s="39" t="s">
        <v>14297</v>
      </c>
      <c r="F69" s="46"/>
      <c r="G69" s="46"/>
      <c r="H69" s="46"/>
      <c r="I69" s="46"/>
      <c r="J69" s="48"/>
    </row>
    <row r="70" ht="165">
      <c r="A70" s="37" t="s">
        <v>601</v>
      </c>
      <c r="B70" s="45"/>
      <c r="C70" s="46"/>
      <c r="D70" s="46"/>
      <c r="E70" s="39" t="s">
        <v>1037</v>
      </c>
      <c r="F70" s="46"/>
      <c r="G70" s="46"/>
      <c r="H70" s="46"/>
      <c r="I70" s="46"/>
      <c r="J70" s="48"/>
    </row>
    <row r="71">
      <c r="A71" s="37" t="s">
        <v>593</v>
      </c>
      <c r="B71" s="37">
        <v>17</v>
      </c>
      <c r="C71" s="38" t="s">
        <v>4304</v>
      </c>
      <c r="D71" s="37" t="s">
        <v>595</v>
      </c>
      <c r="E71" s="39" t="s">
        <v>4085</v>
      </c>
      <c r="F71" s="40" t="s">
        <v>608</v>
      </c>
      <c r="G71" s="41">
        <v>100</v>
      </c>
      <c r="H71" s="42">
        <v>0</v>
      </c>
      <c r="I71" s="43">
        <f>ROUND(G71*H71,P4)</f>
        <v>0</v>
      </c>
      <c r="J71" s="37"/>
      <c r="O71" s="44">
        <f>I71*0.21</f>
        <v>0</v>
      </c>
      <c r="P71">
        <v>3</v>
      </c>
    </row>
    <row r="72">
      <c r="A72" s="37" t="s">
        <v>598</v>
      </c>
      <c r="B72" s="45"/>
      <c r="C72" s="46"/>
      <c r="D72" s="46"/>
      <c r="E72" s="39" t="s">
        <v>14297</v>
      </c>
      <c r="F72" s="46"/>
      <c r="G72" s="46"/>
      <c r="H72" s="46"/>
      <c r="I72" s="46"/>
      <c r="J72" s="48"/>
    </row>
    <row r="73" ht="135">
      <c r="A73" s="37" t="s">
        <v>601</v>
      </c>
      <c r="B73" s="45"/>
      <c r="C73" s="46"/>
      <c r="D73" s="46"/>
      <c r="E73" s="39" t="s">
        <v>4305</v>
      </c>
      <c r="F73" s="46"/>
      <c r="G73" s="46"/>
      <c r="H73" s="46"/>
      <c r="I73" s="46"/>
      <c r="J73" s="48"/>
    </row>
    <row r="74">
      <c r="A74" s="37" t="s">
        <v>593</v>
      </c>
      <c r="B74" s="37">
        <v>18</v>
      </c>
      <c r="C74" s="38" t="s">
        <v>3857</v>
      </c>
      <c r="D74" s="37" t="s">
        <v>595</v>
      </c>
      <c r="E74" s="39" t="s">
        <v>3858</v>
      </c>
      <c r="F74" s="40" t="s">
        <v>650</v>
      </c>
      <c r="G74" s="41">
        <v>3</v>
      </c>
      <c r="H74" s="42">
        <v>0</v>
      </c>
      <c r="I74" s="43">
        <f>ROUND(G74*H74,P4)</f>
        <v>0</v>
      </c>
      <c r="J74" s="37"/>
      <c r="O74" s="44">
        <f>I74*0.21</f>
        <v>0</v>
      </c>
      <c r="P74">
        <v>3</v>
      </c>
    </row>
    <row r="75">
      <c r="A75" s="37" t="s">
        <v>598</v>
      </c>
      <c r="B75" s="45"/>
      <c r="C75" s="46"/>
      <c r="D75" s="46"/>
      <c r="E75" s="39" t="s">
        <v>14297</v>
      </c>
      <c r="F75" s="46"/>
      <c r="G75" s="46"/>
      <c r="H75" s="46"/>
      <c r="I75" s="46"/>
      <c r="J75" s="48"/>
    </row>
    <row r="76" ht="60">
      <c r="A76" s="37" t="s">
        <v>601</v>
      </c>
      <c r="B76" s="45"/>
      <c r="C76" s="46"/>
      <c r="D76" s="46"/>
      <c r="E76" s="39" t="s">
        <v>1043</v>
      </c>
      <c r="F76" s="46"/>
      <c r="G76" s="46"/>
      <c r="H76" s="46"/>
      <c r="I76" s="46"/>
      <c r="J76" s="48"/>
    </row>
    <row r="77" ht="30">
      <c r="A77" s="37" t="s">
        <v>593</v>
      </c>
      <c r="B77" s="37">
        <v>19</v>
      </c>
      <c r="C77" s="38" t="s">
        <v>3556</v>
      </c>
      <c r="D77" s="37" t="s">
        <v>595</v>
      </c>
      <c r="E77" s="39" t="s">
        <v>3557</v>
      </c>
      <c r="F77" s="40" t="s">
        <v>608</v>
      </c>
      <c r="G77" s="41">
        <v>12</v>
      </c>
      <c r="H77" s="42">
        <v>0</v>
      </c>
      <c r="I77" s="43">
        <f>ROUND(G77*H77,P4)</f>
        <v>0</v>
      </c>
      <c r="J77" s="37"/>
      <c r="O77" s="44">
        <f>I77*0.21</f>
        <v>0</v>
      </c>
      <c r="P77">
        <v>3</v>
      </c>
    </row>
    <row r="78">
      <c r="A78" s="37" t="s">
        <v>598</v>
      </c>
      <c r="B78" s="45"/>
      <c r="C78" s="46"/>
      <c r="D78" s="46"/>
      <c r="E78" s="39" t="s">
        <v>14297</v>
      </c>
      <c r="F78" s="46"/>
      <c r="G78" s="46"/>
      <c r="H78" s="46"/>
      <c r="I78" s="46"/>
      <c r="J78" s="48"/>
    </row>
    <row r="79" ht="60">
      <c r="A79" s="37" t="s">
        <v>601</v>
      </c>
      <c r="B79" s="45"/>
      <c r="C79" s="46"/>
      <c r="D79" s="46"/>
      <c r="E79" s="39" t="s">
        <v>4066</v>
      </c>
      <c r="F79" s="46"/>
      <c r="G79" s="46"/>
      <c r="H79" s="46"/>
      <c r="I79" s="46"/>
      <c r="J79" s="48"/>
    </row>
    <row r="80">
      <c r="A80" s="31" t="s">
        <v>591</v>
      </c>
      <c r="B80" s="32"/>
      <c r="C80" s="33" t="s">
        <v>4093</v>
      </c>
      <c r="D80" s="34"/>
      <c r="E80" s="31" t="s">
        <v>4094</v>
      </c>
      <c r="F80" s="34"/>
      <c r="G80" s="34"/>
      <c r="H80" s="34"/>
      <c r="I80" s="35">
        <f>SUMIFS(I81:I86,A81:A86,"P")</f>
        <v>0</v>
      </c>
      <c r="J80" s="36"/>
    </row>
    <row r="81">
      <c r="A81" s="37" t="s">
        <v>593</v>
      </c>
      <c r="B81" s="37">
        <v>20</v>
      </c>
      <c r="C81" s="38" t="s">
        <v>3413</v>
      </c>
      <c r="D81" s="37" t="s">
        <v>595</v>
      </c>
      <c r="E81" s="39" t="s">
        <v>3414</v>
      </c>
      <c r="F81" s="40" t="s">
        <v>608</v>
      </c>
      <c r="G81" s="41">
        <v>20</v>
      </c>
      <c r="H81" s="42">
        <v>0</v>
      </c>
      <c r="I81" s="43">
        <f>ROUND(G81*H81,P4)</f>
        <v>0</v>
      </c>
      <c r="J81" s="37"/>
      <c r="O81" s="44">
        <f>I81*0.21</f>
        <v>0</v>
      </c>
      <c r="P81">
        <v>3</v>
      </c>
    </row>
    <row r="82">
      <c r="A82" s="37" t="s">
        <v>598</v>
      </c>
      <c r="B82" s="45"/>
      <c r="C82" s="46"/>
      <c r="D82" s="46"/>
      <c r="E82" s="39" t="s">
        <v>14297</v>
      </c>
      <c r="F82" s="46"/>
      <c r="G82" s="46"/>
      <c r="H82" s="46"/>
      <c r="I82" s="46"/>
      <c r="J82" s="48"/>
    </row>
    <row r="83" ht="135">
      <c r="A83" s="37" t="s">
        <v>601</v>
      </c>
      <c r="B83" s="45"/>
      <c r="C83" s="46"/>
      <c r="D83" s="46"/>
      <c r="E83" s="39" t="s">
        <v>14310</v>
      </c>
      <c r="F83" s="46"/>
      <c r="G83" s="46"/>
      <c r="H83" s="46"/>
      <c r="I83" s="46"/>
      <c r="J83" s="48"/>
    </row>
    <row r="84" ht="30">
      <c r="A84" s="37" t="s">
        <v>593</v>
      </c>
      <c r="B84" s="37">
        <v>21</v>
      </c>
      <c r="C84" s="38" t="s">
        <v>1025</v>
      </c>
      <c r="D84" s="37" t="s">
        <v>595</v>
      </c>
      <c r="E84" s="39" t="s">
        <v>1026</v>
      </c>
      <c r="F84" s="40" t="s">
        <v>608</v>
      </c>
      <c r="G84" s="41">
        <v>10</v>
      </c>
      <c r="H84" s="42">
        <v>0</v>
      </c>
      <c r="I84" s="43">
        <f>ROUND(G84*H84,P4)</f>
        <v>0</v>
      </c>
      <c r="J84" s="37"/>
      <c r="O84" s="44">
        <f>I84*0.21</f>
        <v>0</v>
      </c>
      <c r="P84">
        <v>3</v>
      </c>
    </row>
    <row r="85">
      <c r="A85" s="37" t="s">
        <v>598</v>
      </c>
      <c r="B85" s="45"/>
      <c r="C85" s="46"/>
      <c r="D85" s="46"/>
      <c r="E85" s="39" t="s">
        <v>14297</v>
      </c>
      <c r="F85" s="46"/>
      <c r="G85" s="46"/>
      <c r="H85" s="46"/>
      <c r="I85" s="46"/>
      <c r="J85" s="48"/>
    </row>
    <row r="86" ht="120">
      <c r="A86" s="37" t="s">
        <v>601</v>
      </c>
      <c r="B86" s="45"/>
      <c r="C86" s="46"/>
      <c r="D86" s="46"/>
      <c r="E86" s="39" t="s">
        <v>14311</v>
      </c>
      <c r="F86" s="46"/>
      <c r="G86" s="46"/>
      <c r="H86" s="46"/>
      <c r="I86" s="46"/>
      <c r="J86" s="48"/>
    </row>
    <row r="87">
      <c r="A87" s="31" t="s">
        <v>591</v>
      </c>
      <c r="B87" s="32"/>
      <c r="C87" s="33" t="s">
        <v>1716</v>
      </c>
      <c r="D87" s="34"/>
      <c r="E87" s="31" t="s">
        <v>4099</v>
      </c>
      <c r="F87" s="34"/>
      <c r="G87" s="34"/>
      <c r="H87" s="34"/>
      <c r="I87" s="35">
        <f>SUMIFS(I88:I116,A88:A116,"P")</f>
        <v>0</v>
      </c>
      <c r="J87" s="36"/>
    </row>
    <row r="88" ht="30">
      <c r="A88" s="37" t="s">
        <v>593</v>
      </c>
      <c r="B88" s="37">
        <v>22</v>
      </c>
      <c r="C88" s="38" t="s">
        <v>14379</v>
      </c>
      <c r="D88" s="37" t="s">
        <v>595</v>
      </c>
      <c r="E88" s="39" t="s">
        <v>14380</v>
      </c>
      <c r="F88" s="40" t="s">
        <v>608</v>
      </c>
      <c r="G88" s="41">
        <v>34</v>
      </c>
      <c r="H88" s="42">
        <v>0</v>
      </c>
      <c r="I88" s="43">
        <f>ROUND(G88*H88,P4)</f>
        <v>0</v>
      </c>
      <c r="J88" s="37"/>
      <c r="O88" s="44">
        <f>I88*0.21</f>
        <v>0</v>
      </c>
      <c r="P88">
        <v>3</v>
      </c>
    </row>
    <row r="89">
      <c r="A89" s="37" t="s">
        <v>598</v>
      </c>
      <c r="B89" s="45"/>
      <c r="C89" s="46"/>
      <c r="D89" s="46"/>
      <c r="E89" s="39" t="s">
        <v>14297</v>
      </c>
      <c r="F89" s="46"/>
      <c r="G89" s="46"/>
      <c r="H89" s="46"/>
      <c r="I89" s="46"/>
      <c r="J89" s="48"/>
    </row>
    <row r="90" ht="105">
      <c r="A90" s="37" t="s">
        <v>601</v>
      </c>
      <c r="B90" s="45"/>
      <c r="C90" s="46"/>
      <c r="D90" s="46"/>
      <c r="E90" s="39" t="s">
        <v>4313</v>
      </c>
      <c r="F90" s="46"/>
      <c r="G90" s="46"/>
      <c r="H90" s="46"/>
      <c r="I90" s="46"/>
      <c r="J90" s="48"/>
    </row>
    <row r="91">
      <c r="A91" s="37" t="s">
        <v>593</v>
      </c>
      <c r="B91" s="37">
        <v>23</v>
      </c>
      <c r="C91" s="38" t="s">
        <v>14381</v>
      </c>
      <c r="D91" s="37" t="s">
        <v>595</v>
      </c>
      <c r="E91" s="39" t="s">
        <v>14382</v>
      </c>
      <c r="F91" s="40" t="s">
        <v>608</v>
      </c>
      <c r="G91" s="41">
        <v>34</v>
      </c>
      <c r="H91" s="42">
        <v>0</v>
      </c>
      <c r="I91" s="43">
        <f>ROUND(G91*H91,P4)</f>
        <v>0</v>
      </c>
      <c r="J91" s="37"/>
      <c r="O91" s="44">
        <f>I91*0.21</f>
        <v>0</v>
      </c>
      <c r="P91">
        <v>3</v>
      </c>
    </row>
    <row r="92">
      <c r="A92" s="37" t="s">
        <v>598</v>
      </c>
      <c r="B92" s="45"/>
      <c r="C92" s="46"/>
      <c r="D92" s="46"/>
      <c r="E92" s="39" t="s">
        <v>14297</v>
      </c>
      <c r="F92" s="46"/>
      <c r="G92" s="46"/>
      <c r="H92" s="46"/>
      <c r="I92" s="46"/>
      <c r="J92" s="48"/>
    </row>
    <row r="93" ht="90">
      <c r="A93" s="37" t="s">
        <v>601</v>
      </c>
      <c r="B93" s="45"/>
      <c r="C93" s="46"/>
      <c r="D93" s="46"/>
      <c r="E93" s="39" t="s">
        <v>4316</v>
      </c>
      <c r="F93" s="46"/>
      <c r="G93" s="46"/>
      <c r="H93" s="46"/>
      <c r="I93" s="46"/>
      <c r="J93" s="48"/>
    </row>
    <row r="94">
      <c r="A94" s="37" t="s">
        <v>593</v>
      </c>
      <c r="B94" s="37">
        <v>24</v>
      </c>
      <c r="C94" s="38" t="s">
        <v>14312</v>
      </c>
      <c r="D94" s="37" t="s">
        <v>595</v>
      </c>
      <c r="E94" s="39" t="s">
        <v>14313</v>
      </c>
      <c r="F94" s="40" t="s">
        <v>597</v>
      </c>
      <c r="G94" s="41">
        <v>183</v>
      </c>
      <c r="H94" s="42">
        <v>0</v>
      </c>
      <c r="I94" s="43">
        <f>ROUND(G94*H94,P4)</f>
        <v>0</v>
      </c>
      <c r="J94" s="37"/>
      <c r="O94" s="44">
        <f>I94*0.21</f>
        <v>0</v>
      </c>
      <c r="P94">
        <v>3</v>
      </c>
    </row>
    <row r="95">
      <c r="A95" s="37" t="s">
        <v>598</v>
      </c>
      <c r="B95" s="45"/>
      <c r="C95" s="46"/>
      <c r="D95" s="46"/>
      <c r="E95" s="47" t="s">
        <v>595</v>
      </c>
      <c r="F95" s="46"/>
      <c r="G95" s="46"/>
      <c r="H95" s="46"/>
      <c r="I95" s="46"/>
      <c r="J95" s="48"/>
    </row>
    <row r="96">
      <c r="A96" s="37" t="s">
        <v>599</v>
      </c>
      <c r="B96" s="45"/>
      <c r="C96" s="46"/>
      <c r="D96" s="46"/>
      <c r="E96" s="49" t="s">
        <v>14383</v>
      </c>
      <c r="F96" s="46"/>
      <c r="G96" s="46"/>
      <c r="H96" s="46"/>
      <c r="I96" s="46"/>
      <c r="J96" s="48"/>
    </row>
    <row r="97" ht="150">
      <c r="A97" s="37" t="s">
        <v>601</v>
      </c>
      <c r="B97" s="45"/>
      <c r="C97" s="46"/>
      <c r="D97" s="46"/>
      <c r="E97" s="39" t="s">
        <v>14315</v>
      </c>
      <c r="F97" s="46"/>
      <c r="G97" s="46"/>
      <c r="H97" s="46"/>
      <c r="I97" s="46"/>
      <c r="J97" s="48"/>
    </row>
    <row r="98">
      <c r="A98" s="37" t="s">
        <v>593</v>
      </c>
      <c r="B98" s="37">
        <v>25</v>
      </c>
      <c r="C98" s="38" t="s">
        <v>14316</v>
      </c>
      <c r="D98" s="37" t="s">
        <v>595</v>
      </c>
      <c r="E98" s="39" t="s">
        <v>14317</v>
      </c>
      <c r="F98" s="40" t="s">
        <v>608</v>
      </c>
      <c r="G98" s="41">
        <v>24</v>
      </c>
      <c r="H98" s="42">
        <v>0</v>
      </c>
      <c r="I98" s="43">
        <f>ROUND(G98*H98,P4)</f>
        <v>0</v>
      </c>
      <c r="J98" s="37"/>
      <c r="O98" s="44">
        <f>I98*0.21</f>
        <v>0</v>
      </c>
      <c r="P98">
        <v>3</v>
      </c>
    </row>
    <row r="99">
      <c r="A99" s="37" t="s">
        <v>598</v>
      </c>
      <c r="B99" s="45"/>
      <c r="C99" s="46"/>
      <c r="D99" s="46"/>
      <c r="E99" s="39" t="s">
        <v>14297</v>
      </c>
      <c r="F99" s="46"/>
      <c r="G99" s="46"/>
      <c r="H99" s="46"/>
      <c r="I99" s="46"/>
      <c r="J99" s="48"/>
    </row>
    <row r="100" ht="120">
      <c r="A100" s="37" t="s">
        <v>601</v>
      </c>
      <c r="B100" s="45"/>
      <c r="C100" s="46"/>
      <c r="D100" s="46"/>
      <c r="E100" s="39" t="s">
        <v>14318</v>
      </c>
      <c r="F100" s="46"/>
      <c r="G100" s="46"/>
      <c r="H100" s="46"/>
      <c r="I100" s="46"/>
      <c r="J100" s="48"/>
    </row>
    <row r="101">
      <c r="A101" s="37" t="s">
        <v>593</v>
      </c>
      <c r="B101" s="37">
        <v>26</v>
      </c>
      <c r="C101" s="38" t="s">
        <v>3310</v>
      </c>
      <c r="D101" s="37" t="s">
        <v>595</v>
      </c>
      <c r="E101" s="39" t="s">
        <v>3311</v>
      </c>
      <c r="F101" s="40" t="s">
        <v>608</v>
      </c>
      <c r="G101" s="41">
        <v>38</v>
      </c>
      <c r="H101" s="42">
        <v>0</v>
      </c>
      <c r="I101" s="43">
        <f>ROUND(G101*H101,P4)</f>
        <v>0</v>
      </c>
      <c r="J101" s="37"/>
      <c r="O101" s="44">
        <f>I101*0.21</f>
        <v>0</v>
      </c>
      <c r="P101">
        <v>3</v>
      </c>
    </row>
    <row r="102">
      <c r="A102" s="37" t="s">
        <v>598</v>
      </c>
      <c r="B102" s="45"/>
      <c r="C102" s="46"/>
      <c r="D102" s="46"/>
      <c r="E102" s="39" t="s">
        <v>14297</v>
      </c>
      <c r="F102" s="46"/>
      <c r="G102" s="46"/>
      <c r="H102" s="46"/>
      <c r="I102" s="46"/>
      <c r="J102" s="48"/>
    </row>
    <row r="103" ht="90">
      <c r="A103" s="37" t="s">
        <v>601</v>
      </c>
      <c r="B103" s="45"/>
      <c r="C103" s="46"/>
      <c r="D103" s="46"/>
      <c r="E103" s="39" t="s">
        <v>4318</v>
      </c>
      <c r="F103" s="46"/>
      <c r="G103" s="46"/>
      <c r="H103" s="46"/>
      <c r="I103" s="46"/>
      <c r="J103" s="48"/>
    </row>
    <row r="104">
      <c r="A104" s="37" t="s">
        <v>593</v>
      </c>
      <c r="B104" s="37">
        <v>27</v>
      </c>
      <c r="C104" s="38" t="s">
        <v>4322</v>
      </c>
      <c r="D104" s="37" t="s">
        <v>595</v>
      </c>
      <c r="E104" s="39" t="s">
        <v>4121</v>
      </c>
      <c r="F104" s="40" t="s">
        <v>608</v>
      </c>
      <c r="G104" s="41">
        <v>38</v>
      </c>
      <c r="H104" s="42">
        <v>0</v>
      </c>
      <c r="I104" s="43">
        <f>ROUND(G104*H104,P4)</f>
        <v>0</v>
      </c>
      <c r="J104" s="37"/>
      <c r="O104" s="44">
        <f>I104*0.21</f>
        <v>0</v>
      </c>
      <c r="P104">
        <v>3</v>
      </c>
    </row>
    <row r="105">
      <c r="A105" s="37" t="s">
        <v>598</v>
      </c>
      <c r="B105" s="45"/>
      <c r="C105" s="46"/>
      <c r="D105" s="46"/>
      <c r="E105" s="39" t="s">
        <v>14297</v>
      </c>
      <c r="F105" s="46"/>
      <c r="G105" s="46"/>
      <c r="H105" s="46"/>
      <c r="I105" s="46"/>
      <c r="J105" s="48"/>
    </row>
    <row r="106" ht="120">
      <c r="A106" s="37" t="s">
        <v>601</v>
      </c>
      <c r="B106" s="45"/>
      <c r="C106" s="46"/>
      <c r="D106" s="46"/>
      <c r="E106" s="39" t="s">
        <v>4323</v>
      </c>
      <c r="F106" s="46"/>
      <c r="G106" s="46"/>
      <c r="H106" s="46"/>
      <c r="I106" s="46"/>
      <c r="J106" s="48"/>
    </row>
    <row r="107">
      <c r="A107" s="37" t="s">
        <v>593</v>
      </c>
      <c r="B107" s="37">
        <v>28</v>
      </c>
      <c r="C107" s="38" t="s">
        <v>14319</v>
      </c>
      <c r="D107" s="37" t="s">
        <v>595</v>
      </c>
      <c r="E107" s="39" t="s">
        <v>2456</v>
      </c>
      <c r="F107" s="40" t="s">
        <v>608</v>
      </c>
      <c r="G107" s="41">
        <v>7</v>
      </c>
      <c r="H107" s="42">
        <v>0</v>
      </c>
      <c r="I107" s="43">
        <f>ROUND(G107*H107,P4)</f>
        <v>0</v>
      </c>
      <c r="J107" s="37"/>
      <c r="O107" s="44">
        <f>I107*0.21</f>
        <v>0</v>
      </c>
      <c r="P107">
        <v>3</v>
      </c>
    </row>
    <row r="108">
      <c r="A108" s="37" t="s">
        <v>598</v>
      </c>
      <c r="B108" s="45"/>
      <c r="C108" s="46"/>
      <c r="D108" s="46"/>
      <c r="E108" s="39" t="s">
        <v>14324</v>
      </c>
      <c r="F108" s="46"/>
      <c r="G108" s="46"/>
      <c r="H108" s="46"/>
      <c r="I108" s="46"/>
      <c r="J108" s="48"/>
    </row>
    <row r="109" ht="120">
      <c r="A109" s="37" t="s">
        <v>601</v>
      </c>
      <c r="B109" s="45"/>
      <c r="C109" s="46"/>
      <c r="D109" s="46"/>
      <c r="E109" s="39" t="s">
        <v>14321</v>
      </c>
      <c r="F109" s="46"/>
      <c r="G109" s="46"/>
      <c r="H109" s="46"/>
      <c r="I109" s="46"/>
      <c r="J109" s="48"/>
    </row>
    <row r="110">
      <c r="A110" s="37" t="s">
        <v>593</v>
      </c>
      <c r="B110" s="37">
        <v>29</v>
      </c>
      <c r="C110" s="38" t="s">
        <v>14322</v>
      </c>
      <c r="D110" s="37" t="s">
        <v>595</v>
      </c>
      <c r="E110" s="39" t="s">
        <v>14323</v>
      </c>
      <c r="F110" s="40" t="s">
        <v>597</v>
      </c>
      <c r="G110" s="41">
        <v>183</v>
      </c>
      <c r="H110" s="42">
        <v>0</v>
      </c>
      <c r="I110" s="43">
        <f>ROUND(G110*H110,P4)</f>
        <v>0</v>
      </c>
      <c r="J110" s="37"/>
      <c r="O110" s="44">
        <f>I110*0.21</f>
        <v>0</v>
      </c>
      <c r="P110">
        <v>3</v>
      </c>
    </row>
    <row r="111">
      <c r="A111" s="37" t="s">
        <v>598</v>
      </c>
      <c r="B111" s="45"/>
      <c r="C111" s="46"/>
      <c r="D111" s="46"/>
      <c r="E111" s="39" t="s">
        <v>14324</v>
      </c>
      <c r="F111" s="46"/>
      <c r="G111" s="46"/>
      <c r="H111" s="46"/>
      <c r="I111" s="46"/>
      <c r="J111" s="48"/>
    </row>
    <row r="112">
      <c r="A112" s="37" t="s">
        <v>599</v>
      </c>
      <c r="B112" s="45"/>
      <c r="C112" s="46"/>
      <c r="D112" s="46"/>
      <c r="E112" s="49" t="s">
        <v>14384</v>
      </c>
      <c r="F112" s="46"/>
      <c r="G112" s="46"/>
      <c r="H112" s="46"/>
      <c r="I112" s="46"/>
      <c r="J112" s="48"/>
    </row>
    <row r="113" ht="45">
      <c r="A113" s="37" t="s">
        <v>601</v>
      </c>
      <c r="B113" s="45"/>
      <c r="C113" s="46"/>
      <c r="D113" s="46"/>
      <c r="E113" s="39" t="s">
        <v>14325</v>
      </c>
      <c r="F113" s="46"/>
      <c r="G113" s="46"/>
      <c r="H113" s="46"/>
      <c r="I113" s="46"/>
      <c r="J113" s="48"/>
    </row>
    <row r="114">
      <c r="A114" s="37" t="s">
        <v>593</v>
      </c>
      <c r="B114" s="37">
        <v>30</v>
      </c>
      <c r="C114" s="38" t="s">
        <v>14385</v>
      </c>
      <c r="D114" s="37" t="s">
        <v>595</v>
      </c>
      <c r="E114" s="39" t="s">
        <v>14386</v>
      </c>
      <c r="F114" s="40" t="s">
        <v>1797</v>
      </c>
      <c r="G114" s="41">
        <v>4</v>
      </c>
      <c r="H114" s="42">
        <v>0</v>
      </c>
      <c r="I114" s="43">
        <f>ROUND(G114*H114,P4)</f>
        <v>0</v>
      </c>
      <c r="J114" s="37"/>
      <c r="O114" s="44">
        <f>I114*0.21</f>
        <v>0</v>
      </c>
      <c r="P114">
        <v>3</v>
      </c>
    </row>
    <row r="115">
      <c r="A115" s="37" t="s">
        <v>598</v>
      </c>
      <c r="B115" s="45"/>
      <c r="C115" s="46"/>
      <c r="D115" s="46"/>
      <c r="E115" s="39" t="s">
        <v>14324</v>
      </c>
      <c r="F115" s="46"/>
      <c r="G115" s="46"/>
      <c r="H115" s="46"/>
      <c r="I115" s="46"/>
      <c r="J115" s="48"/>
    </row>
    <row r="116" ht="210">
      <c r="A116" s="37" t="s">
        <v>601</v>
      </c>
      <c r="B116" s="45"/>
      <c r="C116" s="46"/>
      <c r="D116" s="46"/>
      <c r="E116" s="39" t="s">
        <v>14387</v>
      </c>
      <c r="F116" s="46"/>
      <c r="G116" s="46"/>
      <c r="H116" s="46"/>
      <c r="I116" s="46"/>
      <c r="J116" s="48"/>
    </row>
    <row r="117">
      <c r="A117" s="31" t="s">
        <v>591</v>
      </c>
      <c r="B117" s="32"/>
      <c r="C117" s="33" t="s">
        <v>3659</v>
      </c>
      <c r="D117" s="34"/>
      <c r="E117" s="31" t="s">
        <v>4123</v>
      </c>
      <c r="F117" s="34"/>
      <c r="G117" s="34"/>
      <c r="H117" s="34"/>
      <c r="I117" s="35">
        <f>SUMIFS(I118:I160,A118:A160,"P")</f>
        <v>0</v>
      </c>
      <c r="J117" s="36"/>
    </row>
    <row r="118" ht="30">
      <c r="A118" s="37" t="s">
        <v>593</v>
      </c>
      <c r="B118" s="37">
        <v>31</v>
      </c>
      <c r="C118" s="38" t="s">
        <v>4326</v>
      </c>
      <c r="D118" s="37" t="s">
        <v>595</v>
      </c>
      <c r="E118" s="39" t="s">
        <v>4327</v>
      </c>
      <c r="F118" s="40" t="s">
        <v>608</v>
      </c>
      <c r="G118" s="41">
        <v>6</v>
      </c>
      <c r="H118" s="42">
        <v>0</v>
      </c>
      <c r="I118" s="43">
        <f>ROUND(G118*H118,P4)</f>
        <v>0</v>
      </c>
      <c r="J118" s="37"/>
      <c r="O118" s="44">
        <f>I118*0.21</f>
        <v>0</v>
      </c>
      <c r="P118">
        <v>3</v>
      </c>
    </row>
    <row r="119">
      <c r="A119" s="37" t="s">
        <v>598</v>
      </c>
      <c r="B119" s="45"/>
      <c r="C119" s="46"/>
      <c r="D119" s="46"/>
      <c r="E119" s="39" t="s">
        <v>14330</v>
      </c>
      <c r="F119" s="46"/>
      <c r="G119" s="46"/>
      <c r="H119" s="46"/>
      <c r="I119" s="46"/>
      <c r="J119" s="48"/>
    </row>
    <row r="120" ht="120">
      <c r="A120" s="37" t="s">
        <v>601</v>
      </c>
      <c r="B120" s="45"/>
      <c r="C120" s="46"/>
      <c r="D120" s="46"/>
      <c r="E120" s="39" t="s">
        <v>2096</v>
      </c>
      <c r="F120" s="46"/>
      <c r="G120" s="46"/>
      <c r="H120" s="46"/>
      <c r="I120" s="46"/>
      <c r="J120" s="48"/>
    </row>
    <row r="121" ht="30">
      <c r="A121" s="37" t="s">
        <v>593</v>
      </c>
      <c r="B121" s="37">
        <v>32</v>
      </c>
      <c r="C121" s="38" t="s">
        <v>1409</v>
      </c>
      <c r="D121" s="37" t="s">
        <v>595</v>
      </c>
      <c r="E121" s="39" t="s">
        <v>1410</v>
      </c>
      <c r="F121" s="40" t="s">
        <v>608</v>
      </c>
      <c r="G121" s="41">
        <v>316</v>
      </c>
      <c r="H121" s="42">
        <v>0</v>
      </c>
      <c r="I121" s="43">
        <f>ROUND(G121*H121,P4)</f>
        <v>0</v>
      </c>
      <c r="J121" s="37"/>
      <c r="O121" s="44">
        <f>I121*0.21</f>
        <v>0</v>
      </c>
      <c r="P121">
        <v>3</v>
      </c>
    </row>
    <row r="122">
      <c r="A122" s="37" t="s">
        <v>598</v>
      </c>
      <c r="B122" s="45"/>
      <c r="C122" s="46"/>
      <c r="D122" s="46"/>
      <c r="E122" s="39" t="s">
        <v>14330</v>
      </c>
      <c r="F122" s="46"/>
      <c r="G122" s="46"/>
      <c r="H122" s="46"/>
      <c r="I122" s="46"/>
      <c r="J122" s="48"/>
    </row>
    <row r="123" ht="120">
      <c r="A123" s="37" t="s">
        <v>601</v>
      </c>
      <c r="B123" s="45"/>
      <c r="C123" s="46"/>
      <c r="D123" s="46"/>
      <c r="E123" s="39" t="s">
        <v>2096</v>
      </c>
      <c r="F123" s="46"/>
      <c r="G123" s="46"/>
      <c r="H123" s="46"/>
      <c r="I123" s="46"/>
      <c r="J123" s="48"/>
    </row>
    <row r="124" ht="30">
      <c r="A124" s="37" t="s">
        <v>593</v>
      </c>
      <c r="B124" s="37">
        <v>33</v>
      </c>
      <c r="C124" s="38" t="s">
        <v>3377</v>
      </c>
      <c r="D124" s="37" t="s">
        <v>595</v>
      </c>
      <c r="E124" s="39" t="s">
        <v>3378</v>
      </c>
      <c r="F124" s="40" t="s">
        <v>608</v>
      </c>
      <c r="G124" s="41">
        <v>176</v>
      </c>
      <c r="H124" s="42">
        <v>0</v>
      </c>
      <c r="I124" s="43">
        <f>ROUND(G124*H124,P4)</f>
        <v>0</v>
      </c>
      <c r="J124" s="37"/>
      <c r="O124" s="44">
        <f>I124*0.21</f>
        <v>0</v>
      </c>
      <c r="P124">
        <v>3</v>
      </c>
    </row>
    <row r="125">
      <c r="A125" s="37" t="s">
        <v>598</v>
      </c>
      <c r="B125" s="45"/>
      <c r="C125" s="46"/>
      <c r="D125" s="46"/>
      <c r="E125" s="39" t="s">
        <v>14330</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34</v>
      </c>
      <c r="C127" s="38" t="s">
        <v>4328</v>
      </c>
      <c r="D127" s="37" t="s">
        <v>595</v>
      </c>
      <c r="E127" s="39" t="s">
        <v>4329</v>
      </c>
      <c r="F127" s="40" t="s">
        <v>608</v>
      </c>
      <c r="G127" s="41">
        <v>4</v>
      </c>
      <c r="H127" s="42">
        <v>0</v>
      </c>
      <c r="I127" s="43">
        <f>ROUND(G127*H127,P4)</f>
        <v>0</v>
      </c>
      <c r="J127" s="37"/>
      <c r="O127" s="44">
        <f>I127*0.21</f>
        <v>0</v>
      </c>
      <c r="P127">
        <v>3</v>
      </c>
    </row>
    <row r="128">
      <c r="A128" s="37" t="s">
        <v>598</v>
      </c>
      <c r="B128" s="45"/>
      <c r="C128" s="46"/>
      <c r="D128" s="46"/>
      <c r="E128" s="39" t="s">
        <v>14330</v>
      </c>
      <c r="F128" s="46"/>
      <c r="G128" s="46"/>
      <c r="H128" s="46"/>
      <c r="I128" s="46"/>
      <c r="J128" s="48"/>
    </row>
    <row r="129" ht="120">
      <c r="A129" s="37" t="s">
        <v>601</v>
      </c>
      <c r="B129" s="45"/>
      <c r="C129" s="46"/>
      <c r="D129" s="46"/>
      <c r="E129" s="39" t="s">
        <v>2096</v>
      </c>
      <c r="F129" s="46"/>
      <c r="G129" s="46"/>
      <c r="H129" s="46"/>
      <c r="I129" s="46"/>
      <c r="J129" s="48"/>
    </row>
    <row r="130" ht="30">
      <c r="A130" s="37" t="s">
        <v>593</v>
      </c>
      <c r="B130" s="37">
        <v>35</v>
      </c>
      <c r="C130" s="38" t="s">
        <v>4330</v>
      </c>
      <c r="D130" s="37" t="s">
        <v>595</v>
      </c>
      <c r="E130" s="39" t="s">
        <v>4331</v>
      </c>
      <c r="F130" s="40" t="s">
        <v>608</v>
      </c>
      <c r="G130" s="41">
        <v>64</v>
      </c>
      <c r="H130" s="42">
        <v>0</v>
      </c>
      <c r="I130" s="43">
        <f>ROUND(G130*H130,P4)</f>
        <v>0</v>
      </c>
      <c r="J130" s="37"/>
      <c r="O130" s="44">
        <f>I130*0.21</f>
        <v>0</v>
      </c>
      <c r="P130">
        <v>3</v>
      </c>
    </row>
    <row r="131">
      <c r="A131" s="37" t="s">
        <v>598</v>
      </c>
      <c r="B131" s="45"/>
      <c r="C131" s="46"/>
      <c r="D131" s="46"/>
      <c r="E131" s="39" t="s">
        <v>14330</v>
      </c>
      <c r="F131" s="46"/>
      <c r="G131" s="46"/>
      <c r="H131" s="46"/>
      <c r="I131" s="46"/>
      <c r="J131" s="48"/>
    </row>
    <row r="132" ht="120">
      <c r="A132" s="37" t="s">
        <v>601</v>
      </c>
      <c r="B132" s="45"/>
      <c r="C132" s="46"/>
      <c r="D132" s="46"/>
      <c r="E132" s="39" t="s">
        <v>2096</v>
      </c>
      <c r="F132" s="46"/>
      <c r="G132" s="46"/>
      <c r="H132" s="46"/>
      <c r="I132" s="46"/>
      <c r="J132" s="48"/>
    </row>
    <row r="133">
      <c r="A133" s="37" t="s">
        <v>593</v>
      </c>
      <c r="B133" s="37">
        <v>36</v>
      </c>
      <c r="C133" s="38" t="s">
        <v>14326</v>
      </c>
      <c r="D133" s="37" t="s">
        <v>595</v>
      </c>
      <c r="E133" s="39" t="s">
        <v>14327</v>
      </c>
      <c r="F133" s="40" t="s">
        <v>597</v>
      </c>
      <c r="G133" s="41">
        <v>77</v>
      </c>
      <c r="H133" s="42">
        <v>0</v>
      </c>
      <c r="I133" s="43">
        <f>ROUND(G133*H133,P4)</f>
        <v>0</v>
      </c>
      <c r="J133" s="37"/>
      <c r="O133" s="44">
        <f>I133*0.21</f>
        <v>0</v>
      </c>
      <c r="P133">
        <v>3</v>
      </c>
    </row>
    <row r="134">
      <c r="A134" s="37" t="s">
        <v>598</v>
      </c>
      <c r="B134" s="45"/>
      <c r="C134" s="46"/>
      <c r="D134" s="46"/>
      <c r="E134" s="39" t="s">
        <v>14328</v>
      </c>
      <c r="F134" s="46"/>
      <c r="G134" s="46"/>
      <c r="H134" s="46"/>
      <c r="I134" s="46"/>
      <c r="J134" s="48"/>
    </row>
    <row r="135" ht="90">
      <c r="A135" s="37" t="s">
        <v>601</v>
      </c>
      <c r="B135" s="45"/>
      <c r="C135" s="46"/>
      <c r="D135" s="46"/>
      <c r="E135" s="39" t="s">
        <v>14329</v>
      </c>
      <c r="F135" s="46"/>
      <c r="G135" s="46"/>
      <c r="H135" s="46"/>
      <c r="I135" s="46"/>
      <c r="J135" s="48"/>
    </row>
    <row r="136">
      <c r="A136" s="37" t="s">
        <v>593</v>
      </c>
      <c r="B136" s="37">
        <v>37</v>
      </c>
      <c r="C136" s="38" t="s">
        <v>1259</v>
      </c>
      <c r="D136" s="37" t="s">
        <v>595</v>
      </c>
      <c r="E136" s="39" t="s">
        <v>1260</v>
      </c>
      <c r="F136" s="40" t="s">
        <v>608</v>
      </c>
      <c r="G136" s="41">
        <v>36</v>
      </c>
      <c r="H136" s="42">
        <v>0</v>
      </c>
      <c r="I136" s="43">
        <f>ROUND(G136*H136,P4)</f>
        <v>0</v>
      </c>
      <c r="J136" s="37"/>
      <c r="O136" s="44">
        <f>I136*0.21</f>
        <v>0</v>
      </c>
      <c r="P136">
        <v>3</v>
      </c>
    </row>
    <row r="137">
      <c r="A137" s="37" t="s">
        <v>598</v>
      </c>
      <c r="B137" s="45"/>
      <c r="C137" s="46"/>
      <c r="D137" s="46"/>
      <c r="E137" s="39" t="s">
        <v>14297</v>
      </c>
      <c r="F137" s="46"/>
      <c r="G137" s="46"/>
      <c r="H137" s="46"/>
      <c r="I137" s="46"/>
      <c r="J137" s="48"/>
    </row>
    <row r="138" ht="105">
      <c r="A138" s="37" t="s">
        <v>601</v>
      </c>
      <c r="B138" s="45"/>
      <c r="C138" s="46"/>
      <c r="D138" s="46"/>
      <c r="E138" s="39" t="s">
        <v>4128</v>
      </c>
      <c r="F138" s="46"/>
      <c r="G138" s="46"/>
      <c r="H138" s="46"/>
      <c r="I138" s="46"/>
      <c r="J138" s="48"/>
    </row>
    <row r="139" ht="30">
      <c r="A139" s="37" t="s">
        <v>593</v>
      </c>
      <c r="B139" s="37">
        <v>38</v>
      </c>
      <c r="C139" s="38" t="s">
        <v>14388</v>
      </c>
      <c r="D139" s="37" t="s">
        <v>595</v>
      </c>
      <c r="E139" s="39" t="s">
        <v>14389</v>
      </c>
      <c r="F139" s="40" t="s">
        <v>597</v>
      </c>
      <c r="G139" s="41">
        <v>30</v>
      </c>
      <c r="H139" s="42">
        <v>0</v>
      </c>
      <c r="I139" s="43">
        <f>ROUND(G139*H139,P4)</f>
        <v>0</v>
      </c>
      <c r="J139" s="37"/>
      <c r="O139" s="44">
        <f>I139*0.21</f>
        <v>0</v>
      </c>
      <c r="P139">
        <v>3</v>
      </c>
    </row>
    <row r="140">
      <c r="A140" s="37" t="s">
        <v>598</v>
      </c>
      <c r="B140" s="45"/>
      <c r="C140" s="46"/>
      <c r="D140" s="46"/>
      <c r="E140" s="39" t="s">
        <v>14330</v>
      </c>
      <c r="F140" s="46"/>
      <c r="G140" s="46"/>
      <c r="H140" s="46"/>
      <c r="I140" s="46"/>
      <c r="J140" s="48"/>
    </row>
    <row r="141" ht="60">
      <c r="A141" s="37" t="s">
        <v>601</v>
      </c>
      <c r="B141" s="45"/>
      <c r="C141" s="46"/>
      <c r="D141" s="46"/>
      <c r="E141" s="39" t="s">
        <v>4133</v>
      </c>
      <c r="F141" s="46"/>
      <c r="G141" s="46"/>
      <c r="H141" s="46"/>
      <c r="I141" s="46"/>
      <c r="J141" s="48"/>
    </row>
    <row r="142" ht="30">
      <c r="A142" s="37" t="s">
        <v>593</v>
      </c>
      <c r="B142" s="37">
        <v>39</v>
      </c>
      <c r="C142" s="38" t="s">
        <v>4152</v>
      </c>
      <c r="D142" s="37" t="s">
        <v>595</v>
      </c>
      <c r="E142" s="39" t="s">
        <v>4153</v>
      </c>
      <c r="F142" s="40" t="s">
        <v>597</v>
      </c>
      <c r="G142" s="41">
        <v>2880</v>
      </c>
      <c r="H142" s="42">
        <v>0</v>
      </c>
      <c r="I142" s="43">
        <f>ROUND(G142*H142,P4)</f>
        <v>0</v>
      </c>
      <c r="J142" s="37"/>
      <c r="O142" s="44">
        <f>I142*0.21</f>
        <v>0</v>
      </c>
      <c r="P142">
        <v>3</v>
      </c>
    </row>
    <row r="143">
      <c r="A143" s="37" t="s">
        <v>598</v>
      </c>
      <c r="B143" s="45"/>
      <c r="C143" s="46"/>
      <c r="D143" s="46"/>
      <c r="E143" s="39" t="s">
        <v>14330</v>
      </c>
      <c r="F143" s="46"/>
      <c r="G143" s="46"/>
      <c r="H143" s="46"/>
      <c r="I143" s="46"/>
      <c r="J143" s="48"/>
    </row>
    <row r="144" ht="60">
      <c r="A144" s="37" t="s">
        <v>601</v>
      </c>
      <c r="B144" s="45"/>
      <c r="C144" s="46"/>
      <c r="D144" s="46"/>
      <c r="E144" s="39" t="s">
        <v>4133</v>
      </c>
      <c r="F144" s="46"/>
      <c r="G144" s="46"/>
      <c r="H144" s="46"/>
      <c r="I144" s="46"/>
      <c r="J144" s="48"/>
    </row>
    <row r="145" ht="30">
      <c r="A145" s="37" t="s">
        <v>593</v>
      </c>
      <c r="B145" s="37">
        <v>40</v>
      </c>
      <c r="C145" s="38" t="s">
        <v>14390</v>
      </c>
      <c r="D145" s="37" t="s">
        <v>595</v>
      </c>
      <c r="E145" s="39" t="s">
        <v>14391</v>
      </c>
      <c r="F145" s="40" t="s">
        <v>597</v>
      </c>
      <c r="G145" s="41">
        <v>300</v>
      </c>
      <c r="H145" s="42">
        <v>0</v>
      </c>
      <c r="I145" s="43">
        <f>ROUND(G145*H145,P4)</f>
        <v>0</v>
      </c>
      <c r="J145" s="37"/>
      <c r="O145" s="44">
        <f>I145*0.21</f>
        <v>0</v>
      </c>
      <c r="P145">
        <v>3</v>
      </c>
    </row>
    <row r="146">
      <c r="A146" s="37" t="s">
        <v>598</v>
      </c>
      <c r="B146" s="45"/>
      <c r="C146" s="46"/>
      <c r="D146" s="46"/>
      <c r="E146" s="39" t="s">
        <v>14330</v>
      </c>
      <c r="F146" s="46"/>
      <c r="G146" s="46"/>
      <c r="H146" s="46"/>
      <c r="I146" s="46"/>
      <c r="J146" s="48"/>
    </row>
    <row r="147" ht="60">
      <c r="A147" s="37" t="s">
        <v>601</v>
      </c>
      <c r="B147" s="45"/>
      <c r="C147" s="46"/>
      <c r="D147" s="46"/>
      <c r="E147" s="39" t="s">
        <v>4133</v>
      </c>
      <c r="F147" s="46"/>
      <c r="G147" s="46"/>
      <c r="H147" s="46"/>
      <c r="I147" s="46"/>
      <c r="J147" s="48"/>
    </row>
    <row r="148" ht="30">
      <c r="A148" s="37" t="s">
        <v>593</v>
      </c>
      <c r="B148" s="37">
        <v>41</v>
      </c>
      <c r="C148" s="38" t="s">
        <v>14392</v>
      </c>
      <c r="D148" s="37" t="s">
        <v>595</v>
      </c>
      <c r="E148" s="39" t="s">
        <v>14393</v>
      </c>
      <c r="F148" s="40" t="s">
        <v>597</v>
      </c>
      <c r="G148" s="41">
        <v>6190</v>
      </c>
      <c r="H148" s="42">
        <v>0</v>
      </c>
      <c r="I148" s="43">
        <f>ROUND(G148*H148,P4)</f>
        <v>0</v>
      </c>
      <c r="J148" s="37"/>
      <c r="O148" s="44">
        <f>I148*0.21</f>
        <v>0</v>
      </c>
      <c r="P148">
        <v>3</v>
      </c>
    </row>
    <row r="149" ht="30">
      <c r="A149" s="37" t="s">
        <v>598</v>
      </c>
      <c r="B149" s="45"/>
      <c r="C149" s="46"/>
      <c r="D149" s="46"/>
      <c r="E149" s="39" t="s">
        <v>14393</v>
      </c>
      <c r="F149" s="46"/>
      <c r="G149" s="46"/>
      <c r="H149" s="46"/>
      <c r="I149" s="46"/>
      <c r="J149" s="48"/>
    </row>
    <row r="150">
      <c r="A150" s="37" t="s">
        <v>599</v>
      </c>
      <c r="B150" s="45"/>
      <c r="C150" s="46"/>
      <c r="D150" s="46"/>
      <c r="E150" s="49" t="s">
        <v>14394</v>
      </c>
      <c r="F150" s="46"/>
      <c r="G150" s="46"/>
      <c r="H150" s="46"/>
      <c r="I150" s="46"/>
      <c r="J150" s="48"/>
    </row>
    <row r="151" ht="60">
      <c r="A151" s="37" t="s">
        <v>601</v>
      </c>
      <c r="B151" s="45"/>
      <c r="C151" s="46"/>
      <c r="D151" s="46"/>
      <c r="E151" s="39" t="s">
        <v>4133</v>
      </c>
      <c r="F151" s="46"/>
      <c r="G151" s="46"/>
      <c r="H151" s="46"/>
      <c r="I151" s="46"/>
      <c r="J151" s="48"/>
    </row>
    <row r="152" ht="30">
      <c r="A152" s="37" t="s">
        <v>593</v>
      </c>
      <c r="B152" s="37">
        <v>42</v>
      </c>
      <c r="C152" s="38" t="s">
        <v>14395</v>
      </c>
      <c r="D152" s="37" t="s">
        <v>595</v>
      </c>
      <c r="E152" s="39" t="s">
        <v>14396</v>
      </c>
      <c r="F152" s="40" t="s">
        <v>597</v>
      </c>
      <c r="G152" s="41">
        <v>4640</v>
      </c>
      <c r="H152" s="42">
        <v>0</v>
      </c>
      <c r="I152" s="43">
        <f>ROUND(G152*H152,P4)</f>
        <v>0</v>
      </c>
      <c r="J152" s="37"/>
      <c r="O152" s="44">
        <f>I152*0.21</f>
        <v>0</v>
      </c>
      <c r="P152">
        <v>3</v>
      </c>
    </row>
    <row r="153">
      <c r="A153" s="37" t="s">
        <v>598</v>
      </c>
      <c r="B153" s="45"/>
      <c r="C153" s="46"/>
      <c r="D153" s="46"/>
      <c r="E153" s="39" t="s">
        <v>14330</v>
      </c>
      <c r="F153" s="46"/>
      <c r="G153" s="46"/>
      <c r="H153" s="46"/>
      <c r="I153" s="46"/>
      <c r="J153" s="48"/>
    </row>
    <row r="154" ht="60">
      <c r="A154" s="37" t="s">
        <v>601</v>
      </c>
      <c r="B154" s="45"/>
      <c r="C154" s="46"/>
      <c r="D154" s="46"/>
      <c r="E154" s="39" t="s">
        <v>4133</v>
      </c>
      <c r="F154" s="46"/>
      <c r="G154" s="46"/>
      <c r="H154" s="46"/>
      <c r="I154" s="46"/>
      <c r="J154" s="48"/>
    </row>
    <row r="155" ht="30">
      <c r="A155" s="37" t="s">
        <v>593</v>
      </c>
      <c r="B155" s="37">
        <v>43</v>
      </c>
      <c r="C155" s="38" t="s">
        <v>14397</v>
      </c>
      <c r="D155" s="37" t="s">
        <v>595</v>
      </c>
      <c r="E155" s="39" t="s">
        <v>14398</v>
      </c>
      <c r="F155" s="40" t="s">
        <v>597</v>
      </c>
      <c r="G155" s="41">
        <v>5200</v>
      </c>
      <c r="H155" s="42">
        <v>0</v>
      </c>
      <c r="I155" s="43">
        <f>ROUND(G155*H155,P4)</f>
        <v>0</v>
      </c>
      <c r="J155" s="37"/>
      <c r="O155" s="44">
        <f>I155*0.21</f>
        <v>0</v>
      </c>
      <c r="P155">
        <v>3</v>
      </c>
    </row>
    <row r="156">
      <c r="A156" s="37" t="s">
        <v>598</v>
      </c>
      <c r="B156" s="45"/>
      <c r="C156" s="46"/>
      <c r="D156" s="46"/>
      <c r="E156" s="39" t="s">
        <v>14330</v>
      </c>
      <c r="F156" s="46"/>
      <c r="G156" s="46"/>
      <c r="H156" s="46"/>
      <c r="I156" s="46"/>
      <c r="J156" s="48"/>
    </row>
    <row r="157" ht="60">
      <c r="A157" s="37" t="s">
        <v>601</v>
      </c>
      <c r="B157" s="45"/>
      <c r="C157" s="46"/>
      <c r="D157" s="46"/>
      <c r="E157" s="39" t="s">
        <v>4133</v>
      </c>
      <c r="F157" s="46"/>
      <c r="G157" s="46"/>
      <c r="H157" s="46"/>
      <c r="I157" s="46"/>
      <c r="J157" s="48"/>
    </row>
    <row r="158" ht="30">
      <c r="A158" s="37" t="s">
        <v>593</v>
      </c>
      <c r="B158" s="37">
        <v>44</v>
      </c>
      <c r="C158" s="38" t="s">
        <v>14399</v>
      </c>
      <c r="D158" s="37" t="s">
        <v>595</v>
      </c>
      <c r="E158" s="39" t="s">
        <v>14400</v>
      </c>
      <c r="F158" s="40" t="s">
        <v>597</v>
      </c>
      <c r="G158" s="41">
        <v>1314</v>
      </c>
      <c r="H158" s="42">
        <v>0</v>
      </c>
      <c r="I158" s="43">
        <f>ROUND(G158*H158,P4)</f>
        <v>0</v>
      </c>
      <c r="J158" s="37"/>
      <c r="O158" s="44">
        <f>I158*0.21</f>
        <v>0</v>
      </c>
      <c r="P158">
        <v>3</v>
      </c>
    </row>
    <row r="159">
      <c r="A159" s="37" t="s">
        <v>598</v>
      </c>
      <c r="B159" s="45"/>
      <c r="C159" s="46"/>
      <c r="D159" s="46"/>
      <c r="E159" s="39" t="s">
        <v>14330</v>
      </c>
      <c r="F159" s="46"/>
      <c r="G159" s="46"/>
      <c r="H159" s="46"/>
      <c r="I159" s="46"/>
      <c r="J159" s="48"/>
    </row>
    <row r="160" ht="60">
      <c r="A160" s="37" t="s">
        <v>601</v>
      </c>
      <c r="B160" s="45"/>
      <c r="C160" s="46"/>
      <c r="D160" s="46"/>
      <c r="E160" s="39" t="s">
        <v>4133</v>
      </c>
      <c r="F160" s="46"/>
      <c r="G160" s="46"/>
      <c r="H160" s="46"/>
      <c r="I160" s="46"/>
      <c r="J160" s="48"/>
    </row>
    <row r="161">
      <c r="A161" s="31" t="s">
        <v>591</v>
      </c>
      <c r="B161" s="32"/>
      <c r="C161" s="33" t="s">
        <v>14244</v>
      </c>
      <c r="D161" s="34"/>
      <c r="E161" s="31" t="s">
        <v>14245</v>
      </c>
      <c r="F161" s="34"/>
      <c r="G161" s="34"/>
      <c r="H161" s="34"/>
      <c r="I161" s="35">
        <f>SUMIFS(I162:I176,A162:A176,"P")</f>
        <v>0</v>
      </c>
      <c r="J161" s="36"/>
    </row>
    <row r="162" ht="30">
      <c r="A162" s="37" t="s">
        <v>593</v>
      </c>
      <c r="B162" s="37">
        <v>45</v>
      </c>
      <c r="C162" s="38" t="s">
        <v>14401</v>
      </c>
      <c r="D162" s="37" t="s">
        <v>595</v>
      </c>
      <c r="E162" s="39" t="s">
        <v>14402</v>
      </c>
      <c r="F162" s="40" t="s">
        <v>608</v>
      </c>
      <c r="G162" s="41">
        <v>124</v>
      </c>
      <c r="H162" s="42">
        <v>0</v>
      </c>
      <c r="I162" s="43">
        <f>ROUND(G162*H162,P4)</f>
        <v>0</v>
      </c>
      <c r="J162" s="37"/>
      <c r="O162" s="44">
        <f>I162*0.21</f>
        <v>0</v>
      </c>
      <c r="P162">
        <v>3</v>
      </c>
    </row>
    <row r="163">
      <c r="A163" s="37" t="s">
        <v>598</v>
      </c>
      <c r="B163" s="45"/>
      <c r="C163" s="46"/>
      <c r="D163" s="46"/>
      <c r="E163" s="39" t="s">
        <v>14403</v>
      </c>
      <c r="F163" s="46"/>
      <c r="G163" s="46"/>
      <c r="H163" s="46"/>
      <c r="I163" s="46"/>
      <c r="J163" s="48"/>
    </row>
    <row r="164" ht="45">
      <c r="A164" s="37" t="s">
        <v>601</v>
      </c>
      <c r="B164" s="45"/>
      <c r="C164" s="46"/>
      <c r="D164" s="46"/>
      <c r="E164" s="39" t="s">
        <v>14404</v>
      </c>
      <c r="F164" s="46"/>
      <c r="G164" s="46"/>
      <c r="H164" s="46"/>
      <c r="I164" s="46"/>
      <c r="J164" s="48"/>
    </row>
    <row r="165" ht="30">
      <c r="A165" s="37" t="s">
        <v>593</v>
      </c>
      <c r="B165" s="37">
        <v>46</v>
      </c>
      <c r="C165" s="38" t="s">
        <v>14405</v>
      </c>
      <c r="D165" s="37" t="s">
        <v>595</v>
      </c>
      <c r="E165" s="39" t="s">
        <v>14406</v>
      </c>
      <c r="F165" s="40" t="s">
        <v>608</v>
      </c>
      <c r="G165" s="41">
        <v>310</v>
      </c>
      <c r="H165" s="42">
        <v>0</v>
      </c>
      <c r="I165" s="43">
        <f>ROUND(G165*H165,P4)</f>
        <v>0</v>
      </c>
      <c r="J165" s="37"/>
      <c r="O165" s="44">
        <f>I165*0.21</f>
        <v>0</v>
      </c>
      <c r="P165">
        <v>3</v>
      </c>
    </row>
    <row r="166">
      <c r="A166" s="37" t="s">
        <v>598</v>
      </c>
      <c r="B166" s="45"/>
      <c r="C166" s="46"/>
      <c r="D166" s="46"/>
      <c r="E166" s="39" t="s">
        <v>14403</v>
      </c>
      <c r="F166" s="46"/>
      <c r="G166" s="46"/>
      <c r="H166" s="46"/>
      <c r="I166" s="46"/>
      <c r="J166" s="48"/>
    </row>
    <row r="167" ht="45">
      <c r="A167" s="37" t="s">
        <v>601</v>
      </c>
      <c r="B167" s="45"/>
      <c r="C167" s="46"/>
      <c r="D167" s="46"/>
      <c r="E167" s="39" t="s">
        <v>14404</v>
      </c>
      <c r="F167" s="46"/>
      <c r="G167" s="46"/>
      <c r="H167" s="46"/>
      <c r="I167" s="46"/>
      <c r="J167" s="48"/>
    </row>
    <row r="168" ht="30">
      <c r="A168" s="37" t="s">
        <v>593</v>
      </c>
      <c r="B168" s="37">
        <v>47</v>
      </c>
      <c r="C168" s="38" t="s">
        <v>14407</v>
      </c>
      <c r="D168" s="37" t="s">
        <v>595</v>
      </c>
      <c r="E168" s="39" t="s">
        <v>14408</v>
      </c>
      <c r="F168" s="40" t="s">
        <v>608</v>
      </c>
      <c r="G168" s="41">
        <v>1</v>
      </c>
      <c r="H168" s="42">
        <v>0</v>
      </c>
      <c r="I168" s="43">
        <f>ROUND(G168*H168,P4)</f>
        <v>0</v>
      </c>
      <c r="J168" s="37"/>
      <c r="O168" s="44">
        <f>I168*0.21</f>
        <v>0</v>
      </c>
      <c r="P168">
        <v>3</v>
      </c>
    </row>
    <row r="169">
      <c r="A169" s="37" t="s">
        <v>598</v>
      </c>
      <c r="B169" s="45"/>
      <c r="C169" s="46"/>
      <c r="D169" s="46"/>
      <c r="E169" s="39" t="s">
        <v>14297</v>
      </c>
      <c r="F169" s="46"/>
      <c r="G169" s="46"/>
      <c r="H169" s="46"/>
      <c r="I169" s="46"/>
      <c r="J169" s="48"/>
    </row>
    <row r="170" ht="45">
      <c r="A170" s="37" t="s">
        <v>601</v>
      </c>
      <c r="B170" s="45"/>
      <c r="C170" s="46"/>
      <c r="D170" s="46"/>
      <c r="E170" s="39" t="s">
        <v>14409</v>
      </c>
      <c r="F170" s="46"/>
      <c r="G170" s="46"/>
      <c r="H170" s="46"/>
      <c r="I170" s="46"/>
      <c r="J170" s="48"/>
    </row>
    <row r="171" ht="30">
      <c r="A171" s="37" t="s">
        <v>593</v>
      </c>
      <c r="B171" s="37">
        <v>48</v>
      </c>
      <c r="C171" s="38" t="s">
        <v>14410</v>
      </c>
      <c r="D171" s="37" t="s">
        <v>595</v>
      </c>
      <c r="E171" s="39" t="s">
        <v>14411</v>
      </c>
      <c r="F171" s="40" t="s">
        <v>608</v>
      </c>
      <c r="G171" s="41">
        <v>1</v>
      </c>
      <c r="H171" s="42">
        <v>0</v>
      </c>
      <c r="I171" s="43">
        <f>ROUND(G171*H171,P4)</f>
        <v>0</v>
      </c>
      <c r="J171" s="37"/>
      <c r="O171" s="44">
        <f>I171*0.21</f>
        <v>0</v>
      </c>
      <c r="P171">
        <v>3</v>
      </c>
    </row>
    <row r="172">
      <c r="A172" s="37" t="s">
        <v>598</v>
      </c>
      <c r="B172" s="45"/>
      <c r="C172" s="46"/>
      <c r="D172" s="46"/>
      <c r="E172" s="39" t="s">
        <v>14297</v>
      </c>
      <c r="F172" s="46"/>
      <c r="G172" s="46"/>
      <c r="H172" s="46"/>
      <c r="I172" s="46"/>
      <c r="J172" s="48"/>
    </row>
    <row r="173" ht="45">
      <c r="A173" s="37" t="s">
        <v>601</v>
      </c>
      <c r="B173" s="45"/>
      <c r="C173" s="46"/>
      <c r="D173" s="46"/>
      <c r="E173" s="39" t="s">
        <v>14412</v>
      </c>
      <c r="F173" s="46"/>
      <c r="G173" s="46"/>
      <c r="H173" s="46"/>
      <c r="I173" s="46"/>
      <c r="J173" s="48"/>
    </row>
    <row r="174" ht="30">
      <c r="A174" s="37" t="s">
        <v>593</v>
      </c>
      <c r="B174" s="37">
        <v>49</v>
      </c>
      <c r="C174" s="38" t="s">
        <v>14413</v>
      </c>
      <c r="D174" s="37" t="s">
        <v>595</v>
      </c>
      <c r="E174" s="39" t="s">
        <v>14414</v>
      </c>
      <c r="F174" s="40" t="s">
        <v>608</v>
      </c>
      <c r="G174" s="41">
        <v>30</v>
      </c>
      <c r="H174" s="42">
        <v>0</v>
      </c>
      <c r="I174" s="43">
        <f>ROUND(G174*H174,P4)</f>
        <v>0</v>
      </c>
      <c r="J174" s="37"/>
      <c r="O174" s="44">
        <f>I174*0.21</f>
        <v>0</v>
      </c>
      <c r="P174">
        <v>3</v>
      </c>
    </row>
    <row r="175">
      <c r="A175" s="37" t="s">
        <v>598</v>
      </c>
      <c r="B175" s="45"/>
      <c r="C175" s="46"/>
      <c r="D175" s="46"/>
      <c r="E175" s="39" t="s">
        <v>14297</v>
      </c>
      <c r="F175" s="46"/>
      <c r="G175" s="46"/>
      <c r="H175" s="46"/>
      <c r="I175" s="46"/>
      <c r="J175" s="48"/>
    </row>
    <row r="176" ht="45">
      <c r="A176" s="37" t="s">
        <v>601</v>
      </c>
      <c r="B176" s="45"/>
      <c r="C176" s="46"/>
      <c r="D176" s="46"/>
      <c r="E176" s="39" t="s">
        <v>14415</v>
      </c>
      <c r="F176" s="46"/>
      <c r="G176" s="46"/>
      <c r="H176" s="46"/>
      <c r="I176" s="46"/>
      <c r="J176" s="48"/>
    </row>
    <row r="177">
      <c r="A177" s="31" t="s">
        <v>591</v>
      </c>
      <c r="B177" s="32"/>
      <c r="C177" s="33" t="s">
        <v>3893</v>
      </c>
      <c r="D177" s="34"/>
      <c r="E177" s="31" t="s">
        <v>4353</v>
      </c>
      <c r="F177" s="34"/>
      <c r="G177" s="34"/>
      <c r="H177" s="34"/>
      <c r="I177" s="35">
        <f>SUMIFS(I178:I189,A178:A189,"P")</f>
        <v>0</v>
      </c>
      <c r="J177" s="36"/>
    </row>
    <row r="178" ht="30">
      <c r="A178" s="37" t="s">
        <v>593</v>
      </c>
      <c r="B178" s="37">
        <v>50</v>
      </c>
      <c r="C178" s="38" t="s">
        <v>14331</v>
      </c>
      <c r="D178" s="37" t="s">
        <v>595</v>
      </c>
      <c r="E178" s="39" t="s">
        <v>14416</v>
      </c>
      <c r="F178" s="40" t="s">
        <v>608</v>
      </c>
      <c r="G178" s="41">
        <v>1</v>
      </c>
      <c r="H178" s="42">
        <v>0</v>
      </c>
      <c r="I178" s="43">
        <f>ROUND(G178*H178,P4)</f>
        <v>0</v>
      </c>
      <c r="J178" s="37"/>
      <c r="O178" s="44">
        <f>I178*0.21</f>
        <v>0</v>
      </c>
      <c r="P178">
        <v>3</v>
      </c>
    </row>
    <row r="179">
      <c r="A179" s="37" t="s">
        <v>598</v>
      </c>
      <c r="B179" s="45"/>
      <c r="C179" s="46"/>
      <c r="D179" s="46"/>
      <c r="E179" s="39" t="s">
        <v>14417</v>
      </c>
      <c r="F179" s="46"/>
      <c r="G179" s="46"/>
      <c r="H179" s="46"/>
      <c r="I179" s="46"/>
      <c r="J179" s="48"/>
    </row>
    <row r="180" ht="105">
      <c r="A180" s="37" t="s">
        <v>601</v>
      </c>
      <c r="B180" s="45"/>
      <c r="C180" s="46"/>
      <c r="D180" s="46"/>
      <c r="E180" s="39" t="s">
        <v>14334</v>
      </c>
      <c r="F180" s="46"/>
      <c r="G180" s="46"/>
      <c r="H180" s="46"/>
      <c r="I180" s="46"/>
      <c r="J180" s="48"/>
    </row>
    <row r="181" ht="30">
      <c r="A181" s="37" t="s">
        <v>593</v>
      </c>
      <c r="B181" s="37">
        <v>51</v>
      </c>
      <c r="C181" s="38" t="s">
        <v>14418</v>
      </c>
      <c r="D181" s="37" t="s">
        <v>595</v>
      </c>
      <c r="E181" s="39" t="s">
        <v>14419</v>
      </c>
      <c r="F181" s="40" t="s">
        <v>608</v>
      </c>
      <c r="G181" s="41">
        <v>1</v>
      </c>
      <c r="H181" s="42">
        <v>0</v>
      </c>
      <c r="I181" s="43">
        <f>ROUND(G181*H181,P4)</f>
        <v>0</v>
      </c>
      <c r="J181" s="37"/>
      <c r="O181" s="44">
        <f>I181*0.21</f>
        <v>0</v>
      </c>
      <c r="P181">
        <v>3</v>
      </c>
    </row>
    <row r="182">
      <c r="A182" s="37" t="s">
        <v>598</v>
      </c>
      <c r="B182" s="45"/>
      <c r="C182" s="46"/>
      <c r="D182" s="46"/>
      <c r="E182" s="39" t="s">
        <v>14420</v>
      </c>
      <c r="F182" s="46"/>
      <c r="G182" s="46"/>
      <c r="H182" s="46"/>
      <c r="I182" s="46"/>
      <c r="J182" s="48"/>
    </row>
    <row r="183" ht="105">
      <c r="A183" s="37" t="s">
        <v>601</v>
      </c>
      <c r="B183" s="45"/>
      <c r="C183" s="46"/>
      <c r="D183" s="46"/>
      <c r="E183" s="39" t="s">
        <v>14334</v>
      </c>
      <c r="F183" s="46"/>
      <c r="G183" s="46"/>
      <c r="H183" s="46"/>
      <c r="I183" s="46"/>
      <c r="J183" s="48"/>
    </row>
    <row r="184" ht="30">
      <c r="A184" s="37" t="s">
        <v>593</v>
      </c>
      <c r="B184" s="37">
        <v>52</v>
      </c>
      <c r="C184" s="38" t="s">
        <v>14421</v>
      </c>
      <c r="D184" s="37" t="s">
        <v>595</v>
      </c>
      <c r="E184" s="39" t="s">
        <v>14422</v>
      </c>
      <c r="F184" s="40" t="s">
        <v>608</v>
      </c>
      <c r="G184" s="41">
        <v>30</v>
      </c>
      <c r="H184" s="42">
        <v>0</v>
      </c>
      <c r="I184" s="43">
        <f>ROUND(G184*H184,P4)</f>
        <v>0</v>
      </c>
      <c r="J184" s="37"/>
      <c r="O184" s="44">
        <f>I184*0.21</f>
        <v>0</v>
      </c>
      <c r="P184">
        <v>3</v>
      </c>
    </row>
    <row r="185">
      <c r="A185" s="37" t="s">
        <v>598</v>
      </c>
      <c r="B185" s="45"/>
      <c r="C185" s="46"/>
      <c r="D185" s="46"/>
      <c r="E185" s="39" t="s">
        <v>14423</v>
      </c>
      <c r="F185" s="46"/>
      <c r="G185" s="46"/>
      <c r="H185" s="46"/>
      <c r="I185" s="46"/>
      <c r="J185" s="48"/>
    </row>
    <row r="186" ht="105">
      <c r="A186" s="37" t="s">
        <v>601</v>
      </c>
      <c r="B186" s="45"/>
      <c r="C186" s="46"/>
      <c r="D186" s="46"/>
      <c r="E186" s="39" t="s">
        <v>14334</v>
      </c>
      <c r="F186" s="46"/>
      <c r="G186" s="46"/>
      <c r="H186" s="46"/>
      <c r="I186" s="46"/>
      <c r="J186" s="48"/>
    </row>
    <row r="187" ht="30">
      <c r="A187" s="37" t="s">
        <v>593</v>
      </c>
      <c r="B187" s="37">
        <v>53</v>
      </c>
      <c r="C187" s="38" t="s">
        <v>14424</v>
      </c>
      <c r="D187" s="37" t="s">
        <v>595</v>
      </c>
      <c r="E187" s="39" t="s">
        <v>14425</v>
      </c>
      <c r="F187" s="40" t="s">
        <v>608</v>
      </c>
      <c r="G187" s="41">
        <v>30</v>
      </c>
      <c r="H187" s="42">
        <v>0</v>
      </c>
      <c r="I187" s="43">
        <f>ROUND(G187*H187,P4)</f>
        <v>0</v>
      </c>
      <c r="J187" s="37"/>
      <c r="O187" s="44">
        <f>I187*0.21</f>
        <v>0</v>
      </c>
      <c r="P187">
        <v>3</v>
      </c>
    </row>
    <row r="188">
      <c r="A188" s="37" t="s">
        <v>598</v>
      </c>
      <c r="B188" s="45"/>
      <c r="C188" s="46"/>
      <c r="D188" s="46"/>
      <c r="E188" s="39" t="s">
        <v>14426</v>
      </c>
      <c r="F188" s="46"/>
      <c r="G188" s="46"/>
      <c r="H188" s="46"/>
      <c r="I188" s="46"/>
      <c r="J188" s="48"/>
    </row>
    <row r="189" ht="105">
      <c r="A189" s="37" t="s">
        <v>601</v>
      </c>
      <c r="B189" s="45"/>
      <c r="C189" s="46"/>
      <c r="D189" s="46"/>
      <c r="E189" s="39" t="s">
        <v>14334</v>
      </c>
      <c r="F189" s="46"/>
      <c r="G189" s="46"/>
      <c r="H189" s="46"/>
      <c r="I189" s="46"/>
      <c r="J189" s="48"/>
    </row>
    <row r="190">
      <c r="A190" s="31" t="s">
        <v>591</v>
      </c>
      <c r="B190" s="32"/>
      <c r="C190" s="33" t="s">
        <v>3664</v>
      </c>
      <c r="D190" s="34"/>
      <c r="E190" s="31" t="s">
        <v>4196</v>
      </c>
      <c r="F190" s="34"/>
      <c r="G190" s="34"/>
      <c r="H190" s="34"/>
      <c r="I190" s="35">
        <f>SUMIFS(I191:I229,A191:A229,"P")</f>
        <v>0</v>
      </c>
      <c r="J190" s="36"/>
    </row>
    <row r="191" ht="30">
      <c r="A191" s="37" t="s">
        <v>593</v>
      </c>
      <c r="B191" s="37">
        <v>54</v>
      </c>
      <c r="C191" s="38" t="s">
        <v>3063</v>
      </c>
      <c r="D191" s="37" t="s">
        <v>595</v>
      </c>
      <c r="E191" s="39" t="s">
        <v>3960</v>
      </c>
      <c r="F191" s="40" t="s">
        <v>608</v>
      </c>
      <c r="G191" s="41">
        <v>1</v>
      </c>
      <c r="H191" s="42">
        <v>0</v>
      </c>
      <c r="I191" s="43">
        <f>ROUND(G191*H191,P4)</f>
        <v>0</v>
      </c>
      <c r="J191" s="37"/>
      <c r="O191" s="44">
        <f>I191*0.21</f>
        <v>0</v>
      </c>
      <c r="P191">
        <v>3</v>
      </c>
    </row>
    <row r="192">
      <c r="A192" s="37" t="s">
        <v>598</v>
      </c>
      <c r="B192" s="45"/>
      <c r="C192" s="46"/>
      <c r="D192" s="46"/>
      <c r="E192" s="39" t="s">
        <v>14335</v>
      </c>
      <c r="F192" s="46"/>
      <c r="G192" s="46"/>
      <c r="H192" s="46"/>
      <c r="I192" s="46"/>
      <c r="J192" s="48"/>
    </row>
    <row r="193" ht="135">
      <c r="A193" s="37" t="s">
        <v>601</v>
      </c>
      <c r="B193" s="45"/>
      <c r="C193" s="46"/>
      <c r="D193" s="46"/>
      <c r="E193" s="39" t="s">
        <v>1065</v>
      </c>
      <c r="F193" s="46"/>
      <c r="G193" s="46"/>
      <c r="H193" s="46"/>
      <c r="I193" s="46"/>
      <c r="J193" s="48"/>
    </row>
    <row r="194" ht="45">
      <c r="A194" s="37" t="s">
        <v>593</v>
      </c>
      <c r="B194" s="37">
        <v>55</v>
      </c>
      <c r="C194" s="38" t="s">
        <v>3067</v>
      </c>
      <c r="D194" s="37" t="s">
        <v>595</v>
      </c>
      <c r="E194" s="39" t="s">
        <v>3962</v>
      </c>
      <c r="F194" s="40" t="s">
        <v>608</v>
      </c>
      <c r="G194" s="41">
        <v>68</v>
      </c>
      <c r="H194" s="42">
        <v>0</v>
      </c>
      <c r="I194" s="43">
        <f>ROUND(G194*H194,P4)</f>
        <v>0</v>
      </c>
      <c r="J194" s="37"/>
      <c r="O194" s="44">
        <f>I194*0.21</f>
        <v>0</v>
      </c>
      <c r="P194">
        <v>3</v>
      </c>
    </row>
    <row r="195">
      <c r="A195" s="37" t="s">
        <v>598</v>
      </c>
      <c r="B195" s="45"/>
      <c r="C195" s="46"/>
      <c r="D195" s="46"/>
      <c r="E195" s="39" t="s">
        <v>14335</v>
      </c>
      <c r="F195" s="46"/>
      <c r="G195" s="46"/>
      <c r="H195" s="46"/>
      <c r="I195" s="46"/>
      <c r="J195" s="48"/>
    </row>
    <row r="196" ht="135">
      <c r="A196" s="37" t="s">
        <v>601</v>
      </c>
      <c r="B196" s="45"/>
      <c r="C196" s="46"/>
      <c r="D196" s="46"/>
      <c r="E196" s="39" t="s">
        <v>1065</v>
      </c>
      <c r="F196" s="46"/>
      <c r="G196" s="46"/>
      <c r="H196" s="46"/>
      <c r="I196" s="46"/>
      <c r="J196" s="48"/>
    </row>
    <row r="197" ht="30">
      <c r="A197" s="37" t="s">
        <v>593</v>
      </c>
      <c r="B197" s="37">
        <v>56</v>
      </c>
      <c r="C197" s="38" t="s">
        <v>3070</v>
      </c>
      <c r="D197" s="37" t="s">
        <v>595</v>
      </c>
      <c r="E197" s="39" t="s">
        <v>3071</v>
      </c>
      <c r="F197" s="40" t="s">
        <v>608</v>
      </c>
      <c r="G197" s="41">
        <v>1</v>
      </c>
      <c r="H197" s="42">
        <v>0</v>
      </c>
      <c r="I197" s="43">
        <f>ROUND(G197*H197,P4)</f>
        <v>0</v>
      </c>
      <c r="J197" s="37"/>
      <c r="O197" s="44">
        <f>I197*0.21</f>
        <v>0</v>
      </c>
      <c r="P197">
        <v>3</v>
      </c>
    </row>
    <row r="198">
      <c r="A198" s="37" t="s">
        <v>598</v>
      </c>
      <c r="B198" s="45"/>
      <c r="C198" s="46"/>
      <c r="D198" s="46"/>
      <c r="E198" s="39" t="s">
        <v>14297</v>
      </c>
      <c r="F198" s="46"/>
      <c r="G198" s="46"/>
      <c r="H198" s="46"/>
      <c r="I198" s="46"/>
      <c r="J198" s="48"/>
    </row>
    <row r="199" ht="105">
      <c r="A199" s="37" t="s">
        <v>601</v>
      </c>
      <c r="B199" s="45"/>
      <c r="C199" s="46"/>
      <c r="D199" s="46"/>
      <c r="E199" s="39" t="s">
        <v>4206</v>
      </c>
      <c r="F199" s="46"/>
      <c r="G199" s="46"/>
      <c r="H199" s="46"/>
      <c r="I199" s="46"/>
      <c r="J199" s="48"/>
    </row>
    <row r="200">
      <c r="A200" s="37" t="s">
        <v>593</v>
      </c>
      <c r="B200" s="37">
        <v>57</v>
      </c>
      <c r="C200" s="38" t="s">
        <v>14336</v>
      </c>
      <c r="D200" s="37" t="s">
        <v>595</v>
      </c>
      <c r="E200" s="39" t="s">
        <v>14337</v>
      </c>
      <c r="F200" s="40" t="s">
        <v>608</v>
      </c>
      <c r="G200" s="41">
        <v>248</v>
      </c>
      <c r="H200" s="42">
        <v>0</v>
      </c>
      <c r="I200" s="43">
        <f>ROUND(G200*H200,P4)</f>
        <v>0</v>
      </c>
      <c r="J200" s="37"/>
      <c r="O200" s="44">
        <f>I200*0.21</f>
        <v>0</v>
      </c>
      <c r="P200">
        <v>3</v>
      </c>
    </row>
    <row r="201">
      <c r="A201" s="37" t="s">
        <v>598</v>
      </c>
      <c r="B201" s="45"/>
      <c r="C201" s="46"/>
      <c r="D201" s="46"/>
      <c r="E201" s="47" t="s">
        <v>595</v>
      </c>
      <c r="F201" s="46"/>
      <c r="G201" s="46"/>
      <c r="H201" s="46"/>
      <c r="I201" s="46"/>
      <c r="J201" s="48"/>
    </row>
    <row r="202" ht="90">
      <c r="A202" s="37" t="s">
        <v>601</v>
      </c>
      <c r="B202" s="45"/>
      <c r="C202" s="46"/>
      <c r="D202" s="46"/>
      <c r="E202" s="39" t="s">
        <v>4212</v>
      </c>
      <c r="F202" s="46"/>
      <c r="G202" s="46"/>
      <c r="H202" s="46"/>
      <c r="I202" s="46"/>
      <c r="J202" s="48"/>
    </row>
    <row r="203">
      <c r="A203" s="37" t="s">
        <v>593</v>
      </c>
      <c r="B203" s="37">
        <v>58</v>
      </c>
      <c r="C203" s="38" t="s">
        <v>14357</v>
      </c>
      <c r="D203" s="37" t="s">
        <v>595</v>
      </c>
      <c r="E203" s="39" t="s">
        <v>14358</v>
      </c>
      <c r="F203" s="40" t="s">
        <v>608</v>
      </c>
      <c r="G203" s="41">
        <v>62</v>
      </c>
      <c r="H203" s="42">
        <v>0</v>
      </c>
      <c r="I203" s="43">
        <f>ROUND(G203*H203,P4)</f>
        <v>0</v>
      </c>
      <c r="J203" s="37"/>
      <c r="O203" s="44">
        <f>I203*0.21</f>
        <v>0</v>
      </c>
      <c r="P203">
        <v>3</v>
      </c>
    </row>
    <row r="204">
      <c r="A204" s="37" t="s">
        <v>598</v>
      </c>
      <c r="B204" s="45"/>
      <c r="C204" s="46"/>
      <c r="D204" s="46"/>
      <c r="E204" s="39" t="s">
        <v>14330</v>
      </c>
      <c r="F204" s="46"/>
      <c r="G204" s="46"/>
      <c r="H204" s="46"/>
      <c r="I204" s="46"/>
      <c r="J204" s="48"/>
    </row>
    <row r="205" ht="90">
      <c r="A205" s="37" t="s">
        <v>601</v>
      </c>
      <c r="B205" s="45"/>
      <c r="C205" s="46"/>
      <c r="D205" s="46"/>
      <c r="E205" s="39" t="s">
        <v>4212</v>
      </c>
      <c r="F205" s="46"/>
      <c r="G205" s="46"/>
      <c r="H205" s="46"/>
      <c r="I205" s="46"/>
      <c r="J205" s="48"/>
    </row>
    <row r="206" ht="30">
      <c r="A206" s="37" t="s">
        <v>593</v>
      </c>
      <c r="B206" s="37">
        <v>59</v>
      </c>
      <c r="C206" s="38" t="s">
        <v>14427</v>
      </c>
      <c r="D206" s="37" t="s">
        <v>595</v>
      </c>
      <c r="E206" s="39" t="s">
        <v>14428</v>
      </c>
      <c r="F206" s="40" t="s">
        <v>608</v>
      </c>
      <c r="G206" s="41">
        <v>1</v>
      </c>
      <c r="H206" s="42">
        <v>0</v>
      </c>
      <c r="I206" s="43">
        <f>ROUND(G206*H206,P4)</f>
        <v>0</v>
      </c>
      <c r="J206" s="37"/>
      <c r="O206" s="44">
        <f>I206*0.21</f>
        <v>0</v>
      </c>
      <c r="P206">
        <v>3</v>
      </c>
    </row>
    <row r="207">
      <c r="A207" s="37" t="s">
        <v>598</v>
      </c>
      <c r="B207" s="45"/>
      <c r="C207" s="46"/>
      <c r="D207" s="46"/>
      <c r="E207" s="39" t="s">
        <v>14297</v>
      </c>
      <c r="F207" s="46"/>
      <c r="G207" s="46"/>
      <c r="H207" s="46"/>
      <c r="I207" s="46"/>
      <c r="J207" s="48"/>
    </row>
    <row r="208" ht="105">
      <c r="A208" s="37" t="s">
        <v>601</v>
      </c>
      <c r="B208" s="45"/>
      <c r="C208" s="46"/>
      <c r="D208" s="46"/>
      <c r="E208" s="39" t="s">
        <v>4217</v>
      </c>
      <c r="F208" s="46"/>
      <c r="G208" s="46"/>
      <c r="H208" s="46"/>
      <c r="I208" s="46"/>
      <c r="J208" s="48"/>
    </row>
    <row r="209">
      <c r="A209" s="37" t="s">
        <v>593</v>
      </c>
      <c r="B209" s="37">
        <v>60</v>
      </c>
      <c r="C209" s="38" t="s">
        <v>1265</v>
      </c>
      <c r="D209" s="37" t="s">
        <v>595</v>
      </c>
      <c r="E209" s="39" t="s">
        <v>1266</v>
      </c>
      <c r="F209" s="40" t="s">
        <v>624</v>
      </c>
      <c r="G209" s="41">
        <v>48</v>
      </c>
      <c r="H209" s="42">
        <v>0</v>
      </c>
      <c r="I209" s="43">
        <f>ROUND(G209*H209,P4)</f>
        <v>0</v>
      </c>
      <c r="J209" s="37"/>
      <c r="O209" s="44">
        <f>I209*0.21</f>
        <v>0</v>
      </c>
      <c r="P209">
        <v>3</v>
      </c>
    </row>
    <row r="210">
      <c r="A210" s="37" t="s">
        <v>598</v>
      </c>
      <c r="B210" s="45"/>
      <c r="C210" s="46"/>
      <c r="D210" s="46"/>
      <c r="E210" s="39" t="s">
        <v>14297</v>
      </c>
      <c r="F210" s="46"/>
      <c r="G210" s="46"/>
      <c r="H210" s="46"/>
      <c r="I210" s="46"/>
      <c r="J210" s="48"/>
    </row>
    <row r="211" ht="120">
      <c r="A211" s="37" t="s">
        <v>601</v>
      </c>
      <c r="B211" s="45"/>
      <c r="C211" s="46"/>
      <c r="D211" s="46"/>
      <c r="E211" s="39" t="s">
        <v>3667</v>
      </c>
      <c r="F211" s="46"/>
      <c r="G211" s="46"/>
      <c r="H211" s="46"/>
      <c r="I211" s="46"/>
      <c r="J211" s="48"/>
    </row>
    <row r="212">
      <c r="A212" s="37" t="s">
        <v>593</v>
      </c>
      <c r="B212" s="37">
        <v>61</v>
      </c>
      <c r="C212" s="38" t="s">
        <v>3387</v>
      </c>
      <c r="D212" s="37" t="s">
        <v>595</v>
      </c>
      <c r="E212" s="39" t="s">
        <v>3388</v>
      </c>
      <c r="F212" s="40" t="s">
        <v>624</v>
      </c>
      <c r="G212" s="41">
        <v>48</v>
      </c>
      <c r="H212" s="42">
        <v>0</v>
      </c>
      <c r="I212" s="43">
        <f>ROUND(G212*H212,P4)</f>
        <v>0</v>
      </c>
      <c r="J212" s="37"/>
      <c r="O212" s="44">
        <f>I212*0.21</f>
        <v>0</v>
      </c>
      <c r="P212">
        <v>3</v>
      </c>
    </row>
    <row r="213">
      <c r="A213" s="37" t="s">
        <v>598</v>
      </c>
      <c r="B213" s="45"/>
      <c r="C213" s="46"/>
      <c r="D213" s="46"/>
      <c r="E213" s="39" t="s">
        <v>14297</v>
      </c>
      <c r="F213" s="46"/>
      <c r="G213" s="46"/>
      <c r="H213" s="46"/>
      <c r="I213" s="46"/>
      <c r="J213" s="48"/>
    </row>
    <row r="214" ht="120">
      <c r="A214" s="37" t="s">
        <v>601</v>
      </c>
      <c r="B214" s="45"/>
      <c r="C214" s="46"/>
      <c r="D214" s="46"/>
      <c r="E214" s="39" t="s">
        <v>4387</v>
      </c>
      <c r="F214" s="46"/>
      <c r="G214" s="46"/>
      <c r="H214" s="46"/>
      <c r="I214" s="46"/>
      <c r="J214" s="48"/>
    </row>
    <row r="215">
      <c r="A215" s="37" t="s">
        <v>593</v>
      </c>
      <c r="B215" s="37">
        <v>62</v>
      </c>
      <c r="C215" s="38" t="s">
        <v>3075</v>
      </c>
      <c r="D215" s="37" t="s">
        <v>595</v>
      </c>
      <c r="E215" s="39" t="s">
        <v>3076</v>
      </c>
      <c r="F215" s="40" t="s">
        <v>624</v>
      </c>
      <c r="G215" s="41">
        <v>48</v>
      </c>
      <c r="H215" s="42">
        <v>0</v>
      </c>
      <c r="I215" s="43">
        <f>ROUND(G215*H215,P4)</f>
        <v>0</v>
      </c>
      <c r="J215" s="37"/>
      <c r="O215" s="44">
        <f>I215*0.21</f>
        <v>0</v>
      </c>
      <c r="P215">
        <v>3</v>
      </c>
    </row>
    <row r="216">
      <c r="A216" s="37" t="s">
        <v>598</v>
      </c>
      <c r="B216" s="45"/>
      <c r="C216" s="46"/>
      <c r="D216" s="46"/>
      <c r="E216" s="39" t="s">
        <v>14297</v>
      </c>
      <c r="F216" s="46"/>
      <c r="G216" s="46"/>
      <c r="H216" s="46"/>
      <c r="I216" s="46"/>
      <c r="J216" s="48"/>
    </row>
    <row r="217" ht="105">
      <c r="A217" s="37" t="s">
        <v>601</v>
      </c>
      <c r="B217" s="45"/>
      <c r="C217" s="46"/>
      <c r="D217" s="46"/>
      <c r="E217" s="39" t="s">
        <v>4223</v>
      </c>
      <c r="F217" s="46"/>
      <c r="G217" s="46"/>
      <c r="H217" s="46"/>
      <c r="I217" s="46"/>
      <c r="J217" s="48"/>
    </row>
    <row r="218">
      <c r="A218" s="37" t="s">
        <v>593</v>
      </c>
      <c r="B218" s="37">
        <v>63</v>
      </c>
      <c r="C218" s="38" t="s">
        <v>1268</v>
      </c>
      <c r="D218" s="37" t="s">
        <v>595</v>
      </c>
      <c r="E218" s="39" t="s">
        <v>1269</v>
      </c>
      <c r="F218" s="40" t="s">
        <v>624</v>
      </c>
      <c r="G218" s="41">
        <v>36</v>
      </c>
      <c r="H218" s="42">
        <v>0</v>
      </c>
      <c r="I218" s="43">
        <f>ROUND(G218*H218,P4)</f>
        <v>0</v>
      </c>
      <c r="J218" s="37"/>
      <c r="O218" s="44">
        <f>I218*0.21</f>
        <v>0</v>
      </c>
      <c r="P218">
        <v>3</v>
      </c>
    </row>
    <row r="219">
      <c r="A219" s="37" t="s">
        <v>598</v>
      </c>
      <c r="B219" s="45"/>
      <c r="C219" s="46"/>
      <c r="D219" s="46"/>
      <c r="E219" s="39" t="s">
        <v>14297</v>
      </c>
      <c r="F219" s="46"/>
      <c r="G219" s="46"/>
      <c r="H219" s="46"/>
      <c r="I219" s="46"/>
      <c r="J219" s="48"/>
    </row>
    <row r="220" ht="105">
      <c r="A220" s="37" t="s">
        <v>601</v>
      </c>
      <c r="B220" s="45"/>
      <c r="C220" s="46"/>
      <c r="D220" s="46"/>
      <c r="E220" s="39" t="s">
        <v>3668</v>
      </c>
      <c r="F220" s="46"/>
      <c r="G220" s="46"/>
      <c r="H220" s="46"/>
      <c r="I220" s="46"/>
      <c r="J220" s="48"/>
    </row>
    <row r="221">
      <c r="A221" s="37" t="s">
        <v>593</v>
      </c>
      <c r="B221" s="37">
        <v>64</v>
      </c>
      <c r="C221" s="38" t="s">
        <v>1066</v>
      </c>
      <c r="D221" s="37" t="s">
        <v>595</v>
      </c>
      <c r="E221" s="39" t="s">
        <v>1067</v>
      </c>
      <c r="F221" s="40" t="s">
        <v>624</v>
      </c>
      <c r="G221" s="41">
        <v>48</v>
      </c>
      <c r="H221" s="42">
        <v>0</v>
      </c>
      <c r="I221" s="43">
        <f>ROUND(G221*H221,P4)</f>
        <v>0</v>
      </c>
      <c r="J221" s="37"/>
      <c r="O221" s="44">
        <f>I221*0.21</f>
        <v>0</v>
      </c>
      <c r="P221">
        <v>3</v>
      </c>
    </row>
    <row r="222">
      <c r="A222" s="37" t="s">
        <v>598</v>
      </c>
      <c r="B222" s="45"/>
      <c r="C222" s="46"/>
      <c r="D222" s="46"/>
      <c r="E222" s="39" t="s">
        <v>14297</v>
      </c>
      <c r="F222" s="46"/>
      <c r="G222" s="46"/>
      <c r="H222" s="46"/>
      <c r="I222" s="46"/>
      <c r="J222" s="48"/>
    </row>
    <row r="223" ht="105">
      <c r="A223" s="37" t="s">
        <v>601</v>
      </c>
      <c r="B223" s="45"/>
      <c r="C223" s="46"/>
      <c r="D223" s="46"/>
      <c r="E223" s="39" t="s">
        <v>4224</v>
      </c>
      <c r="F223" s="46"/>
      <c r="G223" s="46"/>
      <c r="H223" s="46"/>
      <c r="I223" s="46"/>
      <c r="J223" s="48"/>
    </row>
    <row r="224">
      <c r="A224" s="37" t="s">
        <v>593</v>
      </c>
      <c r="B224" s="37">
        <v>65</v>
      </c>
      <c r="C224" s="38" t="s">
        <v>3390</v>
      </c>
      <c r="D224" s="37" t="s">
        <v>595</v>
      </c>
      <c r="E224" s="39" t="s">
        <v>3391</v>
      </c>
      <c r="F224" s="40" t="s">
        <v>624</v>
      </c>
      <c r="G224" s="41">
        <v>24</v>
      </c>
      <c r="H224" s="42">
        <v>0</v>
      </c>
      <c r="I224" s="43">
        <f>ROUND(G224*H224,P4)</f>
        <v>0</v>
      </c>
      <c r="J224" s="37"/>
      <c r="O224" s="44">
        <f>I224*0.21</f>
        <v>0</v>
      </c>
      <c r="P224">
        <v>3</v>
      </c>
    </row>
    <row r="225">
      <c r="A225" s="37" t="s">
        <v>598</v>
      </c>
      <c r="B225" s="45"/>
      <c r="C225" s="46"/>
      <c r="D225" s="46"/>
      <c r="E225" s="39" t="s">
        <v>14297</v>
      </c>
      <c r="F225" s="46"/>
      <c r="G225" s="46"/>
      <c r="H225" s="46"/>
      <c r="I225" s="46"/>
      <c r="J225" s="48"/>
    </row>
    <row r="226" ht="105">
      <c r="A226" s="37" t="s">
        <v>601</v>
      </c>
      <c r="B226" s="45"/>
      <c r="C226" s="46"/>
      <c r="D226" s="46"/>
      <c r="E226" s="39" t="s">
        <v>4388</v>
      </c>
      <c r="F226" s="46"/>
      <c r="G226" s="46"/>
      <c r="H226" s="46"/>
      <c r="I226" s="46"/>
      <c r="J226" s="48"/>
    </row>
    <row r="227">
      <c r="A227" s="37" t="s">
        <v>593</v>
      </c>
      <c r="B227" s="37">
        <v>66</v>
      </c>
      <c r="C227" s="38" t="s">
        <v>4225</v>
      </c>
      <c r="D227" s="37" t="s">
        <v>595</v>
      </c>
      <c r="E227" s="39" t="s">
        <v>4226</v>
      </c>
      <c r="F227" s="40" t="s">
        <v>624</v>
      </c>
      <c r="G227" s="41">
        <v>48</v>
      </c>
      <c r="H227" s="42">
        <v>0</v>
      </c>
      <c r="I227" s="43">
        <f>ROUND(G227*H227,P4)</f>
        <v>0</v>
      </c>
      <c r="J227" s="37"/>
      <c r="O227" s="44">
        <f>I227*0.21</f>
        <v>0</v>
      </c>
      <c r="P227">
        <v>3</v>
      </c>
    </row>
    <row r="228">
      <c r="A228" s="37" t="s">
        <v>598</v>
      </c>
      <c r="B228" s="45"/>
      <c r="C228" s="46"/>
      <c r="D228" s="46"/>
      <c r="E228" s="39" t="s">
        <v>14297</v>
      </c>
      <c r="F228" s="46"/>
      <c r="G228" s="46"/>
      <c r="H228" s="46"/>
      <c r="I228" s="46"/>
      <c r="J228" s="48"/>
    </row>
    <row r="229" ht="105">
      <c r="A229" s="37" t="s">
        <v>601</v>
      </c>
      <c r="B229" s="45"/>
      <c r="C229" s="46"/>
      <c r="D229" s="46"/>
      <c r="E229" s="39" t="s">
        <v>4227</v>
      </c>
      <c r="F229" s="46"/>
      <c r="G229" s="46"/>
      <c r="H229" s="46"/>
      <c r="I229" s="46"/>
      <c r="J229" s="48"/>
    </row>
    <row r="230">
      <c r="A230" s="31" t="s">
        <v>591</v>
      </c>
      <c r="B230" s="32"/>
      <c r="C230" s="33" t="s">
        <v>4257</v>
      </c>
      <c r="D230" s="34"/>
      <c r="E230" s="31" t="s">
        <v>561</v>
      </c>
      <c r="F230" s="34"/>
      <c r="G230" s="34"/>
      <c r="H230" s="34"/>
      <c r="I230" s="35">
        <f>SUMIFS(I231:I233,A231:A233,"P")</f>
        <v>0</v>
      </c>
      <c r="J230" s="36"/>
    </row>
    <row r="231">
      <c r="A231" s="37" t="s">
        <v>593</v>
      </c>
      <c r="B231" s="37">
        <v>67</v>
      </c>
      <c r="C231" s="38" t="s">
        <v>3085</v>
      </c>
      <c r="D231" s="37" t="s">
        <v>595</v>
      </c>
      <c r="E231" s="39" t="s">
        <v>3086</v>
      </c>
      <c r="F231" s="40" t="s">
        <v>608</v>
      </c>
      <c r="G231" s="41">
        <v>2</v>
      </c>
      <c r="H231" s="42">
        <v>0</v>
      </c>
      <c r="I231" s="43">
        <f>ROUND(G231*H231,P4)</f>
        <v>0</v>
      </c>
      <c r="J231" s="37"/>
      <c r="O231" s="44">
        <f>I231*0.21</f>
        <v>0</v>
      </c>
      <c r="P231">
        <v>3</v>
      </c>
    </row>
    <row r="232">
      <c r="A232" s="37" t="s">
        <v>598</v>
      </c>
      <c r="B232" s="45"/>
      <c r="C232" s="46"/>
      <c r="D232" s="46"/>
      <c r="E232" s="39" t="s">
        <v>14297</v>
      </c>
      <c r="F232" s="46"/>
      <c r="G232" s="46"/>
      <c r="H232" s="46"/>
      <c r="I232" s="46"/>
      <c r="J232" s="48"/>
    </row>
    <row r="233" ht="90">
      <c r="A233" s="37" t="s">
        <v>601</v>
      </c>
      <c r="B233" s="45"/>
      <c r="C233" s="46"/>
      <c r="D233" s="46"/>
      <c r="E233" s="39" t="s">
        <v>4401</v>
      </c>
      <c r="F233" s="46"/>
      <c r="G233" s="46"/>
      <c r="H233" s="46"/>
      <c r="I233" s="46"/>
      <c r="J233" s="48"/>
    </row>
    <row r="234">
      <c r="A234" s="31" t="s">
        <v>591</v>
      </c>
      <c r="B234" s="32"/>
      <c r="C234" s="33" t="s">
        <v>1812</v>
      </c>
      <c r="D234" s="34"/>
      <c r="E234" s="31" t="s">
        <v>1813</v>
      </c>
      <c r="F234" s="34"/>
      <c r="G234" s="34"/>
      <c r="H234" s="34"/>
      <c r="I234" s="35">
        <f>SUMIFS(I235:I246,A235:A246,"P")</f>
        <v>0</v>
      </c>
      <c r="J234" s="36"/>
    </row>
    <row r="235" ht="45">
      <c r="A235" s="37" t="s">
        <v>593</v>
      </c>
      <c r="B235" s="37">
        <v>68</v>
      </c>
      <c r="C235" s="38" t="s">
        <v>1124</v>
      </c>
      <c r="D235" s="37" t="s">
        <v>1125</v>
      </c>
      <c r="E235" s="39" t="s">
        <v>1126</v>
      </c>
      <c r="F235" s="40" t="s">
        <v>1127</v>
      </c>
      <c r="G235" s="41">
        <v>12</v>
      </c>
      <c r="H235" s="42">
        <v>0</v>
      </c>
      <c r="I235" s="43">
        <f>ROUND(G235*H235,P4)</f>
        <v>0</v>
      </c>
      <c r="J235" s="37"/>
      <c r="O235" s="44">
        <f>I235*0.21</f>
        <v>0</v>
      </c>
      <c r="P235">
        <v>3</v>
      </c>
    </row>
    <row r="236">
      <c r="A236" s="37" t="s">
        <v>598</v>
      </c>
      <c r="B236" s="45"/>
      <c r="C236" s="46"/>
      <c r="D236" s="46"/>
      <c r="E236" s="39" t="s">
        <v>14429</v>
      </c>
      <c r="F236" s="46"/>
      <c r="G236" s="46"/>
      <c r="H236" s="46"/>
      <c r="I236" s="46"/>
      <c r="J236" s="48"/>
    </row>
    <row r="237" ht="120">
      <c r="A237" s="37" t="s">
        <v>601</v>
      </c>
      <c r="B237" s="45"/>
      <c r="C237" s="46"/>
      <c r="D237" s="46"/>
      <c r="E237" s="39" t="s">
        <v>1819</v>
      </c>
      <c r="F237" s="46"/>
      <c r="G237" s="46"/>
      <c r="H237" s="46"/>
      <c r="I237" s="46"/>
      <c r="J237" s="48"/>
    </row>
    <row r="238" ht="45">
      <c r="A238" s="37" t="s">
        <v>593</v>
      </c>
      <c r="B238" s="37">
        <v>69</v>
      </c>
      <c r="C238" s="38" t="s">
        <v>1133</v>
      </c>
      <c r="D238" s="37" t="s">
        <v>1134</v>
      </c>
      <c r="E238" s="39" t="s">
        <v>1135</v>
      </c>
      <c r="F238" s="40" t="s">
        <v>1127</v>
      </c>
      <c r="G238" s="41">
        <v>0.5</v>
      </c>
      <c r="H238" s="42">
        <v>0</v>
      </c>
      <c r="I238" s="43">
        <f>ROUND(G238*H238,P4)</f>
        <v>0</v>
      </c>
      <c r="J238" s="37"/>
      <c r="O238" s="44">
        <f>I238*0.21</f>
        <v>0</v>
      </c>
      <c r="P238">
        <v>3</v>
      </c>
    </row>
    <row r="239">
      <c r="A239" s="37" t="s">
        <v>598</v>
      </c>
      <c r="B239" s="45"/>
      <c r="C239" s="46"/>
      <c r="D239" s="46"/>
      <c r="E239" s="39" t="s">
        <v>14430</v>
      </c>
      <c r="F239" s="46"/>
      <c r="G239" s="46"/>
      <c r="H239" s="46"/>
      <c r="I239" s="46"/>
      <c r="J239" s="48"/>
    </row>
    <row r="240" ht="120">
      <c r="A240" s="37" t="s">
        <v>601</v>
      </c>
      <c r="B240" s="45"/>
      <c r="C240" s="46"/>
      <c r="D240" s="46"/>
      <c r="E240" s="39" t="s">
        <v>1819</v>
      </c>
      <c r="F240" s="46"/>
      <c r="G240" s="46"/>
      <c r="H240" s="46"/>
      <c r="I240" s="46"/>
      <c r="J240" s="48"/>
    </row>
    <row r="241" ht="30">
      <c r="A241" s="37" t="s">
        <v>593</v>
      </c>
      <c r="B241" s="37">
        <v>70</v>
      </c>
      <c r="C241" s="38" t="s">
        <v>3427</v>
      </c>
      <c r="D241" s="37" t="s">
        <v>3428</v>
      </c>
      <c r="E241" s="39" t="s">
        <v>4279</v>
      </c>
      <c r="F241" s="40" t="s">
        <v>1127</v>
      </c>
      <c r="G241" s="41">
        <v>0.10000000000000001</v>
      </c>
      <c r="H241" s="42">
        <v>0</v>
      </c>
      <c r="I241" s="43">
        <f>ROUND(G241*H241,P4)</f>
        <v>0</v>
      </c>
      <c r="J241" s="37"/>
      <c r="O241" s="44">
        <f>I241*0.21</f>
        <v>0</v>
      </c>
      <c r="P241">
        <v>3</v>
      </c>
    </row>
    <row r="242">
      <c r="A242" s="37" t="s">
        <v>598</v>
      </c>
      <c r="B242" s="45"/>
      <c r="C242" s="46"/>
      <c r="D242" s="46"/>
      <c r="E242" s="39" t="s">
        <v>14339</v>
      </c>
      <c r="F242" s="46"/>
      <c r="G242" s="46"/>
      <c r="H242" s="46"/>
      <c r="I242" s="46"/>
      <c r="J242" s="48"/>
    </row>
    <row r="243" ht="135">
      <c r="A243" s="37" t="s">
        <v>601</v>
      </c>
      <c r="B243" s="45"/>
      <c r="C243" s="46"/>
      <c r="D243" s="46"/>
      <c r="E243" s="39" t="s">
        <v>4280</v>
      </c>
      <c r="F243" s="46"/>
      <c r="G243" s="46"/>
      <c r="H243" s="46"/>
      <c r="I243" s="46"/>
      <c r="J243" s="48"/>
    </row>
    <row r="244" ht="30">
      <c r="A244" s="37" t="s">
        <v>593</v>
      </c>
      <c r="B244" s="37">
        <v>71</v>
      </c>
      <c r="C244" s="38" t="s">
        <v>3431</v>
      </c>
      <c r="D244" s="37" t="s">
        <v>3432</v>
      </c>
      <c r="E244" s="39" t="s">
        <v>4281</v>
      </c>
      <c r="F244" s="40" t="s">
        <v>1127</v>
      </c>
      <c r="G244" s="41">
        <v>0.5</v>
      </c>
      <c r="H244" s="42">
        <v>0</v>
      </c>
      <c r="I244" s="43">
        <f>ROUND(G244*H244,P4)</f>
        <v>0</v>
      </c>
      <c r="J244" s="37"/>
      <c r="O244" s="44">
        <f>I244*0.21</f>
        <v>0</v>
      </c>
      <c r="P244">
        <v>3</v>
      </c>
    </row>
    <row r="245">
      <c r="A245" s="37" t="s">
        <v>598</v>
      </c>
      <c r="B245" s="45"/>
      <c r="C245" s="46"/>
      <c r="D245" s="46"/>
      <c r="E245" s="39" t="s">
        <v>14339</v>
      </c>
      <c r="F245" s="46"/>
      <c r="G245" s="46"/>
      <c r="H245" s="46"/>
      <c r="I245" s="46"/>
      <c r="J245" s="48"/>
    </row>
    <row r="246" ht="135">
      <c r="A246" s="37" t="s">
        <v>601</v>
      </c>
      <c r="B246" s="50"/>
      <c r="C246" s="51"/>
      <c r="D246" s="51"/>
      <c r="E246" s="39" t="s">
        <v>4280</v>
      </c>
      <c r="F246" s="51"/>
      <c r="G246" s="51"/>
      <c r="H246" s="51"/>
      <c r="I246" s="51"/>
      <c r="J246" s="52"/>
    </row>
  </sheetData>
  <sheetProtection sheet="1" objects="1" scenarios="1" spinCount="100000" saltValue="YKiGizieU+06xUT5YxwpkDraF6b96AZI3tB4VAXJ/OjRfE/IVpkMP4b4ofAIByC2sgRibPgST0EEZ8r7UKbsHQ==" hashValue="WKGnN/DdL7hhwgJl6laxWCqam8iL79Vdy73E/Q2D1xbbrNYj2/PC97T5jrhmdwn3JWKdChcHC1AG8CRTiRlc3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14431</v>
      </c>
      <c r="I3" s="25">
        <f>SUMIFS(I11:I259,A11:A259,"SD")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14431</v>
      </c>
      <c r="D7" s="22"/>
      <c r="E7" s="23" t="s">
        <v>495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115</v>
      </c>
      <c r="H12" s="42">
        <v>0</v>
      </c>
      <c r="I12" s="43">
        <f>ROUND(G12*H12,P4)</f>
        <v>0</v>
      </c>
      <c r="J12" s="37"/>
      <c r="O12" s="44">
        <f>I12*0.21</f>
        <v>0</v>
      </c>
      <c r="P12">
        <v>3</v>
      </c>
    </row>
    <row r="13">
      <c r="A13" s="37" t="s">
        <v>598</v>
      </c>
      <c r="B13" s="45"/>
      <c r="C13" s="46"/>
      <c r="D13" s="46"/>
      <c r="E13" s="47" t="s">
        <v>595</v>
      </c>
      <c r="F13" s="46"/>
      <c r="G13" s="46"/>
      <c r="H13" s="46"/>
      <c r="I13" s="46"/>
      <c r="J13" s="48"/>
    </row>
    <row r="14" ht="30">
      <c r="A14" s="37" t="s">
        <v>599</v>
      </c>
      <c r="B14" s="45"/>
      <c r="C14" s="46"/>
      <c r="D14" s="46"/>
      <c r="E14" s="49" t="s">
        <v>14432</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18</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14433</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115</v>
      </c>
      <c r="H21" s="42">
        <v>0</v>
      </c>
      <c r="I21" s="43">
        <f>ROUND(G21*H21,P4)</f>
        <v>0</v>
      </c>
      <c r="J21" s="37"/>
      <c r="O21" s="44">
        <f>I21*0.21</f>
        <v>0</v>
      </c>
      <c r="P21">
        <v>3</v>
      </c>
    </row>
    <row r="22">
      <c r="A22" s="37" t="s">
        <v>598</v>
      </c>
      <c r="B22" s="45"/>
      <c r="C22" s="46"/>
      <c r="D22" s="46"/>
      <c r="E22" s="47" t="s">
        <v>595</v>
      </c>
      <c r="F22" s="46"/>
      <c r="G22" s="46"/>
      <c r="H22" s="46"/>
      <c r="I22" s="46"/>
      <c r="J22" s="48"/>
    </row>
    <row r="23" ht="30">
      <c r="A23" s="37" t="s">
        <v>599</v>
      </c>
      <c r="B23" s="45"/>
      <c r="C23" s="46"/>
      <c r="D23" s="46"/>
      <c r="E23" s="49" t="s">
        <v>14432</v>
      </c>
      <c r="F23" s="46"/>
      <c r="G23" s="46"/>
      <c r="H23" s="46"/>
      <c r="I23" s="46"/>
      <c r="J23" s="48"/>
    </row>
    <row r="24" ht="405">
      <c r="A24" s="37" t="s">
        <v>601</v>
      </c>
      <c r="B24" s="45"/>
      <c r="C24" s="46"/>
      <c r="D24" s="46"/>
      <c r="E24" s="39" t="s">
        <v>643</v>
      </c>
      <c r="F24" s="46"/>
      <c r="G24" s="46"/>
      <c r="H24" s="46"/>
      <c r="I24" s="46"/>
      <c r="J24" s="48"/>
    </row>
    <row r="25">
      <c r="A25" s="31" t="s">
        <v>591</v>
      </c>
      <c r="B25" s="32"/>
      <c r="C25" s="33" t="s">
        <v>14213</v>
      </c>
      <c r="D25" s="34"/>
      <c r="E25" s="31" t="s">
        <v>14214</v>
      </c>
      <c r="F25" s="34"/>
      <c r="G25" s="34"/>
      <c r="H25" s="34"/>
      <c r="I25" s="35">
        <f>SUMIFS(I26:I29,A26:A29,"P")</f>
        <v>0</v>
      </c>
      <c r="J25" s="36"/>
    </row>
    <row r="26">
      <c r="A26" s="37" t="s">
        <v>593</v>
      </c>
      <c r="B26" s="37">
        <v>4</v>
      </c>
      <c r="C26" s="38" t="s">
        <v>644</v>
      </c>
      <c r="D26" s="37" t="s">
        <v>595</v>
      </c>
      <c r="E26" s="39" t="s">
        <v>645</v>
      </c>
      <c r="F26" s="40" t="s">
        <v>641</v>
      </c>
      <c r="G26" s="41">
        <v>133</v>
      </c>
      <c r="H26" s="42">
        <v>0</v>
      </c>
      <c r="I26" s="43">
        <f>ROUND(G26*H26,P4)</f>
        <v>0</v>
      </c>
      <c r="J26" s="37"/>
      <c r="O26" s="44">
        <f>I26*0.21</f>
        <v>0</v>
      </c>
      <c r="P26">
        <v>3</v>
      </c>
    </row>
    <row r="27">
      <c r="A27" s="37" t="s">
        <v>598</v>
      </c>
      <c r="B27" s="45"/>
      <c r="C27" s="46"/>
      <c r="D27" s="46"/>
      <c r="E27" s="47" t="s">
        <v>595</v>
      </c>
      <c r="F27" s="46"/>
      <c r="G27" s="46"/>
      <c r="H27" s="46"/>
      <c r="I27" s="46"/>
      <c r="J27" s="48"/>
    </row>
    <row r="28" ht="30">
      <c r="A28" s="37" t="s">
        <v>599</v>
      </c>
      <c r="B28" s="45"/>
      <c r="C28" s="46"/>
      <c r="D28" s="46"/>
      <c r="E28" s="49" t="s">
        <v>14434</v>
      </c>
      <c r="F28" s="46"/>
      <c r="G28" s="46"/>
      <c r="H28" s="46"/>
      <c r="I28" s="46"/>
      <c r="J28" s="48"/>
    </row>
    <row r="29" ht="300">
      <c r="A29" s="37" t="s">
        <v>601</v>
      </c>
      <c r="B29" s="45"/>
      <c r="C29" s="46"/>
      <c r="D29" s="46"/>
      <c r="E29" s="39" t="s">
        <v>647</v>
      </c>
      <c r="F29" s="46"/>
      <c r="G29" s="46"/>
      <c r="H29" s="46"/>
      <c r="I29" s="46"/>
      <c r="J29" s="48"/>
    </row>
    <row r="30">
      <c r="A30" s="31" t="s">
        <v>591</v>
      </c>
      <c r="B30" s="32"/>
      <c r="C30" s="33" t="s">
        <v>14376</v>
      </c>
      <c r="D30" s="34"/>
      <c r="E30" s="31" t="s">
        <v>4957</v>
      </c>
      <c r="F30" s="34"/>
      <c r="G30" s="34"/>
      <c r="H30" s="34"/>
      <c r="I30" s="35">
        <f>SUMIFS(I31:I34,A31:A34,"P")</f>
        <v>0</v>
      </c>
      <c r="J30" s="36"/>
    </row>
    <row r="31">
      <c r="A31" s="37" t="s">
        <v>593</v>
      </c>
      <c r="B31" s="37">
        <v>5</v>
      </c>
      <c r="C31" s="38" t="s">
        <v>2268</v>
      </c>
      <c r="D31" s="37" t="s">
        <v>595</v>
      </c>
      <c r="E31" s="39" t="s">
        <v>2269</v>
      </c>
      <c r="F31" s="40" t="s">
        <v>641</v>
      </c>
      <c r="G31" s="41">
        <v>18</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14435</v>
      </c>
      <c r="F33" s="46"/>
      <c r="G33" s="46"/>
      <c r="H33" s="46"/>
      <c r="I33" s="46"/>
      <c r="J33" s="48"/>
    </row>
    <row r="34" ht="409.5">
      <c r="A34" s="37" t="s">
        <v>601</v>
      </c>
      <c r="B34" s="45"/>
      <c r="C34" s="46"/>
      <c r="D34" s="46"/>
      <c r="E34" s="39" t="s">
        <v>4982</v>
      </c>
      <c r="F34" s="46"/>
      <c r="G34" s="46"/>
      <c r="H34" s="46"/>
      <c r="I34" s="46"/>
      <c r="J34" s="48"/>
    </row>
    <row r="35">
      <c r="A35" s="31" t="s">
        <v>591</v>
      </c>
      <c r="B35" s="32"/>
      <c r="C35" s="33" t="s">
        <v>4037</v>
      </c>
      <c r="D35" s="34"/>
      <c r="E35" s="31" t="s">
        <v>4038</v>
      </c>
      <c r="F35" s="34"/>
      <c r="G35" s="34"/>
      <c r="H35" s="34"/>
      <c r="I35" s="35">
        <f>SUMIFS(I36:I38,A36:A38,"P")</f>
        <v>0</v>
      </c>
      <c r="J35" s="36"/>
    </row>
    <row r="36">
      <c r="A36" s="37" t="s">
        <v>593</v>
      </c>
      <c r="B36" s="37">
        <v>6</v>
      </c>
      <c r="C36" s="38" t="s">
        <v>5447</v>
      </c>
      <c r="D36" s="37" t="s">
        <v>595</v>
      </c>
      <c r="E36" s="39" t="s">
        <v>5260</v>
      </c>
      <c r="F36" s="40" t="s">
        <v>989</v>
      </c>
      <c r="G36" s="41">
        <v>4</v>
      </c>
      <c r="H36" s="42">
        <v>0</v>
      </c>
      <c r="I36" s="43">
        <f>ROUND(G36*H36,P4)</f>
        <v>0</v>
      </c>
      <c r="J36" s="37"/>
      <c r="O36" s="44">
        <f>I36*0.21</f>
        <v>0</v>
      </c>
      <c r="P36">
        <v>3</v>
      </c>
    </row>
    <row r="37">
      <c r="A37" s="37" t="s">
        <v>598</v>
      </c>
      <c r="B37" s="45"/>
      <c r="C37" s="46"/>
      <c r="D37" s="46"/>
      <c r="E37" s="39" t="s">
        <v>14436</v>
      </c>
      <c r="F37" s="46"/>
      <c r="G37" s="46"/>
      <c r="H37" s="46"/>
      <c r="I37" s="46"/>
      <c r="J37" s="48"/>
    </row>
    <row r="38" ht="30">
      <c r="A38" s="37" t="s">
        <v>601</v>
      </c>
      <c r="B38" s="45"/>
      <c r="C38" s="46"/>
      <c r="D38" s="46"/>
      <c r="E38" s="39" t="s">
        <v>4289</v>
      </c>
      <c r="F38" s="46"/>
      <c r="G38" s="46"/>
      <c r="H38" s="46"/>
      <c r="I38" s="46"/>
      <c r="J38" s="48"/>
    </row>
    <row r="39">
      <c r="A39" s="31" t="s">
        <v>591</v>
      </c>
      <c r="B39" s="32"/>
      <c r="C39" s="33" t="s">
        <v>14437</v>
      </c>
      <c r="D39" s="34"/>
      <c r="E39" s="31" t="s">
        <v>14438</v>
      </c>
      <c r="F39" s="34"/>
      <c r="G39" s="34"/>
      <c r="H39" s="34"/>
      <c r="I39" s="35">
        <f>SUMIFS(I40:I42,A40:A42,"P")</f>
        <v>0</v>
      </c>
      <c r="J39" s="36"/>
    </row>
    <row r="40">
      <c r="A40" s="37" t="s">
        <v>593</v>
      </c>
      <c r="B40" s="37">
        <v>7</v>
      </c>
      <c r="C40" s="38" t="s">
        <v>14439</v>
      </c>
      <c r="D40" s="37" t="s">
        <v>595</v>
      </c>
      <c r="E40" s="39" t="s">
        <v>14440</v>
      </c>
      <c r="F40" s="40" t="s">
        <v>641</v>
      </c>
      <c r="G40" s="41">
        <v>27.126000000000001</v>
      </c>
      <c r="H40" s="42">
        <v>0</v>
      </c>
      <c r="I40" s="43">
        <f>ROUND(G40*H40,P4)</f>
        <v>0</v>
      </c>
      <c r="J40" s="37"/>
      <c r="O40" s="44">
        <f>I40*0.21</f>
        <v>0</v>
      </c>
      <c r="P40">
        <v>3</v>
      </c>
    </row>
    <row r="41">
      <c r="A41" s="37" t="s">
        <v>598</v>
      </c>
      <c r="B41" s="45"/>
      <c r="C41" s="46"/>
      <c r="D41" s="46"/>
      <c r="E41" s="47" t="s">
        <v>595</v>
      </c>
      <c r="F41" s="46"/>
      <c r="G41" s="46"/>
      <c r="H41" s="46"/>
      <c r="I41" s="46"/>
      <c r="J41" s="48"/>
    </row>
    <row r="42" ht="409.5">
      <c r="A42" s="37" t="s">
        <v>601</v>
      </c>
      <c r="B42" s="45"/>
      <c r="C42" s="46"/>
      <c r="D42" s="46"/>
      <c r="E42" s="39" t="s">
        <v>14441</v>
      </c>
      <c r="F42" s="46"/>
      <c r="G42" s="46"/>
      <c r="H42" s="46"/>
      <c r="I42" s="46"/>
      <c r="J42" s="48"/>
    </row>
    <row r="43">
      <c r="A43" s="31" t="s">
        <v>591</v>
      </c>
      <c r="B43" s="32"/>
      <c r="C43" s="33" t="s">
        <v>4055</v>
      </c>
      <c r="D43" s="34"/>
      <c r="E43" s="31" t="s">
        <v>4056</v>
      </c>
      <c r="F43" s="34"/>
      <c r="G43" s="34"/>
      <c r="H43" s="34"/>
      <c r="I43" s="35">
        <f>SUMIFS(I44:I49,A44:A49,"P")</f>
        <v>0</v>
      </c>
      <c r="J43" s="36"/>
    </row>
    <row r="44" ht="30">
      <c r="A44" s="37" t="s">
        <v>593</v>
      </c>
      <c r="B44" s="37">
        <v>8</v>
      </c>
      <c r="C44" s="38" t="s">
        <v>3026</v>
      </c>
      <c r="D44" s="37" t="s">
        <v>595</v>
      </c>
      <c r="E44" s="39" t="s">
        <v>3027</v>
      </c>
      <c r="F44" s="40" t="s">
        <v>608</v>
      </c>
      <c r="G44" s="41">
        <v>50</v>
      </c>
      <c r="H44" s="42">
        <v>0</v>
      </c>
      <c r="I44" s="43">
        <f>ROUND(G44*H44,P4)</f>
        <v>0</v>
      </c>
      <c r="J44" s="37"/>
      <c r="O44" s="44">
        <f>I44*0.21</f>
        <v>0</v>
      </c>
      <c r="P44">
        <v>3</v>
      </c>
    </row>
    <row r="45">
      <c r="A45" s="37" t="s">
        <v>598</v>
      </c>
      <c r="B45" s="45"/>
      <c r="C45" s="46"/>
      <c r="D45" s="46"/>
      <c r="E45" s="39" t="s">
        <v>14442</v>
      </c>
      <c r="F45" s="46"/>
      <c r="G45" s="46"/>
      <c r="H45" s="46"/>
      <c r="I45" s="46"/>
      <c r="J45" s="48"/>
    </row>
    <row r="46" ht="90">
      <c r="A46" s="37" t="s">
        <v>601</v>
      </c>
      <c r="B46" s="45"/>
      <c r="C46" s="46"/>
      <c r="D46" s="46"/>
      <c r="E46" s="39" t="s">
        <v>658</v>
      </c>
      <c r="F46" s="46"/>
      <c r="G46" s="46"/>
      <c r="H46" s="46"/>
      <c r="I46" s="46"/>
      <c r="J46" s="48"/>
    </row>
    <row r="47">
      <c r="A47" s="37" t="s">
        <v>593</v>
      </c>
      <c r="B47" s="37">
        <v>9</v>
      </c>
      <c r="C47" s="38" t="s">
        <v>659</v>
      </c>
      <c r="D47" s="37" t="s">
        <v>595</v>
      </c>
      <c r="E47" s="39" t="s">
        <v>660</v>
      </c>
      <c r="F47" s="40" t="s">
        <v>608</v>
      </c>
      <c r="G47" s="41">
        <v>45</v>
      </c>
      <c r="H47" s="42">
        <v>0</v>
      </c>
      <c r="I47" s="43">
        <f>ROUND(G47*H47,P4)</f>
        <v>0</v>
      </c>
      <c r="J47" s="37"/>
      <c r="O47" s="44">
        <f>I47*0.21</f>
        <v>0</v>
      </c>
      <c r="P47">
        <v>3</v>
      </c>
    </row>
    <row r="48">
      <c r="A48" s="37" t="s">
        <v>598</v>
      </c>
      <c r="B48" s="45"/>
      <c r="C48" s="46"/>
      <c r="D48" s="46"/>
      <c r="E48" s="39" t="s">
        <v>14304</v>
      </c>
      <c r="F48" s="46"/>
      <c r="G48" s="46"/>
      <c r="H48" s="46"/>
      <c r="I48" s="46"/>
      <c r="J48" s="48"/>
    </row>
    <row r="49" ht="90">
      <c r="A49" s="37" t="s">
        <v>601</v>
      </c>
      <c r="B49" s="45"/>
      <c r="C49" s="46"/>
      <c r="D49" s="46"/>
      <c r="E49" s="39" t="s">
        <v>658</v>
      </c>
      <c r="F49" s="46"/>
      <c r="G49" s="46"/>
      <c r="H49" s="46"/>
      <c r="I49" s="46"/>
      <c r="J49" s="48"/>
    </row>
    <row r="50">
      <c r="A50" s="31" t="s">
        <v>591</v>
      </c>
      <c r="B50" s="32"/>
      <c r="C50" s="33" t="s">
        <v>4059</v>
      </c>
      <c r="D50" s="34"/>
      <c r="E50" s="31" t="s">
        <v>4060</v>
      </c>
      <c r="F50" s="34"/>
      <c r="G50" s="34"/>
      <c r="H50" s="34"/>
      <c r="I50" s="35">
        <f>SUMIFS(I51:I80,A51:A80,"P")</f>
        <v>0</v>
      </c>
      <c r="J50" s="36"/>
    </row>
    <row r="51">
      <c r="A51" s="37" t="s">
        <v>593</v>
      </c>
      <c r="B51" s="37">
        <v>10</v>
      </c>
      <c r="C51" s="38" t="s">
        <v>1013</v>
      </c>
      <c r="D51" s="37" t="s">
        <v>595</v>
      </c>
      <c r="E51" s="39" t="s">
        <v>1014</v>
      </c>
      <c r="F51" s="40" t="s">
        <v>597</v>
      </c>
      <c r="G51" s="41">
        <v>365</v>
      </c>
      <c r="H51" s="42">
        <v>0</v>
      </c>
      <c r="I51" s="43">
        <f>ROUND(G51*H51,P4)</f>
        <v>0</v>
      </c>
      <c r="J51" s="37"/>
      <c r="O51" s="44">
        <f>I51*0.21</f>
        <v>0</v>
      </c>
      <c r="P51">
        <v>3</v>
      </c>
    </row>
    <row r="52">
      <c r="A52" s="37" t="s">
        <v>598</v>
      </c>
      <c r="B52" s="45"/>
      <c r="C52" s="46"/>
      <c r="D52" s="46"/>
      <c r="E52" s="47" t="s">
        <v>595</v>
      </c>
      <c r="F52" s="46"/>
      <c r="G52" s="46"/>
      <c r="H52" s="46"/>
      <c r="I52" s="46"/>
      <c r="J52" s="48"/>
    </row>
    <row r="53">
      <c r="A53" s="37" t="s">
        <v>599</v>
      </c>
      <c r="B53" s="45"/>
      <c r="C53" s="46"/>
      <c r="D53" s="46"/>
      <c r="E53" s="49" t="s">
        <v>14443</v>
      </c>
      <c r="F53" s="46"/>
      <c r="G53" s="46"/>
      <c r="H53" s="46"/>
      <c r="I53" s="46"/>
      <c r="J53" s="48"/>
    </row>
    <row r="54" ht="90">
      <c r="A54" s="37" t="s">
        <v>601</v>
      </c>
      <c r="B54" s="45"/>
      <c r="C54" s="46"/>
      <c r="D54" s="46"/>
      <c r="E54" s="39" t="s">
        <v>1040</v>
      </c>
      <c r="F54" s="46"/>
      <c r="G54" s="46"/>
      <c r="H54" s="46"/>
      <c r="I54" s="46"/>
      <c r="J54" s="48"/>
    </row>
    <row r="55">
      <c r="A55" s="37" t="s">
        <v>593</v>
      </c>
      <c r="B55" s="37">
        <v>11</v>
      </c>
      <c r="C55" s="38" t="s">
        <v>1016</v>
      </c>
      <c r="D55" s="37" t="s">
        <v>595</v>
      </c>
      <c r="E55" s="39" t="s">
        <v>1017</v>
      </c>
      <c r="F55" s="40" t="s">
        <v>597</v>
      </c>
      <c r="G55" s="41">
        <v>77</v>
      </c>
      <c r="H55" s="42">
        <v>0</v>
      </c>
      <c r="I55" s="43">
        <f>ROUND(G55*H55,P4)</f>
        <v>0</v>
      </c>
      <c r="J55" s="37"/>
      <c r="O55" s="44">
        <f>I55*0.21</f>
        <v>0</v>
      </c>
      <c r="P55">
        <v>3</v>
      </c>
    </row>
    <row r="56">
      <c r="A56" s="37" t="s">
        <v>598</v>
      </c>
      <c r="B56" s="45"/>
      <c r="C56" s="46"/>
      <c r="D56" s="46"/>
      <c r="E56" s="47" t="s">
        <v>595</v>
      </c>
      <c r="F56" s="46"/>
      <c r="G56" s="46"/>
      <c r="H56" s="46"/>
      <c r="I56" s="46"/>
      <c r="J56" s="48"/>
    </row>
    <row r="57">
      <c r="A57" s="37" t="s">
        <v>599</v>
      </c>
      <c r="B57" s="45"/>
      <c r="C57" s="46"/>
      <c r="D57" s="46"/>
      <c r="E57" s="49" t="s">
        <v>14444</v>
      </c>
      <c r="F57" s="46"/>
      <c r="G57" s="46"/>
      <c r="H57" s="46"/>
      <c r="I57" s="46"/>
      <c r="J57" s="48"/>
    </row>
    <row r="58" ht="90">
      <c r="A58" s="37" t="s">
        <v>601</v>
      </c>
      <c r="B58" s="45"/>
      <c r="C58" s="46"/>
      <c r="D58" s="46"/>
      <c r="E58" s="39" t="s">
        <v>1040</v>
      </c>
      <c r="F58" s="46"/>
      <c r="G58" s="46"/>
      <c r="H58" s="46"/>
      <c r="I58" s="46"/>
      <c r="J58" s="48"/>
    </row>
    <row r="59">
      <c r="A59" s="37" t="s">
        <v>593</v>
      </c>
      <c r="B59" s="37">
        <v>12</v>
      </c>
      <c r="C59" s="38" t="s">
        <v>1019</v>
      </c>
      <c r="D59" s="37" t="s">
        <v>595</v>
      </c>
      <c r="E59" s="39" t="s">
        <v>1020</v>
      </c>
      <c r="F59" s="40" t="s">
        <v>597</v>
      </c>
      <c r="G59" s="41">
        <v>365</v>
      </c>
      <c r="H59" s="42">
        <v>0</v>
      </c>
      <c r="I59" s="43">
        <f>ROUND(G59*H59,P4)</f>
        <v>0</v>
      </c>
      <c r="J59" s="37"/>
      <c r="O59" s="44">
        <f>I59*0.21</f>
        <v>0</v>
      </c>
      <c r="P59">
        <v>3</v>
      </c>
    </row>
    <row r="60">
      <c r="A60" s="37" t="s">
        <v>598</v>
      </c>
      <c r="B60" s="45"/>
      <c r="C60" s="46"/>
      <c r="D60" s="46"/>
      <c r="E60" s="47" t="s">
        <v>595</v>
      </c>
      <c r="F60" s="46"/>
      <c r="G60" s="46"/>
      <c r="H60" s="46"/>
      <c r="I60" s="46"/>
      <c r="J60" s="48"/>
    </row>
    <row r="61">
      <c r="A61" s="37" t="s">
        <v>599</v>
      </c>
      <c r="B61" s="45"/>
      <c r="C61" s="46"/>
      <c r="D61" s="46"/>
      <c r="E61" s="49" t="s">
        <v>14443</v>
      </c>
      <c r="F61" s="46"/>
      <c r="G61" s="46"/>
      <c r="H61" s="46"/>
      <c r="I61" s="46"/>
      <c r="J61" s="48"/>
    </row>
    <row r="62" ht="105">
      <c r="A62" s="37" t="s">
        <v>601</v>
      </c>
      <c r="B62" s="45"/>
      <c r="C62" s="46"/>
      <c r="D62" s="46"/>
      <c r="E62" s="39" t="s">
        <v>14226</v>
      </c>
      <c r="F62" s="46"/>
      <c r="G62" s="46"/>
      <c r="H62" s="46"/>
      <c r="I62" s="46"/>
      <c r="J62" s="48"/>
    </row>
    <row r="63" ht="30">
      <c r="A63" s="37" t="s">
        <v>593</v>
      </c>
      <c r="B63" s="37">
        <v>13</v>
      </c>
      <c r="C63" s="38" t="s">
        <v>14295</v>
      </c>
      <c r="D63" s="37" t="s">
        <v>595</v>
      </c>
      <c r="E63" s="39" t="s">
        <v>14296</v>
      </c>
      <c r="F63" s="40" t="s">
        <v>608</v>
      </c>
      <c r="G63" s="41">
        <v>3</v>
      </c>
      <c r="H63" s="42">
        <v>0</v>
      </c>
      <c r="I63" s="43">
        <f>ROUND(G63*H63,P4)</f>
        <v>0</v>
      </c>
      <c r="J63" s="37"/>
      <c r="O63" s="44">
        <f>I63*0.21</f>
        <v>0</v>
      </c>
      <c r="P63">
        <v>3</v>
      </c>
    </row>
    <row r="64">
      <c r="A64" s="37" t="s">
        <v>598</v>
      </c>
      <c r="B64" s="45"/>
      <c r="C64" s="46"/>
      <c r="D64" s="46"/>
      <c r="E64" s="39" t="s">
        <v>14297</v>
      </c>
      <c r="F64" s="46"/>
      <c r="G64" s="46"/>
      <c r="H64" s="46"/>
      <c r="I64" s="46"/>
      <c r="J64" s="48"/>
    </row>
    <row r="65" ht="150">
      <c r="A65" s="37" t="s">
        <v>601</v>
      </c>
      <c r="B65" s="45"/>
      <c r="C65" s="46"/>
      <c r="D65" s="46"/>
      <c r="E65" s="39" t="s">
        <v>14298</v>
      </c>
      <c r="F65" s="46"/>
      <c r="G65" s="46"/>
      <c r="H65" s="46"/>
      <c r="I65" s="46"/>
      <c r="J65" s="48"/>
    </row>
    <row r="66">
      <c r="A66" s="37" t="s">
        <v>593</v>
      </c>
      <c r="B66" s="37">
        <v>14</v>
      </c>
      <c r="C66" s="38" t="s">
        <v>4061</v>
      </c>
      <c r="D66" s="37" t="s">
        <v>595</v>
      </c>
      <c r="E66" s="39" t="s">
        <v>4062</v>
      </c>
      <c r="F66" s="40" t="s">
        <v>608</v>
      </c>
      <c r="G66" s="41">
        <v>3</v>
      </c>
      <c r="H66" s="42">
        <v>0</v>
      </c>
      <c r="I66" s="43">
        <f>ROUND(G66*H66,P4)</f>
        <v>0</v>
      </c>
      <c r="J66" s="37"/>
      <c r="O66" s="44">
        <f>I66*0.21</f>
        <v>0</v>
      </c>
      <c r="P66">
        <v>3</v>
      </c>
    </row>
    <row r="67">
      <c r="A67" s="37" t="s">
        <v>598</v>
      </c>
      <c r="B67" s="45"/>
      <c r="C67" s="46"/>
      <c r="D67" s="46"/>
      <c r="E67" s="39" t="s">
        <v>14297</v>
      </c>
      <c r="F67" s="46"/>
      <c r="G67" s="46"/>
      <c r="H67" s="46"/>
      <c r="I67" s="46"/>
      <c r="J67" s="48"/>
    </row>
    <row r="68" ht="120">
      <c r="A68" s="37" t="s">
        <v>601</v>
      </c>
      <c r="B68" s="45"/>
      <c r="C68" s="46"/>
      <c r="D68" s="46"/>
      <c r="E68" s="39" t="s">
        <v>4063</v>
      </c>
      <c r="F68" s="46"/>
      <c r="G68" s="46"/>
      <c r="H68" s="46"/>
      <c r="I68" s="46"/>
      <c r="J68" s="48"/>
    </row>
    <row r="69">
      <c r="A69" s="37" t="s">
        <v>593</v>
      </c>
      <c r="B69" s="37">
        <v>15</v>
      </c>
      <c r="C69" s="38" t="s">
        <v>14299</v>
      </c>
      <c r="D69" s="37" t="s">
        <v>595</v>
      </c>
      <c r="E69" s="39" t="s">
        <v>14300</v>
      </c>
      <c r="F69" s="40" t="s">
        <v>597</v>
      </c>
      <c r="G69" s="41">
        <v>365</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14445</v>
      </c>
      <c r="F71" s="46"/>
      <c r="G71" s="46"/>
      <c r="H71" s="46"/>
      <c r="I71" s="46"/>
      <c r="J71" s="48"/>
    </row>
    <row r="72" ht="90">
      <c r="A72" s="37" t="s">
        <v>601</v>
      </c>
      <c r="B72" s="45"/>
      <c r="C72" s="46"/>
      <c r="D72" s="46"/>
      <c r="E72" s="39" t="s">
        <v>14301</v>
      </c>
      <c r="F72" s="46"/>
      <c r="G72" s="46"/>
      <c r="H72" s="46"/>
      <c r="I72" s="46"/>
      <c r="J72" s="48"/>
    </row>
    <row r="73" ht="30">
      <c r="A73" s="37" t="s">
        <v>593</v>
      </c>
      <c r="B73" s="37">
        <v>16</v>
      </c>
      <c r="C73" s="38" t="s">
        <v>14302</v>
      </c>
      <c r="D73" s="37" t="s">
        <v>595</v>
      </c>
      <c r="E73" s="39" t="s">
        <v>14303</v>
      </c>
      <c r="F73" s="40" t="s">
        <v>597</v>
      </c>
      <c r="G73" s="41">
        <v>365</v>
      </c>
      <c r="H73" s="42">
        <v>0</v>
      </c>
      <c r="I73" s="43">
        <f>ROUND(G73*H73,P4)</f>
        <v>0</v>
      </c>
      <c r="J73" s="37"/>
      <c r="O73" s="44">
        <f>I73*0.21</f>
        <v>0</v>
      </c>
      <c r="P73">
        <v>3</v>
      </c>
    </row>
    <row r="74">
      <c r="A74" s="37" t="s">
        <v>598</v>
      </c>
      <c r="B74" s="45"/>
      <c r="C74" s="46"/>
      <c r="D74" s="46"/>
      <c r="E74" s="47" t="s">
        <v>595</v>
      </c>
      <c r="F74" s="46"/>
      <c r="G74" s="46"/>
      <c r="H74" s="46"/>
      <c r="I74" s="46"/>
      <c r="J74" s="48"/>
    </row>
    <row r="75">
      <c r="A75" s="37" t="s">
        <v>599</v>
      </c>
      <c r="B75" s="45"/>
      <c r="C75" s="46"/>
      <c r="D75" s="46"/>
      <c r="E75" s="49" t="s">
        <v>14443</v>
      </c>
      <c r="F75" s="46"/>
      <c r="G75" s="46"/>
      <c r="H75" s="46"/>
      <c r="I75" s="46"/>
      <c r="J75" s="48"/>
    </row>
    <row r="76" ht="90">
      <c r="A76" s="37" t="s">
        <v>601</v>
      </c>
      <c r="B76" s="45"/>
      <c r="C76" s="46"/>
      <c r="D76" s="46"/>
      <c r="E76" s="39" t="s">
        <v>14305</v>
      </c>
      <c r="F76" s="46"/>
      <c r="G76" s="46"/>
      <c r="H76" s="46"/>
      <c r="I76" s="46"/>
      <c r="J76" s="48"/>
    </row>
    <row r="77" ht="30">
      <c r="A77" s="37" t="s">
        <v>593</v>
      </c>
      <c r="B77" s="37">
        <v>17</v>
      </c>
      <c r="C77" s="38" t="s">
        <v>14306</v>
      </c>
      <c r="D77" s="37" t="s">
        <v>595</v>
      </c>
      <c r="E77" s="39" t="s">
        <v>14307</v>
      </c>
      <c r="F77" s="40" t="s">
        <v>597</v>
      </c>
      <c r="G77" s="41">
        <v>365</v>
      </c>
      <c r="H77" s="42">
        <v>0</v>
      </c>
      <c r="I77" s="43">
        <f>ROUND(G77*H77,P4)</f>
        <v>0</v>
      </c>
      <c r="J77" s="37"/>
      <c r="O77" s="44">
        <f>I77*0.21</f>
        <v>0</v>
      </c>
      <c r="P77">
        <v>3</v>
      </c>
    </row>
    <row r="78" ht="30">
      <c r="A78" s="37" t="s">
        <v>598</v>
      </c>
      <c r="B78" s="45"/>
      <c r="C78" s="46"/>
      <c r="D78" s="46"/>
      <c r="E78" s="39" t="s">
        <v>14307</v>
      </c>
      <c r="F78" s="46"/>
      <c r="G78" s="46"/>
      <c r="H78" s="46"/>
      <c r="I78" s="46"/>
      <c r="J78" s="48"/>
    </row>
    <row r="79">
      <c r="A79" s="37" t="s">
        <v>599</v>
      </c>
      <c r="B79" s="45"/>
      <c r="C79" s="46"/>
      <c r="D79" s="46"/>
      <c r="E79" s="49" t="s">
        <v>14443</v>
      </c>
      <c r="F79" s="46"/>
      <c r="G79" s="46"/>
      <c r="H79" s="46"/>
      <c r="I79" s="46"/>
      <c r="J79" s="48"/>
    </row>
    <row r="80" ht="75">
      <c r="A80" s="37" t="s">
        <v>601</v>
      </c>
      <c r="B80" s="45"/>
      <c r="C80" s="46"/>
      <c r="D80" s="46"/>
      <c r="E80" s="39" t="s">
        <v>14309</v>
      </c>
      <c r="F80" s="46"/>
      <c r="G80" s="46"/>
      <c r="H80" s="46"/>
      <c r="I80" s="46"/>
      <c r="J80" s="48"/>
    </row>
    <row r="81">
      <c r="A81" s="31" t="s">
        <v>591</v>
      </c>
      <c r="B81" s="32"/>
      <c r="C81" s="33" t="s">
        <v>4064</v>
      </c>
      <c r="D81" s="34"/>
      <c r="E81" s="31" t="s">
        <v>4065</v>
      </c>
      <c r="F81" s="34"/>
      <c r="G81" s="34"/>
      <c r="H81" s="34"/>
      <c r="I81" s="35">
        <f>SUMIFS(I82:I93,A82:A93,"P")</f>
        <v>0</v>
      </c>
      <c r="J81" s="36"/>
    </row>
    <row r="82" ht="30">
      <c r="A82" s="37" t="s">
        <v>593</v>
      </c>
      <c r="B82" s="37">
        <v>18</v>
      </c>
      <c r="C82" s="38" t="s">
        <v>3029</v>
      </c>
      <c r="D82" s="37" t="s">
        <v>595</v>
      </c>
      <c r="E82" s="39" t="s">
        <v>3030</v>
      </c>
      <c r="F82" s="40" t="s">
        <v>597</v>
      </c>
      <c r="G82" s="41">
        <v>30</v>
      </c>
      <c r="H82" s="42">
        <v>0</v>
      </c>
      <c r="I82" s="43">
        <f>ROUND(G82*H82,P4)</f>
        <v>0</v>
      </c>
      <c r="J82" s="37"/>
      <c r="O82" s="44">
        <f>I82*0.21</f>
        <v>0</v>
      </c>
      <c r="P82">
        <v>3</v>
      </c>
    </row>
    <row r="83">
      <c r="A83" s="37" t="s">
        <v>598</v>
      </c>
      <c r="B83" s="45"/>
      <c r="C83" s="46"/>
      <c r="D83" s="46"/>
      <c r="E83" s="39" t="s">
        <v>14297</v>
      </c>
      <c r="F83" s="46"/>
      <c r="G83" s="46"/>
      <c r="H83" s="46"/>
      <c r="I83" s="46"/>
      <c r="J83" s="48"/>
    </row>
    <row r="84" ht="165">
      <c r="A84" s="37" t="s">
        <v>601</v>
      </c>
      <c r="B84" s="45"/>
      <c r="C84" s="46"/>
      <c r="D84" s="46"/>
      <c r="E84" s="39" t="s">
        <v>1037</v>
      </c>
      <c r="F84" s="46"/>
      <c r="G84" s="46"/>
      <c r="H84" s="46"/>
      <c r="I84" s="46"/>
      <c r="J84" s="48"/>
    </row>
    <row r="85">
      <c r="A85" s="37" t="s">
        <v>593</v>
      </c>
      <c r="B85" s="37">
        <v>19</v>
      </c>
      <c r="C85" s="38" t="s">
        <v>4304</v>
      </c>
      <c r="D85" s="37" t="s">
        <v>595</v>
      </c>
      <c r="E85" s="39" t="s">
        <v>4085</v>
      </c>
      <c r="F85" s="40" t="s">
        <v>608</v>
      </c>
      <c r="G85" s="41">
        <v>60</v>
      </c>
      <c r="H85" s="42">
        <v>0</v>
      </c>
      <c r="I85" s="43">
        <f>ROUND(G85*H85,P4)</f>
        <v>0</v>
      </c>
      <c r="J85" s="37"/>
      <c r="O85" s="44">
        <f>I85*0.21</f>
        <v>0</v>
      </c>
      <c r="P85">
        <v>3</v>
      </c>
    </row>
    <row r="86">
      <c r="A86" s="37" t="s">
        <v>598</v>
      </c>
      <c r="B86" s="45"/>
      <c r="C86" s="46"/>
      <c r="D86" s="46"/>
      <c r="E86" s="39" t="s">
        <v>14297</v>
      </c>
      <c r="F86" s="46"/>
      <c r="G86" s="46"/>
      <c r="H86" s="46"/>
      <c r="I86" s="46"/>
      <c r="J86" s="48"/>
    </row>
    <row r="87" ht="135">
      <c r="A87" s="37" t="s">
        <v>601</v>
      </c>
      <c r="B87" s="45"/>
      <c r="C87" s="46"/>
      <c r="D87" s="46"/>
      <c r="E87" s="39" t="s">
        <v>4305</v>
      </c>
      <c r="F87" s="46"/>
      <c r="G87" s="46"/>
      <c r="H87" s="46"/>
      <c r="I87" s="46"/>
      <c r="J87" s="48"/>
    </row>
    <row r="88">
      <c r="A88" s="37" t="s">
        <v>593</v>
      </c>
      <c r="B88" s="37">
        <v>20</v>
      </c>
      <c r="C88" s="38" t="s">
        <v>3857</v>
      </c>
      <c r="D88" s="37" t="s">
        <v>595</v>
      </c>
      <c r="E88" s="39" t="s">
        <v>3858</v>
      </c>
      <c r="F88" s="40" t="s">
        <v>650</v>
      </c>
      <c r="G88" s="41">
        <v>2</v>
      </c>
      <c r="H88" s="42">
        <v>0</v>
      </c>
      <c r="I88" s="43">
        <f>ROUND(G88*H88,P4)</f>
        <v>0</v>
      </c>
      <c r="J88" s="37"/>
      <c r="O88" s="44">
        <f>I88*0.21</f>
        <v>0</v>
      </c>
      <c r="P88">
        <v>3</v>
      </c>
    </row>
    <row r="89">
      <c r="A89" s="37" t="s">
        <v>598</v>
      </c>
      <c r="B89" s="45"/>
      <c r="C89" s="46"/>
      <c r="D89" s="46"/>
      <c r="E89" s="39" t="s">
        <v>14297</v>
      </c>
      <c r="F89" s="46"/>
      <c r="G89" s="46"/>
      <c r="H89" s="46"/>
      <c r="I89" s="46"/>
      <c r="J89" s="48"/>
    </row>
    <row r="90" ht="60">
      <c r="A90" s="37" t="s">
        <v>601</v>
      </c>
      <c r="B90" s="45"/>
      <c r="C90" s="46"/>
      <c r="D90" s="46"/>
      <c r="E90" s="39" t="s">
        <v>1043</v>
      </c>
      <c r="F90" s="46"/>
      <c r="G90" s="46"/>
      <c r="H90" s="46"/>
      <c r="I90" s="46"/>
      <c r="J90" s="48"/>
    </row>
    <row r="91" ht="30">
      <c r="A91" s="37" t="s">
        <v>593</v>
      </c>
      <c r="B91" s="37">
        <v>21</v>
      </c>
      <c r="C91" s="38" t="s">
        <v>3556</v>
      </c>
      <c r="D91" s="37" t="s">
        <v>595</v>
      </c>
      <c r="E91" s="39" t="s">
        <v>3557</v>
      </c>
      <c r="F91" s="40" t="s">
        <v>608</v>
      </c>
      <c r="G91" s="41">
        <v>3</v>
      </c>
      <c r="H91" s="42">
        <v>0</v>
      </c>
      <c r="I91" s="43">
        <f>ROUND(G91*H91,P4)</f>
        <v>0</v>
      </c>
      <c r="J91" s="37"/>
      <c r="O91" s="44">
        <f>I91*0.21</f>
        <v>0</v>
      </c>
      <c r="P91">
        <v>3</v>
      </c>
    </row>
    <row r="92">
      <c r="A92" s="37" t="s">
        <v>598</v>
      </c>
      <c r="B92" s="45"/>
      <c r="C92" s="46"/>
      <c r="D92" s="46"/>
      <c r="E92" s="39" t="s">
        <v>14297</v>
      </c>
      <c r="F92" s="46"/>
      <c r="G92" s="46"/>
      <c r="H92" s="46"/>
      <c r="I92" s="46"/>
      <c r="J92" s="48"/>
    </row>
    <row r="93" ht="60">
      <c r="A93" s="37" t="s">
        <v>601</v>
      </c>
      <c r="B93" s="45"/>
      <c r="C93" s="46"/>
      <c r="D93" s="46"/>
      <c r="E93" s="39" t="s">
        <v>4066</v>
      </c>
      <c r="F93" s="46"/>
      <c r="G93" s="46"/>
      <c r="H93" s="46"/>
      <c r="I93" s="46"/>
      <c r="J93" s="48"/>
    </row>
    <row r="94">
      <c r="A94" s="31" t="s">
        <v>591</v>
      </c>
      <c r="B94" s="32"/>
      <c r="C94" s="33" t="s">
        <v>4093</v>
      </c>
      <c r="D94" s="34"/>
      <c r="E94" s="31" t="s">
        <v>4094</v>
      </c>
      <c r="F94" s="34"/>
      <c r="G94" s="34"/>
      <c r="H94" s="34"/>
      <c r="I94" s="35">
        <f>SUMIFS(I95:I100,A95:A100,"P")</f>
        <v>0</v>
      </c>
      <c r="J94" s="36"/>
    </row>
    <row r="95">
      <c r="A95" s="37" t="s">
        <v>593</v>
      </c>
      <c r="B95" s="37">
        <v>22</v>
      </c>
      <c r="C95" s="38" t="s">
        <v>3413</v>
      </c>
      <c r="D95" s="37" t="s">
        <v>595</v>
      </c>
      <c r="E95" s="39" t="s">
        <v>3414</v>
      </c>
      <c r="F95" s="40" t="s">
        <v>608</v>
      </c>
      <c r="G95" s="41">
        <v>60</v>
      </c>
      <c r="H95" s="42">
        <v>0</v>
      </c>
      <c r="I95" s="43">
        <f>ROUND(G95*H95,P4)</f>
        <v>0</v>
      </c>
      <c r="J95" s="37"/>
      <c r="O95" s="44">
        <f>I95*0.21</f>
        <v>0</v>
      </c>
      <c r="P95">
        <v>3</v>
      </c>
    </row>
    <row r="96">
      <c r="A96" s="37" t="s">
        <v>598</v>
      </c>
      <c r="B96" s="45"/>
      <c r="C96" s="46"/>
      <c r="D96" s="46"/>
      <c r="E96" s="39" t="s">
        <v>14297</v>
      </c>
      <c r="F96" s="46"/>
      <c r="G96" s="46"/>
      <c r="H96" s="46"/>
      <c r="I96" s="46"/>
      <c r="J96" s="48"/>
    </row>
    <row r="97" ht="135">
      <c r="A97" s="37" t="s">
        <v>601</v>
      </c>
      <c r="B97" s="45"/>
      <c r="C97" s="46"/>
      <c r="D97" s="46"/>
      <c r="E97" s="39" t="s">
        <v>14310</v>
      </c>
      <c r="F97" s="46"/>
      <c r="G97" s="46"/>
      <c r="H97" s="46"/>
      <c r="I97" s="46"/>
      <c r="J97" s="48"/>
    </row>
    <row r="98" ht="30">
      <c r="A98" s="37" t="s">
        <v>593</v>
      </c>
      <c r="B98" s="37">
        <v>23</v>
      </c>
      <c r="C98" s="38" t="s">
        <v>1025</v>
      </c>
      <c r="D98" s="37" t="s">
        <v>595</v>
      </c>
      <c r="E98" s="39" t="s">
        <v>1026</v>
      </c>
      <c r="F98" s="40" t="s">
        <v>608</v>
      </c>
      <c r="G98" s="41">
        <v>20</v>
      </c>
      <c r="H98" s="42">
        <v>0</v>
      </c>
      <c r="I98" s="43">
        <f>ROUND(G98*H98,P4)</f>
        <v>0</v>
      </c>
      <c r="J98" s="37"/>
      <c r="O98" s="44">
        <f>I98*0.21</f>
        <v>0</v>
      </c>
      <c r="P98">
        <v>3</v>
      </c>
    </row>
    <row r="99">
      <c r="A99" s="37" t="s">
        <v>598</v>
      </c>
      <c r="B99" s="45"/>
      <c r="C99" s="46"/>
      <c r="D99" s="46"/>
      <c r="E99" s="39" t="s">
        <v>14297</v>
      </c>
      <c r="F99" s="46"/>
      <c r="G99" s="46"/>
      <c r="H99" s="46"/>
      <c r="I99" s="46"/>
      <c r="J99" s="48"/>
    </row>
    <row r="100" ht="120">
      <c r="A100" s="37" t="s">
        <v>601</v>
      </c>
      <c r="B100" s="45"/>
      <c r="C100" s="46"/>
      <c r="D100" s="46"/>
      <c r="E100" s="39" t="s">
        <v>14311</v>
      </c>
      <c r="F100" s="46"/>
      <c r="G100" s="46"/>
      <c r="H100" s="46"/>
      <c r="I100" s="46"/>
      <c r="J100" s="48"/>
    </row>
    <row r="101">
      <c r="A101" s="31" t="s">
        <v>591</v>
      </c>
      <c r="B101" s="32"/>
      <c r="C101" s="33" t="s">
        <v>1716</v>
      </c>
      <c r="D101" s="34"/>
      <c r="E101" s="31" t="s">
        <v>4099</v>
      </c>
      <c r="F101" s="34"/>
      <c r="G101" s="34"/>
      <c r="H101" s="34"/>
      <c r="I101" s="35">
        <f>SUMIFS(I102:I123,A102:A123,"P")</f>
        <v>0</v>
      </c>
      <c r="J101" s="36"/>
    </row>
    <row r="102">
      <c r="A102" s="37" t="s">
        <v>593</v>
      </c>
      <c r="B102" s="37">
        <v>24</v>
      </c>
      <c r="C102" s="38" t="s">
        <v>14312</v>
      </c>
      <c r="D102" s="37" t="s">
        <v>595</v>
      </c>
      <c r="E102" s="39" t="s">
        <v>14313</v>
      </c>
      <c r="F102" s="40" t="s">
        <v>597</v>
      </c>
      <c r="G102" s="41">
        <v>316</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c r="A104" s="37" t="s">
        <v>599</v>
      </c>
      <c r="B104" s="45"/>
      <c r="C104" s="46"/>
      <c r="D104" s="46"/>
      <c r="E104" s="49" t="s">
        <v>14446</v>
      </c>
      <c r="F104" s="46"/>
      <c r="G104" s="46"/>
      <c r="H104" s="46"/>
      <c r="I104" s="46"/>
      <c r="J104" s="48"/>
    </row>
    <row r="105" ht="150">
      <c r="A105" s="37" t="s">
        <v>601</v>
      </c>
      <c r="B105" s="45"/>
      <c r="C105" s="46"/>
      <c r="D105" s="46"/>
      <c r="E105" s="39" t="s">
        <v>14315</v>
      </c>
      <c r="F105" s="46"/>
      <c r="G105" s="46"/>
      <c r="H105" s="46"/>
      <c r="I105" s="46"/>
      <c r="J105" s="48"/>
    </row>
    <row r="106">
      <c r="A106" s="37" t="s">
        <v>593</v>
      </c>
      <c r="B106" s="37">
        <v>25</v>
      </c>
      <c r="C106" s="38" t="s">
        <v>14316</v>
      </c>
      <c r="D106" s="37" t="s">
        <v>595</v>
      </c>
      <c r="E106" s="39" t="s">
        <v>14317</v>
      </c>
      <c r="F106" s="40" t="s">
        <v>608</v>
      </c>
      <c r="G106" s="41">
        <v>16</v>
      </c>
      <c r="H106" s="42">
        <v>0</v>
      </c>
      <c r="I106" s="43">
        <f>ROUND(G106*H106,P4)</f>
        <v>0</v>
      </c>
      <c r="J106" s="37"/>
      <c r="O106" s="44">
        <f>I106*0.21</f>
        <v>0</v>
      </c>
      <c r="P106">
        <v>3</v>
      </c>
    </row>
    <row r="107">
      <c r="A107" s="37" t="s">
        <v>598</v>
      </c>
      <c r="B107" s="45"/>
      <c r="C107" s="46"/>
      <c r="D107" s="46"/>
      <c r="E107" s="39" t="s">
        <v>14297</v>
      </c>
      <c r="F107" s="46"/>
      <c r="G107" s="46"/>
      <c r="H107" s="46"/>
      <c r="I107" s="46"/>
      <c r="J107" s="48"/>
    </row>
    <row r="108" ht="120">
      <c r="A108" s="37" t="s">
        <v>601</v>
      </c>
      <c r="B108" s="45"/>
      <c r="C108" s="46"/>
      <c r="D108" s="46"/>
      <c r="E108" s="39" t="s">
        <v>14318</v>
      </c>
      <c r="F108" s="46"/>
      <c r="G108" s="46"/>
      <c r="H108" s="46"/>
      <c r="I108" s="46"/>
      <c r="J108" s="48"/>
    </row>
    <row r="109">
      <c r="A109" s="37" t="s">
        <v>593</v>
      </c>
      <c r="B109" s="37">
        <v>26</v>
      </c>
      <c r="C109" s="38" t="s">
        <v>3310</v>
      </c>
      <c r="D109" s="37" t="s">
        <v>595</v>
      </c>
      <c r="E109" s="39" t="s">
        <v>3311</v>
      </c>
      <c r="F109" s="40" t="s">
        <v>608</v>
      </c>
      <c r="G109" s="41">
        <v>26</v>
      </c>
      <c r="H109" s="42">
        <v>0</v>
      </c>
      <c r="I109" s="43">
        <f>ROUND(G109*H109,P4)</f>
        <v>0</v>
      </c>
      <c r="J109" s="37"/>
      <c r="O109" s="44">
        <f>I109*0.21</f>
        <v>0</v>
      </c>
      <c r="P109">
        <v>3</v>
      </c>
    </row>
    <row r="110">
      <c r="A110" s="37" t="s">
        <v>598</v>
      </c>
      <c r="B110" s="45"/>
      <c r="C110" s="46"/>
      <c r="D110" s="46"/>
      <c r="E110" s="39" t="s">
        <v>14297</v>
      </c>
      <c r="F110" s="46"/>
      <c r="G110" s="46"/>
      <c r="H110" s="46"/>
      <c r="I110" s="46"/>
      <c r="J110" s="48"/>
    </row>
    <row r="111" ht="90">
      <c r="A111" s="37" t="s">
        <v>601</v>
      </c>
      <c r="B111" s="45"/>
      <c r="C111" s="46"/>
      <c r="D111" s="46"/>
      <c r="E111" s="39" t="s">
        <v>4318</v>
      </c>
      <c r="F111" s="46"/>
      <c r="G111" s="46"/>
      <c r="H111" s="46"/>
      <c r="I111" s="46"/>
      <c r="J111" s="48"/>
    </row>
    <row r="112">
      <c r="A112" s="37" t="s">
        <v>593</v>
      </c>
      <c r="B112" s="37">
        <v>27</v>
      </c>
      <c r="C112" s="38" t="s">
        <v>4322</v>
      </c>
      <c r="D112" s="37" t="s">
        <v>595</v>
      </c>
      <c r="E112" s="39" t="s">
        <v>4121</v>
      </c>
      <c r="F112" s="40" t="s">
        <v>608</v>
      </c>
      <c r="G112" s="41">
        <v>26</v>
      </c>
      <c r="H112" s="42">
        <v>0</v>
      </c>
      <c r="I112" s="43">
        <f>ROUND(G112*H112,P4)</f>
        <v>0</v>
      </c>
      <c r="J112" s="37"/>
      <c r="O112" s="44">
        <f>I112*0.21</f>
        <v>0</v>
      </c>
      <c r="P112">
        <v>3</v>
      </c>
    </row>
    <row r="113">
      <c r="A113" s="37" t="s">
        <v>598</v>
      </c>
      <c r="B113" s="45"/>
      <c r="C113" s="46"/>
      <c r="D113" s="46"/>
      <c r="E113" s="39" t="s">
        <v>14297</v>
      </c>
      <c r="F113" s="46"/>
      <c r="G113" s="46"/>
      <c r="H113" s="46"/>
      <c r="I113" s="46"/>
      <c r="J113" s="48"/>
    </row>
    <row r="114" ht="120">
      <c r="A114" s="37" t="s">
        <v>601</v>
      </c>
      <c r="B114" s="45"/>
      <c r="C114" s="46"/>
      <c r="D114" s="46"/>
      <c r="E114" s="39" t="s">
        <v>4323</v>
      </c>
      <c r="F114" s="46"/>
      <c r="G114" s="46"/>
      <c r="H114" s="46"/>
      <c r="I114" s="46"/>
      <c r="J114" s="48"/>
    </row>
    <row r="115">
      <c r="A115" s="37" t="s">
        <v>593</v>
      </c>
      <c r="B115" s="37">
        <v>28</v>
      </c>
      <c r="C115" s="38" t="s">
        <v>14319</v>
      </c>
      <c r="D115" s="37" t="s">
        <v>595</v>
      </c>
      <c r="E115" s="39" t="s">
        <v>2456</v>
      </c>
      <c r="F115" s="40" t="s">
        <v>608</v>
      </c>
      <c r="G115" s="41">
        <v>16</v>
      </c>
      <c r="H115" s="42">
        <v>0</v>
      </c>
      <c r="I115" s="43">
        <f>ROUND(G115*H115,P4)</f>
        <v>0</v>
      </c>
      <c r="J115" s="37"/>
      <c r="O115" s="44">
        <f>I115*0.21</f>
        <v>0</v>
      </c>
      <c r="P115">
        <v>3</v>
      </c>
    </row>
    <row r="116">
      <c r="A116" s="37" t="s">
        <v>598</v>
      </c>
      <c r="B116" s="45"/>
      <c r="C116" s="46"/>
      <c r="D116" s="46"/>
      <c r="E116" s="39" t="s">
        <v>14297</v>
      </c>
      <c r="F116" s="46"/>
      <c r="G116" s="46"/>
      <c r="H116" s="46"/>
      <c r="I116" s="46"/>
      <c r="J116" s="48"/>
    </row>
    <row r="117" ht="120">
      <c r="A117" s="37" t="s">
        <v>601</v>
      </c>
      <c r="B117" s="45"/>
      <c r="C117" s="46"/>
      <c r="D117" s="46"/>
      <c r="E117" s="39" t="s">
        <v>14321</v>
      </c>
      <c r="F117" s="46"/>
      <c r="G117" s="46"/>
      <c r="H117" s="46"/>
      <c r="I117" s="46"/>
      <c r="J117" s="48"/>
    </row>
    <row r="118">
      <c r="A118" s="37" t="s">
        <v>593</v>
      </c>
      <c r="B118" s="37">
        <v>29</v>
      </c>
      <c r="C118" s="38" t="s">
        <v>14322</v>
      </c>
      <c r="D118" s="37" t="s">
        <v>595</v>
      </c>
      <c r="E118" s="39" t="s">
        <v>14323</v>
      </c>
      <c r="F118" s="40" t="s">
        <v>597</v>
      </c>
      <c r="G118" s="41">
        <v>316</v>
      </c>
      <c r="H118" s="42">
        <v>0</v>
      </c>
      <c r="I118" s="43">
        <f>ROUND(G118*H118,P4)</f>
        <v>0</v>
      </c>
      <c r="J118" s="37"/>
      <c r="O118" s="44">
        <f>I118*0.21</f>
        <v>0</v>
      </c>
      <c r="P118">
        <v>3</v>
      </c>
    </row>
    <row r="119">
      <c r="A119" s="37" t="s">
        <v>598</v>
      </c>
      <c r="B119" s="45"/>
      <c r="C119" s="46"/>
      <c r="D119" s="46"/>
      <c r="E119" s="39" t="s">
        <v>14324</v>
      </c>
      <c r="F119" s="46"/>
      <c r="G119" s="46"/>
      <c r="H119" s="46"/>
      <c r="I119" s="46"/>
      <c r="J119" s="48"/>
    </row>
    <row r="120" ht="45">
      <c r="A120" s="37" t="s">
        <v>601</v>
      </c>
      <c r="B120" s="45"/>
      <c r="C120" s="46"/>
      <c r="D120" s="46"/>
      <c r="E120" s="39" t="s">
        <v>14325</v>
      </c>
      <c r="F120" s="46"/>
      <c r="G120" s="46"/>
      <c r="H120" s="46"/>
      <c r="I120" s="46"/>
      <c r="J120" s="48"/>
    </row>
    <row r="121">
      <c r="A121" s="37" t="s">
        <v>593</v>
      </c>
      <c r="B121" s="37">
        <v>30</v>
      </c>
      <c r="C121" s="38" t="s">
        <v>14385</v>
      </c>
      <c r="D121" s="37" t="s">
        <v>595</v>
      </c>
      <c r="E121" s="39" t="s">
        <v>14386</v>
      </c>
      <c r="F121" s="40" t="s">
        <v>1797</v>
      </c>
      <c r="G121" s="41">
        <v>2</v>
      </c>
      <c r="H121" s="42">
        <v>0</v>
      </c>
      <c r="I121" s="43">
        <f>ROUND(G121*H121,P4)</f>
        <v>0</v>
      </c>
      <c r="J121" s="37"/>
      <c r="O121" s="44">
        <f>I121*0.21</f>
        <v>0</v>
      </c>
      <c r="P121">
        <v>3</v>
      </c>
    </row>
    <row r="122">
      <c r="A122" s="37" t="s">
        <v>598</v>
      </c>
      <c r="B122" s="45"/>
      <c r="C122" s="46"/>
      <c r="D122" s="46"/>
      <c r="E122" s="39" t="s">
        <v>14324</v>
      </c>
      <c r="F122" s="46"/>
      <c r="G122" s="46"/>
      <c r="H122" s="46"/>
      <c r="I122" s="46"/>
      <c r="J122" s="48"/>
    </row>
    <row r="123" ht="210">
      <c r="A123" s="37" t="s">
        <v>601</v>
      </c>
      <c r="B123" s="45"/>
      <c r="C123" s="46"/>
      <c r="D123" s="46"/>
      <c r="E123" s="39" t="s">
        <v>14387</v>
      </c>
      <c r="F123" s="46"/>
      <c r="G123" s="46"/>
      <c r="H123" s="46"/>
      <c r="I123" s="46"/>
      <c r="J123" s="48"/>
    </row>
    <row r="124">
      <c r="A124" s="31" t="s">
        <v>591</v>
      </c>
      <c r="B124" s="32"/>
      <c r="C124" s="33" t="s">
        <v>3659</v>
      </c>
      <c r="D124" s="34"/>
      <c r="E124" s="31" t="s">
        <v>4123</v>
      </c>
      <c r="F124" s="34"/>
      <c r="G124" s="34"/>
      <c r="H124" s="34"/>
      <c r="I124" s="35">
        <f>SUMIFS(I125:I157,A125:A157,"P")</f>
        <v>0</v>
      </c>
      <c r="J124" s="36"/>
    </row>
    <row r="125" ht="30">
      <c r="A125" s="37" t="s">
        <v>593</v>
      </c>
      <c r="B125" s="37">
        <v>31</v>
      </c>
      <c r="C125" s="38" t="s">
        <v>4326</v>
      </c>
      <c r="D125" s="37" t="s">
        <v>595</v>
      </c>
      <c r="E125" s="39" t="s">
        <v>4327</v>
      </c>
      <c r="F125" s="40" t="s">
        <v>608</v>
      </c>
      <c r="G125" s="41">
        <v>4</v>
      </c>
      <c r="H125" s="42">
        <v>0</v>
      </c>
      <c r="I125" s="43">
        <f>ROUND(G125*H125,P4)</f>
        <v>0</v>
      </c>
      <c r="J125" s="37"/>
      <c r="O125" s="44">
        <f>I125*0.21</f>
        <v>0</v>
      </c>
      <c r="P125">
        <v>3</v>
      </c>
    </row>
    <row r="126">
      <c r="A126" s="37" t="s">
        <v>598</v>
      </c>
      <c r="B126" s="45"/>
      <c r="C126" s="46"/>
      <c r="D126" s="46"/>
      <c r="E126" s="39" t="s">
        <v>14330</v>
      </c>
      <c r="F126" s="46"/>
      <c r="G126" s="46"/>
      <c r="H126" s="46"/>
      <c r="I126" s="46"/>
      <c r="J126" s="48"/>
    </row>
    <row r="127" ht="120">
      <c r="A127" s="37" t="s">
        <v>601</v>
      </c>
      <c r="B127" s="45"/>
      <c r="C127" s="46"/>
      <c r="D127" s="46"/>
      <c r="E127" s="39" t="s">
        <v>2096</v>
      </c>
      <c r="F127" s="46"/>
      <c r="G127" s="46"/>
      <c r="H127" s="46"/>
      <c r="I127" s="46"/>
      <c r="J127" s="48"/>
    </row>
    <row r="128" ht="30">
      <c r="A128" s="37" t="s">
        <v>593</v>
      </c>
      <c r="B128" s="37">
        <v>32</v>
      </c>
      <c r="C128" s="38" t="s">
        <v>1409</v>
      </c>
      <c r="D128" s="37" t="s">
        <v>595</v>
      </c>
      <c r="E128" s="39" t="s">
        <v>1410</v>
      </c>
      <c r="F128" s="40" t="s">
        <v>608</v>
      </c>
      <c r="G128" s="41">
        <v>48</v>
      </c>
      <c r="H128" s="42">
        <v>0</v>
      </c>
      <c r="I128" s="43">
        <f>ROUND(G128*H128,P4)</f>
        <v>0</v>
      </c>
      <c r="J128" s="37"/>
      <c r="O128" s="44">
        <f>I128*0.21</f>
        <v>0</v>
      </c>
      <c r="P128">
        <v>3</v>
      </c>
    </row>
    <row r="129">
      <c r="A129" s="37" t="s">
        <v>598</v>
      </c>
      <c r="B129" s="45"/>
      <c r="C129" s="46"/>
      <c r="D129" s="46"/>
      <c r="E129" s="39" t="s">
        <v>14330</v>
      </c>
      <c r="F129" s="46"/>
      <c r="G129" s="46"/>
      <c r="H129" s="46"/>
      <c r="I129" s="46"/>
      <c r="J129" s="48"/>
    </row>
    <row r="130" ht="120">
      <c r="A130" s="37" t="s">
        <v>601</v>
      </c>
      <c r="B130" s="45"/>
      <c r="C130" s="46"/>
      <c r="D130" s="46"/>
      <c r="E130" s="39" t="s">
        <v>2096</v>
      </c>
      <c r="F130" s="46"/>
      <c r="G130" s="46"/>
      <c r="H130" s="46"/>
      <c r="I130" s="46"/>
      <c r="J130" s="48"/>
    </row>
    <row r="131" ht="30">
      <c r="A131" s="37" t="s">
        <v>593</v>
      </c>
      <c r="B131" s="37">
        <v>33</v>
      </c>
      <c r="C131" s="38" t="s">
        <v>3377</v>
      </c>
      <c r="D131" s="37" t="s">
        <v>595</v>
      </c>
      <c r="E131" s="39" t="s">
        <v>3378</v>
      </c>
      <c r="F131" s="40" t="s">
        <v>608</v>
      </c>
      <c r="G131" s="41">
        <v>30</v>
      </c>
      <c r="H131" s="42">
        <v>0</v>
      </c>
      <c r="I131" s="43">
        <f>ROUND(G131*H131,P4)</f>
        <v>0</v>
      </c>
      <c r="J131" s="37"/>
      <c r="O131" s="44">
        <f>I131*0.21</f>
        <v>0</v>
      </c>
      <c r="P131">
        <v>3</v>
      </c>
    </row>
    <row r="132">
      <c r="A132" s="37" t="s">
        <v>598</v>
      </c>
      <c r="B132" s="45"/>
      <c r="C132" s="46"/>
      <c r="D132" s="46"/>
      <c r="E132" s="39" t="s">
        <v>14330</v>
      </c>
      <c r="F132" s="46"/>
      <c r="G132" s="46"/>
      <c r="H132" s="46"/>
      <c r="I132" s="46"/>
      <c r="J132" s="48"/>
    </row>
    <row r="133" ht="120">
      <c r="A133" s="37" t="s">
        <v>601</v>
      </c>
      <c r="B133" s="45"/>
      <c r="C133" s="46"/>
      <c r="D133" s="46"/>
      <c r="E133" s="39" t="s">
        <v>2096</v>
      </c>
      <c r="F133" s="46"/>
      <c r="G133" s="46"/>
      <c r="H133" s="46"/>
      <c r="I133" s="46"/>
      <c r="J133" s="48"/>
    </row>
    <row r="134" ht="30">
      <c r="A134" s="37" t="s">
        <v>593</v>
      </c>
      <c r="B134" s="37">
        <v>34</v>
      </c>
      <c r="C134" s="38" t="s">
        <v>4328</v>
      </c>
      <c r="D134" s="37" t="s">
        <v>595</v>
      </c>
      <c r="E134" s="39" t="s">
        <v>4329</v>
      </c>
      <c r="F134" s="40" t="s">
        <v>608</v>
      </c>
      <c r="G134" s="41">
        <v>2</v>
      </c>
      <c r="H134" s="42">
        <v>0</v>
      </c>
      <c r="I134" s="43">
        <f>ROUND(G134*H134,P4)</f>
        <v>0</v>
      </c>
      <c r="J134" s="37"/>
      <c r="O134" s="44">
        <f>I134*0.21</f>
        <v>0</v>
      </c>
      <c r="P134">
        <v>3</v>
      </c>
    </row>
    <row r="135">
      <c r="A135" s="37" t="s">
        <v>598</v>
      </c>
      <c r="B135" s="45"/>
      <c r="C135" s="46"/>
      <c r="D135" s="46"/>
      <c r="E135" s="39" t="s">
        <v>14330</v>
      </c>
      <c r="F135" s="46"/>
      <c r="G135" s="46"/>
      <c r="H135" s="46"/>
      <c r="I135" s="46"/>
      <c r="J135" s="48"/>
    </row>
    <row r="136" ht="120">
      <c r="A136" s="37" t="s">
        <v>601</v>
      </c>
      <c r="B136" s="45"/>
      <c r="C136" s="46"/>
      <c r="D136" s="46"/>
      <c r="E136" s="39" t="s">
        <v>2096</v>
      </c>
      <c r="F136" s="46"/>
      <c r="G136" s="46"/>
      <c r="H136" s="46"/>
      <c r="I136" s="46"/>
      <c r="J136" s="48"/>
    </row>
    <row r="137">
      <c r="A137" s="37" t="s">
        <v>593</v>
      </c>
      <c r="B137" s="37">
        <v>35</v>
      </c>
      <c r="C137" s="38" t="s">
        <v>14326</v>
      </c>
      <c r="D137" s="37" t="s">
        <v>595</v>
      </c>
      <c r="E137" s="39" t="s">
        <v>14327</v>
      </c>
      <c r="F137" s="40" t="s">
        <v>597</v>
      </c>
      <c r="G137" s="41">
        <v>77</v>
      </c>
      <c r="H137" s="42">
        <v>0</v>
      </c>
      <c r="I137" s="43">
        <f>ROUND(G137*H137,P4)</f>
        <v>0</v>
      </c>
      <c r="J137" s="37"/>
      <c r="O137" s="44">
        <f>I137*0.21</f>
        <v>0</v>
      </c>
      <c r="P137">
        <v>3</v>
      </c>
    </row>
    <row r="138">
      <c r="A138" s="37" t="s">
        <v>598</v>
      </c>
      <c r="B138" s="45"/>
      <c r="C138" s="46"/>
      <c r="D138" s="46"/>
      <c r="E138" s="39" t="s">
        <v>14328</v>
      </c>
      <c r="F138" s="46"/>
      <c r="G138" s="46"/>
      <c r="H138" s="46"/>
      <c r="I138" s="46"/>
      <c r="J138" s="48"/>
    </row>
    <row r="139" ht="90">
      <c r="A139" s="37" t="s">
        <v>601</v>
      </c>
      <c r="B139" s="45"/>
      <c r="C139" s="46"/>
      <c r="D139" s="46"/>
      <c r="E139" s="39" t="s">
        <v>14329</v>
      </c>
      <c r="F139" s="46"/>
      <c r="G139" s="46"/>
      <c r="H139" s="46"/>
      <c r="I139" s="46"/>
      <c r="J139" s="48"/>
    </row>
    <row r="140">
      <c r="A140" s="37" t="s">
        <v>593</v>
      </c>
      <c r="B140" s="37">
        <v>36</v>
      </c>
      <c r="C140" s="38" t="s">
        <v>1259</v>
      </c>
      <c r="D140" s="37" t="s">
        <v>595</v>
      </c>
      <c r="E140" s="39" t="s">
        <v>1260</v>
      </c>
      <c r="F140" s="40" t="s">
        <v>608</v>
      </c>
      <c r="G140" s="41">
        <v>36</v>
      </c>
      <c r="H140" s="42">
        <v>0</v>
      </c>
      <c r="I140" s="43">
        <f>ROUND(G140*H140,P4)</f>
        <v>0</v>
      </c>
      <c r="J140" s="37"/>
      <c r="O140" s="44">
        <f>I140*0.21</f>
        <v>0</v>
      </c>
      <c r="P140">
        <v>3</v>
      </c>
    </row>
    <row r="141">
      <c r="A141" s="37" t="s">
        <v>598</v>
      </c>
      <c r="B141" s="45"/>
      <c r="C141" s="46"/>
      <c r="D141" s="46"/>
      <c r="E141" s="39" t="s">
        <v>14330</v>
      </c>
      <c r="F141" s="46"/>
      <c r="G141" s="46"/>
      <c r="H141" s="46"/>
      <c r="I141" s="46"/>
      <c r="J141" s="48"/>
    </row>
    <row r="142" ht="105">
      <c r="A142" s="37" t="s">
        <v>601</v>
      </c>
      <c r="B142" s="45"/>
      <c r="C142" s="46"/>
      <c r="D142" s="46"/>
      <c r="E142" s="39" t="s">
        <v>4128</v>
      </c>
      <c r="F142" s="46"/>
      <c r="G142" s="46"/>
      <c r="H142" s="46"/>
      <c r="I142" s="46"/>
      <c r="J142" s="48"/>
    </row>
    <row r="143" ht="30">
      <c r="A143" s="37" t="s">
        <v>593</v>
      </c>
      <c r="B143" s="37">
        <v>37</v>
      </c>
      <c r="C143" s="38" t="s">
        <v>14447</v>
      </c>
      <c r="D143" s="37" t="s">
        <v>595</v>
      </c>
      <c r="E143" s="39" t="s">
        <v>14448</v>
      </c>
      <c r="F143" s="40" t="s">
        <v>597</v>
      </c>
      <c r="G143" s="41">
        <v>150</v>
      </c>
      <c r="H143" s="42">
        <v>0</v>
      </c>
      <c r="I143" s="43">
        <f>ROUND(G143*H143,P4)</f>
        <v>0</v>
      </c>
      <c r="J143" s="37"/>
      <c r="O143" s="44">
        <f>I143*0.21</f>
        <v>0</v>
      </c>
      <c r="P143">
        <v>3</v>
      </c>
    </row>
    <row r="144">
      <c r="A144" s="37" t="s">
        <v>598</v>
      </c>
      <c r="B144" s="45"/>
      <c r="C144" s="46"/>
      <c r="D144" s="46"/>
      <c r="E144" s="39" t="s">
        <v>14330</v>
      </c>
      <c r="F144" s="46"/>
      <c r="G144" s="46"/>
      <c r="H144" s="46"/>
      <c r="I144" s="46"/>
      <c r="J144" s="48"/>
    </row>
    <row r="145" ht="60">
      <c r="A145" s="37" t="s">
        <v>601</v>
      </c>
      <c r="B145" s="45"/>
      <c r="C145" s="46"/>
      <c r="D145" s="46"/>
      <c r="E145" s="39" t="s">
        <v>4133</v>
      </c>
      <c r="F145" s="46"/>
      <c r="G145" s="46"/>
      <c r="H145" s="46"/>
      <c r="I145" s="46"/>
      <c r="J145" s="48"/>
    </row>
    <row r="146">
      <c r="A146" s="37" t="s">
        <v>593</v>
      </c>
      <c r="B146" s="37">
        <v>38</v>
      </c>
      <c r="C146" s="38" t="s">
        <v>4150</v>
      </c>
      <c r="D146" s="37" t="s">
        <v>595</v>
      </c>
      <c r="E146" s="39" t="s">
        <v>1403</v>
      </c>
      <c r="F146" s="40" t="s">
        <v>597</v>
      </c>
      <c r="G146" s="41">
        <v>182</v>
      </c>
      <c r="H146" s="42">
        <v>0</v>
      </c>
      <c r="I146" s="43">
        <f>ROUND(G146*H146,P4)</f>
        <v>0</v>
      </c>
      <c r="J146" s="37"/>
      <c r="O146" s="44">
        <f>I146*0.21</f>
        <v>0</v>
      </c>
      <c r="P146">
        <v>3</v>
      </c>
    </row>
    <row r="147">
      <c r="A147" s="37" t="s">
        <v>598</v>
      </c>
      <c r="B147" s="45"/>
      <c r="C147" s="46"/>
      <c r="D147" s="46"/>
      <c r="E147" s="39" t="s">
        <v>14330</v>
      </c>
      <c r="F147" s="46"/>
      <c r="G147" s="46"/>
      <c r="H147" s="46"/>
      <c r="I147" s="46"/>
      <c r="J147" s="48"/>
    </row>
    <row r="148" ht="60">
      <c r="A148" s="37" t="s">
        <v>601</v>
      </c>
      <c r="B148" s="45"/>
      <c r="C148" s="46"/>
      <c r="D148" s="46"/>
      <c r="E148" s="39" t="s">
        <v>4133</v>
      </c>
      <c r="F148" s="46"/>
      <c r="G148" s="46"/>
      <c r="H148" s="46"/>
      <c r="I148" s="46"/>
      <c r="J148" s="48"/>
    </row>
    <row r="149" ht="30">
      <c r="A149" s="37" t="s">
        <v>593</v>
      </c>
      <c r="B149" s="37">
        <v>39</v>
      </c>
      <c r="C149" s="38" t="s">
        <v>14449</v>
      </c>
      <c r="D149" s="37" t="s">
        <v>595</v>
      </c>
      <c r="E149" s="39" t="s">
        <v>14450</v>
      </c>
      <c r="F149" s="40" t="s">
        <v>597</v>
      </c>
      <c r="G149" s="41">
        <v>960</v>
      </c>
      <c r="H149" s="42">
        <v>0</v>
      </c>
      <c r="I149" s="43">
        <f>ROUND(G149*H149,P4)</f>
        <v>0</v>
      </c>
      <c r="J149" s="37"/>
      <c r="O149" s="44">
        <f>I149*0.21</f>
        <v>0</v>
      </c>
      <c r="P149">
        <v>3</v>
      </c>
    </row>
    <row r="150">
      <c r="A150" s="37" t="s">
        <v>598</v>
      </c>
      <c r="B150" s="45"/>
      <c r="C150" s="46"/>
      <c r="D150" s="46"/>
      <c r="E150" s="39" t="s">
        <v>14330</v>
      </c>
      <c r="F150" s="46"/>
      <c r="G150" s="46"/>
      <c r="H150" s="46"/>
      <c r="I150" s="46"/>
      <c r="J150" s="48"/>
    </row>
    <row r="151" ht="60">
      <c r="A151" s="37" t="s">
        <v>601</v>
      </c>
      <c r="B151" s="45"/>
      <c r="C151" s="46"/>
      <c r="D151" s="46"/>
      <c r="E151" s="39" t="s">
        <v>4133</v>
      </c>
      <c r="F151" s="46"/>
      <c r="G151" s="46"/>
      <c r="H151" s="46"/>
      <c r="I151" s="46"/>
      <c r="J151" s="48"/>
    </row>
    <row r="152">
      <c r="A152" s="37" t="s">
        <v>593</v>
      </c>
      <c r="B152" s="37">
        <v>40</v>
      </c>
      <c r="C152" s="38" t="s">
        <v>4339</v>
      </c>
      <c r="D152" s="37" t="s">
        <v>595</v>
      </c>
      <c r="E152" s="39" t="s">
        <v>1526</v>
      </c>
      <c r="F152" s="40" t="s">
        <v>597</v>
      </c>
      <c r="G152" s="41">
        <v>130</v>
      </c>
      <c r="H152" s="42">
        <v>0</v>
      </c>
      <c r="I152" s="43">
        <f>ROUND(G152*H152,P4)</f>
        <v>0</v>
      </c>
      <c r="J152" s="37"/>
      <c r="O152" s="44">
        <f>I152*0.21</f>
        <v>0</v>
      </c>
      <c r="P152">
        <v>3</v>
      </c>
    </row>
    <row r="153">
      <c r="A153" s="37" t="s">
        <v>598</v>
      </c>
      <c r="B153" s="45"/>
      <c r="C153" s="46"/>
      <c r="D153" s="46"/>
      <c r="E153" s="39" t="s">
        <v>14330</v>
      </c>
      <c r="F153" s="46"/>
      <c r="G153" s="46"/>
      <c r="H153" s="46"/>
      <c r="I153" s="46"/>
      <c r="J153" s="48"/>
    </row>
    <row r="154">
      <c r="A154" s="37" t="s">
        <v>601</v>
      </c>
      <c r="B154" s="45"/>
      <c r="C154" s="46"/>
      <c r="D154" s="46"/>
      <c r="E154" s="47" t="s">
        <v>595</v>
      </c>
      <c r="F154" s="46"/>
      <c r="G154" s="46"/>
      <c r="H154" s="46"/>
      <c r="I154" s="46"/>
      <c r="J154" s="48"/>
    </row>
    <row r="155">
      <c r="A155" s="37" t="s">
        <v>593</v>
      </c>
      <c r="B155" s="37">
        <v>41</v>
      </c>
      <c r="C155" s="38" t="s">
        <v>4340</v>
      </c>
      <c r="D155" s="37" t="s">
        <v>595</v>
      </c>
      <c r="E155" s="39" t="s">
        <v>3375</v>
      </c>
      <c r="F155" s="40" t="s">
        <v>597</v>
      </c>
      <c r="G155" s="41">
        <v>720</v>
      </c>
      <c r="H155" s="42">
        <v>0</v>
      </c>
      <c r="I155" s="43">
        <f>ROUND(G155*H155,P4)</f>
        <v>0</v>
      </c>
      <c r="J155" s="37"/>
      <c r="O155" s="44">
        <f>I155*0.21</f>
        <v>0</v>
      </c>
      <c r="P155">
        <v>3</v>
      </c>
    </row>
    <row r="156">
      <c r="A156" s="37" t="s">
        <v>598</v>
      </c>
      <c r="B156" s="45"/>
      <c r="C156" s="46"/>
      <c r="D156" s="46"/>
      <c r="E156" s="39" t="s">
        <v>14330</v>
      </c>
      <c r="F156" s="46"/>
      <c r="G156" s="46"/>
      <c r="H156" s="46"/>
      <c r="I156" s="46"/>
      <c r="J156" s="48"/>
    </row>
    <row r="157" ht="60">
      <c r="A157" s="37" t="s">
        <v>601</v>
      </c>
      <c r="B157" s="45"/>
      <c r="C157" s="46"/>
      <c r="D157" s="46"/>
      <c r="E157" s="39" t="s">
        <v>4133</v>
      </c>
      <c r="F157" s="46"/>
      <c r="G157" s="46"/>
      <c r="H157" s="46"/>
      <c r="I157" s="46"/>
      <c r="J157" s="48"/>
    </row>
    <row r="158">
      <c r="A158" s="31" t="s">
        <v>591</v>
      </c>
      <c r="B158" s="32"/>
      <c r="C158" s="33" t="s">
        <v>14244</v>
      </c>
      <c r="D158" s="34"/>
      <c r="E158" s="31" t="s">
        <v>14245</v>
      </c>
      <c r="F158" s="34"/>
      <c r="G158" s="34"/>
      <c r="H158" s="34"/>
      <c r="I158" s="35">
        <f>SUMIFS(I159:I197,A159:A197,"P")</f>
        <v>0</v>
      </c>
      <c r="J158" s="36"/>
    </row>
    <row r="159" ht="30">
      <c r="A159" s="37" t="s">
        <v>593</v>
      </c>
      <c r="B159" s="37">
        <v>42</v>
      </c>
      <c r="C159" s="38" t="s">
        <v>14451</v>
      </c>
      <c r="D159" s="37" t="s">
        <v>595</v>
      </c>
      <c r="E159" s="39" t="s">
        <v>14452</v>
      </c>
      <c r="F159" s="40" t="s">
        <v>608</v>
      </c>
      <c r="G159" s="41">
        <v>18</v>
      </c>
      <c r="H159" s="42">
        <v>0</v>
      </c>
      <c r="I159" s="43">
        <f>ROUND(G159*H159,P4)</f>
        <v>0</v>
      </c>
      <c r="J159" s="37"/>
      <c r="O159" s="44">
        <f>I159*0.21</f>
        <v>0</v>
      </c>
      <c r="P159">
        <v>3</v>
      </c>
    </row>
    <row r="160">
      <c r="A160" s="37" t="s">
        <v>598</v>
      </c>
      <c r="B160" s="45"/>
      <c r="C160" s="46"/>
      <c r="D160" s="46"/>
      <c r="E160" s="39" t="s">
        <v>14453</v>
      </c>
      <c r="F160" s="46"/>
      <c r="G160" s="46"/>
      <c r="H160" s="46"/>
      <c r="I160" s="46"/>
      <c r="J160" s="48"/>
    </row>
    <row r="161" ht="90">
      <c r="A161" s="37" t="s">
        <v>601</v>
      </c>
      <c r="B161" s="45"/>
      <c r="C161" s="46"/>
      <c r="D161" s="46"/>
      <c r="E161" s="39" t="s">
        <v>14454</v>
      </c>
      <c r="F161" s="46"/>
      <c r="G161" s="46"/>
      <c r="H161" s="46"/>
      <c r="I161" s="46"/>
      <c r="J161" s="48"/>
    </row>
    <row r="162">
      <c r="A162" s="37" t="s">
        <v>593</v>
      </c>
      <c r="B162" s="37">
        <v>43</v>
      </c>
      <c r="C162" s="38" t="s">
        <v>14455</v>
      </c>
      <c r="D162" s="37" t="s">
        <v>595</v>
      </c>
      <c r="E162" s="39" t="s">
        <v>14456</v>
      </c>
      <c r="F162" s="40" t="s">
        <v>608</v>
      </c>
      <c r="G162" s="41">
        <v>18</v>
      </c>
      <c r="H162" s="42">
        <v>0</v>
      </c>
      <c r="I162" s="43">
        <f>ROUND(G162*H162,P4)</f>
        <v>0</v>
      </c>
      <c r="J162" s="37"/>
      <c r="O162" s="44">
        <f>I162*0.21</f>
        <v>0</v>
      </c>
      <c r="P162">
        <v>3</v>
      </c>
    </row>
    <row r="163">
      <c r="A163" s="37" t="s">
        <v>598</v>
      </c>
      <c r="B163" s="45"/>
      <c r="C163" s="46"/>
      <c r="D163" s="46"/>
      <c r="E163" s="39" t="s">
        <v>14453</v>
      </c>
      <c r="F163" s="46"/>
      <c r="G163" s="46"/>
      <c r="H163" s="46"/>
      <c r="I163" s="46"/>
      <c r="J163" s="48"/>
    </row>
    <row r="164" ht="45">
      <c r="A164" s="37" t="s">
        <v>601</v>
      </c>
      <c r="B164" s="45"/>
      <c r="C164" s="46"/>
      <c r="D164" s="46"/>
      <c r="E164" s="39" t="s">
        <v>14457</v>
      </c>
      <c r="F164" s="46"/>
      <c r="G164" s="46"/>
      <c r="H164" s="46"/>
      <c r="I164" s="46"/>
      <c r="J164" s="48"/>
    </row>
    <row r="165">
      <c r="A165" s="37" t="s">
        <v>593</v>
      </c>
      <c r="B165" s="37">
        <v>44</v>
      </c>
      <c r="C165" s="38" t="s">
        <v>14458</v>
      </c>
      <c r="D165" s="37" t="s">
        <v>595</v>
      </c>
      <c r="E165" s="39" t="s">
        <v>14459</v>
      </c>
      <c r="F165" s="40" t="s">
        <v>608</v>
      </c>
      <c r="G165" s="41">
        <v>18</v>
      </c>
      <c r="H165" s="42">
        <v>0</v>
      </c>
      <c r="I165" s="43">
        <f>ROUND(G165*H165,P4)</f>
        <v>0</v>
      </c>
      <c r="J165" s="37"/>
      <c r="O165" s="44">
        <f>I165*0.21</f>
        <v>0</v>
      </c>
      <c r="P165">
        <v>3</v>
      </c>
    </row>
    <row r="166">
      <c r="A166" s="37" t="s">
        <v>598</v>
      </c>
      <c r="B166" s="45"/>
      <c r="C166" s="46"/>
      <c r="D166" s="46"/>
      <c r="E166" s="39" t="s">
        <v>14453</v>
      </c>
      <c r="F166" s="46"/>
      <c r="G166" s="46"/>
      <c r="H166" s="46"/>
      <c r="I166" s="46"/>
      <c r="J166" s="48"/>
    </row>
    <row r="167" ht="45">
      <c r="A167" s="37" t="s">
        <v>601</v>
      </c>
      <c r="B167" s="45"/>
      <c r="C167" s="46"/>
      <c r="D167" s="46"/>
      <c r="E167" s="39" t="s">
        <v>14460</v>
      </c>
      <c r="F167" s="46"/>
      <c r="G167" s="46"/>
      <c r="H167" s="46"/>
      <c r="I167" s="46"/>
      <c r="J167" s="48"/>
    </row>
    <row r="168">
      <c r="A168" s="37" t="s">
        <v>593</v>
      </c>
      <c r="B168" s="37">
        <v>45</v>
      </c>
      <c r="C168" s="38" t="s">
        <v>14461</v>
      </c>
      <c r="D168" s="37" t="s">
        <v>595</v>
      </c>
      <c r="E168" s="39" t="s">
        <v>14462</v>
      </c>
      <c r="F168" s="40" t="s">
        <v>608</v>
      </c>
      <c r="G168" s="41">
        <v>1</v>
      </c>
      <c r="H168" s="42">
        <v>0</v>
      </c>
      <c r="I168" s="43">
        <f>ROUND(G168*H168,P4)</f>
        <v>0</v>
      </c>
      <c r="J168" s="37"/>
      <c r="O168" s="44">
        <f>I168*0.21</f>
        <v>0</v>
      </c>
      <c r="P168">
        <v>3</v>
      </c>
    </row>
    <row r="169">
      <c r="A169" s="37" t="s">
        <v>598</v>
      </c>
      <c r="B169" s="45"/>
      <c r="C169" s="46"/>
      <c r="D169" s="46"/>
      <c r="E169" s="39" t="s">
        <v>14297</v>
      </c>
      <c r="F169" s="46"/>
      <c r="G169" s="46"/>
      <c r="H169" s="46"/>
      <c r="I169" s="46"/>
      <c r="J169" s="48"/>
    </row>
    <row r="170" ht="45">
      <c r="A170" s="37" t="s">
        <v>601</v>
      </c>
      <c r="B170" s="45"/>
      <c r="C170" s="46"/>
      <c r="D170" s="46"/>
      <c r="E170" s="39" t="s">
        <v>14463</v>
      </c>
      <c r="F170" s="46"/>
      <c r="G170" s="46"/>
      <c r="H170" s="46"/>
      <c r="I170" s="46"/>
      <c r="J170" s="48"/>
    </row>
    <row r="171">
      <c r="A171" s="37" t="s">
        <v>593</v>
      </c>
      <c r="B171" s="37">
        <v>46</v>
      </c>
      <c r="C171" s="38" t="s">
        <v>14464</v>
      </c>
      <c r="D171" s="37" t="s">
        <v>595</v>
      </c>
      <c r="E171" s="39" t="s">
        <v>14465</v>
      </c>
      <c r="F171" s="40" t="s">
        <v>608</v>
      </c>
      <c r="G171" s="41">
        <v>2</v>
      </c>
      <c r="H171" s="42">
        <v>0</v>
      </c>
      <c r="I171" s="43">
        <f>ROUND(G171*H171,P4)</f>
        <v>0</v>
      </c>
      <c r="J171" s="37"/>
      <c r="O171" s="44">
        <f>I171*0.21</f>
        <v>0</v>
      </c>
      <c r="P171">
        <v>3</v>
      </c>
    </row>
    <row r="172">
      <c r="A172" s="37" t="s">
        <v>598</v>
      </c>
      <c r="B172" s="45"/>
      <c r="C172" s="46"/>
      <c r="D172" s="46"/>
      <c r="E172" s="39" t="s">
        <v>14297</v>
      </c>
      <c r="F172" s="46"/>
      <c r="G172" s="46"/>
      <c r="H172" s="46"/>
      <c r="I172" s="46"/>
      <c r="J172" s="48"/>
    </row>
    <row r="173" ht="60">
      <c r="A173" s="37" t="s">
        <v>601</v>
      </c>
      <c r="B173" s="45"/>
      <c r="C173" s="46"/>
      <c r="D173" s="46"/>
      <c r="E173" s="39" t="s">
        <v>14466</v>
      </c>
      <c r="F173" s="46"/>
      <c r="G173" s="46"/>
      <c r="H173" s="46"/>
      <c r="I173" s="46"/>
      <c r="J173" s="48"/>
    </row>
    <row r="174" ht="30">
      <c r="A174" s="37" t="s">
        <v>593</v>
      </c>
      <c r="B174" s="37">
        <v>47</v>
      </c>
      <c r="C174" s="38" t="s">
        <v>14467</v>
      </c>
      <c r="D174" s="37" t="s">
        <v>595</v>
      </c>
      <c r="E174" s="39" t="s">
        <v>14468</v>
      </c>
      <c r="F174" s="40" t="s">
        <v>608</v>
      </c>
      <c r="G174" s="41">
        <v>18</v>
      </c>
      <c r="H174" s="42">
        <v>0</v>
      </c>
      <c r="I174" s="43">
        <f>ROUND(G174*H174,P4)</f>
        <v>0</v>
      </c>
      <c r="J174" s="37"/>
      <c r="O174" s="44">
        <f>I174*0.21</f>
        <v>0</v>
      </c>
      <c r="P174">
        <v>3</v>
      </c>
    </row>
    <row r="175">
      <c r="A175" s="37" t="s">
        <v>598</v>
      </c>
      <c r="B175" s="45"/>
      <c r="C175" s="46"/>
      <c r="D175" s="46"/>
      <c r="E175" s="39" t="s">
        <v>14328</v>
      </c>
      <c r="F175" s="46"/>
      <c r="G175" s="46"/>
      <c r="H175" s="46"/>
      <c r="I175" s="46"/>
      <c r="J175" s="48"/>
    </row>
    <row r="176" ht="45">
      <c r="A176" s="37" t="s">
        <v>601</v>
      </c>
      <c r="B176" s="45"/>
      <c r="C176" s="46"/>
      <c r="D176" s="46"/>
      <c r="E176" s="39" t="s">
        <v>14469</v>
      </c>
      <c r="F176" s="46"/>
      <c r="G176" s="46"/>
      <c r="H176" s="46"/>
      <c r="I176" s="46"/>
      <c r="J176" s="48"/>
    </row>
    <row r="177" ht="30">
      <c r="A177" s="37" t="s">
        <v>593</v>
      </c>
      <c r="B177" s="37">
        <v>48</v>
      </c>
      <c r="C177" s="38" t="s">
        <v>14470</v>
      </c>
      <c r="D177" s="37" t="s">
        <v>595</v>
      </c>
      <c r="E177" s="39" t="s">
        <v>14471</v>
      </c>
      <c r="F177" s="40" t="s">
        <v>608</v>
      </c>
      <c r="G177" s="41">
        <v>3</v>
      </c>
      <c r="H177" s="42">
        <v>0</v>
      </c>
      <c r="I177" s="43">
        <f>ROUND(G177*H177,P4)</f>
        <v>0</v>
      </c>
      <c r="J177" s="37"/>
      <c r="O177" s="44">
        <f>I177*0.21</f>
        <v>0</v>
      </c>
      <c r="P177">
        <v>3</v>
      </c>
    </row>
    <row r="178">
      <c r="A178" s="37" t="s">
        <v>598</v>
      </c>
      <c r="B178" s="45"/>
      <c r="C178" s="46"/>
      <c r="D178" s="46"/>
      <c r="E178" s="39" t="s">
        <v>14328</v>
      </c>
      <c r="F178" s="46"/>
      <c r="G178" s="46"/>
      <c r="H178" s="46"/>
      <c r="I178" s="46"/>
      <c r="J178" s="48"/>
    </row>
    <row r="179" ht="45">
      <c r="A179" s="37" t="s">
        <v>601</v>
      </c>
      <c r="B179" s="45"/>
      <c r="C179" s="46"/>
      <c r="D179" s="46"/>
      <c r="E179" s="39" t="s">
        <v>14469</v>
      </c>
      <c r="F179" s="46"/>
      <c r="G179" s="46"/>
      <c r="H179" s="46"/>
      <c r="I179" s="46"/>
      <c r="J179" s="48"/>
    </row>
    <row r="180" ht="30">
      <c r="A180" s="37" t="s">
        <v>593</v>
      </c>
      <c r="B180" s="37">
        <v>49</v>
      </c>
      <c r="C180" s="38" t="s">
        <v>14472</v>
      </c>
      <c r="D180" s="37" t="s">
        <v>595</v>
      </c>
      <c r="E180" s="39" t="s">
        <v>14473</v>
      </c>
      <c r="F180" s="40" t="s">
        <v>608</v>
      </c>
      <c r="G180" s="41">
        <v>13</v>
      </c>
      <c r="H180" s="42">
        <v>0</v>
      </c>
      <c r="I180" s="43">
        <f>ROUND(G180*H180,P4)</f>
        <v>0</v>
      </c>
      <c r="J180" s="37"/>
      <c r="O180" s="44">
        <f>I180*0.21</f>
        <v>0</v>
      </c>
      <c r="P180">
        <v>3</v>
      </c>
    </row>
    <row r="181">
      <c r="A181" s="37" t="s">
        <v>598</v>
      </c>
      <c r="B181" s="45"/>
      <c r="C181" s="46"/>
      <c r="D181" s="46"/>
      <c r="E181" s="39" t="s">
        <v>14328</v>
      </c>
      <c r="F181" s="46"/>
      <c r="G181" s="46"/>
      <c r="H181" s="46"/>
      <c r="I181" s="46"/>
      <c r="J181" s="48"/>
    </row>
    <row r="182" ht="45">
      <c r="A182" s="37" t="s">
        <v>601</v>
      </c>
      <c r="B182" s="45"/>
      <c r="C182" s="46"/>
      <c r="D182" s="46"/>
      <c r="E182" s="39" t="s">
        <v>14404</v>
      </c>
      <c r="F182" s="46"/>
      <c r="G182" s="46"/>
      <c r="H182" s="46"/>
      <c r="I182" s="46"/>
      <c r="J182" s="48"/>
    </row>
    <row r="183" ht="30">
      <c r="A183" s="37" t="s">
        <v>593</v>
      </c>
      <c r="B183" s="37">
        <v>50</v>
      </c>
      <c r="C183" s="38" t="s">
        <v>14474</v>
      </c>
      <c r="D183" s="37" t="s">
        <v>595</v>
      </c>
      <c r="E183" s="39" t="s">
        <v>14475</v>
      </c>
      <c r="F183" s="40" t="s">
        <v>608</v>
      </c>
      <c r="G183" s="41">
        <v>8</v>
      </c>
      <c r="H183" s="42">
        <v>0</v>
      </c>
      <c r="I183" s="43">
        <f>ROUND(G183*H183,P4)</f>
        <v>0</v>
      </c>
      <c r="J183" s="37"/>
      <c r="O183" s="44">
        <f>I183*0.21</f>
        <v>0</v>
      </c>
      <c r="P183">
        <v>3</v>
      </c>
    </row>
    <row r="184">
      <c r="A184" s="37" t="s">
        <v>598</v>
      </c>
      <c r="B184" s="45"/>
      <c r="C184" s="46"/>
      <c r="D184" s="46"/>
      <c r="E184" s="39" t="s">
        <v>14328</v>
      </c>
      <c r="F184" s="46"/>
      <c r="G184" s="46"/>
      <c r="H184" s="46"/>
      <c r="I184" s="46"/>
      <c r="J184" s="48"/>
    </row>
    <row r="185" ht="45">
      <c r="A185" s="37" t="s">
        <v>601</v>
      </c>
      <c r="B185" s="45"/>
      <c r="C185" s="46"/>
      <c r="D185" s="46"/>
      <c r="E185" s="39" t="s">
        <v>14404</v>
      </c>
      <c r="F185" s="46"/>
      <c r="G185" s="46"/>
      <c r="H185" s="46"/>
      <c r="I185" s="46"/>
      <c r="J185" s="48"/>
    </row>
    <row r="186" ht="30">
      <c r="A186" s="37" t="s">
        <v>593</v>
      </c>
      <c r="B186" s="37">
        <v>51</v>
      </c>
      <c r="C186" s="38" t="s">
        <v>14476</v>
      </c>
      <c r="D186" s="37" t="s">
        <v>595</v>
      </c>
      <c r="E186" s="39" t="s">
        <v>14477</v>
      </c>
      <c r="F186" s="40" t="s">
        <v>608</v>
      </c>
      <c r="G186" s="41">
        <v>3</v>
      </c>
      <c r="H186" s="42">
        <v>0</v>
      </c>
      <c r="I186" s="43">
        <f>ROUND(G186*H186,P4)</f>
        <v>0</v>
      </c>
      <c r="J186" s="37"/>
      <c r="O186" s="44">
        <f>I186*0.21</f>
        <v>0</v>
      </c>
      <c r="P186">
        <v>3</v>
      </c>
    </row>
    <row r="187">
      <c r="A187" s="37" t="s">
        <v>598</v>
      </c>
      <c r="B187" s="45"/>
      <c r="C187" s="46"/>
      <c r="D187" s="46"/>
      <c r="E187" s="39" t="s">
        <v>14328</v>
      </c>
      <c r="F187" s="46"/>
      <c r="G187" s="46"/>
      <c r="H187" s="46"/>
      <c r="I187" s="46"/>
      <c r="J187" s="48"/>
    </row>
    <row r="188" ht="45">
      <c r="A188" s="37" t="s">
        <v>601</v>
      </c>
      <c r="B188" s="45"/>
      <c r="C188" s="46"/>
      <c r="D188" s="46"/>
      <c r="E188" s="39" t="s">
        <v>14478</v>
      </c>
      <c r="F188" s="46"/>
      <c r="G188" s="46"/>
      <c r="H188" s="46"/>
      <c r="I188" s="46"/>
      <c r="J188" s="48"/>
    </row>
    <row r="189" ht="30">
      <c r="A189" s="37" t="s">
        <v>593</v>
      </c>
      <c r="B189" s="37">
        <v>52</v>
      </c>
      <c r="C189" s="38" t="s">
        <v>14479</v>
      </c>
      <c r="D189" s="37" t="s">
        <v>595</v>
      </c>
      <c r="E189" s="39" t="s">
        <v>14480</v>
      </c>
      <c r="F189" s="40" t="s">
        <v>608</v>
      </c>
      <c r="G189" s="41">
        <v>18</v>
      </c>
      <c r="H189" s="42">
        <v>0</v>
      </c>
      <c r="I189" s="43">
        <f>ROUND(G189*H189,P4)</f>
        <v>0</v>
      </c>
      <c r="J189" s="37"/>
      <c r="O189" s="44">
        <f>I189*0.21</f>
        <v>0</v>
      </c>
      <c r="P189">
        <v>3</v>
      </c>
    </row>
    <row r="190">
      <c r="A190" s="37" t="s">
        <v>598</v>
      </c>
      <c r="B190" s="45"/>
      <c r="C190" s="46"/>
      <c r="D190" s="46"/>
      <c r="E190" s="39" t="s">
        <v>14328</v>
      </c>
      <c r="F190" s="46"/>
      <c r="G190" s="46"/>
      <c r="H190" s="46"/>
      <c r="I190" s="46"/>
      <c r="J190" s="48"/>
    </row>
    <row r="191" ht="45">
      <c r="A191" s="37" t="s">
        <v>601</v>
      </c>
      <c r="B191" s="45"/>
      <c r="C191" s="46"/>
      <c r="D191" s="46"/>
      <c r="E191" s="39" t="s">
        <v>14478</v>
      </c>
      <c r="F191" s="46"/>
      <c r="G191" s="46"/>
      <c r="H191" s="46"/>
      <c r="I191" s="46"/>
      <c r="J191" s="48"/>
    </row>
    <row r="192" ht="30">
      <c r="A192" s="37" t="s">
        <v>593</v>
      </c>
      <c r="B192" s="37">
        <v>53</v>
      </c>
      <c r="C192" s="38" t="s">
        <v>14407</v>
      </c>
      <c r="D192" s="37" t="s">
        <v>595</v>
      </c>
      <c r="E192" s="39" t="s">
        <v>14408</v>
      </c>
      <c r="F192" s="40" t="s">
        <v>608</v>
      </c>
      <c r="G192" s="41">
        <v>1</v>
      </c>
      <c r="H192" s="42">
        <v>0</v>
      </c>
      <c r="I192" s="43">
        <f>ROUND(G192*H192,P4)</f>
        <v>0</v>
      </c>
      <c r="J192" s="37"/>
      <c r="O192" s="44">
        <f>I192*0.21</f>
        <v>0</v>
      </c>
      <c r="P192">
        <v>3</v>
      </c>
    </row>
    <row r="193">
      <c r="A193" s="37" t="s">
        <v>598</v>
      </c>
      <c r="B193" s="45"/>
      <c r="C193" s="46"/>
      <c r="D193" s="46"/>
      <c r="E193" s="39" t="s">
        <v>14297</v>
      </c>
      <c r="F193" s="46"/>
      <c r="G193" s="46"/>
      <c r="H193" s="46"/>
      <c r="I193" s="46"/>
      <c r="J193" s="48"/>
    </row>
    <row r="194" ht="45">
      <c r="A194" s="37" t="s">
        <v>601</v>
      </c>
      <c r="B194" s="45"/>
      <c r="C194" s="46"/>
      <c r="D194" s="46"/>
      <c r="E194" s="39" t="s">
        <v>14409</v>
      </c>
      <c r="F194" s="46"/>
      <c r="G194" s="46"/>
      <c r="H194" s="46"/>
      <c r="I194" s="46"/>
      <c r="J194" s="48"/>
    </row>
    <row r="195" ht="30">
      <c r="A195" s="37" t="s">
        <v>593</v>
      </c>
      <c r="B195" s="37">
        <v>54</v>
      </c>
      <c r="C195" s="38" t="s">
        <v>14410</v>
      </c>
      <c r="D195" s="37" t="s">
        <v>595</v>
      </c>
      <c r="E195" s="39" t="s">
        <v>14411</v>
      </c>
      <c r="F195" s="40" t="s">
        <v>608</v>
      </c>
      <c r="G195" s="41">
        <v>1</v>
      </c>
      <c r="H195" s="42">
        <v>0</v>
      </c>
      <c r="I195" s="43">
        <f>ROUND(G195*H195,P4)</f>
        <v>0</v>
      </c>
      <c r="J195" s="37"/>
      <c r="O195" s="44">
        <f>I195*0.21</f>
        <v>0</v>
      </c>
      <c r="P195">
        <v>3</v>
      </c>
    </row>
    <row r="196">
      <c r="A196" s="37" t="s">
        <v>598</v>
      </c>
      <c r="B196" s="45"/>
      <c r="C196" s="46"/>
      <c r="D196" s="46"/>
      <c r="E196" s="39" t="s">
        <v>14297</v>
      </c>
      <c r="F196" s="46"/>
      <c r="G196" s="46"/>
      <c r="H196" s="46"/>
      <c r="I196" s="46"/>
      <c r="J196" s="48"/>
    </row>
    <row r="197" ht="45">
      <c r="A197" s="37" t="s">
        <v>601</v>
      </c>
      <c r="B197" s="45"/>
      <c r="C197" s="46"/>
      <c r="D197" s="46"/>
      <c r="E197" s="39" t="s">
        <v>14412</v>
      </c>
      <c r="F197" s="46"/>
      <c r="G197" s="46"/>
      <c r="H197" s="46"/>
      <c r="I197" s="46"/>
      <c r="J197" s="48"/>
    </row>
    <row r="198">
      <c r="A198" s="31" t="s">
        <v>591</v>
      </c>
      <c r="B198" s="32"/>
      <c r="C198" s="33" t="s">
        <v>3893</v>
      </c>
      <c r="D198" s="34"/>
      <c r="E198" s="31" t="s">
        <v>4353</v>
      </c>
      <c r="F198" s="34"/>
      <c r="G198" s="34"/>
      <c r="H198" s="34"/>
      <c r="I198" s="35">
        <f>SUMIFS(I199:I201,A199:A201,"P")</f>
        <v>0</v>
      </c>
      <c r="J198" s="36"/>
    </row>
    <row r="199" ht="30">
      <c r="A199" s="37" t="s">
        <v>593</v>
      </c>
      <c r="B199" s="37">
        <v>55</v>
      </c>
      <c r="C199" s="38" t="s">
        <v>14331</v>
      </c>
      <c r="D199" s="37" t="s">
        <v>595</v>
      </c>
      <c r="E199" s="39" t="s">
        <v>14481</v>
      </c>
      <c r="F199" s="40" t="s">
        <v>608</v>
      </c>
      <c r="G199" s="41">
        <v>1</v>
      </c>
      <c r="H199" s="42">
        <v>0</v>
      </c>
      <c r="I199" s="43">
        <f>ROUND(G199*H199,P4)</f>
        <v>0</v>
      </c>
      <c r="J199" s="37"/>
      <c r="O199" s="44">
        <f>I199*0.21</f>
        <v>0</v>
      </c>
      <c r="P199">
        <v>3</v>
      </c>
    </row>
    <row r="200">
      <c r="A200" s="37" t="s">
        <v>598</v>
      </c>
      <c r="B200" s="45"/>
      <c r="C200" s="46"/>
      <c r="D200" s="46"/>
      <c r="E200" s="39" t="s">
        <v>14482</v>
      </c>
      <c r="F200" s="46"/>
      <c r="G200" s="46"/>
      <c r="H200" s="46"/>
      <c r="I200" s="46"/>
      <c r="J200" s="48"/>
    </row>
    <row r="201" ht="105">
      <c r="A201" s="37" t="s">
        <v>601</v>
      </c>
      <c r="B201" s="45"/>
      <c r="C201" s="46"/>
      <c r="D201" s="46"/>
      <c r="E201" s="39" t="s">
        <v>14334</v>
      </c>
      <c r="F201" s="46"/>
      <c r="G201" s="46"/>
      <c r="H201" s="46"/>
      <c r="I201" s="46"/>
      <c r="J201" s="48"/>
    </row>
    <row r="202">
      <c r="A202" s="31" t="s">
        <v>591</v>
      </c>
      <c r="B202" s="32"/>
      <c r="C202" s="33" t="s">
        <v>3664</v>
      </c>
      <c r="D202" s="34"/>
      <c r="E202" s="31" t="s">
        <v>4196</v>
      </c>
      <c r="F202" s="34"/>
      <c r="G202" s="34"/>
      <c r="H202" s="34"/>
      <c r="I202" s="35">
        <f>SUMIFS(I203:I238,A203:A238,"P")</f>
        <v>0</v>
      </c>
      <c r="J202" s="36"/>
    </row>
    <row r="203" ht="30">
      <c r="A203" s="37" t="s">
        <v>593</v>
      </c>
      <c r="B203" s="37">
        <v>56</v>
      </c>
      <c r="C203" s="38" t="s">
        <v>3063</v>
      </c>
      <c r="D203" s="37" t="s">
        <v>595</v>
      </c>
      <c r="E203" s="39" t="s">
        <v>3960</v>
      </c>
      <c r="F203" s="40" t="s">
        <v>608</v>
      </c>
      <c r="G203" s="41">
        <v>1</v>
      </c>
      <c r="H203" s="42">
        <v>0</v>
      </c>
      <c r="I203" s="43">
        <f>ROUND(G203*H203,P4)</f>
        <v>0</v>
      </c>
      <c r="J203" s="37"/>
      <c r="O203" s="44">
        <f>I203*0.21</f>
        <v>0</v>
      </c>
      <c r="P203">
        <v>3</v>
      </c>
    </row>
    <row r="204">
      <c r="A204" s="37" t="s">
        <v>598</v>
      </c>
      <c r="B204" s="45"/>
      <c r="C204" s="46"/>
      <c r="D204" s="46"/>
      <c r="E204" s="39" t="s">
        <v>14335</v>
      </c>
      <c r="F204" s="46"/>
      <c r="G204" s="46"/>
      <c r="H204" s="46"/>
      <c r="I204" s="46"/>
      <c r="J204" s="48"/>
    </row>
    <row r="205" ht="135">
      <c r="A205" s="37" t="s">
        <v>601</v>
      </c>
      <c r="B205" s="45"/>
      <c r="C205" s="46"/>
      <c r="D205" s="46"/>
      <c r="E205" s="39" t="s">
        <v>1065</v>
      </c>
      <c r="F205" s="46"/>
      <c r="G205" s="46"/>
      <c r="H205" s="46"/>
      <c r="I205" s="46"/>
      <c r="J205" s="48"/>
    </row>
    <row r="206" ht="45">
      <c r="A206" s="37" t="s">
        <v>593</v>
      </c>
      <c r="B206" s="37">
        <v>57</v>
      </c>
      <c r="C206" s="38" t="s">
        <v>3067</v>
      </c>
      <c r="D206" s="37" t="s">
        <v>595</v>
      </c>
      <c r="E206" s="39" t="s">
        <v>3962</v>
      </c>
      <c r="F206" s="40" t="s">
        <v>608</v>
      </c>
      <c r="G206" s="41">
        <v>4</v>
      </c>
      <c r="H206" s="42">
        <v>0</v>
      </c>
      <c r="I206" s="43">
        <f>ROUND(G206*H206,P4)</f>
        <v>0</v>
      </c>
      <c r="J206" s="37"/>
      <c r="O206" s="44">
        <f>I206*0.21</f>
        <v>0</v>
      </c>
      <c r="P206">
        <v>3</v>
      </c>
    </row>
    <row r="207">
      <c r="A207" s="37" t="s">
        <v>598</v>
      </c>
      <c r="B207" s="45"/>
      <c r="C207" s="46"/>
      <c r="D207" s="46"/>
      <c r="E207" s="39" t="s">
        <v>14335</v>
      </c>
      <c r="F207" s="46"/>
      <c r="G207" s="46"/>
      <c r="H207" s="46"/>
      <c r="I207" s="46"/>
      <c r="J207" s="48"/>
    </row>
    <row r="208" ht="135">
      <c r="A208" s="37" t="s">
        <v>601</v>
      </c>
      <c r="B208" s="45"/>
      <c r="C208" s="46"/>
      <c r="D208" s="46"/>
      <c r="E208" s="39" t="s">
        <v>1065</v>
      </c>
      <c r="F208" s="46"/>
      <c r="G208" s="46"/>
      <c r="H208" s="46"/>
      <c r="I208" s="46"/>
      <c r="J208" s="48"/>
    </row>
    <row r="209" ht="30">
      <c r="A209" s="37" t="s">
        <v>593</v>
      </c>
      <c r="B209" s="37">
        <v>58</v>
      </c>
      <c r="C209" s="38" t="s">
        <v>3070</v>
      </c>
      <c r="D209" s="37" t="s">
        <v>595</v>
      </c>
      <c r="E209" s="39" t="s">
        <v>3071</v>
      </c>
      <c r="F209" s="40" t="s">
        <v>608</v>
      </c>
      <c r="G209" s="41">
        <v>1</v>
      </c>
      <c r="H209" s="42">
        <v>0</v>
      </c>
      <c r="I209" s="43">
        <f>ROUND(G209*H209,P4)</f>
        <v>0</v>
      </c>
      <c r="J209" s="37"/>
      <c r="O209" s="44">
        <f>I209*0.21</f>
        <v>0</v>
      </c>
      <c r="P209">
        <v>3</v>
      </c>
    </row>
    <row r="210">
      <c r="A210" s="37" t="s">
        <v>598</v>
      </c>
      <c r="B210" s="45"/>
      <c r="C210" s="46"/>
      <c r="D210" s="46"/>
      <c r="E210" s="39" t="s">
        <v>14297</v>
      </c>
      <c r="F210" s="46"/>
      <c r="G210" s="46"/>
      <c r="H210" s="46"/>
      <c r="I210" s="46"/>
      <c r="J210" s="48"/>
    </row>
    <row r="211" ht="105">
      <c r="A211" s="37" t="s">
        <v>601</v>
      </c>
      <c r="B211" s="45"/>
      <c r="C211" s="46"/>
      <c r="D211" s="46"/>
      <c r="E211" s="39" t="s">
        <v>4206</v>
      </c>
      <c r="F211" s="46"/>
      <c r="G211" s="46"/>
      <c r="H211" s="46"/>
      <c r="I211" s="46"/>
      <c r="J211" s="48"/>
    </row>
    <row r="212">
      <c r="A212" s="37" t="s">
        <v>593</v>
      </c>
      <c r="B212" s="37">
        <v>59</v>
      </c>
      <c r="C212" s="38" t="s">
        <v>14336</v>
      </c>
      <c r="D212" s="37" t="s">
        <v>595</v>
      </c>
      <c r="E212" s="39" t="s">
        <v>14337</v>
      </c>
      <c r="F212" s="40" t="s">
        <v>608</v>
      </c>
      <c r="G212" s="41">
        <v>21</v>
      </c>
      <c r="H212" s="42">
        <v>0</v>
      </c>
      <c r="I212" s="43">
        <f>ROUND(G212*H212,P4)</f>
        <v>0</v>
      </c>
      <c r="J212" s="37"/>
      <c r="O212" s="44">
        <f>I212*0.21</f>
        <v>0</v>
      </c>
      <c r="P212">
        <v>3</v>
      </c>
    </row>
    <row r="213">
      <c r="A213" s="37" t="s">
        <v>598</v>
      </c>
      <c r="B213" s="45"/>
      <c r="C213" s="46"/>
      <c r="D213" s="46"/>
      <c r="E213" s="39" t="s">
        <v>14297</v>
      </c>
      <c r="F213" s="46"/>
      <c r="G213" s="46"/>
      <c r="H213" s="46"/>
      <c r="I213" s="46"/>
      <c r="J213" s="48"/>
    </row>
    <row r="214" ht="90">
      <c r="A214" s="37" t="s">
        <v>601</v>
      </c>
      <c r="B214" s="45"/>
      <c r="C214" s="46"/>
      <c r="D214" s="46"/>
      <c r="E214" s="39" t="s">
        <v>4212</v>
      </c>
      <c r="F214" s="46"/>
      <c r="G214" s="46"/>
      <c r="H214" s="46"/>
      <c r="I214" s="46"/>
      <c r="J214" s="48"/>
    </row>
    <row r="215" ht="30">
      <c r="A215" s="37" t="s">
        <v>593</v>
      </c>
      <c r="B215" s="37">
        <v>60</v>
      </c>
      <c r="C215" s="38" t="s">
        <v>14427</v>
      </c>
      <c r="D215" s="37" t="s">
        <v>595</v>
      </c>
      <c r="E215" s="39" t="s">
        <v>14428</v>
      </c>
      <c r="F215" s="40" t="s">
        <v>608</v>
      </c>
      <c r="G215" s="41">
        <v>1</v>
      </c>
      <c r="H215" s="42">
        <v>0</v>
      </c>
      <c r="I215" s="43">
        <f>ROUND(G215*H215,P4)</f>
        <v>0</v>
      </c>
      <c r="J215" s="37"/>
      <c r="O215" s="44">
        <f>I215*0.21</f>
        <v>0</v>
      </c>
      <c r="P215">
        <v>3</v>
      </c>
    </row>
    <row r="216">
      <c r="A216" s="37" t="s">
        <v>598</v>
      </c>
      <c r="B216" s="45"/>
      <c r="C216" s="46"/>
      <c r="D216" s="46"/>
      <c r="E216" s="39" t="s">
        <v>14297</v>
      </c>
      <c r="F216" s="46"/>
      <c r="G216" s="46"/>
      <c r="H216" s="46"/>
      <c r="I216" s="46"/>
      <c r="J216" s="48"/>
    </row>
    <row r="217" ht="105">
      <c r="A217" s="37" t="s">
        <v>601</v>
      </c>
      <c r="B217" s="45"/>
      <c r="C217" s="46"/>
      <c r="D217" s="46"/>
      <c r="E217" s="39" t="s">
        <v>4217</v>
      </c>
      <c r="F217" s="46"/>
      <c r="G217" s="46"/>
      <c r="H217" s="46"/>
      <c r="I217" s="46"/>
      <c r="J217" s="48"/>
    </row>
    <row r="218">
      <c r="A218" s="37" t="s">
        <v>593</v>
      </c>
      <c r="B218" s="37">
        <v>61</v>
      </c>
      <c r="C218" s="38" t="s">
        <v>1265</v>
      </c>
      <c r="D218" s="37" t="s">
        <v>595</v>
      </c>
      <c r="E218" s="39" t="s">
        <v>1266</v>
      </c>
      <c r="F218" s="40" t="s">
        <v>624</v>
      </c>
      <c r="G218" s="41">
        <v>36</v>
      </c>
      <c r="H218" s="42">
        <v>0</v>
      </c>
      <c r="I218" s="43">
        <f>ROUND(G218*H218,P4)</f>
        <v>0</v>
      </c>
      <c r="J218" s="37"/>
      <c r="O218" s="44">
        <f>I218*0.21</f>
        <v>0</v>
      </c>
      <c r="P218">
        <v>3</v>
      </c>
    </row>
    <row r="219">
      <c r="A219" s="37" t="s">
        <v>598</v>
      </c>
      <c r="B219" s="45"/>
      <c r="C219" s="46"/>
      <c r="D219" s="46"/>
      <c r="E219" s="39" t="s">
        <v>14297</v>
      </c>
      <c r="F219" s="46"/>
      <c r="G219" s="46"/>
      <c r="H219" s="46"/>
      <c r="I219" s="46"/>
      <c r="J219" s="48"/>
    </row>
    <row r="220" ht="120">
      <c r="A220" s="37" t="s">
        <v>601</v>
      </c>
      <c r="B220" s="45"/>
      <c r="C220" s="46"/>
      <c r="D220" s="46"/>
      <c r="E220" s="39" t="s">
        <v>3667</v>
      </c>
      <c r="F220" s="46"/>
      <c r="G220" s="46"/>
      <c r="H220" s="46"/>
      <c r="I220" s="46"/>
      <c r="J220" s="48"/>
    </row>
    <row r="221">
      <c r="A221" s="37" t="s">
        <v>593</v>
      </c>
      <c r="B221" s="37">
        <v>62</v>
      </c>
      <c r="C221" s="38" t="s">
        <v>3387</v>
      </c>
      <c r="D221" s="37" t="s">
        <v>595</v>
      </c>
      <c r="E221" s="39" t="s">
        <v>3388</v>
      </c>
      <c r="F221" s="40" t="s">
        <v>624</v>
      </c>
      <c r="G221" s="41">
        <v>36</v>
      </c>
      <c r="H221" s="42">
        <v>0</v>
      </c>
      <c r="I221" s="43">
        <f>ROUND(G221*H221,P4)</f>
        <v>0</v>
      </c>
      <c r="J221" s="37"/>
      <c r="O221" s="44">
        <f>I221*0.21</f>
        <v>0</v>
      </c>
      <c r="P221">
        <v>3</v>
      </c>
    </row>
    <row r="222">
      <c r="A222" s="37" t="s">
        <v>598</v>
      </c>
      <c r="B222" s="45"/>
      <c r="C222" s="46"/>
      <c r="D222" s="46"/>
      <c r="E222" s="39" t="s">
        <v>14297</v>
      </c>
      <c r="F222" s="46"/>
      <c r="G222" s="46"/>
      <c r="H222" s="46"/>
      <c r="I222" s="46"/>
      <c r="J222" s="48"/>
    </row>
    <row r="223" ht="120">
      <c r="A223" s="37" t="s">
        <v>601</v>
      </c>
      <c r="B223" s="45"/>
      <c r="C223" s="46"/>
      <c r="D223" s="46"/>
      <c r="E223" s="39" t="s">
        <v>4387</v>
      </c>
      <c r="F223" s="46"/>
      <c r="G223" s="46"/>
      <c r="H223" s="46"/>
      <c r="I223" s="46"/>
      <c r="J223" s="48"/>
    </row>
    <row r="224">
      <c r="A224" s="37" t="s">
        <v>593</v>
      </c>
      <c r="B224" s="37">
        <v>63</v>
      </c>
      <c r="C224" s="38" t="s">
        <v>3075</v>
      </c>
      <c r="D224" s="37" t="s">
        <v>595</v>
      </c>
      <c r="E224" s="39" t="s">
        <v>3076</v>
      </c>
      <c r="F224" s="40" t="s">
        <v>624</v>
      </c>
      <c r="G224" s="41">
        <v>36</v>
      </c>
      <c r="H224" s="42">
        <v>0</v>
      </c>
      <c r="I224" s="43">
        <f>ROUND(G224*H224,P4)</f>
        <v>0</v>
      </c>
      <c r="J224" s="37"/>
      <c r="O224" s="44">
        <f>I224*0.21</f>
        <v>0</v>
      </c>
      <c r="P224">
        <v>3</v>
      </c>
    </row>
    <row r="225">
      <c r="A225" s="37" t="s">
        <v>598</v>
      </c>
      <c r="B225" s="45"/>
      <c r="C225" s="46"/>
      <c r="D225" s="46"/>
      <c r="E225" s="39" t="s">
        <v>14297</v>
      </c>
      <c r="F225" s="46"/>
      <c r="G225" s="46"/>
      <c r="H225" s="46"/>
      <c r="I225" s="46"/>
      <c r="J225" s="48"/>
    </row>
    <row r="226" ht="105">
      <c r="A226" s="37" t="s">
        <v>601</v>
      </c>
      <c r="B226" s="45"/>
      <c r="C226" s="46"/>
      <c r="D226" s="46"/>
      <c r="E226" s="39" t="s">
        <v>4223</v>
      </c>
      <c r="F226" s="46"/>
      <c r="G226" s="46"/>
      <c r="H226" s="46"/>
      <c r="I226" s="46"/>
      <c r="J226" s="48"/>
    </row>
    <row r="227">
      <c r="A227" s="37" t="s">
        <v>593</v>
      </c>
      <c r="B227" s="37">
        <v>64</v>
      </c>
      <c r="C227" s="38" t="s">
        <v>1268</v>
      </c>
      <c r="D227" s="37" t="s">
        <v>595</v>
      </c>
      <c r="E227" s="39" t="s">
        <v>1269</v>
      </c>
      <c r="F227" s="40" t="s">
        <v>624</v>
      </c>
      <c r="G227" s="41">
        <v>24</v>
      </c>
      <c r="H227" s="42">
        <v>0</v>
      </c>
      <c r="I227" s="43">
        <f>ROUND(G227*H227,P4)</f>
        <v>0</v>
      </c>
      <c r="J227" s="37"/>
      <c r="O227" s="44">
        <f>I227*0.21</f>
        <v>0</v>
      </c>
      <c r="P227">
        <v>3</v>
      </c>
    </row>
    <row r="228">
      <c r="A228" s="37" t="s">
        <v>598</v>
      </c>
      <c r="B228" s="45"/>
      <c r="C228" s="46"/>
      <c r="D228" s="46"/>
      <c r="E228" s="39" t="s">
        <v>14297</v>
      </c>
      <c r="F228" s="46"/>
      <c r="G228" s="46"/>
      <c r="H228" s="46"/>
      <c r="I228" s="46"/>
      <c r="J228" s="48"/>
    </row>
    <row r="229" ht="105">
      <c r="A229" s="37" t="s">
        <v>601</v>
      </c>
      <c r="B229" s="45"/>
      <c r="C229" s="46"/>
      <c r="D229" s="46"/>
      <c r="E229" s="39" t="s">
        <v>3668</v>
      </c>
      <c r="F229" s="46"/>
      <c r="G229" s="46"/>
      <c r="H229" s="46"/>
      <c r="I229" s="46"/>
      <c r="J229" s="48"/>
    </row>
    <row r="230">
      <c r="A230" s="37" t="s">
        <v>593</v>
      </c>
      <c r="B230" s="37">
        <v>65</v>
      </c>
      <c r="C230" s="38" t="s">
        <v>1066</v>
      </c>
      <c r="D230" s="37" t="s">
        <v>595</v>
      </c>
      <c r="E230" s="39" t="s">
        <v>1067</v>
      </c>
      <c r="F230" s="40" t="s">
        <v>624</v>
      </c>
      <c r="G230" s="41">
        <v>36</v>
      </c>
      <c r="H230" s="42">
        <v>0</v>
      </c>
      <c r="I230" s="43">
        <f>ROUND(G230*H230,P4)</f>
        <v>0</v>
      </c>
      <c r="J230" s="37"/>
      <c r="O230" s="44">
        <f>I230*0.21</f>
        <v>0</v>
      </c>
      <c r="P230">
        <v>3</v>
      </c>
    </row>
    <row r="231">
      <c r="A231" s="37" t="s">
        <v>598</v>
      </c>
      <c r="B231" s="45"/>
      <c r="C231" s="46"/>
      <c r="D231" s="46"/>
      <c r="E231" s="39" t="s">
        <v>14297</v>
      </c>
      <c r="F231" s="46"/>
      <c r="G231" s="46"/>
      <c r="H231" s="46"/>
      <c r="I231" s="46"/>
      <c r="J231" s="48"/>
    </row>
    <row r="232" ht="105">
      <c r="A232" s="37" t="s">
        <v>601</v>
      </c>
      <c r="B232" s="45"/>
      <c r="C232" s="46"/>
      <c r="D232" s="46"/>
      <c r="E232" s="39" t="s">
        <v>4224</v>
      </c>
      <c r="F232" s="46"/>
      <c r="G232" s="46"/>
      <c r="H232" s="46"/>
      <c r="I232" s="46"/>
      <c r="J232" s="48"/>
    </row>
    <row r="233">
      <c r="A233" s="37" t="s">
        <v>593</v>
      </c>
      <c r="B233" s="37">
        <v>66</v>
      </c>
      <c r="C233" s="38" t="s">
        <v>3390</v>
      </c>
      <c r="D233" s="37" t="s">
        <v>595</v>
      </c>
      <c r="E233" s="39" t="s">
        <v>3391</v>
      </c>
      <c r="F233" s="40" t="s">
        <v>624</v>
      </c>
      <c r="G233" s="41">
        <v>16</v>
      </c>
      <c r="H233" s="42">
        <v>0</v>
      </c>
      <c r="I233" s="43">
        <f>ROUND(G233*H233,P4)</f>
        <v>0</v>
      </c>
      <c r="J233" s="37"/>
      <c r="O233" s="44">
        <f>I233*0.21</f>
        <v>0</v>
      </c>
      <c r="P233">
        <v>3</v>
      </c>
    </row>
    <row r="234">
      <c r="A234" s="37" t="s">
        <v>598</v>
      </c>
      <c r="B234" s="45"/>
      <c r="C234" s="46"/>
      <c r="D234" s="46"/>
      <c r="E234" s="39" t="s">
        <v>14297</v>
      </c>
      <c r="F234" s="46"/>
      <c r="G234" s="46"/>
      <c r="H234" s="46"/>
      <c r="I234" s="46"/>
      <c r="J234" s="48"/>
    </row>
    <row r="235" ht="105">
      <c r="A235" s="37" t="s">
        <v>601</v>
      </c>
      <c r="B235" s="45"/>
      <c r="C235" s="46"/>
      <c r="D235" s="46"/>
      <c r="E235" s="39" t="s">
        <v>4388</v>
      </c>
      <c r="F235" s="46"/>
      <c r="G235" s="46"/>
      <c r="H235" s="46"/>
      <c r="I235" s="46"/>
      <c r="J235" s="48"/>
    </row>
    <row r="236">
      <c r="A236" s="37" t="s">
        <v>593</v>
      </c>
      <c r="B236" s="37">
        <v>67</v>
      </c>
      <c r="C236" s="38" t="s">
        <v>4225</v>
      </c>
      <c r="D236" s="37" t="s">
        <v>595</v>
      </c>
      <c r="E236" s="39" t="s">
        <v>4226</v>
      </c>
      <c r="F236" s="40" t="s">
        <v>624</v>
      </c>
      <c r="G236" s="41">
        <v>16</v>
      </c>
      <c r="H236" s="42">
        <v>0</v>
      </c>
      <c r="I236" s="43">
        <f>ROUND(G236*H236,P4)</f>
        <v>0</v>
      </c>
      <c r="J236" s="37"/>
      <c r="O236" s="44">
        <f>I236*0.21</f>
        <v>0</v>
      </c>
      <c r="P236">
        <v>3</v>
      </c>
    </row>
    <row r="237">
      <c r="A237" s="37" t="s">
        <v>598</v>
      </c>
      <c r="B237" s="45"/>
      <c r="C237" s="46"/>
      <c r="D237" s="46"/>
      <c r="E237" s="39" t="s">
        <v>14297</v>
      </c>
      <c r="F237" s="46"/>
      <c r="G237" s="46"/>
      <c r="H237" s="46"/>
      <c r="I237" s="46"/>
      <c r="J237" s="48"/>
    </row>
    <row r="238" ht="105">
      <c r="A238" s="37" t="s">
        <v>601</v>
      </c>
      <c r="B238" s="45"/>
      <c r="C238" s="46"/>
      <c r="D238" s="46"/>
      <c r="E238" s="39" t="s">
        <v>4227</v>
      </c>
      <c r="F238" s="46"/>
      <c r="G238" s="46"/>
      <c r="H238" s="46"/>
      <c r="I238" s="46"/>
      <c r="J238" s="48"/>
    </row>
    <row r="239">
      <c r="A239" s="31" t="s">
        <v>591</v>
      </c>
      <c r="B239" s="32"/>
      <c r="C239" s="33" t="s">
        <v>4257</v>
      </c>
      <c r="D239" s="34"/>
      <c r="E239" s="31" t="s">
        <v>561</v>
      </c>
      <c r="F239" s="34"/>
      <c r="G239" s="34"/>
      <c r="H239" s="34"/>
      <c r="I239" s="35">
        <f>SUMIFS(I240:I245,A240:A245,"P")</f>
        <v>0</v>
      </c>
      <c r="J239" s="36"/>
    </row>
    <row r="240">
      <c r="A240" s="37" t="s">
        <v>593</v>
      </c>
      <c r="B240" s="37">
        <v>68</v>
      </c>
      <c r="C240" s="38" t="s">
        <v>3085</v>
      </c>
      <c r="D240" s="37" t="s">
        <v>595</v>
      </c>
      <c r="E240" s="39" t="s">
        <v>3086</v>
      </c>
      <c r="F240" s="40" t="s">
        <v>608</v>
      </c>
      <c r="G240" s="41">
        <v>2</v>
      </c>
      <c r="H240" s="42">
        <v>0</v>
      </c>
      <c r="I240" s="43">
        <f>ROUND(G240*H240,P4)</f>
        <v>0</v>
      </c>
      <c r="J240" s="37"/>
      <c r="O240" s="44">
        <f>I240*0.21</f>
        <v>0</v>
      </c>
      <c r="P240">
        <v>3</v>
      </c>
    </row>
    <row r="241">
      <c r="A241" s="37" t="s">
        <v>598</v>
      </c>
      <c r="B241" s="45"/>
      <c r="C241" s="46"/>
      <c r="D241" s="46"/>
      <c r="E241" s="39" t="s">
        <v>14297</v>
      </c>
      <c r="F241" s="46"/>
      <c r="G241" s="46"/>
      <c r="H241" s="46"/>
      <c r="I241" s="46"/>
      <c r="J241" s="48"/>
    </row>
    <row r="242" ht="90">
      <c r="A242" s="37" t="s">
        <v>601</v>
      </c>
      <c r="B242" s="45"/>
      <c r="C242" s="46"/>
      <c r="D242" s="46"/>
      <c r="E242" s="39" t="s">
        <v>4401</v>
      </c>
      <c r="F242" s="46"/>
      <c r="G242" s="46"/>
      <c r="H242" s="46"/>
      <c r="I242" s="46"/>
      <c r="J242" s="48"/>
    </row>
    <row r="243">
      <c r="A243" s="37" t="s">
        <v>593</v>
      </c>
      <c r="B243" s="37">
        <v>69</v>
      </c>
      <c r="C243" s="38" t="s">
        <v>4405</v>
      </c>
      <c r="D243" s="37" t="s">
        <v>595</v>
      </c>
      <c r="E243" s="39" t="s">
        <v>4406</v>
      </c>
      <c r="F243" s="40" t="s">
        <v>608</v>
      </c>
      <c r="G243" s="41">
        <v>18</v>
      </c>
      <c r="H243" s="42">
        <v>0</v>
      </c>
      <c r="I243" s="43">
        <f>ROUND(G243*H243,P4)</f>
        <v>0</v>
      </c>
      <c r="J243" s="37"/>
      <c r="O243" s="44">
        <f>I243*0.21</f>
        <v>0</v>
      </c>
      <c r="P243">
        <v>3</v>
      </c>
    </row>
    <row r="244">
      <c r="A244" s="37" t="s">
        <v>598</v>
      </c>
      <c r="B244" s="45"/>
      <c r="C244" s="46"/>
      <c r="D244" s="46"/>
      <c r="E244" s="39" t="s">
        <v>14483</v>
      </c>
      <c r="F244" s="46"/>
      <c r="G244" s="46"/>
      <c r="H244" s="46"/>
      <c r="I244" s="46"/>
      <c r="J244" s="48"/>
    </row>
    <row r="245" ht="120">
      <c r="A245" s="37" t="s">
        <v>601</v>
      </c>
      <c r="B245" s="45"/>
      <c r="C245" s="46"/>
      <c r="D245" s="46"/>
      <c r="E245" s="39" t="s">
        <v>4263</v>
      </c>
      <c r="F245" s="46"/>
      <c r="G245" s="46"/>
      <c r="H245" s="46"/>
      <c r="I245" s="46"/>
      <c r="J245" s="48"/>
    </row>
    <row r="246">
      <c r="A246" s="31" t="s">
        <v>591</v>
      </c>
      <c r="B246" s="32"/>
      <c r="C246" s="33" t="s">
        <v>1812</v>
      </c>
      <c r="D246" s="34"/>
      <c r="E246" s="31" t="s">
        <v>1813</v>
      </c>
      <c r="F246" s="34"/>
      <c r="G246" s="34"/>
      <c r="H246" s="34"/>
      <c r="I246" s="35">
        <f>SUMIFS(I247:I259,A247:A259,"P")</f>
        <v>0</v>
      </c>
      <c r="J246" s="36"/>
    </row>
    <row r="247" ht="45">
      <c r="A247" s="37" t="s">
        <v>593</v>
      </c>
      <c r="B247" s="37">
        <v>70</v>
      </c>
      <c r="C247" s="38" t="s">
        <v>1124</v>
      </c>
      <c r="D247" s="37" t="s">
        <v>1125</v>
      </c>
      <c r="E247" s="39" t="s">
        <v>1126</v>
      </c>
      <c r="F247" s="40" t="s">
        <v>1127</v>
      </c>
      <c r="G247" s="41">
        <v>12</v>
      </c>
      <c r="H247" s="42">
        <v>0</v>
      </c>
      <c r="I247" s="43">
        <f>ROUND(G247*H247,P4)</f>
        <v>0</v>
      </c>
      <c r="J247" s="37"/>
      <c r="O247" s="44">
        <f>I247*0.21</f>
        <v>0</v>
      </c>
      <c r="P247">
        <v>3</v>
      </c>
    </row>
    <row r="248">
      <c r="A248" s="37" t="s">
        <v>598</v>
      </c>
      <c r="B248" s="45"/>
      <c r="C248" s="46"/>
      <c r="D248" s="46"/>
      <c r="E248" s="39" t="s">
        <v>1817</v>
      </c>
      <c r="F248" s="46"/>
      <c r="G248" s="46"/>
      <c r="H248" s="46"/>
      <c r="I248" s="46"/>
      <c r="J248" s="48"/>
    </row>
    <row r="249">
      <c r="A249" s="37" t="s">
        <v>599</v>
      </c>
      <c r="B249" s="45"/>
      <c r="C249" s="46"/>
      <c r="D249" s="46"/>
      <c r="E249" s="49" t="s">
        <v>14484</v>
      </c>
      <c r="F249" s="46"/>
      <c r="G249" s="46"/>
      <c r="H249" s="46"/>
      <c r="I249" s="46"/>
      <c r="J249" s="48"/>
    </row>
    <row r="250" ht="120">
      <c r="A250" s="37" t="s">
        <v>601</v>
      </c>
      <c r="B250" s="45"/>
      <c r="C250" s="46"/>
      <c r="D250" s="46"/>
      <c r="E250" s="39" t="s">
        <v>1819</v>
      </c>
      <c r="F250" s="46"/>
      <c r="G250" s="46"/>
      <c r="H250" s="46"/>
      <c r="I250" s="46"/>
      <c r="J250" s="48"/>
    </row>
    <row r="251" ht="45">
      <c r="A251" s="37" t="s">
        <v>593</v>
      </c>
      <c r="B251" s="37">
        <v>71</v>
      </c>
      <c r="C251" s="38" t="s">
        <v>1133</v>
      </c>
      <c r="D251" s="37" t="s">
        <v>1134</v>
      </c>
      <c r="E251" s="39" t="s">
        <v>1135</v>
      </c>
      <c r="F251" s="40" t="s">
        <v>1127</v>
      </c>
      <c r="G251" s="41">
        <v>0.5</v>
      </c>
      <c r="H251" s="42">
        <v>0</v>
      </c>
      <c r="I251" s="43">
        <f>ROUND(G251*H251,P4)</f>
        <v>0</v>
      </c>
      <c r="J251" s="37"/>
      <c r="O251" s="44">
        <f>I251*0.21</f>
        <v>0</v>
      </c>
      <c r="P251">
        <v>3</v>
      </c>
    </row>
    <row r="252">
      <c r="A252" s="37" t="s">
        <v>598</v>
      </c>
      <c r="B252" s="45"/>
      <c r="C252" s="46"/>
      <c r="D252" s="46"/>
      <c r="E252" s="39" t="s">
        <v>14339</v>
      </c>
      <c r="F252" s="46"/>
      <c r="G252" s="46"/>
      <c r="H252" s="46"/>
      <c r="I252" s="46"/>
      <c r="J252" s="48"/>
    </row>
    <row r="253" ht="120">
      <c r="A253" s="37" t="s">
        <v>601</v>
      </c>
      <c r="B253" s="45"/>
      <c r="C253" s="46"/>
      <c r="D253" s="46"/>
      <c r="E253" s="39" t="s">
        <v>1819</v>
      </c>
      <c r="F253" s="46"/>
      <c r="G253" s="46"/>
      <c r="H253" s="46"/>
      <c r="I253" s="46"/>
      <c r="J253" s="48"/>
    </row>
    <row r="254" ht="30">
      <c r="A254" s="37" t="s">
        <v>593</v>
      </c>
      <c r="B254" s="37">
        <v>72</v>
      </c>
      <c r="C254" s="38" t="s">
        <v>3427</v>
      </c>
      <c r="D254" s="37" t="s">
        <v>3428</v>
      </c>
      <c r="E254" s="39" t="s">
        <v>4279</v>
      </c>
      <c r="F254" s="40" t="s">
        <v>1127</v>
      </c>
      <c r="G254" s="41">
        <v>0.10000000000000001</v>
      </c>
      <c r="H254" s="42">
        <v>0</v>
      </c>
      <c r="I254" s="43">
        <f>ROUND(G254*H254,P4)</f>
        <v>0</v>
      </c>
      <c r="J254" s="37"/>
      <c r="O254" s="44">
        <f>I254*0.21</f>
        <v>0</v>
      </c>
      <c r="P254">
        <v>3</v>
      </c>
    </row>
    <row r="255">
      <c r="A255" s="37" t="s">
        <v>598</v>
      </c>
      <c r="B255" s="45"/>
      <c r="C255" s="46"/>
      <c r="D255" s="46"/>
      <c r="E255" s="39" t="s">
        <v>14339</v>
      </c>
      <c r="F255" s="46"/>
      <c r="G255" s="46"/>
      <c r="H255" s="46"/>
      <c r="I255" s="46"/>
      <c r="J255" s="48"/>
    </row>
    <row r="256" ht="135">
      <c r="A256" s="37" t="s">
        <v>601</v>
      </c>
      <c r="B256" s="45"/>
      <c r="C256" s="46"/>
      <c r="D256" s="46"/>
      <c r="E256" s="39" t="s">
        <v>4280</v>
      </c>
      <c r="F256" s="46"/>
      <c r="G256" s="46"/>
      <c r="H256" s="46"/>
      <c r="I256" s="46"/>
      <c r="J256" s="48"/>
    </row>
    <row r="257" ht="30">
      <c r="A257" s="37" t="s">
        <v>593</v>
      </c>
      <c r="B257" s="37">
        <v>73</v>
      </c>
      <c r="C257" s="38" t="s">
        <v>3431</v>
      </c>
      <c r="D257" s="37" t="s">
        <v>3432</v>
      </c>
      <c r="E257" s="39" t="s">
        <v>4281</v>
      </c>
      <c r="F257" s="40" t="s">
        <v>1127</v>
      </c>
      <c r="G257" s="41">
        <v>0.5</v>
      </c>
      <c r="H257" s="42">
        <v>0</v>
      </c>
      <c r="I257" s="43">
        <f>ROUND(G257*H257,P4)</f>
        <v>0</v>
      </c>
      <c r="J257" s="37"/>
      <c r="O257" s="44">
        <f>I257*0.21</f>
        <v>0</v>
      </c>
      <c r="P257">
        <v>3</v>
      </c>
    </row>
    <row r="258">
      <c r="A258" s="37" t="s">
        <v>598</v>
      </c>
      <c r="B258" s="45"/>
      <c r="C258" s="46"/>
      <c r="D258" s="46"/>
      <c r="E258" s="39" t="s">
        <v>14339</v>
      </c>
      <c r="F258" s="46"/>
      <c r="G258" s="46"/>
      <c r="H258" s="46"/>
      <c r="I258" s="46"/>
      <c r="J258" s="48"/>
    </row>
    <row r="259" ht="135">
      <c r="A259" s="37" t="s">
        <v>601</v>
      </c>
      <c r="B259" s="50"/>
      <c r="C259" s="51"/>
      <c r="D259" s="51"/>
      <c r="E259" s="39" t="s">
        <v>4280</v>
      </c>
      <c r="F259" s="51"/>
      <c r="G259" s="51"/>
      <c r="H259" s="51"/>
      <c r="I259" s="51"/>
      <c r="J259" s="52"/>
    </row>
  </sheetData>
  <sheetProtection sheet="1" objects="1" scenarios="1" spinCount="100000" saltValue="Btwe9oWaBLw3yqJp/qBxCekBAcIz7KVCKM6TlYMnZ/3A3c2q+c5sLQzS4xo2ntale1Lyu2vx+GODP6Q5Z2TzRQ==" hashValue="W3Rh3Wa/h26pgcc4a3bYqmm5269D2gKPe/Je+ffMNiax8lYpLamyFh2/H9e7wHJFhs2vuiohEvGI+aYCFzGia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14485</v>
      </c>
      <c r="I3" s="25">
        <f>SUMIFS(I11:I106,A11:A106,"SD")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14485</v>
      </c>
      <c r="D7" s="22"/>
      <c r="E7" s="23" t="s">
        <v>497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SUMIFS(I12:I21,A12:A21,"P")</f>
        <v>0</v>
      </c>
      <c r="J11" s="36"/>
    </row>
    <row r="12">
      <c r="A12" s="37" t="s">
        <v>593</v>
      </c>
      <c r="B12" s="37">
        <v>1</v>
      </c>
      <c r="C12" s="38" t="s">
        <v>14210</v>
      </c>
      <c r="D12" s="37" t="s">
        <v>595</v>
      </c>
      <c r="E12" s="39" t="s">
        <v>14211</v>
      </c>
      <c r="F12" s="40" t="s">
        <v>641</v>
      </c>
      <c r="G12" s="41">
        <v>165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14281</v>
      </c>
      <c r="D15" s="37" t="s">
        <v>595</v>
      </c>
      <c r="E15" s="39" t="s">
        <v>14282</v>
      </c>
      <c r="F15" s="40" t="s">
        <v>641</v>
      </c>
      <c r="G15" s="41">
        <v>2</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220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14486</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SUMIFS(I23:I31,A23:A31,"P")</f>
        <v>0</v>
      </c>
      <c r="J22" s="36"/>
    </row>
    <row r="23">
      <c r="A23" s="37" t="s">
        <v>593</v>
      </c>
      <c r="B23" s="37">
        <v>4</v>
      </c>
      <c r="C23" s="38" t="s">
        <v>1001</v>
      </c>
      <c r="D23" s="37" t="s">
        <v>595</v>
      </c>
      <c r="E23" s="39" t="s">
        <v>1002</v>
      </c>
      <c r="F23" s="40" t="s">
        <v>597</v>
      </c>
      <c r="G23" s="41">
        <v>135</v>
      </c>
      <c r="H23" s="42">
        <v>0</v>
      </c>
      <c r="I23" s="43">
        <f>ROUND(G23*H23,P4)</f>
        <v>0</v>
      </c>
      <c r="J23" s="37"/>
      <c r="O23" s="44">
        <f>I23*0.21</f>
        <v>0</v>
      </c>
      <c r="P23">
        <v>3</v>
      </c>
    </row>
    <row r="24">
      <c r="A24" s="37" t="s">
        <v>598</v>
      </c>
      <c r="B24" s="45"/>
      <c r="C24" s="46"/>
      <c r="D24" s="46"/>
      <c r="E24" s="39" t="s">
        <v>14487</v>
      </c>
      <c r="F24" s="46"/>
      <c r="G24" s="46"/>
      <c r="H24" s="46"/>
      <c r="I24" s="46"/>
      <c r="J24" s="48"/>
    </row>
    <row r="25" ht="45">
      <c r="A25" s="37" t="s">
        <v>601</v>
      </c>
      <c r="B25" s="45"/>
      <c r="C25" s="46"/>
      <c r="D25" s="46"/>
      <c r="E25" s="39" t="s">
        <v>14288</v>
      </c>
      <c r="F25" s="46"/>
      <c r="G25" s="46"/>
      <c r="H25" s="46"/>
      <c r="I25" s="46"/>
      <c r="J25" s="48"/>
    </row>
    <row r="26">
      <c r="A26" s="37" t="s">
        <v>593</v>
      </c>
      <c r="B26" s="37">
        <v>5</v>
      </c>
      <c r="C26" s="38" t="s">
        <v>14488</v>
      </c>
      <c r="D26" s="37" t="s">
        <v>595</v>
      </c>
      <c r="E26" s="39" t="s">
        <v>14489</v>
      </c>
      <c r="F26" s="40" t="s">
        <v>641</v>
      </c>
      <c r="G26" s="41">
        <v>4</v>
      </c>
      <c r="H26" s="42">
        <v>0</v>
      </c>
      <c r="I26" s="43">
        <f>ROUND(G26*H26,P4)</f>
        <v>0</v>
      </c>
      <c r="J26" s="37"/>
      <c r="O26" s="44">
        <f>I26*0.21</f>
        <v>0</v>
      </c>
      <c r="P26">
        <v>3</v>
      </c>
    </row>
    <row r="27">
      <c r="A27" s="37" t="s">
        <v>598</v>
      </c>
      <c r="B27" s="45"/>
      <c r="C27" s="46"/>
      <c r="D27" s="46"/>
      <c r="E27" s="39" t="s">
        <v>14487</v>
      </c>
      <c r="F27" s="46"/>
      <c r="G27" s="46"/>
      <c r="H27" s="46"/>
      <c r="I27" s="46"/>
      <c r="J27" s="48"/>
    </row>
    <row r="28" ht="135">
      <c r="A28" s="37" t="s">
        <v>601</v>
      </c>
      <c r="B28" s="45"/>
      <c r="C28" s="46"/>
      <c r="D28" s="46"/>
      <c r="E28" s="39" t="s">
        <v>14490</v>
      </c>
      <c r="F28" s="46"/>
      <c r="G28" s="46"/>
      <c r="H28" s="46"/>
      <c r="I28" s="46"/>
      <c r="J28" s="48"/>
    </row>
    <row r="29">
      <c r="A29" s="37" t="s">
        <v>593</v>
      </c>
      <c r="B29" s="37">
        <v>6</v>
      </c>
      <c r="C29" s="38" t="s">
        <v>14491</v>
      </c>
      <c r="D29" s="37" t="s">
        <v>595</v>
      </c>
      <c r="E29" s="39" t="s">
        <v>14492</v>
      </c>
      <c r="F29" s="40" t="s">
        <v>641</v>
      </c>
      <c r="G29" s="41">
        <v>4</v>
      </c>
      <c r="H29" s="42">
        <v>0</v>
      </c>
      <c r="I29" s="43">
        <f>ROUND(G29*H29,P4)</f>
        <v>0</v>
      </c>
      <c r="J29" s="37"/>
      <c r="O29" s="44">
        <f>I29*0.21</f>
        <v>0</v>
      </c>
      <c r="P29">
        <v>3</v>
      </c>
    </row>
    <row r="30">
      <c r="A30" s="37" t="s">
        <v>598</v>
      </c>
      <c r="B30" s="45"/>
      <c r="C30" s="46"/>
      <c r="D30" s="46"/>
      <c r="E30" s="39" t="s">
        <v>14487</v>
      </c>
      <c r="F30" s="46"/>
      <c r="G30" s="46"/>
      <c r="H30" s="46"/>
      <c r="I30" s="46"/>
      <c r="J30" s="48"/>
    </row>
    <row r="31" ht="150">
      <c r="A31" s="37" t="s">
        <v>601</v>
      </c>
      <c r="B31" s="45"/>
      <c r="C31" s="46"/>
      <c r="D31" s="46"/>
      <c r="E31" s="39" t="s">
        <v>14493</v>
      </c>
      <c r="F31" s="46"/>
      <c r="G31" s="46"/>
      <c r="H31" s="46"/>
      <c r="I31" s="46"/>
      <c r="J31" s="48"/>
    </row>
    <row r="32">
      <c r="A32" s="31" t="s">
        <v>591</v>
      </c>
      <c r="B32" s="32"/>
      <c r="C32" s="33" t="s">
        <v>14213</v>
      </c>
      <c r="D32" s="34"/>
      <c r="E32" s="31" t="s">
        <v>14214</v>
      </c>
      <c r="F32" s="34"/>
      <c r="G32" s="34"/>
      <c r="H32" s="34"/>
      <c r="I32" s="35">
        <f>SUMIFS(I33:I36,A33:A36,"P")</f>
        <v>0</v>
      </c>
      <c r="J32" s="36"/>
    </row>
    <row r="33">
      <c r="A33" s="37" t="s">
        <v>593</v>
      </c>
      <c r="B33" s="37">
        <v>7</v>
      </c>
      <c r="C33" s="38" t="s">
        <v>644</v>
      </c>
      <c r="D33" s="37" t="s">
        <v>595</v>
      </c>
      <c r="E33" s="39" t="s">
        <v>645</v>
      </c>
      <c r="F33" s="40" t="s">
        <v>641</v>
      </c>
      <c r="G33" s="41">
        <v>165</v>
      </c>
      <c r="H33" s="42">
        <v>0</v>
      </c>
      <c r="I33" s="43">
        <f>ROUND(G33*H33,P4)</f>
        <v>0</v>
      </c>
      <c r="J33" s="37"/>
      <c r="O33" s="44">
        <f>I33*0.21</f>
        <v>0</v>
      </c>
      <c r="P33">
        <v>3</v>
      </c>
    </row>
    <row r="34">
      <c r="A34" s="37" t="s">
        <v>598</v>
      </c>
      <c r="B34" s="45"/>
      <c r="C34" s="46"/>
      <c r="D34" s="46"/>
      <c r="E34" s="47" t="s">
        <v>595</v>
      </c>
      <c r="F34" s="46"/>
      <c r="G34" s="46"/>
      <c r="H34" s="46"/>
      <c r="I34" s="46"/>
      <c r="J34" s="48"/>
    </row>
    <row r="35">
      <c r="A35" s="37" t="s">
        <v>599</v>
      </c>
      <c r="B35" s="45"/>
      <c r="C35" s="46"/>
      <c r="D35" s="46"/>
      <c r="E35" s="49" t="s">
        <v>14494</v>
      </c>
      <c r="F35" s="46"/>
      <c r="G35" s="46"/>
      <c r="H35" s="46"/>
      <c r="I35" s="46"/>
      <c r="J35" s="48"/>
    </row>
    <row r="36" ht="300">
      <c r="A36" s="37" t="s">
        <v>601</v>
      </c>
      <c r="B36" s="45"/>
      <c r="C36" s="46"/>
      <c r="D36" s="46"/>
      <c r="E36" s="39" t="s">
        <v>647</v>
      </c>
      <c r="F36" s="46"/>
      <c r="G36" s="46"/>
      <c r="H36" s="46"/>
      <c r="I36" s="46"/>
      <c r="J36" s="48"/>
    </row>
    <row r="37">
      <c r="A37" s="31" t="s">
        <v>591</v>
      </c>
      <c r="B37" s="32"/>
      <c r="C37" s="33" t="s">
        <v>4055</v>
      </c>
      <c r="D37" s="34"/>
      <c r="E37" s="31" t="s">
        <v>4056</v>
      </c>
      <c r="F37" s="34"/>
      <c r="G37" s="34"/>
      <c r="H37" s="34"/>
      <c r="I37" s="35">
        <f>SUMIFS(I38:I43,A38:A43,"P")</f>
        <v>0</v>
      </c>
      <c r="J37" s="36"/>
    </row>
    <row r="38" ht="30">
      <c r="A38" s="37" t="s">
        <v>593</v>
      </c>
      <c r="B38" s="37">
        <v>8</v>
      </c>
      <c r="C38" s="38" t="s">
        <v>3026</v>
      </c>
      <c r="D38" s="37" t="s">
        <v>595</v>
      </c>
      <c r="E38" s="39" t="s">
        <v>3027</v>
      </c>
      <c r="F38" s="40" t="s">
        <v>608</v>
      </c>
      <c r="G38" s="41">
        <v>2</v>
      </c>
      <c r="H38" s="42">
        <v>0</v>
      </c>
      <c r="I38" s="43">
        <f>ROUND(G38*H38,P4)</f>
        <v>0</v>
      </c>
      <c r="J38" s="37"/>
      <c r="O38" s="44">
        <f>I38*0.21</f>
        <v>0</v>
      </c>
      <c r="P38">
        <v>3</v>
      </c>
    </row>
    <row r="39">
      <c r="A39" s="37" t="s">
        <v>598</v>
      </c>
      <c r="B39" s="45"/>
      <c r="C39" s="46"/>
      <c r="D39" s="46"/>
      <c r="E39" s="39" t="s">
        <v>14495</v>
      </c>
      <c r="F39" s="46"/>
      <c r="G39" s="46"/>
      <c r="H39" s="46"/>
      <c r="I39" s="46"/>
      <c r="J39" s="48"/>
    </row>
    <row r="40" ht="90">
      <c r="A40" s="37" t="s">
        <v>601</v>
      </c>
      <c r="B40" s="45"/>
      <c r="C40" s="46"/>
      <c r="D40" s="46"/>
      <c r="E40" s="39" t="s">
        <v>658</v>
      </c>
      <c r="F40" s="46"/>
      <c r="G40" s="46"/>
      <c r="H40" s="46"/>
      <c r="I40" s="46"/>
      <c r="J40" s="48"/>
    </row>
    <row r="41">
      <c r="A41" s="37" t="s">
        <v>593</v>
      </c>
      <c r="B41" s="37">
        <v>9</v>
      </c>
      <c r="C41" s="38" t="s">
        <v>659</v>
      </c>
      <c r="D41" s="37" t="s">
        <v>595</v>
      </c>
      <c r="E41" s="39" t="s">
        <v>660</v>
      </c>
      <c r="F41" s="40" t="s">
        <v>608</v>
      </c>
      <c r="G41" s="41">
        <v>20</v>
      </c>
      <c r="H41" s="42">
        <v>0</v>
      </c>
      <c r="I41" s="43">
        <f>ROUND(G41*H41,P4)</f>
        <v>0</v>
      </c>
      <c r="J41" s="37"/>
      <c r="O41" s="44">
        <f>I41*0.21</f>
        <v>0</v>
      </c>
      <c r="P41">
        <v>3</v>
      </c>
    </row>
    <row r="42">
      <c r="A42" s="37" t="s">
        <v>598</v>
      </c>
      <c r="B42" s="45"/>
      <c r="C42" s="46"/>
      <c r="D42" s="46"/>
      <c r="E42" s="39" t="s">
        <v>14496</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SUMIFS(I45:I53,A45:A53,"P")</f>
        <v>0</v>
      </c>
      <c r="J44" s="36"/>
    </row>
    <row r="45">
      <c r="A45" s="37" t="s">
        <v>593</v>
      </c>
      <c r="B45" s="37">
        <v>10</v>
      </c>
      <c r="C45" s="38" t="s">
        <v>14222</v>
      </c>
      <c r="D45" s="37" t="s">
        <v>595</v>
      </c>
      <c r="E45" s="39" t="s">
        <v>14223</v>
      </c>
      <c r="F45" s="40" t="s">
        <v>597</v>
      </c>
      <c r="G45" s="41">
        <v>440</v>
      </c>
      <c r="H45" s="42">
        <v>0</v>
      </c>
      <c r="I45" s="43">
        <f>ROUND(G45*H45,P4)</f>
        <v>0</v>
      </c>
      <c r="J45" s="37"/>
      <c r="O45" s="44">
        <f>I45*0.21</f>
        <v>0</v>
      </c>
      <c r="P45">
        <v>3</v>
      </c>
    </row>
    <row r="46">
      <c r="A46" s="37" t="s">
        <v>598</v>
      </c>
      <c r="B46" s="45"/>
      <c r="C46" s="46"/>
      <c r="D46" s="46"/>
      <c r="E46" s="39" t="s">
        <v>14496</v>
      </c>
      <c r="F46" s="46"/>
      <c r="G46" s="46"/>
      <c r="H46" s="46"/>
      <c r="I46" s="46"/>
      <c r="J46" s="48"/>
    </row>
    <row r="47" ht="90">
      <c r="A47" s="37" t="s">
        <v>601</v>
      </c>
      <c r="B47" s="45"/>
      <c r="C47" s="46"/>
      <c r="D47" s="46"/>
      <c r="E47" s="39" t="s">
        <v>1040</v>
      </c>
      <c r="F47" s="46"/>
      <c r="G47" s="46"/>
      <c r="H47" s="46"/>
      <c r="I47" s="46"/>
      <c r="J47" s="48"/>
    </row>
    <row r="48">
      <c r="A48" s="37" t="s">
        <v>593</v>
      </c>
      <c r="B48" s="37">
        <v>11</v>
      </c>
      <c r="C48" s="38" t="s">
        <v>1019</v>
      </c>
      <c r="D48" s="37" t="s">
        <v>595</v>
      </c>
      <c r="E48" s="39" t="s">
        <v>1020</v>
      </c>
      <c r="F48" s="40" t="s">
        <v>597</v>
      </c>
      <c r="G48" s="41">
        <v>440</v>
      </c>
      <c r="H48" s="42">
        <v>0</v>
      </c>
      <c r="I48" s="43">
        <f>ROUND(G48*H48,P4)</f>
        <v>0</v>
      </c>
      <c r="J48" s="37"/>
      <c r="O48" s="44">
        <f>I48*0.21</f>
        <v>0</v>
      </c>
      <c r="P48">
        <v>3</v>
      </c>
    </row>
    <row r="49">
      <c r="A49" s="37" t="s">
        <v>598</v>
      </c>
      <c r="B49" s="45"/>
      <c r="C49" s="46"/>
      <c r="D49" s="46"/>
      <c r="E49" s="39" t="s">
        <v>14496</v>
      </c>
      <c r="F49" s="46"/>
      <c r="G49" s="46"/>
      <c r="H49" s="46"/>
      <c r="I49" s="46"/>
      <c r="J49" s="48"/>
    </row>
    <row r="50" ht="105">
      <c r="A50" s="37" t="s">
        <v>601</v>
      </c>
      <c r="B50" s="45"/>
      <c r="C50" s="46"/>
      <c r="D50" s="46"/>
      <c r="E50" s="39" t="s">
        <v>14226</v>
      </c>
      <c r="F50" s="46"/>
      <c r="G50" s="46"/>
      <c r="H50" s="46"/>
      <c r="I50" s="46"/>
      <c r="J50" s="48"/>
    </row>
    <row r="51" ht="30">
      <c r="A51" s="37" t="s">
        <v>593</v>
      </c>
      <c r="B51" s="37">
        <v>12</v>
      </c>
      <c r="C51" s="38" t="s">
        <v>14227</v>
      </c>
      <c r="D51" s="37" t="s">
        <v>595</v>
      </c>
      <c r="E51" s="39" t="s">
        <v>14228</v>
      </c>
      <c r="F51" s="40" t="s">
        <v>597</v>
      </c>
      <c r="G51" s="41">
        <v>440</v>
      </c>
      <c r="H51" s="42">
        <v>0</v>
      </c>
      <c r="I51" s="43">
        <f>ROUND(G51*H51,P4)</f>
        <v>0</v>
      </c>
      <c r="J51" s="37"/>
      <c r="O51" s="44">
        <f>I51*0.21</f>
        <v>0</v>
      </c>
      <c r="P51">
        <v>3</v>
      </c>
    </row>
    <row r="52">
      <c r="A52" s="37" t="s">
        <v>598</v>
      </c>
      <c r="B52" s="45"/>
      <c r="C52" s="46"/>
      <c r="D52" s="46"/>
      <c r="E52" s="39" t="s">
        <v>14496</v>
      </c>
      <c r="F52" s="46"/>
      <c r="G52" s="46"/>
      <c r="H52" s="46"/>
      <c r="I52" s="46"/>
      <c r="J52" s="48"/>
    </row>
    <row r="53" ht="150">
      <c r="A53" s="37" t="s">
        <v>601</v>
      </c>
      <c r="B53" s="45"/>
      <c r="C53" s="46"/>
      <c r="D53" s="46"/>
      <c r="E53" s="39" t="s">
        <v>14229</v>
      </c>
      <c r="F53" s="46"/>
      <c r="G53" s="46"/>
      <c r="H53" s="46"/>
      <c r="I53" s="46"/>
      <c r="J53" s="48"/>
    </row>
    <row r="54">
      <c r="A54" s="31" t="s">
        <v>591</v>
      </c>
      <c r="B54" s="32"/>
      <c r="C54" s="33" t="s">
        <v>3659</v>
      </c>
      <c r="D54" s="34"/>
      <c r="E54" s="31" t="s">
        <v>4123</v>
      </c>
      <c r="F54" s="34"/>
      <c r="G54" s="34"/>
      <c r="H54" s="34"/>
      <c r="I54" s="35">
        <f>SUMIFS(I55:I63,A55:A63,"P")</f>
        <v>0</v>
      </c>
      <c r="J54" s="36"/>
    </row>
    <row r="55">
      <c r="A55" s="37" t="s">
        <v>593</v>
      </c>
      <c r="B55" s="37">
        <v>13</v>
      </c>
      <c r="C55" s="38" t="s">
        <v>14312</v>
      </c>
      <c r="D55" s="37" t="s">
        <v>595</v>
      </c>
      <c r="E55" s="39" t="s">
        <v>14313</v>
      </c>
      <c r="F55" s="40" t="s">
        <v>597</v>
      </c>
      <c r="G55" s="41">
        <v>125</v>
      </c>
      <c r="H55" s="42">
        <v>0</v>
      </c>
      <c r="I55" s="43">
        <f>ROUND(G55*H55,P4)</f>
        <v>0</v>
      </c>
      <c r="J55" s="37"/>
      <c r="O55" s="44">
        <f>I55*0.21</f>
        <v>0</v>
      </c>
      <c r="P55">
        <v>3</v>
      </c>
    </row>
    <row r="56">
      <c r="A56" s="37" t="s">
        <v>598</v>
      </c>
      <c r="B56" s="45"/>
      <c r="C56" s="46"/>
      <c r="D56" s="46"/>
      <c r="E56" s="39" t="s">
        <v>14496</v>
      </c>
      <c r="F56" s="46"/>
      <c r="G56" s="46"/>
      <c r="H56" s="46"/>
      <c r="I56" s="46"/>
      <c r="J56" s="48"/>
    </row>
    <row r="57" ht="150">
      <c r="A57" s="37" t="s">
        <v>601</v>
      </c>
      <c r="B57" s="45"/>
      <c r="C57" s="46"/>
      <c r="D57" s="46"/>
      <c r="E57" s="39" t="s">
        <v>14315</v>
      </c>
      <c r="F57" s="46"/>
      <c r="G57" s="46"/>
      <c r="H57" s="46"/>
      <c r="I57" s="46"/>
      <c r="J57" s="48"/>
    </row>
    <row r="58">
      <c r="A58" s="37" t="s">
        <v>593</v>
      </c>
      <c r="B58" s="37">
        <v>14</v>
      </c>
      <c r="C58" s="38" t="s">
        <v>14316</v>
      </c>
      <c r="D58" s="37" t="s">
        <v>595</v>
      </c>
      <c r="E58" s="39" t="s">
        <v>14317</v>
      </c>
      <c r="F58" s="40" t="s">
        <v>608</v>
      </c>
      <c r="G58" s="41">
        <v>25</v>
      </c>
      <c r="H58" s="42">
        <v>0</v>
      </c>
      <c r="I58" s="43">
        <f>ROUND(G58*H58,P4)</f>
        <v>0</v>
      </c>
      <c r="J58" s="37"/>
      <c r="O58" s="44">
        <f>I58*0.21</f>
        <v>0</v>
      </c>
      <c r="P58">
        <v>3</v>
      </c>
    </row>
    <row r="59">
      <c r="A59" s="37" t="s">
        <v>598</v>
      </c>
      <c r="B59" s="45"/>
      <c r="C59" s="46"/>
      <c r="D59" s="46"/>
      <c r="E59" s="39" t="s">
        <v>14496</v>
      </c>
      <c r="F59" s="46"/>
      <c r="G59" s="46"/>
      <c r="H59" s="46"/>
      <c r="I59" s="46"/>
      <c r="J59" s="48"/>
    </row>
    <row r="60" ht="120">
      <c r="A60" s="37" t="s">
        <v>601</v>
      </c>
      <c r="B60" s="45"/>
      <c r="C60" s="46"/>
      <c r="D60" s="46"/>
      <c r="E60" s="39" t="s">
        <v>14318</v>
      </c>
      <c r="F60" s="46"/>
      <c r="G60" s="46"/>
      <c r="H60" s="46"/>
      <c r="I60" s="46"/>
      <c r="J60" s="48"/>
    </row>
    <row r="61" ht="30">
      <c r="A61" s="37" t="s">
        <v>593</v>
      </c>
      <c r="B61" s="37">
        <v>15</v>
      </c>
      <c r="C61" s="38" t="s">
        <v>14497</v>
      </c>
      <c r="D61" s="37" t="s">
        <v>595</v>
      </c>
      <c r="E61" s="39" t="s">
        <v>4346</v>
      </c>
      <c r="F61" s="40" t="s">
        <v>597</v>
      </c>
      <c r="G61" s="41">
        <v>440</v>
      </c>
      <c r="H61" s="42">
        <v>0</v>
      </c>
      <c r="I61" s="43">
        <f>ROUND(G61*H61,P4)</f>
        <v>0</v>
      </c>
      <c r="J61" s="37"/>
      <c r="O61" s="44">
        <f>I61*0.21</f>
        <v>0</v>
      </c>
      <c r="P61">
        <v>3</v>
      </c>
    </row>
    <row r="62">
      <c r="A62" s="37" t="s">
        <v>598</v>
      </c>
      <c r="B62" s="45"/>
      <c r="C62" s="46"/>
      <c r="D62" s="46"/>
      <c r="E62" s="39" t="s">
        <v>14496</v>
      </c>
      <c r="F62" s="46"/>
      <c r="G62" s="46"/>
      <c r="H62" s="46"/>
      <c r="I62" s="46"/>
      <c r="J62" s="48"/>
    </row>
    <row r="63" ht="105">
      <c r="A63" s="37" t="s">
        <v>601</v>
      </c>
      <c r="B63" s="45"/>
      <c r="C63" s="46"/>
      <c r="D63" s="46"/>
      <c r="E63" s="39" t="s">
        <v>2260</v>
      </c>
      <c r="F63" s="46"/>
      <c r="G63" s="46"/>
      <c r="H63" s="46"/>
      <c r="I63" s="46"/>
      <c r="J63" s="48"/>
    </row>
    <row r="64">
      <c r="A64" s="31" t="s">
        <v>591</v>
      </c>
      <c r="B64" s="32"/>
      <c r="C64" s="33" t="s">
        <v>14244</v>
      </c>
      <c r="D64" s="34"/>
      <c r="E64" s="31" t="s">
        <v>14245</v>
      </c>
      <c r="F64" s="34"/>
      <c r="G64" s="34"/>
      <c r="H64" s="34"/>
      <c r="I64" s="35">
        <f>SUMIFS(I65:I67,A65:A67,"P")</f>
        <v>0</v>
      </c>
      <c r="J64" s="36"/>
    </row>
    <row r="65" ht="30">
      <c r="A65" s="37" t="s">
        <v>593</v>
      </c>
      <c r="B65" s="37">
        <v>16</v>
      </c>
      <c r="C65" s="38" t="s">
        <v>14498</v>
      </c>
      <c r="D65" s="37" t="s">
        <v>595</v>
      </c>
      <c r="E65" s="39" t="s">
        <v>14499</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14500</v>
      </c>
      <c r="F67" s="46"/>
      <c r="G67" s="46"/>
      <c r="H67" s="46"/>
      <c r="I67" s="46"/>
      <c r="J67" s="48"/>
    </row>
    <row r="68">
      <c r="A68" s="31" t="s">
        <v>591</v>
      </c>
      <c r="B68" s="32"/>
      <c r="C68" s="33" t="s">
        <v>3664</v>
      </c>
      <c r="D68" s="34"/>
      <c r="E68" s="31" t="s">
        <v>4196</v>
      </c>
      <c r="F68" s="34"/>
      <c r="G68" s="34"/>
      <c r="H68" s="34"/>
      <c r="I68" s="35">
        <f>SUMIFS(I69:I95,A69:A95,"P")</f>
        <v>0</v>
      </c>
      <c r="J68" s="36"/>
    </row>
    <row r="69" ht="30">
      <c r="A69" s="37" t="s">
        <v>593</v>
      </c>
      <c r="B69" s="37">
        <v>17</v>
      </c>
      <c r="C69" s="38" t="s">
        <v>3063</v>
      </c>
      <c r="D69" s="37" t="s">
        <v>595</v>
      </c>
      <c r="E69" s="39" t="s">
        <v>3960</v>
      </c>
      <c r="F69" s="40" t="s">
        <v>608</v>
      </c>
      <c r="G69" s="41">
        <v>1</v>
      </c>
      <c r="H69" s="42">
        <v>0</v>
      </c>
      <c r="I69" s="43">
        <f>ROUND(G69*H69,P4)</f>
        <v>0</v>
      </c>
      <c r="J69" s="37"/>
      <c r="O69" s="44">
        <f>I69*0.21</f>
        <v>0</v>
      </c>
      <c r="P69">
        <v>3</v>
      </c>
    </row>
    <row r="70">
      <c r="A70" s="37" t="s">
        <v>598</v>
      </c>
      <c r="B70" s="45"/>
      <c r="C70" s="46"/>
      <c r="D70" s="46"/>
      <c r="E70" s="39" t="s">
        <v>14501</v>
      </c>
      <c r="F70" s="46"/>
      <c r="G70" s="46"/>
      <c r="H70" s="46"/>
      <c r="I70" s="46"/>
      <c r="J70" s="48"/>
    </row>
    <row r="71" ht="135">
      <c r="A71" s="37" t="s">
        <v>601</v>
      </c>
      <c r="B71" s="45"/>
      <c r="C71" s="46"/>
      <c r="D71" s="46"/>
      <c r="E71" s="39" t="s">
        <v>1065</v>
      </c>
      <c r="F71" s="46"/>
      <c r="G71" s="46"/>
      <c r="H71" s="46"/>
      <c r="I71" s="46"/>
      <c r="J71" s="48"/>
    </row>
    <row r="72" ht="45">
      <c r="A72" s="37" t="s">
        <v>593</v>
      </c>
      <c r="B72" s="37">
        <v>18</v>
      </c>
      <c r="C72" s="38" t="s">
        <v>3067</v>
      </c>
      <c r="D72" s="37" t="s">
        <v>595</v>
      </c>
      <c r="E72" s="39" t="s">
        <v>3962</v>
      </c>
      <c r="F72" s="40" t="s">
        <v>608</v>
      </c>
      <c r="G72" s="41">
        <v>4</v>
      </c>
      <c r="H72" s="42">
        <v>0</v>
      </c>
      <c r="I72" s="43">
        <f>ROUND(G72*H72,P4)</f>
        <v>0</v>
      </c>
      <c r="J72" s="37"/>
      <c r="O72" s="44">
        <f>I72*0.21</f>
        <v>0</v>
      </c>
      <c r="P72">
        <v>3</v>
      </c>
    </row>
    <row r="73">
      <c r="A73" s="37" t="s">
        <v>598</v>
      </c>
      <c r="B73" s="45"/>
      <c r="C73" s="46"/>
      <c r="D73" s="46"/>
      <c r="E73" s="39" t="s">
        <v>14501</v>
      </c>
      <c r="F73" s="46"/>
      <c r="G73" s="46"/>
      <c r="H73" s="46"/>
      <c r="I73" s="46"/>
      <c r="J73" s="48"/>
    </row>
    <row r="74" ht="135">
      <c r="A74" s="37" t="s">
        <v>601</v>
      </c>
      <c r="B74" s="45"/>
      <c r="C74" s="46"/>
      <c r="D74" s="46"/>
      <c r="E74" s="39" t="s">
        <v>1065</v>
      </c>
      <c r="F74" s="46"/>
      <c r="G74" s="46"/>
      <c r="H74" s="46"/>
      <c r="I74" s="46"/>
      <c r="J74" s="48"/>
    </row>
    <row r="75" ht="30">
      <c r="A75" s="37" t="s">
        <v>593</v>
      </c>
      <c r="B75" s="37">
        <v>19</v>
      </c>
      <c r="C75" s="38" t="s">
        <v>3070</v>
      </c>
      <c r="D75" s="37" t="s">
        <v>592</v>
      </c>
      <c r="E75" s="39" t="s">
        <v>3071</v>
      </c>
      <c r="F75" s="40" t="s">
        <v>608</v>
      </c>
      <c r="G75" s="41">
        <v>1</v>
      </c>
      <c r="H75" s="42">
        <v>0</v>
      </c>
      <c r="I75" s="43">
        <f>ROUND(G75*H75,P4)</f>
        <v>0</v>
      </c>
      <c r="J75" s="37"/>
      <c r="O75" s="44">
        <f>I75*0.21</f>
        <v>0</v>
      </c>
      <c r="P75">
        <v>3</v>
      </c>
    </row>
    <row r="76">
      <c r="A76" s="37" t="s">
        <v>598</v>
      </c>
      <c r="B76" s="45"/>
      <c r="C76" s="46"/>
      <c r="D76" s="46"/>
      <c r="E76" s="39" t="s">
        <v>14501</v>
      </c>
      <c r="F76" s="46"/>
      <c r="G76" s="46"/>
      <c r="H76" s="46"/>
      <c r="I76" s="46"/>
      <c r="J76" s="48"/>
    </row>
    <row r="77" ht="105">
      <c r="A77" s="37" t="s">
        <v>601</v>
      </c>
      <c r="B77" s="45"/>
      <c r="C77" s="46"/>
      <c r="D77" s="46"/>
      <c r="E77" s="39" t="s">
        <v>4206</v>
      </c>
      <c r="F77" s="46"/>
      <c r="G77" s="46"/>
      <c r="H77" s="46"/>
      <c r="I77" s="46"/>
      <c r="J77" s="48"/>
    </row>
    <row r="78">
      <c r="A78" s="37" t="s">
        <v>593</v>
      </c>
      <c r="B78" s="37">
        <v>20</v>
      </c>
      <c r="C78" s="38" t="s">
        <v>1265</v>
      </c>
      <c r="D78" s="37" t="s">
        <v>595</v>
      </c>
      <c r="E78" s="39" t="s">
        <v>1266</v>
      </c>
      <c r="F78" s="40" t="s">
        <v>624</v>
      </c>
      <c r="G78" s="41">
        <v>24</v>
      </c>
      <c r="H78" s="42">
        <v>0</v>
      </c>
      <c r="I78" s="43">
        <f>ROUND(G78*H78,P4)</f>
        <v>0</v>
      </c>
      <c r="J78" s="37"/>
      <c r="O78" s="44">
        <f>I78*0.21</f>
        <v>0</v>
      </c>
      <c r="P78">
        <v>3</v>
      </c>
    </row>
    <row r="79">
      <c r="A79" s="37" t="s">
        <v>598</v>
      </c>
      <c r="B79" s="45"/>
      <c r="C79" s="46"/>
      <c r="D79" s="46"/>
      <c r="E79" s="39" t="s">
        <v>14501</v>
      </c>
      <c r="F79" s="46"/>
      <c r="G79" s="46"/>
      <c r="H79" s="46"/>
      <c r="I79" s="46"/>
      <c r="J79" s="48"/>
    </row>
    <row r="80" ht="120">
      <c r="A80" s="37" t="s">
        <v>601</v>
      </c>
      <c r="B80" s="45"/>
      <c r="C80" s="46"/>
      <c r="D80" s="46"/>
      <c r="E80" s="39" t="s">
        <v>3667</v>
      </c>
      <c r="F80" s="46"/>
      <c r="G80" s="46"/>
      <c r="H80" s="46"/>
      <c r="I80" s="46"/>
      <c r="J80" s="48"/>
    </row>
    <row r="81">
      <c r="A81" s="37" t="s">
        <v>593</v>
      </c>
      <c r="B81" s="37">
        <v>21</v>
      </c>
      <c r="C81" s="38" t="s">
        <v>3075</v>
      </c>
      <c r="D81" s="37" t="s">
        <v>595</v>
      </c>
      <c r="E81" s="39" t="s">
        <v>3076</v>
      </c>
      <c r="F81" s="40" t="s">
        <v>624</v>
      </c>
      <c r="G81" s="41">
        <v>24</v>
      </c>
      <c r="H81" s="42">
        <v>0</v>
      </c>
      <c r="I81" s="43">
        <f>ROUND(G81*H81,P4)</f>
        <v>0</v>
      </c>
      <c r="J81" s="37"/>
      <c r="O81" s="44">
        <f>I81*0.21</f>
        <v>0</v>
      </c>
      <c r="P81">
        <v>3</v>
      </c>
    </row>
    <row r="82">
      <c r="A82" s="37" t="s">
        <v>598</v>
      </c>
      <c r="B82" s="45"/>
      <c r="C82" s="46"/>
      <c r="D82" s="46"/>
      <c r="E82" s="39" t="s">
        <v>14501</v>
      </c>
      <c r="F82" s="46"/>
      <c r="G82" s="46"/>
      <c r="H82" s="46"/>
      <c r="I82" s="46"/>
      <c r="J82" s="48"/>
    </row>
    <row r="83" ht="105">
      <c r="A83" s="37" t="s">
        <v>601</v>
      </c>
      <c r="B83" s="45"/>
      <c r="C83" s="46"/>
      <c r="D83" s="46"/>
      <c r="E83" s="39" t="s">
        <v>4223</v>
      </c>
      <c r="F83" s="46"/>
      <c r="G83" s="46"/>
      <c r="H83" s="46"/>
      <c r="I83" s="46"/>
      <c r="J83" s="48"/>
    </row>
    <row r="84">
      <c r="A84" s="37" t="s">
        <v>593</v>
      </c>
      <c r="B84" s="37">
        <v>22</v>
      </c>
      <c r="C84" s="38" t="s">
        <v>1268</v>
      </c>
      <c r="D84" s="37" t="s">
        <v>595</v>
      </c>
      <c r="E84" s="39" t="s">
        <v>1269</v>
      </c>
      <c r="F84" s="40" t="s">
        <v>624</v>
      </c>
      <c r="G84" s="41">
        <v>8</v>
      </c>
      <c r="H84" s="42">
        <v>0</v>
      </c>
      <c r="I84" s="43">
        <f>ROUND(G84*H84,P4)</f>
        <v>0</v>
      </c>
      <c r="J84" s="37"/>
      <c r="O84" s="44">
        <f>I84*0.21</f>
        <v>0</v>
      </c>
      <c r="P84">
        <v>3</v>
      </c>
    </row>
    <row r="85">
      <c r="A85" s="37" t="s">
        <v>598</v>
      </c>
      <c r="B85" s="45"/>
      <c r="C85" s="46"/>
      <c r="D85" s="46"/>
      <c r="E85" s="39" t="s">
        <v>14501</v>
      </c>
      <c r="F85" s="46"/>
      <c r="G85" s="46"/>
      <c r="H85" s="46"/>
      <c r="I85" s="46"/>
      <c r="J85" s="48"/>
    </row>
    <row r="86" ht="105">
      <c r="A86" s="37" t="s">
        <v>601</v>
      </c>
      <c r="B86" s="45"/>
      <c r="C86" s="46"/>
      <c r="D86" s="46"/>
      <c r="E86" s="39" t="s">
        <v>3668</v>
      </c>
      <c r="F86" s="46"/>
      <c r="G86" s="46"/>
      <c r="H86" s="46"/>
      <c r="I86" s="46"/>
      <c r="J86" s="48"/>
    </row>
    <row r="87">
      <c r="A87" s="37" t="s">
        <v>593</v>
      </c>
      <c r="B87" s="37">
        <v>23</v>
      </c>
      <c r="C87" s="38" t="s">
        <v>1066</v>
      </c>
      <c r="D87" s="37" t="s">
        <v>595</v>
      </c>
      <c r="E87" s="39" t="s">
        <v>1067</v>
      </c>
      <c r="F87" s="40" t="s">
        <v>624</v>
      </c>
      <c r="G87" s="41">
        <v>8</v>
      </c>
      <c r="H87" s="42">
        <v>0</v>
      </c>
      <c r="I87" s="43">
        <f>ROUND(G87*H87,P4)</f>
        <v>0</v>
      </c>
      <c r="J87" s="37"/>
      <c r="O87" s="44">
        <f>I87*0.21</f>
        <v>0</v>
      </c>
      <c r="P87">
        <v>3</v>
      </c>
    </row>
    <row r="88">
      <c r="A88" s="37" t="s">
        <v>598</v>
      </c>
      <c r="B88" s="45"/>
      <c r="C88" s="46"/>
      <c r="D88" s="46"/>
      <c r="E88" s="39" t="s">
        <v>14501</v>
      </c>
      <c r="F88" s="46"/>
      <c r="G88" s="46"/>
      <c r="H88" s="46"/>
      <c r="I88" s="46"/>
      <c r="J88" s="48"/>
    </row>
    <row r="89" ht="105">
      <c r="A89" s="37" t="s">
        <v>601</v>
      </c>
      <c r="B89" s="45"/>
      <c r="C89" s="46"/>
      <c r="D89" s="46"/>
      <c r="E89" s="39" t="s">
        <v>4224</v>
      </c>
      <c r="F89" s="46"/>
      <c r="G89" s="46"/>
      <c r="H89" s="46"/>
      <c r="I89" s="46"/>
      <c r="J89" s="48"/>
    </row>
    <row r="90">
      <c r="A90" s="37" t="s">
        <v>593</v>
      </c>
      <c r="B90" s="37">
        <v>24</v>
      </c>
      <c r="C90" s="38" t="s">
        <v>3390</v>
      </c>
      <c r="D90" s="37" t="s">
        <v>595</v>
      </c>
      <c r="E90" s="39" t="s">
        <v>3391</v>
      </c>
      <c r="F90" s="40" t="s">
        <v>624</v>
      </c>
      <c r="G90" s="41">
        <v>8</v>
      </c>
      <c r="H90" s="42">
        <v>0</v>
      </c>
      <c r="I90" s="43">
        <f>ROUND(G90*H90,P4)</f>
        <v>0</v>
      </c>
      <c r="J90" s="37"/>
      <c r="O90" s="44">
        <f>I90*0.21</f>
        <v>0</v>
      </c>
      <c r="P90">
        <v>3</v>
      </c>
    </row>
    <row r="91">
      <c r="A91" s="37" t="s">
        <v>598</v>
      </c>
      <c r="B91" s="45"/>
      <c r="C91" s="46"/>
      <c r="D91" s="46"/>
      <c r="E91" s="39" t="s">
        <v>14501</v>
      </c>
      <c r="F91" s="46"/>
      <c r="G91" s="46"/>
      <c r="H91" s="46"/>
      <c r="I91" s="46"/>
      <c r="J91" s="48"/>
    </row>
    <row r="92" ht="105">
      <c r="A92" s="37" t="s">
        <v>601</v>
      </c>
      <c r="B92" s="45"/>
      <c r="C92" s="46"/>
      <c r="D92" s="46"/>
      <c r="E92" s="39" t="s">
        <v>4388</v>
      </c>
      <c r="F92" s="46"/>
      <c r="G92" s="46"/>
      <c r="H92" s="46"/>
      <c r="I92" s="46"/>
      <c r="J92" s="48"/>
    </row>
    <row r="93">
      <c r="A93" s="37" t="s">
        <v>593</v>
      </c>
      <c r="B93" s="37">
        <v>25</v>
      </c>
      <c r="C93" s="38" t="s">
        <v>4225</v>
      </c>
      <c r="D93" s="37" t="s">
        <v>595</v>
      </c>
      <c r="E93" s="39" t="s">
        <v>4226</v>
      </c>
      <c r="F93" s="40" t="s">
        <v>624</v>
      </c>
      <c r="G93" s="41">
        <v>24</v>
      </c>
      <c r="H93" s="42">
        <v>0</v>
      </c>
      <c r="I93" s="43">
        <f>ROUND(G93*H93,P4)</f>
        <v>0</v>
      </c>
      <c r="J93" s="37"/>
      <c r="O93" s="44">
        <f>I93*0.21</f>
        <v>0</v>
      </c>
      <c r="P93">
        <v>3</v>
      </c>
    </row>
    <row r="94">
      <c r="A94" s="37" t="s">
        <v>598</v>
      </c>
      <c r="B94" s="45"/>
      <c r="C94" s="46"/>
      <c r="D94" s="46"/>
      <c r="E94" s="39" t="s">
        <v>14501</v>
      </c>
      <c r="F94" s="46"/>
      <c r="G94" s="46"/>
      <c r="H94" s="46"/>
      <c r="I94" s="46"/>
      <c r="J94" s="48"/>
    </row>
    <row r="95" ht="105">
      <c r="A95" s="37" t="s">
        <v>601</v>
      </c>
      <c r="B95" s="45"/>
      <c r="C95" s="46"/>
      <c r="D95" s="46"/>
      <c r="E95" s="39" t="s">
        <v>4227</v>
      </c>
      <c r="F95" s="46"/>
      <c r="G95" s="46"/>
      <c r="H95" s="46"/>
      <c r="I95" s="46"/>
      <c r="J95" s="48"/>
    </row>
    <row r="96">
      <c r="A96" s="31" t="s">
        <v>591</v>
      </c>
      <c r="B96" s="32"/>
      <c r="C96" s="33" t="s">
        <v>1812</v>
      </c>
      <c r="D96" s="34"/>
      <c r="E96" s="31" t="s">
        <v>1813</v>
      </c>
      <c r="F96" s="34"/>
      <c r="G96" s="34"/>
      <c r="H96" s="34"/>
      <c r="I96" s="35">
        <f>SUMIFS(I97:I106,A97:A106,"P")</f>
        <v>0</v>
      </c>
      <c r="J96" s="36"/>
    </row>
    <row r="97" ht="45">
      <c r="A97" s="37" t="s">
        <v>593</v>
      </c>
      <c r="B97" s="37">
        <v>26</v>
      </c>
      <c r="C97" s="38" t="s">
        <v>1124</v>
      </c>
      <c r="D97" s="37" t="s">
        <v>1125</v>
      </c>
      <c r="E97" s="39" t="s">
        <v>1126</v>
      </c>
      <c r="F97" s="40" t="s">
        <v>1127</v>
      </c>
      <c r="G97" s="41">
        <v>108.3</v>
      </c>
      <c r="H97" s="42">
        <v>0</v>
      </c>
      <c r="I97" s="43">
        <f>ROUND(G97*H97,P4)</f>
        <v>0</v>
      </c>
      <c r="J97" s="37"/>
      <c r="O97" s="44">
        <f>I97*0.21</f>
        <v>0</v>
      </c>
      <c r="P97">
        <v>3</v>
      </c>
    </row>
    <row r="98">
      <c r="A98" s="37" t="s">
        <v>598</v>
      </c>
      <c r="B98" s="45"/>
      <c r="C98" s="46"/>
      <c r="D98" s="46"/>
      <c r="E98" s="39" t="s">
        <v>14502</v>
      </c>
      <c r="F98" s="46"/>
      <c r="G98" s="46"/>
      <c r="H98" s="46"/>
      <c r="I98" s="46"/>
      <c r="J98" s="48"/>
    </row>
    <row r="99">
      <c r="A99" s="37" t="s">
        <v>599</v>
      </c>
      <c r="B99" s="45"/>
      <c r="C99" s="46"/>
      <c r="D99" s="46"/>
      <c r="E99" s="49" t="s">
        <v>14503</v>
      </c>
      <c r="F99" s="46"/>
      <c r="G99" s="46"/>
      <c r="H99" s="46"/>
      <c r="I99" s="46"/>
      <c r="J99" s="48"/>
    </row>
    <row r="100" ht="120">
      <c r="A100" s="37" t="s">
        <v>601</v>
      </c>
      <c r="B100" s="45"/>
      <c r="C100" s="46"/>
      <c r="D100" s="46"/>
      <c r="E100" s="39" t="s">
        <v>1819</v>
      </c>
      <c r="F100" s="46"/>
      <c r="G100" s="46"/>
      <c r="H100" s="46"/>
      <c r="I100" s="46"/>
      <c r="J100" s="48"/>
    </row>
    <row r="101" ht="45">
      <c r="A101" s="37" t="s">
        <v>593</v>
      </c>
      <c r="B101" s="37">
        <v>27</v>
      </c>
      <c r="C101" s="38" t="s">
        <v>1133</v>
      </c>
      <c r="D101" s="37" t="s">
        <v>1134</v>
      </c>
      <c r="E101" s="39" t="s">
        <v>1135</v>
      </c>
      <c r="F101" s="40" t="s">
        <v>1127</v>
      </c>
      <c r="G101" s="41">
        <v>0.5</v>
      </c>
      <c r="H101" s="42">
        <v>0</v>
      </c>
      <c r="I101" s="43">
        <f>ROUND(G101*H101,P4)</f>
        <v>0</v>
      </c>
      <c r="J101" s="37"/>
      <c r="O101" s="44">
        <f>I101*0.21</f>
        <v>0</v>
      </c>
      <c r="P101">
        <v>3</v>
      </c>
    </row>
    <row r="102">
      <c r="A102" s="37" t="s">
        <v>598</v>
      </c>
      <c r="B102" s="45"/>
      <c r="C102" s="46"/>
      <c r="D102" s="46"/>
      <c r="E102" s="39" t="s">
        <v>14504</v>
      </c>
      <c r="F102" s="46"/>
      <c r="G102" s="46"/>
      <c r="H102" s="46"/>
      <c r="I102" s="46"/>
      <c r="J102" s="48"/>
    </row>
    <row r="103" ht="120">
      <c r="A103" s="37" t="s">
        <v>601</v>
      </c>
      <c r="B103" s="45"/>
      <c r="C103" s="46"/>
      <c r="D103" s="46"/>
      <c r="E103" s="39" t="s">
        <v>1819</v>
      </c>
      <c r="F103" s="46"/>
      <c r="G103" s="46"/>
      <c r="H103" s="46"/>
      <c r="I103" s="46"/>
      <c r="J103" s="48"/>
    </row>
    <row r="104" ht="30">
      <c r="A104" s="37" t="s">
        <v>593</v>
      </c>
      <c r="B104" s="37">
        <v>28</v>
      </c>
      <c r="C104" s="38" t="s">
        <v>3427</v>
      </c>
      <c r="D104" s="37" t="s">
        <v>3428</v>
      </c>
      <c r="E104" s="39" t="s">
        <v>4279</v>
      </c>
      <c r="F104" s="40" t="s">
        <v>1127</v>
      </c>
      <c r="G104" s="41">
        <v>0.5</v>
      </c>
      <c r="H104" s="42">
        <v>0</v>
      </c>
      <c r="I104" s="43">
        <f>ROUND(G104*H104,P4)</f>
        <v>0</v>
      </c>
      <c r="J104" s="37"/>
      <c r="O104" s="44">
        <f>I104*0.21</f>
        <v>0</v>
      </c>
      <c r="P104">
        <v>3</v>
      </c>
    </row>
    <row r="105">
      <c r="A105" s="37" t="s">
        <v>598</v>
      </c>
      <c r="B105" s="45"/>
      <c r="C105" s="46"/>
      <c r="D105" s="46"/>
      <c r="E105" s="39" t="s">
        <v>14504</v>
      </c>
      <c r="F105" s="46"/>
      <c r="G105" s="46"/>
      <c r="H105" s="46"/>
      <c r="I105" s="46"/>
      <c r="J105" s="48"/>
    </row>
    <row r="106" ht="120">
      <c r="A106" s="37" t="s">
        <v>601</v>
      </c>
      <c r="B106" s="50"/>
      <c r="C106" s="51"/>
      <c r="D106" s="51"/>
      <c r="E106" s="39" t="s">
        <v>1819</v>
      </c>
      <c r="F106" s="51"/>
      <c r="G106" s="51"/>
      <c r="H106" s="51"/>
      <c r="I106" s="51"/>
      <c r="J106" s="52"/>
    </row>
  </sheetData>
  <sheetProtection sheet="1" objects="1" scenarios="1" spinCount="100000" saltValue="ILktiT0lo65YFgiT4yWuH0UrvEX3DuENhpJkcbI2SxkDURBFqUNBv/Z11UKnxt1yKky8aUxjoJaRDeVvftkfQg==" hashValue="9PESGk4HBgVtsqMLhnqzw6cHvTIgWXAbRRY+Xm+yyFjBUnzW2u/GPMMemPO+UrhxePWYNbpdRSxJjP/Y4KUJn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14505</v>
      </c>
      <c r="I3" s="25">
        <f>SUMIFS(I11:I130,A11:A130,"SD")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14505</v>
      </c>
      <c r="D7" s="22"/>
      <c r="E7" s="23" t="s">
        <v>499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84</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112</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14506</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84</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14507</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4957</v>
      </c>
      <c r="F24" s="34"/>
      <c r="G24" s="34"/>
      <c r="H24" s="34"/>
      <c r="I24" s="35">
        <f>SUMIFS(I25:I28,A25:A28,"P")</f>
        <v>0</v>
      </c>
      <c r="J24" s="36"/>
    </row>
    <row r="25">
      <c r="A25" s="37" t="s">
        <v>593</v>
      </c>
      <c r="B25" s="37">
        <v>4</v>
      </c>
      <c r="C25" s="38" t="s">
        <v>14508</v>
      </c>
      <c r="D25" s="37" t="s">
        <v>595</v>
      </c>
      <c r="E25" s="39" t="s">
        <v>14509</v>
      </c>
      <c r="F25" s="40" t="s">
        <v>641</v>
      </c>
      <c r="G25" s="41">
        <v>12</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14510</v>
      </c>
      <c r="F27" s="46"/>
      <c r="G27" s="46"/>
      <c r="H27" s="46"/>
      <c r="I27" s="46"/>
      <c r="J27" s="48"/>
    </row>
    <row r="28" ht="409.5">
      <c r="A28" s="37" t="s">
        <v>601</v>
      </c>
      <c r="B28" s="45"/>
      <c r="C28" s="46"/>
      <c r="D28" s="46"/>
      <c r="E28" s="39" t="s">
        <v>4982</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5260</v>
      </c>
      <c r="F30" s="40" t="s">
        <v>989</v>
      </c>
      <c r="G30" s="41">
        <v>3.2000000000000002</v>
      </c>
      <c r="H30" s="42">
        <v>0</v>
      </c>
      <c r="I30" s="43">
        <f>ROUND(G30*H30,P4)</f>
        <v>0</v>
      </c>
      <c r="J30" s="37"/>
      <c r="O30" s="44">
        <f>I30*0.21</f>
        <v>0</v>
      </c>
      <c r="P30">
        <v>3</v>
      </c>
    </row>
    <row r="31">
      <c r="A31" s="37" t="s">
        <v>598</v>
      </c>
      <c r="B31" s="45"/>
      <c r="C31" s="46"/>
      <c r="D31" s="46"/>
      <c r="E31" s="39" t="s">
        <v>5260</v>
      </c>
      <c r="F31" s="46"/>
      <c r="G31" s="46"/>
      <c r="H31" s="46"/>
      <c r="I31" s="46"/>
      <c r="J31" s="48"/>
    </row>
    <row r="32">
      <c r="A32" s="37" t="s">
        <v>599</v>
      </c>
      <c r="B32" s="45"/>
      <c r="C32" s="46"/>
      <c r="D32" s="46"/>
      <c r="E32" s="49" t="s">
        <v>14511</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14439</v>
      </c>
      <c r="D35" s="37" t="s">
        <v>595</v>
      </c>
      <c r="E35" s="39" t="s">
        <v>14440</v>
      </c>
      <c r="F35" s="40" t="s">
        <v>641</v>
      </c>
      <c r="G35" s="41">
        <v>10.461</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14512</v>
      </c>
      <c r="F37" s="46"/>
      <c r="G37" s="46"/>
      <c r="H37" s="46"/>
      <c r="I37" s="46"/>
      <c r="J37" s="48"/>
    </row>
    <row r="38" ht="409.5">
      <c r="A38" s="37" t="s">
        <v>601</v>
      </c>
      <c r="B38" s="45"/>
      <c r="C38" s="46"/>
      <c r="D38" s="46"/>
      <c r="E38" s="39" t="s">
        <v>14441</v>
      </c>
      <c r="F38" s="46"/>
      <c r="G38" s="46"/>
      <c r="H38" s="46"/>
      <c r="I38" s="46"/>
      <c r="J38" s="48"/>
    </row>
    <row r="39">
      <c r="A39" s="31" t="s">
        <v>591</v>
      </c>
      <c r="B39" s="32"/>
      <c r="C39" s="33" t="s">
        <v>4055</v>
      </c>
      <c r="D39" s="34"/>
      <c r="E39" s="31" t="s">
        <v>4056</v>
      </c>
      <c r="F39" s="34"/>
      <c r="G39" s="34"/>
      <c r="H39" s="34"/>
      <c r="I39" s="35">
        <f>SUMIFS(I40:I42,A40:A42,"P")</f>
        <v>0</v>
      </c>
      <c r="J39" s="36"/>
    </row>
    <row r="40">
      <c r="A40" s="37" t="s">
        <v>593</v>
      </c>
      <c r="B40" s="37">
        <v>7</v>
      </c>
      <c r="C40" s="38" t="s">
        <v>659</v>
      </c>
      <c r="D40" s="37" t="s">
        <v>595</v>
      </c>
      <c r="E40" s="39" t="s">
        <v>660</v>
      </c>
      <c r="F40" s="40" t="s">
        <v>608</v>
      </c>
      <c r="G40" s="41">
        <v>20</v>
      </c>
      <c r="H40" s="42">
        <v>0</v>
      </c>
      <c r="I40" s="43">
        <f>ROUND(G40*H40,P4)</f>
        <v>0</v>
      </c>
      <c r="J40" s="37"/>
      <c r="O40" s="44">
        <f>I40*0.21</f>
        <v>0</v>
      </c>
      <c r="P40">
        <v>3</v>
      </c>
    </row>
    <row r="41">
      <c r="A41" s="37" t="s">
        <v>598</v>
      </c>
      <c r="B41" s="45"/>
      <c r="C41" s="46"/>
      <c r="D41" s="46"/>
      <c r="E41" s="39" t="s">
        <v>14304</v>
      </c>
      <c r="F41" s="46"/>
      <c r="G41" s="46"/>
      <c r="H41" s="46"/>
      <c r="I41" s="46"/>
      <c r="J41" s="48"/>
    </row>
    <row r="42" ht="90">
      <c r="A42" s="37" t="s">
        <v>601</v>
      </c>
      <c r="B42" s="45"/>
      <c r="C42" s="46"/>
      <c r="D42" s="46"/>
      <c r="E42" s="39" t="s">
        <v>658</v>
      </c>
      <c r="F42" s="46"/>
      <c r="G42" s="46"/>
      <c r="H42" s="46"/>
      <c r="I42" s="46"/>
      <c r="J42" s="48"/>
    </row>
    <row r="43">
      <c r="A43" s="31" t="s">
        <v>591</v>
      </c>
      <c r="B43" s="32"/>
      <c r="C43" s="33" t="s">
        <v>4059</v>
      </c>
      <c r="D43" s="34"/>
      <c r="E43" s="31" t="s">
        <v>4060</v>
      </c>
      <c r="F43" s="34"/>
      <c r="G43" s="34"/>
      <c r="H43" s="34"/>
      <c r="I43" s="35">
        <f>SUMIFS(I44:I52,A44:A52,"P")</f>
        <v>0</v>
      </c>
      <c r="J43" s="36"/>
    </row>
    <row r="44">
      <c r="A44" s="37" t="s">
        <v>593</v>
      </c>
      <c r="B44" s="37">
        <v>8</v>
      </c>
      <c r="C44" s="38" t="s">
        <v>14222</v>
      </c>
      <c r="D44" s="37" t="s">
        <v>595</v>
      </c>
      <c r="E44" s="39" t="s">
        <v>14223</v>
      </c>
      <c r="F44" s="40" t="s">
        <v>597</v>
      </c>
      <c r="G44" s="41">
        <v>320</v>
      </c>
      <c r="H44" s="42">
        <v>0</v>
      </c>
      <c r="I44" s="43">
        <f>ROUND(G44*H44,P4)</f>
        <v>0</v>
      </c>
      <c r="J44" s="37"/>
      <c r="O44" s="44">
        <f>I44*0.21</f>
        <v>0</v>
      </c>
      <c r="P44">
        <v>3</v>
      </c>
    </row>
    <row r="45">
      <c r="A45" s="37" t="s">
        <v>598</v>
      </c>
      <c r="B45" s="45"/>
      <c r="C45" s="46"/>
      <c r="D45" s="46"/>
      <c r="E45" s="39" t="s">
        <v>14513</v>
      </c>
      <c r="F45" s="46"/>
      <c r="G45" s="46"/>
      <c r="H45" s="46"/>
      <c r="I45" s="46"/>
      <c r="J45" s="48"/>
    </row>
    <row r="46" ht="90">
      <c r="A46" s="37" t="s">
        <v>601</v>
      </c>
      <c r="B46" s="45"/>
      <c r="C46" s="46"/>
      <c r="D46" s="46"/>
      <c r="E46" s="39" t="s">
        <v>1040</v>
      </c>
      <c r="F46" s="46"/>
      <c r="G46" s="46"/>
      <c r="H46" s="46"/>
      <c r="I46" s="46"/>
      <c r="J46" s="48"/>
    </row>
    <row r="47">
      <c r="A47" s="37" t="s">
        <v>593</v>
      </c>
      <c r="B47" s="37">
        <v>9</v>
      </c>
      <c r="C47" s="38" t="s">
        <v>1019</v>
      </c>
      <c r="D47" s="37" t="s">
        <v>595</v>
      </c>
      <c r="E47" s="39" t="s">
        <v>1020</v>
      </c>
      <c r="F47" s="40" t="s">
        <v>597</v>
      </c>
      <c r="G47" s="41">
        <v>320</v>
      </c>
      <c r="H47" s="42">
        <v>0</v>
      </c>
      <c r="I47" s="43">
        <f>ROUND(G47*H47,P4)</f>
        <v>0</v>
      </c>
      <c r="J47" s="37"/>
      <c r="O47" s="44">
        <f>I47*0.21</f>
        <v>0</v>
      </c>
      <c r="P47">
        <v>3</v>
      </c>
    </row>
    <row r="48">
      <c r="A48" s="37" t="s">
        <v>598</v>
      </c>
      <c r="B48" s="45"/>
      <c r="C48" s="46"/>
      <c r="D48" s="46"/>
      <c r="E48" s="39" t="s">
        <v>14513</v>
      </c>
      <c r="F48" s="46"/>
      <c r="G48" s="46"/>
      <c r="H48" s="46"/>
      <c r="I48" s="46"/>
      <c r="J48" s="48"/>
    </row>
    <row r="49" ht="105">
      <c r="A49" s="37" t="s">
        <v>601</v>
      </c>
      <c r="B49" s="45"/>
      <c r="C49" s="46"/>
      <c r="D49" s="46"/>
      <c r="E49" s="39" t="s">
        <v>14226</v>
      </c>
      <c r="F49" s="46"/>
      <c r="G49" s="46"/>
      <c r="H49" s="46"/>
      <c r="I49" s="46"/>
      <c r="J49" s="48"/>
    </row>
    <row r="50" ht="30">
      <c r="A50" s="37" t="s">
        <v>593</v>
      </c>
      <c r="B50" s="37">
        <v>10</v>
      </c>
      <c r="C50" s="38" t="s">
        <v>14514</v>
      </c>
      <c r="D50" s="37" t="s">
        <v>595</v>
      </c>
      <c r="E50" s="39" t="s">
        <v>14515</v>
      </c>
      <c r="F50" s="40" t="s">
        <v>597</v>
      </c>
      <c r="G50" s="41">
        <v>320</v>
      </c>
      <c r="H50" s="42">
        <v>0</v>
      </c>
      <c r="I50" s="43">
        <f>ROUND(G50*H50,P4)</f>
        <v>0</v>
      </c>
      <c r="J50" s="37"/>
      <c r="O50" s="44">
        <f>I50*0.21</f>
        <v>0</v>
      </c>
      <c r="P50">
        <v>3</v>
      </c>
    </row>
    <row r="51">
      <c r="A51" s="37" t="s">
        <v>598</v>
      </c>
      <c r="B51" s="45"/>
      <c r="C51" s="46"/>
      <c r="D51" s="46"/>
      <c r="E51" s="39" t="s">
        <v>14513</v>
      </c>
      <c r="F51" s="46"/>
      <c r="G51" s="46"/>
      <c r="H51" s="46"/>
      <c r="I51" s="46"/>
      <c r="J51" s="48"/>
    </row>
    <row r="52" ht="90">
      <c r="A52" s="37" t="s">
        <v>601</v>
      </c>
      <c r="B52" s="45"/>
      <c r="C52" s="46"/>
      <c r="D52" s="46"/>
      <c r="E52" s="39" t="s">
        <v>14305</v>
      </c>
      <c r="F52" s="46"/>
      <c r="G52" s="46"/>
      <c r="H52" s="46"/>
      <c r="I52" s="46"/>
      <c r="J52" s="48"/>
    </row>
    <row r="53">
      <c r="A53" s="31" t="s">
        <v>591</v>
      </c>
      <c r="B53" s="32"/>
      <c r="C53" s="33" t="s">
        <v>1716</v>
      </c>
      <c r="D53" s="34"/>
      <c r="E53" s="31" t="s">
        <v>4099</v>
      </c>
      <c r="F53" s="34"/>
      <c r="G53" s="34"/>
      <c r="H53" s="34"/>
      <c r="I53" s="35">
        <f>SUMIFS(I54:I65,A54:A65,"P")</f>
        <v>0</v>
      </c>
      <c r="J53" s="36"/>
    </row>
    <row r="54">
      <c r="A54" s="37" t="s">
        <v>593</v>
      </c>
      <c r="B54" s="37">
        <v>11</v>
      </c>
      <c r="C54" s="38" t="s">
        <v>14312</v>
      </c>
      <c r="D54" s="37" t="s">
        <v>595</v>
      </c>
      <c r="E54" s="39" t="s">
        <v>14313</v>
      </c>
      <c r="F54" s="40" t="s">
        <v>597</v>
      </c>
      <c r="G54" s="41">
        <v>125</v>
      </c>
      <c r="H54" s="42">
        <v>0</v>
      </c>
      <c r="I54" s="43">
        <f>ROUND(G54*H54,P4)</f>
        <v>0</v>
      </c>
      <c r="J54" s="37"/>
      <c r="O54" s="44">
        <f>I54*0.21</f>
        <v>0</v>
      </c>
      <c r="P54">
        <v>3</v>
      </c>
    </row>
    <row r="55">
      <c r="A55" s="37" t="s">
        <v>598</v>
      </c>
      <c r="B55" s="45"/>
      <c r="C55" s="46"/>
      <c r="D55" s="46"/>
      <c r="E55" s="39" t="s">
        <v>14304</v>
      </c>
      <c r="F55" s="46"/>
      <c r="G55" s="46"/>
      <c r="H55" s="46"/>
      <c r="I55" s="46"/>
      <c r="J55" s="48"/>
    </row>
    <row r="56" ht="150">
      <c r="A56" s="37" t="s">
        <v>601</v>
      </c>
      <c r="B56" s="45"/>
      <c r="C56" s="46"/>
      <c r="D56" s="46"/>
      <c r="E56" s="39" t="s">
        <v>14315</v>
      </c>
      <c r="F56" s="46"/>
      <c r="G56" s="46"/>
      <c r="H56" s="46"/>
      <c r="I56" s="46"/>
      <c r="J56" s="48"/>
    </row>
    <row r="57">
      <c r="A57" s="37" t="s">
        <v>593</v>
      </c>
      <c r="B57" s="37">
        <v>12</v>
      </c>
      <c r="C57" s="38" t="s">
        <v>14316</v>
      </c>
      <c r="D57" s="37" t="s">
        <v>595</v>
      </c>
      <c r="E57" s="39" t="s">
        <v>14317</v>
      </c>
      <c r="F57" s="40" t="s">
        <v>608</v>
      </c>
      <c r="G57" s="41">
        <v>25</v>
      </c>
      <c r="H57" s="42">
        <v>0</v>
      </c>
      <c r="I57" s="43">
        <f>ROUND(G57*H57,P4)</f>
        <v>0</v>
      </c>
      <c r="J57" s="37"/>
      <c r="O57" s="44">
        <f>I57*0.21</f>
        <v>0</v>
      </c>
      <c r="P57">
        <v>3</v>
      </c>
    </row>
    <row r="58">
      <c r="A58" s="37" t="s">
        <v>598</v>
      </c>
      <c r="B58" s="45"/>
      <c r="C58" s="46"/>
      <c r="D58" s="46"/>
      <c r="E58" s="39" t="s">
        <v>14304</v>
      </c>
      <c r="F58" s="46"/>
      <c r="G58" s="46"/>
      <c r="H58" s="46"/>
      <c r="I58" s="46"/>
      <c r="J58" s="48"/>
    </row>
    <row r="59" ht="120">
      <c r="A59" s="37" t="s">
        <v>601</v>
      </c>
      <c r="B59" s="45"/>
      <c r="C59" s="46"/>
      <c r="D59" s="46"/>
      <c r="E59" s="39" t="s">
        <v>14318</v>
      </c>
      <c r="F59" s="46"/>
      <c r="G59" s="46"/>
      <c r="H59" s="46"/>
      <c r="I59" s="46"/>
      <c r="J59" s="48"/>
    </row>
    <row r="60">
      <c r="A60" s="37" t="s">
        <v>593</v>
      </c>
      <c r="B60" s="37">
        <v>13</v>
      </c>
      <c r="C60" s="38" t="s">
        <v>14319</v>
      </c>
      <c r="D60" s="37" t="s">
        <v>595</v>
      </c>
      <c r="E60" s="39" t="s">
        <v>2456</v>
      </c>
      <c r="F60" s="40" t="s">
        <v>608</v>
      </c>
      <c r="G60" s="41">
        <v>23</v>
      </c>
      <c r="H60" s="42">
        <v>0</v>
      </c>
      <c r="I60" s="43">
        <f>ROUND(G60*H60,P4)</f>
        <v>0</v>
      </c>
      <c r="J60" s="37"/>
      <c r="O60" s="44">
        <f>I60*0.21</f>
        <v>0</v>
      </c>
      <c r="P60">
        <v>3</v>
      </c>
    </row>
    <row r="61">
      <c r="A61" s="37" t="s">
        <v>598</v>
      </c>
      <c r="B61" s="45"/>
      <c r="C61" s="46"/>
      <c r="D61" s="46"/>
      <c r="E61" s="39" t="s">
        <v>14304</v>
      </c>
      <c r="F61" s="46"/>
      <c r="G61" s="46"/>
      <c r="H61" s="46"/>
      <c r="I61" s="46"/>
      <c r="J61" s="48"/>
    </row>
    <row r="62" ht="120">
      <c r="A62" s="37" t="s">
        <v>601</v>
      </c>
      <c r="B62" s="45"/>
      <c r="C62" s="46"/>
      <c r="D62" s="46"/>
      <c r="E62" s="39" t="s">
        <v>14321</v>
      </c>
      <c r="F62" s="46"/>
      <c r="G62" s="46"/>
      <c r="H62" s="46"/>
      <c r="I62" s="46"/>
      <c r="J62" s="48"/>
    </row>
    <row r="63">
      <c r="A63" s="37" t="s">
        <v>593</v>
      </c>
      <c r="B63" s="37">
        <v>14</v>
      </c>
      <c r="C63" s="38" t="s">
        <v>3315</v>
      </c>
      <c r="D63" s="37" t="s">
        <v>595</v>
      </c>
      <c r="E63" s="39" t="s">
        <v>3316</v>
      </c>
      <c r="F63" s="40" t="s">
        <v>1797</v>
      </c>
      <c r="G63" s="41">
        <v>1</v>
      </c>
      <c r="H63" s="42">
        <v>0</v>
      </c>
      <c r="I63" s="43">
        <f>ROUND(G63*H63,P4)</f>
        <v>0</v>
      </c>
      <c r="J63" s="37"/>
      <c r="O63" s="44">
        <f>I63*0.21</f>
        <v>0</v>
      </c>
      <c r="P63">
        <v>3</v>
      </c>
    </row>
    <row r="64">
      <c r="A64" s="37" t="s">
        <v>598</v>
      </c>
      <c r="B64" s="45"/>
      <c r="C64" s="46"/>
      <c r="D64" s="46"/>
      <c r="E64" s="39" t="s">
        <v>14304</v>
      </c>
      <c r="F64" s="46"/>
      <c r="G64" s="46"/>
      <c r="H64" s="46"/>
      <c r="I64" s="46"/>
      <c r="J64" s="48"/>
    </row>
    <row r="65" ht="195">
      <c r="A65" s="37" t="s">
        <v>601</v>
      </c>
      <c r="B65" s="45"/>
      <c r="C65" s="46"/>
      <c r="D65" s="46"/>
      <c r="E65" s="39" t="s">
        <v>14516</v>
      </c>
      <c r="F65" s="46"/>
      <c r="G65" s="46"/>
      <c r="H65" s="46"/>
      <c r="I65" s="46"/>
      <c r="J65" s="48"/>
    </row>
    <row r="66">
      <c r="A66" s="31" t="s">
        <v>591</v>
      </c>
      <c r="B66" s="32"/>
      <c r="C66" s="33" t="s">
        <v>3659</v>
      </c>
      <c r="D66" s="34"/>
      <c r="E66" s="31" t="s">
        <v>4123</v>
      </c>
      <c r="F66" s="34"/>
      <c r="G66" s="34"/>
      <c r="H66" s="34"/>
      <c r="I66" s="35">
        <f>SUMIFS(I67:I81,A67:A81,"P")</f>
        <v>0</v>
      </c>
      <c r="J66" s="36"/>
    </row>
    <row r="67" ht="30">
      <c r="A67" s="37" t="s">
        <v>593</v>
      </c>
      <c r="B67" s="37">
        <v>15</v>
      </c>
      <c r="C67" s="38" t="s">
        <v>3377</v>
      </c>
      <c r="D67" s="37" t="s">
        <v>595</v>
      </c>
      <c r="E67" s="39" t="s">
        <v>3378</v>
      </c>
      <c r="F67" s="40" t="s">
        <v>608</v>
      </c>
      <c r="G67" s="41">
        <v>46</v>
      </c>
      <c r="H67" s="42">
        <v>0</v>
      </c>
      <c r="I67" s="43">
        <f>ROUND(G67*H67,P4)</f>
        <v>0</v>
      </c>
      <c r="J67" s="37"/>
      <c r="O67" s="44">
        <f>I67*0.21</f>
        <v>0</v>
      </c>
      <c r="P67">
        <v>3</v>
      </c>
    </row>
    <row r="68">
      <c r="A68" s="37" t="s">
        <v>598</v>
      </c>
      <c r="B68" s="45"/>
      <c r="C68" s="46"/>
      <c r="D68" s="46"/>
      <c r="E68" s="39" t="s">
        <v>14330</v>
      </c>
      <c r="F68" s="46"/>
      <c r="G68" s="46"/>
      <c r="H68" s="46"/>
      <c r="I68" s="46"/>
      <c r="J68" s="48"/>
    </row>
    <row r="69" ht="120">
      <c r="A69" s="37" t="s">
        <v>601</v>
      </c>
      <c r="B69" s="45"/>
      <c r="C69" s="46"/>
      <c r="D69" s="46"/>
      <c r="E69" s="39" t="s">
        <v>2096</v>
      </c>
      <c r="F69" s="46"/>
      <c r="G69" s="46"/>
      <c r="H69" s="46"/>
      <c r="I69" s="46"/>
      <c r="J69" s="48"/>
    </row>
    <row r="70" ht="30">
      <c r="A70" s="37" t="s">
        <v>593</v>
      </c>
      <c r="B70" s="37">
        <v>16</v>
      </c>
      <c r="C70" s="38" t="s">
        <v>4328</v>
      </c>
      <c r="D70" s="37" t="s">
        <v>595</v>
      </c>
      <c r="E70" s="39" t="s">
        <v>4329</v>
      </c>
      <c r="F70" s="40" t="s">
        <v>608</v>
      </c>
      <c r="G70" s="41">
        <v>30</v>
      </c>
      <c r="H70" s="42">
        <v>0</v>
      </c>
      <c r="I70" s="43">
        <f>ROUND(G70*H70,P4)</f>
        <v>0</v>
      </c>
      <c r="J70" s="37"/>
      <c r="O70" s="44">
        <f>I70*0.21</f>
        <v>0</v>
      </c>
      <c r="P70">
        <v>3</v>
      </c>
    </row>
    <row r="71">
      <c r="A71" s="37" t="s">
        <v>598</v>
      </c>
      <c r="B71" s="45"/>
      <c r="C71" s="46"/>
      <c r="D71" s="46"/>
      <c r="E71" s="39" t="s">
        <v>14330</v>
      </c>
      <c r="F71" s="46"/>
      <c r="G71" s="46"/>
      <c r="H71" s="46"/>
      <c r="I71" s="46"/>
      <c r="J71" s="48"/>
    </row>
    <row r="72" ht="120">
      <c r="A72" s="37" t="s">
        <v>601</v>
      </c>
      <c r="B72" s="45"/>
      <c r="C72" s="46"/>
      <c r="D72" s="46"/>
      <c r="E72" s="39" t="s">
        <v>2096</v>
      </c>
      <c r="F72" s="46"/>
      <c r="G72" s="46"/>
      <c r="H72" s="46"/>
      <c r="I72" s="46"/>
      <c r="J72" s="48"/>
    </row>
    <row r="73">
      <c r="A73" s="37" t="s">
        <v>593</v>
      </c>
      <c r="B73" s="37">
        <v>17</v>
      </c>
      <c r="C73" s="38" t="s">
        <v>1259</v>
      </c>
      <c r="D73" s="37" t="s">
        <v>595</v>
      </c>
      <c r="E73" s="39" t="s">
        <v>1260</v>
      </c>
      <c r="F73" s="40" t="s">
        <v>608</v>
      </c>
      <c r="G73" s="41">
        <v>76</v>
      </c>
      <c r="H73" s="42">
        <v>0</v>
      </c>
      <c r="I73" s="43">
        <f>ROUND(G73*H73,P4)</f>
        <v>0</v>
      </c>
      <c r="J73" s="37"/>
      <c r="O73" s="44">
        <f>I73*0.21</f>
        <v>0</v>
      </c>
      <c r="P73">
        <v>3</v>
      </c>
    </row>
    <row r="74">
      <c r="A74" s="37" t="s">
        <v>598</v>
      </c>
      <c r="B74" s="45"/>
      <c r="C74" s="46"/>
      <c r="D74" s="46"/>
      <c r="E74" s="39" t="s">
        <v>14330</v>
      </c>
      <c r="F74" s="46"/>
      <c r="G74" s="46"/>
      <c r="H74" s="46"/>
      <c r="I74" s="46"/>
      <c r="J74" s="48"/>
    </row>
    <row r="75" ht="105">
      <c r="A75" s="37" t="s">
        <v>601</v>
      </c>
      <c r="B75" s="45"/>
      <c r="C75" s="46"/>
      <c r="D75" s="46"/>
      <c r="E75" s="39" t="s">
        <v>4128</v>
      </c>
      <c r="F75" s="46"/>
      <c r="G75" s="46"/>
      <c r="H75" s="46"/>
      <c r="I75" s="46"/>
      <c r="J75" s="48"/>
    </row>
    <row r="76" ht="30">
      <c r="A76" s="37" t="s">
        <v>593</v>
      </c>
      <c r="B76" s="37">
        <v>18</v>
      </c>
      <c r="C76" s="38" t="s">
        <v>4337</v>
      </c>
      <c r="D76" s="37" t="s">
        <v>595</v>
      </c>
      <c r="E76" s="39" t="s">
        <v>4338</v>
      </c>
      <c r="F76" s="40" t="s">
        <v>597</v>
      </c>
      <c r="G76" s="41">
        <v>430</v>
      </c>
      <c r="H76" s="42">
        <v>0</v>
      </c>
      <c r="I76" s="43">
        <f>ROUND(G76*H76,P4)</f>
        <v>0</v>
      </c>
      <c r="J76" s="37"/>
      <c r="O76" s="44">
        <f>I76*0.21</f>
        <v>0</v>
      </c>
      <c r="P76">
        <v>3</v>
      </c>
    </row>
    <row r="77">
      <c r="A77" s="37" t="s">
        <v>598</v>
      </c>
      <c r="B77" s="45"/>
      <c r="C77" s="46"/>
      <c r="D77" s="46"/>
      <c r="E77" s="39" t="s">
        <v>14330</v>
      </c>
      <c r="F77" s="46"/>
      <c r="G77" s="46"/>
      <c r="H77" s="46"/>
      <c r="I77" s="46"/>
      <c r="J77" s="48"/>
    </row>
    <row r="78" ht="60">
      <c r="A78" s="37" t="s">
        <v>601</v>
      </c>
      <c r="B78" s="45"/>
      <c r="C78" s="46"/>
      <c r="D78" s="46"/>
      <c r="E78" s="39" t="s">
        <v>4133</v>
      </c>
      <c r="F78" s="46"/>
      <c r="G78" s="46"/>
      <c r="H78" s="46"/>
      <c r="I78" s="46"/>
      <c r="J78" s="48"/>
    </row>
    <row r="79">
      <c r="A79" s="37" t="s">
        <v>593</v>
      </c>
      <c r="B79" s="37">
        <v>19</v>
      </c>
      <c r="C79" s="38" t="s">
        <v>4340</v>
      </c>
      <c r="D79" s="37" t="s">
        <v>595</v>
      </c>
      <c r="E79" s="39" t="s">
        <v>3375</v>
      </c>
      <c r="F79" s="40" t="s">
        <v>597</v>
      </c>
      <c r="G79" s="41">
        <v>1440</v>
      </c>
      <c r="H79" s="42">
        <v>0</v>
      </c>
      <c r="I79" s="43">
        <f>ROUND(G79*H79,P4)</f>
        <v>0</v>
      </c>
      <c r="J79" s="37"/>
      <c r="O79" s="44">
        <f>I79*0.21</f>
        <v>0</v>
      </c>
      <c r="P79">
        <v>3</v>
      </c>
    </row>
    <row r="80">
      <c r="A80" s="37" t="s">
        <v>598</v>
      </c>
      <c r="B80" s="45"/>
      <c r="C80" s="46"/>
      <c r="D80" s="46"/>
      <c r="E80" s="39" t="s">
        <v>14330</v>
      </c>
      <c r="F80" s="46"/>
      <c r="G80" s="46"/>
      <c r="H80" s="46"/>
      <c r="I80" s="46"/>
      <c r="J80" s="48"/>
    </row>
    <row r="81" ht="60">
      <c r="A81" s="37" t="s">
        <v>601</v>
      </c>
      <c r="B81" s="45"/>
      <c r="C81" s="46"/>
      <c r="D81" s="46"/>
      <c r="E81" s="39" t="s">
        <v>4133</v>
      </c>
      <c r="F81" s="46"/>
      <c r="G81" s="46"/>
      <c r="H81" s="46"/>
      <c r="I81" s="46"/>
      <c r="J81" s="48"/>
    </row>
    <row r="82">
      <c r="A82" s="31" t="s">
        <v>591</v>
      </c>
      <c r="B82" s="32"/>
      <c r="C82" s="33" t="s">
        <v>14244</v>
      </c>
      <c r="D82" s="34"/>
      <c r="E82" s="31" t="s">
        <v>14245</v>
      </c>
      <c r="F82" s="34"/>
      <c r="G82" s="34"/>
      <c r="H82" s="34"/>
      <c r="I82" s="35">
        <f>SUMIFS(I83:I97,A83:A97,"P")</f>
        <v>0</v>
      </c>
      <c r="J82" s="36"/>
    </row>
    <row r="83">
      <c r="A83" s="37" t="s">
        <v>593</v>
      </c>
      <c r="B83" s="37">
        <v>20</v>
      </c>
      <c r="C83" s="38" t="s">
        <v>14517</v>
      </c>
      <c r="D83" s="37" t="s">
        <v>595</v>
      </c>
      <c r="E83" s="39" t="s">
        <v>14518</v>
      </c>
      <c r="F83" s="40" t="s">
        <v>608</v>
      </c>
      <c r="G83" s="41">
        <v>11</v>
      </c>
      <c r="H83" s="42">
        <v>0</v>
      </c>
      <c r="I83" s="43">
        <f>ROUND(G83*H83,P4)</f>
        <v>0</v>
      </c>
      <c r="J83" s="37"/>
      <c r="O83" s="44">
        <f>I83*0.21</f>
        <v>0</v>
      </c>
      <c r="P83">
        <v>3</v>
      </c>
    </row>
    <row r="84">
      <c r="A84" s="37" t="s">
        <v>598</v>
      </c>
      <c r="B84" s="45"/>
      <c r="C84" s="46"/>
      <c r="D84" s="46"/>
      <c r="E84" s="39" t="s">
        <v>14519</v>
      </c>
      <c r="F84" s="46"/>
      <c r="G84" s="46"/>
      <c r="H84" s="46"/>
      <c r="I84" s="46"/>
      <c r="J84" s="48"/>
    </row>
    <row r="85" ht="90">
      <c r="A85" s="37" t="s">
        <v>601</v>
      </c>
      <c r="B85" s="45"/>
      <c r="C85" s="46"/>
      <c r="D85" s="46"/>
      <c r="E85" s="39" t="s">
        <v>14454</v>
      </c>
      <c r="F85" s="46"/>
      <c r="G85" s="46"/>
      <c r="H85" s="46"/>
      <c r="I85" s="46"/>
      <c r="J85" s="48"/>
    </row>
    <row r="86">
      <c r="A86" s="37" t="s">
        <v>593</v>
      </c>
      <c r="B86" s="37">
        <v>21</v>
      </c>
      <c r="C86" s="38" t="s">
        <v>14520</v>
      </c>
      <c r="D86" s="37" t="s">
        <v>595</v>
      </c>
      <c r="E86" s="39" t="s">
        <v>2689</v>
      </c>
      <c r="F86" s="40" t="s">
        <v>608</v>
      </c>
      <c r="G86" s="41">
        <v>12</v>
      </c>
      <c r="H86" s="42">
        <v>0</v>
      </c>
      <c r="I86" s="43">
        <f>ROUND(G86*H86,P4)</f>
        <v>0</v>
      </c>
      <c r="J86" s="37"/>
      <c r="O86" s="44">
        <f>I86*0.21</f>
        <v>0</v>
      </c>
      <c r="P86">
        <v>3</v>
      </c>
    </row>
    <row r="87">
      <c r="A87" s="37" t="s">
        <v>598</v>
      </c>
      <c r="B87" s="45"/>
      <c r="C87" s="46"/>
      <c r="D87" s="46"/>
      <c r="E87" s="39" t="s">
        <v>14297</v>
      </c>
      <c r="F87" s="46"/>
      <c r="G87" s="46"/>
      <c r="H87" s="46"/>
      <c r="I87" s="46"/>
      <c r="J87" s="48"/>
    </row>
    <row r="88" ht="90">
      <c r="A88" s="37" t="s">
        <v>601</v>
      </c>
      <c r="B88" s="45"/>
      <c r="C88" s="46"/>
      <c r="D88" s="46"/>
      <c r="E88" s="39" t="s">
        <v>14454</v>
      </c>
      <c r="F88" s="46"/>
      <c r="G88" s="46"/>
      <c r="H88" s="46"/>
      <c r="I88" s="46"/>
      <c r="J88" s="48"/>
    </row>
    <row r="89" ht="30">
      <c r="A89" s="37" t="s">
        <v>593</v>
      </c>
      <c r="B89" s="37">
        <v>22</v>
      </c>
      <c r="C89" s="38" t="s">
        <v>14521</v>
      </c>
      <c r="D89" s="37" t="s">
        <v>595</v>
      </c>
      <c r="E89" s="39" t="s">
        <v>14522</v>
      </c>
      <c r="F89" s="40" t="s">
        <v>608</v>
      </c>
      <c r="G89" s="41">
        <v>4</v>
      </c>
      <c r="H89" s="42">
        <v>0</v>
      </c>
      <c r="I89" s="43">
        <f>ROUND(G89*H89,P4)</f>
        <v>0</v>
      </c>
      <c r="J89" s="37"/>
      <c r="O89" s="44">
        <f>I89*0.21</f>
        <v>0</v>
      </c>
      <c r="P89">
        <v>3</v>
      </c>
    </row>
    <row r="90">
      <c r="A90" s="37" t="s">
        <v>598</v>
      </c>
      <c r="B90" s="45"/>
      <c r="C90" s="46"/>
      <c r="D90" s="46"/>
      <c r="E90" s="39" t="s">
        <v>14297</v>
      </c>
      <c r="F90" s="46"/>
      <c r="G90" s="46"/>
      <c r="H90" s="46"/>
      <c r="I90" s="46"/>
      <c r="J90" s="48"/>
    </row>
    <row r="91" ht="45">
      <c r="A91" s="37" t="s">
        <v>601</v>
      </c>
      <c r="B91" s="45"/>
      <c r="C91" s="46"/>
      <c r="D91" s="46"/>
      <c r="E91" s="39" t="s">
        <v>14404</v>
      </c>
      <c r="F91" s="46"/>
      <c r="G91" s="46"/>
      <c r="H91" s="46"/>
      <c r="I91" s="46"/>
      <c r="J91" s="48"/>
    </row>
    <row r="92" ht="30">
      <c r="A92" s="37" t="s">
        <v>593</v>
      </c>
      <c r="B92" s="37">
        <v>23</v>
      </c>
      <c r="C92" s="38" t="s">
        <v>14474</v>
      </c>
      <c r="D92" s="37" t="s">
        <v>595</v>
      </c>
      <c r="E92" s="39" t="s">
        <v>14475</v>
      </c>
      <c r="F92" s="40" t="s">
        <v>608</v>
      </c>
      <c r="G92" s="41">
        <v>23</v>
      </c>
      <c r="H92" s="42">
        <v>0</v>
      </c>
      <c r="I92" s="43">
        <f>ROUND(G92*H92,P4)</f>
        <v>0</v>
      </c>
      <c r="J92" s="37"/>
      <c r="O92" s="44">
        <f>I92*0.21</f>
        <v>0</v>
      </c>
      <c r="P92">
        <v>3</v>
      </c>
    </row>
    <row r="93">
      <c r="A93" s="37" t="s">
        <v>598</v>
      </c>
      <c r="B93" s="45"/>
      <c r="C93" s="46"/>
      <c r="D93" s="46"/>
      <c r="E93" s="39" t="s">
        <v>14519</v>
      </c>
      <c r="F93" s="46"/>
      <c r="G93" s="46"/>
      <c r="H93" s="46"/>
      <c r="I93" s="46"/>
      <c r="J93" s="48"/>
    </row>
    <row r="94" ht="45">
      <c r="A94" s="37" t="s">
        <v>601</v>
      </c>
      <c r="B94" s="45"/>
      <c r="C94" s="46"/>
      <c r="D94" s="46"/>
      <c r="E94" s="39" t="s">
        <v>14404</v>
      </c>
      <c r="F94" s="46"/>
      <c r="G94" s="46"/>
      <c r="H94" s="46"/>
      <c r="I94" s="46"/>
      <c r="J94" s="48"/>
    </row>
    <row r="95" ht="30">
      <c r="A95" s="37" t="s">
        <v>593</v>
      </c>
      <c r="B95" s="37">
        <v>24</v>
      </c>
      <c r="C95" s="38" t="s">
        <v>14479</v>
      </c>
      <c r="D95" s="37" t="s">
        <v>595</v>
      </c>
      <c r="E95" s="39" t="s">
        <v>14480</v>
      </c>
      <c r="F95" s="40" t="s">
        <v>608</v>
      </c>
      <c r="G95" s="41">
        <v>23</v>
      </c>
      <c r="H95" s="42">
        <v>0</v>
      </c>
      <c r="I95" s="43">
        <f>ROUND(G95*H95,P4)</f>
        <v>0</v>
      </c>
      <c r="J95" s="37"/>
      <c r="O95" s="44">
        <f>I95*0.21</f>
        <v>0</v>
      </c>
      <c r="P95">
        <v>3</v>
      </c>
    </row>
    <row r="96">
      <c r="A96" s="37" t="s">
        <v>598</v>
      </c>
      <c r="B96" s="45"/>
      <c r="C96" s="46"/>
      <c r="D96" s="46"/>
      <c r="E96" s="39" t="s">
        <v>14519</v>
      </c>
      <c r="F96" s="46"/>
      <c r="G96" s="46"/>
      <c r="H96" s="46"/>
      <c r="I96" s="46"/>
      <c r="J96" s="48"/>
    </row>
    <row r="97" ht="45">
      <c r="A97" s="37" t="s">
        <v>601</v>
      </c>
      <c r="B97" s="45"/>
      <c r="C97" s="46"/>
      <c r="D97" s="46"/>
      <c r="E97" s="39" t="s">
        <v>14478</v>
      </c>
      <c r="F97" s="46"/>
      <c r="G97" s="46"/>
      <c r="H97" s="46"/>
      <c r="I97" s="46"/>
      <c r="J97" s="48"/>
    </row>
    <row r="98">
      <c r="A98" s="31" t="s">
        <v>591</v>
      </c>
      <c r="B98" s="32"/>
      <c r="C98" s="33" t="s">
        <v>3664</v>
      </c>
      <c r="D98" s="34"/>
      <c r="E98" s="31" t="s">
        <v>4196</v>
      </c>
      <c r="F98" s="34"/>
      <c r="G98" s="34"/>
      <c r="H98" s="34"/>
      <c r="I98" s="35">
        <f>SUMIFS(I99:I122,A99:A122,"P")</f>
        <v>0</v>
      </c>
      <c r="J98" s="36"/>
    </row>
    <row r="99" ht="30">
      <c r="A99" s="37" t="s">
        <v>593</v>
      </c>
      <c r="B99" s="37">
        <v>25</v>
      </c>
      <c r="C99" s="38" t="s">
        <v>3063</v>
      </c>
      <c r="D99" s="37" t="s">
        <v>595</v>
      </c>
      <c r="E99" s="39" t="s">
        <v>3960</v>
      </c>
      <c r="F99" s="40" t="s">
        <v>608</v>
      </c>
      <c r="G99" s="41">
        <v>1</v>
      </c>
      <c r="H99" s="42">
        <v>0</v>
      </c>
      <c r="I99" s="43">
        <f>ROUND(G99*H99,P4)</f>
        <v>0</v>
      </c>
      <c r="J99" s="37"/>
      <c r="O99" s="44">
        <f>I99*0.21</f>
        <v>0</v>
      </c>
      <c r="P99">
        <v>3</v>
      </c>
    </row>
    <row r="100">
      <c r="A100" s="37" t="s">
        <v>598</v>
      </c>
      <c r="B100" s="45"/>
      <c r="C100" s="46"/>
      <c r="D100" s="46"/>
      <c r="E100" s="39" t="s">
        <v>14297</v>
      </c>
      <c r="F100" s="46"/>
      <c r="G100" s="46"/>
      <c r="H100" s="46"/>
      <c r="I100" s="46"/>
      <c r="J100" s="48"/>
    </row>
    <row r="101" ht="135">
      <c r="A101" s="37" t="s">
        <v>601</v>
      </c>
      <c r="B101" s="45"/>
      <c r="C101" s="46"/>
      <c r="D101" s="46"/>
      <c r="E101" s="39" t="s">
        <v>1065</v>
      </c>
      <c r="F101" s="46"/>
      <c r="G101" s="46"/>
      <c r="H101" s="46"/>
      <c r="I101" s="46"/>
      <c r="J101" s="48"/>
    </row>
    <row r="102" ht="45">
      <c r="A102" s="37" t="s">
        <v>593</v>
      </c>
      <c r="B102" s="37">
        <v>26</v>
      </c>
      <c r="C102" s="38" t="s">
        <v>3067</v>
      </c>
      <c r="D102" s="37" t="s">
        <v>595</v>
      </c>
      <c r="E102" s="39" t="s">
        <v>3962</v>
      </c>
      <c r="F102" s="40" t="s">
        <v>608</v>
      </c>
      <c r="G102" s="41">
        <v>1</v>
      </c>
      <c r="H102" s="42">
        <v>0</v>
      </c>
      <c r="I102" s="43">
        <f>ROUND(G102*H102,P4)</f>
        <v>0</v>
      </c>
      <c r="J102" s="37"/>
      <c r="O102" s="44">
        <f>I102*0.21</f>
        <v>0</v>
      </c>
      <c r="P102">
        <v>3</v>
      </c>
    </row>
    <row r="103">
      <c r="A103" s="37" t="s">
        <v>598</v>
      </c>
      <c r="B103" s="45"/>
      <c r="C103" s="46"/>
      <c r="D103" s="46"/>
      <c r="E103" s="39" t="s">
        <v>14297</v>
      </c>
      <c r="F103" s="46"/>
      <c r="G103" s="46"/>
      <c r="H103" s="46"/>
      <c r="I103" s="46"/>
      <c r="J103" s="48"/>
    </row>
    <row r="104" ht="135">
      <c r="A104" s="37" t="s">
        <v>601</v>
      </c>
      <c r="B104" s="45"/>
      <c r="C104" s="46"/>
      <c r="D104" s="46"/>
      <c r="E104" s="39" t="s">
        <v>1065</v>
      </c>
      <c r="F104" s="46"/>
      <c r="G104" s="46"/>
      <c r="H104" s="46"/>
      <c r="I104" s="46"/>
      <c r="J104" s="48"/>
    </row>
    <row r="105" ht="30">
      <c r="A105" s="37" t="s">
        <v>593</v>
      </c>
      <c r="B105" s="37">
        <v>27</v>
      </c>
      <c r="C105" s="38" t="s">
        <v>3070</v>
      </c>
      <c r="D105" s="37" t="s">
        <v>595</v>
      </c>
      <c r="E105" s="39" t="s">
        <v>3071</v>
      </c>
      <c r="F105" s="40" t="s">
        <v>608</v>
      </c>
      <c r="G105" s="41">
        <v>1</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05">
      <c r="A107" s="37" t="s">
        <v>601</v>
      </c>
      <c r="B107" s="45"/>
      <c r="C107" s="46"/>
      <c r="D107" s="46"/>
      <c r="E107" s="39" t="s">
        <v>4206</v>
      </c>
      <c r="F107" s="46"/>
      <c r="G107" s="46"/>
      <c r="H107" s="46"/>
      <c r="I107" s="46"/>
      <c r="J107" s="48"/>
    </row>
    <row r="108">
      <c r="A108" s="37" t="s">
        <v>593</v>
      </c>
      <c r="B108" s="37">
        <v>28</v>
      </c>
      <c r="C108" s="38" t="s">
        <v>3326</v>
      </c>
      <c r="D108" s="37" t="s">
        <v>595</v>
      </c>
      <c r="E108" s="39" t="s">
        <v>3327</v>
      </c>
      <c r="F108" s="40" t="s">
        <v>608</v>
      </c>
      <c r="G108" s="41">
        <v>1</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105">
      <c r="A110" s="37" t="s">
        <v>601</v>
      </c>
      <c r="B110" s="45"/>
      <c r="C110" s="46"/>
      <c r="D110" s="46"/>
      <c r="E110" s="39" t="s">
        <v>4217</v>
      </c>
      <c r="F110" s="46"/>
      <c r="G110" s="46"/>
      <c r="H110" s="46"/>
      <c r="I110" s="46"/>
      <c r="J110" s="48"/>
    </row>
    <row r="111" ht="30">
      <c r="A111" s="37" t="s">
        <v>593</v>
      </c>
      <c r="B111" s="37">
        <v>29</v>
      </c>
      <c r="C111" s="38" t="s">
        <v>14427</v>
      </c>
      <c r="D111" s="37" t="s">
        <v>595</v>
      </c>
      <c r="E111" s="39" t="s">
        <v>14428</v>
      </c>
      <c r="F111" s="40" t="s">
        <v>608</v>
      </c>
      <c r="G111" s="41">
        <v>1</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105">
      <c r="A113" s="37" t="s">
        <v>601</v>
      </c>
      <c r="B113" s="45"/>
      <c r="C113" s="46"/>
      <c r="D113" s="46"/>
      <c r="E113" s="39" t="s">
        <v>4217</v>
      </c>
      <c r="F113" s="46"/>
      <c r="G113" s="46"/>
      <c r="H113" s="46"/>
      <c r="I113" s="46"/>
      <c r="J113" s="48"/>
    </row>
    <row r="114">
      <c r="A114" s="37" t="s">
        <v>593</v>
      </c>
      <c r="B114" s="37">
        <v>30</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14297</v>
      </c>
      <c r="F115" s="46"/>
      <c r="G115" s="46"/>
      <c r="H115" s="46"/>
      <c r="I115" s="46"/>
      <c r="J115" s="48"/>
    </row>
    <row r="116" ht="120">
      <c r="A116" s="37" t="s">
        <v>601</v>
      </c>
      <c r="B116" s="45"/>
      <c r="C116" s="46"/>
      <c r="D116" s="46"/>
      <c r="E116" s="39" t="s">
        <v>3667</v>
      </c>
      <c r="F116" s="46"/>
      <c r="G116" s="46"/>
      <c r="H116" s="46"/>
      <c r="I116" s="46"/>
      <c r="J116" s="48"/>
    </row>
    <row r="117">
      <c r="A117" s="37" t="s">
        <v>593</v>
      </c>
      <c r="B117" s="37">
        <v>31</v>
      </c>
      <c r="C117" s="38" t="s">
        <v>3075</v>
      </c>
      <c r="D117" s="37" t="s">
        <v>595</v>
      </c>
      <c r="E117" s="39" t="s">
        <v>3076</v>
      </c>
      <c r="F117" s="40" t="s">
        <v>624</v>
      </c>
      <c r="G117" s="41">
        <v>8</v>
      </c>
      <c r="H117" s="42">
        <v>0</v>
      </c>
      <c r="I117" s="43">
        <f>ROUND(G117*H117,P4)</f>
        <v>0</v>
      </c>
      <c r="J117" s="37"/>
      <c r="O117" s="44">
        <f>I117*0.21</f>
        <v>0</v>
      </c>
      <c r="P117">
        <v>3</v>
      </c>
    </row>
    <row r="118">
      <c r="A118" s="37" t="s">
        <v>598</v>
      </c>
      <c r="B118" s="45"/>
      <c r="C118" s="46"/>
      <c r="D118" s="46"/>
      <c r="E118" s="39" t="s">
        <v>14297</v>
      </c>
      <c r="F118" s="46"/>
      <c r="G118" s="46"/>
      <c r="H118" s="46"/>
      <c r="I118" s="46"/>
      <c r="J118" s="48"/>
    </row>
    <row r="119" ht="105">
      <c r="A119" s="37" t="s">
        <v>601</v>
      </c>
      <c r="B119" s="45"/>
      <c r="C119" s="46"/>
      <c r="D119" s="46"/>
      <c r="E119" s="39" t="s">
        <v>4223</v>
      </c>
      <c r="F119" s="46"/>
      <c r="G119" s="46"/>
      <c r="H119" s="46"/>
      <c r="I119" s="46"/>
      <c r="J119" s="48"/>
    </row>
    <row r="120">
      <c r="A120" s="37" t="s">
        <v>593</v>
      </c>
      <c r="B120" s="37">
        <v>32</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05">
      <c r="A122" s="37" t="s">
        <v>601</v>
      </c>
      <c r="B122" s="45"/>
      <c r="C122" s="46"/>
      <c r="D122" s="46"/>
      <c r="E122" s="39" t="s">
        <v>3668</v>
      </c>
      <c r="F122" s="46"/>
      <c r="G122" s="46"/>
      <c r="H122" s="46"/>
      <c r="I122" s="46"/>
      <c r="J122" s="48"/>
    </row>
    <row r="123">
      <c r="A123" s="31" t="s">
        <v>591</v>
      </c>
      <c r="B123" s="32"/>
      <c r="C123" s="33" t="s">
        <v>1812</v>
      </c>
      <c r="D123" s="34"/>
      <c r="E123" s="31" t="s">
        <v>1813</v>
      </c>
      <c r="F123" s="34"/>
      <c r="G123" s="34"/>
      <c r="H123" s="34"/>
      <c r="I123" s="35">
        <f>SUMIFS(I124:I130,A124:A130,"P")</f>
        <v>0</v>
      </c>
      <c r="J123" s="36"/>
    </row>
    <row r="124" ht="45">
      <c r="A124" s="37" t="s">
        <v>593</v>
      </c>
      <c r="B124" s="37">
        <v>33</v>
      </c>
      <c r="C124" s="38" t="s">
        <v>1124</v>
      </c>
      <c r="D124" s="37" t="s">
        <v>1125</v>
      </c>
      <c r="E124" s="39" t="s">
        <v>1126</v>
      </c>
      <c r="F124" s="40" t="s">
        <v>1127</v>
      </c>
      <c r="G124" s="41">
        <v>53.200000000000003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14523</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34</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14524</v>
      </c>
      <c r="F129" s="46"/>
      <c r="G129" s="46"/>
      <c r="H129" s="46"/>
      <c r="I129" s="46"/>
      <c r="J129" s="48"/>
    </row>
    <row r="130" ht="120">
      <c r="A130" s="37" t="s">
        <v>601</v>
      </c>
      <c r="B130" s="50"/>
      <c r="C130" s="51"/>
      <c r="D130" s="51"/>
      <c r="E130" s="39" t="s">
        <v>1819</v>
      </c>
      <c r="F130" s="51"/>
      <c r="G130" s="51"/>
      <c r="H130" s="51"/>
      <c r="I130" s="51"/>
      <c r="J130" s="52"/>
    </row>
  </sheetData>
  <sheetProtection sheet="1" objects="1" scenarios="1" spinCount="100000" saltValue="7E8lGnV0emtDCSN+f3TqIFl5Hm0CkiDgLl++xEbdWlSr1y0Okpn5ep0rJ+qwp856NNhH0ei9uunGEEzLxw2fJA==" hashValue="zvzgBFLzlngJUjCrJ9aG0+bDenwimTFizh+vDlmpX0J62pyrmtvfv53i8QRmt0b6JeIOIA9UzyMNMhFTI9WZJ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14525</v>
      </c>
      <c r="I3" s="25">
        <f>SUMIFS(I11:I46,A11:A46,"SD")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14525</v>
      </c>
      <c r="D7" s="22"/>
      <c r="E7" s="23" t="s">
        <v>501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14244</v>
      </c>
      <c r="D11" s="34"/>
      <c r="E11" s="31" t="s">
        <v>14245</v>
      </c>
      <c r="F11" s="34"/>
      <c r="G11" s="34"/>
      <c r="H11" s="34"/>
      <c r="I11" s="35">
        <f>SUMIFS(I12:I27,A12:A27,"P")</f>
        <v>0</v>
      </c>
      <c r="J11" s="36"/>
    </row>
    <row r="12">
      <c r="A12" s="37" t="s">
        <v>593</v>
      </c>
      <c r="B12" s="37">
        <v>1</v>
      </c>
      <c r="C12" s="38" t="s">
        <v>14526</v>
      </c>
      <c r="D12" s="37" t="s">
        <v>595</v>
      </c>
      <c r="E12" s="39" t="s">
        <v>14527</v>
      </c>
      <c r="F12" s="40" t="s">
        <v>608</v>
      </c>
      <c r="G12" s="41">
        <v>21</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14528</v>
      </c>
      <c r="F14" s="46"/>
      <c r="G14" s="46"/>
      <c r="H14" s="46"/>
      <c r="I14" s="46"/>
      <c r="J14" s="48"/>
    </row>
    <row r="15" ht="135">
      <c r="A15" s="37" t="s">
        <v>601</v>
      </c>
      <c r="B15" s="45"/>
      <c r="C15" s="46"/>
      <c r="D15" s="46"/>
      <c r="E15" s="39" t="s">
        <v>14529</v>
      </c>
      <c r="F15" s="46"/>
      <c r="G15" s="46"/>
      <c r="H15" s="46"/>
      <c r="I15" s="46"/>
      <c r="J15" s="48"/>
    </row>
    <row r="16" ht="30">
      <c r="A16" s="37" t="s">
        <v>593</v>
      </c>
      <c r="B16" s="37">
        <v>2</v>
      </c>
      <c r="C16" s="38" t="s">
        <v>14530</v>
      </c>
      <c r="D16" s="37" t="s">
        <v>595</v>
      </c>
      <c r="E16" s="39" t="s">
        <v>14531</v>
      </c>
      <c r="F16" s="40" t="s">
        <v>608</v>
      </c>
      <c r="G16" s="41">
        <v>21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14528</v>
      </c>
      <c r="F18" s="46"/>
      <c r="G18" s="46"/>
      <c r="H18" s="46"/>
      <c r="I18" s="46"/>
      <c r="J18" s="48"/>
    </row>
    <row r="19" ht="135">
      <c r="A19" s="37" t="s">
        <v>601</v>
      </c>
      <c r="B19" s="45"/>
      <c r="C19" s="46"/>
      <c r="D19" s="46"/>
      <c r="E19" s="39" t="s">
        <v>14529</v>
      </c>
      <c r="F19" s="46"/>
      <c r="G19" s="46"/>
      <c r="H19" s="46"/>
      <c r="I19" s="46"/>
      <c r="J19" s="48"/>
    </row>
    <row r="20">
      <c r="A20" s="37" t="s">
        <v>593</v>
      </c>
      <c r="B20" s="37">
        <v>3</v>
      </c>
      <c r="C20" s="38" t="s">
        <v>14532</v>
      </c>
      <c r="D20" s="37" t="s">
        <v>595</v>
      </c>
      <c r="E20" s="39" t="s">
        <v>14533</v>
      </c>
      <c r="F20" s="40" t="s">
        <v>608</v>
      </c>
      <c r="G20" s="41">
        <v>21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14528</v>
      </c>
      <c r="F22" s="46"/>
      <c r="G22" s="46"/>
      <c r="H22" s="46"/>
      <c r="I22" s="46"/>
      <c r="J22" s="48"/>
    </row>
    <row r="23" ht="135">
      <c r="A23" s="37" t="s">
        <v>601</v>
      </c>
      <c r="B23" s="45"/>
      <c r="C23" s="46"/>
      <c r="D23" s="46"/>
      <c r="E23" s="39" t="s">
        <v>14529</v>
      </c>
      <c r="F23" s="46"/>
      <c r="G23" s="46"/>
      <c r="H23" s="46"/>
      <c r="I23" s="46"/>
      <c r="J23" s="48"/>
    </row>
    <row r="24">
      <c r="A24" s="37" t="s">
        <v>593</v>
      </c>
      <c r="B24" s="37">
        <v>4</v>
      </c>
      <c r="C24" s="38" t="s">
        <v>14534</v>
      </c>
      <c r="D24" s="37" t="s">
        <v>595</v>
      </c>
      <c r="E24" s="39" t="s">
        <v>14535</v>
      </c>
      <c r="F24" s="40" t="s">
        <v>608</v>
      </c>
      <c r="G24" s="41">
        <v>3</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14536</v>
      </c>
      <c r="F26" s="46"/>
      <c r="G26" s="46"/>
      <c r="H26" s="46"/>
      <c r="I26" s="46"/>
      <c r="J26" s="48"/>
    </row>
    <row r="27" ht="135">
      <c r="A27" s="37" t="s">
        <v>601</v>
      </c>
      <c r="B27" s="45"/>
      <c r="C27" s="46"/>
      <c r="D27" s="46"/>
      <c r="E27" s="39" t="s">
        <v>14529</v>
      </c>
      <c r="F27" s="46"/>
      <c r="G27" s="46"/>
      <c r="H27" s="46"/>
      <c r="I27" s="46"/>
      <c r="J27" s="48"/>
    </row>
    <row r="28">
      <c r="A28" s="31" t="s">
        <v>591</v>
      </c>
      <c r="B28" s="32"/>
      <c r="C28" s="33" t="s">
        <v>4817</v>
      </c>
      <c r="D28" s="34"/>
      <c r="E28" s="31" t="s">
        <v>14537</v>
      </c>
      <c r="F28" s="34"/>
      <c r="G28" s="34"/>
      <c r="H28" s="34"/>
      <c r="I28" s="35">
        <f>SUMIFS(I29:I32,A29:A32,"P")</f>
        <v>0</v>
      </c>
      <c r="J28" s="36"/>
    </row>
    <row r="29">
      <c r="A29" s="37" t="s">
        <v>593</v>
      </c>
      <c r="B29" s="37">
        <v>5</v>
      </c>
      <c r="C29" s="38" t="s">
        <v>6253</v>
      </c>
      <c r="D29" s="37" t="s">
        <v>595</v>
      </c>
      <c r="E29" s="39" t="s">
        <v>6254</v>
      </c>
      <c r="F29" s="40" t="s">
        <v>641</v>
      </c>
      <c r="G29" s="41">
        <v>21</v>
      </c>
      <c r="H29" s="42">
        <v>0</v>
      </c>
      <c r="I29" s="43">
        <f>ROUND(G29*H29,P4)</f>
        <v>0</v>
      </c>
      <c r="J29" s="37"/>
      <c r="O29" s="44">
        <f>I29*0.21</f>
        <v>0</v>
      </c>
      <c r="P29">
        <v>3</v>
      </c>
    </row>
    <row r="30">
      <c r="A30" s="37" t="s">
        <v>598</v>
      </c>
      <c r="B30" s="45"/>
      <c r="C30" s="46"/>
      <c r="D30" s="46"/>
      <c r="E30" s="47" t="s">
        <v>595</v>
      </c>
      <c r="F30" s="46"/>
      <c r="G30" s="46"/>
      <c r="H30" s="46"/>
      <c r="I30" s="46"/>
      <c r="J30" s="48"/>
    </row>
    <row r="31">
      <c r="A31" s="37" t="s">
        <v>599</v>
      </c>
      <c r="B31" s="45"/>
      <c r="C31" s="46"/>
      <c r="D31" s="46"/>
      <c r="E31" s="49" t="s">
        <v>14538</v>
      </c>
      <c r="F31" s="46"/>
      <c r="G31" s="46"/>
      <c r="H31" s="46"/>
      <c r="I31" s="46"/>
      <c r="J31" s="48"/>
    </row>
    <row r="32" ht="150">
      <c r="A32" s="37" t="s">
        <v>601</v>
      </c>
      <c r="B32" s="45"/>
      <c r="C32" s="46"/>
      <c r="D32" s="46"/>
      <c r="E32" s="39" t="s">
        <v>4684</v>
      </c>
      <c r="F32" s="46"/>
      <c r="G32" s="46"/>
      <c r="H32" s="46"/>
      <c r="I32" s="46"/>
      <c r="J32" s="48"/>
    </row>
    <row r="33">
      <c r="A33" s="31" t="s">
        <v>591</v>
      </c>
      <c r="B33" s="32"/>
      <c r="C33" s="33" t="s">
        <v>1812</v>
      </c>
      <c r="D33" s="34"/>
      <c r="E33" s="31" t="s">
        <v>1813</v>
      </c>
      <c r="F33" s="34"/>
      <c r="G33" s="34"/>
      <c r="H33" s="34"/>
      <c r="I33" s="35">
        <f>SUMIFS(I34:I46,A34:A46,"P")</f>
        <v>0</v>
      </c>
      <c r="J33" s="36"/>
    </row>
    <row r="34" ht="60">
      <c r="A34" s="37" t="s">
        <v>593</v>
      </c>
      <c r="B34" s="37">
        <v>6</v>
      </c>
      <c r="C34" s="38" t="s">
        <v>2447</v>
      </c>
      <c r="D34" s="37" t="s">
        <v>2448</v>
      </c>
      <c r="E34" s="39" t="s">
        <v>2449</v>
      </c>
      <c r="F34" s="40" t="s">
        <v>1127</v>
      </c>
      <c r="G34" s="41">
        <v>50.399999999999999</v>
      </c>
      <c r="H34" s="42">
        <v>0</v>
      </c>
      <c r="I34" s="43">
        <f>ROUND(G34*H34,P4)</f>
        <v>0</v>
      </c>
      <c r="J34" s="37"/>
      <c r="O34" s="44">
        <f>I34*0.21</f>
        <v>0</v>
      </c>
      <c r="P34">
        <v>3</v>
      </c>
    </row>
    <row r="35">
      <c r="A35" s="37" t="s">
        <v>598</v>
      </c>
      <c r="B35" s="45"/>
      <c r="C35" s="46"/>
      <c r="D35" s="46"/>
      <c r="E35" s="39" t="s">
        <v>1817</v>
      </c>
      <c r="F35" s="46"/>
      <c r="G35" s="46"/>
      <c r="H35" s="46"/>
      <c r="I35" s="46"/>
      <c r="J35" s="48"/>
    </row>
    <row r="36" ht="30">
      <c r="A36" s="37" t="s">
        <v>599</v>
      </c>
      <c r="B36" s="45"/>
      <c r="C36" s="46"/>
      <c r="D36" s="46"/>
      <c r="E36" s="49" t="s">
        <v>14539</v>
      </c>
      <c r="F36" s="46"/>
      <c r="G36" s="46"/>
      <c r="H36" s="46"/>
      <c r="I36" s="46"/>
      <c r="J36" s="48"/>
    </row>
    <row r="37">
      <c r="A37" s="37" t="s">
        <v>601</v>
      </c>
      <c r="B37" s="45"/>
      <c r="C37" s="46"/>
      <c r="D37" s="46"/>
      <c r="E37" s="47" t="s">
        <v>595</v>
      </c>
      <c r="F37" s="46"/>
      <c r="G37" s="46"/>
      <c r="H37" s="46"/>
      <c r="I37" s="46"/>
      <c r="J37" s="48"/>
    </row>
    <row r="38" ht="45">
      <c r="A38" s="37" t="s">
        <v>593</v>
      </c>
      <c r="B38" s="37">
        <v>7</v>
      </c>
      <c r="C38" s="38" t="s">
        <v>1133</v>
      </c>
      <c r="D38" s="37" t="s">
        <v>1134</v>
      </c>
      <c r="E38" s="39" t="s">
        <v>1135</v>
      </c>
      <c r="F38" s="40" t="s">
        <v>1127</v>
      </c>
      <c r="G38" s="41">
        <v>1</v>
      </c>
      <c r="H38" s="42">
        <v>0</v>
      </c>
      <c r="I38" s="43">
        <f>ROUND(G38*H38,P4)</f>
        <v>0</v>
      </c>
      <c r="J38" s="37"/>
      <c r="O38" s="44">
        <f>I38*0.21</f>
        <v>0</v>
      </c>
      <c r="P38">
        <v>3</v>
      </c>
    </row>
    <row r="39">
      <c r="A39" s="37" t="s">
        <v>598</v>
      </c>
      <c r="B39" s="45"/>
      <c r="C39" s="46"/>
      <c r="D39" s="46"/>
      <c r="E39" s="39" t="s">
        <v>1817</v>
      </c>
      <c r="F39" s="46"/>
      <c r="G39" s="46"/>
      <c r="H39" s="46"/>
      <c r="I39" s="46"/>
      <c r="J39" s="48"/>
    </row>
    <row r="40" ht="120">
      <c r="A40" s="37" t="s">
        <v>601</v>
      </c>
      <c r="B40" s="45"/>
      <c r="C40" s="46"/>
      <c r="D40" s="46"/>
      <c r="E40" s="39" t="s">
        <v>1819</v>
      </c>
      <c r="F40" s="46"/>
      <c r="G40" s="46"/>
      <c r="H40" s="46"/>
      <c r="I40" s="46"/>
      <c r="J40" s="48"/>
    </row>
    <row r="41" ht="60">
      <c r="A41" s="37" t="s">
        <v>593</v>
      </c>
      <c r="B41" s="37">
        <v>8</v>
      </c>
      <c r="C41" s="38" t="s">
        <v>1136</v>
      </c>
      <c r="D41" s="37" t="s">
        <v>1137</v>
      </c>
      <c r="E41" s="39" t="s">
        <v>1138</v>
      </c>
      <c r="F41" s="40" t="s">
        <v>1127</v>
      </c>
      <c r="G41" s="41">
        <v>55.034999999999997</v>
      </c>
      <c r="H41" s="42">
        <v>0</v>
      </c>
      <c r="I41" s="43">
        <f>ROUND(G41*H41,P4)</f>
        <v>0</v>
      </c>
      <c r="J41" s="37"/>
      <c r="O41" s="44">
        <f>I41*0.21</f>
        <v>0</v>
      </c>
      <c r="P41">
        <v>3</v>
      </c>
    </row>
    <row r="42">
      <c r="A42" s="37" t="s">
        <v>598</v>
      </c>
      <c r="B42" s="45"/>
      <c r="C42" s="46"/>
      <c r="D42" s="46"/>
      <c r="E42" s="39" t="s">
        <v>1817</v>
      </c>
      <c r="F42" s="46"/>
      <c r="G42" s="46"/>
      <c r="H42" s="46"/>
      <c r="I42" s="46"/>
      <c r="J42" s="48"/>
    </row>
    <row r="43" ht="120">
      <c r="A43" s="37" t="s">
        <v>601</v>
      </c>
      <c r="B43" s="45"/>
      <c r="C43" s="46"/>
      <c r="D43" s="46"/>
      <c r="E43" s="39" t="s">
        <v>1819</v>
      </c>
      <c r="F43" s="46"/>
      <c r="G43" s="46"/>
      <c r="H43" s="46"/>
      <c r="I43" s="46"/>
      <c r="J43" s="48"/>
    </row>
    <row r="44" ht="45">
      <c r="A44" s="37" t="s">
        <v>593</v>
      </c>
      <c r="B44" s="37">
        <v>9</v>
      </c>
      <c r="C44" s="38" t="s">
        <v>1139</v>
      </c>
      <c r="D44" s="37" t="s">
        <v>1140</v>
      </c>
      <c r="E44" s="39" t="s">
        <v>1141</v>
      </c>
      <c r="F44" s="40" t="s">
        <v>1127</v>
      </c>
      <c r="G44" s="41">
        <v>2</v>
      </c>
      <c r="H44" s="42">
        <v>0</v>
      </c>
      <c r="I44" s="43">
        <f>ROUND(G44*H44,P4)</f>
        <v>0</v>
      </c>
      <c r="J44" s="37"/>
      <c r="O44" s="44">
        <f>I44*0.21</f>
        <v>0</v>
      </c>
      <c r="P44">
        <v>3</v>
      </c>
    </row>
    <row r="45">
      <c r="A45" s="37" t="s">
        <v>598</v>
      </c>
      <c r="B45" s="45"/>
      <c r="C45" s="46"/>
      <c r="D45" s="46"/>
      <c r="E45" s="39" t="s">
        <v>1817</v>
      </c>
      <c r="F45" s="46"/>
      <c r="G45" s="46"/>
      <c r="H45" s="46"/>
      <c r="I45" s="46"/>
      <c r="J45" s="48"/>
    </row>
    <row r="46" ht="120">
      <c r="A46" s="37" t="s">
        <v>601</v>
      </c>
      <c r="B46" s="50"/>
      <c r="C46" s="51"/>
      <c r="D46" s="51"/>
      <c r="E46" s="39" t="s">
        <v>1819</v>
      </c>
      <c r="F46" s="51"/>
      <c r="G46" s="51"/>
      <c r="H46" s="51"/>
      <c r="I46" s="51"/>
      <c r="J46" s="52"/>
    </row>
  </sheetData>
  <sheetProtection sheet="1" objects="1" scenarios="1" spinCount="100000" saltValue="KIFAphDQ57jJnU+4M8bE1TFuGpYfmYEhVo6Nv9K5iJCYUThIk/K7V+IkssFB26T5msv0Nq1gFMryBkVcA8k6MA==" hashValue="DL/I02PcYZBm4XSggN73BS4AQ/AF1ah5xNT70HPPEMaDrv41qT5xoFW32UdxgMvPx8zQV/QY1gePW0KdGze63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14540</v>
      </c>
      <c r="I3" s="25">
        <f>SUMIFS(I11:I56,A11:A56,"SD")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14540</v>
      </c>
      <c r="D7" s="22"/>
      <c r="E7" s="23" t="s">
        <v>503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SUMIFS(I12:I15,A12:A15,"P")</f>
        <v>0</v>
      </c>
      <c r="J11" s="36"/>
    </row>
    <row r="12">
      <c r="A12" s="37" t="s">
        <v>593</v>
      </c>
      <c r="B12" s="37">
        <v>1</v>
      </c>
      <c r="C12" s="38" t="s">
        <v>14281</v>
      </c>
      <c r="D12" s="37" t="s">
        <v>595</v>
      </c>
      <c r="E12" s="39" t="s">
        <v>14282</v>
      </c>
      <c r="F12" s="40" t="s">
        <v>641</v>
      </c>
      <c r="G12" s="41">
        <v>2</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3711</v>
      </c>
      <c r="F14" s="46"/>
      <c r="G14" s="46"/>
      <c r="H14" s="46"/>
      <c r="I14" s="46"/>
      <c r="J14" s="48"/>
    </row>
    <row r="15" ht="405">
      <c r="A15" s="37" t="s">
        <v>601</v>
      </c>
      <c r="B15" s="45"/>
      <c r="C15" s="46"/>
      <c r="D15" s="46"/>
      <c r="E15" s="39" t="s">
        <v>643</v>
      </c>
      <c r="F15" s="46"/>
      <c r="G15" s="46"/>
      <c r="H15" s="46"/>
      <c r="I15" s="46"/>
      <c r="J15" s="48"/>
    </row>
    <row r="16">
      <c r="A16" s="31" t="s">
        <v>591</v>
      </c>
      <c r="B16" s="32"/>
      <c r="C16" s="33" t="s">
        <v>14244</v>
      </c>
      <c r="D16" s="34"/>
      <c r="E16" s="31" t="s">
        <v>14245</v>
      </c>
      <c r="F16" s="34"/>
      <c r="G16" s="34"/>
      <c r="H16" s="34"/>
      <c r="I16" s="35">
        <f>SUMIFS(I17:I20,A17:A20,"P")</f>
        <v>0</v>
      </c>
      <c r="J16" s="36"/>
    </row>
    <row r="17" ht="30">
      <c r="A17" s="37" t="s">
        <v>593</v>
      </c>
      <c r="B17" s="37">
        <v>2</v>
      </c>
      <c r="C17" s="38" t="s">
        <v>14498</v>
      </c>
      <c r="D17" s="37" t="s">
        <v>595</v>
      </c>
      <c r="E17" s="39" t="s">
        <v>14499</v>
      </c>
      <c r="F17" s="40" t="s">
        <v>608</v>
      </c>
      <c r="G17" s="41">
        <v>1</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6122</v>
      </c>
      <c r="F19" s="46"/>
      <c r="G19" s="46"/>
      <c r="H19" s="46"/>
      <c r="I19" s="46"/>
      <c r="J19" s="48"/>
    </row>
    <row r="20" ht="105">
      <c r="A20" s="37" t="s">
        <v>601</v>
      </c>
      <c r="B20" s="45"/>
      <c r="C20" s="46"/>
      <c r="D20" s="46"/>
      <c r="E20" s="39" t="s">
        <v>14500</v>
      </c>
      <c r="F20" s="46"/>
      <c r="G20" s="46"/>
      <c r="H20" s="46"/>
      <c r="I20" s="46"/>
      <c r="J20" s="48"/>
    </row>
    <row r="21">
      <c r="A21" s="31" t="s">
        <v>591</v>
      </c>
      <c r="B21" s="32"/>
      <c r="C21" s="33" t="s">
        <v>3664</v>
      </c>
      <c r="D21" s="34"/>
      <c r="E21" s="31" t="s">
        <v>4196</v>
      </c>
      <c r="F21" s="34"/>
      <c r="G21" s="34"/>
      <c r="H21" s="34"/>
      <c r="I21" s="35">
        <f>SUMIFS(I22:I45,A22:A45,"P")</f>
        <v>0</v>
      </c>
      <c r="J21" s="36"/>
    </row>
    <row r="22" ht="30">
      <c r="A22" s="37" t="s">
        <v>593</v>
      </c>
      <c r="B22" s="37">
        <v>3</v>
      </c>
      <c r="C22" s="38" t="s">
        <v>3063</v>
      </c>
      <c r="D22" s="37" t="s">
        <v>595</v>
      </c>
      <c r="E22" s="39" t="s">
        <v>3960</v>
      </c>
      <c r="F22" s="40" t="s">
        <v>608</v>
      </c>
      <c r="G22" s="41">
        <v>1</v>
      </c>
      <c r="H22" s="42">
        <v>0</v>
      </c>
      <c r="I22" s="43">
        <f>ROUND(G22*H22,P4)</f>
        <v>0</v>
      </c>
      <c r="J22" s="37"/>
      <c r="O22" s="44">
        <f>I22*0.21</f>
        <v>0</v>
      </c>
      <c r="P22">
        <v>3</v>
      </c>
    </row>
    <row r="23">
      <c r="A23" s="37" t="s">
        <v>598</v>
      </c>
      <c r="B23" s="45"/>
      <c r="C23" s="46"/>
      <c r="D23" s="46"/>
      <c r="E23" s="39" t="s">
        <v>14501</v>
      </c>
      <c r="F23" s="46"/>
      <c r="G23" s="46"/>
      <c r="H23" s="46"/>
      <c r="I23" s="46"/>
      <c r="J23" s="48"/>
    </row>
    <row r="24" ht="135">
      <c r="A24" s="37" t="s">
        <v>601</v>
      </c>
      <c r="B24" s="45"/>
      <c r="C24" s="46"/>
      <c r="D24" s="46"/>
      <c r="E24" s="39" t="s">
        <v>1065</v>
      </c>
      <c r="F24" s="46"/>
      <c r="G24" s="46"/>
      <c r="H24" s="46"/>
      <c r="I24" s="46"/>
      <c r="J24" s="48"/>
    </row>
    <row r="25" ht="30">
      <c r="A25" s="37" t="s">
        <v>593</v>
      </c>
      <c r="B25" s="37">
        <v>4</v>
      </c>
      <c r="C25" s="38" t="s">
        <v>3070</v>
      </c>
      <c r="D25" s="37" t="s">
        <v>592</v>
      </c>
      <c r="E25" s="39" t="s">
        <v>3071</v>
      </c>
      <c r="F25" s="40" t="s">
        <v>608</v>
      </c>
      <c r="G25" s="41">
        <v>1</v>
      </c>
      <c r="H25" s="42">
        <v>0</v>
      </c>
      <c r="I25" s="43">
        <f>ROUND(G25*H25,P4)</f>
        <v>0</v>
      </c>
      <c r="J25" s="37"/>
      <c r="O25" s="44">
        <f>I25*0.21</f>
        <v>0</v>
      </c>
      <c r="P25">
        <v>3</v>
      </c>
    </row>
    <row r="26">
      <c r="A26" s="37" t="s">
        <v>598</v>
      </c>
      <c r="B26" s="45"/>
      <c r="C26" s="46"/>
      <c r="D26" s="46"/>
      <c r="E26" s="39" t="s">
        <v>14501</v>
      </c>
      <c r="F26" s="46"/>
      <c r="G26" s="46"/>
      <c r="H26" s="46"/>
      <c r="I26" s="46"/>
      <c r="J26" s="48"/>
    </row>
    <row r="27" ht="105">
      <c r="A27" s="37" t="s">
        <v>601</v>
      </c>
      <c r="B27" s="45"/>
      <c r="C27" s="46"/>
      <c r="D27" s="46"/>
      <c r="E27" s="39" t="s">
        <v>4206</v>
      </c>
      <c r="F27" s="46"/>
      <c r="G27" s="46"/>
      <c r="H27" s="46"/>
      <c r="I27" s="46"/>
      <c r="J27" s="48"/>
    </row>
    <row r="28">
      <c r="A28" s="37" t="s">
        <v>593</v>
      </c>
      <c r="B28" s="37">
        <v>5</v>
      </c>
      <c r="C28" s="38" t="s">
        <v>1265</v>
      </c>
      <c r="D28" s="37" t="s">
        <v>595</v>
      </c>
      <c r="E28" s="39" t="s">
        <v>1266</v>
      </c>
      <c r="F28" s="40" t="s">
        <v>624</v>
      </c>
      <c r="G28" s="41">
        <v>24</v>
      </c>
      <c r="H28" s="42">
        <v>0</v>
      </c>
      <c r="I28" s="43">
        <f>ROUND(G28*H28,P4)</f>
        <v>0</v>
      </c>
      <c r="J28" s="37"/>
      <c r="O28" s="44">
        <f>I28*0.21</f>
        <v>0</v>
      </c>
      <c r="P28">
        <v>3</v>
      </c>
    </row>
    <row r="29">
      <c r="A29" s="37" t="s">
        <v>598</v>
      </c>
      <c r="B29" s="45"/>
      <c r="C29" s="46"/>
      <c r="D29" s="46"/>
      <c r="E29" s="39" t="s">
        <v>14501</v>
      </c>
      <c r="F29" s="46"/>
      <c r="G29" s="46"/>
      <c r="H29" s="46"/>
      <c r="I29" s="46"/>
      <c r="J29" s="48"/>
    </row>
    <row r="30" ht="120">
      <c r="A30" s="37" t="s">
        <v>601</v>
      </c>
      <c r="B30" s="45"/>
      <c r="C30" s="46"/>
      <c r="D30" s="46"/>
      <c r="E30" s="39" t="s">
        <v>3667</v>
      </c>
      <c r="F30" s="46"/>
      <c r="G30" s="46"/>
      <c r="H30" s="46"/>
      <c r="I30" s="46"/>
      <c r="J30" s="48"/>
    </row>
    <row r="31">
      <c r="A31" s="37" t="s">
        <v>593</v>
      </c>
      <c r="B31" s="37">
        <v>6</v>
      </c>
      <c r="C31" s="38" t="s">
        <v>3075</v>
      </c>
      <c r="D31" s="37" t="s">
        <v>595</v>
      </c>
      <c r="E31" s="39" t="s">
        <v>3076</v>
      </c>
      <c r="F31" s="40" t="s">
        <v>624</v>
      </c>
      <c r="G31" s="41">
        <v>24</v>
      </c>
      <c r="H31" s="42">
        <v>0</v>
      </c>
      <c r="I31" s="43">
        <f>ROUND(G31*H31,P4)</f>
        <v>0</v>
      </c>
      <c r="J31" s="37"/>
      <c r="O31" s="44">
        <f>I31*0.21</f>
        <v>0</v>
      </c>
      <c r="P31">
        <v>3</v>
      </c>
    </row>
    <row r="32">
      <c r="A32" s="37" t="s">
        <v>598</v>
      </c>
      <c r="B32" s="45"/>
      <c r="C32" s="46"/>
      <c r="D32" s="46"/>
      <c r="E32" s="39" t="s">
        <v>14501</v>
      </c>
      <c r="F32" s="46"/>
      <c r="G32" s="46"/>
      <c r="H32" s="46"/>
      <c r="I32" s="46"/>
      <c r="J32" s="48"/>
    </row>
    <row r="33" ht="105">
      <c r="A33" s="37" t="s">
        <v>601</v>
      </c>
      <c r="B33" s="45"/>
      <c r="C33" s="46"/>
      <c r="D33" s="46"/>
      <c r="E33" s="39" t="s">
        <v>4223</v>
      </c>
      <c r="F33" s="46"/>
      <c r="G33" s="46"/>
      <c r="H33" s="46"/>
      <c r="I33" s="46"/>
      <c r="J33" s="48"/>
    </row>
    <row r="34">
      <c r="A34" s="37" t="s">
        <v>593</v>
      </c>
      <c r="B34" s="37">
        <v>7</v>
      </c>
      <c r="C34" s="38" t="s">
        <v>1268</v>
      </c>
      <c r="D34" s="37" t="s">
        <v>595</v>
      </c>
      <c r="E34" s="39" t="s">
        <v>1269</v>
      </c>
      <c r="F34" s="40" t="s">
        <v>624</v>
      </c>
      <c r="G34" s="41">
        <v>8</v>
      </c>
      <c r="H34" s="42">
        <v>0</v>
      </c>
      <c r="I34" s="43">
        <f>ROUND(G34*H34,P4)</f>
        <v>0</v>
      </c>
      <c r="J34" s="37"/>
      <c r="O34" s="44">
        <f>I34*0.21</f>
        <v>0</v>
      </c>
      <c r="P34">
        <v>3</v>
      </c>
    </row>
    <row r="35">
      <c r="A35" s="37" t="s">
        <v>598</v>
      </c>
      <c r="B35" s="45"/>
      <c r="C35" s="46"/>
      <c r="D35" s="46"/>
      <c r="E35" s="39" t="s">
        <v>14501</v>
      </c>
      <c r="F35" s="46"/>
      <c r="G35" s="46"/>
      <c r="H35" s="46"/>
      <c r="I35" s="46"/>
      <c r="J35" s="48"/>
    </row>
    <row r="36" ht="105">
      <c r="A36" s="37" t="s">
        <v>601</v>
      </c>
      <c r="B36" s="45"/>
      <c r="C36" s="46"/>
      <c r="D36" s="46"/>
      <c r="E36" s="39" t="s">
        <v>3668</v>
      </c>
      <c r="F36" s="46"/>
      <c r="G36" s="46"/>
      <c r="H36" s="46"/>
      <c r="I36" s="46"/>
      <c r="J36" s="48"/>
    </row>
    <row r="37">
      <c r="A37" s="37" t="s">
        <v>593</v>
      </c>
      <c r="B37" s="37">
        <v>8</v>
      </c>
      <c r="C37" s="38" t="s">
        <v>1066</v>
      </c>
      <c r="D37" s="37" t="s">
        <v>595</v>
      </c>
      <c r="E37" s="39" t="s">
        <v>1067</v>
      </c>
      <c r="F37" s="40" t="s">
        <v>624</v>
      </c>
      <c r="G37" s="41">
        <v>8</v>
      </c>
      <c r="H37" s="42">
        <v>0</v>
      </c>
      <c r="I37" s="43">
        <f>ROUND(G37*H37,P4)</f>
        <v>0</v>
      </c>
      <c r="J37" s="37"/>
      <c r="O37" s="44">
        <f>I37*0.21</f>
        <v>0</v>
      </c>
      <c r="P37">
        <v>3</v>
      </c>
    </row>
    <row r="38">
      <c r="A38" s="37" t="s">
        <v>598</v>
      </c>
      <c r="B38" s="45"/>
      <c r="C38" s="46"/>
      <c r="D38" s="46"/>
      <c r="E38" s="39" t="s">
        <v>14501</v>
      </c>
      <c r="F38" s="46"/>
      <c r="G38" s="46"/>
      <c r="H38" s="46"/>
      <c r="I38" s="46"/>
      <c r="J38" s="48"/>
    </row>
    <row r="39" ht="105">
      <c r="A39" s="37" t="s">
        <v>601</v>
      </c>
      <c r="B39" s="45"/>
      <c r="C39" s="46"/>
      <c r="D39" s="46"/>
      <c r="E39" s="39" t="s">
        <v>4224</v>
      </c>
      <c r="F39" s="46"/>
      <c r="G39" s="46"/>
      <c r="H39" s="46"/>
      <c r="I39" s="46"/>
      <c r="J39" s="48"/>
    </row>
    <row r="40">
      <c r="A40" s="37" t="s">
        <v>593</v>
      </c>
      <c r="B40" s="37">
        <v>9</v>
      </c>
      <c r="C40" s="38" t="s">
        <v>3390</v>
      </c>
      <c r="D40" s="37" t="s">
        <v>595</v>
      </c>
      <c r="E40" s="39" t="s">
        <v>3391</v>
      </c>
      <c r="F40" s="40" t="s">
        <v>624</v>
      </c>
      <c r="G40" s="41">
        <v>8</v>
      </c>
      <c r="H40" s="42">
        <v>0</v>
      </c>
      <c r="I40" s="43">
        <f>ROUND(G40*H40,P4)</f>
        <v>0</v>
      </c>
      <c r="J40" s="37"/>
      <c r="O40" s="44">
        <f>I40*0.21</f>
        <v>0</v>
      </c>
      <c r="P40">
        <v>3</v>
      </c>
    </row>
    <row r="41">
      <c r="A41" s="37" t="s">
        <v>598</v>
      </c>
      <c r="B41" s="45"/>
      <c r="C41" s="46"/>
      <c r="D41" s="46"/>
      <c r="E41" s="39" t="s">
        <v>14501</v>
      </c>
      <c r="F41" s="46"/>
      <c r="G41" s="46"/>
      <c r="H41" s="46"/>
      <c r="I41" s="46"/>
      <c r="J41" s="48"/>
    </row>
    <row r="42" ht="105">
      <c r="A42" s="37" t="s">
        <v>601</v>
      </c>
      <c r="B42" s="45"/>
      <c r="C42" s="46"/>
      <c r="D42" s="46"/>
      <c r="E42" s="39" t="s">
        <v>4388</v>
      </c>
      <c r="F42" s="46"/>
      <c r="G42" s="46"/>
      <c r="H42" s="46"/>
      <c r="I42" s="46"/>
      <c r="J42" s="48"/>
    </row>
    <row r="43">
      <c r="A43" s="37" t="s">
        <v>593</v>
      </c>
      <c r="B43" s="37">
        <v>10</v>
      </c>
      <c r="C43" s="38" t="s">
        <v>4225</v>
      </c>
      <c r="D43" s="37" t="s">
        <v>595</v>
      </c>
      <c r="E43" s="39" t="s">
        <v>4226</v>
      </c>
      <c r="F43" s="40" t="s">
        <v>624</v>
      </c>
      <c r="G43" s="41">
        <v>24</v>
      </c>
      <c r="H43" s="42">
        <v>0</v>
      </c>
      <c r="I43" s="43">
        <f>ROUND(G43*H43,P4)</f>
        <v>0</v>
      </c>
      <c r="J43" s="37"/>
      <c r="O43" s="44">
        <f>I43*0.21</f>
        <v>0</v>
      </c>
      <c r="P43">
        <v>3</v>
      </c>
    </row>
    <row r="44">
      <c r="A44" s="37" t="s">
        <v>598</v>
      </c>
      <c r="B44" s="45"/>
      <c r="C44" s="46"/>
      <c r="D44" s="46"/>
      <c r="E44" s="39" t="s">
        <v>14501</v>
      </c>
      <c r="F44" s="46"/>
      <c r="G44" s="46"/>
      <c r="H44" s="46"/>
      <c r="I44" s="46"/>
      <c r="J44" s="48"/>
    </row>
    <row r="45" ht="105">
      <c r="A45" s="37" t="s">
        <v>601</v>
      </c>
      <c r="B45" s="45"/>
      <c r="C45" s="46"/>
      <c r="D45" s="46"/>
      <c r="E45" s="39" t="s">
        <v>4227</v>
      </c>
      <c r="F45" s="46"/>
      <c r="G45" s="46"/>
      <c r="H45" s="46"/>
      <c r="I45" s="46"/>
      <c r="J45" s="48"/>
    </row>
    <row r="46">
      <c r="A46" s="31" t="s">
        <v>591</v>
      </c>
      <c r="B46" s="32"/>
      <c r="C46" s="33" t="s">
        <v>1812</v>
      </c>
      <c r="D46" s="34"/>
      <c r="E46" s="31" t="s">
        <v>1813</v>
      </c>
      <c r="F46" s="34"/>
      <c r="G46" s="34"/>
      <c r="H46" s="34"/>
      <c r="I46" s="35">
        <f>SUMIFS(I47:I56,A47:A56,"P")</f>
        <v>0</v>
      </c>
      <c r="J46" s="36"/>
    </row>
    <row r="47" ht="45">
      <c r="A47" s="37" t="s">
        <v>593</v>
      </c>
      <c r="B47" s="37">
        <v>11</v>
      </c>
      <c r="C47" s="38" t="s">
        <v>1124</v>
      </c>
      <c r="D47" s="37" t="s">
        <v>1125</v>
      </c>
      <c r="E47" s="39" t="s">
        <v>1126</v>
      </c>
      <c r="F47" s="40" t="s">
        <v>1127</v>
      </c>
      <c r="G47" s="41">
        <v>3.7999999999999998</v>
      </c>
      <c r="H47" s="42">
        <v>0</v>
      </c>
      <c r="I47" s="43">
        <f>ROUND(G47*H47,P4)</f>
        <v>0</v>
      </c>
      <c r="J47" s="37"/>
      <c r="O47" s="44">
        <f>I47*0.21</f>
        <v>0</v>
      </c>
      <c r="P47">
        <v>3</v>
      </c>
    </row>
    <row r="48">
      <c r="A48" s="37" t="s">
        <v>598</v>
      </c>
      <c r="B48" s="45"/>
      <c r="C48" s="46"/>
      <c r="D48" s="46"/>
      <c r="E48" s="39" t="s">
        <v>1817</v>
      </c>
      <c r="F48" s="46"/>
      <c r="G48" s="46"/>
      <c r="H48" s="46"/>
      <c r="I48" s="46"/>
      <c r="J48" s="48"/>
    </row>
    <row r="49" ht="30">
      <c r="A49" s="37" t="s">
        <v>599</v>
      </c>
      <c r="B49" s="45"/>
      <c r="C49" s="46"/>
      <c r="D49" s="46"/>
      <c r="E49" s="49" t="s">
        <v>14541</v>
      </c>
      <c r="F49" s="46"/>
      <c r="G49" s="46"/>
      <c r="H49" s="46"/>
      <c r="I49" s="46"/>
      <c r="J49" s="48"/>
    </row>
    <row r="50" ht="120">
      <c r="A50" s="37" t="s">
        <v>601</v>
      </c>
      <c r="B50" s="45"/>
      <c r="C50" s="46"/>
      <c r="D50" s="46"/>
      <c r="E50" s="39" t="s">
        <v>1819</v>
      </c>
      <c r="F50" s="46"/>
      <c r="G50" s="46"/>
      <c r="H50" s="46"/>
      <c r="I50" s="46"/>
      <c r="J50" s="48"/>
    </row>
    <row r="51" ht="45">
      <c r="A51" s="37" t="s">
        <v>593</v>
      </c>
      <c r="B51" s="37">
        <v>12</v>
      </c>
      <c r="C51" s="38" t="s">
        <v>1133</v>
      </c>
      <c r="D51" s="37" t="s">
        <v>1134</v>
      </c>
      <c r="E51" s="39" t="s">
        <v>1135</v>
      </c>
      <c r="F51" s="40" t="s">
        <v>1127</v>
      </c>
      <c r="G51" s="41">
        <v>0.5</v>
      </c>
      <c r="H51" s="42">
        <v>0</v>
      </c>
      <c r="I51" s="43">
        <f>ROUND(G51*H51,P4)</f>
        <v>0</v>
      </c>
      <c r="J51" s="37"/>
      <c r="O51" s="44">
        <f>I51*0.21</f>
        <v>0</v>
      </c>
      <c r="P51">
        <v>3</v>
      </c>
    </row>
    <row r="52">
      <c r="A52" s="37" t="s">
        <v>598</v>
      </c>
      <c r="B52" s="45"/>
      <c r="C52" s="46"/>
      <c r="D52" s="46"/>
      <c r="E52" s="39" t="s">
        <v>1817</v>
      </c>
      <c r="F52" s="46"/>
      <c r="G52" s="46"/>
      <c r="H52" s="46"/>
      <c r="I52" s="46"/>
      <c r="J52" s="48"/>
    </row>
    <row r="53" ht="120">
      <c r="A53" s="37" t="s">
        <v>601</v>
      </c>
      <c r="B53" s="45"/>
      <c r="C53" s="46"/>
      <c r="D53" s="46"/>
      <c r="E53" s="39" t="s">
        <v>1819</v>
      </c>
      <c r="F53" s="46"/>
      <c r="G53" s="46"/>
      <c r="H53" s="46"/>
      <c r="I53" s="46"/>
      <c r="J53" s="48"/>
    </row>
    <row r="54" ht="30">
      <c r="A54" s="37" t="s">
        <v>593</v>
      </c>
      <c r="B54" s="37">
        <v>13</v>
      </c>
      <c r="C54" s="38" t="s">
        <v>3427</v>
      </c>
      <c r="D54" s="37" t="s">
        <v>3428</v>
      </c>
      <c r="E54" s="39" t="s">
        <v>4279</v>
      </c>
      <c r="F54" s="40" t="s">
        <v>1127</v>
      </c>
      <c r="G54" s="41">
        <v>0.5</v>
      </c>
      <c r="H54" s="42">
        <v>0</v>
      </c>
      <c r="I54" s="43">
        <f>ROUND(G54*H54,P4)</f>
        <v>0</v>
      </c>
      <c r="J54" s="37"/>
      <c r="O54" s="44">
        <f>I54*0.21</f>
        <v>0</v>
      </c>
      <c r="P54">
        <v>3</v>
      </c>
    </row>
    <row r="55">
      <c r="A55" s="37" t="s">
        <v>598</v>
      </c>
      <c r="B55" s="45"/>
      <c r="C55" s="46"/>
      <c r="D55" s="46"/>
      <c r="E55" s="39" t="s">
        <v>1817</v>
      </c>
      <c r="F55" s="46"/>
      <c r="G55" s="46"/>
      <c r="H55" s="46"/>
      <c r="I55" s="46"/>
      <c r="J55" s="48"/>
    </row>
    <row r="56" ht="120">
      <c r="A56" s="37" t="s">
        <v>601</v>
      </c>
      <c r="B56" s="50"/>
      <c r="C56" s="51"/>
      <c r="D56" s="51"/>
      <c r="E56" s="39" t="s">
        <v>1819</v>
      </c>
      <c r="F56" s="51"/>
      <c r="G56" s="51"/>
      <c r="H56" s="51"/>
      <c r="I56" s="51"/>
      <c r="J56" s="52"/>
    </row>
  </sheetData>
  <sheetProtection sheet="1" objects="1" scenarios="1" spinCount="100000" saltValue="s8mOJF2xPazaPXRTDsE88E44B4ZgFNXI+6BKsjqx2wqnk3wUQxxsZC2ja2LK5EYybrjkd3YWfr9dOU7X5O1pHA==" hashValue="3li8pBUwB8CbV0LXE1wSb6TTeDIotKH5vS3JGaKUANQGgvjE+U6kq+4XUJi0CJS0T0uksXOFa6u6goYEJeNUE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14542</v>
      </c>
      <c r="I3" s="25">
        <f>SUMIFS(I11:I138,A11:A138,"SD")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14542</v>
      </c>
      <c r="D7" s="22"/>
      <c r="E7" s="23" t="s">
        <v>505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108</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14543</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14544</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4957</v>
      </c>
      <c r="F24" s="34"/>
      <c r="G24" s="34"/>
      <c r="H24" s="34"/>
      <c r="I24" s="35">
        <f>SUMIFS(I25:I28,A25:A28,"P")</f>
        <v>0</v>
      </c>
      <c r="J24" s="36"/>
    </row>
    <row r="25">
      <c r="A25" s="37" t="s">
        <v>593</v>
      </c>
      <c r="B25" s="37">
        <v>4</v>
      </c>
      <c r="C25" s="38" t="s">
        <v>14508</v>
      </c>
      <c r="D25" s="37" t="s">
        <v>595</v>
      </c>
      <c r="E25" s="39" t="s">
        <v>14509</v>
      </c>
      <c r="F25" s="40" t="s">
        <v>641</v>
      </c>
      <c r="G25" s="41">
        <v>18</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14545</v>
      </c>
      <c r="F27" s="46"/>
      <c r="G27" s="46"/>
      <c r="H27" s="46"/>
      <c r="I27" s="46"/>
      <c r="J27" s="48"/>
    </row>
    <row r="28" ht="409.5">
      <c r="A28" s="37" t="s">
        <v>601</v>
      </c>
      <c r="B28" s="45"/>
      <c r="C28" s="46"/>
      <c r="D28" s="46"/>
      <c r="E28" s="39" t="s">
        <v>4982</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5260</v>
      </c>
      <c r="F30" s="40" t="s">
        <v>989</v>
      </c>
      <c r="G30" s="41">
        <v>2.1499999999999999</v>
      </c>
      <c r="H30" s="42">
        <v>0</v>
      </c>
      <c r="I30" s="43">
        <f>ROUND(G30*H30,P4)</f>
        <v>0</v>
      </c>
      <c r="J30" s="37"/>
      <c r="O30" s="44">
        <f>I30*0.21</f>
        <v>0</v>
      </c>
      <c r="P30">
        <v>3</v>
      </c>
    </row>
    <row r="31">
      <c r="A31" s="37" t="s">
        <v>598</v>
      </c>
      <c r="B31" s="45"/>
      <c r="C31" s="46"/>
      <c r="D31" s="46"/>
      <c r="E31" s="39" t="s">
        <v>5260</v>
      </c>
      <c r="F31" s="46"/>
      <c r="G31" s="46"/>
      <c r="H31" s="46"/>
      <c r="I31" s="46"/>
      <c r="J31" s="48"/>
    </row>
    <row r="32">
      <c r="A32" s="37" t="s">
        <v>599</v>
      </c>
      <c r="B32" s="45"/>
      <c r="C32" s="46"/>
      <c r="D32" s="46"/>
      <c r="E32" s="49" t="s">
        <v>14546</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SUMIFS(I35:I42,A35:A42,"P")</f>
        <v>0</v>
      </c>
      <c r="J34" s="36"/>
    </row>
    <row r="35">
      <c r="A35" s="37" t="s">
        <v>593</v>
      </c>
      <c r="B35" s="37">
        <v>6</v>
      </c>
      <c r="C35" s="38" t="s">
        <v>4521</v>
      </c>
      <c r="D35" s="37" t="s">
        <v>595</v>
      </c>
      <c r="E35" s="39" t="s">
        <v>4522</v>
      </c>
      <c r="F35" s="40" t="s">
        <v>641</v>
      </c>
      <c r="G35" s="41">
        <v>1.575</v>
      </c>
      <c r="H35" s="42">
        <v>0</v>
      </c>
      <c r="I35" s="43">
        <f>ROUND(G35*H35,P4)</f>
        <v>0</v>
      </c>
      <c r="J35" s="37"/>
      <c r="O35" s="44">
        <f>I35*0.21</f>
        <v>0</v>
      </c>
      <c r="P35">
        <v>3</v>
      </c>
    </row>
    <row r="36">
      <c r="A36" s="37" t="s">
        <v>598</v>
      </c>
      <c r="B36" s="45"/>
      <c r="C36" s="46"/>
      <c r="D36" s="46"/>
      <c r="E36" s="47" t="s">
        <v>595</v>
      </c>
      <c r="F36" s="46"/>
      <c r="G36" s="46"/>
      <c r="H36" s="46"/>
      <c r="I36" s="46"/>
      <c r="J36" s="48"/>
    </row>
    <row r="37" ht="45">
      <c r="A37" s="37" t="s">
        <v>599</v>
      </c>
      <c r="B37" s="45"/>
      <c r="C37" s="46"/>
      <c r="D37" s="46"/>
      <c r="E37" s="49" t="s">
        <v>14547</v>
      </c>
      <c r="F37" s="46"/>
      <c r="G37" s="46"/>
      <c r="H37" s="46"/>
      <c r="I37" s="46"/>
      <c r="J37" s="48"/>
    </row>
    <row r="38" ht="409.5">
      <c r="A38" s="37" t="s">
        <v>601</v>
      </c>
      <c r="B38" s="45"/>
      <c r="C38" s="46"/>
      <c r="D38" s="46"/>
      <c r="E38" s="39" t="s">
        <v>4524</v>
      </c>
      <c r="F38" s="46"/>
      <c r="G38" s="46"/>
      <c r="H38" s="46"/>
      <c r="I38" s="46"/>
      <c r="J38" s="48"/>
    </row>
    <row r="39">
      <c r="A39" s="37" t="s">
        <v>593</v>
      </c>
      <c r="B39" s="37">
        <v>7</v>
      </c>
      <c r="C39" s="38" t="s">
        <v>14439</v>
      </c>
      <c r="D39" s="37" t="s">
        <v>595</v>
      </c>
      <c r="E39" s="39" t="s">
        <v>14440</v>
      </c>
      <c r="F39" s="40" t="s">
        <v>641</v>
      </c>
      <c r="G39" s="41">
        <v>9.6950000000000003</v>
      </c>
      <c r="H39" s="42">
        <v>0</v>
      </c>
      <c r="I39" s="43">
        <f>ROUND(G39*H39,P4)</f>
        <v>0</v>
      </c>
      <c r="J39" s="37"/>
      <c r="O39" s="44">
        <f>I39*0.21</f>
        <v>0</v>
      </c>
      <c r="P39">
        <v>3</v>
      </c>
    </row>
    <row r="40">
      <c r="A40" s="37" t="s">
        <v>598</v>
      </c>
      <c r="B40" s="45"/>
      <c r="C40" s="46"/>
      <c r="D40" s="46"/>
      <c r="E40" s="47" t="s">
        <v>595</v>
      </c>
      <c r="F40" s="46"/>
      <c r="G40" s="46"/>
      <c r="H40" s="46"/>
      <c r="I40" s="46"/>
      <c r="J40" s="48"/>
    </row>
    <row r="41" ht="120">
      <c r="A41" s="37" t="s">
        <v>599</v>
      </c>
      <c r="B41" s="45"/>
      <c r="C41" s="46"/>
      <c r="D41" s="46"/>
      <c r="E41" s="49" t="s">
        <v>14548</v>
      </c>
      <c r="F41" s="46"/>
      <c r="G41" s="46"/>
      <c r="H41" s="46"/>
      <c r="I41" s="46"/>
      <c r="J41" s="48"/>
    </row>
    <row r="42" ht="409.5">
      <c r="A42" s="37" t="s">
        <v>601</v>
      </c>
      <c r="B42" s="45"/>
      <c r="C42" s="46"/>
      <c r="D42" s="46"/>
      <c r="E42" s="39" t="s">
        <v>14441</v>
      </c>
      <c r="F42" s="46"/>
      <c r="G42" s="46"/>
      <c r="H42" s="46"/>
      <c r="I42" s="46"/>
      <c r="J42" s="48"/>
    </row>
    <row r="43">
      <c r="A43" s="31" t="s">
        <v>591</v>
      </c>
      <c r="B43" s="32"/>
      <c r="C43" s="33" t="s">
        <v>4055</v>
      </c>
      <c r="D43" s="34"/>
      <c r="E43" s="31" t="s">
        <v>4056</v>
      </c>
      <c r="F43" s="34"/>
      <c r="G43" s="34"/>
      <c r="H43" s="34"/>
      <c r="I43" s="35">
        <f>SUMIFS(I44:I46,A44:A46,"P")</f>
        <v>0</v>
      </c>
      <c r="J43" s="36"/>
    </row>
    <row r="44">
      <c r="A44" s="37" t="s">
        <v>593</v>
      </c>
      <c r="B44" s="37">
        <v>8</v>
      </c>
      <c r="C44" s="38" t="s">
        <v>659</v>
      </c>
      <c r="D44" s="37" t="s">
        <v>595</v>
      </c>
      <c r="E44" s="39" t="s">
        <v>660</v>
      </c>
      <c r="F44" s="40" t="s">
        <v>608</v>
      </c>
      <c r="G44" s="41">
        <v>20</v>
      </c>
      <c r="H44" s="42">
        <v>0</v>
      </c>
      <c r="I44" s="43">
        <f>ROUND(G44*H44,P4)</f>
        <v>0</v>
      </c>
      <c r="J44" s="37"/>
      <c r="O44" s="44">
        <f>I44*0.21</f>
        <v>0</v>
      </c>
      <c r="P44">
        <v>3</v>
      </c>
    </row>
    <row r="45">
      <c r="A45" s="37" t="s">
        <v>598</v>
      </c>
      <c r="B45" s="45"/>
      <c r="C45" s="46"/>
      <c r="D45" s="46"/>
      <c r="E45" s="39" t="s">
        <v>14304</v>
      </c>
      <c r="F45" s="46"/>
      <c r="G45" s="46"/>
      <c r="H45" s="46"/>
      <c r="I45" s="46"/>
      <c r="J45" s="48"/>
    </row>
    <row r="46" ht="90">
      <c r="A46" s="37" t="s">
        <v>601</v>
      </c>
      <c r="B46" s="45"/>
      <c r="C46" s="46"/>
      <c r="D46" s="46"/>
      <c r="E46" s="39" t="s">
        <v>658</v>
      </c>
      <c r="F46" s="46"/>
      <c r="G46" s="46"/>
      <c r="H46" s="46"/>
      <c r="I46" s="46"/>
      <c r="J46" s="48"/>
    </row>
    <row r="47">
      <c r="A47" s="31" t="s">
        <v>591</v>
      </c>
      <c r="B47" s="32"/>
      <c r="C47" s="33" t="s">
        <v>4059</v>
      </c>
      <c r="D47" s="34"/>
      <c r="E47" s="31" t="s">
        <v>4060</v>
      </c>
      <c r="F47" s="34"/>
      <c r="G47" s="34"/>
      <c r="H47" s="34"/>
      <c r="I47" s="35">
        <f>SUMIFS(I48:I57,A48:A57,"P")</f>
        <v>0</v>
      </c>
      <c r="J47" s="36"/>
    </row>
    <row r="48">
      <c r="A48" s="37" t="s">
        <v>593</v>
      </c>
      <c r="B48" s="37">
        <v>9</v>
      </c>
      <c r="C48" s="38" t="s">
        <v>14222</v>
      </c>
      <c r="D48" s="37" t="s">
        <v>595</v>
      </c>
      <c r="E48" s="39" t="s">
        <v>14223</v>
      </c>
      <c r="F48" s="40" t="s">
        <v>597</v>
      </c>
      <c r="G48" s="41">
        <v>115</v>
      </c>
      <c r="H48" s="42">
        <v>0</v>
      </c>
      <c r="I48" s="43">
        <f>ROUND(G48*H48,P4)</f>
        <v>0</v>
      </c>
      <c r="J48" s="37"/>
      <c r="O48" s="44">
        <f>I48*0.21</f>
        <v>0</v>
      </c>
      <c r="P48">
        <v>3</v>
      </c>
    </row>
    <row r="49">
      <c r="A49" s="37" t="s">
        <v>598</v>
      </c>
      <c r="B49" s="45"/>
      <c r="C49" s="46"/>
      <c r="D49" s="46"/>
      <c r="E49" s="39" t="s">
        <v>14304</v>
      </c>
      <c r="F49" s="46"/>
      <c r="G49" s="46"/>
      <c r="H49" s="46"/>
      <c r="I49" s="46"/>
      <c r="J49" s="48"/>
    </row>
    <row r="50" ht="90">
      <c r="A50" s="37" t="s">
        <v>601</v>
      </c>
      <c r="B50" s="45"/>
      <c r="C50" s="46"/>
      <c r="D50" s="46"/>
      <c r="E50" s="39" t="s">
        <v>1040</v>
      </c>
      <c r="F50" s="46"/>
      <c r="G50" s="46"/>
      <c r="H50" s="46"/>
      <c r="I50" s="46"/>
      <c r="J50" s="48"/>
    </row>
    <row r="51">
      <c r="A51" s="37" t="s">
        <v>593</v>
      </c>
      <c r="B51" s="37">
        <v>10</v>
      </c>
      <c r="C51" s="38" t="s">
        <v>1019</v>
      </c>
      <c r="D51" s="37" t="s">
        <v>595</v>
      </c>
      <c r="E51" s="39" t="s">
        <v>1020</v>
      </c>
      <c r="F51" s="40" t="s">
        <v>597</v>
      </c>
      <c r="G51" s="41">
        <v>115</v>
      </c>
      <c r="H51" s="42">
        <v>0</v>
      </c>
      <c r="I51" s="43">
        <f>ROUND(G51*H51,P4)</f>
        <v>0</v>
      </c>
      <c r="J51" s="37"/>
      <c r="O51" s="44">
        <f>I51*0.21</f>
        <v>0</v>
      </c>
      <c r="P51">
        <v>3</v>
      </c>
    </row>
    <row r="52">
      <c r="A52" s="37" t="s">
        <v>598</v>
      </c>
      <c r="B52" s="45"/>
      <c r="C52" s="46"/>
      <c r="D52" s="46"/>
      <c r="E52" s="39" t="s">
        <v>14304</v>
      </c>
      <c r="F52" s="46"/>
      <c r="G52" s="46"/>
      <c r="H52" s="46"/>
      <c r="I52" s="46"/>
      <c r="J52" s="48"/>
    </row>
    <row r="53" ht="105">
      <c r="A53" s="37" t="s">
        <v>601</v>
      </c>
      <c r="B53" s="45"/>
      <c r="C53" s="46"/>
      <c r="D53" s="46"/>
      <c r="E53" s="39" t="s">
        <v>14226</v>
      </c>
      <c r="F53" s="46"/>
      <c r="G53" s="46"/>
      <c r="H53" s="46"/>
      <c r="I53" s="46"/>
      <c r="J53" s="48"/>
    </row>
    <row r="54" ht="30">
      <c r="A54" s="37" t="s">
        <v>593</v>
      </c>
      <c r="B54" s="37">
        <v>11</v>
      </c>
      <c r="C54" s="38" t="s">
        <v>14227</v>
      </c>
      <c r="D54" s="37" t="s">
        <v>595</v>
      </c>
      <c r="E54" s="39" t="s">
        <v>14228</v>
      </c>
      <c r="F54" s="40" t="s">
        <v>597</v>
      </c>
      <c r="G54" s="41">
        <v>115</v>
      </c>
      <c r="H54" s="42">
        <v>0</v>
      </c>
      <c r="I54" s="43">
        <f>ROUND(G54*H54,P4)</f>
        <v>0</v>
      </c>
      <c r="J54" s="37"/>
      <c r="O54" s="44">
        <f>I54*0.21</f>
        <v>0</v>
      </c>
      <c r="P54">
        <v>3</v>
      </c>
    </row>
    <row r="55" ht="30">
      <c r="A55" s="37" t="s">
        <v>598</v>
      </c>
      <c r="B55" s="45"/>
      <c r="C55" s="46"/>
      <c r="D55" s="46"/>
      <c r="E55" s="39" t="s">
        <v>14228</v>
      </c>
      <c r="F55" s="46"/>
      <c r="G55" s="46"/>
      <c r="H55" s="46"/>
      <c r="I55" s="46"/>
      <c r="J55" s="48"/>
    </row>
    <row r="56">
      <c r="A56" s="37" t="s">
        <v>599</v>
      </c>
      <c r="B56" s="45"/>
      <c r="C56" s="46"/>
      <c r="D56" s="46"/>
      <c r="E56" s="49" t="s">
        <v>14549</v>
      </c>
      <c r="F56" s="46"/>
      <c r="G56" s="46"/>
      <c r="H56" s="46"/>
      <c r="I56" s="46"/>
      <c r="J56" s="48"/>
    </row>
    <row r="57" ht="90">
      <c r="A57" s="37" t="s">
        <v>601</v>
      </c>
      <c r="B57" s="45"/>
      <c r="C57" s="46"/>
      <c r="D57" s="46"/>
      <c r="E57" s="39" t="s">
        <v>14305</v>
      </c>
      <c r="F57" s="46"/>
      <c r="G57" s="46"/>
      <c r="H57" s="46"/>
      <c r="I57" s="46"/>
      <c r="J57" s="48"/>
    </row>
    <row r="58">
      <c r="A58" s="31" t="s">
        <v>591</v>
      </c>
      <c r="B58" s="32"/>
      <c r="C58" s="33" t="s">
        <v>1716</v>
      </c>
      <c r="D58" s="34"/>
      <c r="E58" s="31" t="s">
        <v>4099</v>
      </c>
      <c r="F58" s="34"/>
      <c r="G58" s="34"/>
      <c r="H58" s="34"/>
      <c r="I58" s="35">
        <f>SUMIFS(I59:I70,A59:A70,"P")</f>
        <v>0</v>
      </c>
      <c r="J58" s="36"/>
    </row>
    <row r="59">
      <c r="A59" s="37" t="s">
        <v>593</v>
      </c>
      <c r="B59" s="37">
        <v>12</v>
      </c>
      <c r="C59" s="38" t="s">
        <v>14312</v>
      </c>
      <c r="D59" s="37" t="s">
        <v>595</v>
      </c>
      <c r="E59" s="39" t="s">
        <v>14313</v>
      </c>
      <c r="F59" s="40" t="s">
        <v>597</v>
      </c>
      <c r="G59" s="41">
        <v>100</v>
      </c>
      <c r="H59" s="42">
        <v>0</v>
      </c>
      <c r="I59" s="43">
        <f>ROUND(G59*H59,P4)</f>
        <v>0</v>
      </c>
      <c r="J59" s="37"/>
      <c r="O59" s="44">
        <f>I59*0.21</f>
        <v>0</v>
      </c>
      <c r="P59">
        <v>3</v>
      </c>
    </row>
    <row r="60">
      <c r="A60" s="37" t="s">
        <v>598</v>
      </c>
      <c r="B60" s="45"/>
      <c r="C60" s="46"/>
      <c r="D60" s="46"/>
      <c r="E60" s="39" t="s">
        <v>14304</v>
      </c>
      <c r="F60" s="46"/>
      <c r="G60" s="46"/>
      <c r="H60" s="46"/>
      <c r="I60" s="46"/>
      <c r="J60" s="48"/>
    </row>
    <row r="61" ht="150">
      <c r="A61" s="37" t="s">
        <v>601</v>
      </c>
      <c r="B61" s="45"/>
      <c r="C61" s="46"/>
      <c r="D61" s="46"/>
      <c r="E61" s="39" t="s">
        <v>14315</v>
      </c>
      <c r="F61" s="46"/>
      <c r="G61" s="46"/>
      <c r="H61" s="46"/>
      <c r="I61" s="46"/>
      <c r="J61" s="48"/>
    </row>
    <row r="62">
      <c r="A62" s="37" t="s">
        <v>593</v>
      </c>
      <c r="B62" s="37">
        <v>13</v>
      </c>
      <c r="C62" s="38" t="s">
        <v>14316</v>
      </c>
      <c r="D62" s="37" t="s">
        <v>595</v>
      </c>
      <c r="E62" s="39" t="s">
        <v>14317</v>
      </c>
      <c r="F62" s="40" t="s">
        <v>608</v>
      </c>
      <c r="G62" s="41">
        <v>25</v>
      </c>
      <c r="H62" s="42">
        <v>0</v>
      </c>
      <c r="I62" s="43">
        <f>ROUND(G62*H62,P4)</f>
        <v>0</v>
      </c>
      <c r="J62" s="37"/>
      <c r="O62" s="44">
        <f>I62*0.21</f>
        <v>0</v>
      </c>
      <c r="P62">
        <v>3</v>
      </c>
    </row>
    <row r="63">
      <c r="A63" s="37" t="s">
        <v>598</v>
      </c>
      <c r="B63" s="45"/>
      <c r="C63" s="46"/>
      <c r="D63" s="46"/>
      <c r="E63" s="39" t="s">
        <v>14304</v>
      </c>
      <c r="F63" s="46"/>
      <c r="G63" s="46"/>
      <c r="H63" s="46"/>
      <c r="I63" s="46"/>
      <c r="J63" s="48"/>
    </row>
    <row r="64" ht="120">
      <c r="A64" s="37" t="s">
        <v>601</v>
      </c>
      <c r="B64" s="45"/>
      <c r="C64" s="46"/>
      <c r="D64" s="46"/>
      <c r="E64" s="39" t="s">
        <v>14318</v>
      </c>
      <c r="F64" s="46"/>
      <c r="G64" s="46"/>
      <c r="H64" s="46"/>
      <c r="I64" s="46"/>
      <c r="J64" s="48"/>
    </row>
    <row r="65">
      <c r="A65" s="37" t="s">
        <v>593</v>
      </c>
      <c r="B65" s="37">
        <v>14</v>
      </c>
      <c r="C65" s="38" t="s">
        <v>14319</v>
      </c>
      <c r="D65" s="37" t="s">
        <v>595</v>
      </c>
      <c r="E65" s="39" t="s">
        <v>2456</v>
      </c>
      <c r="F65" s="40" t="s">
        <v>608</v>
      </c>
      <c r="G65" s="41">
        <v>7</v>
      </c>
      <c r="H65" s="42">
        <v>0</v>
      </c>
      <c r="I65" s="43">
        <f>ROUND(G65*H65,P4)</f>
        <v>0</v>
      </c>
      <c r="J65" s="37"/>
      <c r="O65" s="44">
        <f>I65*0.21</f>
        <v>0</v>
      </c>
      <c r="P65">
        <v>3</v>
      </c>
    </row>
    <row r="66">
      <c r="A66" s="37" t="s">
        <v>598</v>
      </c>
      <c r="B66" s="45"/>
      <c r="C66" s="46"/>
      <c r="D66" s="46"/>
      <c r="E66" s="39" t="s">
        <v>14304</v>
      </c>
      <c r="F66" s="46"/>
      <c r="G66" s="46"/>
      <c r="H66" s="46"/>
      <c r="I66" s="46"/>
      <c r="J66" s="48"/>
    </row>
    <row r="67" ht="120">
      <c r="A67" s="37" t="s">
        <v>601</v>
      </c>
      <c r="B67" s="45"/>
      <c r="C67" s="46"/>
      <c r="D67" s="46"/>
      <c r="E67" s="39" t="s">
        <v>14321</v>
      </c>
      <c r="F67" s="46"/>
      <c r="G67" s="46"/>
      <c r="H67" s="46"/>
      <c r="I67" s="46"/>
      <c r="J67" s="48"/>
    </row>
    <row r="68">
      <c r="A68" s="37" t="s">
        <v>593</v>
      </c>
      <c r="B68" s="37">
        <v>15</v>
      </c>
      <c r="C68" s="38" t="s">
        <v>3315</v>
      </c>
      <c r="D68" s="37" t="s">
        <v>595</v>
      </c>
      <c r="E68" s="39" t="s">
        <v>3316</v>
      </c>
      <c r="F68" s="40" t="s">
        <v>1797</v>
      </c>
      <c r="G68" s="41">
        <v>1</v>
      </c>
      <c r="H68" s="42">
        <v>0</v>
      </c>
      <c r="I68" s="43">
        <f>ROUND(G68*H68,P4)</f>
        <v>0</v>
      </c>
      <c r="J68" s="37"/>
      <c r="O68" s="44">
        <f>I68*0.21</f>
        <v>0</v>
      </c>
      <c r="P68">
        <v>3</v>
      </c>
    </row>
    <row r="69">
      <c r="A69" s="37" t="s">
        <v>598</v>
      </c>
      <c r="B69" s="45"/>
      <c r="C69" s="46"/>
      <c r="D69" s="46"/>
      <c r="E69" s="39" t="s">
        <v>14304</v>
      </c>
      <c r="F69" s="46"/>
      <c r="G69" s="46"/>
      <c r="H69" s="46"/>
      <c r="I69" s="46"/>
      <c r="J69" s="48"/>
    </row>
    <row r="70" ht="195">
      <c r="A70" s="37" t="s">
        <v>601</v>
      </c>
      <c r="B70" s="45"/>
      <c r="C70" s="46"/>
      <c r="D70" s="46"/>
      <c r="E70" s="39" t="s">
        <v>14516</v>
      </c>
      <c r="F70" s="46"/>
      <c r="G70" s="46"/>
      <c r="H70" s="46"/>
      <c r="I70" s="46"/>
      <c r="J70" s="48"/>
    </row>
    <row r="71">
      <c r="A71" s="31" t="s">
        <v>591</v>
      </c>
      <c r="B71" s="32"/>
      <c r="C71" s="33" t="s">
        <v>3659</v>
      </c>
      <c r="D71" s="34"/>
      <c r="E71" s="31" t="s">
        <v>4123</v>
      </c>
      <c r="F71" s="34"/>
      <c r="G71" s="34"/>
      <c r="H71" s="34"/>
      <c r="I71" s="35">
        <f>SUMIFS(I72:I88,A72:A88,"P")</f>
        <v>0</v>
      </c>
      <c r="J71" s="36"/>
    </row>
    <row r="72" ht="30">
      <c r="A72" s="37" t="s">
        <v>593</v>
      </c>
      <c r="B72" s="37">
        <v>16</v>
      </c>
      <c r="C72" s="38" t="s">
        <v>3377</v>
      </c>
      <c r="D72" s="37" t="s">
        <v>595</v>
      </c>
      <c r="E72" s="39" t="s">
        <v>3378</v>
      </c>
      <c r="F72" s="40" t="s">
        <v>608</v>
      </c>
      <c r="G72" s="41">
        <v>14</v>
      </c>
      <c r="H72" s="42">
        <v>0</v>
      </c>
      <c r="I72" s="43">
        <f>ROUND(G72*H72,P4)</f>
        <v>0</v>
      </c>
      <c r="J72" s="37"/>
      <c r="O72" s="44">
        <f>I72*0.21</f>
        <v>0</v>
      </c>
      <c r="P72">
        <v>3</v>
      </c>
    </row>
    <row r="73">
      <c r="A73" s="37" t="s">
        <v>598</v>
      </c>
      <c r="B73" s="45"/>
      <c r="C73" s="46"/>
      <c r="D73" s="46"/>
      <c r="E73" s="39" t="s">
        <v>14330</v>
      </c>
      <c r="F73" s="46"/>
      <c r="G73" s="46"/>
      <c r="H73" s="46"/>
      <c r="I73" s="46"/>
      <c r="J73" s="48"/>
    </row>
    <row r="74" ht="120">
      <c r="A74" s="37" t="s">
        <v>601</v>
      </c>
      <c r="B74" s="45"/>
      <c r="C74" s="46"/>
      <c r="D74" s="46"/>
      <c r="E74" s="39" t="s">
        <v>2096</v>
      </c>
      <c r="F74" s="46"/>
      <c r="G74" s="46"/>
      <c r="H74" s="46"/>
      <c r="I74" s="46"/>
      <c r="J74" s="48"/>
    </row>
    <row r="75" ht="30">
      <c r="A75" s="37" t="s">
        <v>593</v>
      </c>
      <c r="B75" s="37">
        <v>17</v>
      </c>
      <c r="C75" s="38" t="s">
        <v>4328</v>
      </c>
      <c r="D75" s="37" t="s">
        <v>595</v>
      </c>
      <c r="E75" s="39" t="s">
        <v>4329</v>
      </c>
      <c r="F75" s="40" t="s">
        <v>608</v>
      </c>
      <c r="G75" s="41">
        <v>14</v>
      </c>
      <c r="H75" s="42">
        <v>0</v>
      </c>
      <c r="I75" s="43">
        <f>ROUND(G75*H75,P4)</f>
        <v>0</v>
      </c>
      <c r="J75" s="37"/>
      <c r="O75" s="44">
        <f>I75*0.21</f>
        <v>0</v>
      </c>
      <c r="P75">
        <v>3</v>
      </c>
    </row>
    <row r="76">
      <c r="A76" s="37" t="s">
        <v>598</v>
      </c>
      <c r="B76" s="45"/>
      <c r="C76" s="46"/>
      <c r="D76" s="46"/>
      <c r="E76" s="39" t="s">
        <v>14330</v>
      </c>
      <c r="F76" s="46"/>
      <c r="G76" s="46"/>
      <c r="H76" s="46"/>
      <c r="I76" s="46"/>
      <c r="J76" s="48"/>
    </row>
    <row r="77" ht="120">
      <c r="A77" s="37" t="s">
        <v>601</v>
      </c>
      <c r="B77" s="45"/>
      <c r="C77" s="46"/>
      <c r="D77" s="46"/>
      <c r="E77" s="39" t="s">
        <v>2096</v>
      </c>
      <c r="F77" s="46"/>
      <c r="G77" s="46"/>
      <c r="H77" s="46"/>
      <c r="I77" s="46"/>
      <c r="J77" s="48"/>
    </row>
    <row r="78">
      <c r="A78" s="37" t="s">
        <v>593</v>
      </c>
      <c r="B78" s="37">
        <v>18</v>
      </c>
      <c r="C78" s="38" t="s">
        <v>1259</v>
      </c>
      <c r="D78" s="37" t="s">
        <v>595</v>
      </c>
      <c r="E78" s="39" t="s">
        <v>1260</v>
      </c>
      <c r="F78" s="40" t="s">
        <v>608</v>
      </c>
      <c r="G78" s="41">
        <v>28</v>
      </c>
      <c r="H78" s="42">
        <v>0</v>
      </c>
      <c r="I78" s="43">
        <f>ROUND(G78*H78,P4)</f>
        <v>0</v>
      </c>
      <c r="J78" s="37"/>
      <c r="O78" s="44">
        <f>I78*0.21</f>
        <v>0</v>
      </c>
      <c r="P78">
        <v>3</v>
      </c>
    </row>
    <row r="79">
      <c r="A79" s="37" t="s">
        <v>598</v>
      </c>
      <c r="B79" s="45"/>
      <c r="C79" s="46"/>
      <c r="D79" s="46"/>
      <c r="E79" s="39" t="s">
        <v>14330</v>
      </c>
      <c r="F79" s="46"/>
      <c r="G79" s="46"/>
      <c r="H79" s="46"/>
      <c r="I79" s="46"/>
      <c r="J79" s="48"/>
    </row>
    <row r="80" ht="105">
      <c r="A80" s="37" t="s">
        <v>601</v>
      </c>
      <c r="B80" s="45"/>
      <c r="C80" s="46"/>
      <c r="D80" s="46"/>
      <c r="E80" s="39" t="s">
        <v>4128</v>
      </c>
      <c r="F80" s="46"/>
      <c r="G80" s="46"/>
      <c r="H80" s="46"/>
      <c r="I80" s="46"/>
      <c r="J80" s="48"/>
    </row>
    <row r="81" ht="30">
      <c r="A81" s="37" t="s">
        <v>593</v>
      </c>
      <c r="B81" s="37">
        <v>19</v>
      </c>
      <c r="C81" s="38" t="s">
        <v>4337</v>
      </c>
      <c r="D81" s="37" t="s">
        <v>595</v>
      </c>
      <c r="E81" s="39" t="s">
        <v>4338</v>
      </c>
      <c r="F81" s="40" t="s">
        <v>597</v>
      </c>
      <c r="G81" s="41">
        <v>400</v>
      </c>
      <c r="H81" s="42">
        <v>0</v>
      </c>
      <c r="I81" s="43">
        <f>ROUND(G81*H81,P4)</f>
        <v>0</v>
      </c>
      <c r="J81" s="37"/>
      <c r="O81" s="44">
        <f>I81*0.21</f>
        <v>0</v>
      </c>
      <c r="P81">
        <v>3</v>
      </c>
    </row>
    <row r="82" ht="30">
      <c r="A82" s="37" t="s">
        <v>598</v>
      </c>
      <c r="B82" s="45"/>
      <c r="C82" s="46"/>
      <c r="D82" s="46"/>
      <c r="E82" s="39" t="s">
        <v>4338</v>
      </c>
      <c r="F82" s="46"/>
      <c r="G82" s="46"/>
      <c r="H82" s="46"/>
      <c r="I82" s="46"/>
      <c r="J82" s="48"/>
    </row>
    <row r="83">
      <c r="A83" s="37" t="s">
        <v>599</v>
      </c>
      <c r="B83" s="45"/>
      <c r="C83" s="46"/>
      <c r="D83" s="46"/>
      <c r="E83" s="49" t="s">
        <v>14550</v>
      </c>
      <c r="F83" s="46"/>
      <c r="G83" s="46"/>
      <c r="H83" s="46"/>
      <c r="I83" s="46"/>
      <c r="J83" s="48"/>
    </row>
    <row r="84" ht="60">
      <c r="A84" s="37" t="s">
        <v>601</v>
      </c>
      <c r="B84" s="45"/>
      <c r="C84" s="46"/>
      <c r="D84" s="46"/>
      <c r="E84" s="39" t="s">
        <v>4133</v>
      </c>
      <c r="F84" s="46"/>
      <c r="G84" s="46"/>
      <c r="H84" s="46"/>
      <c r="I84" s="46"/>
      <c r="J84" s="48"/>
    </row>
    <row r="85">
      <c r="A85" s="37" t="s">
        <v>593</v>
      </c>
      <c r="B85" s="37">
        <v>20</v>
      </c>
      <c r="C85" s="38" t="s">
        <v>4340</v>
      </c>
      <c r="D85" s="37" t="s">
        <v>595</v>
      </c>
      <c r="E85" s="39" t="s">
        <v>3375</v>
      </c>
      <c r="F85" s="40" t="s">
        <v>597</v>
      </c>
      <c r="G85" s="41">
        <v>990</v>
      </c>
      <c r="H85" s="42">
        <v>0</v>
      </c>
      <c r="I85" s="43">
        <f>ROUND(G85*H85,P4)</f>
        <v>0</v>
      </c>
      <c r="J85" s="37"/>
      <c r="O85" s="44">
        <f>I85*0.21</f>
        <v>0</v>
      </c>
      <c r="P85">
        <v>3</v>
      </c>
    </row>
    <row r="86">
      <c r="A86" s="37" t="s">
        <v>598</v>
      </c>
      <c r="B86" s="45"/>
      <c r="C86" s="46"/>
      <c r="D86" s="46"/>
      <c r="E86" s="39" t="s">
        <v>3375</v>
      </c>
      <c r="F86" s="46"/>
      <c r="G86" s="46"/>
      <c r="H86" s="46"/>
      <c r="I86" s="46"/>
      <c r="J86" s="48"/>
    </row>
    <row r="87">
      <c r="A87" s="37" t="s">
        <v>599</v>
      </c>
      <c r="B87" s="45"/>
      <c r="C87" s="46"/>
      <c r="D87" s="46"/>
      <c r="E87" s="49" t="s">
        <v>14551</v>
      </c>
      <c r="F87" s="46"/>
      <c r="G87" s="46"/>
      <c r="H87" s="46"/>
      <c r="I87" s="46"/>
      <c r="J87" s="48"/>
    </row>
    <row r="88" ht="60">
      <c r="A88" s="37" t="s">
        <v>601</v>
      </c>
      <c r="B88" s="45"/>
      <c r="C88" s="46"/>
      <c r="D88" s="46"/>
      <c r="E88" s="39" t="s">
        <v>4133</v>
      </c>
      <c r="F88" s="46"/>
      <c r="G88" s="46"/>
      <c r="H88" s="46"/>
      <c r="I88" s="46"/>
      <c r="J88" s="48"/>
    </row>
    <row r="89">
      <c r="A89" s="31" t="s">
        <v>591</v>
      </c>
      <c r="B89" s="32"/>
      <c r="C89" s="33" t="s">
        <v>14244</v>
      </c>
      <c r="D89" s="34"/>
      <c r="E89" s="31" t="s">
        <v>14245</v>
      </c>
      <c r="F89" s="34"/>
      <c r="G89" s="34"/>
      <c r="H89" s="34"/>
      <c r="I89" s="35">
        <f>SUMIFS(I90:I105,A90:A105,"P")</f>
        <v>0</v>
      </c>
      <c r="J89" s="36"/>
    </row>
    <row r="90" ht="30">
      <c r="A90" s="37" t="s">
        <v>593</v>
      </c>
      <c r="B90" s="37">
        <v>21</v>
      </c>
      <c r="C90" s="38" t="s">
        <v>14451</v>
      </c>
      <c r="D90" s="37" t="s">
        <v>595</v>
      </c>
      <c r="E90" s="39" t="s">
        <v>14452</v>
      </c>
      <c r="F90" s="40" t="s">
        <v>608</v>
      </c>
      <c r="G90" s="41">
        <v>7</v>
      </c>
      <c r="H90" s="42">
        <v>0</v>
      </c>
      <c r="I90" s="43">
        <f>ROUND(G90*H90,P4)</f>
        <v>0</v>
      </c>
      <c r="J90" s="37"/>
      <c r="O90" s="44">
        <f>I90*0.21</f>
        <v>0</v>
      </c>
      <c r="P90">
        <v>3</v>
      </c>
    </row>
    <row r="91" ht="30">
      <c r="A91" s="37" t="s">
        <v>598</v>
      </c>
      <c r="B91" s="45"/>
      <c r="C91" s="46"/>
      <c r="D91" s="46"/>
      <c r="E91" s="39" t="s">
        <v>14452</v>
      </c>
      <c r="F91" s="46"/>
      <c r="G91" s="46"/>
      <c r="H91" s="46"/>
      <c r="I91" s="46"/>
      <c r="J91" s="48"/>
    </row>
    <row r="92">
      <c r="A92" s="37" t="s">
        <v>599</v>
      </c>
      <c r="B92" s="45"/>
      <c r="C92" s="46"/>
      <c r="D92" s="46"/>
      <c r="E92" s="49" t="s">
        <v>14552</v>
      </c>
      <c r="F92" s="46"/>
      <c r="G92" s="46"/>
      <c r="H92" s="46"/>
      <c r="I92" s="46"/>
      <c r="J92" s="48"/>
    </row>
    <row r="93" ht="90">
      <c r="A93" s="37" t="s">
        <v>601</v>
      </c>
      <c r="B93" s="45"/>
      <c r="C93" s="46"/>
      <c r="D93" s="46"/>
      <c r="E93" s="39" t="s">
        <v>14454</v>
      </c>
      <c r="F93" s="46"/>
      <c r="G93" s="46"/>
      <c r="H93" s="46"/>
      <c r="I93" s="46"/>
      <c r="J93" s="48"/>
    </row>
    <row r="94">
      <c r="A94" s="37" t="s">
        <v>593</v>
      </c>
      <c r="B94" s="37">
        <v>22</v>
      </c>
      <c r="C94" s="38" t="s">
        <v>14553</v>
      </c>
      <c r="D94" s="37" t="s">
        <v>595</v>
      </c>
      <c r="E94" s="39" t="s">
        <v>14554</v>
      </c>
      <c r="F94" s="40" t="s">
        <v>608</v>
      </c>
      <c r="G94" s="41">
        <v>7</v>
      </c>
      <c r="H94" s="42">
        <v>0</v>
      </c>
      <c r="I94" s="43">
        <f>ROUND(G94*H94,P4)</f>
        <v>0</v>
      </c>
      <c r="J94" s="37"/>
      <c r="O94" s="44">
        <f>I94*0.21</f>
        <v>0</v>
      </c>
      <c r="P94">
        <v>3</v>
      </c>
    </row>
    <row r="95">
      <c r="A95" s="37" t="s">
        <v>598</v>
      </c>
      <c r="B95" s="45"/>
      <c r="C95" s="46"/>
      <c r="D95" s="46"/>
      <c r="E95" s="39" t="s">
        <v>14554</v>
      </c>
      <c r="F95" s="46"/>
      <c r="G95" s="46"/>
      <c r="H95" s="46"/>
      <c r="I95" s="46"/>
      <c r="J95" s="48"/>
    </row>
    <row r="96">
      <c r="A96" s="37" t="s">
        <v>599</v>
      </c>
      <c r="B96" s="45"/>
      <c r="C96" s="46"/>
      <c r="D96" s="46"/>
      <c r="E96" s="49" t="s">
        <v>14552</v>
      </c>
      <c r="F96" s="46"/>
      <c r="G96" s="46"/>
      <c r="H96" s="46"/>
      <c r="I96" s="46"/>
      <c r="J96" s="48"/>
    </row>
    <row r="97" ht="45">
      <c r="A97" s="37" t="s">
        <v>601</v>
      </c>
      <c r="B97" s="45"/>
      <c r="C97" s="46"/>
      <c r="D97" s="46"/>
      <c r="E97" s="39" t="s">
        <v>14555</v>
      </c>
      <c r="F97" s="46"/>
      <c r="G97" s="46"/>
      <c r="H97" s="46"/>
      <c r="I97" s="46"/>
      <c r="J97" s="48"/>
    </row>
    <row r="98" ht="30">
      <c r="A98" s="37" t="s">
        <v>593</v>
      </c>
      <c r="B98" s="37">
        <v>23</v>
      </c>
      <c r="C98" s="38" t="s">
        <v>14474</v>
      </c>
      <c r="D98" s="37" t="s">
        <v>595</v>
      </c>
      <c r="E98" s="39" t="s">
        <v>14475</v>
      </c>
      <c r="F98" s="40" t="s">
        <v>608</v>
      </c>
      <c r="G98" s="41">
        <v>7</v>
      </c>
      <c r="H98" s="42">
        <v>0</v>
      </c>
      <c r="I98" s="43">
        <f>ROUND(G98*H98,P4)</f>
        <v>0</v>
      </c>
      <c r="J98" s="37"/>
      <c r="O98" s="44">
        <f>I98*0.21</f>
        <v>0</v>
      </c>
      <c r="P98">
        <v>3</v>
      </c>
    </row>
    <row r="99" ht="30">
      <c r="A99" s="37" t="s">
        <v>598</v>
      </c>
      <c r="B99" s="45"/>
      <c r="C99" s="46"/>
      <c r="D99" s="46"/>
      <c r="E99" s="39" t="s">
        <v>14475</v>
      </c>
      <c r="F99" s="46"/>
      <c r="G99" s="46"/>
      <c r="H99" s="46"/>
      <c r="I99" s="46"/>
      <c r="J99" s="48"/>
    </row>
    <row r="100">
      <c r="A100" s="37" t="s">
        <v>599</v>
      </c>
      <c r="B100" s="45"/>
      <c r="C100" s="46"/>
      <c r="D100" s="46"/>
      <c r="E100" s="49" t="s">
        <v>14552</v>
      </c>
      <c r="F100" s="46"/>
      <c r="G100" s="46"/>
      <c r="H100" s="46"/>
      <c r="I100" s="46"/>
      <c r="J100" s="48"/>
    </row>
    <row r="101" ht="45">
      <c r="A101" s="37" t="s">
        <v>601</v>
      </c>
      <c r="B101" s="45"/>
      <c r="C101" s="46"/>
      <c r="D101" s="46"/>
      <c r="E101" s="39" t="s">
        <v>14404</v>
      </c>
      <c r="F101" s="46"/>
      <c r="G101" s="46"/>
      <c r="H101" s="46"/>
      <c r="I101" s="46"/>
      <c r="J101" s="48"/>
    </row>
    <row r="102" ht="30">
      <c r="A102" s="37" t="s">
        <v>593</v>
      </c>
      <c r="B102" s="37">
        <v>24</v>
      </c>
      <c r="C102" s="38" t="s">
        <v>14479</v>
      </c>
      <c r="D102" s="37" t="s">
        <v>595</v>
      </c>
      <c r="E102" s="39" t="s">
        <v>14480</v>
      </c>
      <c r="F102" s="40" t="s">
        <v>608</v>
      </c>
      <c r="G102" s="41">
        <v>7</v>
      </c>
      <c r="H102" s="42">
        <v>0</v>
      </c>
      <c r="I102" s="43">
        <f>ROUND(G102*H102,P4)</f>
        <v>0</v>
      </c>
      <c r="J102" s="37"/>
      <c r="O102" s="44">
        <f>I102*0.21</f>
        <v>0</v>
      </c>
      <c r="P102">
        <v>3</v>
      </c>
    </row>
    <row r="103" ht="30">
      <c r="A103" s="37" t="s">
        <v>598</v>
      </c>
      <c r="B103" s="45"/>
      <c r="C103" s="46"/>
      <c r="D103" s="46"/>
      <c r="E103" s="39" t="s">
        <v>14480</v>
      </c>
      <c r="F103" s="46"/>
      <c r="G103" s="46"/>
      <c r="H103" s="46"/>
      <c r="I103" s="46"/>
      <c r="J103" s="48"/>
    </row>
    <row r="104">
      <c r="A104" s="37" t="s">
        <v>599</v>
      </c>
      <c r="B104" s="45"/>
      <c r="C104" s="46"/>
      <c r="D104" s="46"/>
      <c r="E104" s="49" t="s">
        <v>14552</v>
      </c>
      <c r="F104" s="46"/>
      <c r="G104" s="46"/>
      <c r="H104" s="46"/>
      <c r="I104" s="46"/>
      <c r="J104" s="48"/>
    </row>
    <row r="105" ht="45">
      <c r="A105" s="37" t="s">
        <v>601</v>
      </c>
      <c r="B105" s="45"/>
      <c r="C105" s="46"/>
      <c r="D105" s="46"/>
      <c r="E105" s="39" t="s">
        <v>14478</v>
      </c>
      <c r="F105" s="46"/>
      <c r="G105" s="46"/>
      <c r="H105" s="46"/>
      <c r="I105" s="46"/>
      <c r="J105" s="48"/>
    </row>
    <row r="106">
      <c r="A106" s="31" t="s">
        <v>591</v>
      </c>
      <c r="B106" s="32"/>
      <c r="C106" s="33" t="s">
        <v>3664</v>
      </c>
      <c r="D106" s="34"/>
      <c r="E106" s="31" t="s">
        <v>4196</v>
      </c>
      <c r="F106" s="34"/>
      <c r="G106" s="34"/>
      <c r="H106" s="34"/>
      <c r="I106" s="35">
        <f>SUMIFS(I107:I130,A107:A130,"P")</f>
        <v>0</v>
      </c>
      <c r="J106" s="36"/>
    </row>
    <row r="107" ht="30">
      <c r="A107" s="37" t="s">
        <v>593</v>
      </c>
      <c r="B107" s="37">
        <v>25</v>
      </c>
      <c r="C107" s="38" t="s">
        <v>3063</v>
      </c>
      <c r="D107" s="37" t="s">
        <v>595</v>
      </c>
      <c r="E107" s="39" t="s">
        <v>3960</v>
      </c>
      <c r="F107" s="40" t="s">
        <v>608</v>
      </c>
      <c r="G107" s="41">
        <v>1</v>
      </c>
      <c r="H107" s="42">
        <v>0</v>
      </c>
      <c r="I107" s="43">
        <f>ROUND(G107*H107,P4)</f>
        <v>0</v>
      </c>
      <c r="J107" s="37"/>
      <c r="O107" s="44">
        <f>I107*0.21</f>
        <v>0</v>
      </c>
      <c r="P107">
        <v>3</v>
      </c>
    </row>
    <row r="108">
      <c r="A108" s="37" t="s">
        <v>598</v>
      </c>
      <c r="B108" s="45"/>
      <c r="C108" s="46"/>
      <c r="D108" s="46"/>
      <c r="E108" s="39" t="s">
        <v>14297</v>
      </c>
      <c r="F108" s="46"/>
      <c r="G108" s="46"/>
      <c r="H108" s="46"/>
      <c r="I108" s="46"/>
      <c r="J108" s="48"/>
    </row>
    <row r="109" ht="135">
      <c r="A109" s="37" t="s">
        <v>601</v>
      </c>
      <c r="B109" s="45"/>
      <c r="C109" s="46"/>
      <c r="D109" s="46"/>
      <c r="E109" s="39" t="s">
        <v>1065</v>
      </c>
      <c r="F109" s="46"/>
      <c r="G109" s="46"/>
      <c r="H109" s="46"/>
      <c r="I109" s="46"/>
      <c r="J109" s="48"/>
    </row>
    <row r="110" ht="45">
      <c r="A110" s="37" t="s">
        <v>593</v>
      </c>
      <c r="B110" s="37">
        <v>26</v>
      </c>
      <c r="C110" s="38" t="s">
        <v>3067</v>
      </c>
      <c r="D110" s="37" t="s">
        <v>595</v>
      </c>
      <c r="E110" s="39" t="s">
        <v>3962</v>
      </c>
      <c r="F110" s="40" t="s">
        <v>608</v>
      </c>
      <c r="G110" s="41">
        <v>1</v>
      </c>
      <c r="H110" s="42">
        <v>0</v>
      </c>
      <c r="I110" s="43">
        <f>ROUND(G110*H110,P4)</f>
        <v>0</v>
      </c>
      <c r="J110" s="37"/>
      <c r="O110" s="44">
        <f>I110*0.21</f>
        <v>0</v>
      </c>
      <c r="P110">
        <v>3</v>
      </c>
    </row>
    <row r="111">
      <c r="A111" s="37" t="s">
        <v>598</v>
      </c>
      <c r="B111" s="45"/>
      <c r="C111" s="46"/>
      <c r="D111" s="46"/>
      <c r="E111" s="39" t="s">
        <v>14297</v>
      </c>
      <c r="F111" s="46"/>
      <c r="G111" s="46"/>
      <c r="H111" s="46"/>
      <c r="I111" s="46"/>
      <c r="J111" s="48"/>
    </row>
    <row r="112" ht="135">
      <c r="A112" s="37" t="s">
        <v>601</v>
      </c>
      <c r="B112" s="45"/>
      <c r="C112" s="46"/>
      <c r="D112" s="46"/>
      <c r="E112" s="39" t="s">
        <v>1065</v>
      </c>
      <c r="F112" s="46"/>
      <c r="G112" s="46"/>
      <c r="H112" s="46"/>
      <c r="I112" s="46"/>
      <c r="J112" s="48"/>
    </row>
    <row r="113" ht="30">
      <c r="A113" s="37" t="s">
        <v>593</v>
      </c>
      <c r="B113" s="37">
        <v>27</v>
      </c>
      <c r="C113" s="38" t="s">
        <v>3070</v>
      </c>
      <c r="D113" s="37" t="s">
        <v>595</v>
      </c>
      <c r="E113" s="39" t="s">
        <v>3071</v>
      </c>
      <c r="F113" s="40" t="s">
        <v>608</v>
      </c>
      <c r="G113" s="41">
        <v>1</v>
      </c>
      <c r="H113" s="42">
        <v>0</v>
      </c>
      <c r="I113" s="43">
        <f>ROUND(G113*H113,P4)</f>
        <v>0</v>
      </c>
      <c r="J113" s="37"/>
      <c r="O113" s="44">
        <f>I113*0.21</f>
        <v>0</v>
      </c>
      <c r="P113">
        <v>3</v>
      </c>
    </row>
    <row r="114">
      <c r="A114" s="37" t="s">
        <v>598</v>
      </c>
      <c r="B114" s="45"/>
      <c r="C114" s="46"/>
      <c r="D114" s="46"/>
      <c r="E114" s="39" t="s">
        <v>14297</v>
      </c>
      <c r="F114" s="46"/>
      <c r="G114" s="46"/>
      <c r="H114" s="46"/>
      <c r="I114" s="46"/>
      <c r="J114" s="48"/>
    </row>
    <row r="115" ht="105">
      <c r="A115" s="37" t="s">
        <v>601</v>
      </c>
      <c r="B115" s="45"/>
      <c r="C115" s="46"/>
      <c r="D115" s="46"/>
      <c r="E115" s="39" t="s">
        <v>4206</v>
      </c>
      <c r="F115" s="46"/>
      <c r="G115" s="46"/>
      <c r="H115" s="46"/>
      <c r="I115" s="46"/>
      <c r="J115" s="48"/>
    </row>
    <row r="116">
      <c r="A116" s="37" t="s">
        <v>593</v>
      </c>
      <c r="B116" s="37">
        <v>28</v>
      </c>
      <c r="C116" s="38" t="s">
        <v>3326</v>
      </c>
      <c r="D116" s="37" t="s">
        <v>595</v>
      </c>
      <c r="E116" s="39" t="s">
        <v>3327</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05">
      <c r="A118" s="37" t="s">
        <v>601</v>
      </c>
      <c r="B118" s="45"/>
      <c r="C118" s="46"/>
      <c r="D118" s="46"/>
      <c r="E118" s="39" t="s">
        <v>4217</v>
      </c>
      <c r="F118" s="46"/>
      <c r="G118" s="46"/>
      <c r="H118" s="46"/>
      <c r="I118" s="46"/>
      <c r="J118" s="48"/>
    </row>
    <row r="119" ht="30">
      <c r="A119" s="37" t="s">
        <v>593</v>
      </c>
      <c r="B119" s="37">
        <v>29</v>
      </c>
      <c r="C119" s="38" t="s">
        <v>14427</v>
      </c>
      <c r="D119" s="37" t="s">
        <v>595</v>
      </c>
      <c r="E119" s="39" t="s">
        <v>14428</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4217</v>
      </c>
      <c r="F121" s="46"/>
      <c r="G121" s="46"/>
      <c r="H121" s="46"/>
      <c r="I121" s="46"/>
      <c r="J121" s="48"/>
    </row>
    <row r="122">
      <c r="A122" s="37" t="s">
        <v>593</v>
      </c>
      <c r="B122" s="37">
        <v>30</v>
      </c>
      <c r="C122" s="38" t="s">
        <v>1265</v>
      </c>
      <c r="D122" s="37" t="s">
        <v>595</v>
      </c>
      <c r="E122" s="39" t="s">
        <v>1266</v>
      </c>
      <c r="F122" s="40" t="s">
        <v>624</v>
      </c>
      <c r="G122" s="41">
        <v>8</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120">
      <c r="A124" s="37" t="s">
        <v>601</v>
      </c>
      <c r="B124" s="45"/>
      <c r="C124" s="46"/>
      <c r="D124" s="46"/>
      <c r="E124" s="39" t="s">
        <v>3667</v>
      </c>
      <c r="F124" s="46"/>
      <c r="G124" s="46"/>
      <c r="H124" s="46"/>
      <c r="I124" s="46"/>
      <c r="J124" s="48"/>
    </row>
    <row r="125">
      <c r="A125" s="37" t="s">
        <v>593</v>
      </c>
      <c r="B125" s="37">
        <v>31</v>
      </c>
      <c r="C125" s="38" t="s">
        <v>3075</v>
      </c>
      <c r="D125" s="37" t="s">
        <v>595</v>
      </c>
      <c r="E125" s="39" t="s">
        <v>3076</v>
      </c>
      <c r="F125" s="40" t="s">
        <v>624</v>
      </c>
      <c r="G125" s="41">
        <v>8</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05">
      <c r="A127" s="37" t="s">
        <v>601</v>
      </c>
      <c r="B127" s="45"/>
      <c r="C127" s="46"/>
      <c r="D127" s="46"/>
      <c r="E127" s="39" t="s">
        <v>4223</v>
      </c>
      <c r="F127" s="46"/>
      <c r="G127" s="46"/>
      <c r="H127" s="46"/>
      <c r="I127" s="46"/>
      <c r="J127" s="48"/>
    </row>
    <row r="128">
      <c r="A128" s="37" t="s">
        <v>593</v>
      </c>
      <c r="B128" s="37">
        <v>32</v>
      </c>
      <c r="C128" s="38" t="s">
        <v>1268</v>
      </c>
      <c r="D128" s="37" t="s">
        <v>595</v>
      </c>
      <c r="E128" s="39" t="s">
        <v>1269</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05">
      <c r="A130" s="37" t="s">
        <v>601</v>
      </c>
      <c r="B130" s="45"/>
      <c r="C130" s="46"/>
      <c r="D130" s="46"/>
      <c r="E130" s="39" t="s">
        <v>3668</v>
      </c>
      <c r="F130" s="46"/>
      <c r="G130" s="46"/>
      <c r="H130" s="46"/>
      <c r="I130" s="46"/>
      <c r="J130" s="48"/>
    </row>
    <row r="131">
      <c r="A131" s="31" t="s">
        <v>591</v>
      </c>
      <c r="B131" s="32"/>
      <c r="C131" s="33" t="s">
        <v>1812</v>
      </c>
      <c r="D131" s="34"/>
      <c r="E131" s="31" t="s">
        <v>1813</v>
      </c>
      <c r="F131" s="34"/>
      <c r="G131" s="34"/>
      <c r="H131" s="34"/>
      <c r="I131" s="35">
        <f>SUMIFS(I132:I138,A132:A138,"P")</f>
        <v>0</v>
      </c>
      <c r="J131" s="36"/>
    </row>
    <row r="132" ht="45">
      <c r="A132" s="37" t="s">
        <v>593</v>
      </c>
      <c r="B132" s="37">
        <v>33</v>
      </c>
      <c r="C132" s="38" t="s">
        <v>1124</v>
      </c>
      <c r="D132" s="37" t="s">
        <v>1125</v>
      </c>
      <c r="E132" s="39" t="s">
        <v>1126</v>
      </c>
      <c r="F132" s="40" t="s">
        <v>1127</v>
      </c>
      <c r="G132" s="41">
        <v>53.200000000000003</v>
      </c>
      <c r="H132" s="42">
        <v>0</v>
      </c>
      <c r="I132" s="43">
        <f>ROUND(G132*H132,P4)</f>
        <v>0</v>
      </c>
      <c r="J132" s="37"/>
      <c r="O132" s="44">
        <f>I132*0.21</f>
        <v>0</v>
      </c>
      <c r="P132">
        <v>3</v>
      </c>
    </row>
    <row r="133">
      <c r="A133" s="37" t="s">
        <v>598</v>
      </c>
      <c r="B133" s="45"/>
      <c r="C133" s="46"/>
      <c r="D133" s="46"/>
      <c r="E133" s="39" t="s">
        <v>1817</v>
      </c>
      <c r="F133" s="46"/>
      <c r="G133" s="46"/>
      <c r="H133" s="46"/>
      <c r="I133" s="46"/>
      <c r="J133" s="48"/>
    </row>
    <row r="134" ht="30">
      <c r="A134" s="37" t="s">
        <v>599</v>
      </c>
      <c r="B134" s="45"/>
      <c r="C134" s="46"/>
      <c r="D134" s="46"/>
      <c r="E134" s="49" t="s">
        <v>14556</v>
      </c>
      <c r="F134" s="46"/>
      <c r="G134" s="46"/>
      <c r="H134" s="46"/>
      <c r="I134" s="46"/>
      <c r="J134" s="48"/>
    </row>
    <row r="135" ht="120">
      <c r="A135" s="37" t="s">
        <v>601</v>
      </c>
      <c r="B135" s="45"/>
      <c r="C135" s="46"/>
      <c r="D135" s="46"/>
      <c r="E135" s="39" t="s">
        <v>1819</v>
      </c>
      <c r="F135" s="46"/>
      <c r="G135" s="46"/>
      <c r="H135" s="46"/>
      <c r="I135" s="46"/>
      <c r="J135" s="48"/>
    </row>
    <row r="136" ht="45">
      <c r="A136" s="37" t="s">
        <v>593</v>
      </c>
      <c r="B136" s="37">
        <v>34</v>
      </c>
      <c r="C136" s="38" t="s">
        <v>1133</v>
      </c>
      <c r="D136" s="37" t="s">
        <v>1134</v>
      </c>
      <c r="E136" s="39" t="s">
        <v>1135</v>
      </c>
      <c r="F136" s="40" t="s">
        <v>1127</v>
      </c>
      <c r="G136" s="41">
        <v>1</v>
      </c>
      <c r="H136" s="42">
        <v>0</v>
      </c>
      <c r="I136" s="43">
        <f>ROUND(G136*H136,P4)</f>
        <v>0</v>
      </c>
      <c r="J136" s="37"/>
      <c r="O136" s="44">
        <f>I136*0.21</f>
        <v>0</v>
      </c>
      <c r="P136">
        <v>3</v>
      </c>
    </row>
    <row r="137">
      <c r="A137" s="37" t="s">
        <v>598</v>
      </c>
      <c r="B137" s="45"/>
      <c r="C137" s="46"/>
      <c r="D137" s="46"/>
      <c r="E137" s="39" t="s">
        <v>1817</v>
      </c>
      <c r="F137" s="46"/>
      <c r="G137" s="46"/>
      <c r="H137" s="46"/>
      <c r="I137" s="46"/>
      <c r="J137" s="48"/>
    </row>
    <row r="138" ht="120">
      <c r="A138" s="37" t="s">
        <v>601</v>
      </c>
      <c r="B138" s="50"/>
      <c r="C138" s="51"/>
      <c r="D138" s="51"/>
      <c r="E138" s="39" t="s">
        <v>1819</v>
      </c>
      <c r="F138" s="51"/>
      <c r="G138" s="51"/>
      <c r="H138" s="51"/>
      <c r="I138" s="51"/>
      <c r="J138" s="52"/>
    </row>
  </sheetData>
  <sheetProtection sheet="1" objects="1" scenarios="1" spinCount="100000" saltValue="XKNcEF/7pC4zsdr8P6E6OZcTW5RRLR8Oorc1KCqLO2OVt3Rgqdd8Uh6KqOmmMAM2L6uwC1ypi2/ouNYPS/VWjw==" hashValue="imKa4JDodxugCl+M4YI9QcKhROboV355rwEjEnMhaOD6yU7doo80EaOVGccvLyQK7Wk9euTXm2OBafQAHypzP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14557</v>
      </c>
      <c r="I3" s="25">
        <f>SUMIFS(I11:I108,A11:A108,"SD")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14557</v>
      </c>
      <c r="D7" s="22"/>
      <c r="E7" s="23" t="s">
        <v>507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30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40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14558</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14559</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5447</v>
      </c>
      <c r="D25" s="37" t="s">
        <v>595</v>
      </c>
      <c r="E25" s="39" t="s">
        <v>5260</v>
      </c>
      <c r="F25" s="40" t="s">
        <v>989</v>
      </c>
      <c r="G25" s="41">
        <v>1.1499999999999999</v>
      </c>
      <c r="H25" s="42">
        <v>0</v>
      </c>
      <c r="I25" s="43">
        <f>ROUND(G25*H25,P4)</f>
        <v>0</v>
      </c>
      <c r="J25" s="37"/>
      <c r="O25" s="44">
        <f>I25*0.21</f>
        <v>0</v>
      </c>
      <c r="P25">
        <v>3</v>
      </c>
    </row>
    <row r="26">
      <c r="A26" s="37" t="s">
        <v>598</v>
      </c>
      <c r="B26" s="45"/>
      <c r="C26" s="46"/>
      <c r="D26" s="46"/>
      <c r="E26" s="39" t="s">
        <v>5260</v>
      </c>
      <c r="F26" s="46"/>
      <c r="G26" s="46"/>
      <c r="H26" s="46"/>
      <c r="I26" s="46"/>
      <c r="J26" s="48"/>
    </row>
    <row r="27">
      <c r="A27" s="37" t="s">
        <v>599</v>
      </c>
      <c r="B27" s="45"/>
      <c r="C27" s="46"/>
      <c r="D27" s="46"/>
      <c r="E27" s="49" t="s">
        <v>14560</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SUMIFS(I30:I32,A30:A32,"P")</f>
        <v>0</v>
      </c>
      <c r="J29" s="36"/>
    </row>
    <row r="30">
      <c r="A30" s="37" t="s">
        <v>593</v>
      </c>
      <c r="B30" s="37">
        <v>5</v>
      </c>
      <c r="C30" s="38" t="s">
        <v>659</v>
      </c>
      <c r="D30" s="37" t="s">
        <v>595</v>
      </c>
      <c r="E30" s="39" t="s">
        <v>660</v>
      </c>
      <c r="F30" s="40" t="s">
        <v>608</v>
      </c>
      <c r="G30" s="41">
        <v>20</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1" t="s">
        <v>591</v>
      </c>
      <c r="B33" s="32"/>
      <c r="C33" s="33" t="s">
        <v>4059</v>
      </c>
      <c r="D33" s="34"/>
      <c r="E33" s="31" t="s">
        <v>4060</v>
      </c>
      <c r="F33" s="34"/>
      <c r="G33" s="34"/>
      <c r="H33" s="34"/>
      <c r="I33" s="35">
        <f>SUMIFS(I34:I43,A34:A43,"P")</f>
        <v>0</v>
      </c>
      <c r="J33" s="36"/>
    </row>
    <row r="34">
      <c r="A34" s="37" t="s">
        <v>593</v>
      </c>
      <c r="B34" s="37">
        <v>6</v>
      </c>
      <c r="C34" s="38" t="s">
        <v>14222</v>
      </c>
      <c r="D34" s="37" t="s">
        <v>595</v>
      </c>
      <c r="E34" s="39" t="s">
        <v>14223</v>
      </c>
      <c r="F34" s="40" t="s">
        <v>597</v>
      </c>
      <c r="G34" s="41">
        <v>115</v>
      </c>
      <c r="H34" s="42">
        <v>0</v>
      </c>
      <c r="I34" s="43">
        <f>ROUND(G34*H34,P4)</f>
        <v>0</v>
      </c>
      <c r="J34" s="37"/>
      <c r="O34" s="44">
        <f>I34*0.21</f>
        <v>0</v>
      </c>
      <c r="P34">
        <v>3</v>
      </c>
    </row>
    <row r="35">
      <c r="A35" s="37" t="s">
        <v>598</v>
      </c>
      <c r="B35" s="45"/>
      <c r="C35" s="46"/>
      <c r="D35" s="46"/>
      <c r="E35" s="39" t="s">
        <v>14304</v>
      </c>
      <c r="F35" s="46"/>
      <c r="G35" s="46"/>
      <c r="H35" s="46"/>
      <c r="I35" s="46"/>
      <c r="J35" s="48"/>
    </row>
    <row r="36" ht="90">
      <c r="A36" s="37" t="s">
        <v>601</v>
      </c>
      <c r="B36" s="45"/>
      <c r="C36" s="46"/>
      <c r="D36" s="46"/>
      <c r="E36" s="39" t="s">
        <v>1040</v>
      </c>
      <c r="F36" s="46"/>
      <c r="G36" s="46"/>
      <c r="H36" s="46"/>
      <c r="I36" s="46"/>
      <c r="J36" s="48"/>
    </row>
    <row r="37">
      <c r="A37" s="37" t="s">
        <v>593</v>
      </c>
      <c r="B37" s="37">
        <v>7</v>
      </c>
      <c r="C37" s="38" t="s">
        <v>1019</v>
      </c>
      <c r="D37" s="37" t="s">
        <v>595</v>
      </c>
      <c r="E37" s="39" t="s">
        <v>1020</v>
      </c>
      <c r="F37" s="40" t="s">
        <v>597</v>
      </c>
      <c r="G37" s="41">
        <v>115</v>
      </c>
      <c r="H37" s="42">
        <v>0</v>
      </c>
      <c r="I37" s="43">
        <f>ROUND(G37*H37,P4)</f>
        <v>0</v>
      </c>
      <c r="J37" s="37"/>
      <c r="O37" s="44">
        <f>I37*0.21</f>
        <v>0</v>
      </c>
      <c r="P37">
        <v>3</v>
      </c>
    </row>
    <row r="38">
      <c r="A38" s="37" t="s">
        <v>598</v>
      </c>
      <c r="B38" s="45"/>
      <c r="C38" s="46"/>
      <c r="D38" s="46"/>
      <c r="E38" s="39" t="s">
        <v>14304</v>
      </c>
      <c r="F38" s="46"/>
      <c r="G38" s="46"/>
      <c r="H38" s="46"/>
      <c r="I38" s="46"/>
      <c r="J38" s="48"/>
    </row>
    <row r="39" ht="105">
      <c r="A39" s="37" t="s">
        <v>601</v>
      </c>
      <c r="B39" s="45"/>
      <c r="C39" s="46"/>
      <c r="D39" s="46"/>
      <c r="E39" s="39" t="s">
        <v>14226</v>
      </c>
      <c r="F39" s="46"/>
      <c r="G39" s="46"/>
      <c r="H39" s="46"/>
      <c r="I39" s="46"/>
      <c r="J39" s="48"/>
    </row>
    <row r="40" ht="30">
      <c r="A40" s="37" t="s">
        <v>593</v>
      </c>
      <c r="B40" s="37">
        <v>8</v>
      </c>
      <c r="C40" s="38" t="s">
        <v>14227</v>
      </c>
      <c r="D40" s="37" t="s">
        <v>595</v>
      </c>
      <c r="E40" s="39" t="s">
        <v>14228</v>
      </c>
      <c r="F40" s="40" t="s">
        <v>597</v>
      </c>
      <c r="G40" s="41">
        <v>115</v>
      </c>
      <c r="H40" s="42">
        <v>0</v>
      </c>
      <c r="I40" s="43">
        <f>ROUND(G40*H40,P4)</f>
        <v>0</v>
      </c>
      <c r="J40" s="37"/>
      <c r="O40" s="44">
        <f>I40*0.21</f>
        <v>0</v>
      </c>
      <c r="P40">
        <v>3</v>
      </c>
    </row>
    <row r="41" ht="30">
      <c r="A41" s="37" t="s">
        <v>598</v>
      </c>
      <c r="B41" s="45"/>
      <c r="C41" s="46"/>
      <c r="D41" s="46"/>
      <c r="E41" s="39" t="s">
        <v>14228</v>
      </c>
      <c r="F41" s="46"/>
      <c r="G41" s="46"/>
      <c r="H41" s="46"/>
      <c r="I41" s="46"/>
      <c r="J41" s="48"/>
    </row>
    <row r="42">
      <c r="A42" s="37" t="s">
        <v>599</v>
      </c>
      <c r="B42" s="45"/>
      <c r="C42" s="46"/>
      <c r="D42" s="46"/>
      <c r="E42" s="49" t="s">
        <v>14225</v>
      </c>
      <c r="F42" s="46"/>
      <c r="G42" s="46"/>
      <c r="H42" s="46"/>
      <c r="I42" s="46"/>
      <c r="J42" s="48"/>
    </row>
    <row r="43" ht="90">
      <c r="A43" s="37" t="s">
        <v>601</v>
      </c>
      <c r="B43" s="45"/>
      <c r="C43" s="46"/>
      <c r="D43" s="46"/>
      <c r="E43" s="39" t="s">
        <v>14305</v>
      </c>
      <c r="F43" s="46"/>
      <c r="G43" s="46"/>
      <c r="H43" s="46"/>
      <c r="I43" s="46"/>
      <c r="J43" s="48"/>
    </row>
    <row r="44">
      <c r="A44" s="31" t="s">
        <v>591</v>
      </c>
      <c r="B44" s="32"/>
      <c r="C44" s="33" t="s">
        <v>3659</v>
      </c>
      <c r="D44" s="34"/>
      <c r="E44" s="31" t="s">
        <v>4123</v>
      </c>
      <c r="F44" s="34"/>
      <c r="G44" s="34"/>
      <c r="H44" s="34"/>
      <c r="I44" s="35">
        <f>SUMIFS(I45:I61,A45:A61,"P")</f>
        <v>0</v>
      </c>
      <c r="J44" s="36"/>
    </row>
    <row r="45" ht="30">
      <c r="A45" s="37" t="s">
        <v>593</v>
      </c>
      <c r="B45" s="37">
        <v>9</v>
      </c>
      <c r="C45" s="38" t="s">
        <v>1409</v>
      </c>
      <c r="D45" s="37" t="s">
        <v>595</v>
      </c>
      <c r="E45" s="39" t="s">
        <v>1410</v>
      </c>
      <c r="F45" s="40" t="s">
        <v>608</v>
      </c>
      <c r="G45" s="41">
        <v>2</v>
      </c>
      <c r="H45" s="42">
        <v>0</v>
      </c>
      <c r="I45" s="43">
        <f>ROUND(G45*H45,P4)</f>
        <v>0</v>
      </c>
      <c r="J45" s="37"/>
      <c r="O45" s="44">
        <f>I45*0.21</f>
        <v>0</v>
      </c>
      <c r="P45">
        <v>3</v>
      </c>
    </row>
    <row r="46">
      <c r="A46" s="37" t="s">
        <v>598</v>
      </c>
      <c r="B46" s="45"/>
      <c r="C46" s="46"/>
      <c r="D46" s="46"/>
      <c r="E46" s="39" t="s">
        <v>14330</v>
      </c>
      <c r="F46" s="46"/>
      <c r="G46" s="46"/>
      <c r="H46" s="46"/>
      <c r="I46" s="46"/>
      <c r="J46" s="48"/>
    </row>
    <row r="47" ht="120">
      <c r="A47" s="37" t="s">
        <v>601</v>
      </c>
      <c r="B47" s="45"/>
      <c r="C47" s="46"/>
      <c r="D47" s="46"/>
      <c r="E47" s="39" t="s">
        <v>2096</v>
      </c>
      <c r="F47" s="46"/>
      <c r="G47" s="46"/>
      <c r="H47" s="46"/>
      <c r="I47" s="46"/>
      <c r="J47" s="48"/>
    </row>
    <row r="48" ht="30">
      <c r="A48" s="37" t="s">
        <v>593</v>
      </c>
      <c r="B48" s="37">
        <v>10</v>
      </c>
      <c r="C48" s="38" t="s">
        <v>1177</v>
      </c>
      <c r="D48" s="37" t="s">
        <v>595</v>
      </c>
      <c r="E48" s="39" t="s">
        <v>1178</v>
      </c>
      <c r="F48" s="40" t="s">
        <v>608</v>
      </c>
      <c r="G48" s="41">
        <v>10</v>
      </c>
      <c r="H48" s="42">
        <v>0</v>
      </c>
      <c r="I48" s="43">
        <f>ROUND(G48*H48,P4)</f>
        <v>0</v>
      </c>
      <c r="J48" s="37"/>
      <c r="O48" s="44">
        <f>I48*0.21</f>
        <v>0</v>
      </c>
      <c r="P48">
        <v>3</v>
      </c>
    </row>
    <row r="49">
      <c r="A49" s="37" t="s">
        <v>598</v>
      </c>
      <c r="B49" s="45"/>
      <c r="C49" s="46"/>
      <c r="D49" s="46"/>
      <c r="E49" s="39" t="s">
        <v>14330</v>
      </c>
      <c r="F49" s="46"/>
      <c r="G49" s="46"/>
      <c r="H49" s="46"/>
      <c r="I49" s="46"/>
      <c r="J49" s="48"/>
    </row>
    <row r="50" ht="120">
      <c r="A50" s="37" t="s">
        <v>601</v>
      </c>
      <c r="B50" s="45"/>
      <c r="C50" s="46"/>
      <c r="D50" s="46"/>
      <c r="E50" s="39" t="s">
        <v>2096</v>
      </c>
      <c r="F50" s="46"/>
      <c r="G50" s="46"/>
      <c r="H50" s="46"/>
      <c r="I50" s="46"/>
      <c r="J50" s="48"/>
    </row>
    <row r="51">
      <c r="A51" s="37" t="s">
        <v>593</v>
      </c>
      <c r="B51" s="37">
        <v>11</v>
      </c>
      <c r="C51" s="38" t="s">
        <v>1259</v>
      </c>
      <c r="D51" s="37" t="s">
        <v>595</v>
      </c>
      <c r="E51" s="39" t="s">
        <v>1260</v>
      </c>
      <c r="F51" s="40" t="s">
        <v>608</v>
      </c>
      <c r="G51" s="41">
        <v>12</v>
      </c>
      <c r="H51" s="42">
        <v>0</v>
      </c>
      <c r="I51" s="43">
        <f>ROUND(G51*H51,P4)</f>
        <v>0</v>
      </c>
      <c r="J51" s="37"/>
      <c r="O51" s="44">
        <f>I51*0.21</f>
        <v>0</v>
      </c>
      <c r="P51">
        <v>3</v>
      </c>
    </row>
    <row r="52">
      <c r="A52" s="37" t="s">
        <v>598</v>
      </c>
      <c r="B52" s="45"/>
      <c r="C52" s="46"/>
      <c r="D52" s="46"/>
      <c r="E52" s="39" t="s">
        <v>14330</v>
      </c>
      <c r="F52" s="46"/>
      <c r="G52" s="46"/>
      <c r="H52" s="46"/>
      <c r="I52" s="46"/>
      <c r="J52" s="48"/>
    </row>
    <row r="53" ht="105">
      <c r="A53" s="37" t="s">
        <v>601</v>
      </c>
      <c r="B53" s="45"/>
      <c r="C53" s="46"/>
      <c r="D53" s="46"/>
      <c r="E53" s="39" t="s">
        <v>4128</v>
      </c>
      <c r="F53" s="46"/>
      <c r="G53" s="46"/>
      <c r="H53" s="46"/>
      <c r="I53" s="46"/>
      <c r="J53" s="48"/>
    </row>
    <row r="54">
      <c r="A54" s="37" t="s">
        <v>593</v>
      </c>
      <c r="B54" s="37">
        <v>12</v>
      </c>
      <c r="C54" s="38" t="s">
        <v>14561</v>
      </c>
      <c r="D54" s="37" t="s">
        <v>595</v>
      </c>
      <c r="E54" s="39" t="s">
        <v>14562</v>
      </c>
      <c r="F54" s="40" t="s">
        <v>597</v>
      </c>
      <c r="G54" s="41">
        <v>20</v>
      </c>
      <c r="H54" s="42">
        <v>0</v>
      </c>
      <c r="I54" s="43">
        <f>ROUND(G54*H54,P4)</f>
        <v>0</v>
      </c>
      <c r="J54" s="37"/>
      <c r="O54" s="44">
        <f>I54*0.21</f>
        <v>0</v>
      </c>
      <c r="P54">
        <v>3</v>
      </c>
    </row>
    <row r="55">
      <c r="A55" s="37" t="s">
        <v>598</v>
      </c>
      <c r="B55" s="45"/>
      <c r="C55" s="46"/>
      <c r="D55" s="46"/>
      <c r="E55" s="39" t="s">
        <v>14562</v>
      </c>
      <c r="F55" s="46"/>
      <c r="G55" s="46"/>
      <c r="H55" s="46"/>
      <c r="I55" s="46"/>
      <c r="J55" s="48"/>
    </row>
    <row r="56">
      <c r="A56" s="37" t="s">
        <v>599</v>
      </c>
      <c r="B56" s="45"/>
      <c r="C56" s="46"/>
      <c r="D56" s="46"/>
      <c r="E56" s="49" t="s">
        <v>14563</v>
      </c>
      <c r="F56" s="46"/>
      <c r="G56" s="46"/>
      <c r="H56" s="46"/>
      <c r="I56" s="46"/>
      <c r="J56" s="48"/>
    </row>
    <row r="57" ht="60">
      <c r="A57" s="37" t="s">
        <v>601</v>
      </c>
      <c r="B57" s="45"/>
      <c r="C57" s="46"/>
      <c r="D57" s="46"/>
      <c r="E57" s="39" t="s">
        <v>4133</v>
      </c>
      <c r="F57" s="46"/>
      <c r="G57" s="46"/>
      <c r="H57" s="46"/>
      <c r="I57" s="46"/>
      <c r="J57" s="48"/>
    </row>
    <row r="58">
      <c r="A58" s="37" t="s">
        <v>593</v>
      </c>
      <c r="B58" s="37">
        <v>13</v>
      </c>
      <c r="C58" s="38" t="s">
        <v>14564</v>
      </c>
      <c r="D58" s="37" t="s">
        <v>595</v>
      </c>
      <c r="E58" s="39" t="s">
        <v>14565</v>
      </c>
      <c r="F58" s="40" t="s">
        <v>597</v>
      </c>
      <c r="G58" s="41">
        <v>2150</v>
      </c>
      <c r="H58" s="42">
        <v>0</v>
      </c>
      <c r="I58" s="43">
        <f>ROUND(G58*H58,P4)</f>
        <v>0</v>
      </c>
      <c r="J58" s="37"/>
      <c r="O58" s="44">
        <f>I58*0.21</f>
        <v>0</v>
      </c>
      <c r="P58">
        <v>3</v>
      </c>
    </row>
    <row r="59">
      <c r="A59" s="37" t="s">
        <v>598</v>
      </c>
      <c r="B59" s="45"/>
      <c r="C59" s="46"/>
      <c r="D59" s="46"/>
      <c r="E59" s="39" t="s">
        <v>14565</v>
      </c>
      <c r="F59" s="46"/>
      <c r="G59" s="46"/>
      <c r="H59" s="46"/>
      <c r="I59" s="46"/>
      <c r="J59" s="48"/>
    </row>
    <row r="60">
      <c r="A60" s="37" t="s">
        <v>599</v>
      </c>
      <c r="B60" s="45"/>
      <c r="C60" s="46"/>
      <c r="D60" s="46"/>
      <c r="E60" s="49" t="s">
        <v>14566</v>
      </c>
      <c r="F60" s="46"/>
      <c r="G60" s="46"/>
      <c r="H60" s="46"/>
      <c r="I60" s="46"/>
      <c r="J60" s="48"/>
    </row>
    <row r="61" ht="60">
      <c r="A61" s="37" t="s">
        <v>601</v>
      </c>
      <c r="B61" s="45"/>
      <c r="C61" s="46"/>
      <c r="D61" s="46"/>
      <c r="E61" s="39" t="s">
        <v>4133</v>
      </c>
      <c r="F61" s="46"/>
      <c r="G61" s="46"/>
      <c r="H61" s="46"/>
      <c r="I61" s="46"/>
      <c r="J61" s="48"/>
    </row>
    <row r="62">
      <c r="A62" s="31" t="s">
        <v>591</v>
      </c>
      <c r="B62" s="32"/>
      <c r="C62" s="33" t="s">
        <v>14244</v>
      </c>
      <c r="D62" s="34"/>
      <c r="E62" s="31" t="s">
        <v>14245</v>
      </c>
      <c r="F62" s="34"/>
      <c r="G62" s="34"/>
      <c r="H62" s="34"/>
      <c r="I62" s="35">
        <f>SUMIFS(I63:I78,A63:A78,"P")</f>
        <v>0</v>
      </c>
      <c r="J62" s="36"/>
    </row>
    <row r="63" ht="30">
      <c r="A63" s="37" t="s">
        <v>593</v>
      </c>
      <c r="B63" s="37">
        <v>14</v>
      </c>
      <c r="C63" s="38" t="s">
        <v>14567</v>
      </c>
      <c r="D63" s="37" t="s">
        <v>595</v>
      </c>
      <c r="E63" s="39" t="s">
        <v>14568</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c r="A65" s="37" t="s">
        <v>599</v>
      </c>
      <c r="B65" s="45"/>
      <c r="C65" s="46"/>
      <c r="D65" s="46"/>
      <c r="E65" s="49" t="s">
        <v>14569</v>
      </c>
      <c r="F65" s="46"/>
      <c r="G65" s="46"/>
      <c r="H65" s="46"/>
      <c r="I65" s="46"/>
      <c r="J65" s="48"/>
    </row>
    <row r="66" ht="105">
      <c r="A66" s="37" t="s">
        <v>601</v>
      </c>
      <c r="B66" s="45"/>
      <c r="C66" s="46"/>
      <c r="D66" s="46"/>
      <c r="E66" s="39" t="s">
        <v>14570</v>
      </c>
      <c r="F66" s="46"/>
      <c r="G66" s="46"/>
      <c r="H66" s="46"/>
      <c r="I66" s="46"/>
      <c r="J66" s="48"/>
    </row>
    <row r="67" ht="30">
      <c r="A67" s="37" t="s">
        <v>593</v>
      </c>
      <c r="B67" s="37">
        <v>15</v>
      </c>
      <c r="C67" s="38" t="s">
        <v>3988</v>
      </c>
      <c r="D67" s="37" t="s">
        <v>595</v>
      </c>
      <c r="E67" s="39" t="s">
        <v>3989</v>
      </c>
      <c r="F67" s="40" t="s">
        <v>608</v>
      </c>
      <c r="G67" s="41">
        <v>1</v>
      </c>
      <c r="H67" s="42">
        <v>0</v>
      </c>
      <c r="I67" s="43">
        <f>ROUND(G67*H67,P4)</f>
        <v>0</v>
      </c>
      <c r="J67" s="37"/>
      <c r="O67" s="44">
        <f>I67*0.21</f>
        <v>0</v>
      </c>
      <c r="P67">
        <v>3</v>
      </c>
    </row>
    <row r="68">
      <c r="A68" s="37" t="s">
        <v>598</v>
      </c>
      <c r="B68" s="45"/>
      <c r="C68" s="46"/>
      <c r="D68" s="46"/>
      <c r="E68" s="47" t="s">
        <v>595</v>
      </c>
      <c r="F68" s="46"/>
      <c r="G68" s="46"/>
      <c r="H68" s="46"/>
      <c r="I68" s="46"/>
      <c r="J68" s="48"/>
    </row>
    <row r="69">
      <c r="A69" s="37" t="s">
        <v>599</v>
      </c>
      <c r="B69" s="45"/>
      <c r="C69" s="46"/>
      <c r="D69" s="46"/>
      <c r="E69" s="49" t="s">
        <v>14571</v>
      </c>
      <c r="F69" s="46"/>
      <c r="G69" s="46"/>
      <c r="H69" s="46"/>
      <c r="I69" s="46"/>
      <c r="J69" s="48"/>
    </row>
    <row r="70" ht="120">
      <c r="A70" s="37" t="s">
        <v>601</v>
      </c>
      <c r="B70" s="45"/>
      <c r="C70" s="46"/>
      <c r="D70" s="46"/>
      <c r="E70" s="39" t="s">
        <v>3990</v>
      </c>
      <c r="F70" s="46"/>
      <c r="G70" s="46"/>
      <c r="H70" s="46"/>
      <c r="I70" s="46"/>
      <c r="J70" s="48"/>
    </row>
    <row r="71" ht="45">
      <c r="A71" s="37" t="s">
        <v>593</v>
      </c>
      <c r="B71" s="37">
        <v>16</v>
      </c>
      <c r="C71" s="38" t="s">
        <v>14572</v>
      </c>
      <c r="D71" s="37" t="s">
        <v>595</v>
      </c>
      <c r="E71" s="39" t="s">
        <v>14573</v>
      </c>
      <c r="F71" s="40" t="s">
        <v>608</v>
      </c>
      <c r="G71" s="41">
        <v>1</v>
      </c>
      <c r="H71" s="42">
        <v>0</v>
      </c>
      <c r="I71" s="43">
        <f>ROUND(G71*H71,P4)</f>
        <v>0</v>
      </c>
      <c r="J71" s="37"/>
      <c r="O71" s="44">
        <f>I71*0.21</f>
        <v>0</v>
      </c>
      <c r="P71">
        <v>3</v>
      </c>
    </row>
    <row r="72">
      <c r="A72" s="37" t="s">
        <v>598</v>
      </c>
      <c r="B72" s="45"/>
      <c r="C72" s="46"/>
      <c r="D72" s="46"/>
      <c r="E72" s="47" t="s">
        <v>595</v>
      </c>
      <c r="F72" s="46"/>
      <c r="G72" s="46"/>
      <c r="H72" s="46"/>
      <c r="I72" s="46"/>
      <c r="J72" s="48"/>
    </row>
    <row r="73">
      <c r="A73" s="37" t="s">
        <v>599</v>
      </c>
      <c r="B73" s="45"/>
      <c r="C73" s="46"/>
      <c r="D73" s="46"/>
      <c r="E73" s="49" t="s">
        <v>14574</v>
      </c>
      <c r="F73" s="46"/>
      <c r="G73" s="46"/>
      <c r="H73" s="46"/>
      <c r="I73" s="46"/>
      <c r="J73" s="48"/>
    </row>
    <row r="74" ht="105">
      <c r="A74" s="37" t="s">
        <v>601</v>
      </c>
      <c r="B74" s="45"/>
      <c r="C74" s="46"/>
      <c r="D74" s="46"/>
      <c r="E74" s="39" t="s">
        <v>14575</v>
      </c>
      <c r="F74" s="46"/>
      <c r="G74" s="46"/>
      <c r="H74" s="46"/>
      <c r="I74" s="46"/>
      <c r="J74" s="48"/>
    </row>
    <row r="75" ht="30">
      <c r="A75" s="37" t="s">
        <v>593</v>
      </c>
      <c r="B75" s="37">
        <v>17</v>
      </c>
      <c r="C75" s="38" t="s">
        <v>14576</v>
      </c>
      <c r="D75" s="37" t="s">
        <v>595</v>
      </c>
      <c r="E75" s="39" t="s">
        <v>14577</v>
      </c>
      <c r="F75" s="40" t="s">
        <v>608</v>
      </c>
      <c r="G75" s="41">
        <v>1</v>
      </c>
      <c r="H75" s="42">
        <v>0</v>
      </c>
      <c r="I75" s="43">
        <f>ROUND(G75*H75,P4)</f>
        <v>0</v>
      </c>
      <c r="J75" s="37"/>
      <c r="O75" s="44">
        <f>I75*0.21</f>
        <v>0</v>
      </c>
      <c r="P75">
        <v>3</v>
      </c>
    </row>
    <row r="76">
      <c r="A76" s="37" t="s">
        <v>598</v>
      </c>
      <c r="B76" s="45"/>
      <c r="C76" s="46"/>
      <c r="D76" s="46"/>
      <c r="E76" s="47" t="s">
        <v>595</v>
      </c>
      <c r="F76" s="46"/>
      <c r="G76" s="46"/>
      <c r="H76" s="46"/>
      <c r="I76" s="46"/>
      <c r="J76" s="48"/>
    </row>
    <row r="77">
      <c r="A77" s="37" t="s">
        <v>599</v>
      </c>
      <c r="B77" s="45"/>
      <c r="C77" s="46"/>
      <c r="D77" s="46"/>
      <c r="E77" s="49" t="s">
        <v>14578</v>
      </c>
      <c r="F77" s="46"/>
      <c r="G77" s="46"/>
      <c r="H77" s="46"/>
      <c r="I77" s="46"/>
      <c r="J77" s="48"/>
    </row>
    <row r="78" ht="105">
      <c r="A78" s="37" t="s">
        <v>601</v>
      </c>
      <c r="B78" s="45"/>
      <c r="C78" s="46"/>
      <c r="D78" s="46"/>
      <c r="E78" s="39" t="s">
        <v>14579</v>
      </c>
      <c r="F78" s="46"/>
      <c r="G78" s="46"/>
      <c r="H78" s="46"/>
      <c r="I78" s="46"/>
      <c r="J78" s="48"/>
    </row>
    <row r="79">
      <c r="A79" s="31" t="s">
        <v>591</v>
      </c>
      <c r="B79" s="32"/>
      <c r="C79" s="33" t="s">
        <v>3664</v>
      </c>
      <c r="D79" s="34"/>
      <c r="E79" s="31" t="s">
        <v>4196</v>
      </c>
      <c r="F79" s="34"/>
      <c r="G79" s="34"/>
      <c r="H79" s="34"/>
      <c r="I79" s="35">
        <f>SUMIFS(I80:I100,A80:A100,"P")</f>
        <v>0</v>
      </c>
      <c r="J79" s="36"/>
    </row>
    <row r="80" ht="30">
      <c r="A80" s="37" t="s">
        <v>593</v>
      </c>
      <c r="B80" s="37">
        <v>18</v>
      </c>
      <c r="C80" s="38" t="s">
        <v>3063</v>
      </c>
      <c r="D80" s="37" t="s">
        <v>595</v>
      </c>
      <c r="E80" s="39" t="s">
        <v>3960</v>
      </c>
      <c r="F80" s="40" t="s">
        <v>608</v>
      </c>
      <c r="G80" s="41">
        <v>1</v>
      </c>
      <c r="H80" s="42">
        <v>0</v>
      </c>
      <c r="I80" s="43">
        <f>ROUND(G80*H80,P4)</f>
        <v>0</v>
      </c>
      <c r="J80" s="37"/>
      <c r="O80" s="44">
        <f>I80*0.21</f>
        <v>0</v>
      </c>
      <c r="P80">
        <v>3</v>
      </c>
    </row>
    <row r="81">
      <c r="A81" s="37" t="s">
        <v>598</v>
      </c>
      <c r="B81" s="45"/>
      <c r="C81" s="46"/>
      <c r="D81" s="46"/>
      <c r="E81" s="39" t="s">
        <v>14297</v>
      </c>
      <c r="F81" s="46"/>
      <c r="G81" s="46"/>
      <c r="H81" s="46"/>
      <c r="I81" s="46"/>
      <c r="J81" s="48"/>
    </row>
    <row r="82" ht="135">
      <c r="A82" s="37" t="s">
        <v>601</v>
      </c>
      <c r="B82" s="45"/>
      <c r="C82" s="46"/>
      <c r="D82" s="46"/>
      <c r="E82" s="39" t="s">
        <v>1065</v>
      </c>
      <c r="F82" s="46"/>
      <c r="G82" s="46"/>
      <c r="H82" s="46"/>
      <c r="I82" s="46"/>
      <c r="J82" s="48"/>
    </row>
    <row r="83" ht="30">
      <c r="A83" s="37" t="s">
        <v>593</v>
      </c>
      <c r="B83" s="37">
        <v>19</v>
      </c>
      <c r="C83" s="38" t="s">
        <v>3070</v>
      </c>
      <c r="D83" s="37" t="s">
        <v>595</v>
      </c>
      <c r="E83" s="39" t="s">
        <v>3071</v>
      </c>
      <c r="F83" s="40" t="s">
        <v>608</v>
      </c>
      <c r="G83" s="41">
        <v>1</v>
      </c>
      <c r="H83" s="42">
        <v>0</v>
      </c>
      <c r="I83" s="43">
        <f>ROUND(G83*H83,P4)</f>
        <v>0</v>
      </c>
      <c r="J83" s="37"/>
      <c r="O83" s="44">
        <f>I83*0.21</f>
        <v>0</v>
      </c>
      <c r="P83">
        <v>3</v>
      </c>
    </row>
    <row r="84">
      <c r="A84" s="37" t="s">
        <v>598</v>
      </c>
      <c r="B84" s="45"/>
      <c r="C84" s="46"/>
      <c r="D84" s="46"/>
      <c r="E84" s="39" t="s">
        <v>14297</v>
      </c>
      <c r="F84" s="46"/>
      <c r="G84" s="46"/>
      <c r="H84" s="46"/>
      <c r="I84" s="46"/>
      <c r="J84" s="48"/>
    </row>
    <row r="85" ht="105">
      <c r="A85" s="37" t="s">
        <v>601</v>
      </c>
      <c r="B85" s="45"/>
      <c r="C85" s="46"/>
      <c r="D85" s="46"/>
      <c r="E85" s="39" t="s">
        <v>4206</v>
      </c>
      <c r="F85" s="46"/>
      <c r="G85" s="46"/>
      <c r="H85" s="46"/>
      <c r="I85" s="46"/>
      <c r="J85" s="48"/>
    </row>
    <row r="86">
      <c r="A86" s="37" t="s">
        <v>593</v>
      </c>
      <c r="B86" s="37">
        <v>20</v>
      </c>
      <c r="C86" s="38" t="s">
        <v>3326</v>
      </c>
      <c r="D86" s="37" t="s">
        <v>595</v>
      </c>
      <c r="E86" s="39" t="s">
        <v>3327</v>
      </c>
      <c r="F86" s="40" t="s">
        <v>608</v>
      </c>
      <c r="G86" s="41">
        <v>1</v>
      </c>
      <c r="H86" s="42">
        <v>0</v>
      </c>
      <c r="I86" s="43">
        <f>ROUND(G86*H86,P4)</f>
        <v>0</v>
      </c>
      <c r="J86" s="37"/>
      <c r="O86" s="44">
        <f>I86*0.21</f>
        <v>0</v>
      </c>
      <c r="P86">
        <v>3</v>
      </c>
    </row>
    <row r="87">
      <c r="A87" s="37" t="s">
        <v>598</v>
      </c>
      <c r="B87" s="45"/>
      <c r="C87" s="46"/>
      <c r="D87" s="46"/>
      <c r="E87" s="39" t="s">
        <v>14297</v>
      </c>
      <c r="F87" s="46"/>
      <c r="G87" s="46"/>
      <c r="H87" s="46"/>
      <c r="I87" s="46"/>
      <c r="J87" s="48"/>
    </row>
    <row r="88" ht="105">
      <c r="A88" s="37" t="s">
        <v>601</v>
      </c>
      <c r="B88" s="45"/>
      <c r="C88" s="46"/>
      <c r="D88" s="46"/>
      <c r="E88" s="39" t="s">
        <v>4217</v>
      </c>
      <c r="F88" s="46"/>
      <c r="G88" s="46"/>
      <c r="H88" s="46"/>
      <c r="I88" s="46"/>
      <c r="J88" s="48"/>
    </row>
    <row r="89" ht="30">
      <c r="A89" s="37" t="s">
        <v>593</v>
      </c>
      <c r="B89" s="37">
        <v>21</v>
      </c>
      <c r="C89" s="38" t="s">
        <v>14427</v>
      </c>
      <c r="D89" s="37" t="s">
        <v>595</v>
      </c>
      <c r="E89" s="39" t="s">
        <v>14428</v>
      </c>
      <c r="F89" s="40" t="s">
        <v>608</v>
      </c>
      <c r="G89" s="41">
        <v>1</v>
      </c>
      <c r="H89" s="42">
        <v>0</v>
      </c>
      <c r="I89" s="43">
        <f>ROUND(G89*H89,P4)</f>
        <v>0</v>
      </c>
      <c r="J89" s="37"/>
      <c r="O89" s="44">
        <f>I89*0.21</f>
        <v>0</v>
      </c>
      <c r="P89">
        <v>3</v>
      </c>
    </row>
    <row r="90">
      <c r="A90" s="37" t="s">
        <v>598</v>
      </c>
      <c r="B90" s="45"/>
      <c r="C90" s="46"/>
      <c r="D90" s="46"/>
      <c r="E90" s="39" t="s">
        <v>14297</v>
      </c>
      <c r="F90" s="46"/>
      <c r="G90" s="46"/>
      <c r="H90" s="46"/>
      <c r="I90" s="46"/>
      <c r="J90" s="48"/>
    </row>
    <row r="91" ht="105">
      <c r="A91" s="37" t="s">
        <v>601</v>
      </c>
      <c r="B91" s="45"/>
      <c r="C91" s="46"/>
      <c r="D91" s="46"/>
      <c r="E91" s="39" t="s">
        <v>4217</v>
      </c>
      <c r="F91" s="46"/>
      <c r="G91" s="46"/>
      <c r="H91" s="46"/>
      <c r="I91" s="46"/>
      <c r="J91" s="48"/>
    </row>
    <row r="92">
      <c r="A92" s="37" t="s">
        <v>593</v>
      </c>
      <c r="B92" s="37">
        <v>22</v>
      </c>
      <c r="C92" s="38" t="s">
        <v>1265</v>
      </c>
      <c r="D92" s="37" t="s">
        <v>595</v>
      </c>
      <c r="E92" s="39" t="s">
        <v>1266</v>
      </c>
      <c r="F92" s="40" t="s">
        <v>624</v>
      </c>
      <c r="G92" s="41">
        <v>8</v>
      </c>
      <c r="H92" s="42">
        <v>0</v>
      </c>
      <c r="I92" s="43">
        <f>ROUND(G92*H92,P4)</f>
        <v>0</v>
      </c>
      <c r="J92" s="37"/>
      <c r="O92" s="44">
        <f>I92*0.21</f>
        <v>0</v>
      </c>
      <c r="P92">
        <v>3</v>
      </c>
    </row>
    <row r="93">
      <c r="A93" s="37" t="s">
        <v>598</v>
      </c>
      <c r="B93" s="45"/>
      <c r="C93" s="46"/>
      <c r="D93" s="46"/>
      <c r="E93" s="39" t="s">
        <v>14297</v>
      </c>
      <c r="F93" s="46"/>
      <c r="G93" s="46"/>
      <c r="H93" s="46"/>
      <c r="I93" s="46"/>
      <c r="J93" s="48"/>
    </row>
    <row r="94" ht="120">
      <c r="A94" s="37" t="s">
        <v>601</v>
      </c>
      <c r="B94" s="45"/>
      <c r="C94" s="46"/>
      <c r="D94" s="46"/>
      <c r="E94" s="39" t="s">
        <v>3667</v>
      </c>
      <c r="F94" s="46"/>
      <c r="G94" s="46"/>
      <c r="H94" s="46"/>
      <c r="I94" s="46"/>
      <c r="J94" s="48"/>
    </row>
    <row r="95">
      <c r="A95" s="37" t="s">
        <v>593</v>
      </c>
      <c r="B95" s="37">
        <v>23</v>
      </c>
      <c r="C95" s="38" t="s">
        <v>3075</v>
      </c>
      <c r="D95" s="37" t="s">
        <v>595</v>
      </c>
      <c r="E95" s="39" t="s">
        <v>3076</v>
      </c>
      <c r="F95" s="40" t="s">
        <v>624</v>
      </c>
      <c r="G95" s="41">
        <v>8</v>
      </c>
      <c r="H95" s="42">
        <v>0</v>
      </c>
      <c r="I95" s="43">
        <f>ROUND(G95*H95,P4)</f>
        <v>0</v>
      </c>
      <c r="J95" s="37"/>
      <c r="O95" s="44">
        <f>I95*0.21</f>
        <v>0</v>
      </c>
      <c r="P95">
        <v>3</v>
      </c>
    </row>
    <row r="96">
      <c r="A96" s="37" t="s">
        <v>598</v>
      </c>
      <c r="B96" s="45"/>
      <c r="C96" s="46"/>
      <c r="D96" s="46"/>
      <c r="E96" s="39" t="s">
        <v>14297</v>
      </c>
      <c r="F96" s="46"/>
      <c r="G96" s="46"/>
      <c r="H96" s="46"/>
      <c r="I96" s="46"/>
      <c r="J96" s="48"/>
    </row>
    <row r="97" ht="105">
      <c r="A97" s="37" t="s">
        <v>601</v>
      </c>
      <c r="B97" s="45"/>
      <c r="C97" s="46"/>
      <c r="D97" s="46"/>
      <c r="E97" s="39" t="s">
        <v>4223</v>
      </c>
      <c r="F97" s="46"/>
      <c r="G97" s="46"/>
      <c r="H97" s="46"/>
      <c r="I97" s="46"/>
      <c r="J97" s="48"/>
    </row>
    <row r="98">
      <c r="A98" s="37" t="s">
        <v>593</v>
      </c>
      <c r="B98" s="37">
        <v>24</v>
      </c>
      <c r="C98" s="38" t="s">
        <v>1268</v>
      </c>
      <c r="D98" s="37" t="s">
        <v>595</v>
      </c>
      <c r="E98" s="39" t="s">
        <v>1269</v>
      </c>
      <c r="F98" s="40" t="s">
        <v>624</v>
      </c>
      <c r="G98" s="41">
        <v>8</v>
      </c>
      <c r="H98" s="42">
        <v>0</v>
      </c>
      <c r="I98" s="43">
        <f>ROUND(G98*H98,P4)</f>
        <v>0</v>
      </c>
      <c r="J98" s="37"/>
      <c r="O98" s="44">
        <f>I98*0.21</f>
        <v>0</v>
      </c>
      <c r="P98">
        <v>3</v>
      </c>
    </row>
    <row r="99">
      <c r="A99" s="37" t="s">
        <v>598</v>
      </c>
      <c r="B99" s="45"/>
      <c r="C99" s="46"/>
      <c r="D99" s="46"/>
      <c r="E99" s="39" t="s">
        <v>14297</v>
      </c>
      <c r="F99" s="46"/>
      <c r="G99" s="46"/>
      <c r="H99" s="46"/>
      <c r="I99" s="46"/>
      <c r="J99" s="48"/>
    </row>
    <row r="100" ht="105">
      <c r="A100" s="37" t="s">
        <v>601</v>
      </c>
      <c r="B100" s="45"/>
      <c r="C100" s="46"/>
      <c r="D100" s="46"/>
      <c r="E100" s="39" t="s">
        <v>3668</v>
      </c>
      <c r="F100" s="46"/>
      <c r="G100" s="46"/>
      <c r="H100" s="46"/>
      <c r="I100" s="46"/>
      <c r="J100" s="48"/>
    </row>
    <row r="101">
      <c r="A101" s="31" t="s">
        <v>591</v>
      </c>
      <c r="B101" s="32"/>
      <c r="C101" s="33" t="s">
        <v>1812</v>
      </c>
      <c r="D101" s="34"/>
      <c r="E101" s="31" t="s">
        <v>1813</v>
      </c>
      <c r="F101" s="34"/>
      <c r="G101" s="34"/>
      <c r="H101" s="34"/>
      <c r="I101" s="35">
        <f>SUMIFS(I102:I108,A102:A108,"P")</f>
        <v>0</v>
      </c>
      <c r="J101" s="36"/>
    </row>
    <row r="102" ht="45">
      <c r="A102" s="37" t="s">
        <v>593</v>
      </c>
      <c r="B102" s="37">
        <v>25</v>
      </c>
      <c r="C102" s="38" t="s">
        <v>1124</v>
      </c>
      <c r="D102" s="37" t="s">
        <v>1125</v>
      </c>
      <c r="E102" s="39" t="s">
        <v>1126</v>
      </c>
      <c r="F102" s="40" t="s">
        <v>1127</v>
      </c>
      <c r="G102" s="41">
        <v>19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30">
      <c r="A104" s="37" t="s">
        <v>599</v>
      </c>
      <c r="B104" s="45"/>
      <c r="C104" s="46"/>
      <c r="D104" s="46"/>
      <c r="E104" s="49" t="s">
        <v>14580</v>
      </c>
      <c r="F104" s="46"/>
      <c r="G104" s="46"/>
      <c r="H104" s="46"/>
      <c r="I104" s="46"/>
      <c r="J104" s="48"/>
    </row>
    <row r="105" ht="120">
      <c r="A105" s="37" t="s">
        <v>601</v>
      </c>
      <c r="B105" s="45"/>
      <c r="C105" s="46"/>
      <c r="D105" s="46"/>
      <c r="E105" s="39" t="s">
        <v>1819</v>
      </c>
      <c r="F105" s="46"/>
      <c r="G105" s="46"/>
      <c r="H105" s="46"/>
      <c r="I105" s="46"/>
      <c r="J105" s="48"/>
    </row>
    <row r="106" ht="45">
      <c r="A106" s="37" t="s">
        <v>593</v>
      </c>
      <c r="B106" s="37">
        <v>26</v>
      </c>
      <c r="C106" s="38" t="s">
        <v>1133</v>
      </c>
      <c r="D106" s="37" t="s">
        <v>1134</v>
      </c>
      <c r="E106" s="39" t="s">
        <v>1135</v>
      </c>
      <c r="F106" s="40" t="s">
        <v>1127</v>
      </c>
      <c r="G106" s="41">
        <v>1</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ht="120">
      <c r="A108" s="37" t="s">
        <v>601</v>
      </c>
      <c r="B108" s="50"/>
      <c r="C108" s="51"/>
      <c r="D108" s="51"/>
      <c r="E108" s="39" t="s">
        <v>1819</v>
      </c>
      <c r="F108" s="51"/>
      <c r="G108" s="51"/>
      <c r="H108" s="51"/>
      <c r="I108" s="51"/>
      <c r="J108" s="52"/>
    </row>
  </sheetData>
  <sheetProtection sheet="1" objects="1" scenarios="1" spinCount="100000" saltValue="no3ETDcKdyhEA+a3JaYuvCgivpWettbAYSad4W+CBSBkke2LgfXq0JlOXETLpjFWXjVnymeRv4Ay3HCiDPHclw==" hashValue="/MS3tDcBcXdB6ZkLgoK+O+AulTCVTCJdubB8kMQi76b4OgvujKZCFFml39c7pO3z4ecAr2Omf9rJ0uxBd5VqP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14581</v>
      </c>
      <c r="I3" s="25">
        <f>SUMIFS(I11:I104,A11:A104,"SD")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14581</v>
      </c>
      <c r="D7" s="22"/>
      <c r="E7" s="23" t="s">
        <v>509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SUMIFS(I12:I21,A12:A21,"P")</f>
        <v>0</v>
      </c>
      <c r="J11" s="36"/>
    </row>
    <row r="12">
      <c r="A12" s="37" t="s">
        <v>593</v>
      </c>
      <c r="B12" s="37">
        <v>1</v>
      </c>
      <c r="C12" s="38" t="s">
        <v>14210</v>
      </c>
      <c r="D12" s="37" t="s">
        <v>595</v>
      </c>
      <c r="E12" s="39" t="s">
        <v>14211</v>
      </c>
      <c r="F12" s="40" t="s">
        <v>641</v>
      </c>
      <c r="G12" s="41">
        <v>750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14281</v>
      </c>
      <c r="D15" s="37" t="s">
        <v>595</v>
      </c>
      <c r="E15" s="39" t="s">
        <v>14282</v>
      </c>
      <c r="F15" s="40" t="s">
        <v>641</v>
      </c>
      <c r="G15" s="41">
        <v>2</v>
      </c>
      <c r="H15" s="42">
        <v>0</v>
      </c>
      <c r="I15" s="43">
        <f>ROUND(G15*H15,P4)</f>
        <v>0</v>
      </c>
      <c r="J15" s="37"/>
      <c r="O15" s="44">
        <f>I15*0.21</f>
        <v>0</v>
      </c>
      <c r="P15">
        <v>3</v>
      </c>
    </row>
    <row r="16">
      <c r="A16" s="37" t="s">
        <v>598</v>
      </c>
      <c r="B16" s="45"/>
      <c r="C16" s="46"/>
      <c r="D16" s="46"/>
      <c r="E16" s="39" t="s">
        <v>14496</v>
      </c>
      <c r="F16" s="46"/>
      <c r="G16" s="46"/>
      <c r="H16" s="46"/>
      <c r="I16" s="46"/>
      <c r="J16" s="48"/>
    </row>
    <row r="17" ht="405">
      <c r="A17" s="37" t="s">
        <v>601</v>
      </c>
      <c r="B17" s="45"/>
      <c r="C17" s="46"/>
      <c r="D17" s="46"/>
      <c r="E17" s="39" t="s">
        <v>643</v>
      </c>
      <c r="F17" s="46"/>
      <c r="G17" s="46"/>
      <c r="H17" s="46"/>
      <c r="I17" s="46"/>
      <c r="J17" s="48"/>
    </row>
    <row r="18">
      <c r="A18" s="37" t="s">
        <v>593</v>
      </c>
      <c r="B18" s="37">
        <v>3</v>
      </c>
      <c r="C18" s="38" t="s">
        <v>639</v>
      </c>
      <c r="D18" s="37" t="s">
        <v>595</v>
      </c>
      <c r="E18" s="39" t="s">
        <v>640</v>
      </c>
      <c r="F18" s="40" t="s">
        <v>641</v>
      </c>
      <c r="G18" s="41">
        <v>1000</v>
      </c>
      <c r="H18" s="42">
        <v>0</v>
      </c>
      <c r="I18" s="43">
        <f>ROUND(G18*H18,P4)</f>
        <v>0</v>
      </c>
      <c r="J18" s="37"/>
      <c r="O18" s="44">
        <f>I18*0.21</f>
        <v>0</v>
      </c>
      <c r="P18">
        <v>3</v>
      </c>
    </row>
    <row r="19">
      <c r="A19" s="37" t="s">
        <v>598</v>
      </c>
      <c r="B19" s="45"/>
      <c r="C19" s="46"/>
      <c r="D19" s="46"/>
      <c r="E19" s="47" t="s">
        <v>595</v>
      </c>
      <c r="F19" s="46"/>
      <c r="G19" s="46"/>
      <c r="H19" s="46"/>
      <c r="I19" s="46"/>
      <c r="J19" s="48"/>
    </row>
    <row r="20">
      <c r="A20" s="37" t="s">
        <v>599</v>
      </c>
      <c r="B20" s="45"/>
      <c r="C20" s="46"/>
      <c r="D20" s="46"/>
      <c r="E20" s="49" t="s">
        <v>14582</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SUMIFS(I23:I33,A23:A33,"P")</f>
        <v>0</v>
      </c>
      <c r="J22" s="36"/>
    </row>
    <row r="23">
      <c r="A23" s="37" t="s">
        <v>593</v>
      </c>
      <c r="B23" s="37">
        <v>4</v>
      </c>
      <c r="C23" s="38" t="s">
        <v>1001</v>
      </c>
      <c r="D23" s="37" t="s">
        <v>595</v>
      </c>
      <c r="E23" s="39" t="s">
        <v>1002</v>
      </c>
      <c r="F23" s="40" t="s">
        <v>597</v>
      </c>
      <c r="G23" s="41">
        <v>100</v>
      </c>
      <c r="H23" s="42">
        <v>0</v>
      </c>
      <c r="I23" s="43">
        <f>ROUND(G23*H23,P4)</f>
        <v>0</v>
      </c>
      <c r="J23" s="37"/>
      <c r="O23" s="44">
        <f>I23*0.21</f>
        <v>0</v>
      </c>
      <c r="P23">
        <v>3</v>
      </c>
    </row>
    <row r="24">
      <c r="A24" s="37" t="s">
        <v>598</v>
      </c>
      <c r="B24" s="45"/>
      <c r="C24" s="46"/>
      <c r="D24" s="46"/>
      <c r="E24" s="39" t="s">
        <v>14487</v>
      </c>
      <c r="F24" s="46"/>
      <c r="G24" s="46"/>
      <c r="H24" s="46"/>
      <c r="I24" s="46"/>
      <c r="J24" s="48"/>
    </row>
    <row r="25" ht="45">
      <c r="A25" s="37" t="s">
        <v>601</v>
      </c>
      <c r="B25" s="45"/>
      <c r="C25" s="46"/>
      <c r="D25" s="46"/>
      <c r="E25" s="39" t="s">
        <v>14288</v>
      </c>
      <c r="F25" s="46"/>
      <c r="G25" s="46"/>
      <c r="H25" s="46"/>
      <c r="I25" s="46"/>
      <c r="J25" s="48"/>
    </row>
    <row r="26">
      <c r="A26" s="37" t="s">
        <v>593</v>
      </c>
      <c r="B26" s="37">
        <v>5</v>
      </c>
      <c r="C26" s="38" t="s">
        <v>14488</v>
      </c>
      <c r="D26" s="37" t="s">
        <v>595</v>
      </c>
      <c r="E26" s="39" t="s">
        <v>14489</v>
      </c>
      <c r="F26" s="40" t="s">
        <v>641</v>
      </c>
      <c r="G26" s="41">
        <v>2</v>
      </c>
      <c r="H26" s="42">
        <v>0</v>
      </c>
      <c r="I26" s="43">
        <f>ROUND(G26*H26,P4)</f>
        <v>0</v>
      </c>
      <c r="J26" s="37"/>
      <c r="O26" s="44">
        <f>I26*0.21</f>
        <v>0</v>
      </c>
      <c r="P26">
        <v>3</v>
      </c>
    </row>
    <row r="27">
      <c r="A27" s="37" t="s">
        <v>598</v>
      </c>
      <c r="B27" s="45"/>
      <c r="C27" s="46"/>
      <c r="D27" s="46"/>
      <c r="E27" s="39" t="s">
        <v>14489</v>
      </c>
      <c r="F27" s="46"/>
      <c r="G27" s="46"/>
      <c r="H27" s="46"/>
      <c r="I27" s="46"/>
      <c r="J27" s="48"/>
    </row>
    <row r="28">
      <c r="A28" s="37" t="s">
        <v>599</v>
      </c>
      <c r="B28" s="45"/>
      <c r="C28" s="46"/>
      <c r="D28" s="46"/>
      <c r="E28" s="49" t="s">
        <v>14583</v>
      </c>
      <c r="F28" s="46"/>
      <c r="G28" s="46"/>
      <c r="H28" s="46"/>
      <c r="I28" s="46"/>
      <c r="J28" s="48"/>
    </row>
    <row r="29" ht="135">
      <c r="A29" s="37" t="s">
        <v>601</v>
      </c>
      <c r="B29" s="45"/>
      <c r="C29" s="46"/>
      <c r="D29" s="46"/>
      <c r="E29" s="39" t="s">
        <v>14490</v>
      </c>
      <c r="F29" s="46"/>
      <c r="G29" s="46"/>
      <c r="H29" s="46"/>
      <c r="I29" s="46"/>
      <c r="J29" s="48"/>
    </row>
    <row r="30">
      <c r="A30" s="37" t="s">
        <v>593</v>
      </c>
      <c r="B30" s="37">
        <v>6</v>
      </c>
      <c r="C30" s="38" t="s">
        <v>14491</v>
      </c>
      <c r="D30" s="37" t="s">
        <v>595</v>
      </c>
      <c r="E30" s="39" t="s">
        <v>14492</v>
      </c>
      <c r="F30" s="40" t="s">
        <v>641</v>
      </c>
      <c r="G30" s="41">
        <v>2</v>
      </c>
      <c r="H30" s="42">
        <v>0</v>
      </c>
      <c r="I30" s="43">
        <f>ROUND(G30*H30,P4)</f>
        <v>0</v>
      </c>
      <c r="J30" s="37"/>
      <c r="O30" s="44">
        <f>I30*0.21</f>
        <v>0</v>
      </c>
      <c r="P30">
        <v>3</v>
      </c>
    </row>
    <row r="31">
      <c r="A31" s="37" t="s">
        <v>598</v>
      </c>
      <c r="B31" s="45"/>
      <c r="C31" s="46"/>
      <c r="D31" s="46"/>
      <c r="E31" s="39" t="s">
        <v>14492</v>
      </c>
      <c r="F31" s="46"/>
      <c r="G31" s="46"/>
      <c r="H31" s="46"/>
      <c r="I31" s="46"/>
      <c r="J31" s="48"/>
    </row>
    <row r="32">
      <c r="A32" s="37" t="s">
        <v>599</v>
      </c>
      <c r="B32" s="45"/>
      <c r="C32" s="46"/>
      <c r="D32" s="46"/>
      <c r="E32" s="49" t="s">
        <v>14583</v>
      </c>
      <c r="F32" s="46"/>
      <c r="G32" s="46"/>
      <c r="H32" s="46"/>
      <c r="I32" s="46"/>
      <c r="J32" s="48"/>
    </row>
    <row r="33" ht="150">
      <c r="A33" s="37" t="s">
        <v>601</v>
      </c>
      <c r="B33" s="45"/>
      <c r="C33" s="46"/>
      <c r="D33" s="46"/>
      <c r="E33" s="39" t="s">
        <v>14493</v>
      </c>
      <c r="F33" s="46"/>
      <c r="G33" s="46"/>
      <c r="H33" s="46"/>
      <c r="I33" s="46"/>
      <c r="J33" s="48"/>
    </row>
    <row r="34">
      <c r="A34" s="31" t="s">
        <v>591</v>
      </c>
      <c r="B34" s="32"/>
      <c r="C34" s="33" t="s">
        <v>14213</v>
      </c>
      <c r="D34" s="34"/>
      <c r="E34" s="31" t="s">
        <v>14214</v>
      </c>
      <c r="F34" s="34"/>
      <c r="G34" s="34"/>
      <c r="H34" s="34"/>
      <c r="I34" s="35">
        <f>SUMIFS(I35:I38,A35:A38,"P")</f>
        <v>0</v>
      </c>
      <c r="J34" s="36"/>
    </row>
    <row r="35">
      <c r="A35" s="37" t="s">
        <v>593</v>
      </c>
      <c r="B35" s="37">
        <v>7</v>
      </c>
      <c r="C35" s="38" t="s">
        <v>644</v>
      </c>
      <c r="D35" s="37" t="s">
        <v>595</v>
      </c>
      <c r="E35" s="39" t="s">
        <v>645</v>
      </c>
      <c r="F35" s="40" t="s">
        <v>641</v>
      </c>
      <c r="G35" s="41">
        <v>750</v>
      </c>
      <c r="H35" s="42">
        <v>0</v>
      </c>
      <c r="I35" s="43">
        <f>ROUND(G35*H35,P4)</f>
        <v>0</v>
      </c>
      <c r="J35" s="37"/>
      <c r="O35" s="44">
        <f>I35*0.21</f>
        <v>0</v>
      </c>
      <c r="P35">
        <v>3</v>
      </c>
    </row>
    <row r="36">
      <c r="A36" s="37" t="s">
        <v>598</v>
      </c>
      <c r="B36" s="45"/>
      <c r="C36" s="46"/>
      <c r="D36" s="46"/>
      <c r="E36" s="47" t="s">
        <v>595</v>
      </c>
      <c r="F36" s="46"/>
      <c r="G36" s="46"/>
      <c r="H36" s="46"/>
      <c r="I36" s="46"/>
      <c r="J36" s="48"/>
    </row>
    <row r="37">
      <c r="A37" s="37" t="s">
        <v>599</v>
      </c>
      <c r="B37" s="45"/>
      <c r="C37" s="46"/>
      <c r="D37" s="46"/>
      <c r="E37" s="49" t="s">
        <v>14584</v>
      </c>
      <c r="F37" s="46"/>
      <c r="G37" s="46"/>
      <c r="H37" s="46"/>
      <c r="I37" s="46"/>
      <c r="J37" s="48"/>
    </row>
    <row r="38" ht="300">
      <c r="A38" s="37" t="s">
        <v>601</v>
      </c>
      <c r="B38" s="45"/>
      <c r="C38" s="46"/>
      <c r="D38" s="46"/>
      <c r="E38" s="39" t="s">
        <v>647</v>
      </c>
      <c r="F38" s="46"/>
      <c r="G38" s="46"/>
      <c r="H38" s="46"/>
      <c r="I38" s="46"/>
      <c r="J38" s="48"/>
    </row>
    <row r="39">
      <c r="A39" s="31" t="s">
        <v>591</v>
      </c>
      <c r="B39" s="32"/>
      <c r="C39" s="33" t="s">
        <v>4055</v>
      </c>
      <c r="D39" s="34"/>
      <c r="E39" s="31" t="s">
        <v>4056</v>
      </c>
      <c r="F39" s="34"/>
      <c r="G39" s="34"/>
      <c r="H39" s="34"/>
      <c r="I39" s="35">
        <f>SUMIFS(I40:I45,A40:A45,"P")</f>
        <v>0</v>
      </c>
      <c r="J39" s="36"/>
    </row>
    <row r="40" ht="30">
      <c r="A40" s="37" t="s">
        <v>593</v>
      </c>
      <c r="B40" s="37">
        <v>8</v>
      </c>
      <c r="C40" s="38" t="s">
        <v>3026</v>
      </c>
      <c r="D40" s="37" t="s">
        <v>595</v>
      </c>
      <c r="E40" s="39" t="s">
        <v>3027</v>
      </c>
      <c r="F40" s="40" t="s">
        <v>608</v>
      </c>
      <c r="G40" s="41">
        <v>12</v>
      </c>
      <c r="H40" s="42">
        <v>0</v>
      </c>
      <c r="I40" s="43">
        <f>ROUND(G40*H40,P4)</f>
        <v>0</v>
      </c>
      <c r="J40" s="37"/>
      <c r="O40" s="44">
        <f>I40*0.21</f>
        <v>0</v>
      </c>
      <c r="P40">
        <v>3</v>
      </c>
    </row>
    <row r="41">
      <c r="A41" s="37" t="s">
        <v>598</v>
      </c>
      <c r="B41" s="45"/>
      <c r="C41" s="46"/>
      <c r="D41" s="46"/>
      <c r="E41" s="39" t="s">
        <v>14495</v>
      </c>
      <c r="F41" s="46"/>
      <c r="G41" s="46"/>
      <c r="H41" s="46"/>
      <c r="I41" s="46"/>
      <c r="J41" s="48"/>
    </row>
    <row r="42" ht="90">
      <c r="A42" s="37" t="s">
        <v>601</v>
      </c>
      <c r="B42" s="45"/>
      <c r="C42" s="46"/>
      <c r="D42" s="46"/>
      <c r="E42" s="39" t="s">
        <v>658</v>
      </c>
      <c r="F42" s="46"/>
      <c r="G42" s="46"/>
      <c r="H42" s="46"/>
      <c r="I42" s="46"/>
      <c r="J42" s="48"/>
    </row>
    <row r="43">
      <c r="A43" s="37" t="s">
        <v>593</v>
      </c>
      <c r="B43" s="37">
        <v>9</v>
      </c>
      <c r="C43" s="38" t="s">
        <v>659</v>
      </c>
      <c r="D43" s="37" t="s">
        <v>595</v>
      </c>
      <c r="E43" s="39" t="s">
        <v>660</v>
      </c>
      <c r="F43" s="40" t="s">
        <v>608</v>
      </c>
      <c r="G43" s="41">
        <v>40</v>
      </c>
      <c r="H43" s="42">
        <v>0</v>
      </c>
      <c r="I43" s="43">
        <f>ROUND(G43*H43,P4)</f>
        <v>0</v>
      </c>
      <c r="J43" s="37"/>
      <c r="O43" s="44">
        <f>I43*0.21</f>
        <v>0</v>
      </c>
      <c r="P43">
        <v>3</v>
      </c>
    </row>
    <row r="44">
      <c r="A44" s="37" t="s">
        <v>598</v>
      </c>
      <c r="B44" s="45"/>
      <c r="C44" s="46"/>
      <c r="D44" s="46"/>
      <c r="E44" s="39" t="s">
        <v>14496</v>
      </c>
      <c r="F44" s="46"/>
      <c r="G44" s="46"/>
      <c r="H44" s="46"/>
      <c r="I44" s="46"/>
      <c r="J44" s="48"/>
    </row>
    <row r="45" ht="90">
      <c r="A45" s="37" t="s">
        <v>601</v>
      </c>
      <c r="B45" s="45"/>
      <c r="C45" s="46"/>
      <c r="D45" s="46"/>
      <c r="E45" s="39" t="s">
        <v>658</v>
      </c>
      <c r="F45" s="46"/>
      <c r="G45" s="46"/>
      <c r="H45" s="46"/>
      <c r="I45" s="46"/>
      <c r="J45" s="48"/>
    </row>
    <row r="46">
      <c r="A46" s="31" t="s">
        <v>591</v>
      </c>
      <c r="B46" s="32"/>
      <c r="C46" s="33" t="s">
        <v>4059</v>
      </c>
      <c r="D46" s="34"/>
      <c r="E46" s="31" t="s">
        <v>4060</v>
      </c>
      <c r="F46" s="34"/>
      <c r="G46" s="34"/>
      <c r="H46" s="34"/>
      <c r="I46" s="35">
        <f>SUMIFS(I47:I56,A47:A56,"P")</f>
        <v>0</v>
      </c>
      <c r="J46" s="36"/>
    </row>
    <row r="47">
      <c r="A47" s="37" t="s">
        <v>593</v>
      </c>
      <c r="B47" s="37">
        <v>10</v>
      </c>
      <c r="C47" s="38" t="s">
        <v>14222</v>
      </c>
      <c r="D47" s="37" t="s">
        <v>595</v>
      </c>
      <c r="E47" s="39" t="s">
        <v>14223</v>
      </c>
      <c r="F47" s="40" t="s">
        <v>597</v>
      </c>
      <c r="G47" s="41">
        <v>1900</v>
      </c>
      <c r="H47" s="42">
        <v>0</v>
      </c>
      <c r="I47" s="43">
        <f>ROUND(G47*H47,P4)</f>
        <v>0</v>
      </c>
      <c r="J47" s="37"/>
      <c r="O47" s="44">
        <f>I47*0.21</f>
        <v>0</v>
      </c>
      <c r="P47">
        <v>3</v>
      </c>
    </row>
    <row r="48">
      <c r="A48" s="37" t="s">
        <v>598</v>
      </c>
      <c r="B48" s="45"/>
      <c r="C48" s="46"/>
      <c r="D48" s="46"/>
      <c r="E48" s="39" t="s">
        <v>14496</v>
      </c>
      <c r="F48" s="46"/>
      <c r="G48" s="46"/>
      <c r="H48" s="46"/>
      <c r="I48" s="46"/>
      <c r="J48" s="48"/>
    </row>
    <row r="49" ht="90">
      <c r="A49" s="37" t="s">
        <v>601</v>
      </c>
      <c r="B49" s="45"/>
      <c r="C49" s="46"/>
      <c r="D49" s="46"/>
      <c r="E49" s="39" t="s">
        <v>1040</v>
      </c>
      <c r="F49" s="46"/>
      <c r="G49" s="46"/>
      <c r="H49" s="46"/>
      <c r="I49" s="46"/>
      <c r="J49" s="48"/>
    </row>
    <row r="50">
      <c r="A50" s="37" t="s">
        <v>593</v>
      </c>
      <c r="B50" s="37">
        <v>11</v>
      </c>
      <c r="C50" s="38" t="s">
        <v>1019</v>
      </c>
      <c r="D50" s="37" t="s">
        <v>595</v>
      </c>
      <c r="E50" s="39" t="s">
        <v>1020</v>
      </c>
      <c r="F50" s="40" t="s">
        <v>597</v>
      </c>
      <c r="G50" s="41">
        <v>1900</v>
      </c>
      <c r="H50" s="42">
        <v>0</v>
      </c>
      <c r="I50" s="43">
        <f>ROUND(G50*H50,P4)</f>
        <v>0</v>
      </c>
      <c r="J50" s="37"/>
      <c r="O50" s="44">
        <f>I50*0.21</f>
        <v>0</v>
      </c>
      <c r="P50">
        <v>3</v>
      </c>
    </row>
    <row r="51">
      <c r="A51" s="37" t="s">
        <v>598</v>
      </c>
      <c r="B51" s="45"/>
      <c r="C51" s="46"/>
      <c r="D51" s="46"/>
      <c r="E51" s="39" t="s">
        <v>14496</v>
      </c>
      <c r="F51" s="46"/>
      <c r="G51" s="46"/>
      <c r="H51" s="46"/>
      <c r="I51" s="46"/>
      <c r="J51" s="48"/>
    </row>
    <row r="52" ht="105">
      <c r="A52" s="37" t="s">
        <v>601</v>
      </c>
      <c r="B52" s="45"/>
      <c r="C52" s="46"/>
      <c r="D52" s="46"/>
      <c r="E52" s="39" t="s">
        <v>14226</v>
      </c>
      <c r="F52" s="46"/>
      <c r="G52" s="46"/>
      <c r="H52" s="46"/>
      <c r="I52" s="46"/>
      <c r="J52" s="48"/>
    </row>
    <row r="53" ht="30">
      <c r="A53" s="37" t="s">
        <v>593</v>
      </c>
      <c r="B53" s="37">
        <v>12</v>
      </c>
      <c r="C53" s="38" t="s">
        <v>14227</v>
      </c>
      <c r="D53" s="37" t="s">
        <v>595</v>
      </c>
      <c r="E53" s="39" t="s">
        <v>14228</v>
      </c>
      <c r="F53" s="40" t="s">
        <v>597</v>
      </c>
      <c r="G53" s="41">
        <v>1900</v>
      </c>
      <c r="H53" s="42">
        <v>0</v>
      </c>
      <c r="I53" s="43">
        <f>ROUND(G53*H53,P4)</f>
        <v>0</v>
      </c>
      <c r="J53" s="37"/>
      <c r="O53" s="44">
        <f>I53*0.21</f>
        <v>0</v>
      </c>
      <c r="P53">
        <v>3</v>
      </c>
    </row>
    <row r="54" ht="30">
      <c r="A54" s="37" t="s">
        <v>598</v>
      </c>
      <c r="B54" s="45"/>
      <c r="C54" s="46"/>
      <c r="D54" s="46"/>
      <c r="E54" s="39" t="s">
        <v>14228</v>
      </c>
      <c r="F54" s="46"/>
      <c r="G54" s="46"/>
      <c r="H54" s="46"/>
      <c r="I54" s="46"/>
      <c r="J54" s="48"/>
    </row>
    <row r="55">
      <c r="A55" s="37" t="s">
        <v>599</v>
      </c>
      <c r="B55" s="45"/>
      <c r="C55" s="46"/>
      <c r="D55" s="46"/>
      <c r="E55" s="49" t="s">
        <v>14585</v>
      </c>
      <c r="F55" s="46"/>
      <c r="G55" s="46"/>
      <c r="H55" s="46"/>
      <c r="I55" s="46"/>
      <c r="J55" s="48"/>
    </row>
    <row r="56" ht="150">
      <c r="A56" s="37" t="s">
        <v>601</v>
      </c>
      <c r="B56" s="45"/>
      <c r="C56" s="46"/>
      <c r="D56" s="46"/>
      <c r="E56" s="39" t="s">
        <v>14229</v>
      </c>
      <c r="F56" s="46"/>
      <c r="G56" s="46"/>
      <c r="H56" s="46"/>
      <c r="I56" s="46"/>
      <c r="J56" s="48"/>
    </row>
    <row r="57">
      <c r="A57" s="31" t="s">
        <v>591</v>
      </c>
      <c r="B57" s="32"/>
      <c r="C57" s="33" t="s">
        <v>3659</v>
      </c>
      <c r="D57" s="34"/>
      <c r="E57" s="31" t="s">
        <v>4123</v>
      </c>
      <c r="F57" s="34"/>
      <c r="G57" s="34"/>
      <c r="H57" s="34"/>
      <c r="I57" s="35">
        <f>SUMIFS(I58:I61,A58:A61,"P")</f>
        <v>0</v>
      </c>
      <c r="J57" s="36"/>
    </row>
    <row r="58" ht="30">
      <c r="A58" s="37" t="s">
        <v>593</v>
      </c>
      <c r="B58" s="37">
        <v>13</v>
      </c>
      <c r="C58" s="38" t="s">
        <v>14497</v>
      </c>
      <c r="D58" s="37" t="s">
        <v>595</v>
      </c>
      <c r="E58" s="39" t="s">
        <v>4346</v>
      </c>
      <c r="F58" s="40" t="s">
        <v>597</v>
      </c>
      <c r="G58" s="41">
        <v>1900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14586</v>
      </c>
      <c r="F60" s="46"/>
      <c r="G60" s="46"/>
      <c r="H60" s="46"/>
      <c r="I60" s="46"/>
      <c r="J60" s="48"/>
    </row>
    <row r="61" ht="105">
      <c r="A61" s="37" t="s">
        <v>601</v>
      </c>
      <c r="B61" s="45"/>
      <c r="C61" s="46"/>
      <c r="D61" s="46"/>
      <c r="E61" s="39" t="s">
        <v>2260</v>
      </c>
      <c r="F61" s="46"/>
      <c r="G61" s="46"/>
      <c r="H61" s="46"/>
      <c r="I61" s="46"/>
      <c r="J61" s="48"/>
    </row>
    <row r="62">
      <c r="A62" s="31" t="s">
        <v>591</v>
      </c>
      <c r="B62" s="32"/>
      <c r="C62" s="33" t="s">
        <v>14244</v>
      </c>
      <c r="D62" s="34"/>
      <c r="E62" s="31" t="s">
        <v>14245</v>
      </c>
      <c r="F62" s="34"/>
      <c r="G62" s="34"/>
      <c r="H62" s="34"/>
      <c r="I62" s="35">
        <f>SUMIFS(I63:I65,A63:A65,"P")</f>
        <v>0</v>
      </c>
      <c r="J62" s="36"/>
    </row>
    <row r="63" ht="30">
      <c r="A63" s="37" t="s">
        <v>593</v>
      </c>
      <c r="B63" s="37">
        <v>14</v>
      </c>
      <c r="C63" s="38" t="s">
        <v>14498</v>
      </c>
      <c r="D63" s="37" t="s">
        <v>595</v>
      </c>
      <c r="E63" s="39" t="s">
        <v>14499</v>
      </c>
      <c r="F63" s="40" t="s">
        <v>608</v>
      </c>
      <c r="G63" s="41">
        <v>1</v>
      </c>
      <c r="H63" s="42">
        <v>0</v>
      </c>
      <c r="I63" s="43">
        <f>ROUND(G63*H63,P4)</f>
        <v>0</v>
      </c>
      <c r="J63" s="37"/>
      <c r="O63" s="44">
        <f>I63*0.21</f>
        <v>0</v>
      </c>
      <c r="P63">
        <v>3</v>
      </c>
    </row>
    <row r="64">
      <c r="A64" s="37" t="s">
        <v>598</v>
      </c>
      <c r="B64" s="45"/>
      <c r="C64" s="46"/>
      <c r="D64" s="46"/>
      <c r="E64" s="39" t="s">
        <v>14587</v>
      </c>
      <c r="F64" s="46"/>
      <c r="G64" s="46"/>
      <c r="H64" s="46"/>
      <c r="I64" s="46"/>
      <c r="J64" s="48"/>
    </row>
    <row r="65" ht="105">
      <c r="A65" s="37" t="s">
        <v>601</v>
      </c>
      <c r="B65" s="45"/>
      <c r="C65" s="46"/>
      <c r="D65" s="46"/>
      <c r="E65" s="39" t="s">
        <v>14500</v>
      </c>
      <c r="F65" s="46"/>
      <c r="G65" s="46"/>
      <c r="H65" s="46"/>
      <c r="I65" s="46"/>
      <c r="J65" s="48"/>
    </row>
    <row r="66">
      <c r="A66" s="31" t="s">
        <v>591</v>
      </c>
      <c r="B66" s="32"/>
      <c r="C66" s="33" t="s">
        <v>3664</v>
      </c>
      <c r="D66" s="34"/>
      <c r="E66" s="31" t="s">
        <v>4196</v>
      </c>
      <c r="F66" s="34"/>
      <c r="G66" s="34"/>
      <c r="H66" s="34"/>
      <c r="I66" s="35">
        <f>SUMIFS(I67:I93,A67:A93,"P")</f>
        <v>0</v>
      </c>
      <c r="J66" s="36"/>
    </row>
    <row r="67" ht="30">
      <c r="A67" s="37" t="s">
        <v>593</v>
      </c>
      <c r="B67" s="37">
        <v>15</v>
      </c>
      <c r="C67" s="38" t="s">
        <v>3063</v>
      </c>
      <c r="D67" s="37" t="s">
        <v>595</v>
      </c>
      <c r="E67" s="39" t="s">
        <v>3960</v>
      </c>
      <c r="F67" s="40" t="s">
        <v>608</v>
      </c>
      <c r="G67" s="41">
        <v>1</v>
      </c>
      <c r="H67" s="42">
        <v>0</v>
      </c>
      <c r="I67" s="43">
        <f>ROUND(G67*H67,P4)</f>
        <v>0</v>
      </c>
      <c r="J67" s="37"/>
      <c r="O67" s="44">
        <f>I67*0.21</f>
        <v>0</v>
      </c>
      <c r="P67">
        <v>3</v>
      </c>
    </row>
    <row r="68">
      <c r="A68" s="37" t="s">
        <v>598</v>
      </c>
      <c r="B68" s="45"/>
      <c r="C68" s="46"/>
      <c r="D68" s="46"/>
      <c r="E68" s="39" t="s">
        <v>14501</v>
      </c>
      <c r="F68" s="46"/>
      <c r="G68" s="46"/>
      <c r="H68" s="46"/>
      <c r="I68" s="46"/>
      <c r="J68" s="48"/>
    </row>
    <row r="69" ht="135">
      <c r="A69" s="37" t="s">
        <v>601</v>
      </c>
      <c r="B69" s="45"/>
      <c r="C69" s="46"/>
      <c r="D69" s="46"/>
      <c r="E69" s="39" t="s">
        <v>1065</v>
      </c>
      <c r="F69" s="46"/>
      <c r="G69" s="46"/>
      <c r="H69" s="46"/>
      <c r="I69" s="46"/>
      <c r="J69" s="48"/>
    </row>
    <row r="70" ht="45">
      <c r="A70" s="37" t="s">
        <v>593</v>
      </c>
      <c r="B70" s="37">
        <v>16</v>
      </c>
      <c r="C70" s="38" t="s">
        <v>3067</v>
      </c>
      <c r="D70" s="37" t="s">
        <v>595</v>
      </c>
      <c r="E70" s="39" t="s">
        <v>3962</v>
      </c>
      <c r="F70" s="40" t="s">
        <v>608</v>
      </c>
      <c r="G70" s="41">
        <v>20</v>
      </c>
      <c r="H70" s="42">
        <v>0</v>
      </c>
      <c r="I70" s="43">
        <f>ROUND(G70*H70,P4)</f>
        <v>0</v>
      </c>
      <c r="J70" s="37"/>
      <c r="O70" s="44">
        <f>I70*0.21</f>
        <v>0</v>
      </c>
      <c r="P70">
        <v>3</v>
      </c>
    </row>
    <row r="71">
      <c r="A71" s="37" t="s">
        <v>598</v>
      </c>
      <c r="B71" s="45"/>
      <c r="C71" s="46"/>
      <c r="D71" s="46"/>
      <c r="E71" s="39" t="s">
        <v>14501</v>
      </c>
      <c r="F71" s="46"/>
      <c r="G71" s="46"/>
      <c r="H71" s="46"/>
      <c r="I71" s="46"/>
      <c r="J71" s="48"/>
    </row>
    <row r="72" ht="135">
      <c r="A72" s="37" t="s">
        <v>601</v>
      </c>
      <c r="B72" s="45"/>
      <c r="C72" s="46"/>
      <c r="D72" s="46"/>
      <c r="E72" s="39" t="s">
        <v>1065</v>
      </c>
      <c r="F72" s="46"/>
      <c r="G72" s="46"/>
      <c r="H72" s="46"/>
      <c r="I72" s="46"/>
      <c r="J72" s="48"/>
    </row>
    <row r="73" ht="30">
      <c r="A73" s="37" t="s">
        <v>593</v>
      </c>
      <c r="B73" s="37">
        <v>17</v>
      </c>
      <c r="C73" s="38" t="s">
        <v>3070</v>
      </c>
      <c r="D73" s="37" t="s">
        <v>595</v>
      </c>
      <c r="E73" s="39" t="s">
        <v>3071</v>
      </c>
      <c r="F73" s="40" t="s">
        <v>608</v>
      </c>
      <c r="G73" s="41">
        <v>1</v>
      </c>
      <c r="H73" s="42">
        <v>0</v>
      </c>
      <c r="I73" s="43">
        <f>ROUND(G73*H73,P4)</f>
        <v>0</v>
      </c>
      <c r="J73" s="37"/>
      <c r="O73" s="44">
        <f>I73*0.21</f>
        <v>0</v>
      </c>
      <c r="P73">
        <v>3</v>
      </c>
    </row>
    <row r="74">
      <c r="A74" s="37" t="s">
        <v>598</v>
      </c>
      <c r="B74" s="45"/>
      <c r="C74" s="46"/>
      <c r="D74" s="46"/>
      <c r="E74" s="39" t="s">
        <v>14501</v>
      </c>
      <c r="F74" s="46"/>
      <c r="G74" s="46"/>
      <c r="H74" s="46"/>
      <c r="I74" s="46"/>
      <c r="J74" s="48"/>
    </row>
    <row r="75" ht="105">
      <c r="A75" s="37" t="s">
        <v>601</v>
      </c>
      <c r="B75" s="45"/>
      <c r="C75" s="46"/>
      <c r="D75" s="46"/>
      <c r="E75" s="39" t="s">
        <v>4206</v>
      </c>
      <c r="F75" s="46"/>
      <c r="G75" s="46"/>
      <c r="H75" s="46"/>
      <c r="I75" s="46"/>
      <c r="J75" s="48"/>
    </row>
    <row r="76">
      <c r="A76" s="37" t="s">
        <v>593</v>
      </c>
      <c r="B76" s="37">
        <v>18</v>
      </c>
      <c r="C76" s="38" t="s">
        <v>1265</v>
      </c>
      <c r="D76" s="37" t="s">
        <v>595</v>
      </c>
      <c r="E76" s="39" t="s">
        <v>1266</v>
      </c>
      <c r="F76" s="40" t="s">
        <v>624</v>
      </c>
      <c r="G76" s="41">
        <v>24</v>
      </c>
      <c r="H76" s="42">
        <v>0</v>
      </c>
      <c r="I76" s="43">
        <f>ROUND(G76*H76,P4)</f>
        <v>0</v>
      </c>
      <c r="J76" s="37"/>
      <c r="O76" s="44">
        <f>I76*0.21</f>
        <v>0</v>
      </c>
      <c r="P76">
        <v>3</v>
      </c>
    </row>
    <row r="77">
      <c r="A77" s="37" t="s">
        <v>598</v>
      </c>
      <c r="B77" s="45"/>
      <c r="C77" s="46"/>
      <c r="D77" s="46"/>
      <c r="E77" s="39" t="s">
        <v>14501</v>
      </c>
      <c r="F77" s="46"/>
      <c r="G77" s="46"/>
      <c r="H77" s="46"/>
      <c r="I77" s="46"/>
      <c r="J77" s="48"/>
    </row>
    <row r="78" ht="120">
      <c r="A78" s="37" t="s">
        <v>601</v>
      </c>
      <c r="B78" s="45"/>
      <c r="C78" s="46"/>
      <c r="D78" s="46"/>
      <c r="E78" s="39" t="s">
        <v>3667</v>
      </c>
      <c r="F78" s="46"/>
      <c r="G78" s="46"/>
      <c r="H78" s="46"/>
      <c r="I78" s="46"/>
      <c r="J78" s="48"/>
    </row>
    <row r="79">
      <c r="A79" s="37" t="s">
        <v>593</v>
      </c>
      <c r="B79" s="37">
        <v>19</v>
      </c>
      <c r="C79" s="38" t="s">
        <v>3075</v>
      </c>
      <c r="D79" s="37" t="s">
        <v>595</v>
      </c>
      <c r="E79" s="39" t="s">
        <v>3076</v>
      </c>
      <c r="F79" s="40" t="s">
        <v>624</v>
      </c>
      <c r="G79" s="41">
        <v>24</v>
      </c>
      <c r="H79" s="42">
        <v>0</v>
      </c>
      <c r="I79" s="43">
        <f>ROUND(G79*H79,P4)</f>
        <v>0</v>
      </c>
      <c r="J79" s="37"/>
      <c r="O79" s="44">
        <f>I79*0.21</f>
        <v>0</v>
      </c>
      <c r="P79">
        <v>3</v>
      </c>
    </row>
    <row r="80">
      <c r="A80" s="37" t="s">
        <v>598</v>
      </c>
      <c r="B80" s="45"/>
      <c r="C80" s="46"/>
      <c r="D80" s="46"/>
      <c r="E80" s="39" t="s">
        <v>14501</v>
      </c>
      <c r="F80" s="46"/>
      <c r="G80" s="46"/>
      <c r="H80" s="46"/>
      <c r="I80" s="46"/>
      <c r="J80" s="48"/>
    </row>
    <row r="81" ht="105">
      <c r="A81" s="37" t="s">
        <v>601</v>
      </c>
      <c r="B81" s="45"/>
      <c r="C81" s="46"/>
      <c r="D81" s="46"/>
      <c r="E81" s="39" t="s">
        <v>4223</v>
      </c>
      <c r="F81" s="46"/>
      <c r="G81" s="46"/>
      <c r="H81" s="46"/>
      <c r="I81" s="46"/>
      <c r="J81" s="48"/>
    </row>
    <row r="82">
      <c r="A82" s="37" t="s">
        <v>593</v>
      </c>
      <c r="B82" s="37">
        <v>20</v>
      </c>
      <c r="C82" s="38" t="s">
        <v>1268</v>
      </c>
      <c r="D82" s="37" t="s">
        <v>595</v>
      </c>
      <c r="E82" s="39" t="s">
        <v>1269</v>
      </c>
      <c r="F82" s="40" t="s">
        <v>624</v>
      </c>
      <c r="G82" s="41">
        <v>8</v>
      </c>
      <c r="H82" s="42">
        <v>0</v>
      </c>
      <c r="I82" s="43">
        <f>ROUND(G82*H82,P4)</f>
        <v>0</v>
      </c>
      <c r="J82" s="37"/>
      <c r="O82" s="44">
        <f>I82*0.21</f>
        <v>0</v>
      </c>
      <c r="P82">
        <v>3</v>
      </c>
    </row>
    <row r="83">
      <c r="A83" s="37" t="s">
        <v>598</v>
      </c>
      <c r="B83" s="45"/>
      <c r="C83" s="46"/>
      <c r="D83" s="46"/>
      <c r="E83" s="39" t="s">
        <v>14501</v>
      </c>
      <c r="F83" s="46"/>
      <c r="G83" s="46"/>
      <c r="H83" s="46"/>
      <c r="I83" s="46"/>
      <c r="J83" s="48"/>
    </row>
    <row r="84" ht="105">
      <c r="A84" s="37" t="s">
        <v>601</v>
      </c>
      <c r="B84" s="45"/>
      <c r="C84" s="46"/>
      <c r="D84" s="46"/>
      <c r="E84" s="39" t="s">
        <v>3668</v>
      </c>
      <c r="F84" s="46"/>
      <c r="G84" s="46"/>
      <c r="H84" s="46"/>
      <c r="I84" s="46"/>
      <c r="J84" s="48"/>
    </row>
    <row r="85">
      <c r="A85" s="37" t="s">
        <v>593</v>
      </c>
      <c r="B85" s="37">
        <v>21</v>
      </c>
      <c r="C85" s="38" t="s">
        <v>1066</v>
      </c>
      <c r="D85" s="37" t="s">
        <v>595</v>
      </c>
      <c r="E85" s="39" t="s">
        <v>1067</v>
      </c>
      <c r="F85" s="40" t="s">
        <v>624</v>
      </c>
      <c r="G85" s="41">
        <v>8</v>
      </c>
      <c r="H85" s="42">
        <v>0</v>
      </c>
      <c r="I85" s="43">
        <f>ROUND(G85*H85,P4)</f>
        <v>0</v>
      </c>
      <c r="J85" s="37"/>
      <c r="O85" s="44">
        <f>I85*0.21</f>
        <v>0</v>
      </c>
      <c r="P85">
        <v>3</v>
      </c>
    </row>
    <row r="86">
      <c r="A86" s="37" t="s">
        <v>598</v>
      </c>
      <c r="B86" s="45"/>
      <c r="C86" s="46"/>
      <c r="D86" s="46"/>
      <c r="E86" s="39" t="s">
        <v>14501</v>
      </c>
      <c r="F86" s="46"/>
      <c r="G86" s="46"/>
      <c r="H86" s="46"/>
      <c r="I86" s="46"/>
      <c r="J86" s="48"/>
    </row>
    <row r="87" ht="105">
      <c r="A87" s="37" t="s">
        <v>601</v>
      </c>
      <c r="B87" s="45"/>
      <c r="C87" s="46"/>
      <c r="D87" s="46"/>
      <c r="E87" s="39" t="s">
        <v>4224</v>
      </c>
      <c r="F87" s="46"/>
      <c r="G87" s="46"/>
      <c r="H87" s="46"/>
      <c r="I87" s="46"/>
      <c r="J87" s="48"/>
    </row>
    <row r="88">
      <c r="A88" s="37" t="s">
        <v>593</v>
      </c>
      <c r="B88" s="37">
        <v>22</v>
      </c>
      <c r="C88" s="38" t="s">
        <v>3390</v>
      </c>
      <c r="D88" s="37" t="s">
        <v>595</v>
      </c>
      <c r="E88" s="39" t="s">
        <v>3391</v>
      </c>
      <c r="F88" s="40" t="s">
        <v>624</v>
      </c>
      <c r="G88" s="41">
        <v>8</v>
      </c>
      <c r="H88" s="42">
        <v>0</v>
      </c>
      <c r="I88" s="43">
        <f>ROUND(G88*H88,P4)</f>
        <v>0</v>
      </c>
      <c r="J88" s="37"/>
      <c r="O88" s="44">
        <f>I88*0.21</f>
        <v>0</v>
      </c>
      <c r="P88">
        <v>3</v>
      </c>
    </row>
    <row r="89">
      <c r="A89" s="37" t="s">
        <v>598</v>
      </c>
      <c r="B89" s="45"/>
      <c r="C89" s="46"/>
      <c r="D89" s="46"/>
      <c r="E89" s="39" t="s">
        <v>14501</v>
      </c>
      <c r="F89" s="46"/>
      <c r="G89" s="46"/>
      <c r="H89" s="46"/>
      <c r="I89" s="46"/>
      <c r="J89" s="48"/>
    </row>
    <row r="90" ht="105">
      <c r="A90" s="37" t="s">
        <v>601</v>
      </c>
      <c r="B90" s="45"/>
      <c r="C90" s="46"/>
      <c r="D90" s="46"/>
      <c r="E90" s="39" t="s">
        <v>4388</v>
      </c>
      <c r="F90" s="46"/>
      <c r="G90" s="46"/>
      <c r="H90" s="46"/>
      <c r="I90" s="46"/>
      <c r="J90" s="48"/>
    </row>
    <row r="91">
      <c r="A91" s="37" t="s">
        <v>593</v>
      </c>
      <c r="B91" s="37">
        <v>23</v>
      </c>
      <c r="C91" s="38" t="s">
        <v>4225</v>
      </c>
      <c r="D91" s="37" t="s">
        <v>595</v>
      </c>
      <c r="E91" s="39" t="s">
        <v>4226</v>
      </c>
      <c r="F91" s="40" t="s">
        <v>624</v>
      </c>
      <c r="G91" s="41">
        <v>24</v>
      </c>
      <c r="H91" s="42">
        <v>0</v>
      </c>
      <c r="I91" s="43">
        <f>ROUND(G91*H91,P4)</f>
        <v>0</v>
      </c>
      <c r="J91" s="37"/>
      <c r="O91" s="44">
        <f>I91*0.21</f>
        <v>0</v>
      </c>
      <c r="P91">
        <v>3</v>
      </c>
    </row>
    <row r="92">
      <c r="A92" s="37" t="s">
        <v>598</v>
      </c>
      <c r="B92" s="45"/>
      <c r="C92" s="46"/>
      <c r="D92" s="46"/>
      <c r="E92" s="39" t="s">
        <v>14501</v>
      </c>
      <c r="F92" s="46"/>
      <c r="G92" s="46"/>
      <c r="H92" s="46"/>
      <c r="I92" s="46"/>
      <c r="J92" s="48"/>
    </row>
    <row r="93" ht="105">
      <c r="A93" s="37" t="s">
        <v>601</v>
      </c>
      <c r="B93" s="45"/>
      <c r="C93" s="46"/>
      <c r="D93" s="46"/>
      <c r="E93" s="39" t="s">
        <v>4227</v>
      </c>
      <c r="F93" s="46"/>
      <c r="G93" s="46"/>
      <c r="H93" s="46"/>
      <c r="I93" s="46"/>
      <c r="J93" s="48"/>
    </row>
    <row r="94">
      <c r="A94" s="31" t="s">
        <v>591</v>
      </c>
      <c r="B94" s="32"/>
      <c r="C94" s="33" t="s">
        <v>1812</v>
      </c>
      <c r="D94" s="34"/>
      <c r="E94" s="31" t="s">
        <v>1813</v>
      </c>
      <c r="F94" s="34"/>
      <c r="G94" s="34"/>
      <c r="H94" s="34"/>
      <c r="I94" s="35">
        <f>SUMIFS(I95:I104,A95:A104,"P")</f>
        <v>0</v>
      </c>
      <c r="J94" s="36"/>
    </row>
    <row r="95" ht="45">
      <c r="A95" s="37" t="s">
        <v>593</v>
      </c>
      <c r="B95" s="37">
        <v>24</v>
      </c>
      <c r="C95" s="38" t="s">
        <v>1124</v>
      </c>
      <c r="D95" s="37" t="s">
        <v>1125</v>
      </c>
      <c r="E95" s="39" t="s">
        <v>1126</v>
      </c>
      <c r="F95" s="40" t="s">
        <v>1127</v>
      </c>
      <c r="G95" s="41">
        <v>478.80000000000001</v>
      </c>
      <c r="H95" s="42">
        <v>0</v>
      </c>
      <c r="I95" s="43">
        <f>ROUND(G95*H95,P4)</f>
        <v>0</v>
      </c>
      <c r="J95" s="37"/>
      <c r="O95" s="44">
        <f>I95*0.21</f>
        <v>0</v>
      </c>
      <c r="P95">
        <v>3</v>
      </c>
    </row>
    <row r="96">
      <c r="A96" s="37" t="s">
        <v>598</v>
      </c>
      <c r="B96" s="45"/>
      <c r="C96" s="46"/>
      <c r="D96" s="46"/>
      <c r="E96" s="39" t="s">
        <v>1817</v>
      </c>
      <c r="F96" s="46"/>
      <c r="G96" s="46"/>
      <c r="H96" s="46"/>
      <c r="I96" s="46"/>
      <c r="J96" s="48"/>
    </row>
    <row r="97" ht="30">
      <c r="A97" s="37" t="s">
        <v>599</v>
      </c>
      <c r="B97" s="45"/>
      <c r="C97" s="46"/>
      <c r="D97" s="46"/>
      <c r="E97" s="49" t="s">
        <v>14588</v>
      </c>
      <c r="F97" s="46"/>
      <c r="G97" s="46"/>
      <c r="H97" s="46"/>
      <c r="I97" s="46"/>
      <c r="J97" s="48"/>
    </row>
    <row r="98" ht="120">
      <c r="A98" s="37" t="s">
        <v>601</v>
      </c>
      <c r="B98" s="45"/>
      <c r="C98" s="46"/>
      <c r="D98" s="46"/>
      <c r="E98" s="39" t="s">
        <v>1819</v>
      </c>
      <c r="F98" s="46"/>
      <c r="G98" s="46"/>
      <c r="H98" s="46"/>
      <c r="I98" s="46"/>
      <c r="J98" s="48"/>
    </row>
    <row r="99" ht="45">
      <c r="A99" s="37" t="s">
        <v>593</v>
      </c>
      <c r="B99" s="37">
        <v>25</v>
      </c>
      <c r="C99" s="38" t="s">
        <v>1133</v>
      </c>
      <c r="D99" s="37" t="s">
        <v>1134</v>
      </c>
      <c r="E99" s="39" t="s">
        <v>1135</v>
      </c>
      <c r="F99" s="40" t="s">
        <v>1127</v>
      </c>
      <c r="G99" s="41">
        <v>0.5</v>
      </c>
      <c r="H99" s="42">
        <v>0</v>
      </c>
      <c r="I99" s="43">
        <f>ROUND(G99*H99,P4)</f>
        <v>0</v>
      </c>
      <c r="J99" s="37"/>
      <c r="O99" s="44">
        <f>I99*0.21</f>
        <v>0</v>
      </c>
      <c r="P99">
        <v>3</v>
      </c>
    </row>
    <row r="100">
      <c r="A100" s="37" t="s">
        <v>598</v>
      </c>
      <c r="B100" s="45"/>
      <c r="C100" s="46"/>
      <c r="D100" s="46"/>
      <c r="E100" s="39" t="s">
        <v>1817</v>
      </c>
      <c r="F100" s="46"/>
      <c r="G100" s="46"/>
      <c r="H100" s="46"/>
      <c r="I100" s="46"/>
      <c r="J100" s="48"/>
    </row>
    <row r="101" ht="120">
      <c r="A101" s="37" t="s">
        <v>601</v>
      </c>
      <c r="B101" s="45"/>
      <c r="C101" s="46"/>
      <c r="D101" s="46"/>
      <c r="E101" s="39" t="s">
        <v>1819</v>
      </c>
      <c r="F101" s="46"/>
      <c r="G101" s="46"/>
      <c r="H101" s="46"/>
      <c r="I101" s="46"/>
      <c r="J101" s="48"/>
    </row>
    <row r="102" ht="30">
      <c r="A102" s="37" t="s">
        <v>593</v>
      </c>
      <c r="B102" s="37">
        <v>26</v>
      </c>
      <c r="C102" s="38" t="s">
        <v>3427</v>
      </c>
      <c r="D102" s="37" t="s">
        <v>3428</v>
      </c>
      <c r="E102" s="39" t="s">
        <v>4279</v>
      </c>
      <c r="F102" s="40" t="s">
        <v>1127</v>
      </c>
      <c r="G102" s="41">
        <v>0.5</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ht="120">
      <c r="A104" s="37" t="s">
        <v>601</v>
      </c>
      <c r="B104" s="50"/>
      <c r="C104" s="51"/>
      <c r="D104" s="51"/>
      <c r="E104" s="39" t="s">
        <v>1819</v>
      </c>
      <c r="F104" s="51"/>
      <c r="G104" s="51"/>
      <c r="H104" s="51"/>
      <c r="I104" s="51"/>
      <c r="J104" s="52"/>
    </row>
  </sheetData>
  <sheetProtection sheet="1" objects="1" scenarios="1" spinCount="100000" saltValue="AnmaisPWuCAO98APFjn2aHGvwTzPbddfM8NM6R2hoIwJqvn859CPuqwE/9gzJp9ifmWTyS0nDvPLJ3xAik0MWA==" hashValue="UKeybaU5oUEQtLSZwI46IDQw3KiyGWsoVRxY2VM/eOGPuuSHoaP25coKS5xUty5/BQGAP0ht/Iv0YHIdZunHc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14589</v>
      </c>
      <c r="I3" s="25">
        <f>SUMIFS(I11:I144,A11:A144,"SD")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14589</v>
      </c>
      <c r="D7" s="22"/>
      <c r="E7" s="23" t="s">
        <v>511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79</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105</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14590</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79</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14591</v>
      </c>
      <c r="F22" s="46"/>
      <c r="G22" s="46"/>
      <c r="H22" s="46"/>
      <c r="I22" s="46"/>
      <c r="J22" s="48"/>
    </row>
    <row r="23" ht="300">
      <c r="A23" s="37" t="s">
        <v>601</v>
      </c>
      <c r="B23" s="45"/>
      <c r="C23" s="46"/>
      <c r="D23" s="46"/>
      <c r="E23" s="39" t="s">
        <v>647</v>
      </c>
      <c r="F23" s="46"/>
      <c r="G23" s="46"/>
      <c r="H23" s="46"/>
      <c r="I23" s="46"/>
      <c r="J23" s="48"/>
    </row>
    <row r="24">
      <c r="A24" s="31" t="s">
        <v>591</v>
      </c>
      <c r="B24" s="32"/>
      <c r="C24" s="33" t="s">
        <v>14376</v>
      </c>
      <c r="D24" s="34"/>
      <c r="E24" s="31" t="s">
        <v>4957</v>
      </c>
      <c r="F24" s="34"/>
      <c r="G24" s="34"/>
      <c r="H24" s="34"/>
      <c r="I24" s="35">
        <f>SUMIFS(I25:I28,A25:A28,"P")</f>
        <v>0</v>
      </c>
      <c r="J24" s="36"/>
    </row>
    <row r="25">
      <c r="A25" s="37" t="s">
        <v>593</v>
      </c>
      <c r="B25" s="37">
        <v>4</v>
      </c>
      <c r="C25" s="38" t="s">
        <v>14508</v>
      </c>
      <c r="D25" s="37" t="s">
        <v>595</v>
      </c>
      <c r="E25" s="39" t="s">
        <v>14509</v>
      </c>
      <c r="F25" s="40" t="s">
        <v>641</v>
      </c>
      <c r="G25" s="41">
        <v>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14592</v>
      </c>
      <c r="F27" s="46"/>
      <c r="G27" s="46"/>
      <c r="H27" s="46"/>
      <c r="I27" s="46"/>
      <c r="J27" s="48"/>
    </row>
    <row r="28" ht="409.5">
      <c r="A28" s="37" t="s">
        <v>601</v>
      </c>
      <c r="B28" s="45"/>
      <c r="C28" s="46"/>
      <c r="D28" s="46"/>
      <c r="E28" s="39" t="s">
        <v>4982</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5447</v>
      </c>
      <c r="D30" s="37" t="s">
        <v>595</v>
      </c>
      <c r="E30" s="39" t="s">
        <v>5260</v>
      </c>
      <c r="F30" s="40" t="s">
        <v>989</v>
      </c>
      <c r="G30" s="41">
        <v>6</v>
      </c>
      <c r="H30" s="42">
        <v>0</v>
      </c>
      <c r="I30" s="43">
        <f>ROUND(G30*H30,P4)</f>
        <v>0</v>
      </c>
      <c r="J30" s="37"/>
      <c r="O30" s="44">
        <f>I30*0.21</f>
        <v>0</v>
      </c>
      <c r="P30">
        <v>3</v>
      </c>
    </row>
    <row r="31">
      <c r="A31" s="37" t="s">
        <v>598</v>
      </c>
      <c r="B31" s="45"/>
      <c r="C31" s="46"/>
      <c r="D31" s="46"/>
      <c r="E31" s="39" t="s">
        <v>5260</v>
      </c>
      <c r="F31" s="46"/>
      <c r="G31" s="46"/>
      <c r="H31" s="46"/>
      <c r="I31" s="46"/>
      <c r="J31" s="48"/>
    </row>
    <row r="32">
      <c r="A32" s="37" t="s">
        <v>599</v>
      </c>
      <c r="B32" s="45"/>
      <c r="C32" s="46"/>
      <c r="D32" s="46"/>
      <c r="E32" s="49" t="s">
        <v>14593</v>
      </c>
      <c r="F32" s="46"/>
      <c r="G32" s="46"/>
      <c r="H32" s="46"/>
      <c r="I32" s="46"/>
      <c r="J32" s="48"/>
    </row>
    <row r="33" ht="30">
      <c r="A33" s="37" t="s">
        <v>601</v>
      </c>
      <c r="B33" s="45"/>
      <c r="C33" s="46"/>
      <c r="D33" s="46"/>
      <c r="E33" s="39" t="s">
        <v>4289</v>
      </c>
      <c r="F33" s="46"/>
      <c r="G33" s="46"/>
      <c r="H33" s="46"/>
      <c r="I33" s="46"/>
      <c r="J33" s="48"/>
    </row>
    <row r="34">
      <c r="A34" s="31" t="s">
        <v>591</v>
      </c>
      <c r="B34" s="32"/>
      <c r="C34" s="33" t="s">
        <v>755</v>
      </c>
      <c r="D34" s="34"/>
      <c r="E34" s="31" t="s">
        <v>1643</v>
      </c>
      <c r="F34" s="34"/>
      <c r="G34" s="34"/>
      <c r="H34" s="34"/>
      <c r="I34" s="35">
        <f>SUMIFS(I35:I38,A35:A38,"P")</f>
        <v>0</v>
      </c>
      <c r="J34" s="36"/>
    </row>
    <row r="35">
      <c r="A35" s="37" t="s">
        <v>593</v>
      </c>
      <c r="B35" s="37">
        <v>6</v>
      </c>
      <c r="C35" s="38" t="s">
        <v>14439</v>
      </c>
      <c r="D35" s="37" t="s">
        <v>595</v>
      </c>
      <c r="E35" s="39" t="s">
        <v>14440</v>
      </c>
      <c r="F35" s="40" t="s">
        <v>641</v>
      </c>
      <c r="G35" s="41">
        <v>4.7549999999999999</v>
      </c>
      <c r="H35" s="42">
        <v>0</v>
      </c>
      <c r="I35" s="43">
        <f>ROUND(G35*H35,P4)</f>
        <v>0</v>
      </c>
      <c r="J35" s="37"/>
      <c r="O35" s="44">
        <f>I35*0.21</f>
        <v>0</v>
      </c>
      <c r="P35">
        <v>3</v>
      </c>
    </row>
    <row r="36">
      <c r="A36" s="37" t="s">
        <v>598</v>
      </c>
      <c r="B36" s="45"/>
      <c r="C36" s="46"/>
      <c r="D36" s="46"/>
      <c r="E36" s="47" t="s">
        <v>595</v>
      </c>
      <c r="F36" s="46"/>
      <c r="G36" s="46"/>
      <c r="H36" s="46"/>
      <c r="I36" s="46"/>
      <c r="J36" s="48"/>
    </row>
    <row r="37" ht="120">
      <c r="A37" s="37" t="s">
        <v>599</v>
      </c>
      <c r="B37" s="45"/>
      <c r="C37" s="46"/>
      <c r="D37" s="46"/>
      <c r="E37" s="49" t="s">
        <v>14594</v>
      </c>
      <c r="F37" s="46"/>
      <c r="G37" s="46"/>
      <c r="H37" s="46"/>
      <c r="I37" s="46"/>
      <c r="J37" s="48"/>
    </row>
    <row r="38" ht="409.5">
      <c r="A38" s="37" t="s">
        <v>601</v>
      </c>
      <c r="B38" s="45"/>
      <c r="C38" s="46"/>
      <c r="D38" s="46"/>
      <c r="E38" s="39" t="s">
        <v>14441</v>
      </c>
      <c r="F38" s="46"/>
      <c r="G38" s="46"/>
      <c r="H38" s="46"/>
      <c r="I38" s="46"/>
      <c r="J38" s="48"/>
    </row>
    <row r="39">
      <c r="A39" s="31" t="s">
        <v>591</v>
      </c>
      <c r="B39" s="32"/>
      <c r="C39" s="33" t="s">
        <v>4055</v>
      </c>
      <c r="D39" s="34"/>
      <c r="E39" s="31" t="s">
        <v>4056</v>
      </c>
      <c r="F39" s="34"/>
      <c r="G39" s="34"/>
      <c r="H39" s="34"/>
      <c r="I39" s="35">
        <f>SUMIFS(I40:I42,A40:A42,"P")</f>
        <v>0</v>
      </c>
      <c r="J39" s="36"/>
    </row>
    <row r="40">
      <c r="A40" s="37" t="s">
        <v>593</v>
      </c>
      <c r="B40" s="37">
        <v>7</v>
      </c>
      <c r="C40" s="38" t="s">
        <v>659</v>
      </c>
      <c r="D40" s="37" t="s">
        <v>595</v>
      </c>
      <c r="E40" s="39" t="s">
        <v>660</v>
      </c>
      <c r="F40" s="40" t="s">
        <v>608</v>
      </c>
      <c r="G40" s="41">
        <v>40</v>
      </c>
      <c r="H40" s="42">
        <v>0</v>
      </c>
      <c r="I40" s="43">
        <f>ROUND(G40*H40,P4)</f>
        <v>0</v>
      </c>
      <c r="J40" s="37"/>
      <c r="O40" s="44">
        <f>I40*0.21</f>
        <v>0</v>
      </c>
      <c r="P40">
        <v>3</v>
      </c>
    </row>
    <row r="41">
      <c r="A41" s="37" t="s">
        <v>598</v>
      </c>
      <c r="B41" s="45"/>
      <c r="C41" s="46"/>
      <c r="D41" s="46"/>
      <c r="E41" s="39" t="s">
        <v>14304</v>
      </c>
      <c r="F41" s="46"/>
      <c r="G41" s="46"/>
      <c r="H41" s="46"/>
      <c r="I41" s="46"/>
      <c r="J41" s="48"/>
    </row>
    <row r="42" ht="90">
      <c r="A42" s="37" t="s">
        <v>601</v>
      </c>
      <c r="B42" s="45"/>
      <c r="C42" s="46"/>
      <c r="D42" s="46"/>
      <c r="E42" s="39" t="s">
        <v>658</v>
      </c>
      <c r="F42" s="46"/>
      <c r="G42" s="46"/>
      <c r="H42" s="46"/>
      <c r="I42" s="46"/>
      <c r="J42" s="48"/>
    </row>
    <row r="43">
      <c r="A43" s="31" t="s">
        <v>591</v>
      </c>
      <c r="B43" s="32"/>
      <c r="C43" s="33" t="s">
        <v>4059</v>
      </c>
      <c r="D43" s="34"/>
      <c r="E43" s="31" t="s">
        <v>4060</v>
      </c>
      <c r="F43" s="34"/>
      <c r="G43" s="34"/>
      <c r="H43" s="34"/>
      <c r="I43" s="35">
        <f>SUMIFS(I44:I55,A44:A55,"P")</f>
        <v>0</v>
      </c>
      <c r="J43" s="36"/>
    </row>
    <row r="44">
      <c r="A44" s="37" t="s">
        <v>593</v>
      </c>
      <c r="B44" s="37">
        <v>8</v>
      </c>
      <c r="C44" s="38" t="s">
        <v>14222</v>
      </c>
      <c r="D44" s="37" t="s">
        <v>595</v>
      </c>
      <c r="E44" s="39" t="s">
        <v>14223</v>
      </c>
      <c r="F44" s="40" t="s">
        <v>597</v>
      </c>
      <c r="G44" s="41">
        <v>300</v>
      </c>
      <c r="H44" s="42">
        <v>0</v>
      </c>
      <c r="I44" s="43">
        <f>ROUND(G44*H44,P4)</f>
        <v>0</v>
      </c>
      <c r="J44" s="37"/>
      <c r="O44" s="44">
        <f>I44*0.21</f>
        <v>0</v>
      </c>
      <c r="P44">
        <v>3</v>
      </c>
    </row>
    <row r="45">
      <c r="A45" s="37" t="s">
        <v>598</v>
      </c>
      <c r="B45" s="45"/>
      <c r="C45" s="46"/>
      <c r="D45" s="46"/>
      <c r="E45" s="47" t="s">
        <v>595</v>
      </c>
      <c r="F45" s="46"/>
      <c r="G45" s="46"/>
      <c r="H45" s="46"/>
      <c r="I45" s="46"/>
      <c r="J45" s="48"/>
    </row>
    <row r="46">
      <c r="A46" s="37" t="s">
        <v>599</v>
      </c>
      <c r="B46" s="45"/>
      <c r="C46" s="46"/>
      <c r="D46" s="46"/>
      <c r="E46" s="49" t="s">
        <v>14595</v>
      </c>
      <c r="F46" s="46"/>
      <c r="G46" s="46"/>
      <c r="H46" s="46"/>
      <c r="I46" s="46"/>
      <c r="J46" s="48"/>
    </row>
    <row r="47" ht="90">
      <c r="A47" s="37" t="s">
        <v>601</v>
      </c>
      <c r="B47" s="45"/>
      <c r="C47" s="46"/>
      <c r="D47" s="46"/>
      <c r="E47" s="39" t="s">
        <v>1040</v>
      </c>
      <c r="F47" s="46"/>
      <c r="G47" s="46"/>
      <c r="H47" s="46"/>
      <c r="I47" s="46"/>
      <c r="J47" s="48"/>
    </row>
    <row r="48">
      <c r="A48" s="37" t="s">
        <v>593</v>
      </c>
      <c r="B48" s="37">
        <v>9</v>
      </c>
      <c r="C48" s="38" t="s">
        <v>1019</v>
      </c>
      <c r="D48" s="37" t="s">
        <v>595</v>
      </c>
      <c r="E48" s="39" t="s">
        <v>1020</v>
      </c>
      <c r="F48" s="40" t="s">
        <v>597</v>
      </c>
      <c r="G48" s="41">
        <v>300</v>
      </c>
      <c r="H48" s="42">
        <v>0</v>
      </c>
      <c r="I48" s="43">
        <f>ROUND(G48*H48,P4)</f>
        <v>0</v>
      </c>
      <c r="J48" s="37"/>
      <c r="O48" s="44">
        <f>I48*0.21</f>
        <v>0</v>
      </c>
      <c r="P48">
        <v>3</v>
      </c>
    </row>
    <row r="49">
      <c r="A49" s="37" t="s">
        <v>598</v>
      </c>
      <c r="B49" s="45"/>
      <c r="C49" s="46"/>
      <c r="D49" s="46"/>
      <c r="E49" s="47" t="s">
        <v>595</v>
      </c>
      <c r="F49" s="46"/>
      <c r="G49" s="46"/>
      <c r="H49" s="46"/>
      <c r="I49" s="46"/>
      <c r="J49" s="48"/>
    </row>
    <row r="50">
      <c r="A50" s="37" t="s">
        <v>599</v>
      </c>
      <c r="B50" s="45"/>
      <c r="C50" s="46"/>
      <c r="D50" s="46"/>
      <c r="E50" s="49" t="s">
        <v>14595</v>
      </c>
      <c r="F50" s="46"/>
      <c r="G50" s="46"/>
      <c r="H50" s="46"/>
      <c r="I50" s="46"/>
      <c r="J50" s="48"/>
    </row>
    <row r="51" ht="105">
      <c r="A51" s="37" t="s">
        <v>601</v>
      </c>
      <c r="B51" s="45"/>
      <c r="C51" s="46"/>
      <c r="D51" s="46"/>
      <c r="E51" s="39" t="s">
        <v>14226</v>
      </c>
      <c r="F51" s="46"/>
      <c r="G51" s="46"/>
      <c r="H51" s="46"/>
      <c r="I51" s="46"/>
      <c r="J51" s="48"/>
    </row>
    <row r="52" ht="30">
      <c r="A52" s="37" t="s">
        <v>593</v>
      </c>
      <c r="B52" s="37">
        <v>10</v>
      </c>
      <c r="C52" s="38" t="s">
        <v>14514</v>
      </c>
      <c r="D52" s="37" t="s">
        <v>595</v>
      </c>
      <c r="E52" s="39" t="s">
        <v>14515</v>
      </c>
      <c r="F52" s="40" t="s">
        <v>597</v>
      </c>
      <c r="G52" s="41">
        <v>300</v>
      </c>
      <c r="H52" s="42">
        <v>0</v>
      </c>
      <c r="I52" s="43">
        <f>ROUND(G52*H52,P4)</f>
        <v>0</v>
      </c>
      <c r="J52" s="37"/>
      <c r="O52" s="44">
        <f>I52*0.21</f>
        <v>0</v>
      </c>
      <c r="P52">
        <v>3</v>
      </c>
    </row>
    <row r="53">
      <c r="A53" s="37" t="s">
        <v>598</v>
      </c>
      <c r="B53" s="45"/>
      <c r="C53" s="46"/>
      <c r="D53" s="46"/>
      <c r="E53" s="47" t="s">
        <v>595</v>
      </c>
      <c r="F53" s="46"/>
      <c r="G53" s="46"/>
      <c r="H53" s="46"/>
      <c r="I53" s="46"/>
      <c r="J53" s="48"/>
    </row>
    <row r="54">
      <c r="A54" s="37" t="s">
        <v>599</v>
      </c>
      <c r="B54" s="45"/>
      <c r="C54" s="46"/>
      <c r="D54" s="46"/>
      <c r="E54" s="49" t="s">
        <v>14596</v>
      </c>
      <c r="F54" s="46"/>
      <c r="G54" s="46"/>
      <c r="H54" s="46"/>
      <c r="I54" s="46"/>
      <c r="J54" s="48"/>
    </row>
    <row r="55" ht="90">
      <c r="A55" s="37" t="s">
        <v>601</v>
      </c>
      <c r="B55" s="45"/>
      <c r="C55" s="46"/>
      <c r="D55" s="46"/>
      <c r="E55" s="39" t="s">
        <v>14305</v>
      </c>
      <c r="F55" s="46"/>
      <c r="G55" s="46"/>
      <c r="H55" s="46"/>
      <c r="I55" s="46"/>
      <c r="J55" s="48"/>
    </row>
    <row r="56">
      <c r="A56" s="31" t="s">
        <v>591</v>
      </c>
      <c r="B56" s="32"/>
      <c r="C56" s="33" t="s">
        <v>1716</v>
      </c>
      <c r="D56" s="34"/>
      <c r="E56" s="31" t="s">
        <v>4099</v>
      </c>
      <c r="F56" s="34"/>
      <c r="G56" s="34"/>
      <c r="H56" s="34"/>
      <c r="I56" s="35">
        <f>SUMIFS(I57:I72,A57:A72,"P")</f>
        <v>0</v>
      </c>
      <c r="J56" s="36"/>
    </row>
    <row r="57">
      <c r="A57" s="37" t="s">
        <v>593</v>
      </c>
      <c r="B57" s="37">
        <v>11</v>
      </c>
      <c r="C57" s="38" t="s">
        <v>14312</v>
      </c>
      <c r="D57" s="37" t="s">
        <v>595</v>
      </c>
      <c r="E57" s="39" t="s">
        <v>14313</v>
      </c>
      <c r="F57" s="40" t="s">
        <v>597</v>
      </c>
      <c r="G57" s="41">
        <v>125</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14597</v>
      </c>
      <c r="F59" s="46"/>
      <c r="G59" s="46"/>
      <c r="H59" s="46"/>
      <c r="I59" s="46"/>
      <c r="J59" s="48"/>
    </row>
    <row r="60" ht="150">
      <c r="A60" s="37" t="s">
        <v>601</v>
      </c>
      <c r="B60" s="45"/>
      <c r="C60" s="46"/>
      <c r="D60" s="46"/>
      <c r="E60" s="39" t="s">
        <v>14315</v>
      </c>
      <c r="F60" s="46"/>
      <c r="G60" s="46"/>
      <c r="H60" s="46"/>
      <c r="I60" s="46"/>
      <c r="J60" s="48"/>
    </row>
    <row r="61">
      <c r="A61" s="37" t="s">
        <v>593</v>
      </c>
      <c r="B61" s="37">
        <v>12</v>
      </c>
      <c r="C61" s="38" t="s">
        <v>14316</v>
      </c>
      <c r="D61" s="37" t="s">
        <v>595</v>
      </c>
      <c r="E61" s="39" t="s">
        <v>14317</v>
      </c>
      <c r="F61" s="40" t="s">
        <v>608</v>
      </c>
      <c r="G61" s="41">
        <v>25</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14598</v>
      </c>
      <c r="F63" s="46"/>
      <c r="G63" s="46"/>
      <c r="H63" s="46"/>
      <c r="I63" s="46"/>
      <c r="J63" s="48"/>
    </row>
    <row r="64" ht="120">
      <c r="A64" s="37" t="s">
        <v>601</v>
      </c>
      <c r="B64" s="45"/>
      <c r="C64" s="46"/>
      <c r="D64" s="46"/>
      <c r="E64" s="39" t="s">
        <v>14318</v>
      </c>
      <c r="F64" s="46"/>
      <c r="G64" s="46"/>
      <c r="H64" s="46"/>
      <c r="I64" s="46"/>
      <c r="J64" s="48"/>
    </row>
    <row r="65">
      <c r="A65" s="37" t="s">
        <v>593</v>
      </c>
      <c r="B65" s="37">
        <v>13</v>
      </c>
      <c r="C65" s="38" t="s">
        <v>14319</v>
      </c>
      <c r="D65" s="37" t="s">
        <v>595</v>
      </c>
      <c r="E65" s="39" t="s">
        <v>2456</v>
      </c>
      <c r="F65" s="40" t="s">
        <v>608</v>
      </c>
      <c r="G65" s="41">
        <v>17</v>
      </c>
      <c r="H65" s="42">
        <v>0</v>
      </c>
      <c r="I65" s="43">
        <f>ROUND(G65*H65,P4)</f>
        <v>0</v>
      </c>
      <c r="J65" s="37"/>
      <c r="O65" s="44">
        <f>I65*0.21</f>
        <v>0</v>
      </c>
      <c r="P65">
        <v>3</v>
      </c>
    </row>
    <row r="66">
      <c r="A66" s="37" t="s">
        <v>598</v>
      </c>
      <c r="B66" s="45"/>
      <c r="C66" s="46"/>
      <c r="D66" s="46"/>
      <c r="E66" s="47" t="s">
        <v>595</v>
      </c>
      <c r="F66" s="46"/>
      <c r="G66" s="46"/>
      <c r="H66" s="46"/>
      <c r="I66" s="46"/>
      <c r="J66" s="48"/>
    </row>
    <row r="67">
      <c r="A67" s="37" t="s">
        <v>599</v>
      </c>
      <c r="B67" s="45"/>
      <c r="C67" s="46"/>
      <c r="D67" s="46"/>
      <c r="E67" s="49" t="s">
        <v>14599</v>
      </c>
      <c r="F67" s="46"/>
      <c r="G67" s="46"/>
      <c r="H67" s="46"/>
      <c r="I67" s="46"/>
      <c r="J67" s="48"/>
    </row>
    <row r="68" ht="120">
      <c r="A68" s="37" t="s">
        <v>601</v>
      </c>
      <c r="B68" s="45"/>
      <c r="C68" s="46"/>
      <c r="D68" s="46"/>
      <c r="E68" s="39" t="s">
        <v>14321</v>
      </c>
      <c r="F68" s="46"/>
      <c r="G68" s="46"/>
      <c r="H68" s="46"/>
      <c r="I68" s="46"/>
      <c r="J68" s="48"/>
    </row>
    <row r="69">
      <c r="A69" s="37" t="s">
        <v>593</v>
      </c>
      <c r="B69" s="37">
        <v>14</v>
      </c>
      <c r="C69" s="38" t="s">
        <v>3315</v>
      </c>
      <c r="D69" s="37" t="s">
        <v>595</v>
      </c>
      <c r="E69" s="39" t="s">
        <v>3316</v>
      </c>
      <c r="F69" s="40" t="s">
        <v>1797</v>
      </c>
      <c r="G69" s="41">
        <v>2</v>
      </c>
      <c r="H69" s="42">
        <v>0</v>
      </c>
      <c r="I69" s="43">
        <f>ROUND(G69*H69,P4)</f>
        <v>0</v>
      </c>
      <c r="J69" s="37"/>
      <c r="O69" s="44">
        <f>I69*0.21</f>
        <v>0</v>
      </c>
      <c r="P69">
        <v>3</v>
      </c>
    </row>
    <row r="70">
      <c r="A70" s="37" t="s">
        <v>598</v>
      </c>
      <c r="B70" s="45"/>
      <c r="C70" s="46"/>
      <c r="D70" s="46"/>
      <c r="E70" s="47" t="s">
        <v>595</v>
      </c>
      <c r="F70" s="46"/>
      <c r="G70" s="46"/>
      <c r="H70" s="46"/>
      <c r="I70" s="46"/>
      <c r="J70" s="48"/>
    </row>
    <row r="71">
      <c r="A71" s="37" t="s">
        <v>599</v>
      </c>
      <c r="B71" s="45"/>
      <c r="C71" s="46"/>
      <c r="D71" s="46"/>
      <c r="E71" s="49" t="s">
        <v>14600</v>
      </c>
      <c r="F71" s="46"/>
      <c r="G71" s="46"/>
      <c r="H71" s="46"/>
      <c r="I71" s="46"/>
      <c r="J71" s="48"/>
    </row>
    <row r="72" ht="195">
      <c r="A72" s="37" t="s">
        <v>601</v>
      </c>
      <c r="B72" s="45"/>
      <c r="C72" s="46"/>
      <c r="D72" s="46"/>
      <c r="E72" s="39" t="s">
        <v>14516</v>
      </c>
      <c r="F72" s="46"/>
      <c r="G72" s="46"/>
      <c r="H72" s="46"/>
      <c r="I72" s="46"/>
      <c r="J72" s="48"/>
    </row>
    <row r="73">
      <c r="A73" s="31" t="s">
        <v>591</v>
      </c>
      <c r="B73" s="32"/>
      <c r="C73" s="33" t="s">
        <v>3659</v>
      </c>
      <c r="D73" s="34"/>
      <c r="E73" s="31" t="s">
        <v>4123</v>
      </c>
      <c r="F73" s="34"/>
      <c r="G73" s="34"/>
      <c r="H73" s="34"/>
      <c r="I73" s="35">
        <f>SUMIFS(I74:I90,A74:A90,"P")</f>
        <v>0</v>
      </c>
      <c r="J73" s="36"/>
    </row>
    <row r="74" ht="30">
      <c r="A74" s="37" t="s">
        <v>593</v>
      </c>
      <c r="B74" s="37">
        <v>15</v>
      </c>
      <c r="C74" s="38" t="s">
        <v>3377</v>
      </c>
      <c r="D74" s="37" t="s">
        <v>595</v>
      </c>
      <c r="E74" s="39" t="s">
        <v>3378</v>
      </c>
      <c r="F74" s="40" t="s">
        <v>608</v>
      </c>
      <c r="G74" s="41">
        <v>34</v>
      </c>
      <c r="H74" s="42">
        <v>0</v>
      </c>
      <c r="I74" s="43">
        <f>ROUND(G74*H74,P4)</f>
        <v>0</v>
      </c>
      <c r="J74" s="37"/>
      <c r="O74" s="44">
        <f>I74*0.21</f>
        <v>0</v>
      </c>
      <c r="P74">
        <v>3</v>
      </c>
    </row>
    <row r="75">
      <c r="A75" s="37" t="s">
        <v>598</v>
      </c>
      <c r="B75" s="45"/>
      <c r="C75" s="46"/>
      <c r="D75" s="46"/>
      <c r="E75" s="39" t="s">
        <v>14330</v>
      </c>
      <c r="F75" s="46"/>
      <c r="G75" s="46"/>
      <c r="H75" s="46"/>
      <c r="I75" s="46"/>
      <c r="J75" s="48"/>
    </row>
    <row r="76" ht="120">
      <c r="A76" s="37" t="s">
        <v>601</v>
      </c>
      <c r="B76" s="45"/>
      <c r="C76" s="46"/>
      <c r="D76" s="46"/>
      <c r="E76" s="39" t="s">
        <v>2096</v>
      </c>
      <c r="F76" s="46"/>
      <c r="G76" s="46"/>
      <c r="H76" s="46"/>
      <c r="I76" s="46"/>
      <c r="J76" s="48"/>
    </row>
    <row r="77" ht="30">
      <c r="A77" s="37" t="s">
        <v>593</v>
      </c>
      <c r="B77" s="37">
        <v>16</v>
      </c>
      <c r="C77" s="38" t="s">
        <v>4328</v>
      </c>
      <c r="D77" s="37" t="s">
        <v>595</v>
      </c>
      <c r="E77" s="39" t="s">
        <v>4329</v>
      </c>
      <c r="F77" s="40" t="s">
        <v>608</v>
      </c>
      <c r="G77" s="41">
        <v>30</v>
      </c>
      <c r="H77" s="42">
        <v>0</v>
      </c>
      <c r="I77" s="43">
        <f>ROUND(G77*H77,P4)</f>
        <v>0</v>
      </c>
      <c r="J77" s="37"/>
      <c r="O77" s="44">
        <f>I77*0.21</f>
        <v>0</v>
      </c>
      <c r="P77">
        <v>3</v>
      </c>
    </row>
    <row r="78">
      <c r="A78" s="37" t="s">
        <v>598</v>
      </c>
      <c r="B78" s="45"/>
      <c r="C78" s="46"/>
      <c r="D78" s="46"/>
      <c r="E78" s="39" t="s">
        <v>14330</v>
      </c>
      <c r="F78" s="46"/>
      <c r="G78" s="46"/>
      <c r="H78" s="46"/>
      <c r="I78" s="46"/>
      <c r="J78" s="48"/>
    </row>
    <row r="79" ht="120">
      <c r="A79" s="37" t="s">
        <v>601</v>
      </c>
      <c r="B79" s="45"/>
      <c r="C79" s="46"/>
      <c r="D79" s="46"/>
      <c r="E79" s="39" t="s">
        <v>2096</v>
      </c>
      <c r="F79" s="46"/>
      <c r="G79" s="46"/>
      <c r="H79" s="46"/>
      <c r="I79" s="46"/>
      <c r="J79" s="48"/>
    </row>
    <row r="80">
      <c r="A80" s="37" t="s">
        <v>593</v>
      </c>
      <c r="B80" s="37">
        <v>17</v>
      </c>
      <c r="C80" s="38" t="s">
        <v>1259</v>
      </c>
      <c r="D80" s="37" t="s">
        <v>595</v>
      </c>
      <c r="E80" s="39" t="s">
        <v>1260</v>
      </c>
      <c r="F80" s="40" t="s">
        <v>608</v>
      </c>
      <c r="G80" s="41">
        <v>64</v>
      </c>
      <c r="H80" s="42">
        <v>0</v>
      </c>
      <c r="I80" s="43">
        <f>ROUND(G80*H80,P4)</f>
        <v>0</v>
      </c>
      <c r="J80" s="37"/>
      <c r="O80" s="44">
        <f>I80*0.21</f>
        <v>0</v>
      </c>
      <c r="P80">
        <v>3</v>
      </c>
    </row>
    <row r="81">
      <c r="A81" s="37" t="s">
        <v>598</v>
      </c>
      <c r="B81" s="45"/>
      <c r="C81" s="46"/>
      <c r="D81" s="46"/>
      <c r="E81" s="39" t="s">
        <v>14330</v>
      </c>
      <c r="F81" s="46"/>
      <c r="G81" s="46"/>
      <c r="H81" s="46"/>
      <c r="I81" s="46"/>
      <c r="J81" s="48"/>
    </row>
    <row r="82" ht="105">
      <c r="A82" s="37" t="s">
        <v>601</v>
      </c>
      <c r="B82" s="45"/>
      <c r="C82" s="46"/>
      <c r="D82" s="46"/>
      <c r="E82" s="39" t="s">
        <v>4128</v>
      </c>
      <c r="F82" s="46"/>
      <c r="G82" s="46"/>
      <c r="H82" s="46"/>
      <c r="I82" s="46"/>
      <c r="J82" s="48"/>
    </row>
    <row r="83" ht="30">
      <c r="A83" s="37" t="s">
        <v>593</v>
      </c>
      <c r="B83" s="37">
        <v>18</v>
      </c>
      <c r="C83" s="38" t="s">
        <v>4337</v>
      </c>
      <c r="D83" s="37" t="s">
        <v>595</v>
      </c>
      <c r="E83" s="39" t="s">
        <v>4338</v>
      </c>
      <c r="F83" s="40" t="s">
        <v>597</v>
      </c>
      <c r="G83" s="41">
        <v>475</v>
      </c>
      <c r="H83" s="42">
        <v>0</v>
      </c>
      <c r="I83" s="43">
        <f>ROUND(G83*H83,P4)</f>
        <v>0</v>
      </c>
      <c r="J83" s="37"/>
      <c r="O83" s="44">
        <f>I83*0.21</f>
        <v>0</v>
      </c>
      <c r="P83">
        <v>3</v>
      </c>
    </row>
    <row r="84" ht="30">
      <c r="A84" s="37" t="s">
        <v>598</v>
      </c>
      <c r="B84" s="45"/>
      <c r="C84" s="46"/>
      <c r="D84" s="46"/>
      <c r="E84" s="39" t="s">
        <v>4338</v>
      </c>
      <c r="F84" s="46"/>
      <c r="G84" s="46"/>
      <c r="H84" s="46"/>
      <c r="I84" s="46"/>
      <c r="J84" s="48"/>
    </row>
    <row r="85">
      <c r="A85" s="37" t="s">
        <v>599</v>
      </c>
      <c r="B85" s="45"/>
      <c r="C85" s="46"/>
      <c r="D85" s="46"/>
      <c r="E85" s="49" t="s">
        <v>14601</v>
      </c>
      <c r="F85" s="46"/>
      <c r="G85" s="46"/>
      <c r="H85" s="46"/>
      <c r="I85" s="46"/>
      <c r="J85" s="48"/>
    </row>
    <row r="86" ht="60">
      <c r="A86" s="37" t="s">
        <v>601</v>
      </c>
      <c r="B86" s="45"/>
      <c r="C86" s="46"/>
      <c r="D86" s="46"/>
      <c r="E86" s="39" t="s">
        <v>4133</v>
      </c>
      <c r="F86" s="46"/>
      <c r="G86" s="46"/>
      <c r="H86" s="46"/>
      <c r="I86" s="46"/>
      <c r="J86" s="48"/>
    </row>
    <row r="87">
      <c r="A87" s="37" t="s">
        <v>593</v>
      </c>
      <c r="B87" s="37">
        <v>19</v>
      </c>
      <c r="C87" s="38" t="s">
        <v>4340</v>
      </c>
      <c r="D87" s="37" t="s">
        <v>595</v>
      </c>
      <c r="E87" s="39" t="s">
        <v>3375</v>
      </c>
      <c r="F87" s="40" t="s">
        <v>597</v>
      </c>
      <c r="G87" s="41">
        <v>820</v>
      </c>
      <c r="H87" s="42">
        <v>0</v>
      </c>
      <c r="I87" s="43">
        <f>ROUND(G87*H87,P4)</f>
        <v>0</v>
      </c>
      <c r="J87" s="37"/>
      <c r="O87" s="44">
        <f>I87*0.21</f>
        <v>0</v>
      </c>
      <c r="P87">
        <v>3</v>
      </c>
    </row>
    <row r="88">
      <c r="A88" s="37" t="s">
        <v>598</v>
      </c>
      <c r="B88" s="45"/>
      <c r="C88" s="46"/>
      <c r="D88" s="46"/>
      <c r="E88" s="39" t="s">
        <v>3375</v>
      </c>
      <c r="F88" s="46"/>
      <c r="G88" s="46"/>
      <c r="H88" s="46"/>
      <c r="I88" s="46"/>
      <c r="J88" s="48"/>
    </row>
    <row r="89">
      <c r="A89" s="37" t="s">
        <v>599</v>
      </c>
      <c r="B89" s="45"/>
      <c r="C89" s="46"/>
      <c r="D89" s="46"/>
      <c r="E89" s="49" t="s">
        <v>14602</v>
      </c>
      <c r="F89" s="46"/>
      <c r="G89" s="46"/>
      <c r="H89" s="46"/>
      <c r="I89" s="46"/>
      <c r="J89" s="48"/>
    </row>
    <row r="90" ht="60">
      <c r="A90" s="37" t="s">
        <v>601</v>
      </c>
      <c r="B90" s="45"/>
      <c r="C90" s="46"/>
      <c r="D90" s="46"/>
      <c r="E90" s="39" t="s">
        <v>4133</v>
      </c>
      <c r="F90" s="46"/>
      <c r="G90" s="46"/>
      <c r="H90" s="46"/>
      <c r="I90" s="46"/>
      <c r="J90" s="48"/>
    </row>
    <row r="91">
      <c r="A91" s="31" t="s">
        <v>591</v>
      </c>
      <c r="B91" s="32"/>
      <c r="C91" s="33" t="s">
        <v>14244</v>
      </c>
      <c r="D91" s="34"/>
      <c r="E91" s="31" t="s">
        <v>14245</v>
      </c>
      <c r="F91" s="34"/>
      <c r="G91" s="34"/>
      <c r="H91" s="34"/>
      <c r="I91" s="35">
        <f>SUMIFS(I92:I111,A92:A111,"P")</f>
        <v>0</v>
      </c>
      <c r="J91" s="36"/>
    </row>
    <row r="92">
      <c r="A92" s="37" t="s">
        <v>593</v>
      </c>
      <c r="B92" s="37">
        <v>20</v>
      </c>
      <c r="C92" s="38" t="s">
        <v>14517</v>
      </c>
      <c r="D92" s="37" t="s">
        <v>595</v>
      </c>
      <c r="E92" s="39" t="s">
        <v>14518</v>
      </c>
      <c r="F92" s="40" t="s">
        <v>608</v>
      </c>
      <c r="G92" s="41">
        <v>5</v>
      </c>
      <c r="H92" s="42">
        <v>0</v>
      </c>
      <c r="I92" s="43">
        <f>ROUND(G92*H92,P4)</f>
        <v>0</v>
      </c>
      <c r="J92" s="37"/>
      <c r="O92" s="44">
        <f>I92*0.21</f>
        <v>0</v>
      </c>
      <c r="P92">
        <v>3</v>
      </c>
    </row>
    <row r="93">
      <c r="A93" s="37" t="s">
        <v>598</v>
      </c>
      <c r="B93" s="45"/>
      <c r="C93" s="46"/>
      <c r="D93" s="46"/>
      <c r="E93" s="39" t="s">
        <v>14518</v>
      </c>
      <c r="F93" s="46"/>
      <c r="G93" s="46"/>
      <c r="H93" s="46"/>
      <c r="I93" s="46"/>
      <c r="J93" s="48"/>
    </row>
    <row r="94">
      <c r="A94" s="37" t="s">
        <v>599</v>
      </c>
      <c r="B94" s="45"/>
      <c r="C94" s="46"/>
      <c r="D94" s="46"/>
      <c r="E94" s="49" t="s">
        <v>14603</v>
      </c>
      <c r="F94" s="46"/>
      <c r="G94" s="46"/>
      <c r="H94" s="46"/>
      <c r="I94" s="46"/>
      <c r="J94" s="48"/>
    </row>
    <row r="95">
      <c r="A95" s="37" t="s">
        <v>601</v>
      </c>
      <c r="B95" s="45"/>
      <c r="C95" s="46"/>
      <c r="D95" s="46"/>
      <c r="E95" s="47" t="s">
        <v>595</v>
      </c>
      <c r="F95" s="46"/>
      <c r="G95" s="46"/>
      <c r="H95" s="46"/>
      <c r="I95" s="46"/>
      <c r="J95" s="48"/>
    </row>
    <row r="96">
      <c r="A96" s="37" t="s">
        <v>593</v>
      </c>
      <c r="B96" s="37">
        <v>21</v>
      </c>
      <c r="C96" s="38" t="s">
        <v>14520</v>
      </c>
      <c r="D96" s="37" t="s">
        <v>595</v>
      </c>
      <c r="E96" s="39" t="s">
        <v>2689</v>
      </c>
      <c r="F96" s="40" t="s">
        <v>608</v>
      </c>
      <c r="G96" s="41">
        <v>12</v>
      </c>
      <c r="H96" s="42">
        <v>0</v>
      </c>
      <c r="I96" s="43">
        <f>ROUND(G96*H96,P4)</f>
        <v>0</v>
      </c>
      <c r="J96" s="37"/>
      <c r="O96" s="44">
        <f>I96*0.21</f>
        <v>0</v>
      </c>
      <c r="P96">
        <v>3</v>
      </c>
    </row>
    <row r="97">
      <c r="A97" s="37" t="s">
        <v>598</v>
      </c>
      <c r="B97" s="45"/>
      <c r="C97" s="46"/>
      <c r="D97" s="46"/>
      <c r="E97" s="39" t="s">
        <v>2689</v>
      </c>
      <c r="F97" s="46"/>
      <c r="G97" s="46"/>
      <c r="H97" s="46"/>
      <c r="I97" s="46"/>
      <c r="J97" s="48"/>
    </row>
    <row r="98">
      <c r="A98" s="37" t="s">
        <v>599</v>
      </c>
      <c r="B98" s="45"/>
      <c r="C98" s="46"/>
      <c r="D98" s="46"/>
      <c r="E98" s="49" t="s">
        <v>14604</v>
      </c>
      <c r="F98" s="46"/>
      <c r="G98" s="46"/>
      <c r="H98" s="46"/>
      <c r="I98" s="46"/>
      <c r="J98" s="48"/>
    </row>
    <row r="99">
      <c r="A99" s="37" t="s">
        <v>601</v>
      </c>
      <c r="B99" s="45"/>
      <c r="C99" s="46"/>
      <c r="D99" s="46"/>
      <c r="E99" s="47" t="s">
        <v>595</v>
      </c>
      <c r="F99" s="46"/>
      <c r="G99" s="46"/>
      <c r="H99" s="46"/>
      <c r="I99" s="46"/>
      <c r="J99" s="48"/>
    </row>
    <row r="100" ht="30">
      <c r="A100" s="37" t="s">
        <v>593</v>
      </c>
      <c r="B100" s="37">
        <v>22</v>
      </c>
      <c r="C100" s="38" t="s">
        <v>14605</v>
      </c>
      <c r="D100" s="37" t="s">
        <v>595</v>
      </c>
      <c r="E100" s="39" t="s">
        <v>14606</v>
      </c>
      <c r="F100" s="40" t="s">
        <v>608</v>
      </c>
      <c r="G100" s="41">
        <v>5</v>
      </c>
      <c r="H100" s="42">
        <v>0</v>
      </c>
      <c r="I100" s="43">
        <f>ROUND(G100*H100,P4)</f>
        <v>0</v>
      </c>
      <c r="J100" s="37"/>
      <c r="O100" s="44">
        <f>I100*0.21</f>
        <v>0</v>
      </c>
      <c r="P100">
        <v>3</v>
      </c>
    </row>
    <row r="101" ht="30">
      <c r="A101" s="37" t="s">
        <v>598</v>
      </c>
      <c r="B101" s="45"/>
      <c r="C101" s="46"/>
      <c r="D101" s="46"/>
      <c r="E101" s="39" t="s">
        <v>14606</v>
      </c>
      <c r="F101" s="46"/>
      <c r="G101" s="46"/>
      <c r="H101" s="46"/>
      <c r="I101" s="46"/>
      <c r="J101" s="48"/>
    </row>
    <row r="102">
      <c r="A102" s="37" t="s">
        <v>599</v>
      </c>
      <c r="B102" s="45"/>
      <c r="C102" s="46"/>
      <c r="D102" s="46"/>
      <c r="E102" s="49" t="s">
        <v>14607</v>
      </c>
      <c r="F102" s="46"/>
      <c r="G102" s="46"/>
      <c r="H102" s="46"/>
      <c r="I102" s="46"/>
      <c r="J102" s="48"/>
    </row>
    <row r="103" ht="45">
      <c r="A103" s="37" t="s">
        <v>601</v>
      </c>
      <c r="B103" s="45"/>
      <c r="C103" s="46"/>
      <c r="D103" s="46"/>
      <c r="E103" s="39" t="s">
        <v>14469</v>
      </c>
      <c r="F103" s="46"/>
      <c r="G103" s="46"/>
      <c r="H103" s="46"/>
      <c r="I103" s="46"/>
      <c r="J103" s="48"/>
    </row>
    <row r="104" ht="30">
      <c r="A104" s="37" t="s">
        <v>593</v>
      </c>
      <c r="B104" s="37">
        <v>23</v>
      </c>
      <c r="C104" s="38" t="s">
        <v>14474</v>
      </c>
      <c r="D104" s="37" t="s">
        <v>595</v>
      </c>
      <c r="E104" s="39" t="s">
        <v>14475</v>
      </c>
      <c r="F104" s="40" t="s">
        <v>608</v>
      </c>
      <c r="G104" s="41">
        <v>23</v>
      </c>
      <c r="H104" s="42">
        <v>0</v>
      </c>
      <c r="I104" s="43">
        <f>ROUND(G104*H104,P4)</f>
        <v>0</v>
      </c>
      <c r="J104" s="37"/>
      <c r="O104" s="44">
        <f>I104*0.21</f>
        <v>0</v>
      </c>
      <c r="P104">
        <v>3</v>
      </c>
    </row>
    <row r="105" ht="30">
      <c r="A105" s="37" t="s">
        <v>598</v>
      </c>
      <c r="B105" s="45"/>
      <c r="C105" s="46"/>
      <c r="D105" s="46"/>
      <c r="E105" s="39" t="s">
        <v>14475</v>
      </c>
      <c r="F105" s="46"/>
      <c r="G105" s="46"/>
      <c r="H105" s="46"/>
      <c r="I105" s="46"/>
      <c r="J105" s="48"/>
    </row>
    <row r="106">
      <c r="A106" s="37" t="s">
        <v>599</v>
      </c>
      <c r="B106" s="45"/>
      <c r="C106" s="46"/>
      <c r="D106" s="46"/>
      <c r="E106" s="49" t="s">
        <v>14608</v>
      </c>
      <c r="F106" s="46"/>
      <c r="G106" s="46"/>
      <c r="H106" s="46"/>
      <c r="I106" s="46"/>
      <c r="J106" s="48"/>
    </row>
    <row r="107" ht="45">
      <c r="A107" s="37" t="s">
        <v>601</v>
      </c>
      <c r="B107" s="45"/>
      <c r="C107" s="46"/>
      <c r="D107" s="46"/>
      <c r="E107" s="39" t="s">
        <v>14404</v>
      </c>
      <c r="F107" s="46"/>
      <c r="G107" s="46"/>
      <c r="H107" s="46"/>
      <c r="I107" s="46"/>
      <c r="J107" s="48"/>
    </row>
    <row r="108" ht="30">
      <c r="A108" s="37" t="s">
        <v>593</v>
      </c>
      <c r="B108" s="37">
        <v>24</v>
      </c>
      <c r="C108" s="38" t="s">
        <v>14479</v>
      </c>
      <c r="D108" s="37" t="s">
        <v>595</v>
      </c>
      <c r="E108" s="39" t="s">
        <v>14480</v>
      </c>
      <c r="F108" s="40" t="s">
        <v>608</v>
      </c>
      <c r="G108" s="41">
        <v>23</v>
      </c>
      <c r="H108" s="42">
        <v>0</v>
      </c>
      <c r="I108" s="43">
        <f>ROUND(G108*H108,P4)</f>
        <v>0</v>
      </c>
      <c r="J108" s="37"/>
      <c r="O108" s="44">
        <f>I108*0.21</f>
        <v>0</v>
      </c>
      <c r="P108">
        <v>3</v>
      </c>
    </row>
    <row r="109" ht="30">
      <c r="A109" s="37" t="s">
        <v>598</v>
      </c>
      <c r="B109" s="45"/>
      <c r="C109" s="46"/>
      <c r="D109" s="46"/>
      <c r="E109" s="39" t="s">
        <v>14480</v>
      </c>
      <c r="F109" s="46"/>
      <c r="G109" s="46"/>
      <c r="H109" s="46"/>
      <c r="I109" s="46"/>
      <c r="J109" s="48"/>
    </row>
    <row r="110">
      <c r="A110" s="37" t="s">
        <v>599</v>
      </c>
      <c r="B110" s="45"/>
      <c r="C110" s="46"/>
      <c r="D110" s="46"/>
      <c r="E110" s="49" t="s">
        <v>14608</v>
      </c>
      <c r="F110" s="46"/>
      <c r="G110" s="46"/>
      <c r="H110" s="46"/>
      <c r="I110" s="46"/>
      <c r="J110" s="48"/>
    </row>
    <row r="111" ht="45">
      <c r="A111" s="37" t="s">
        <v>601</v>
      </c>
      <c r="B111" s="45"/>
      <c r="C111" s="46"/>
      <c r="D111" s="46"/>
      <c r="E111" s="39" t="s">
        <v>14478</v>
      </c>
      <c r="F111" s="46"/>
      <c r="G111" s="46"/>
      <c r="H111" s="46"/>
      <c r="I111" s="46"/>
      <c r="J111" s="48"/>
    </row>
    <row r="112">
      <c r="A112" s="31" t="s">
        <v>591</v>
      </c>
      <c r="B112" s="32"/>
      <c r="C112" s="33" t="s">
        <v>3664</v>
      </c>
      <c r="D112" s="34"/>
      <c r="E112" s="31" t="s">
        <v>4196</v>
      </c>
      <c r="F112" s="34"/>
      <c r="G112" s="34"/>
      <c r="H112" s="34"/>
      <c r="I112" s="35">
        <f>SUMIFS(I113:I136,A113:A136,"P")</f>
        <v>0</v>
      </c>
      <c r="J112" s="36"/>
    </row>
    <row r="113" ht="30">
      <c r="A113" s="37" t="s">
        <v>593</v>
      </c>
      <c r="B113" s="37">
        <v>25</v>
      </c>
      <c r="C113" s="38" t="s">
        <v>3063</v>
      </c>
      <c r="D113" s="37" t="s">
        <v>595</v>
      </c>
      <c r="E113" s="39" t="s">
        <v>3960</v>
      </c>
      <c r="F113" s="40" t="s">
        <v>608</v>
      </c>
      <c r="G113" s="41">
        <v>1</v>
      </c>
      <c r="H113" s="42">
        <v>0</v>
      </c>
      <c r="I113" s="43">
        <f>ROUND(G113*H113,P4)</f>
        <v>0</v>
      </c>
      <c r="J113" s="37"/>
      <c r="O113" s="44">
        <f>I113*0.21</f>
        <v>0</v>
      </c>
      <c r="P113">
        <v>3</v>
      </c>
    </row>
    <row r="114">
      <c r="A114" s="37" t="s">
        <v>598</v>
      </c>
      <c r="B114" s="45"/>
      <c r="C114" s="46"/>
      <c r="D114" s="46"/>
      <c r="E114" s="39" t="s">
        <v>14297</v>
      </c>
      <c r="F114" s="46"/>
      <c r="G114" s="46"/>
      <c r="H114" s="46"/>
      <c r="I114" s="46"/>
      <c r="J114" s="48"/>
    </row>
    <row r="115" ht="135">
      <c r="A115" s="37" t="s">
        <v>601</v>
      </c>
      <c r="B115" s="45"/>
      <c r="C115" s="46"/>
      <c r="D115" s="46"/>
      <c r="E115" s="39" t="s">
        <v>1065</v>
      </c>
      <c r="F115" s="46"/>
      <c r="G115" s="46"/>
      <c r="H115" s="46"/>
      <c r="I115" s="46"/>
      <c r="J115" s="48"/>
    </row>
    <row r="116" ht="45">
      <c r="A116" s="37" t="s">
        <v>593</v>
      </c>
      <c r="B116" s="37">
        <v>26</v>
      </c>
      <c r="C116" s="38" t="s">
        <v>3067</v>
      </c>
      <c r="D116" s="37" t="s">
        <v>595</v>
      </c>
      <c r="E116" s="39" t="s">
        <v>3962</v>
      </c>
      <c r="F116" s="40" t="s">
        <v>608</v>
      </c>
      <c r="G116" s="41">
        <v>1</v>
      </c>
      <c r="H116" s="42">
        <v>0</v>
      </c>
      <c r="I116" s="43">
        <f>ROUND(G116*H116,P4)</f>
        <v>0</v>
      </c>
      <c r="J116" s="37"/>
      <c r="O116" s="44">
        <f>I116*0.21</f>
        <v>0</v>
      </c>
      <c r="P116">
        <v>3</v>
      </c>
    </row>
    <row r="117">
      <c r="A117" s="37" t="s">
        <v>598</v>
      </c>
      <c r="B117" s="45"/>
      <c r="C117" s="46"/>
      <c r="D117" s="46"/>
      <c r="E117" s="39" t="s">
        <v>14297</v>
      </c>
      <c r="F117" s="46"/>
      <c r="G117" s="46"/>
      <c r="H117" s="46"/>
      <c r="I117" s="46"/>
      <c r="J117" s="48"/>
    </row>
    <row r="118" ht="135">
      <c r="A118" s="37" t="s">
        <v>601</v>
      </c>
      <c r="B118" s="45"/>
      <c r="C118" s="46"/>
      <c r="D118" s="46"/>
      <c r="E118" s="39" t="s">
        <v>1065</v>
      </c>
      <c r="F118" s="46"/>
      <c r="G118" s="46"/>
      <c r="H118" s="46"/>
      <c r="I118" s="46"/>
      <c r="J118" s="48"/>
    </row>
    <row r="119" ht="30">
      <c r="A119" s="37" t="s">
        <v>593</v>
      </c>
      <c r="B119" s="37">
        <v>27</v>
      </c>
      <c r="C119" s="38" t="s">
        <v>3070</v>
      </c>
      <c r="D119" s="37" t="s">
        <v>595</v>
      </c>
      <c r="E119" s="39" t="s">
        <v>3071</v>
      </c>
      <c r="F119" s="40" t="s">
        <v>608</v>
      </c>
      <c r="G119" s="41">
        <v>1</v>
      </c>
      <c r="H119" s="42">
        <v>0</v>
      </c>
      <c r="I119" s="43">
        <f>ROUND(G119*H119,P4)</f>
        <v>0</v>
      </c>
      <c r="J119" s="37"/>
      <c r="O119" s="44">
        <f>I119*0.21</f>
        <v>0</v>
      </c>
      <c r="P119">
        <v>3</v>
      </c>
    </row>
    <row r="120">
      <c r="A120" s="37" t="s">
        <v>598</v>
      </c>
      <c r="B120" s="45"/>
      <c r="C120" s="46"/>
      <c r="D120" s="46"/>
      <c r="E120" s="39" t="s">
        <v>14297</v>
      </c>
      <c r="F120" s="46"/>
      <c r="G120" s="46"/>
      <c r="H120" s="46"/>
      <c r="I120" s="46"/>
      <c r="J120" s="48"/>
    </row>
    <row r="121" ht="105">
      <c r="A121" s="37" t="s">
        <v>601</v>
      </c>
      <c r="B121" s="45"/>
      <c r="C121" s="46"/>
      <c r="D121" s="46"/>
      <c r="E121" s="39" t="s">
        <v>4206</v>
      </c>
      <c r="F121" s="46"/>
      <c r="G121" s="46"/>
      <c r="H121" s="46"/>
      <c r="I121" s="46"/>
      <c r="J121" s="48"/>
    </row>
    <row r="122">
      <c r="A122" s="37" t="s">
        <v>593</v>
      </c>
      <c r="B122" s="37">
        <v>28</v>
      </c>
      <c r="C122" s="38" t="s">
        <v>3326</v>
      </c>
      <c r="D122" s="37" t="s">
        <v>595</v>
      </c>
      <c r="E122" s="39" t="s">
        <v>3327</v>
      </c>
      <c r="F122" s="40" t="s">
        <v>608</v>
      </c>
      <c r="G122" s="41">
        <v>1</v>
      </c>
      <c r="H122" s="42">
        <v>0</v>
      </c>
      <c r="I122" s="43">
        <f>ROUND(G122*H122,P4)</f>
        <v>0</v>
      </c>
      <c r="J122" s="37"/>
      <c r="O122" s="44">
        <f>I122*0.21</f>
        <v>0</v>
      </c>
      <c r="P122">
        <v>3</v>
      </c>
    </row>
    <row r="123">
      <c r="A123" s="37" t="s">
        <v>598</v>
      </c>
      <c r="B123" s="45"/>
      <c r="C123" s="46"/>
      <c r="D123" s="46"/>
      <c r="E123" s="39" t="s">
        <v>14297</v>
      </c>
      <c r="F123" s="46"/>
      <c r="G123" s="46"/>
      <c r="H123" s="46"/>
      <c r="I123" s="46"/>
      <c r="J123" s="48"/>
    </row>
    <row r="124" ht="105">
      <c r="A124" s="37" t="s">
        <v>601</v>
      </c>
      <c r="B124" s="45"/>
      <c r="C124" s="46"/>
      <c r="D124" s="46"/>
      <c r="E124" s="39" t="s">
        <v>4217</v>
      </c>
      <c r="F124" s="46"/>
      <c r="G124" s="46"/>
      <c r="H124" s="46"/>
      <c r="I124" s="46"/>
      <c r="J124" s="48"/>
    </row>
    <row r="125" ht="30">
      <c r="A125" s="37" t="s">
        <v>593</v>
      </c>
      <c r="B125" s="37">
        <v>29</v>
      </c>
      <c r="C125" s="38" t="s">
        <v>14427</v>
      </c>
      <c r="D125" s="37" t="s">
        <v>595</v>
      </c>
      <c r="E125" s="39" t="s">
        <v>14428</v>
      </c>
      <c r="F125" s="40" t="s">
        <v>608</v>
      </c>
      <c r="G125" s="41">
        <v>1</v>
      </c>
      <c r="H125" s="42">
        <v>0</v>
      </c>
      <c r="I125" s="43">
        <f>ROUND(G125*H125,P4)</f>
        <v>0</v>
      </c>
      <c r="J125" s="37"/>
      <c r="O125" s="44">
        <f>I125*0.21</f>
        <v>0</v>
      </c>
      <c r="P125">
        <v>3</v>
      </c>
    </row>
    <row r="126">
      <c r="A126" s="37" t="s">
        <v>598</v>
      </c>
      <c r="B126" s="45"/>
      <c r="C126" s="46"/>
      <c r="D126" s="46"/>
      <c r="E126" s="39" t="s">
        <v>14297</v>
      </c>
      <c r="F126" s="46"/>
      <c r="G126" s="46"/>
      <c r="H126" s="46"/>
      <c r="I126" s="46"/>
      <c r="J126" s="48"/>
    </row>
    <row r="127" ht="105">
      <c r="A127" s="37" t="s">
        <v>601</v>
      </c>
      <c r="B127" s="45"/>
      <c r="C127" s="46"/>
      <c r="D127" s="46"/>
      <c r="E127" s="39" t="s">
        <v>4217</v>
      </c>
      <c r="F127" s="46"/>
      <c r="G127" s="46"/>
      <c r="H127" s="46"/>
      <c r="I127" s="46"/>
      <c r="J127" s="48"/>
    </row>
    <row r="128">
      <c r="A128" s="37" t="s">
        <v>593</v>
      </c>
      <c r="B128" s="37">
        <v>30</v>
      </c>
      <c r="C128" s="38" t="s">
        <v>1265</v>
      </c>
      <c r="D128" s="37" t="s">
        <v>595</v>
      </c>
      <c r="E128" s="39" t="s">
        <v>1266</v>
      </c>
      <c r="F128" s="40" t="s">
        <v>624</v>
      </c>
      <c r="G128" s="41">
        <v>8</v>
      </c>
      <c r="H128" s="42">
        <v>0</v>
      </c>
      <c r="I128" s="43">
        <f>ROUND(G128*H128,P4)</f>
        <v>0</v>
      </c>
      <c r="J128" s="37"/>
      <c r="O128" s="44">
        <f>I128*0.21</f>
        <v>0</v>
      </c>
      <c r="P128">
        <v>3</v>
      </c>
    </row>
    <row r="129">
      <c r="A129" s="37" t="s">
        <v>598</v>
      </c>
      <c r="B129" s="45"/>
      <c r="C129" s="46"/>
      <c r="D129" s="46"/>
      <c r="E129" s="39" t="s">
        <v>14297</v>
      </c>
      <c r="F129" s="46"/>
      <c r="G129" s="46"/>
      <c r="H129" s="46"/>
      <c r="I129" s="46"/>
      <c r="J129" s="48"/>
    </row>
    <row r="130" ht="120">
      <c r="A130" s="37" t="s">
        <v>601</v>
      </c>
      <c r="B130" s="45"/>
      <c r="C130" s="46"/>
      <c r="D130" s="46"/>
      <c r="E130" s="39" t="s">
        <v>3667</v>
      </c>
      <c r="F130" s="46"/>
      <c r="G130" s="46"/>
      <c r="H130" s="46"/>
      <c r="I130" s="46"/>
      <c r="J130" s="48"/>
    </row>
    <row r="131">
      <c r="A131" s="37" t="s">
        <v>593</v>
      </c>
      <c r="B131" s="37">
        <v>31</v>
      </c>
      <c r="C131" s="38" t="s">
        <v>3075</v>
      </c>
      <c r="D131" s="37" t="s">
        <v>595</v>
      </c>
      <c r="E131" s="39" t="s">
        <v>3076</v>
      </c>
      <c r="F131" s="40" t="s">
        <v>624</v>
      </c>
      <c r="G131" s="41">
        <v>8</v>
      </c>
      <c r="H131" s="42">
        <v>0</v>
      </c>
      <c r="I131" s="43">
        <f>ROUND(G131*H131,P4)</f>
        <v>0</v>
      </c>
      <c r="J131" s="37"/>
      <c r="O131" s="44">
        <f>I131*0.21</f>
        <v>0</v>
      </c>
      <c r="P131">
        <v>3</v>
      </c>
    </row>
    <row r="132">
      <c r="A132" s="37" t="s">
        <v>598</v>
      </c>
      <c r="B132" s="45"/>
      <c r="C132" s="46"/>
      <c r="D132" s="46"/>
      <c r="E132" s="39" t="s">
        <v>14297</v>
      </c>
      <c r="F132" s="46"/>
      <c r="G132" s="46"/>
      <c r="H132" s="46"/>
      <c r="I132" s="46"/>
      <c r="J132" s="48"/>
    </row>
    <row r="133" ht="105">
      <c r="A133" s="37" t="s">
        <v>601</v>
      </c>
      <c r="B133" s="45"/>
      <c r="C133" s="46"/>
      <c r="D133" s="46"/>
      <c r="E133" s="39" t="s">
        <v>4223</v>
      </c>
      <c r="F133" s="46"/>
      <c r="G133" s="46"/>
      <c r="H133" s="46"/>
      <c r="I133" s="46"/>
      <c r="J133" s="48"/>
    </row>
    <row r="134">
      <c r="A134" s="37" t="s">
        <v>593</v>
      </c>
      <c r="B134" s="37">
        <v>32</v>
      </c>
      <c r="C134" s="38" t="s">
        <v>1268</v>
      </c>
      <c r="D134" s="37" t="s">
        <v>595</v>
      </c>
      <c r="E134" s="39" t="s">
        <v>1269</v>
      </c>
      <c r="F134" s="40" t="s">
        <v>624</v>
      </c>
      <c r="G134" s="41">
        <v>8</v>
      </c>
      <c r="H134" s="42">
        <v>0</v>
      </c>
      <c r="I134" s="43">
        <f>ROUND(G134*H134,P4)</f>
        <v>0</v>
      </c>
      <c r="J134" s="37"/>
      <c r="O134" s="44">
        <f>I134*0.21</f>
        <v>0</v>
      </c>
      <c r="P134">
        <v>3</v>
      </c>
    </row>
    <row r="135">
      <c r="A135" s="37" t="s">
        <v>598</v>
      </c>
      <c r="B135" s="45"/>
      <c r="C135" s="46"/>
      <c r="D135" s="46"/>
      <c r="E135" s="39" t="s">
        <v>14297</v>
      </c>
      <c r="F135" s="46"/>
      <c r="G135" s="46"/>
      <c r="H135" s="46"/>
      <c r="I135" s="46"/>
      <c r="J135" s="48"/>
    </row>
    <row r="136" ht="105">
      <c r="A136" s="37" t="s">
        <v>601</v>
      </c>
      <c r="B136" s="45"/>
      <c r="C136" s="46"/>
      <c r="D136" s="46"/>
      <c r="E136" s="39" t="s">
        <v>3668</v>
      </c>
      <c r="F136" s="46"/>
      <c r="G136" s="46"/>
      <c r="H136" s="46"/>
      <c r="I136" s="46"/>
      <c r="J136" s="48"/>
    </row>
    <row r="137">
      <c r="A137" s="31" t="s">
        <v>591</v>
      </c>
      <c r="B137" s="32"/>
      <c r="C137" s="33" t="s">
        <v>1812</v>
      </c>
      <c r="D137" s="34"/>
      <c r="E137" s="31" t="s">
        <v>1813</v>
      </c>
      <c r="F137" s="34"/>
      <c r="G137" s="34"/>
      <c r="H137" s="34"/>
      <c r="I137" s="35">
        <f>SUMIFS(I138:I144,A138:A144,"P")</f>
        <v>0</v>
      </c>
      <c r="J137" s="36"/>
    </row>
    <row r="138" ht="45">
      <c r="A138" s="37" t="s">
        <v>593</v>
      </c>
      <c r="B138" s="37">
        <v>33</v>
      </c>
      <c r="C138" s="38" t="s">
        <v>1124</v>
      </c>
      <c r="D138" s="37" t="s">
        <v>1125</v>
      </c>
      <c r="E138" s="39" t="s">
        <v>1126</v>
      </c>
      <c r="F138" s="40" t="s">
        <v>1127</v>
      </c>
      <c r="G138" s="41">
        <v>49.399999999999999</v>
      </c>
      <c r="H138" s="42">
        <v>0</v>
      </c>
      <c r="I138" s="43">
        <f>ROUND(G138*H138,P4)</f>
        <v>0</v>
      </c>
      <c r="J138" s="37"/>
      <c r="O138" s="44">
        <f>I138*0.21</f>
        <v>0</v>
      </c>
      <c r="P138">
        <v>3</v>
      </c>
    </row>
    <row r="139">
      <c r="A139" s="37" t="s">
        <v>598</v>
      </c>
      <c r="B139" s="45"/>
      <c r="C139" s="46"/>
      <c r="D139" s="46"/>
      <c r="E139" s="39" t="s">
        <v>1817</v>
      </c>
      <c r="F139" s="46"/>
      <c r="G139" s="46"/>
      <c r="H139" s="46"/>
      <c r="I139" s="46"/>
      <c r="J139" s="48"/>
    </row>
    <row r="140" ht="30">
      <c r="A140" s="37" t="s">
        <v>599</v>
      </c>
      <c r="B140" s="45"/>
      <c r="C140" s="46"/>
      <c r="D140" s="46"/>
      <c r="E140" s="49" t="s">
        <v>14609</v>
      </c>
      <c r="F140" s="46"/>
      <c r="G140" s="46"/>
      <c r="H140" s="46"/>
      <c r="I140" s="46"/>
      <c r="J140" s="48"/>
    </row>
    <row r="141" ht="120">
      <c r="A141" s="37" t="s">
        <v>601</v>
      </c>
      <c r="B141" s="45"/>
      <c r="C141" s="46"/>
      <c r="D141" s="46"/>
      <c r="E141" s="39" t="s">
        <v>1819</v>
      </c>
      <c r="F141" s="46"/>
      <c r="G141" s="46"/>
      <c r="H141" s="46"/>
      <c r="I141" s="46"/>
      <c r="J141" s="48"/>
    </row>
    <row r="142" ht="45">
      <c r="A142" s="37" t="s">
        <v>593</v>
      </c>
      <c r="B142" s="37">
        <v>34</v>
      </c>
      <c r="C142" s="38" t="s">
        <v>1133</v>
      </c>
      <c r="D142" s="37" t="s">
        <v>1134</v>
      </c>
      <c r="E142" s="39" t="s">
        <v>1135</v>
      </c>
      <c r="F142" s="40" t="s">
        <v>1127</v>
      </c>
      <c r="G142" s="41">
        <v>1</v>
      </c>
      <c r="H142" s="42">
        <v>0</v>
      </c>
      <c r="I142" s="43">
        <f>ROUND(G142*H142,P4)</f>
        <v>0</v>
      </c>
      <c r="J142" s="37"/>
      <c r="O142" s="44">
        <f>I142*0.21</f>
        <v>0</v>
      </c>
      <c r="P142">
        <v>3</v>
      </c>
    </row>
    <row r="143">
      <c r="A143" s="37" t="s">
        <v>598</v>
      </c>
      <c r="B143" s="45"/>
      <c r="C143" s="46"/>
      <c r="D143" s="46"/>
      <c r="E143" s="39" t="s">
        <v>1817</v>
      </c>
      <c r="F143" s="46"/>
      <c r="G143" s="46"/>
      <c r="H143" s="46"/>
      <c r="I143" s="46"/>
      <c r="J143" s="48"/>
    </row>
    <row r="144" ht="120">
      <c r="A144" s="37" t="s">
        <v>601</v>
      </c>
      <c r="B144" s="50"/>
      <c r="C144" s="51"/>
      <c r="D144" s="51"/>
      <c r="E144" s="39" t="s">
        <v>1819</v>
      </c>
      <c r="F144" s="51"/>
      <c r="G144" s="51"/>
      <c r="H144" s="51"/>
      <c r="I144" s="51"/>
      <c r="J144" s="52"/>
    </row>
  </sheetData>
  <sheetProtection sheet="1" objects="1" scenarios="1" spinCount="100000" saltValue="e6am/5biZ13GXCFT5mxPeLvlESpk++DBA4rRFQP8nx4+k9PovAFJ0icjaFfP5kwQY+mhy/WMRuTEIk8Wv5xXTg==" hashValue="/RZm0pCGEV0ZSsZHA4PXl+X5iMVe0tadBb/K23zn8FzbAtoAnRKEjjVEKxhyPlKgcPv6Sowt5AH2xjU5i2xVJ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14610</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14610</v>
      </c>
      <c r="D7" s="22"/>
      <c r="E7" s="23" t="s">
        <v>513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SUMIFS(I12:I22,A12:A22,"P")</f>
        <v>0</v>
      </c>
      <c r="J11" s="36"/>
    </row>
    <row r="12">
      <c r="A12" s="37" t="s">
        <v>593</v>
      </c>
      <c r="B12" s="37">
        <v>1</v>
      </c>
      <c r="C12" s="38" t="s">
        <v>14210</v>
      </c>
      <c r="D12" s="37" t="s">
        <v>595</v>
      </c>
      <c r="E12" s="39" t="s">
        <v>14211</v>
      </c>
      <c r="F12" s="40" t="s">
        <v>641</v>
      </c>
      <c r="G12" s="41">
        <v>9.5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14281</v>
      </c>
      <c r="D15" s="37" t="s">
        <v>595</v>
      </c>
      <c r="E15" s="39" t="s">
        <v>14282</v>
      </c>
      <c r="F15" s="40" t="s">
        <v>641</v>
      </c>
      <c r="G15" s="41">
        <v>1</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14611</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12.5</v>
      </c>
      <c r="H19" s="42">
        <v>0</v>
      </c>
      <c r="I19" s="43">
        <f>ROUND(G19*H19,P4)</f>
        <v>0</v>
      </c>
      <c r="J19" s="37"/>
      <c r="O19" s="44">
        <f>I19*0.21</f>
        <v>0</v>
      </c>
      <c r="P19">
        <v>3</v>
      </c>
    </row>
    <row r="20">
      <c r="A20" s="37" t="s">
        <v>598</v>
      </c>
      <c r="B20" s="45"/>
      <c r="C20" s="46"/>
      <c r="D20" s="46"/>
      <c r="E20" s="47" t="s">
        <v>595</v>
      </c>
      <c r="F20" s="46"/>
      <c r="G20" s="46"/>
      <c r="H20" s="46"/>
      <c r="I20" s="46"/>
      <c r="J20" s="48"/>
    </row>
    <row r="21">
      <c r="A21" s="37" t="s">
        <v>599</v>
      </c>
      <c r="B21" s="45"/>
      <c r="C21" s="46"/>
      <c r="D21" s="46"/>
      <c r="E21" s="49" t="s">
        <v>14612</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SUMIFS(I24:I27,A24:A27,"P")</f>
        <v>0</v>
      </c>
      <c r="J23" s="36"/>
    </row>
    <row r="24">
      <c r="A24" s="37" t="s">
        <v>593</v>
      </c>
      <c r="B24" s="37">
        <v>4</v>
      </c>
      <c r="C24" s="38" t="s">
        <v>644</v>
      </c>
      <c r="D24" s="37" t="s">
        <v>595</v>
      </c>
      <c r="E24" s="39" t="s">
        <v>645</v>
      </c>
      <c r="F24" s="40" t="s">
        <v>641</v>
      </c>
      <c r="G24" s="41">
        <v>9.5</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14613</v>
      </c>
      <c r="F26" s="46"/>
      <c r="G26" s="46"/>
      <c r="H26" s="46"/>
      <c r="I26" s="46"/>
      <c r="J26" s="48"/>
    </row>
    <row r="27" ht="300">
      <c r="A27" s="37" t="s">
        <v>601</v>
      </c>
      <c r="B27" s="45"/>
      <c r="C27" s="46"/>
      <c r="D27" s="46"/>
      <c r="E27" s="39" t="s">
        <v>647</v>
      </c>
      <c r="F27" s="46"/>
      <c r="G27" s="46"/>
      <c r="H27" s="46"/>
      <c r="I27" s="46"/>
      <c r="J27" s="48"/>
    </row>
    <row r="28">
      <c r="A28" s="31" t="s">
        <v>591</v>
      </c>
      <c r="B28" s="32"/>
      <c r="C28" s="33" t="s">
        <v>4037</v>
      </c>
      <c r="D28" s="34"/>
      <c r="E28" s="31" t="s">
        <v>4038</v>
      </c>
      <c r="F28" s="34"/>
      <c r="G28" s="34"/>
      <c r="H28" s="34"/>
      <c r="I28" s="35">
        <f>SUMIFS(I29:I32,A29:A32,"P")</f>
        <v>0</v>
      </c>
      <c r="J28" s="36"/>
    </row>
    <row r="29">
      <c r="A29" s="37" t="s">
        <v>593</v>
      </c>
      <c r="B29" s="37">
        <v>5</v>
      </c>
      <c r="C29" s="38" t="s">
        <v>14216</v>
      </c>
      <c r="D29" s="37" t="s">
        <v>595</v>
      </c>
      <c r="E29" s="39" t="s">
        <v>14217</v>
      </c>
      <c r="F29" s="40" t="s">
        <v>989</v>
      </c>
      <c r="G29" s="41">
        <v>0.34999999999999998</v>
      </c>
      <c r="H29" s="42">
        <v>0</v>
      </c>
      <c r="I29" s="43">
        <f>ROUND(G29*H29,P4)</f>
        <v>0</v>
      </c>
      <c r="J29" s="37"/>
      <c r="O29" s="44">
        <f>I29*0.21</f>
        <v>0</v>
      </c>
      <c r="P29">
        <v>3</v>
      </c>
    </row>
    <row r="30">
      <c r="A30" s="37" t="s">
        <v>598</v>
      </c>
      <c r="B30" s="45"/>
      <c r="C30" s="46"/>
      <c r="D30" s="46"/>
      <c r="E30" s="39" t="s">
        <v>14217</v>
      </c>
      <c r="F30" s="46"/>
      <c r="G30" s="46"/>
      <c r="H30" s="46"/>
      <c r="I30" s="46"/>
      <c r="J30" s="48"/>
    </row>
    <row r="31">
      <c r="A31" s="37" t="s">
        <v>599</v>
      </c>
      <c r="B31" s="45"/>
      <c r="C31" s="46"/>
      <c r="D31" s="46"/>
      <c r="E31" s="49" t="s">
        <v>14614</v>
      </c>
      <c r="F31" s="46"/>
      <c r="G31" s="46"/>
      <c r="H31" s="46"/>
      <c r="I31" s="46"/>
      <c r="J31" s="48"/>
    </row>
    <row r="32" ht="30">
      <c r="A32" s="37" t="s">
        <v>601</v>
      </c>
      <c r="B32" s="45"/>
      <c r="C32" s="46"/>
      <c r="D32" s="46"/>
      <c r="E32" s="39" t="s">
        <v>14219</v>
      </c>
      <c r="F32" s="46"/>
      <c r="G32" s="46"/>
      <c r="H32" s="46"/>
      <c r="I32" s="46"/>
      <c r="J32" s="48"/>
    </row>
    <row r="33">
      <c r="A33" s="31" t="s">
        <v>591</v>
      </c>
      <c r="B33" s="32"/>
      <c r="C33" s="33" t="s">
        <v>4055</v>
      </c>
      <c r="D33" s="34"/>
      <c r="E33" s="31" t="s">
        <v>4056</v>
      </c>
      <c r="F33" s="34"/>
      <c r="G33" s="34"/>
      <c r="H33" s="34"/>
      <c r="I33" s="35">
        <f>SUMIFS(I34:I39,A34:A39,"P")</f>
        <v>0</v>
      </c>
      <c r="J33" s="36"/>
    </row>
    <row r="34" ht="30">
      <c r="A34" s="37" t="s">
        <v>593</v>
      </c>
      <c r="B34" s="37">
        <v>6</v>
      </c>
      <c r="C34" s="38" t="s">
        <v>3026</v>
      </c>
      <c r="D34" s="37" t="s">
        <v>595</v>
      </c>
      <c r="E34" s="39" t="s">
        <v>3027</v>
      </c>
      <c r="F34" s="40" t="s">
        <v>608</v>
      </c>
      <c r="G34" s="41">
        <v>4</v>
      </c>
      <c r="H34" s="42">
        <v>0</v>
      </c>
      <c r="I34" s="43">
        <f>ROUND(G34*H34,P4)</f>
        <v>0</v>
      </c>
      <c r="J34" s="37"/>
      <c r="O34" s="44">
        <f>I34*0.21</f>
        <v>0</v>
      </c>
      <c r="P34">
        <v>3</v>
      </c>
    </row>
    <row r="35">
      <c r="A35" s="37" t="s">
        <v>598</v>
      </c>
      <c r="B35" s="45"/>
      <c r="C35" s="46"/>
      <c r="D35" s="46"/>
      <c r="E35" s="39" t="s">
        <v>14495</v>
      </c>
      <c r="F35" s="46"/>
      <c r="G35" s="46"/>
      <c r="H35" s="46"/>
      <c r="I35" s="46"/>
      <c r="J35" s="48"/>
    </row>
    <row r="36" ht="90">
      <c r="A36" s="37" t="s">
        <v>601</v>
      </c>
      <c r="B36" s="45"/>
      <c r="C36" s="46"/>
      <c r="D36" s="46"/>
      <c r="E36" s="39" t="s">
        <v>658</v>
      </c>
      <c r="F36" s="46"/>
      <c r="G36" s="46"/>
      <c r="H36" s="46"/>
      <c r="I36" s="46"/>
      <c r="J36" s="48"/>
    </row>
    <row r="37">
      <c r="A37" s="37" t="s">
        <v>593</v>
      </c>
      <c r="B37" s="37">
        <v>7</v>
      </c>
      <c r="C37" s="38" t="s">
        <v>659</v>
      </c>
      <c r="D37" s="37" t="s">
        <v>595</v>
      </c>
      <c r="E37" s="39" t="s">
        <v>660</v>
      </c>
      <c r="F37" s="40" t="s">
        <v>608</v>
      </c>
      <c r="G37" s="41">
        <v>5</v>
      </c>
      <c r="H37" s="42">
        <v>0</v>
      </c>
      <c r="I37" s="43">
        <f>ROUND(G37*H37,P4)</f>
        <v>0</v>
      </c>
      <c r="J37" s="37"/>
      <c r="O37" s="44">
        <f>I37*0.21</f>
        <v>0</v>
      </c>
      <c r="P37">
        <v>3</v>
      </c>
    </row>
    <row r="38">
      <c r="A38" s="37" t="s">
        <v>598</v>
      </c>
      <c r="B38" s="45"/>
      <c r="C38" s="46"/>
      <c r="D38" s="46"/>
      <c r="E38" s="39" t="s">
        <v>14496</v>
      </c>
      <c r="F38" s="46"/>
      <c r="G38" s="46"/>
      <c r="H38" s="46"/>
      <c r="I38" s="46"/>
      <c r="J38" s="48"/>
    </row>
    <row r="39" ht="90">
      <c r="A39" s="37" t="s">
        <v>601</v>
      </c>
      <c r="B39" s="45"/>
      <c r="C39" s="46"/>
      <c r="D39" s="46"/>
      <c r="E39" s="39" t="s">
        <v>658</v>
      </c>
      <c r="F39" s="46"/>
      <c r="G39" s="46"/>
      <c r="H39" s="46"/>
      <c r="I39" s="46"/>
      <c r="J39" s="48"/>
    </row>
    <row r="40">
      <c r="A40" s="31" t="s">
        <v>591</v>
      </c>
      <c r="B40" s="32"/>
      <c r="C40" s="33" t="s">
        <v>4059</v>
      </c>
      <c r="D40" s="34"/>
      <c r="E40" s="31" t="s">
        <v>4060</v>
      </c>
      <c r="F40" s="34"/>
      <c r="G40" s="34"/>
      <c r="H40" s="34"/>
      <c r="I40" s="35">
        <f>SUMIFS(I41:I52,A41:A52,"P")</f>
        <v>0</v>
      </c>
      <c r="J40" s="36"/>
    </row>
    <row r="41">
      <c r="A41" s="37" t="s">
        <v>593</v>
      </c>
      <c r="B41" s="37">
        <v>8</v>
      </c>
      <c r="C41" s="38" t="s">
        <v>14222</v>
      </c>
      <c r="D41" s="37" t="s">
        <v>595</v>
      </c>
      <c r="E41" s="39" t="s">
        <v>14223</v>
      </c>
      <c r="F41" s="40" t="s">
        <v>597</v>
      </c>
      <c r="G41" s="41">
        <v>35</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14615</v>
      </c>
      <c r="F43" s="46"/>
      <c r="G43" s="46"/>
      <c r="H43" s="46"/>
      <c r="I43" s="46"/>
      <c r="J43" s="48"/>
    </row>
    <row r="44" ht="90">
      <c r="A44" s="37" t="s">
        <v>601</v>
      </c>
      <c r="B44" s="45"/>
      <c r="C44" s="46"/>
      <c r="D44" s="46"/>
      <c r="E44" s="39" t="s">
        <v>1040</v>
      </c>
      <c r="F44" s="46"/>
      <c r="G44" s="46"/>
      <c r="H44" s="46"/>
      <c r="I44" s="46"/>
      <c r="J44" s="48"/>
    </row>
    <row r="45">
      <c r="A45" s="37" t="s">
        <v>593</v>
      </c>
      <c r="B45" s="37">
        <v>9</v>
      </c>
      <c r="C45" s="38" t="s">
        <v>1019</v>
      </c>
      <c r="D45" s="37" t="s">
        <v>595</v>
      </c>
      <c r="E45" s="39" t="s">
        <v>1020</v>
      </c>
      <c r="F45" s="40" t="s">
        <v>597</v>
      </c>
      <c r="G45" s="41">
        <v>35</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14616</v>
      </c>
      <c r="F47" s="46"/>
      <c r="G47" s="46"/>
      <c r="H47" s="46"/>
      <c r="I47" s="46"/>
      <c r="J47" s="48"/>
    </row>
    <row r="48" ht="105">
      <c r="A48" s="37" t="s">
        <v>601</v>
      </c>
      <c r="B48" s="45"/>
      <c r="C48" s="46"/>
      <c r="D48" s="46"/>
      <c r="E48" s="39" t="s">
        <v>14226</v>
      </c>
      <c r="F48" s="46"/>
      <c r="G48" s="46"/>
      <c r="H48" s="46"/>
      <c r="I48" s="46"/>
      <c r="J48" s="48"/>
    </row>
    <row r="49" ht="30">
      <c r="A49" s="37" t="s">
        <v>593</v>
      </c>
      <c r="B49" s="37">
        <v>10</v>
      </c>
      <c r="C49" s="38" t="s">
        <v>14227</v>
      </c>
      <c r="D49" s="37" t="s">
        <v>595</v>
      </c>
      <c r="E49" s="39" t="s">
        <v>14228</v>
      </c>
      <c r="F49" s="40" t="s">
        <v>597</v>
      </c>
      <c r="G49" s="41">
        <v>35</v>
      </c>
      <c r="H49" s="42">
        <v>0</v>
      </c>
      <c r="I49" s="43">
        <f>ROUND(G49*H49,P4)</f>
        <v>0</v>
      </c>
      <c r="J49" s="37"/>
      <c r="O49" s="44">
        <f>I49*0.21</f>
        <v>0</v>
      </c>
      <c r="P49">
        <v>3</v>
      </c>
    </row>
    <row r="50" ht="30">
      <c r="A50" s="37" t="s">
        <v>598</v>
      </c>
      <c r="B50" s="45"/>
      <c r="C50" s="46"/>
      <c r="D50" s="46"/>
      <c r="E50" s="39" t="s">
        <v>14228</v>
      </c>
      <c r="F50" s="46"/>
      <c r="G50" s="46"/>
      <c r="H50" s="46"/>
      <c r="I50" s="46"/>
      <c r="J50" s="48"/>
    </row>
    <row r="51">
      <c r="A51" s="37" t="s">
        <v>599</v>
      </c>
      <c r="B51" s="45"/>
      <c r="C51" s="46"/>
      <c r="D51" s="46"/>
      <c r="E51" s="49" t="s">
        <v>14616</v>
      </c>
      <c r="F51" s="46"/>
      <c r="G51" s="46"/>
      <c r="H51" s="46"/>
      <c r="I51" s="46"/>
      <c r="J51" s="48"/>
    </row>
    <row r="52" ht="150">
      <c r="A52" s="37" t="s">
        <v>601</v>
      </c>
      <c r="B52" s="45"/>
      <c r="C52" s="46"/>
      <c r="D52" s="46"/>
      <c r="E52" s="39" t="s">
        <v>14229</v>
      </c>
      <c r="F52" s="46"/>
      <c r="G52" s="46"/>
      <c r="H52" s="46"/>
      <c r="I52" s="46"/>
      <c r="J52" s="48"/>
    </row>
    <row r="53">
      <c r="A53" s="31" t="s">
        <v>591</v>
      </c>
      <c r="B53" s="32"/>
      <c r="C53" s="33" t="s">
        <v>3659</v>
      </c>
      <c r="D53" s="34"/>
      <c r="E53" s="31" t="s">
        <v>4123</v>
      </c>
      <c r="F53" s="34"/>
      <c r="G53" s="34"/>
      <c r="H53" s="34"/>
      <c r="I53" s="35">
        <f>SUMIFS(I54:I62,A54:A62,"P")</f>
        <v>0</v>
      </c>
      <c r="J53" s="36"/>
    </row>
    <row r="54" ht="30">
      <c r="A54" s="37" t="s">
        <v>593</v>
      </c>
      <c r="B54" s="37">
        <v>11</v>
      </c>
      <c r="C54" s="38" t="s">
        <v>14617</v>
      </c>
      <c r="D54" s="37" t="s">
        <v>595</v>
      </c>
      <c r="E54" s="39" t="s">
        <v>4338</v>
      </c>
      <c r="F54" s="40" t="s">
        <v>597</v>
      </c>
      <c r="G54" s="41">
        <v>25</v>
      </c>
      <c r="H54" s="42">
        <v>0</v>
      </c>
      <c r="I54" s="43">
        <f>ROUND(G54*H54,P4)</f>
        <v>0</v>
      </c>
      <c r="J54" s="37"/>
      <c r="O54" s="44">
        <f>I54*0.21</f>
        <v>0</v>
      </c>
      <c r="P54">
        <v>3</v>
      </c>
    </row>
    <row r="55">
      <c r="A55" s="37" t="s">
        <v>598</v>
      </c>
      <c r="B55" s="45"/>
      <c r="C55" s="46"/>
      <c r="D55" s="46"/>
      <c r="E55" s="39" t="s">
        <v>14495</v>
      </c>
      <c r="F55" s="46"/>
      <c r="G55" s="46"/>
      <c r="H55" s="46"/>
      <c r="I55" s="46"/>
      <c r="J55" s="48"/>
    </row>
    <row r="56" ht="105">
      <c r="A56" s="37" t="s">
        <v>601</v>
      </c>
      <c r="B56" s="45"/>
      <c r="C56" s="46"/>
      <c r="D56" s="46"/>
      <c r="E56" s="39" t="s">
        <v>2260</v>
      </c>
      <c r="F56" s="46"/>
      <c r="G56" s="46"/>
      <c r="H56" s="46"/>
      <c r="I56" s="46"/>
      <c r="J56" s="48"/>
    </row>
    <row r="57" ht="30">
      <c r="A57" s="37" t="s">
        <v>593</v>
      </c>
      <c r="B57" s="37">
        <v>12</v>
      </c>
      <c r="C57" s="38" t="s">
        <v>14235</v>
      </c>
      <c r="D57" s="37" t="s">
        <v>595</v>
      </c>
      <c r="E57" s="39" t="s">
        <v>4342</v>
      </c>
      <c r="F57" s="40" t="s">
        <v>597</v>
      </c>
      <c r="G57" s="41">
        <v>20</v>
      </c>
      <c r="H57" s="42">
        <v>0</v>
      </c>
      <c r="I57" s="43">
        <f>ROUND(G57*H57,P4)</f>
        <v>0</v>
      </c>
      <c r="J57" s="37"/>
      <c r="O57" s="44">
        <f>I57*0.21</f>
        <v>0</v>
      </c>
      <c r="P57">
        <v>3</v>
      </c>
    </row>
    <row r="58">
      <c r="A58" s="37" t="s">
        <v>598</v>
      </c>
      <c r="B58" s="45"/>
      <c r="C58" s="46"/>
      <c r="D58" s="46"/>
      <c r="E58" s="39" t="s">
        <v>14495</v>
      </c>
      <c r="F58" s="46"/>
      <c r="G58" s="46"/>
      <c r="H58" s="46"/>
      <c r="I58" s="46"/>
      <c r="J58" s="48"/>
    </row>
    <row r="59" ht="105">
      <c r="A59" s="37" t="s">
        <v>601</v>
      </c>
      <c r="B59" s="45"/>
      <c r="C59" s="46"/>
      <c r="D59" s="46"/>
      <c r="E59" s="39" t="s">
        <v>2260</v>
      </c>
      <c r="F59" s="46"/>
      <c r="G59" s="46"/>
      <c r="H59" s="46"/>
      <c r="I59" s="46"/>
      <c r="J59" s="48"/>
    </row>
    <row r="60" ht="30">
      <c r="A60" s="37" t="s">
        <v>593</v>
      </c>
      <c r="B60" s="37">
        <v>13</v>
      </c>
      <c r="C60" s="38" t="s">
        <v>4328</v>
      </c>
      <c r="D60" s="37" t="s">
        <v>595</v>
      </c>
      <c r="E60" s="39" t="s">
        <v>4329</v>
      </c>
      <c r="F60" s="40" t="s">
        <v>608</v>
      </c>
      <c r="G60" s="41">
        <v>4</v>
      </c>
      <c r="H60" s="42">
        <v>0</v>
      </c>
      <c r="I60" s="43">
        <f>ROUND(G60*H60,P4)</f>
        <v>0</v>
      </c>
      <c r="J60" s="37"/>
      <c r="O60" s="44">
        <f>I60*0.21</f>
        <v>0</v>
      </c>
      <c r="P60">
        <v>3</v>
      </c>
    </row>
    <row r="61">
      <c r="A61" s="37" t="s">
        <v>598</v>
      </c>
      <c r="B61" s="45"/>
      <c r="C61" s="46"/>
      <c r="D61" s="46"/>
      <c r="E61" s="39" t="s">
        <v>14495</v>
      </c>
      <c r="F61" s="46"/>
      <c r="G61" s="46"/>
      <c r="H61" s="46"/>
      <c r="I61" s="46"/>
      <c r="J61" s="48"/>
    </row>
    <row r="62" ht="120">
      <c r="A62" s="37" t="s">
        <v>601</v>
      </c>
      <c r="B62" s="45"/>
      <c r="C62" s="46"/>
      <c r="D62" s="46"/>
      <c r="E62" s="39" t="s">
        <v>2096</v>
      </c>
      <c r="F62" s="46"/>
      <c r="G62" s="46"/>
      <c r="H62" s="46"/>
      <c r="I62" s="46"/>
      <c r="J62" s="48"/>
    </row>
    <row r="63">
      <c r="A63" s="31" t="s">
        <v>591</v>
      </c>
      <c r="B63" s="32"/>
      <c r="C63" s="33" t="s">
        <v>14244</v>
      </c>
      <c r="D63" s="34"/>
      <c r="E63" s="31" t="s">
        <v>14245</v>
      </c>
      <c r="F63" s="34"/>
      <c r="G63" s="34"/>
      <c r="H63" s="34"/>
      <c r="I63" s="35">
        <f>SUMIFS(I64:I66,A64:A66,"P")</f>
        <v>0</v>
      </c>
      <c r="J63" s="36"/>
    </row>
    <row r="64" ht="30">
      <c r="A64" s="37" t="s">
        <v>593</v>
      </c>
      <c r="B64" s="37">
        <v>14</v>
      </c>
      <c r="C64" s="38" t="s">
        <v>14498</v>
      </c>
      <c r="D64" s="37" t="s">
        <v>595</v>
      </c>
      <c r="E64" s="39" t="s">
        <v>14499</v>
      </c>
      <c r="F64" s="40" t="s">
        <v>608</v>
      </c>
      <c r="G64" s="41">
        <v>1</v>
      </c>
      <c r="H64" s="42">
        <v>0</v>
      </c>
      <c r="I64" s="43">
        <f>ROUND(G64*H64,P4)</f>
        <v>0</v>
      </c>
      <c r="J64" s="37"/>
      <c r="O64" s="44">
        <f>I64*0.21</f>
        <v>0</v>
      </c>
      <c r="P64">
        <v>3</v>
      </c>
    </row>
    <row r="65">
      <c r="A65" s="37" t="s">
        <v>598</v>
      </c>
      <c r="B65" s="45"/>
      <c r="C65" s="46"/>
      <c r="D65" s="46"/>
      <c r="E65" s="47" t="s">
        <v>595</v>
      </c>
      <c r="F65" s="46"/>
      <c r="G65" s="46"/>
      <c r="H65" s="46"/>
      <c r="I65" s="46"/>
      <c r="J65" s="48"/>
    </row>
    <row r="66" ht="105">
      <c r="A66" s="37" t="s">
        <v>601</v>
      </c>
      <c r="B66" s="45"/>
      <c r="C66" s="46"/>
      <c r="D66" s="46"/>
      <c r="E66" s="39" t="s">
        <v>14500</v>
      </c>
      <c r="F66" s="46"/>
      <c r="G66" s="46"/>
      <c r="H66" s="46"/>
      <c r="I66" s="46"/>
      <c r="J66" s="48"/>
    </row>
    <row r="67">
      <c r="A67" s="31" t="s">
        <v>591</v>
      </c>
      <c r="B67" s="32"/>
      <c r="C67" s="33" t="s">
        <v>3664</v>
      </c>
      <c r="D67" s="34"/>
      <c r="E67" s="31" t="s">
        <v>4196</v>
      </c>
      <c r="F67" s="34"/>
      <c r="G67" s="34"/>
      <c r="H67" s="34"/>
      <c r="I67" s="35">
        <f>SUMIFS(I68:I94,A68:A94,"P")</f>
        <v>0</v>
      </c>
      <c r="J67" s="36"/>
    </row>
    <row r="68" ht="30">
      <c r="A68" s="37" t="s">
        <v>593</v>
      </c>
      <c r="B68" s="37">
        <v>15</v>
      </c>
      <c r="C68" s="38" t="s">
        <v>3063</v>
      </c>
      <c r="D68" s="37" t="s">
        <v>595</v>
      </c>
      <c r="E68" s="39" t="s">
        <v>3960</v>
      </c>
      <c r="F68" s="40" t="s">
        <v>608</v>
      </c>
      <c r="G68" s="41">
        <v>1</v>
      </c>
      <c r="H68" s="42">
        <v>0</v>
      </c>
      <c r="I68" s="43">
        <f>ROUND(G68*H68,P4)</f>
        <v>0</v>
      </c>
      <c r="J68" s="37"/>
      <c r="O68" s="44">
        <f>I68*0.21</f>
        <v>0</v>
      </c>
      <c r="P68">
        <v>3</v>
      </c>
    </row>
    <row r="69">
      <c r="A69" s="37" t="s">
        <v>598</v>
      </c>
      <c r="B69" s="45"/>
      <c r="C69" s="46"/>
      <c r="D69" s="46"/>
      <c r="E69" s="39" t="s">
        <v>14501</v>
      </c>
      <c r="F69" s="46"/>
      <c r="G69" s="46"/>
      <c r="H69" s="46"/>
      <c r="I69" s="46"/>
      <c r="J69" s="48"/>
    </row>
    <row r="70" ht="135">
      <c r="A70" s="37" t="s">
        <v>601</v>
      </c>
      <c r="B70" s="45"/>
      <c r="C70" s="46"/>
      <c r="D70" s="46"/>
      <c r="E70" s="39" t="s">
        <v>1065</v>
      </c>
      <c r="F70" s="46"/>
      <c r="G70" s="46"/>
      <c r="H70" s="46"/>
      <c r="I70" s="46"/>
      <c r="J70" s="48"/>
    </row>
    <row r="71" ht="45">
      <c r="A71" s="37" t="s">
        <v>593</v>
      </c>
      <c r="B71" s="37">
        <v>16</v>
      </c>
      <c r="C71" s="38" t="s">
        <v>3067</v>
      </c>
      <c r="D71" s="37" t="s">
        <v>595</v>
      </c>
      <c r="E71" s="39" t="s">
        <v>3962</v>
      </c>
      <c r="F71" s="40" t="s">
        <v>608</v>
      </c>
      <c r="G71" s="41">
        <v>4</v>
      </c>
      <c r="H71" s="42">
        <v>0</v>
      </c>
      <c r="I71" s="43">
        <f>ROUND(G71*H71,P4)</f>
        <v>0</v>
      </c>
      <c r="J71" s="37"/>
      <c r="O71" s="44">
        <f>I71*0.21</f>
        <v>0</v>
      </c>
      <c r="P71">
        <v>3</v>
      </c>
    </row>
    <row r="72">
      <c r="A72" s="37" t="s">
        <v>598</v>
      </c>
      <c r="B72" s="45"/>
      <c r="C72" s="46"/>
      <c r="D72" s="46"/>
      <c r="E72" s="39" t="s">
        <v>14501</v>
      </c>
      <c r="F72" s="46"/>
      <c r="G72" s="46"/>
      <c r="H72" s="46"/>
      <c r="I72" s="46"/>
      <c r="J72" s="48"/>
    </row>
    <row r="73" ht="135">
      <c r="A73" s="37" t="s">
        <v>601</v>
      </c>
      <c r="B73" s="45"/>
      <c r="C73" s="46"/>
      <c r="D73" s="46"/>
      <c r="E73" s="39" t="s">
        <v>1065</v>
      </c>
      <c r="F73" s="46"/>
      <c r="G73" s="46"/>
      <c r="H73" s="46"/>
      <c r="I73" s="46"/>
      <c r="J73" s="48"/>
    </row>
    <row r="74" ht="30">
      <c r="A74" s="37" t="s">
        <v>593</v>
      </c>
      <c r="B74" s="37">
        <v>17</v>
      </c>
      <c r="C74" s="38" t="s">
        <v>3070</v>
      </c>
      <c r="D74" s="37" t="s">
        <v>595</v>
      </c>
      <c r="E74" s="39" t="s">
        <v>3071</v>
      </c>
      <c r="F74" s="40" t="s">
        <v>608</v>
      </c>
      <c r="G74" s="41">
        <v>1</v>
      </c>
      <c r="H74" s="42">
        <v>0</v>
      </c>
      <c r="I74" s="43">
        <f>ROUND(G74*H74,P4)</f>
        <v>0</v>
      </c>
      <c r="J74" s="37"/>
      <c r="O74" s="44">
        <f>I74*0.21</f>
        <v>0</v>
      </c>
      <c r="P74">
        <v>3</v>
      </c>
    </row>
    <row r="75">
      <c r="A75" s="37" t="s">
        <v>598</v>
      </c>
      <c r="B75" s="45"/>
      <c r="C75" s="46"/>
      <c r="D75" s="46"/>
      <c r="E75" s="39" t="s">
        <v>14501</v>
      </c>
      <c r="F75" s="46"/>
      <c r="G75" s="46"/>
      <c r="H75" s="46"/>
      <c r="I75" s="46"/>
      <c r="J75" s="48"/>
    </row>
    <row r="76" ht="105">
      <c r="A76" s="37" t="s">
        <v>601</v>
      </c>
      <c r="B76" s="45"/>
      <c r="C76" s="46"/>
      <c r="D76" s="46"/>
      <c r="E76" s="39" t="s">
        <v>4206</v>
      </c>
      <c r="F76" s="46"/>
      <c r="G76" s="46"/>
      <c r="H76" s="46"/>
      <c r="I76" s="46"/>
      <c r="J76" s="48"/>
    </row>
    <row r="77">
      <c r="A77" s="37" t="s">
        <v>593</v>
      </c>
      <c r="B77" s="37">
        <v>18</v>
      </c>
      <c r="C77" s="38" t="s">
        <v>1265</v>
      </c>
      <c r="D77" s="37" t="s">
        <v>595</v>
      </c>
      <c r="E77" s="39" t="s">
        <v>1266</v>
      </c>
      <c r="F77" s="40" t="s">
        <v>624</v>
      </c>
      <c r="G77" s="41">
        <v>24</v>
      </c>
      <c r="H77" s="42">
        <v>0</v>
      </c>
      <c r="I77" s="43">
        <f>ROUND(G77*H77,P4)</f>
        <v>0</v>
      </c>
      <c r="J77" s="37"/>
      <c r="O77" s="44">
        <f>I77*0.21</f>
        <v>0</v>
      </c>
      <c r="P77">
        <v>3</v>
      </c>
    </row>
    <row r="78">
      <c r="A78" s="37" t="s">
        <v>598</v>
      </c>
      <c r="B78" s="45"/>
      <c r="C78" s="46"/>
      <c r="D78" s="46"/>
      <c r="E78" s="39" t="s">
        <v>14501</v>
      </c>
      <c r="F78" s="46"/>
      <c r="G78" s="46"/>
      <c r="H78" s="46"/>
      <c r="I78" s="46"/>
      <c r="J78" s="48"/>
    </row>
    <row r="79" ht="120">
      <c r="A79" s="37" t="s">
        <v>601</v>
      </c>
      <c r="B79" s="45"/>
      <c r="C79" s="46"/>
      <c r="D79" s="46"/>
      <c r="E79" s="39" t="s">
        <v>3667</v>
      </c>
      <c r="F79" s="46"/>
      <c r="G79" s="46"/>
      <c r="H79" s="46"/>
      <c r="I79" s="46"/>
      <c r="J79" s="48"/>
    </row>
    <row r="80">
      <c r="A80" s="37" t="s">
        <v>593</v>
      </c>
      <c r="B80" s="37">
        <v>19</v>
      </c>
      <c r="C80" s="38" t="s">
        <v>3075</v>
      </c>
      <c r="D80" s="37" t="s">
        <v>595</v>
      </c>
      <c r="E80" s="39" t="s">
        <v>3076</v>
      </c>
      <c r="F80" s="40" t="s">
        <v>624</v>
      </c>
      <c r="G80" s="41">
        <v>24</v>
      </c>
      <c r="H80" s="42">
        <v>0</v>
      </c>
      <c r="I80" s="43">
        <f>ROUND(G80*H80,P4)</f>
        <v>0</v>
      </c>
      <c r="J80" s="37"/>
      <c r="O80" s="44">
        <f>I80*0.21</f>
        <v>0</v>
      </c>
      <c r="P80">
        <v>3</v>
      </c>
    </row>
    <row r="81">
      <c r="A81" s="37" t="s">
        <v>598</v>
      </c>
      <c r="B81" s="45"/>
      <c r="C81" s="46"/>
      <c r="D81" s="46"/>
      <c r="E81" s="39" t="s">
        <v>14501</v>
      </c>
      <c r="F81" s="46"/>
      <c r="G81" s="46"/>
      <c r="H81" s="46"/>
      <c r="I81" s="46"/>
      <c r="J81" s="48"/>
    </row>
    <row r="82" ht="105">
      <c r="A82" s="37" t="s">
        <v>601</v>
      </c>
      <c r="B82" s="45"/>
      <c r="C82" s="46"/>
      <c r="D82" s="46"/>
      <c r="E82" s="39" t="s">
        <v>4223</v>
      </c>
      <c r="F82" s="46"/>
      <c r="G82" s="46"/>
      <c r="H82" s="46"/>
      <c r="I82" s="46"/>
      <c r="J82" s="48"/>
    </row>
    <row r="83">
      <c r="A83" s="37" t="s">
        <v>593</v>
      </c>
      <c r="B83" s="37">
        <v>20</v>
      </c>
      <c r="C83" s="38" t="s">
        <v>1268</v>
      </c>
      <c r="D83" s="37" t="s">
        <v>595</v>
      </c>
      <c r="E83" s="39" t="s">
        <v>1269</v>
      </c>
      <c r="F83" s="40" t="s">
        <v>624</v>
      </c>
      <c r="G83" s="41">
        <v>8</v>
      </c>
      <c r="H83" s="42">
        <v>0</v>
      </c>
      <c r="I83" s="43">
        <f>ROUND(G83*H83,P4)</f>
        <v>0</v>
      </c>
      <c r="J83" s="37"/>
      <c r="O83" s="44">
        <f>I83*0.21</f>
        <v>0</v>
      </c>
      <c r="P83">
        <v>3</v>
      </c>
    </row>
    <row r="84">
      <c r="A84" s="37" t="s">
        <v>598</v>
      </c>
      <c r="B84" s="45"/>
      <c r="C84" s="46"/>
      <c r="D84" s="46"/>
      <c r="E84" s="39" t="s">
        <v>14501</v>
      </c>
      <c r="F84" s="46"/>
      <c r="G84" s="46"/>
      <c r="H84" s="46"/>
      <c r="I84" s="46"/>
      <c r="J84" s="48"/>
    </row>
    <row r="85" ht="105">
      <c r="A85" s="37" t="s">
        <v>601</v>
      </c>
      <c r="B85" s="45"/>
      <c r="C85" s="46"/>
      <c r="D85" s="46"/>
      <c r="E85" s="39" t="s">
        <v>3668</v>
      </c>
      <c r="F85" s="46"/>
      <c r="G85" s="46"/>
      <c r="H85" s="46"/>
      <c r="I85" s="46"/>
      <c r="J85" s="48"/>
    </row>
    <row r="86">
      <c r="A86" s="37" t="s">
        <v>593</v>
      </c>
      <c r="B86" s="37">
        <v>21</v>
      </c>
      <c r="C86" s="38" t="s">
        <v>1066</v>
      </c>
      <c r="D86" s="37" t="s">
        <v>595</v>
      </c>
      <c r="E86" s="39" t="s">
        <v>1067</v>
      </c>
      <c r="F86" s="40" t="s">
        <v>624</v>
      </c>
      <c r="G86" s="41">
        <v>8</v>
      </c>
      <c r="H86" s="42">
        <v>0</v>
      </c>
      <c r="I86" s="43">
        <f>ROUND(G86*H86,P4)</f>
        <v>0</v>
      </c>
      <c r="J86" s="37"/>
      <c r="O86" s="44">
        <f>I86*0.21</f>
        <v>0</v>
      </c>
      <c r="P86">
        <v>3</v>
      </c>
    </row>
    <row r="87">
      <c r="A87" s="37" t="s">
        <v>598</v>
      </c>
      <c r="B87" s="45"/>
      <c r="C87" s="46"/>
      <c r="D87" s="46"/>
      <c r="E87" s="39" t="s">
        <v>14501</v>
      </c>
      <c r="F87" s="46"/>
      <c r="G87" s="46"/>
      <c r="H87" s="46"/>
      <c r="I87" s="46"/>
      <c r="J87" s="48"/>
    </row>
    <row r="88" ht="105">
      <c r="A88" s="37" t="s">
        <v>601</v>
      </c>
      <c r="B88" s="45"/>
      <c r="C88" s="46"/>
      <c r="D88" s="46"/>
      <c r="E88" s="39" t="s">
        <v>4224</v>
      </c>
      <c r="F88" s="46"/>
      <c r="G88" s="46"/>
      <c r="H88" s="46"/>
      <c r="I88" s="46"/>
      <c r="J88" s="48"/>
    </row>
    <row r="89">
      <c r="A89" s="37" t="s">
        <v>593</v>
      </c>
      <c r="B89" s="37">
        <v>22</v>
      </c>
      <c r="C89" s="38" t="s">
        <v>3390</v>
      </c>
      <c r="D89" s="37" t="s">
        <v>595</v>
      </c>
      <c r="E89" s="39" t="s">
        <v>3391</v>
      </c>
      <c r="F89" s="40" t="s">
        <v>624</v>
      </c>
      <c r="G89" s="41">
        <v>8</v>
      </c>
      <c r="H89" s="42">
        <v>0</v>
      </c>
      <c r="I89" s="43">
        <f>ROUND(G89*H89,P4)</f>
        <v>0</v>
      </c>
      <c r="J89" s="37"/>
      <c r="O89" s="44">
        <f>I89*0.21</f>
        <v>0</v>
      </c>
      <c r="P89">
        <v>3</v>
      </c>
    </row>
    <row r="90">
      <c r="A90" s="37" t="s">
        <v>598</v>
      </c>
      <c r="B90" s="45"/>
      <c r="C90" s="46"/>
      <c r="D90" s="46"/>
      <c r="E90" s="39" t="s">
        <v>14501</v>
      </c>
      <c r="F90" s="46"/>
      <c r="G90" s="46"/>
      <c r="H90" s="46"/>
      <c r="I90" s="46"/>
      <c r="J90" s="48"/>
    </row>
    <row r="91" ht="105">
      <c r="A91" s="37" t="s">
        <v>601</v>
      </c>
      <c r="B91" s="45"/>
      <c r="C91" s="46"/>
      <c r="D91" s="46"/>
      <c r="E91" s="39" t="s">
        <v>4388</v>
      </c>
      <c r="F91" s="46"/>
      <c r="G91" s="46"/>
      <c r="H91" s="46"/>
      <c r="I91" s="46"/>
      <c r="J91" s="48"/>
    </row>
    <row r="92">
      <c r="A92" s="37" t="s">
        <v>593</v>
      </c>
      <c r="B92" s="37">
        <v>23</v>
      </c>
      <c r="C92" s="38" t="s">
        <v>4225</v>
      </c>
      <c r="D92" s="37" t="s">
        <v>595</v>
      </c>
      <c r="E92" s="39" t="s">
        <v>4226</v>
      </c>
      <c r="F92" s="40" t="s">
        <v>624</v>
      </c>
      <c r="G92" s="41">
        <v>24</v>
      </c>
      <c r="H92" s="42">
        <v>0</v>
      </c>
      <c r="I92" s="43">
        <f>ROUND(G92*H92,P4)</f>
        <v>0</v>
      </c>
      <c r="J92" s="37"/>
      <c r="O92" s="44">
        <f>I92*0.21</f>
        <v>0</v>
      </c>
      <c r="P92">
        <v>3</v>
      </c>
    </row>
    <row r="93">
      <c r="A93" s="37" t="s">
        <v>598</v>
      </c>
      <c r="B93" s="45"/>
      <c r="C93" s="46"/>
      <c r="D93" s="46"/>
      <c r="E93" s="39" t="s">
        <v>14501</v>
      </c>
      <c r="F93" s="46"/>
      <c r="G93" s="46"/>
      <c r="H93" s="46"/>
      <c r="I93" s="46"/>
      <c r="J93" s="48"/>
    </row>
    <row r="94" ht="105">
      <c r="A94" s="37" t="s">
        <v>601</v>
      </c>
      <c r="B94" s="45"/>
      <c r="C94" s="46"/>
      <c r="D94" s="46"/>
      <c r="E94" s="39" t="s">
        <v>4227</v>
      </c>
      <c r="F94" s="46"/>
      <c r="G94" s="46"/>
      <c r="H94" s="46"/>
      <c r="I94" s="46"/>
      <c r="J94" s="48"/>
    </row>
    <row r="95">
      <c r="A95" s="31" t="s">
        <v>591</v>
      </c>
      <c r="B95" s="32"/>
      <c r="C95" s="33" t="s">
        <v>1812</v>
      </c>
      <c r="D95" s="34"/>
      <c r="E95" s="31" t="s">
        <v>1813</v>
      </c>
      <c r="F95" s="34"/>
      <c r="G95" s="34"/>
      <c r="H95" s="34"/>
      <c r="I95" s="35">
        <f>SUMIFS(I96:I105,A96:A105,"P")</f>
        <v>0</v>
      </c>
      <c r="J95" s="36"/>
    </row>
    <row r="96" ht="45">
      <c r="A96" s="37" t="s">
        <v>593</v>
      </c>
      <c r="B96" s="37">
        <v>24</v>
      </c>
      <c r="C96" s="38" t="s">
        <v>1124</v>
      </c>
      <c r="D96" s="37" t="s">
        <v>1125</v>
      </c>
      <c r="E96" s="39" t="s">
        <v>1126</v>
      </c>
      <c r="F96" s="40" t="s">
        <v>1127</v>
      </c>
      <c r="G96" s="41">
        <v>7.5999999999999996</v>
      </c>
      <c r="H96" s="42">
        <v>0</v>
      </c>
      <c r="I96" s="43">
        <f>ROUND(G96*H96,P4)</f>
        <v>0</v>
      </c>
      <c r="J96" s="37"/>
      <c r="O96" s="44">
        <f>I96*0.21</f>
        <v>0</v>
      </c>
      <c r="P96">
        <v>3</v>
      </c>
    </row>
    <row r="97">
      <c r="A97" s="37" t="s">
        <v>598</v>
      </c>
      <c r="B97" s="45"/>
      <c r="C97" s="46"/>
      <c r="D97" s="46"/>
      <c r="E97" s="39" t="s">
        <v>1817</v>
      </c>
      <c r="F97" s="46"/>
      <c r="G97" s="46"/>
      <c r="H97" s="46"/>
      <c r="I97" s="46"/>
      <c r="J97" s="48"/>
    </row>
    <row r="98" ht="30">
      <c r="A98" s="37" t="s">
        <v>599</v>
      </c>
      <c r="B98" s="45"/>
      <c r="C98" s="46"/>
      <c r="D98" s="46"/>
      <c r="E98" s="49" t="s">
        <v>14618</v>
      </c>
      <c r="F98" s="46"/>
      <c r="G98" s="46"/>
      <c r="H98" s="46"/>
      <c r="I98" s="46"/>
      <c r="J98" s="48"/>
    </row>
    <row r="99" ht="120">
      <c r="A99" s="37" t="s">
        <v>601</v>
      </c>
      <c r="B99" s="45"/>
      <c r="C99" s="46"/>
      <c r="D99" s="46"/>
      <c r="E99" s="39" t="s">
        <v>1819</v>
      </c>
      <c r="F99" s="46"/>
      <c r="G99" s="46"/>
      <c r="H99" s="46"/>
      <c r="I99" s="46"/>
      <c r="J99" s="48"/>
    </row>
    <row r="100" ht="45">
      <c r="A100" s="37" t="s">
        <v>593</v>
      </c>
      <c r="B100" s="37">
        <v>25</v>
      </c>
      <c r="C100" s="38" t="s">
        <v>1133</v>
      </c>
      <c r="D100" s="37" t="s">
        <v>1134</v>
      </c>
      <c r="E100" s="39" t="s">
        <v>1135</v>
      </c>
      <c r="F100" s="40" t="s">
        <v>1127</v>
      </c>
      <c r="G100" s="41">
        <v>0.5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20">
      <c r="A102" s="37" t="s">
        <v>601</v>
      </c>
      <c r="B102" s="45"/>
      <c r="C102" s="46"/>
      <c r="D102" s="46"/>
      <c r="E102" s="39" t="s">
        <v>1819</v>
      </c>
      <c r="F102" s="46"/>
      <c r="G102" s="46"/>
      <c r="H102" s="46"/>
      <c r="I102" s="46"/>
      <c r="J102" s="48"/>
    </row>
    <row r="103" ht="30">
      <c r="A103" s="37" t="s">
        <v>593</v>
      </c>
      <c r="B103" s="37">
        <v>26</v>
      </c>
      <c r="C103" s="38" t="s">
        <v>3427</v>
      </c>
      <c r="D103" s="37" t="s">
        <v>3428</v>
      </c>
      <c r="E103" s="39" t="s">
        <v>4279</v>
      </c>
      <c r="F103" s="40" t="s">
        <v>1127</v>
      </c>
      <c r="G103" s="41">
        <v>0.5</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20">
      <c r="A105" s="37" t="s">
        <v>601</v>
      </c>
      <c r="B105" s="50"/>
      <c r="C105" s="51"/>
      <c r="D105" s="51"/>
      <c r="E105" s="39" t="s">
        <v>1819</v>
      </c>
      <c r="F105" s="51"/>
      <c r="G105" s="51"/>
      <c r="H105" s="51"/>
      <c r="I105" s="51"/>
      <c r="J105" s="52"/>
    </row>
  </sheetData>
  <sheetProtection sheet="1" objects="1" scenarios="1" spinCount="100000" saltValue="EL77OZNK17+qQUiA8G/wGGsXxSPqxqz2qCF4ef/qtLl4zKlNnClvic78CbGnvgWwcPBsOgpsCNIrx4dZyjMikA==" hashValue="MIIY9Q1pKB9UJaepY32LrfAc58gx2MUM4E+RMnToWjraUCqEfm0rX1y0Nbz8AFX+hztT+GF9yYC29OrBxHyO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14619</v>
      </c>
      <c r="I3" s="25">
        <f>SUMIFS(I11:I44,A11:A44,"SD")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14619</v>
      </c>
      <c r="D7" s="22"/>
      <c r="E7" s="23" t="s">
        <v>515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14244</v>
      </c>
      <c r="D11" s="34"/>
      <c r="E11" s="31" t="s">
        <v>14245</v>
      </c>
      <c r="F11" s="34"/>
      <c r="G11" s="34"/>
      <c r="H11" s="34"/>
      <c r="I11" s="35">
        <f>SUMIFS(I12:I25,A12:A25,"P")</f>
        <v>0</v>
      </c>
      <c r="J11" s="36"/>
    </row>
    <row r="12">
      <c r="A12" s="37" t="s">
        <v>593</v>
      </c>
      <c r="B12" s="37">
        <v>1</v>
      </c>
      <c r="C12" s="38" t="s">
        <v>14526</v>
      </c>
      <c r="D12" s="37" t="s">
        <v>595</v>
      </c>
      <c r="E12" s="39" t="s">
        <v>14527</v>
      </c>
      <c r="F12" s="40" t="s">
        <v>608</v>
      </c>
      <c r="G12" s="41">
        <v>10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14620</v>
      </c>
      <c r="F14" s="46"/>
      <c r="G14" s="46"/>
      <c r="H14" s="46"/>
      <c r="I14" s="46"/>
      <c r="J14" s="48"/>
    </row>
    <row r="15" ht="135">
      <c r="A15" s="37" t="s">
        <v>601</v>
      </c>
      <c r="B15" s="45"/>
      <c r="C15" s="46"/>
      <c r="D15" s="46"/>
      <c r="E15" s="39" t="s">
        <v>14529</v>
      </c>
      <c r="F15" s="46"/>
      <c r="G15" s="46"/>
      <c r="H15" s="46"/>
      <c r="I15" s="46"/>
      <c r="J15" s="48"/>
    </row>
    <row r="16" ht="30">
      <c r="A16" s="37" t="s">
        <v>593</v>
      </c>
      <c r="B16" s="37">
        <v>2</v>
      </c>
      <c r="C16" s="38" t="s">
        <v>14530</v>
      </c>
      <c r="D16" s="37" t="s">
        <v>595</v>
      </c>
      <c r="E16" s="39" t="s">
        <v>14531</v>
      </c>
      <c r="F16" s="40" t="s">
        <v>608</v>
      </c>
      <c r="G16" s="41">
        <v>10</v>
      </c>
      <c r="H16" s="42">
        <v>0</v>
      </c>
      <c r="I16" s="43">
        <f>ROUND(G16*H16,P4)</f>
        <v>0</v>
      </c>
      <c r="J16" s="37"/>
      <c r="O16" s="44">
        <f>I16*0.21</f>
        <v>0</v>
      </c>
      <c r="P16">
        <v>3</v>
      </c>
    </row>
    <row r="17">
      <c r="A17" s="37" t="s">
        <v>598</v>
      </c>
      <c r="B17" s="45"/>
      <c r="C17" s="46"/>
      <c r="D17" s="46"/>
      <c r="E17" s="39" t="s">
        <v>14621</v>
      </c>
      <c r="F17" s="46"/>
      <c r="G17" s="46"/>
      <c r="H17" s="46"/>
      <c r="I17" s="46"/>
      <c r="J17" s="48"/>
    </row>
    <row r="18" ht="135">
      <c r="A18" s="37" t="s">
        <v>601</v>
      </c>
      <c r="B18" s="45"/>
      <c r="C18" s="46"/>
      <c r="D18" s="46"/>
      <c r="E18" s="39" t="s">
        <v>14529</v>
      </c>
      <c r="F18" s="46"/>
      <c r="G18" s="46"/>
      <c r="H18" s="46"/>
      <c r="I18" s="46"/>
      <c r="J18" s="48"/>
    </row>
    <row r="19">
      <c r="A19" s="37" t="s">
        <v>593</v>
      </c>
      <c r="B19" s="37">
        <v>3</v>
      </c>
      <c r="C19" s="38" t="s">
        <v>14532</v>
      </c>
      <c r="D19" s="37" t="s">
        <v>595</v>
      </c>
      <c r="E19" s="39" t="s">
        <v>14533</v>
      </c>
      <c r="F19" s="40" t="s">
        <v>608</v>
      </c>
      <c r="G19" s="41">
        <v>10</v>
      </c>
      <c r="H19" s="42">
        <v>0</v>
      </c>
      <c r="I19" s="43">
        <f>ROUND(G19*H19,P4)</f>
        <v>0</v>
      </c>
      <c r="J19" s="37"/>
      <c r="O19" s="44">
        <f>I19*0.21</f>
        <v>0</v>
      </c>
      <c r="P19">
        <v>3</v>
      </c>
    </row>
    <row r="20">
      <c r="A20" s="37" t="s">
        <v>598</v>
      </c>
      <c r="B20" s="45"/>
      <c r="C20" s="46"/>
      <c r="D20" s="46"/>
      <c r="E20" s="39" t="s">
        <v>14621</v>
      </c>
      <c r="F20" s="46"/>
      <c r="G20" s="46"/>
      <c r="H20" s="46"/>
      <c r="I20" s="46"/>
      <c r="J20" s="48"/>
    </row>
    <row r="21" ht="135">
      <c r="A21" s="37" t="s">
        <v>601</v>
      </c>
      <c r="B21" s="45"/>
      <c r="C21" s="46"/>
      <c r="D21" s="46"/>
      <c r="E21" s="39" t="s">
        <v>14529</v>
      </c>
      <c r="F21" s="46"/>
      <c r="G21" s="46"/>
      <c r="H21" s="46"/>
      <c r="I21" s="46"/>
      <c r="J21" s="48"/>
    </row>
    <row r="22">
      <c r="A22" s="37" t="s">
        <v>593</v>
      </c>
      <c r="B22" s="37">
        <v>4</v>
      </c>
      <c r="C22" s="38" t="s">
        <v>14534</v>
      </c>
      <c r="D22" s="37" t="s">
        <v>595</v>
      </c>
      <c r="E22" s="39" t="s">
        <v>14535</v>
      </c>
      <c r="F22" s="40" t="s">
        <v>608</v>
      </c>
      <c r="G22" s="41">
        <v>2</v>
      </c>
      <c r="H22" s="42">
        <v>0</v>
      </c>
      <c r="I22" s="43">
        <f>ROUND(G22*H22,P4)</f>
        <v>0</v>
      </c>
      <c r="J22" s="37"/>
      <c r="O22" s="44">
        <f>I22*0.21</f>
        <v>0</v>
      </c>
      <c r="P22">
        <v>3</v>
      </c>
    </row>
    <row r="23">
      <c r="A23" s="37" t="s">
        <v>598</v>
      </c>
      <c r="B23" s="45"/>
      <c r="C23" s="46"/>
      <c r="D23" s="46"/>
      <c r="E23" s="47" t="s">
        <v>595</v>
      </c>
      <c r="F23" s="46"/>
      <c r="G23" s="46"/>
      <c r="H23" s="46"/>
      <c r="I23" s="46"/>
      <c r="J23" s="48"/>
    </row>
    <row r="24">
      <c r="A24" s="37" t="s">
        <v>599</v>
      </c>
      <c r="B24" s="45"/>
      <c r="C24" s="46"/>
      <c r="D24" s="46"/>
      <c r="E24" s="49" t="s">
        <v>14622</v>
      </c>
      <c r="F24" s="46"/>
      <c r="G24" s="46"/>
      <c r="H24" s="46"/>
      <c r="I24" s="46"/>
      <c r="J24" s="48"/>
    </row>
    <row r="25" ht="135">
      <c r="A25" s="37" t="s">
        <v>601</v>
      </c>
      <c r="B25" s="45"/>
      <c r="C25" s="46"/>
      <c r="D25" s="46"/>
      <c r="E25" s="39" t="s">
        <v>14529</v>
      </c>
      <c r="F25" s="46"/>
      <c r="G25" s="46"/>
      <c r="H25" s="46"/>
      <c r="I25" s="46"/>
      <c r="J25" s="48"/>
    </row>
    <row r="26">
      <c r="A26" s="31" t="s">
        <v>591</v>
      </c>
      <c r="B26" s="32"/>
      <c r="C26" s="33" t="s">
        <v>4817</v>
      </c>
      <c r="D26" s="34"/>
      <c r="E26" s="31" t="s">
        <v>14537</v>
      </c>
      <c r="F26" s="34"/>
      <c r="G26" s="34"/>
      <c r="H26" s="34"/>
      <c r="I26" s="35">
        <f>SUMIFS(I27:I30,A27:A30,"P")</f>
        <v>0</v>
      </c>
      <c r="J26" s="36"/>
    </row>
    <row r="27">
      <c r="A27" s="37" t="s">
        <v>593</v>
      </c>
      <c r="B27" s="37">
        <v>5</v>
      </c>
      <c r="C27" s="38" t="s">
        <v>6253</v>
      </c>
      <c r="D27" s="37" t="s">
        <v>595</v>
      </c>
      <c r="E27" s="39" t="s">
        <v>6254</v>
      </c>
      <c r="F27" s="40" t="s">
        <v>641</v>
      </c>
      <c r="G27" s="41">
        <v>10</v>
      </c>
      <c r="H27" s="42">
        <v>0</v>
      </c>
      <c r="I27" s="43">
        <f>ROUND(G27*H27,P4)</f>
        <v>0</v>
      </c>
      <c r="J27" s="37"/>
      <c r="O27" s="44">
        <f>I27*0.21</f>
        <v>0</v>
      </c>
      <c r="P27">
        <v>3</v>
      </c>
    </row>
    <row r="28">
      <c r="A28" s="37" t="s">
        <v>598</v>
      </c>
      <c r="B28" s="45"/>
      <c r="C28" s="46"/>
      <c r="D28" s="46"/>
      <c r="E28" s="47" t="s">
        <v>595</v>
      </c>
      <c r="F28" s="46"/>
      <c r="G28" s="46"/>
      <c r="H28" s="46"/>
      <c r="I28" s="46"/>
      <c r="J28" s="48"/>
    </row>
    <row r="29">
      <c r="A29" s="37" t="s">
        <v>599</v>
      </c>
      <c r="B29" s="45"/>
      <c r="C29" s="46"/>
      <c r="D29" s="46"/>
      <c r="E29" s="49" t="s">
        <v>14623</v>
      </c>
      <c r="F29" s="46"/>
      <c r="G29" s="46"/>
      <c r="H29" s="46"/>
      <c r="I29" s="46"/>
      <c r="J29" s="48"/>
    </row>
    <row r="30" ht="150">
      <c r="A30" s="37" t="s">
        <v>601</v>
      </c>
      <c r="B30" s="45"/>
      <c r="C30" s="46"/>
      <c r="D30" s="46"/>
      <c r="E30" s="39" t="s">
        <v>4684</v>
      </c>
      <c r="F30" s="46"/>
      <c r="G30" s="46"/>
      <c r="H30" s="46"/>
      <c r="I30" s="46"/>
      <c r="J30" s="48"/>
    </row>
    <row r="31">
      <c r="A31" s="31" t="s">
        <v>591</v>
      </c>
      <c r="B31" s="32"/>
      <c r="C31" s="33" t="s">
        <v>1812</v>
      </c>
      <c r="D31" s="34"/>
      <c r="E31" s="31" t="s">
        <v>1813</v>
      </c>
      <c r="F31" s="34"/>
      <c r="G31" s="34"/>
      <c r="H31" s="34"/>
      <c r="I31" s="35">
        <f>SUMIFS(I32:I44,A32:A44,"P")</f>
        <v>0</v>
      </c>
      <c r="J31" s="36"/>
    </row>
    <row r="32" ht="60">
      <c r="A32" s="37" t="s">
        <v>593</v>
      </c>
      <c r="B32" s="37">
        <v>6</v>
      </c>
      <c r="C32" s="38" t="s">
        <v>2447</v>
      </c>
      <c r="D32" s="37" t="s">
        <v>2448</v>
      </c>
      <c r="E32" s="39" t="s">
        <v>2449</v>
      </c>
      <c r="F32" s="40" t="s">
        <v>1127</v>
      </c>
      <c r="G32" s="41">
        <v>24</v>
      </c>
      <c r="H32" s="42">
        <v>0</v>
      </c>
      <c r="I32" s="43">
        <f>ROUND(G32*H32,P4)</f>
        <v>0</v>
      </c>
      <c r="J32" s="37"/>
      <c r="O32" s="44">
        <f>I32*0.21</f>
        <v>0</v>
      </c>
      <c r="P32">
        <v>3</v>
      </c>
    </row>
    <row r="33">
      <c r="A33" s="37" t="s">
        <v>598</v>
      </c>
      <c r="B33" s="45"/>
      <c r="C33" s="46"/>
      <c r="D33" s="46"/>
      <c r="E33" s="39" t="s">
        <v>1817</v>
      </c>
      <c r="F33" s="46"/>
      <c r="G33" s="46"/>
      <c r="H33" s="46"/>
      <c r="I33" s="46"/>
      <c r="J33" s="48"/>
    </row>
    <row r="34" ht="30">
      <c r="A34" s="37" t="s">
        <v>599</v>
      </c>
      <c r="B34" s="45"/>
      <c r="C34" s="46"/>
      <c r="D34" s="46"/>
      <c r="E34" s="49" t="s">
        <v>14624</v>
      </c>
      <c r="F34" s="46"/>
      <c r="G34" s="46"/>
      <c r="H34" s="46"/>
      <c r="I34" s="46"/>
      <c r="J34" s="48"/>
    </row>
    <row r="35">
      <c r="A35" s="37" t="s">
        <v>601</v>
      </c>
      <c r="B35" s="45"/>
      <c r="C35" s="46"/>
      <c r="D35" s="46"/>
      <c r="E35" s="47" t="s">
        <v>595</v>
      </c>
      <c r="F35" s="46"/>
      <c r="G35" s="46"/>
      <c r="H35" s="46"/>
      <c r="I35" s="46"/>
      <c r="J35" s="48"/>
    </row>
    <row r="36" ht="45">
      <c r="A36" s="37" t="s">
        <v>593</v>
      </c>
      <c r="B36" s="37">
        <v>7</v>
      </c>
      <c r="C36" s="38" t="s">
        <v>1133</v>
      </c>
      <c r="D36" s="37" t="s">
        <v>1134</v>
      </c>
      <c r="E36" s="39" t="s">
        <v>1135</v>
      </c>
      <c r="F36" s="40" t="s">
        <v>1127</v>
      </c>
      <c r="G36" s="41">
        <v>1</v>
      </c>
      <c r="H36" s="42">
        <v>0</v>
      </c>
      <c r="I36" s="43">
        <f>ROUND(G36*H36,P4)</f>
        <v>0</v>
      </c>
      <c r="J36" s="37"/>
      <c r="O36" s="44">
        <f>I36*0.21</f>
        <v>0</v>
      </c>
      <c r="P36">
        <v>3</v>
      </c>
    </row>
    <row r="37">
      <c r="A37" s="37" t="s">
        <v>598</v>
      </c>
      <c r="B37" s="45"/>
      <c r="C37" s="46"/>
      <c r="D37" s="46"/>
      <c r="E37" s="39" t="s">
        <v>1817</v>
      </c>
      <c r="F37" s="46"/>
      <c r="G37" s="46"/>
      <c r="H37" s="46"/>
      <c r="I37" s="46"/>
      <c r="J37" s="48"/>
    </row>
    <row r="38" ht="120">
      <c r="A38" s="37" t="s">
        <v>601</v>
      </c>
      <c r="B38" s="45"/>
      <c r="C38" s="46"/>
      <c r="D38" s="46"/>
      <c r="E38" s="39" t="s">
        <v>1819</v>
      </c>
      <c r="F38" s="46"/>
      <c r="G38" s="46"/>
      <c r="H38" s="46"/>
      <c r="I38" s="46"/>
      <c r="J38" s="48"/>
    </row>
    <row r="39" ht="60">
      <c r="A39" s="37" t="s">
        <v>593</v>
      </c>
      <c r="B39" s="37">
        <v>8</v>
      </c>
      <c r="C39" s="38" t="s">
        <v>1136</v>
      </c>
      <c r="D39" s="37" t="s">
        <v>1137</v>
      </c>
      <c r="E39" s="39" t="s">
        <v>1138</v>
      </c>
      <c r="F39" s="40" t="s">
        <v>1127</v>
      </c>
      <c r="G39" s="41">
        <v>5.3499999999999996</v>
      </c>
      <c r="H39" s="42">
        <v>0</v>
      </c>
      <c r="I39" s="43">
        <f>ROUND(G39*H39,P4)</f>
        <v>0</v>
      </c>
      <c r="J39" s="37"/>
      <c r="O39" s="44">
        <f>I39*0.21</f>
        <v>0</v>
      </c>
      <c r="P39">
        <v>3</v>
      </c>
    </row>
    <row r="40">
      <c r="A40" s="37" t="s">
        <v>598</v>
      </c>
      <c r="B40" s="45"/>
      <c r="C40" s="46"/>
      <c r="D40" s="46"/>
      <c r="E40" s="39" t="s">
        <v>1817</v>
      </c>
      <c r="F40" s="46"/>
      <c r="G40" s="46"/>
      <c r="H40" s="46"/>
      <c r="I40" s="46"/>
      <c r="J40" s="48"/>
    </row>
    <row r="41" ht="120">
      <c r="A41" s="37" t="s">
        <v>601</v>
      </c>
      <c r="B41" s="45"/>
      <c r="C41" s="46"/>
      <c r="D41" s="46"/>
      <c r="E41" s="39" t="s">
        <v>1819</v>
      </c>
      <c r="F41" s="46"/>
      <c r="G41" s="46"/>
      <c r="H41" s="46"/>
      <c r="I41" s="46"/>
      <c r="J41" s="48"/>
    </row>
    <row r="42" ht="45">
      <c r="A42" s="37" t="s">
        <v>593</v>
      </c>
      <c r="B42" s="37">
        <v>9</v>
      </c>
      <c r="C42" s="38" t="s">
        <v>1139</v>
      </c>
      <c r="D42" s="37" t="s">
        <v>1140</v>
      </c>
      <c r="E42" s="39" t="s">
        <v>1141</v>
      </c>
      <c r="F42" s="40" t="s">
        <v>1127</v>
      </c>
      <c r="G42" s="41">
        <v>2</v>
      </c>
      <c r="H42" s="42">
        <v>0</v>
      </c>
      <c r="I42" s="43">
        <f>ROUND(G42*H42,P4)</f>
        <v>0</v>
      </c>
      <c r="J42" s="37"/>
      <c r="O42" s="44">
        <f>I42*0.21</f>
        <v>0</v>
      </c>
      <c r="P42">
        <v>3</v>
      </c>
    </row>
    <row r="43">
      <c r="A43" s="37" t="s">
        <v>598</v>
      </c>
      <c r="B43" s="45"/>
      <c r="C43" s="46"/>
      <c r="D43" s="46"/>
      <c r="E43" s="39" t="s">
        <v>1817</v>
      </c>
      <c r="F43" s="46"/>
      <c r="G43" s="46"/>
      <c r="H43" s="46"/>
      <c r="I43" s="46"/>
      <c r="J43" s="48"/>
    </row>
    <row r="44" ht="120">
      <c r="A44" s="37" t="s">
        <v>601</v>
      </c>
      <c r="B44" s="50"/>
      <c r="C44" s="51"/>
      <c r="D44" s="51"/>
      <c r="E44" s="39" t="s">
        <v>1819</v>
      </c>
      <c r="F44" s="51"/>
      <c r="G44" s="51"/>
      <c r="H44" s="51"/>
      <c r="I44" s="51"/>
      <c r="J44" s="52"/>
    </row>
  </sheetData>
  <sheetProtection sheet="1" objects="1" scenarios="1" spinCount="100000" saltValue="yHIcp3sVFO9TyjwYTogs6ojWJXAdG1kTrZSSUlFatLcBtB2dLgIxgA7C5fxnpkpWW4c1AQmRO5hhnbl0nZUzYg==" hashValue="fueA54cHgByWahOCy4vnDRT4XJQDSbsLHlewzFCsC4ryk1rjIRGkR/zvEgg/q0c8TVS0sSJgev57z8HVUlJl1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14625</v>
      </c>
      <c r="I3" s="25">
        <f>SUMIFS(I11:I131,A11:A131,"SD")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14625</v>
      </c>
      <c r="D7" s="22"/>
      <c r="E7" s="23" t="s">
        <v>517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475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620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14626</v>
      </c>
      <c r="F17" s="46"/>
      <c r="G17" s="46"/>
      <c r="H17" s="46"/>
      <c r="I17" s="46"/>
      <c r="J17" s="48"/>
    </row>
    <row r="18" ht="405">
      <c r="A18" s="37" t="s">
        <v>601</v>
      </c>
      <c r="B18" s="45"/>
      <c r="C18" s="46"/>
      <c r="D18" s="46"/>
      <c r="E18" s="39" t="s">
        <v>643</v>
      </c>
      <c r="F18" s="46"/>
      <c r="G18" s="46"/>
      <c r="H18" s="46"/>
      <c r="I18" s="46"/>
      <c r="J18" s="48"/>
    </row>
    <row r="19">
      <c r="A19" s="31" t="s">
        <v>591</v>
      </c>
      <c r="B19" s="32"/>
      <c r="C19" s="33" t="s">
        <v>14285</v>
      </c>
      <c r="D19" s="34"/>
      <c r="E19" s="31" t="s">
        <v>14286</v>
      </c>
      <c r="F19" s="34"/>
      <c r="G19" s="34"/>
      <c r="H19" s="34"/>
      <c r="I19" s="35">
        <f>SUMIFS(I20:I23,A20:A23,"P")</f>
        <v>0</v>
      </c>
      <c r="J19" s="36"/>
    </row>
    <row r="20">
      <c r="A20" s="37" t="s">
        <v>593</v>
      </c>
      <c r="B20" s="37">
        <v>3</v>
      </c>
      <c r="C20" s="38" t="s">
        <v>1001</v>
      </c>
      <c r="D20" s="37" t="s">
        <v>595</v>
      </c>
      <c r="E20" s="39" t="s">
        <v>1002</v>
      </c>
      <c r="F20" s="40" t="s">
        <v>597</v>
      </c>
      <c r="G20" s="41">
        <v>120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14627</v>
      </c>
      <c r="F22" s="46"/>
      <c r="G22" s="46"/>
      <c r="H22" s="46"/>
      <c r="I22" s="46"/>
      <c r="J22" s="48"/>
    </row>
    <row r="23" ht="45">
      <c r="A23" s="37" t="s">
        <v>601</v>
      </c>
      <c r="B23" s="45"/>
      <c r="C23" s="46"/>
      <c r="D23" s="46"/>
      <c r="E23" s="39" t="s">
        <v>14288</v>
      </c>
      <c r="F23" s="46"/>
      <c r="G23" s="46"/>
      <c r="H23" s="46"/>
      <c r="I23" s="46"/>
      <c r="J23" s="48"/>
    </row>
    <row r="24">
      <c r="A24" s="31" t="s">
        <v>591</v>
      </c>
      <c r="B24" s="32"/>
      <c r="C24" s="33" t="s">
        <v>14213</v>
      </c>
      <c r="D24" s="34"/>
      <c r="E24" s="31" t="s">
        <v>14214</v>
      </c>
      <c r="F24" s="34"/>
      <c r="G24" s="34"/>
      <c r="H24" s="34"/>
      <c r="I24" s="35">
        <f>SUMIFS(I25:I28,A25:A28,"P")</f>
        <v>0</v>
      </c>
      <c r="J24" s="36"/>
    </row>
    <row r="25">
      <c r="A25" s="37" t="s">
        <v>593</v>
      </c>
      <c r="B25" s="37">
        <v>4</v>
      </c>
      <c r="C25" s="38" t="s">
        <v>644</v>
      </c>
      <c r="D25" s="37" t="s">
        <v>595</v>
      </c>
      <c r="E25" s="39" t="s">
        <v>645</v>
      </c>
      <c r="F25" s="40" t="s">
        <v>641</v>
      </c>
      <c r="G25" s="41">
        <v>475</v>
      </c>
      <c r="H25" s="42">
        <v>0</v>
      </c>
      <c r="I25" s="43">
        <f>ROUND(G25*H25,P4)</f>
        <v>0</v>
      </c>
      <c r="J25" s="37"/>
      <c r="O25" s="44">
        <f>I25*0.21</f>
        <v>0</v>
      </c>
      <c r="P25">
        <v>3</v>
      </c>
    </row>
    <row r="26">
      <c r="A26" s="37" t="s">
        <v>598</v>
      </c>
      <c r="B26" s="45"/>
      <c r="C26" s="46"/>
      <c r="D26" s="46"/>
      <c r="E26" s="47" t="s">
        <v>595</v>
      </c>
      <c r="F26" s="46"/>
      <c r="G26" s="46"/>
      <c r="H26" s="46"/>
      <c r="I26" s="46"/>
      <c r="J26" s="48"/>
    </row>
    <row r="27">
      <c r="A27" s="37" t="s">
        <v>599</v>
      </c>
      <c r="B27" s="45"/>
      <c r="C27" s="46"/>
      <c r="D27" s="46"/>
      <c r="E27" s="49" t="s">
        <v>14628</v>
      </c>
      <c r="F27" s="46"/>
      <c r="G27" s="46"/>
      <c r="H27" s="46"/>
      <c r="I27" s="46"/>
      <c r="J27" s="48"/>
    </row>
    <row r="28" ht="300">
      <c r="A28" s="37" t="s">
        <v>601</v>
      </c>
      <c r="B28" s="45"/>
      <c r="C28" s="46"/>
      <c r="D28" s="46"/>
      <c r="E28" s="39" t="s">
        <v>647</v>
      </c>
      <c r="F28" s="46"/>
      <c r="G28" s="46"/>
      <c r="H28" s="46"/>
      <c r="I28" s="46"/>
      <c r="J28" s="48"/>
    </row>
    <row r="29">
      <c r="A29" s="31" t="s">
        <v>591</v>
      </c>
      <c r="B29" s="32"/>
      <c r="C29" s="33" t="s">
        <v>4037</v>
      </c>
      <c r="D29" s="34"/>
      <c r="E29" s="31" t="s">
        <v>4038</v>
      </c>
      <c r="F29" s="34"/>
      <c r="G29" s="34"/>
      <c r="H29" s="34"/>
      <c r="I29" s="35">
        <f>SUMIFS(I30:I33,A30:A33,"P")</f>
        <v>0</v>
      </c>
      <c r="J29" s="36"/>
    </row>
    <row r="30">
      <c r="A30" s="37" t="s">
        <v>593</v>
      </c>
      <c r="B30" s="37">
        <v>5</v>
      </c>
      <c r="C30" s="38" t="s">
        <v>5259</v>
      </c>
      <c r="D30" s="37" t="s">
        <v>595</v>
      </c>
      <c r="E30" s="39" t="s">
        <v>5260</v>
      </c>
      <c r="F30" s="40" t="s">
        <v>989</v>
      </c>
      <c r="G30" s="41">
        <v>9.5</v>
      </c>
      <c r="H30" s="42">
        <v>0</v>
      </c>
      <c r="I30" s="43">
        <f>ROUND(G30*H30,P4)</f>
        <v>0</v>
      </c>
      <c r="J30" s="37"/>
      <c r="O30" s="44">
        <f>I30*0.21</f>
        <v>0</v>
      </c>
      <c r="P30">
        <v>3</v>
      </c>
    </row>
    <row r="31">
      <c r="A31" s="37" t="s">
        <v>598</v>
      </c>
      <c r="B31" s="45"/>
      <c r="C31" s="46"/>
      <c r="D31" s="46"/>
      <c r="E31" s="39" t="s">
        <v>5260</v>
      </c>
      <c r="F31" s="46"/>
      <c r="G31" s="46"/>
      <c r="H31" s="46"/>
      <c r="I31" s="46"/>
      <c r="J31" s="48"/>
    </row>
    <row r="32">
      <c r="A32" s="37" t="s">
        <v>599</v>
      </c>
      <c r="B32" s="45"/>
      <c r="C32" s="46"/>
      <c r="D32" s="46"/>
      <c r="E32" s="49" t="s">
        <v>14629</v>
      </c>
      <c r="F32" s="46"/>
      <c r="G32" s="46"/>
      <c r="H32" s="46"/>
      <c r="I32" s="46"/>
      <c r="J32" s="48"/>
    </row>
    <row r="33" ht="30">
      <c r="A33" s="37" t="s">
        <v>601</v>
      </c>
      <c r="B33" s="45"/>
      <c r="C33" s="46"/>
      <c r="D33" s="46"/>
      <c r="E33" s="39" t="s">
        <v>4289</v>
      </c>
      <c r="F33" s="46"/>
      <c r="G33" s="46"/>
      <c r="H33" s="46"/>
      <c r="I33" s="46"/>
      <c r="J33" s="48"/>
    </row>
    <row r="34">
      <c r="A34" s="31" t="s">
        <v>591</v>
      </c>
      <c r="B34" s="32"/>
      <c r="C34" s="33" t="s">
        <v>4055</v>
      </c>
      <c r="D34" s="34"/>
      <c r="E34" s="31" t="s">
        <v>4056</v>
      </c>
      <c r="F34" s="34"/>
      <c r="G34" s="34"/>
      <c r="H34" s="34"/>
      <c r="I34" s="35">
        <f>SUMIFS(I35:I40,A35:A40,"P")</f>
        <v>0</v>
      </c>
      <c r="J34" s="36"/>
    </row>
    <row r="35" ht="30">
      <c r="A35" s="37" t="s">
        <v>593</v>
      </c>
      <c r="B35" s="37">
        <v>6</v>
      </c>
      <c r="C35" s="38" t="s">
        <v>3026</v>
      </c>
      <c r="D35" s="37" t="s">
        <v>595</v>
      </c>
      <c r="E35" s="39" t="s">
        <v>3027</v>
      </c>
      <c r="F35" s="40" t="s">
        <v>608</v>
      </c>
      <c r="G35" s="41">
        <v>57</v>
      </c>
      <c r="H35" s="42">
        <v>0</v>
      </c>
      <c r="I35" s="43">
        <f>ROUND(G35*H35,P4)</f>
        <v>0</v>
      </c>
      <c r="J35" s="37"/>
      <c r="O35" s="44">
        <f>I35*0.21</f>
        <v>0</v>
      </c>
      <c r="P35">
        <v>3</v>
      </c>
    </row>
    <row r="36">
      <c r="A36" s="37" t="s">
        <v>598</v>
      </c>
      <c r="B36" s="45"/>
      <c r="C36" s="46"/>
      <c r="D36" s="46"/>
      <c r="E36" s="39" t="s">
        <v>14304</v>
      </c>
      <c r="F36" s="46"/>
      <c r="G36" s="46"/>
      <c r="H36" s="46"/>
      <c r="I36" s="46"/>
      <c r="J36" s="48"/>
    </row>
    <row r="37" ht="90">
      <c r="A37" s="37" t="s">
        <v>601</v>
      </c>
      <c r="B37" s="45"/>
      <c r="C37" s="46"/>
      <c r="D37" s="46"/>
      <c r="E37" s="39" t="s">
        <v>658</v>
      </c>
      <c r="F37" s="46"/>
      <c r="G37" s="46"/>
      <c r="H37" s="46"/>
      <c r="I37" s="46"/>
      <c r="J37" s="48"/>
    </row>
    <row r="38">
      <c r="A38" s="37" t="s">
        <v>593</v>
      </c>
      <c r="B38" s="37">
        <v>7</v>
      </c>
      <c r="C38" s="38" t="s">
        <v>659</v>
      </c>
      <c r="D38" s="37" t="s">
        <v>595</v>
      </c>
      <c r="E38" s="39" t="s">
        <v>660</v>
      </c>
      <c r="F38" s="40" t="s">
        <v>608</v>
      </c>
      <c r="G38" s="41">
        <v>50</v>
      </c>
      <c r="H38" s="42">
        <v>0</v>
      </c>
      <c r="I38" s="43">
        <f>ROUND(G38*H38,P4)</f>
        <v>0</v>
      </c>
      <c r="J38" s="37"/>
      <c r="O38" s="44">
        <f>I38*0.21</f>
        <v>0</v>
      </c>
      <c r="P38">
        <v>3</v>
      </c>
    </row>
    <row r="39">
      <c r="A39" s="37" t="s">
        <v>598</v>
      </c>
      <c r="B39" s="45"/>
      <c r="C39" s="46"/>
      <c r="D39" s="46"/>
      <c r="E39" s="39" t="s">
        <v>14304</v>
      </c>
      <c r="F39" s="46"/>
      <c r="G39" s="46"/>
      <c r="H39" s="46"/>
      <c r="I39" s="46"/>
      <c r="J39" s="48"/>
    </row>
    <row r="40" ht="90">
      <c r="A40" s="37" t="s">
        <v>601</v>
      </c>
      <c r="B40" s="45"/>
      <c r="C40" s="46"/>
      <c r="D40" s="46"/>
      <c r="E40" s="39" t="s">
        <v>658</v>
      </c>
      <c r="F40" s="46"/>
      <c r="G40" s="46"/>
      <c r="H40" s="46"/>
      <c r="I40" s="46"/>
      <c r="J40" s="48"/>
    </row>
    <row r="41">
      <c r="A41" s="31" t="s">
        <v>591</v>
      </c>
      <c r="B41" s="32"/>
      <c r="C41" s="33" t="s">
        <v>4059</v>
      </c>
      <c r="D41" s="34"/>
      <c r="E41" s="31" t="s">
        <v>4060</v>
      </c>
      <c r="F41" s="34"/>
      <c r="G41" s="34"/>
      <c r="H41" s="34"/>
      <c r="I41" s="35">
        <f>SUMIFS(I42:I53,A42:A53,"P")</f>
        <v>0</v>
      </c>
      <c r="J41" s="36"/>
    </row>
    <row r="42">
      <c r="A42" s="37" t="s">
        <v>593</v>
      </c>
      <c r="B42" s="37">
        <v>8</v>
      </c>
      <c r="C42" s="38" t="s">
        <v>14222</v>
      </c>
      <c r="D42" s="37" t="s">
        <v>595</v>
      </c>
      <c r="E42" s="39" t="s">
        <v>14223</v>
      </c>
      <c r="F42" s="40" t="s">
        <v>597</v>
      </c>
      <c r="G42" s="41">
        <v>950</v>
      </c>
      <c r="H42" s="42">
        <v>0</v>
      </c>
      <c r="I42" s="43">
        <f>ROUND(G42*H42,P4)</f>
        <v>0</v>
      </c>
      <c r="J42" s="37"/>
      <c r="O42" s="44">
        <f>I42*0.21</f>
        <v>0</v>
      </c>
      <c r="P42">
        <v>3</v>
      </c>
    </row>
    <row r="43">
      <c r="A43" s="37" t="s">
        <v>598</v>
      </c>
      <c r="B43" s="45"/>
      <c r="C43" s="46"/>
      <c r="D43" s="46"/>
      <c r="E43" s="39" t="s">
        <v>14304</v>
      </c>
      <c r="F43" s="46"/>
      <c r="G43" s="46"/>
      <c r="H43" s="46"/>
      <c r="I43" s="46"/>
      <c r="J43" s="48"/>
    </row>
    <row r="44" ht="90">
      <c r="A44" s="37" t="s">
        <v>601</v>
      </c>
      <c r="B44" s="45"/>
      <c r="C44" s="46"/>
      <c r="D44" s="46"/>
      <c r="E44" s="39" t="s">
        <v>1040</v>
      </c>
      <c r="F44" s="46"/>
      <c r="G44" s="46"/>
      <c r="H44" s="46"/>
      <c r="I44" s="46"/>
      <c r="J44" s="48"/>
    </row>
    <row r="45">
      <c r="A45" s="37" t="s">
        <v>593</v>
      </c>
      <c r="B45" s="37">
        <v>9</v>
      </c>
      <c r="C45" s="38" t="s">
        <v>14630</v>
      </c>
      <c r="D45" s="37" t="s">
        <v>595</v>
      </c>
      <c r="E45" s="39" t="s">
        <v>14631</v>
      </c>
      <c r="F45" s="40" t="s">
        <v>597</v>
      </c>
      <c r="G45" s="41">
        <v>750</v>
      </c>
      <c r="H45" s="42">
        <v>0</v>
      </c>
      <c r="I45" s="43">
        <f>ROUND(G45*H45,P4)</f>
        <v>0</v>
      </c>
      <c r="J45" s="37"/>
      <c r="O45" s="44">
        <f>I45*0.21</f>
        <v>0</v>
      </c>
      <c r="P45">
        <v>3</v>
      </c>
    </row>
    <row r="46">
      <c r="A46" s="37" t="s">
        <v>598</v>
      </c>
      <c r="B46" s="45"/>
      <c r="C46" s="46"/>
      <c r="D46" s="46"/>
      <c r="E46" s="39" t="s">
        <v>14297</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950</v>
      </c>
      <c r="H48" s="42">
        <v>0</v>
      </c>
      <c r="I48" s="43">
        <f>ROUND(G48*H48,P4)</f>
        <v>0</v>
      </c>
      <c r="J48" s="37"/>
      <c r="O48" s="44">
        <f>I48*0.21</f>
        <v>0</v>
      </c>
      <c r="P48">
        <v>3</v>
      </c>
    </row>
    <row r="49">
      <c r="A49" s="37" t="s">
        <v>598</v>
      </c>
      <c r="B49" s="45"/>
      <c r="C49" s="46"/>
      <c r="D49" s="46"/>
      <c r="E49" s="39" t="s">
        <v>14304</v>
      </c>
      <c r="F49" s="46"/>
      <c r="G49" s="46"/>
      <c r="H49" s="46"/>
      <c r="I49" s="46"/>
      <c r="J49" s="48"/>
    </row>
    <row r="50" ht="105">
      <c r="A50" s="37" t="s">
        <v>601</v>
      </c>
      <c r="B50" s="45"/>
      <c r="C50" s="46"/>
      <c r="D50" s="46"/>
      <c r="E50" s="39" t="s">
        <v>14226</v>
      </c>
      <c r="F50" s="46"/>
      <c r="G50" s="46"/>
      <c r="H50" s="46"/>
      <c r="I50" s="46"/>
      <c r="J50" s="48"/>
    </row>
    <row r="51" ht="30">
      <c r="A51" s="37" t="s">
        <v>593</v>
      </c>
      <c r="B51" s="37">
        <v>11</v>
      </c>
      <c r="C51" s="38" t="s">
        <v>14514</v>
      </c>
      <c r="D51" s="37" t="s">
        <v>595</v>
      </c>
      <c r="E51" s="39" t="s">
        <v>14515</v>
      </c>
      <c r="F51" s="40" t="s">
        <v>597</v>
      </c>
      <c r="G51" s="41">
        <v>10000</v>
      </c>
      <c r="H51" s="42">
        <v>0</v>
      </c>
      <c r="I51" s="43">
        <f>ROUND(G51*H51,P4)</f>
        <v>0</v>
      </c>
      <c r="J51" s="37"/>
      <c r="O51" s="44">
        <f>I51*0.21</f>
        <v>0</v>
      </c>
      <c r="P51">
        <v>3</v>
      </c>
    </row>
    <row r="52">
      <c r="A52" s="37" t="s">
        <v>598</v>
      </c>
      <c r="B52" s="45"/>
      <c r="C52" s="46"/>
      <c r="D52" s="46"/>
      <c r="E52" s="39" t="s">
        <v>14304</v>
      </c>
      <c r="F52" s="46"/>
      <c r="G52" s="46"/>
      <c r="H52" s="46"/>
      <c r="I52" s="46"/>
      <c r="J52" s="48"/>
    </row>
    <row r="53" ht="90">
      <c r="A53" s="37" t="s">
        <v>601</v>
      </c>
      <c r="B53" s="45"/>
      <c r="C53" s="46"/>
      <c r="D53" s="46"/>
      <c r="E53" s="39" t="s">
        <v>14305</v>
      </c>
      <c r="F53" s="46"/>
      <c r="G53" s="46"/>
      <c r="H53" s="46"/>
      <c r="I53" s="46"/>
      <c r="J53" s="48"/>
    </row>
    <row r="54">
      <c r="A54" s="31" t="s">
        <v>591</v>
      </c>
      <c r="B54" s="32"/>
      <c r="C54" s="33" t="s">
        <v>4093</v>
      </c>
      <c r="D54" s="34"/>
      <c r="E54" s="31" t="s">
        <v>4094</v>
      </c>
      <c r="F54" s="34"/>
      <c r="G54" s="34"/>
      <c r="H54" s="34"/>
      <c r="I54" s="35">
        <f>SUMIFS(I55:I57,A55:A57,"P")</f>
        <v>0</v>
      </c>
      <c r="J54" s="36"/>
    </row>
    <row r="55">
      <c r="A55" s="37" t="s">
        <v>593</v>
      </c>
      <c r="B55" s="37">
        <v>12</v>
      </c>
      <c r="C55" s="38" t="s">
        <v>1376</v>
      </c>
      <c r="D55" s="37" t="s">
        <v>595</v>
      </c>
      <c r="E55" s="39" t="s">
        <v>1377</v>
      </c>
      <c r="F55" s="40" t="s">
        <v>597</v>
      </c>
      <c r="G55" s="41">
        <v>840</v>
      </c>
      <c r="H55" s="42">
        <v>0</v>
      </c>
      <c r="I55" s="43">
        <f>ROUND(G55*H55,P4)</f>
        <v>0</v>
      </c>
      <c r="J55" s="37"/>
      <c r="O55" s="44">
        <f>I55*0.21</f>
        <v>0</v>
      </c>
      <c r="P55">
        <v>3</v>
      </c>
    </row>
    <row r="56">
      <c r="A56" s="37" t="s">
        <v>598</v>
      </c>
      <c r="B56" s="45"/>
      <c r="C56" s="46"/>
      <c r="D56" s="46"/>
      <c r="E56" s="39" t="s">
        <v>14304</v>
      </c>
      <c r="F56" s="46"/>
      <c r="G56" s="46"/>
      <c r="H56" s="46"/>
      <c r="I56" s="46"/>
      <c r="J56" s="48"/>
    </row>
    <row r="57" ht="105">
      <c r="A57" s="37" t="s">
        <v>601</v>
      </c>
      <c r="B57" s="45"/>
      <c r="C57" s="46"/>
      <c r="D57" s="46"/>
      <c r="E57" s="39" t="s">
        <v>4095</v>
      </c>
      <c r="F57" s="46"/>
      <c r="G57" s="46"/>
      <c r="H57" s="46"/>
      <c r="I57" s="46"/>
      <c r="J57" s="48"/>
    </row>
    <row r="58">
      <c r="A58" s="31" t="s">
        <v>591</v>
      </c>
      <c r="B58" s="32"/>
      <c r="C58" s="33" t="s">
        <v>3659</v>
      </c>
      <c r="D58" s="34"/>
      <c r="E58" s="31" t="s">
        <v>4123</v>
      </c>
      <c r="F58" s="34"/>
      <c r="G58" s="34"/>
      <c r="H58" s="34"/>
      <c r="I58" s="35">
        <f>SUMIFS(I59:I95,A59:A95,"P")</f>
        <v>0</v>
      </c>
      <c r="J58" s="36"/>
    </row>
    <row r="59">
      <c r="A59" s="37" t="s">
        <v>593</v>
      </c>
      <c r="B59" s="37">
        <v>13</v>
      </c>
      <c r="C59" s="38" t="s">
        <v>14632</v>
      </c>
      <c r="D59" s="37" t="s">
        <v>595</v>
      </c>
      <c r="E59" s="39" t="s">
        <v>14633</v>
      </c>
      <c r="F59" s="40" t="s">
        <v>608</v>
      </c>
      <c r="G59" s="41">
        <v>1</v>
      </c>
      <c r="H59" s="42">
        <v>0</v>
      </c>
      <c r="I59" s="43">
        <f>ROUND(G59*H59,P4)</f>
        <v>0</v>
      </c>
      <c r="J59" s="37"/>
      <c r="O59" s="44">
        <f>I59*0.21</f>
        <v>0</v>
      </c>
      <c r="P59">
        <v>3</v>
      </c>
    </row>
    <row r="60">
      <c r="A60" s="37" t="s">
        <v>598</v>
      </c>
      <c r="B60" s="45"/>
      <c r="C60" s="46"/>
      <c r="D60" s="46"/>
      <c r="E60" s="47" t="s">
        <v>595</v>
      </c>
      <c r="F60" s="46"/>
      <c r="G60" s="46"/>
      <c r="H60" s="46"/>
      <c r="I60" s="46"/>
      <c r="J60" s="48"/>
    </row>
    <row r="61" ht="135">
      <c r="A61" s="37" t="s">
        <v>601</v>
      </c>
      <c r="B61" s="45"/>
      <c r="C61" s="46"/>
      <c r="D61" s="46"/>
      <c r="E61" s="39" t="s">
        <v>14634</v>
      </c>
      <c r="F61" s="46"/>
      <c r="G61" s="46"/>
      <c r="H61" s="46"/>
      <c r="I61" s="46"/>
      <c r="J61" s="48"/>
    </row>
    <row r="62">
      <c r="A62" s="37" t="s">
        <v>593</v>
      </c>
      <c r="B62" s="37">
        <v>14</v>
      </c>
      <c r="C62" s="38" t="s">
        <v>14635</v>
      </c>
      <c r="D62" s="37" t="s">
        <v>595</v>
      </c>
      <c r="E62" s="39" t="s">
        <v>14636</v>
      </c>
      <c r="F62" s="40" t="s">
        <v>608</v>
      </c>
      <c r="G62" s="41">
        <v>3</v>
      </c>
      <c r="H62" s="42">
        <v>0</v>
      </c>
      <c r="I62" s="43">
        <f>ROUND(G62*H62,P4)</f>
        <v>0</v>
      </c>
      <c r="J62" s="37"/>
      <c r="O62" s="44">
        <f>I62*0.21</f>
        <v>0</v>
      </c>
      <c r="P62">
        <v>3</v>
      </c>
    </row>
    <row r="63">
      <c r="A63" s="37" t="s">
        <v>598</v>
      </c>
      <c r="B63" s="45"/>
      <c r="C63" s="46"/>
      <c r="D63" s="46"/>
      <c r="E63" s="47" t="s">
        <v>595</v>
      </c>
      <c r="F63" s="46"/>
      <c r="G63" s="46"/>
      <c r="H63" s="46"/>
      <c r="I63" s="46"/>
      <c r="J63" s="48"/>
    </row>
    <row r="64" ht="105">
      <c r="A64" s="37" t="s">
        <v>601</v>
      </c>
      <c r="B64" s="45"/>
      <c r="C64" s="46"/>
      <c r="D64" s="46"/>
      <c r="E64" s="39" t="s">
        <v>14637</v>
      </c>
      <c r="F64" s="46"/>
      <c r="G64" s="46"/>
      <c r="H64" s="46"/>
      <c r="I64" s="46"/>
      <c r="J64" s="48"/>
    </row>
    <row r="65">
      <c r="A65" s="37" t="s">
        <v>593</v>
      </c>
      <c r="B65" s="37">
        <v>15</v>
      </c>
      <c r="C65" s="38" t="s">
        <v>14638</v>
      </c>
      <c r="D65" s="37" t="s">
        <v>595</v>
      </c>
      <c r="E65" s="39" t="s">
        <v>14639</v>
      </c>
      <c r="F65" s="40" t="s">
        <v>608</v>
      </c>
      <c r="G65" s="41">
        <v>1</v>
      </c>
      <c r="H65" s="42">
        <v>0</v>
      </c>
      <c r="I65" s="43">
        <f>ROUND(G65*H65,P4)</f>
        <v>0</v>
      </c>
      <c r="J65" s="37"/>
      <c r="O65" s="44">
        <f>I65*0.21</f>
        <v>0</v>
      </c>
      <c r="P65">
        <v>3</v>
      </c>
    </row>
    <row r="66">
      <c r="A66" s="37" t="s">
        <v>598</v>
      </c>
      <c r="B66" s="45"/>
      <c r="C66" s="46"/>
      <c r="D66" s="46"/>
      <c r="E66" s="47" t="s">
        <v>595</v>
      </c>
      <c r="F66" s="46"/>
      <c r="G66" s="46"/>
      <c r="H66" s="46"/>
      <c r="I66" s="46"/>
      <c r="J66" s="48"/>
    </row>
    <row r="67" ht="105">
      <c r="A67" s="37" t="s">
        <v>601</v>
      </c>
      <c r="B67" s="45"/>
      <c r="C67" s="46"/>
      <c r="D67" s="46"/>
      <c r="E67" s="39" t="s">
        <v>14637</v>
      </c>
      <c r="F67" s="46"/>
      <c r="G67" s="46"/>
      <c r="H67" s="46"/>
      <c r="I67" s="46"/>
      <c r="J67" s="48"/>
    </row>
    <row r="68">
      <c r="A68" s="37" t="s">
        <v>593</v>
      </c>
      <c r="B68" s="37">
        <v>16</v>
      </c>
      <c r="C68" s="38" t="s">
        <v>4134</v>
      </c>
      <c r="D68" s="37" t="s">
        <v>595</v>
      </c>
      <c r="E68" s="39" t="s">
        <v>4135</v>
      </c>
      <c r="F68" s="40" t="s">
        <v>597</v>
      </c>
      <c r="G68" s="41">
        <v>26700</v>
      </c>
      <c r="H68" s="42">
        <v>0</v>
      </c>
      <c r="I68" s="43">
        <f>ROUND(G68*H68,P4)</f>
        <v>0</v>
      </c>
      <c r="J68" s="37"/>
      <c r="O68" s="44">
        <f>I68*0.21</f>
        <v>0</v>
      </c>
      <c r="P68">
        <v>3</v>
      </c>
    </row>
    <row r="69">
      <c r="A69" s="37" t="s">
        <v>598</v>
      </c>
      <c r="B69" s="45"/>
      <c r="C69" s="46"/>
      <c r="D69" s="46"/>
      <c r="E69" s="39" t="s">
        <v>4135</v>
      </c>
      <c r="F69" s="46"/>
      <c r="G69" s="46"/>
      <c r="H69" s="46"/>
      <c r="I69" s="46"/>
      <c r="J69" s="48"/>
    </row>
    <row r="70">
      <c r="A70" s="37" t="s">
        <v>599</v>
      </c>
      <c r="B70" s="45"/>
      <c r="C70" s="46"/>
      <c r="D70" s="46"/>
      <c r="E70" s="49" t="s">
        <v>14640</v>
      </c>
      <c r="F70" s="46"/>
      <c r="G70" s="46"/>
      <c r="H70" s="46"/>
      <c r="I70" s="46"/>
      <c r="J70" s="48"/>
    </row>
    <row r="71" ht="60">
      <c r="A71" s="37" t="s">
        <v>601</v>
      </c>
      <c r="B71" s="45"/>
      <c r="C71" s="46"/>
      <c r="D71" s="46"/>
      <c r="E71" s="39" t="s">
        <v>4133</v>
      </c>
      <c r="F71" s="46"/>
      <c r="G71" s="46"/>
      <c r="H71" s="46"/>
      <c r="I71" s="46"/>
      <c r="J71" s="48"/>
    </row>
    <row r="72" ht="30">
      <c r="A72" s="37" t="s">
        <v>593</v>
      </c>
      <c r="B72" s="37">
        <v>17</v>
      </c>
      <c r="C72" s="38" t="s">
        <v>14641</v>
      </c>
      <c r="D72" s="37" t="s">
        <v>595</v>
      </c>
      <c r="E72" s="39" t="s">
        <v>14642</v>
      </c>
      <c r="F72" s="40" t="s">
        <v>597</v>
      </c>
      <c r="G72" s="41">
        <v>3300</v>
      </c>
      <c r="H72" s="42">
        <v>0</v>
      </c>
      <c r="I72" s="43">
        <f>ROUND(G72*H72,P4)</f>
        <v>0</v>
      </c>
      <c r="J72" s="37"/>
      <c r="O72" s="44">
        <f>I72*0.21</f>
        <v>0</v>
      </c>
      <c r="P72">
        <v>3</v>
      </c>
    </row>
    <row r="73" ht="30">
      <c r="A73" s="37" t="s">
        <v>598</v>
      </c>
      <c r="B73" s="45"/>
      <c r="C73" s="46"/>
      <c r="D73" s="46"/>
      <c r="E73" s="39" t="s">
        <v>14642</v>
      </c>
      <c r="F73" s="46"/>
      <c r="G73" s="46"/>
      <c r="H73" s="46"/>
      <c r="I73" s="46"/>
      <c r="J73" s="48"/>
    </row>
    <row r="74">
      <c r="A74" s="37" t="s">
        <v>599</v>
      </c>
      <c r="B74" s="45"/>
      <c r="C74" s="46"/>
      <c r="D74" s="46"/>
      <c r="E74" s="49" t="s">
        <v>14643</v>
      </c>
      <c r="F74" s="46"/>
      <c r="G74" s="46"/>
      <c r="H74" s="46"/>
      <c r="I74" s="46"/>
      <c r="J74" s="48"/>
    </row>
    <row r="75" ht="60">
      <c r="A75" s="37" t="s">
        <v>601</v>
      </c>
      <c r="B75" s="45"/>
      <c r="C75" s="46"/>
      <c r="D75" s="46"/>
      <c r="E75" s="39" t="s">
        <v>4133</v>
      </c>
      <c r="F75" s="46"/>
      <c r="G75" s="46"/>
      <c r="H75" s="46"/>
      <c r="I75" s="46"/>
      <c r="J75" s="48"/>
    </row>
    <row r="76" ht="30">
      <c r="A76" s="37" t="s">
        <v>593</v>
      </c>
      <c r="B76" s="37">
        <v>18</v>
      </c>
      <c r="C76" s="38" t="s">
        <v>14644</v>
      </c>
      <c r="D76" s="37" t="s">
        <v>595</v>
      </c>
      <c r="E76" s="39" t="s">
        <v>14642</v>
      </c>
      <c r="F76" s="40" t="s">
        <v>597</v>
      </c>
      <c r="G76" s="41">
        <v>3300</v>
      </c>
      <c r="H76" s="42">
        <v>0</v>
      </c>
      <c r="I76" s="43">
        <f>ROUND(G76*H76,P4)</f>
        <v>0</v>
      </c>
      <c r="J76" s="37"/>
      <c r="O76" s="44">
        <f>I76*0.21</f>
        <v>0</v>
      </c>
      <c r="P76">
        <v>3</v>
      </c>
    </row>
    <row r="77" ht="30">
      <c r="A77" s="37" t="s">
        <v>598</v>
      </c>
      <c r="B77" s="45"/>
      <c r="C77" s="46"/>
      <c r="D77" s="46"/>
      <c r="E77" s="39" t="s">
        <v>14642</v>
      </c>
      <c r="F77" s="46"/>
      <c r="G77" s="46"/>
      <c r="H77" s="46"/>
      <c r="I77" s="46"/>
      <c r="J77" s="48"/>
    </row>
    <row r="78">
      <c r="A78" s="37" t="s">
        <v>599</v>
      </c>
      <c r="B78" s="45"/>
      <c r="C78" s="46"/>
      <c r="D78" s="46"/>
      <c r="E78" s="49" t="s">
        <v>14643</v>
      </c>
      <c r="F78" s="46"/>
      <c r="G78" s="46"/>
      <c r="H78" s="46"/>
      <c r="I78" s="46"/>
      <c r="J78" s="48"/>
    </row>
    <row r="79" ht="60">
      <c r="A79" s="37" t="s">
        <v>601</v>
      </c>
      <c r="B79" s="45"/>
      <c r="C79" s="46"/>
      <c r="D79" s="46"/>
      <c r="E79" s="39" t="s">
        <v>4133</v>
      </c>
      <c r="F79" s="46"/>
      <c r="G79" s="46"/>
      <c r="H79" s="46"/>
      <c r="I79" s="46"/>
      <c r="J79" s="48"/>
    </row>
    <row r="80" ht="30">
      <c r="A80" s="37" t="s">
        <v>593</v>
      </c>
      <c r="B80" s="37">
        <v>19</v>
      </c>
      <c r="C80" s="38" t="s">
        <v>14644</v>
      </c>
      <c r="D80" s="37" t="s">
        <v>592</v>
      </c>
      <c r="E80" s="39" t="s">
        <v>14642</v>
      </c>
      <c r="F80" s="40" t="s">
        <v>597</v>
      </c>
      <c r="G80" s="41">
        <v>3300</v>
      </c>
      <c r="H80" s="42">
        <v>0</v>
      </c>
      <c r="I80" s="43">
        <f>ROUND(G80*H80,P4)</f>
        <v>0</v>
      </c>
      <c r="J80" s="37"/>
      <c r="O80" s="44">
        <f>I80*0.21</f>
        <v>0</v>
      </c>
      <c r="P80">
        <v>3</v>
      </c>
    </row>
    <row r="81" ht="30">
      <c r="A81" s="37" t="s">
        <v>598</v>
      </c>
      <c r="B81" s="45"/>
      <c r="C81" s="46"/>
      <c r="D81" s="46"/>
      <c r="E81" s="39" t="s">
        <v>14642</v>
      </c>
      <c r="F81" s="46"/>
      <c r="G81" s="46"/>
      <c r="H81" s="46"/>
      <c r="I81" s="46"/>
      <c r="J81" s="48"/>
    </row>
    <row r="82">
      <c r="A82" s="37" t="s">
        <v>599</v>
      </c>
      <c r="B82" s="45"/>
      <c r="C82" s="46"/>
      <c r="D82" s="46"/>
      <c r="E82" s="49" t="s">
        <v>14643</v>
      </c>
      <c r="F82" s="46"/>
      <c r="G82" s="46"/>
      <c r="H82" s="46"/>
      <c r="I82" s="46"/>
      <c r="J82" s="48"/>
    </row>
    <row r="83" ht="60">
      <c r="A83" s="37" t="s">
        <v>601</v>
      </c>
      <c r="B83" s="45"/>
      <c r="C83" s="46"/>
      <c r="D83" s="46"/>
      <c r="E83" s="39" t="s">
        <v>4133</v>
      </c>
      <c r="F83" s="46"/>
      <c r="G83" s="46"/>
      <c r="H83" s="46"/>
      <c r="I83" s="46"/>
      <c r="J83" s="48"/>
    </row>
    <row r="84" ht="30">
      <c r="A84" s="37" t="s">
        <v>593</v>
      </c>
      <c r="B84" s="37">
        <v>20</v>
      </c>
      <c r="C84" s="38" t="s">
        <v>4139</v>
      </c>
      <c r="D84" s="37" t="s">
        <v>595</v>
      </c>
      <c r="E84" s="39" t="s">
        <v>4140</v>
      </c>
      <c r="F84" s="40" t="s">
        <v>608</v>
      </c>
      <c r="G84" s="41">
        <v>15</v>
      </c>
      <c r="H84" s="42">
        <v>0</v>
      </c>
      <c r="I84" s="43">
        <f>ROUND(G84*H84,P4)</f>
        <v>0</v>
      </c>
      <c r="J84" s="37"/>
      <c r="O84" s="44">
        <f>I84*0.21</f>
        <v>0</v>
      </c>
      <c r="P84">
        <v>3</v>
      </c>
    </row>
    <row r="85" ht="30">
      <c r="A85" s="37" t="s">
        <v>598</v>
      </c>
      <c r="B85" s="45"/>
      <c r="C85" s="46"/>
      <c r="D85" s="46"/>
      <c r="E85" s="39" t="s">
        <v>4140</v>
      </c>
      <c r="F85" s="46"/>
      <c r="G85" s="46"/>
      <c r="H85" s="46"/>
      <c r="I85" s="46"/>
      <c r="J85" s="48"/>
    </row>
    <row r="86">
      <c r="A86" s="37" t="s">
        <v>599</v>
      </c>
      <c r="B86" s="45"/>
      <c r="C86" s="46"/>
      <c r="D86" s="46"/>
      <c r="E86" s="49" t="s">
        <v>14645</v>
      </c>
      <c r="F86" s="46"/>
      <c r="G86" s="46"/>
      <c r="H86" s="46"/>
      <c r="I86" s="46"/>
      <c r="J86" s="48"/>
    </row>
    <row r="87" ht="60">
      <c r="A87" s="37" t="s">
        <v>601</v>
      </c>
      <c r="B87" s="45"/>
      <c r="C87" s="46"/>
      <c r="D87" s="46"/>
      <c r="E87" s="39" t="s">
        <v>4138</v>
      </c>
      <c r="F87" s="46"/>
      <c r="G87" s="46"/>
      <c r="H87" s="46"/>
      <c r="I87" s="46"/>
      <c r="J87" s="48"/>
    </row>
    <row r="88" ht="30">
      <c r="A88" s="37" t="s">
        <v>593</v>
      </c>
      <c r="B88" s="37">
        <v>21</v>
      </c>
      <c r="C88" s="38" t="s">
        <v>14646</v>
      </c>
      <c r="D88" s="37" t="s">
        <v>595</v>
      </c>
      <c r="E88" s="39" t="s">
        <v>14647</v>
      </c>
      <c r="F88" s="40" t="s">
        <v>608</v>
      </c>
      <c r="G88" s="41">
        <v>3</v>
      </c>
      <c r="H88" s="42">
        <v>0</v>
      </c>
      <c r="I88" s="43">
        <f>ROUND(G88*H88,P4)</f>
        <v>0</v>
      </c>
      <c r="J88" s="37"/>
      <c r="O88" s="44">
        <f>I88*0.21</f>
        <v>0</v>
      </c>
      <c r="P88">
        <v>3</v>
      </c>
    </row>
    <row r="89" ht="30">
      <c r="A89" s="37" t="s">
        <v>598</v>
      </c>
      <c r="B89" s="45"/>
      <c r="C89" s="46"/>
      <c r="D89" s="46"/>
      <c r="E89" s="39" t="s">
        <v>14647</v>
      </c>
      <c r="F89" s="46"/>
      <c r="G89" s="46"/>
      <c r="H89" s="46"/>
      <c r="I89" s="46"/>
      <c r="J89" s="48"/>
    </row>
    <row r="90">
      <c r="A90" s="37" t="s">
        <v>599</v>
      </c>
      <c r="B90" s="45"/>
      <c r="C90" s="46"/>
      <c r="D90" s="46"/>
      <c r="E90" s="49" t="s">
        <v>14648</v>
      </c>
      <c r="F90" s="46"/>
      <c r="G90" s="46"/>
      <c r="H90" s="46"/>
      <c r="I90" s="46"/>
      <c r="J90" s="48"/>
    </row>
    <row r="91" ht="60">
      <c r="A91" s="37" t="s">
        <v>601</v>
      </c>
      <c r="B91" s="45"/>
      <c r="C91" s="46"/>
      <c r="D91" s="46"/>
      <c r="E91" s="39" t="s">
        <v>4138</v>
      </c>
      <c r="F91" s="46"/>
      <c r="G91" s="46"/>
      <c r="H91" s="46"/>
      <c r="I91" s="46"/>
      <c r="J91" s="48"/>
    </row>
    <row r="92" ht="30">
      <c r="A92" s="37" t="s">
        <v>593</v>
      </c>
      <c r="B92" s="37">
        <v>22</v>
      </c>
      <c r="C92" s="38" t="s">
        <v>14649</v>
      </c>
      <c r="D92" s="37" t="s">
        <v>595</v>
      </c>
      <c r="E92" s="39" t="s">
        <v>14650</v>
      </c>
      <c r="F92" s="40" t="s">
        <v>608</v>
      </c>
      <c r="G92" s="41">
        <v>39</v>
      </c>
      <c r="H92" s="42">
        <v>0</v>
      </c>
      <c r="I92" s="43">
        <f>ROUND(G92*H92,P4)</f>
        <v>0</v>
      </c>
      <c r="J92" s="37"/>
      <c r="O92" s="44">
        <f>I92*0.21</f>
        <v>0</v>
      </c>
      <c r="P92">
        <v>3</v>
      </c>
    </row>
    <row r="93" ht="30">
      <c r="A93" s="37" t="s">
        <v>598</v>
      </c>
      <c r="B93" s="45"/>
      <c r="C93" s="46"/>
      <c r="D93" s="46"/>
      <c r="E93" s="39" t="s">
        <v>14650</v>
      </c>
      <c r="F93" s="46"/>
      <c r="G93" s="46"/>
      <c r="H93" s="46"/>
      <c r="I93" s="46"/>
      <c r="J93" s="48"/>
    </row>
    <row r="94">
      <c r="A94" s="37" t="s">
        <v>599</v>
      </c>
      <c r="B94" s="45"/>
      <c r="C94" s="46"/>
      <c r="D94" s="46"/>
      <c r="E94" s="49" t="s">
        <v>14651</v>
      </c>
      <c r="F94" s="46"/>
      <c r="G94" s="46"/>
      <c r="H94" s="46"/>
      <c r="I94" s="46"/>
      <c r="J94" s="48"/>
    </row>
    <row r="95" ht="60">
      <c r="A95" s="37" t="s">
        <v>601</v>
      </c>
      <c r="B95" s="45"/>
      <c r="C95" s="46"/>
      <c r="D95" s="46"/>
      <c r="E95" s="39" t="s">
        <v>4138</v>
      </c>
      <c r="F95" s="46"/>
      <c r="G95" s="46"/>
      <c r="H95" s="46"/>
      <c r="I95" s="46"/>
      <c r="J95" s="48"/>
    </row>
    <row r="96">
      <c r="A96" s="31" t="s">
        <v>591</v>
      </c>
      <c r="B96" s="32"/>
      <c r="C96" s="33" t="s">
        <v>4158</v>
      </c>
      <c r="D96" s="34"/>
      <c r="E96" s="31" t="s">
        <v>4159</v>
      </c>
      <c r="F96" s="34"/>
      <c r="G96" s="34"/>
      <c r="H96" s="34"/>
      <c r="I96" s="35">
        <f>SUMIFS(I97:I100,A97:A100,"P")</f>
        <v>0</v>
      </c>
      <c r="J96" s="36"/>
    </row>
    <row r="97">
      <c r="A97" s="37" t="s">
        <v>593</v>
      </c>
      <c r="B97" s="37">
        <v>23</v>
      </c>
      <c r="C97" s="38" t="s">
        <v>14652</v>
      </c>
      <c r="D97" s="37" t="s">
        <v>595</v>
      </c>
      <c r="E97" s="39" t="s">
        <v>14653</v>
      </c>
      <c r="F97" s="40" t="s">
        <v>608</v>
      </c>
      <c r="G97" s="41">
        <v>1</v>
      </c>
      <c r="H97" s="42">
        <v>0</v>
      </c>
      <c r="I97" s="43">
        <f>ROUND(G97*H97,P4)</f>
        <v>0</v>
      </c>
      <c r="J97" s="37"/>
      <c r="O97" s="44">
        <f>I97*0.21</f>
        <v>0</v>
      </c>
      <c r="P97">
        <v>3</v>
      </c>
    </row>
    <row r="98">
      <c r="A98" s="37" t="s">
        <v>598</v>
      </c>
      <c r="B98" s="45"/>
      <c r="C98" s="46"/>
      <c r="D98" s="46"/>
      <c r="E98" s="39" t="s">
        <v>14653</v>
      </c>
      <c r="F98" s="46"/>
      <c r="G98" s="46"/>
      <c r="H98" s="46"/>
      <c r="I98" s="46"/>
      <c r="J98" s="48"/>
    </row>
    <row r="99">
      <c r="A99" s="37" t="s">
        <v>599</v>
      </c>
      <c r="B99" s="45"/>
      <c r="C99" s="46"/>
      <c r="D99" s="46"/>
      <c r="E99" s="49" t="s">
        <v>14571</v>
      </c>
      <c r="F99" s="46"/>
      <c r="G99" s="46"/>
      <c r="H99" s="46"/>
      <c r="I99" s="46"/>
      <c r="J99" s="48"/>
    </row>
    <row r="100" ht="75">
      <c r="A100" s="37" t="s">
        <v>601</v>
      </c>
      <c r="B100" s="45"/>
      <c r="C100" s="46"/>
      <c r="D100" s="46"/>
      <c r="E100" s="39" t="s">
        <v>14654</v>
      </c>
      <c r="F100" s="46"/>
      <c r="G100" s="46"/>
      <c r="H100" s="46"/>
      <c r="I100" s="46"/>
      <c r="J100" s="48"/>
    </row>
    <row r="101">
      <c r="A101" s="31" t="s">
        <v>591</v>
      </c>
      <c r="B101" s="32"/>
      <c r="C101" s="33" t="s">
        <v>3664</v>
      </c>
      <c r="D101" s="34"/>
      <c r="E101" s="31" t="s">
        <v>4196</v>
      </c>
      <c r="F101" s="34"/>
      <c r="G101" s="34"/>
      <c r="H101" s="34"/>
      <c r="I101" s="35">
        <f>SUMIFS(I102:I122,A102:A122,"P")</f>
        <v>0</v>
      </c>
      <c r="J101" s="36"/>
    </row>
    <row r="102" ht="30">
      <c r="A102" s="37" t="s">
        <v>593</v>
      </c>
      <c r="B102" s="37">
        <v>24</v>
      </c>
      <c r="C102" s="38" t="s">
        <v>14655</v>
      </c>
      <c r="D102" s="37" t="s">
        <v>595</v>
      </c>
      <c r="E102" s="39" t="s">
        <v>14656</v>
      </c>
      <c r="F102" s="40" t="s">
        <v>608</v>
      </c>
      <c r="G102" s="41">
        <v>1</v>
      </c>
      <c r="H102" s="42">
        <v>0</v>
      </c>
      <c r="I102" s="43">
        <f>ROUND(G102*H102,P4)</f>
        <v>0</v>
      </c>
      <c r="J102" s="37"/>
      <c r="O102" s="44">
        <f>I102*0.21</f>
        <v>0</v>
      </c>
      <c r="P102">
        <v>3</v>
      </c>
    </row>
    <row r="103">
      <c r="A103" s="37" t="s">
        <v>598</v>
      </c>
      <c r="B103" s="45"/>
      <c r="C103" s="46"/>
      <c r="D103" s="46"/>
      <c r="E103" s="39" t="s">
        <v>14297</v>
      </c>
      <c r="F103" s="46"/>
      <c r="G103" s="46"/>
      <c r="H103" s="46"/>
      <c r="I103" s="46"/>
      <c r="J103" s="48"/>
    </row>
    <row r="104" ht="105">
      <c r="A104" s="37" t="s">
        <v>601</v>
      </c>
      <c r="B104" s="45"/>
      <c r="C104" s="46"/>
      <c r="D104" s="46"/>
      <c r="E104" s="39" t="s">
        <v>4199</v>
      </c>
      <c r="F104" s="46"/>
      <c r="G104" s="46"/>
      <c r="H104" s="46"/>
      <c r="I104" s="46"/>
      <c r="J104" s="48"/>
    </row>
    <row r="105" ht="30">
      <c r="A105" s="37" t="s">
        <v>593</v>
      </c>
      <c r="B105" s="37">
        <v>25</v>
      </c>
      <c r="C105" s="38" t="s">
        <v>3063</v>
      </c>
      <c r="D105" s="37" t="s">
        <v>595</v>
      </c>
      <c r="E105" s="39" t="s">
        <v>3960</v>
      </c>
      <c r="F105" s="40" t="s">
        <v>608</v>
      </c>
      <c r="G105" s="41">
        <v>3</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35">
      <c r="A107" s="37" t="s">
        <v>601</v>
      </c>
      <c r="B107" s="45"/>
      <c r="C107" s="46"/>
      <c r="D107" s="46"/>
      <c r="E107" s="39" t="s">
        <v>1065</v>
      </c>
      <c r="F107" s="46"/>
      <c r="G107" s="46"/>
      <c r="H107" s="46"/>
      <c r="I107" s="46"/>
      <c r="J107" s="48"/>
    </row>
    <row r="108" ht="30">
      <c r="A108" s="37" t="s">
        <v>593</v>
      </c>
      <c r="B108" s="37">
        <v>26</v>
      </c>
      <c r="C108" s="38" t="s">
        <v>3070</v>
      </c>
      <c r="D108" s="37" t="s">
        <v>595</v>
      </c>
      <c r="E108" s="39" t="s">
        <v>3071</v>
      </c>
      <c r="F108" s="40" t="s">
        <v>608</v>
      </c>
      <c r="G108" s="41">
        <v>1</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105">
      <c r="A110" s="37" t="s">
        <v>601</v>
      </c>
      <c r="B110" s="45"/>
      <c r="C110" s="46"/>
      <c r="D110" s="46"/>
      <c r="E110" s="39" t="s">
        <v>4206</v>
      </c>
      <c r="F110" s="46"/>
      <c r="G110" s="46"/>
      <c r="H110" s="46"/>
      <c r="I110" s="46"/>
      <c r="J110" s="48"/>
    </row>
    <row r="111">
      <c r="A111" s="37" t="s">
        <v>593</v>
      </c>
      <c r="B111" s="37">
        <v>27</v>
      </c>
      <c r="C111" s="38" t="s">
        <v>4210</v>
      </c>
      <c r="D111" s="37" t="s">
        <v>595</v>
      </c>
      <c r="E111" s="39" t="s">
        <v>4211</v>
      </c>
      <c r="F111" s="40" t="s">
        <v>608</v>
      </c>
      <c r="G111" s="41">
        <v>9</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90">
      <c r="A113" s="37" t="s">
        <v>601</v>
      </c>
      <c r="B113" s="45"/>
      <c r="C113" s="46"/>
      <c r="D113" s="46"/>
      <c r="E113" s="39" t="s">
        <v>4212</v>
      </c>
      <c r="F113" s="46"/>
      <c r="G113" s="46"/>
      <c r="H113" s="46"/>
      <c r="I113" s="46"/>
      <c r="J113" s="48"/>
    </row>
    <row r="114">
      <c r="A114" s="37" t="s">
        <v>593</v>
      </c>
      <c r="B114" s="37">
        <v>28</v>
      </c>
      <c r="C114" s="38" t="s">
        <v>1265</v>
      </c>
      <c r="D114" s="37" t="s">
        <v>595</v>
      </c>
      <c r="E114" s="39" t="s">
        <v>1266</v>
      </c>
      <c r="F114" s="40" t="s">
        <v>624</v>
      </c>
      <c r="G114" s="41">
        <v>8</v>
      </c>
      <c r="H114" s="42">
        <v>0</v>
      </c>
      <c r="I114" s="43">
        <f>ROUND(G114*H114,P4)</f>
        <v>0</v>
      </c>
      <c r="J114" s="37"/>
      <c r="O114" s="44">
        <f>I114*0.21</f>
        <v>0</v>
      </c>
      <c r="P114">
        <v>3</v>
      </c>
    </row>
    <row r="115">
      <c r="A115" s="37" t="s">
        <v>598</v>
      </c>
      <c r="B115" s="45"/>
      <c r="C115" s="46"/>
      <c r="D115" s="46"/>
      <c r="E115" s="39" t="s">
        <v>14297</v>
      </c>
      <c r="F115" s="46"/>
      <c r="G115" s="46"/>
      <c r="H115" s="46"/>
      <c r="I115" s="46"/>
      <c r="J115" s="48"/>
    </row>
    <row r="116" ht="120">
      <c r="A116" s="37" t="s">
        <v>601</v>
      </c>
      <c r="B116" s="45"/>
      <c r="C116" s="46"/>
      <c r="D116" s="46"/>
      <c r="E116" s="39" t="s">
        <v>3667</v>
      </c>
      <c r="F116" s="46"/>
      <c r="G116" s="46"/>
      <c r="H116" s="46"/>
      <c r="I116" s="46"/>
      <c r="J116" s="48"/>
    </row>
    <row r="117">
      <c r="A117" s="37" t="s">
        <v>593</v>
      </c>
      <c r="B117" s="37">
        <v>29</v>
      </c>
      <c r="C117" s="38" t="s">
        <v>3075</v>
      </c>
      <c r="D117" s="37" t="s">
        <v>595</v>
      </c>
      <c r="E117" s="39" t="s">
        <v>3076</v>
      </c>
      <c r="F117" s="40" t="s">
        <v>624</v>
      </c>
      <c r="G117" s="41">
        <v>8</v>
      </c>
      <c r="H117" s="42">
        <v>0</v>
      </c>
      <c r="I117" s="43">
        <f>ROUND(G117*H117,P4)</f>
        <v>0</v>
      </c>
      <c r="J117" s="37"/>
      <c r="O117" s="44">
        <f>I117*0.21</f>
        <v>0</v>
      </c>
      <c r="P117">
        <v>3</v>
      </c>
    </row>
    <row r="118">
      <c r="A118" s="37" t="s">
        <v>598</v>
      </c>
      <c r="B118" s="45"/>
      <c r="C118" s="46"/>
      <c r="D118" s="46"/>
      <c r="E118" s="39" t="s">
        <v>14297</v>
      </c>
      <c r="F118" s="46"/>
      <c r="G118" s="46"/>
      <c r="H118" s="46"/>
      <c r="I118" s="46"/>
      <c r="J118" s="48"/>
    </row>
    <row r="119" ht="105">
      <c r="A119" s="37" t="s">
        <v>601</v>
      </c>
      <c r="B119" s="45"/>
      <c r="C119" s="46"/>
      <c r="D119" s="46"/>
      <c r="E119" s="39" t="s">
        <v>4223</v>
      </c>
      <c r="F119" s="46"/>
      <c r="G119" s="46"/>
      <c r="H119" s="46"/>
      <c r="I119" s="46"/>
      <c r="J119" s="48"/>
    </row>
    <row r="120">
      <c r="A120" s="37" t="s">
        <v>593</v>
      </c>
      <c r="B120" s="37">
        <v>30</v>
      </c>
      <c r="C120" s="38" t="s">
        <v>1268</v>
      </c>
      <c r="D120" s="37" t="s">
        <v>595</v>
      </c>
      <c r="E120" s="39" t="s">
        <v>1269</v>
      </c>
      <c r="F120" s="40" t="s">
        <v>624</v>
      </c>
      <c r="G120" s="41">
        <v>8</v>
      </c>
      <c r="H120" s="42">
        <v>0</v>
      </c>
      <c r="I120" s="43">
        <f>ROUND(G120*H120,P4)</f>
        <v>0</v>
      </c>
      <c r="J120" s="37"/>
      <c r="O120" s="44">
        <f>I120*0.21</f>
        <v>0</v>
      </c>
      <c r="P120">
        <v>3</v>
      </c>
    </row>
    <row r="121">
      <c r="A121" s="37" t="s">
        <v>598</v>
      </c>
      <c r="B121" s="45"/>
      <c r="C121" s="46"/>
      <c r="D121" s="46"/>
      <c r="E121" s="39" t="s">
        <v>14297</v>
      </c>
      <c r="F121" s="46"/>
      <c r="G121" s="46"/>
      <c r="H121" s="46"/>
      <c r="I121" s="46"/>
      <c r="J121" s="48"/>
    </row>
    <row r="122" ht="105">
      <c r="A122" s="37" t="s">
        <v>601</v>
      </c>
      <c r="B122" s="45"/>
      <c r="C122" s="46"/>
      <c r="D122" s="46"/>
      <c r="E122" s="39" t="s">
        <v>3668</v>
      </c>
      <c r="F122" s="46"/>
      <c r="G122" s="46"/>
      <c r="H122" s="46"/>
      <c r="I122" s="46"/>
      <c r="J122" s="48"/>
    </row>
    <row r="123">
      <c r="A123" s="31" t="s">
        <v>591</v>
      </c>
      <c r="B123" s="32"/>
      <c r="C123" s="33" t="s">
        <v>1812</v>
      </c>
      <c r="D123" s="34"/>
      <c r="E123" s="31" t="s">
        <v>1813</v>
      </c>
      <c r="F123" s="34"/>
      <c r="G123" s="34"/>
      <c r="H123" s="34"/>
      <c r="I123" s="35">
        <f>SUMIFS(I124:I131,A124:A131,"P")</f>
        <v>0</v>
      </c>
      <c r="J123" s="36"/>
    </row>
    <row r="124" ht="45">
      <c r="A124" s="37" t="s">
        <v>593</v>
      </c>
      <c r="B124" s="37">
        <v>31</v>
      </c>
      <c r="C124" s="38" t="s">
        <v>1124</v>
      </c>
      <c r="D124" s="37" t="s">
        <v>1125</v>
      </c>
      <c r="E124" s="39" t="s">
        <v>1126</v>
      </c>
      <c r="F124" s="40" t="s">
        <v>1127</v>
      </c>
      <c r="G124" s="41">
        <v>275.5</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30">
      <c r="A126" s="37" t="s">
        <v>599</v>
      </c>
      <c r="B126" s="45"/>
      <c r="C126" s="46"/>
      <c r="D126" s="46"/>
      <c r="E126" s="49" t="s">
        <v>14657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32</v>
      </c>
      <c r="C128" s="38" t="s">
        <v>1133</v>
      </c>
      <c r="D128" s="37" t="s">
        <v>1134</v>
      </c>
      <c r="E128" s="39" t="s">
        <v>1135</v>
      </c>
      <c r="F128" s="40" t="s">
        <v>1127</v>
      </c>
      <c r="G128" s="41">
        <v>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c r="A130" s="37" t="s">
        <v>599</v>
      </c>
      <c r="B130" s="45"/>
      <c r="C130" s="46"/>
      <c r="D130" s="46"/>
      <c r="E130" s="49" t="s">
        <v>14578</v>
      </c>
      <c r="F130" s="46"/>
      <c r="G130" s="46"/>
      <c r="H130" s="46"/>
      <c r="I130" s="46"/>
      <c r="J130" s="48"/>
    </row>
    <row r="131" ht="120">
      <c r="A131" s="37" t="s">
        <v>601</v>
      </c>
      <c r="B131" s="50"/>
      <c r="C131" s="51"/>
      <c r="D131" s="51"/>
      <c r="E131" s="39" t="s">
        <v>1819</v>
      </c>
      <c r="F131" s="51"/>
      <c r="G131" s="51"/>
      <c r="H131" s="51"/>
      <c r="I131" s="51"/>
      <c r="J131" s="52"/>
    </row>
  </sheetData>
  <sheetProtection sheet="1" objects="1" scenarios="1" spinCount="100000" saltValue="N36m1Jax+KaoyoFz992cR53UdmB/6tuIRMGJHqHBZWU9lP+GTtE5yMIlEJHNZPGzjrGj4Xkg/vFVbUJbxo/AIw==" hashValue="+rQXtCR19AegvobNhqWiQTdMlc7aoNsliGwhU1nRy6ypTkEwXmnthg6c7Trh2MeUqDp8N8QnZue6iM/LkQ1uV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14658</v>
      </c>
      <c r="I3" s="25">
        <f>SUMIFS(I11:I90,A11:A90,"SD")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14658</v>
      </c>
      <c r="D7" s="22"/>
      <c r="E7" s="23" t="s">
        <v>519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104</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14659</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80</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14660</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5259</v>
      </c>
      <c r="D25" s="37" t="s">
        <v>595</v>
      </c>
      <c r="E25" s="39" t="s">
        <v>5260</v>
      </c>
      <c r="F25" s="40" t="s">
        <v>989</v>
      </c>
      <c r="G25" s="41">
        <v>1.6000000000000001</v>
      </c>
      <c r="H25" s="42">
        <v>0</v>
      </c>
      <c r="I25" s="43">
        <f>ROUND(G25*H25,P4)</f>
        <v>0</v>
      </c>
      <c r="J25" s="37"/>
      <c r="O25" s="44">
        <f>I25*0.21</f>
        <v>0</v>
      </c>
      <c r="P25">
        <v>3</v>
      </c>
    </row>
    <row r="26">
      <c r="A26" s="37" t="s">
        <v>598</v>
      </c>
      <c r="B26" s="45"/>
      <c r="C26" s="46"/>
      <c r="D26" s="46"/>
      <c r="E26" s="39" t="s">
        <v>5260</v>
      </c>
      <c r="F26" s="46"/>
      <c r="G26" s="46"/>
      <c r="H26" s="46"/>
      <c r="I26" s="46"/>
      <c r="J26" s="48"/>
    </row>
    <row r="27">
      <c r="A27" s="37" t="s">
        <v>599</v>
      </c>
      <c r="B27" s="45"/>
      <c r="C27" s="46"/>
      <c r="D27" s="46"/>
      <c r="E27" s="49" t="s">
        <v>14661</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SUMIFS(I30:I35,A30:A35,"P")</f>
        <v>0</v>
      </c>
      <c r="J29" s="36"/>
    </row>
    <row r="30" ht="30">
      <c r="A30" s="37" t="s">
        <v>593</v>
      </c>
      <c r="B30" s="37">
        <v>5</v>
      </c>
      <c r="C30" s="38" t="s">
        <v>3026</v>
      </c>
      <c r="D30" s="37" t="s">
        <v>595</v>
      </c>
      <c r="E30" s="39" t="s">
        <v>3027</v>
      </c>
      <c r="F30" s="40" t="s">
        <v>608</v>
      </c>
      <c r="G30" s="41">
        <v>6</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14304</v>
      </c>
      <c r="F34" s="46"/>
      <c r="G34" s="46"/>
      <c r="H34" s="46"/>
      <c r="I34" s="46"/>
      <c r="J34" s="48"/>
    </row>
    <row r="35" ht="90">
      <c r="A35" s="37" t="s">
        <v>601</v>
      </c>
      <c r="B35" s="45"/>
      <c r="C35" s="46"/>
      <c r="D35" s="46"/>
      <c r="E35" s="39" t="s">
        <v>658</v>
      </c>
      <c r="F35" s="46"/>
      <c r="G35" s="46"/>
      <c r="H35" s="46"/>
      <c r="I35" s="46"/>
      <c r="J35" s="48"/>
    </row>
    <row r="36">
      <c r="A36" s="31" t="s">
        <v>591</v>
      </c>
      <c r="B36" s="32"/>
      <c r="C36" s="33" t="s">
        <v>4059</v>
      </c>
      <c r="D36" s="34"/>
      <c r="E36" s="31" t="s">
        <v>4060</v>
      </c>
      <c r="F36" s="34"/>
      <c r="G36" s="34"/>
      <c r="H36" s="34"/>
      <c r="I36" s="35">
        <f>SUMIFS(I37:I45,A37:A45,"P")</f>
        <v>0</v>
      </c>
      <c r="J36" s="36"/>
    </row>
    <row r="37">
      <c r="A37" s="37" t="s">
        <v>593</v>
      </c>
      <c r="B37" s="37">
        <v>7</v>
      </c>
      <c r="C37" s="38" t="s">
        <v>14222</v>
      </c>
      <c r="D37" s="37" t="s">
        <v>595</v>
      </c>
      <c r="E37" s="39" t="s">
        <v>14223</v>
      </c>
      <c r="F37" s="40" t="s">
        <v>597</v>
      </c>
      <c r="G37" s="41">
        <v>160</v>
      </c>
      <c r="H37" s="42">
        <v>0</v>
      </c>
      <c r="I37" s="43">
        <f>ROUND(G37*H37,P4)</f>
        <v>0</v>
      </c>
      <c r="J37" s="37"/>
      <c r="O37" s="44">
        <f>I37*0.21</f>
        <v>0</v>
      </c>
      <c r="P37">
        <v>3</v>
      </c>
    </row>
    <row r="38">
      <c r="A38" s="37" t="s">
        <v>598</v>
      </c>
      <c r="B38" s="45"/>
      <c r="C38" s="46"/>
      <c r="D38" s="46"/>
      <c r="E38" s="39" t="s">
        <v>14304</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160</v>
      </c>
      <c r="H40" s="42">
        <v>0</v>
      </c>
      <c r="I40" s="43">
        <f>ROUND(G40*H40,P4)</f>
        <v>0</v>
      </c>
      <c r="J40" s="37"/>
      <c r="O40" s="44">
        <f>I40*0.21</f>
        <v>0</v>
      </c>
      <c r="P40">
        <v>3</v>
      </c>
    </row>
    <row r="41">
      <c r="A41" s="37" t="s">
        <v>598</v>
      </c>
      <c r="B41" s="45"/>
      <c r="C41" s="46"/>
      <c r="D41" s="46"/>
      <c r="E41" s="39" t="s">
        <v>14304</v>
      </c>
      <c r="F41" s="46"/>
      <c r="G41" s="46"/>
      <c r="H41" s="46"/>
      <c r="I41" s="46"/>
      <c r="J41" s="48"/>
    </row>
    <row r="42" ht="105">
      <c r="A42" s="37" t="s">
        <v>601</v>
      </c>
      <c r="B42" s="45"/>
      <c r="C42" s="46"/>
      <c r="D42" s="46"/>
      <c r="E42" s="39" t="s">
        <v>14226</v>
      </c>
      <c r="F42" s="46"/>
      <c r="G42" s="46"/>
      <c r="H42" s="46"/>
      <c r="I42" s="46"/>
      <c r="J42" s="48"/>
    </row>
    <row r="43" ht="30">
      <c r="A43" s="37" t="s">
        <v>593</v>
      </c>
      <c r="B43" s="37">
        <v>9</v>
      </c>
      <c r="C43" s="38" t="s">
        <v>14227</v>
      </c>
      <c r="D43" s="37" t="s">
        <v>595</v>
      </c>
      <c r="E43" s="39" t="s">
        <v>14228</v>
      </c>
      <c r="F43" s="40" t="s">
        <v>597</v>
      </c>
      <c r="G43" s="41">
        <v>160</v>
      </c>
      <c r="H43" s="42">
        <v>0</v>
      </c>
      <c r="I43" s="43">
        <f>ROUND(G43*H43,P4)</f>
        <v>0</v>
      </c>
      <c r="J43" s="37"/>
      <c r="O43" s="44">
        <f>I43*0.21</f>
        <v>0</v>
      </c>
      <c r="P43">
        <v>3</v>
      </c>
    </row>
    <row r="44" ht="30">
      <c r="A44" s="37" t="s">
        <v>598</v>
      </c>
      <c r="B44" s="45"/>
      <c r="C44" s="46"/>
      <c r="D44" s="46"/>
      <c r="E44" s="39" t="s">
        <v>14228</v>
      </c>
      <c r="F44" s="46"/>
      <c r="G44" s="46"/>
      <c r="H44" s="46"/>
      <c r="I44" s="46"/>
      <c r="J44" s="48"/>
    </row>
    <row r="45">
      <c r="A45" s="37" t="s">
        <v>601</v>
      </c>
      <c r="B45" s="45"/>
      <c r="C45" s="46"/>
      <c r="D45" s="46"/>
      <c r="E45" s="47" t="s">
        <v>595</v>
      </c>
      <c r="F45" s="46"/>
      <c r="G45" s="46"/>
      <c r="H45" s="46"/>
      <c r="I45" s="46"/>
      <c r="J45" s="48"/>
    </row>
    <row r="46">
      <c r="A46" s="31" t="s">
        <v>591</v>
      </c>
      <c r="B46" s="32"/>
      <c r="C46" s="33" t="s">
        <v>4064</v>
      </c>
      <c r="D46" s="34"/>
      <c r="E46" s="31" t="s">
        <v>4065</v>
      </c>
      <c r="F46" s="34"/>
      <c r="G46" s="34"/>
      <c r="H46" s="34"/>
      <c r="I46" s="35">
        <f>SUMIFS(I47:I49,A47:A49,"P")</f>
        <v>0</v>
      </c>
      <c r="J46" s="36"/>
    </row>
    <row r="47" ht="30">
      <c r="A47" s="37" t="s">
        <v>593</v>
      </c>
      <c r="B47" s="37">
        <v>10</v>
      </c>
      <c r="C47" s="38" t="s">
        <v>3036</v>
      </c>
      <c r="D47" s="37" t="s">
        <v>595</v>
      </c>
      <c r="E47" s="39" t="s">
        <v>3037</v>
      </c>
      <c r="F47" s="40" t="s">
        <v>597</v>
      </c>
      <c r="G47" s="41">
        <v>15</v>
      </c>
      <c r="H47" s="42">
        <v>0</v>
      </c>
      <c r="I47" s="43">
        <f>ROUND(G47*H47,P4)</f>
        <v>0</v>
      </c>
      <c r="J47" s="37"/>
      <c r="O47" s="44">
        <f>I47*0.21</f>
        <v>0</v>
      </c>
      <c r="P47">
        <v>3</v>
      </c>
    </row>
    <row r="48">
      <c r="A48" s="37" t="s">
        <v>598</v>
      </c>
      <c r="B48" s="45"/>
      <c r="C48" s="46"/>
      <c r="D48" s="46"/>
      <c r="E48" s="39" t="s">
        <v>14662</v>
      </c>
      <c r="F48" s="46"/>
      <c r="G48" s="46"/>
      <c r="H48" s="46"/>
      <c r="I48" s="46"/>
      <c r="J48" s="48"/>
    </row>
    <row r="49" ht="165">
      <c r="A49" s="37" t="s">
        <v>601</v>
      </c>
      <c r="B49" s="45"/>
      <c r="C49" s="46"/>
      <c r="D49" s="46"/>
      <c r="E49" s="39" t="s">
        <v>4302</v>
      </c>
      <c r="F49" s="46"/>
      <c r="G49" s="46"/>
      <c r="H49" s="46"/>
      <c r="I49" s="46"/>
      <c r="J49" s="48"/>
    </row>
    <row r="50">
      <c r="A50" s="31" t="s">
        <v>591</v>
      </c>
      <c r="B50" s="32"/>
      <c r="C50" s="33" t="s">
        <v>3659</v>
      </c>
      <c r="D50" s="34"/>
      <c r="E50" s="31" t="s">
        <v>4123</v>
      </c>
      <c r="F50" s="34"/>
      <c r="G50" s="34"/>
      <c r="H50" s="34"/>
      <c r="I50" s="35">
        <f>SUMIFS(I51:I62,A51:A62,"P")</f>
        <v>0</v>
      </c>
      <c r="J50" s="36"/>
    </row>
    <row r="51">
      <c r="A51" s="37" t="s">
        <v>593</v>
      </c>
      <c r="B51" s="37">
        <v>11</v>
      </c>
      <c r="C51" s="38" t="s">
        <v>4134</v>
      </c>
      <c r="D51" s="37" t="s">
        <v>595</v>
      </c>
      <c r="E51" s="39" t="s">
        <v>4135</v>
      </c>
      <c r="F51" s="40" t="s">
        <v>597</v>
      </c>
      <c r="G51" s="41">
        <v>450</v>
      </c>
      <c r="H51" s="42">
        <v>0</v>
      </c>
      <c r="I51" s="43">
        <f>ROUND(G51*H51,P4)</f>
        <v>0</v>
      </c>
      <c r="J51" s="37"/>
      <c r="O51" s="44">
        <f>I51*0.21</f>
        <v>0</v>
      </c>
      <c r="P51">
        <v>3</v>
      </c>
    </row>
    <row r="52">
      <c r="A52" s="37" t="s">
        <v>598</v>
      </c>
      <c r="B52" s="45"/>
      <c r="C52" s="46"/>
      <c r="D52" s="46"/>
      <c r="E52" s="39" t="s">
        <v>4135</v>
      </c>
      <c r="F52" s="46"/>
      <c r="G52" s="46"/>
      <c r="H52" s="46"/>
      <c r="I52" s="46"/>
      <c r="J52" s="48"/>
    </row>
    <row r="53">
      <c r="A53" s="37" t="s">
        <v>599</v>
      </c>
      <c r="B53" s="45"/>
      <c r="C53" s="46"/>
      <c r="D53" s="46"/>
      <c r="E53" s="49" t="s">
        <v>14663</v>
      </c>
      <c r="F53" s="46"/>
      <c r="G53" s="46"/>
      <c r="H53" s="46"/>
      <c r="I53" s="46"/>
      <c r="J53" s="48"/>
    </row>
    <row r="54" ht="60">
      <c r="A54" s="37" t="s">
        <v>601</v>
      </c>
      <c r="B54" s="45"/>
      <c r="C54" s="46"/>
      <c r="D54" s="46"/>
      <c r="E54" s="39" t="s">
        <v>4133</v>
      </c>
      <c r="F54" s="46"/>
      <c r="G54" s="46"/>
      <c r="H54" s="46"/>
      <c r="I54" s="46"/>
      <c r="J54" s="48"/>
    </row>
    <row r="55" ht="30">
      <c r="A55" s="37" t="s">
        <v>593</v>
      </c>
      <c r="B55" s="37">
        <v>12</v>
      </c>
      <c r="C55" s="38" t="s">
        <v>4139</v>
      </c>
      <c r="D55" s="37" t="s">
        <v>595</v>
      </c>
      <c r="E55" s="39" t="s">
        <v>4140</v>
      </c>
      <c r="F55" s="40" t="s">
        <v>608</v>
      </c>
      <c r="G55" s="41">
        <v>3</v>
      </c>
      <c r="H55" s="42">
        <v>0</v>
      </c>
      <c r="I55" s="43">
        <f>ROUND(G55*H55,P4)</f>
        <v>0</v>
      </c>
      <c r="J55" s="37"/>
      <c r="O55" s="44">
        <f>I55*0.21</f>
        <v>0</v>
      </c>
      <c r="P55">
        <v>3</v>
      </c>
    </row>
    <row r="56" ht="30">
      <c r="A56" s="37" t="s">
        <v>598</v>
      </c>
      <c r="B56" s="45"/>
      <c r="C56" s="46"/>
      <c r="D56" s="46"/>
      <c r="E56" s="39" t="s">
        <v>4140</v>
      </c>
      <c r="F56" s="46"/>
      <c r="G56" s="46"/>
      <c r="H56" s="46"/>
      <c r="I56" s="46"/>
      <c r="J56" s="48"/>
    </row>
    <row r="57">
      <c r="A57" s="37" t="s">
        <v>599</v>
      </c>
      <c r="B57" s="45"/>
      <c r="C57" s="46"/>
      <c r="D57" s="46"/>
      <c r="E57" s="49" t="s">
        <v>14664</v>
      </c>
      <c r="F57" s="46"/>
      <c r="G57" s="46"/>
      <c r="H57" s="46"/>
      <c r="I57" s="46"/>
      <c r="J57" s="48"/>
    </row>
    <row r="58" ht="60">
      <c r="A58" s="37" t="s">
        <v>601</v>
      </c>
      <c r="B58" s="45"/>
      <c r="C58" s="46"/>
      <c r="D58" s="46"/>
      <c r="E58" s="39" t="s">
        <v>4138</v>
      </c>
      <c r="F58" s="46"/>
      <c r="G58" s="46"/>
      <c r="H58" s="46"/>
      <c r="I58" s="46"/>
      <c r="J58" s="48"/>
    </row>
    <row r="59" ht="30">
      <c r="A59" s="37" t="s">
        <v>593</v>
      </c>
      <c r="B59" s="37">
        <v>13</v>
      </c>
      <c r="C59" s="38" t="s">
        <v>14649</v>
      </c>
      <c r="D59" s="37" t="s">
        <v>595</v>
      </c>
      <c r="E59" s="39" t="s">
        <v>14650</v>
      </c>
      <c r="F59" s="40" t="s">
        <v>608</v>
      </c>
      <c r="G59" s="41">
        <v>3</v>
      </c>
      <c r="H59" s="42">
        <v>0</v>
      </c>
      <c r="I59" s="43">
        <f>ROUND(G59*H59,P4)</f>
        <v>0</v>
      </c>
      <c r="J59" s="37"/>
      <c r="O59" s="44">
        <f>I59*0.21</f>
        <v>0</v>
      </c>
      <c r="P59">
        <v>3</v>
      </c>
    </row>
    <row r="60" ht="30">
      <c r="A60" s="37" t="s">
        <v>598</v>
      </c>
      <c r="B60" s="45"/>
      <c r="C60" s="46"/>
      <c r="D60" s="46"/>
      <c r="E60" s="39" t="s">
        <v>14650</v>
      </c>
      <c r="F60" s="46"/>
      <c r="G60" s="46"/>
      <c r="H60" s="46"/>
      <c r="I60" s="46"/>
      <c r="J60" s="48"/>
    </row>
    <row r="61">
      <c r="A61" s="37" t="s">
        <v>599</v>
      </c>
      <c r="B61" s="45"/>
      <c r="C61" s="46"/>
      <c r="D61" s="46"/>
      <c r="E61" s="49" t="s">
        <v>14664</v>
      </c>
      <c r="F61" s="46"/>
      <c r="G61" s="46"/>
      <c r="H61" s="46"/>
      <c r="I61" s="46"/>
      <c r="J61" s="48"/>
    </row>
    <row r="62" ht="60">
      <c r="A62" s="37" t="s">
        <v>601</v>
      </c>
      <c r="B62" s="45"/>
      <c r="C62" s="46"/>
      <c r="D62" s="46"/>
      <c r="E62" s="39" t="s">
        <v>4138</v>
      </c>
      <c r="F62" s="46"/>
      <c r="G62" s="46"/>
      <c r="H62" s="46"/>
      <c r="I62" s="46"/>
      <c r="J62" s="48"/>
    </row>
    <row r="63">
      <c r="A63" s="31" t="s">
        <v>591</v>
      </c>
      <c r="B63" s="32"/>
      <c r="C63" s="33" t="s">
        <v>3664</v>
      </c>
      <c r="D63" s="34"/>
      <c r="E63" s="31" t="s">
        <v>4196</v>
      </c>
      <c r="F63" s="34"/>
      <c r="G63" s="34"/>
      <c r="H63" s="34"/>
      <c r="I63" s="35">
        <f>SUMIFS(I64:I81,A64:A81,"P")</f>
        <v>0</v>
      </c>
      <c r="J63" s="36"/>
    </row>
    <row r="64" ht="30">
      <c r="A64" s="37" t="s">
        <v>593</v>
      </c>
      <c r="B64" s="37">
        <v>14</v>
      </c>
      <c r="C64" s="38" t="s">
        <v>3063</v>
      </c>
      <c r="D64" s="37" t="s">
        <v>595</v>
      </c>
      <c r="E64" s="39" t="s">
        <v>3960</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3070</v>
      </c>
      <c r="D67" s="37" t="s">
        <v>595</v>
      </c>
      <c r="E67" s="39" t="s">
        <v>3071</v>
      </c>
      <c r="F67" s="40" t="s">
        <v>608</v>
      </c>
      <c r="G67" s="41">
        <v>1</v>
      </c>
      <c r="H67" s="42">
        <v>0</v>
      </c>
      <c r="I67" s="43">
        <f>ROUND(G67*H67,P4)</f>
        <v>0</v>
      </c>
      <c r="J67" s="37"/>
      <c r="O67" s="44">
        <f>I67*0.21</f>
        <v>0</v>
      </c>
      <c r="P67">
        <v>3</v>
      </c>
    </row>
    <row r="68">
      <c r="A68" s="37" t="s">
        <v>598</v>
      </c>
      <c r="B68" s="45"/>
      <c r="C68" s="46"/>
      <c r="D68" s="46"/>
      <c r="E68" s="39" t="s">
        <v>14297</v>
      </c>
      <c r="F68" s="46"/>
      <c r="G68" s="46"/>
      <c r="H68" s="46"/>
      <c r="I68" s="46"/>
      <c r="J68" s="48"/>
    </row>
    <row r="69" ht="105">
      <c r="A69" s="37" t="s">
        <v>601</v>
      </c>
      <c r="B69" s="45"/>
      <c r="C69" s="46"/>
      <c r="D69" s="46"/>
      <c r="E69" s="39" t="s">
        <v>4206</v>
      </c>
      <c r="F69" s="46"/>
      <c r="G69" s="46"/>
      <c r="H69" s="46"/>
      <c r="I69" s="46"/>
      <c r="J69" s="48"/>
    </row>
    <row r="70">
      <c r="A70" s="37" t="s">
        <v>593</v>
      </c>
      <c r="B70" s="37">
        <v>16</v>
      </c>
      <c r="C70" s="38" t="s">
        <v>4210</v>
      </c>
      <c r="D70" s="37" t="s">
        <v>595</v>
      </c>
      <c r="E70" s="39" t="s">
        <v>4211</v>
      </c>
      <c r="F70" s="40" t="s">
        <v>608</v>
      </c>
      <c r="G70" s="41">
        <v>3</v>
      </c>
      <c r="H70" s="42">
        <v>0</v>
      </c>
      <c r="I70" s="43">
        <f>ROUND(G70*H70,P4)</f>
        <v>0</v>
      </c>
      <c r="J70" s="37"/>
      <c r="O70" s="44">
        <f>I70*0.21</f>
        <v>0</v>
      </c>
      <c r="P70">
        <v>3</v>
      </c>
    </row>
    <row r="71">
      <c r="A71" s="37" t="s">
        <v>598</v>
      </c>
      <c r="B71" s="45"/>
      <c r="C71" s="46"/>
      <c r="D71" s="46"/>
      <c r="E71" s="39" t="s">
        <v>14297</v>
      </c>
      <c r="F71" s="46"/>
      <c r="G71" s="46"/>
      <c r="H71" s="46"/>
      <c r="I71" s="46"/>
      <c r="J71" s="48"/>
    </row>
    <row r="72" ht="90">
      <c r="A72" s="37" t="s">
        <v>601</v>
      </c>
      <c r="B72" s="45"/>
      <c r="C72" s="46"/>
      <c r="D72" s="46"/>
      <c r="E72" s="39" t="s">
        <v>4212</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14297</v>
      </c>
      <c r="F74" s="46"/>
      <c r="G74" s="46"/>
      <c r="H74" s="46"/>
      <c r="I74" s="46"/>
      <c r="J74" s="48"/>
    </row>
    <row r="75" ht="120">
      <c r="A75" s="37" t="s">
        <v>601</v>
      </c>
      <c r="B75" s="45"/>
      <c r="C75" s="46"/>
      <c r="D75" s="46"/>
      <c r="E75" s="39" t="s">
        <v>3667</v>
      </c>
      <c r="F75" s="46"/>
      <c r="G75" s="46"/>
      <c r="H75" s="46"/>
      <c r="I75" s="46"/>
      <c r="J75" s="48"/>
    </row>
    <row r="76">
      <c r="A76" s="37" t="s">
        <v>593</v>
      </c>
      <c r="B76" s="37">
        <v>18</v>
      </c>
      <c r="C76" s="38" t="s">
        <v>3075</v>
      </c>
      <c r="D76" s="37" t="s">
        <v>595</v>
      </c>
      <c r="E76" s="39" t="s">
        <v>3076</v>
      </c>
      <c r="F76" s="40" t="s">
        <v>624</v>
      </c>
      <c r="G76" s="41">
        <v>4</v>
      </c>
      <c r="H76" s="42">
        <v>0</v>
      </c>
      <c r="I76" s="43">
        <f>ROUND(G76*H76,P4)</f>
        <v>0</v>
      </c>
      <c r="J76" s="37"/>
      <c r="O76" s="44">
        <f>I76*0.21</f>
        <v>0</v>
      </c>
      <c r="P76">
        <v>3</v>
      </c>
    </row>
    <row r="77">
      <c r="A77" s="37" t="s">
        <v>598</v>
      </c>
      <c r="B77" s="45"/>
      <c r="C77" s="46"/>
      <c r="D77" s="46"/>
      <c r="E77" s="39" t="s">
        <v>14297</v>
      </c>
      <c r="F77" s="46"/>
      <c r="G77" s="46"/>
      <c r="H77" s="46"/>
      <c r="I77" s="46"/>
      <c r="J77" s="48"/>
    </row>
    <row r="78" ht="105">
      <c r="A78" s="37" t="s">
        <v>601</v>
      </c>
      <c r="B78" s="45"/>
      <c r="C78" s="46"/>
      <c r="D78" s="46"/>
      <c r="E78" s="39" t="s">
        <v>4223</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14297</v>
      </c>
      <c r="F80" s="46"/>
      <c r="G80" s="46"/>
      <c r="H80" s="46"/>
      <c r="I80" s="46"/>
      <c r="J80" s="48"/>
    </row>
    <row r="81" ht="105">
      <c r="A81" s="37" t="s">
        <v>601</v>
      </c>
      <c r="B81" s="45"/>
      <c r="C81" s="46"/>
      <c r="D81" s="46"/>
      <c r="E81" s="39" t="s">
        <v>3668</v>
      </c>
      <c r="F81" s="46"/>
      <c r="G81" s="46"/>
      <c r="H81" s="46"/>
      <c r="I81" s="46"/>
      <c r="J81" s="48"/>
    </row>
    <row r="82">
      <c r="A82" s="31" t="s">
        <v>591</v>
      </c>
      <c r="B82" s="32"/>
      <c r="C82" s="33" t="s">
        <v>1812</v>
      </c>
      <c r="D82" s="34"/>
      <c r="E82" s="31" t="s">
        <v>1813</v>
      </c>
      <c r="F82" s="34"/>
      <c r="G82" s="34"/>
      <c r="H82" s="34"/>
      <c r="I82" s="35">
        <f>SUMIFS(I83:I90,A83:A90,"P")</f>
        <v>0</v>
      </c>
      <c r="J82" s="36"/>
    </row>
    <row r="83" ht="45">
      <c r="A83" s="37" t="s">
        <v>593</v>
      </c>
      <c r="B83" s="37">
        <v>20</v>
      </c>
      <c r="C83" s="38" t="s">
        <v>1124</v>
      </c>
      <c r="D83" s="37" t="s">
        <v>1125</v>
      </c>
      <c r="E83" s="39" t="s">
        <v>1126</v>
      </c>
      <c r="F83" s="40" t="s">
        <v>1127</v>
      </c>
      <c r="G83" s="41">
        <v>45.600000000000001</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14665</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14578</v>
      </c>
      <c r="F89" s="46"/>
      <c r="G89" s="46"/>
      <c r="H89" s="46"/>
      <c r="I89" s="46"/>
      <c r="J89" s="48"/>
    </row>
    <row r="90" ht="120">
      <c r="A90" s="37" t="s">
        <v>601</v>
      </c>
      <c r="B90" s="50"/>
      <c r="C90" s="51"/>
      <c r="D90" s="51"/>
      <c r="E90" s="39" t="s">
        <v>1819</v>
      </c>
      <c r="F90" s="51"/>
      <c r="G90" s="51"/>
      <c r="H90" s="51"/>
      <c r="I90" s="51"/>
      <c r="J90" s="52"/>
    </row>
  </sheetData>
  <sheetProtection sheet="1" objects="1" scenarios="1" spinCount="100000" saltValue="SvWuyaVfQ5YxoQKweUjdY+nBuAU3tPKFfpJHliHPmzj+IYtMGW6Y/jtRg+dJxQGPgHWFLX+06Cpy3qFG1/6EGA==" hashValue="oKl5A1N44BcC6kc7t5dDHqDuDKgI/JbcV83BQiVNtSaK9GdVfwUuMTG5YRZaaGrSZAW8iA0kan5jHjVGIwHNH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14666</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14666</v>
      </c>
      <c r="D7" s="22"/>
      <c r="E7" s="23" t="s">
        <v>521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SUMIFS(I12:I18,A12:A18,"P")</f>
        <v>0</v>
      </c>
      <c r="J11" s="36"/>
    </row>
    <row r="12">
      <c r="A12" s="37" t="s">
        <v>593</v>
      </c>
      <c r="B12" s="37">
        <v>1</v>
      </c>
      <c r="C12" s="38" t="s">
        <v>14210</v>
      </c>
      <c r="D12" s="37" t="s">
        <v>595</v>
      </c>
      <c r="E12" s="39" t="s">
        <v>14211</v>
      </c>
      <c r="F12" s="40" t="s">
        <v>641</v>
      </c>
      <c r="G12" s="41">
        <v>22.5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30</v>
      </c>
      <c r="H15" s="42">
        <v>0</v>
      </c>
      <c r="I15" s="43">
        <f>ROUND(G15*H15,P4)</f>
        <v>0</v>
      </c>
      <c r="J15" s="37"/>
      <c r="O15" s="44">
        <f>I15*0.21</f>
        <v>0</v>
      </c>
      <c r="P15">
        <v>3</v>
      </c>
    </row>
    <row r="16">
      <c r="A16" s="37" t="s">
        <v>598</v>
      </c>
      <c r="B16" s="45"/>
      <c r="C16" s="46"/>
      <c r="D16" s="46"/>
      <c r="E16" s="47" t="s">
        <v>595</v>
      </c>
      <c r="F16" s="46"/>
      <c r="G16" s="46"/>
      <c r="H16" s="46"/>
      <c r="I16" s="46"/>
      <c r="J16" s="48"/>
    </row>
    <row r="17">
      <c r="A17" s="37" t="s">
        <v>599</v>
      </c>
      <c r="B17" s="45"/>
      <c r="C17" s="46"/>
      <c r="D17" s="46"/>
      <c r="E17" s="49" t="s">
        <v>14667</v>
      </c>
      <c r="F17" s="46"/>
      <c r="G17" s="46"/>
      <c r="H17" s="46"/>
      <c r="I17" s="46"/>
      <c r="J17" s="48"/>
    </row>
    <row r="18" ht="405">
      <c r="A18" s="37" t="s">
        <v>601</v>
      </c>
      <c r="B18" s="45"/>
      <c r="C18" s="46"/>
      <c r="D18" s="46"/>
      <c r="E18" s="39" t="s">
        <v>643</v>
      </c>
      <c r="F18" s="46"/>
      <c r="G18" s="46"/>
      <c r="H18" s="46"/>
      <c r="I18" s="46"/>
      <c r="J18" s="48"/>
    </row>
    <row r="19">
      <c r="A19" s="31" t="s">
        <v>591</v>
      </c>
      <c r="B19" s="32"/>
      <c r="C19" s="33" t="s">
        <v>14213</v>
      </c>
      <c r="D19" s="34"/>
      <c r="E19" s="31" t="s">
        <v>14214</v>
      </c>
      <c r="F19" s="34"/>
      <c r="G19" s="34"/>
      <c r="H19" s="34"/>
      <c r="I19" s="35">
        <f>SUMIFS(I20:I23,A20:A23,"P")</f>
        <v>0</v>
      </c>
      <c r="J19" s="36"/>
    </row>
    <row r="20">
      <c r="A20" s="37" t="s">
        <v>593</v>
      </c>
      <c r="B20" s="37">
        <v>3</v>
      </c>
      <c r="C20" s="38" t="s">
        <v>644</v>
      </c>
      <c r="D20" s="37" t="s">
        <v>595</v>
      </c>
      <c r="E20" s="39" t="s">
        <v>645</v>
      </c>
      <c r="F20" s="40" t="s">
        <v>641</v>
      </c>
      <c r="G20" s="41">
        <v>22.5</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14668</v>
      </c>
      <c r="F22" s="46"/>
      <c r="G22" s="46"/>
      <c r="H22" s="46"/>
      <c r="I22" s="46"/>
      <c r="J22" s="48"/>
    </row>
    <row r="23" ht="300">
      <c r="A23" s="37" t="s">
        <v>601</v>
      </c>
      <c r="B23" s="45"/>
      <c r="C23" s="46"/>
      <c r="D23" s="46"/>
      <c r="E23" s="39" t="s">
        <v>647</v>
      </c>
      <c r="F23" s="46"/>
      <c r="G23" s="46"/>
      <c r="H23" s="46"/>
      <c r="I23" s="46"/>
      <c r="J23" s="48"/>
    </row>
    <row r="24">
      <c r="A24" s="31" t="s">
        <v>591</v>
      </c>
      <c r="B24" s="32"/>
      <c r="C24" s="33" t="s">
        <v>4037</v>
      </c>
      <c r="D24" s="34"/>
      <c r="E24" s="31" t="s">
        <v>4038</v>
      </c>
      <c r="F24" s="34"/>
      <c r="G24" s="34"/>
      <c r="H24" s="34"/>
      <c r="I24" s="35">
        <f>SUMIFS(I25:I28,A25:A28,"P")</f>
        <v>0</v>
      </c>
      <c r="J24" s="36"/>
    </row>
    <row r="25">
      <c r="A25" s="37" t="s">
        <v>593</v>
      </c>
      <c r="B25" s="37">
        <v>4</v>
      </c>
      <c r="C25" s="38" t="s">
        <v>5259</v>
      </c>
      <c r="D25" s="37" t="s">
        <v>595</v>
      </c>
      <c r="E25" s="39" t="s">
        <v>5260</v>
      </c>
      <c r="F25" s="40" t="s">
        <v>989</v>
      </c>
      <c r="G25" s="41">
        <v>0.45000000000000001</v>
      </c>
      <c r="H25" s="42">
        <v>0</v>
      </c>
      <c r="I25" s="43">
        <f>ROUND(G25*H25,P4)</f>
        <v>0</v>
      </c>
      <c r="J25" s="37"/>
      <c r="O25" s="44">
        <f>I25*0.21</f>
        <v>0</v>
      </c>
      <c r="P25">
        <v>3</v>
      </c>
    </row>
    <row r="26">
      <c r="A26" s="37" t="s">
        <v>598</v>
      </c>
      <c r="B26" s="45"/>
      <c r="C26" s="46"/>
      <c r="D26" s="46"/>
      <c r="E26" s="39" t="s">
        <v>5260</v>
      </c>
      <c r="F26" s="46"/>
      <c r="G26" s="46"/>
      <c r="H26" s="46"/>
      <c r="I26" s="46"/>
      <c r="J26" s="48"/>
    </row>
    <row r="27">
      <c r="A27" s="37" t="s">
        <v>599</v>
      </c>
      <c r="B27" s="45"/>
      <c r="C27" s="46"/>
      <c r="D27" s="46"/>
      <c r="E27" s="49" t="s">
        <v>14669</v>
      </c>
      <c r="F27" s="46"/>
      <c r="G27" s="46"/>
      <c r="H27" s="46"/>
      <c r="I27" s="46"/>
      <c r="J27" s="48"/>
    </row>
    <row r="28" ht="30">
      <c r="A28" s="37" t="s">
        <v>601</v>
      </c>
      <c r="B28" s="45"/>
      <c r="C28" s="46"/>
      <c r="D28" s="46"/>
      <c r="E28" s="39" t="s">
        <v>4289</v>
      </c>
      <c r="F28" s="46"/>
      <c r="G28" s="46"/>
      <c r="H28" s="46"/>
      <c r="I28" s="46"/>
      <c r="J28" s="48"/>
    </row>
    <row r="29">
      <c r="A29" s="31" t="s">
        <v>591</v>
      </c>
      <c r="B29" s="32"/>
      <c r="C29" s="33" t="s">
        <v>4055</v>
      </c>
      <c r="D29" s="34"/>
      <c r="E29" s="31" t="s">
        <v>4056</v>
      </c>
      <c r="F29" s="34"/>
      <c r="G29" s="34"/>
      <c r="H29" s="34"/>
      <c r="I29" s="35">
        <f>SUMIFS(I30:I35,A30:A35,"P")</f>
        <v>0</v>
      </c>
      <c r="J29" s="36"/>
    </row>
    <row r="30" ht="30">
      <c r="A30" s="37" t="s">
        <v>593</v>
      </c>
      <c r="B30" s="37">
        <v>5</v>
      </c>
      <c r="C30" s="38" t="s">
        <v>3026</v>
      </c>
      <c r="D30" s="37" t="s">
        <v>595</v>
      </c>
      <c r="E30" s="39" t="s">
        <v>3027</v>
      </c>
      <c r="F30" s="40" t="s">
        <v>608</v>
      </c>
      <c r="G30" s="41">
        <v>6</v>
      </c>
      <c r="H30" s="42">
        <v>0</v>
      </c>
      <c r="I30" s="43">
        <f>ROUND(G30*H30,P4)</f>
        <v>0</v>
      </c>
      <c r="J30" s="37"/>
      <c r="O30" s="44">
        <f>I30*0.21</f>
        <v>0</v>
      </c>
      <c r="P30">
        <v>3</v>
      </c>
    </row>
    <row r="31">
      <c r="A31" s="37" t="s">
        <v>598</v>
      </c>
      <c r="B31" s="45"/>
      <c r="C31" s="46"/>
      <c r="D31" s="46"/>
      <c r="E31" s="39" t="s">
        <v>14304</v>
      </c>
      <c r="F31" s="46"/>
      <c r="G31" s="46"/>
      <c r="H31" s="46"/>
      <c r="I31" s="46"/>
      <c r="J31" s="48"/>
    </row>
    <row r="32" ht="90">
      <c r="A32" s="37" t="s">
        <v>601</v>
      </c>
      <c r="B32" s="45"/>
      <c r="C32" s="46"/>
      <c r="D32" s="46"/>
      <c r="E32" s="39" t="s">
        <v>658</v>
      </c>
      <c r="F32" s="46"/>
      <c r="G32" s="46"/>
      <c r="H32" s="46"/>
      <c r="I32" s="46"/>
      <c r="J32" s="48"/>
    </row>
    <row r="33">
      <c r="A33" s="37" t="s">
        <v>593</v>
      </c>
      <c r="B33" s="37">
        <v>6</v>
      </c>
      <c r="C33" s="38" t="s">
        <v>659</v>
      </c>
      <c r="D33" s="37" t="s">
        <v>595</v>
      </c>
      <c r="E33" s="39" t="s">
        <v>660</v>
      </c>
      <c r="F33" s="40" t="s">
        <v>608</v>
      </c>
      <c r="G33" s="41">
        <v>6</v>
      </c>
      <c r="H33" s="42">
        <v>0</v>
      </c>
      <c r="I33" s="43">
        <f>ROUND(G33*H33,P4)</f>
        <v>0</v>
      </c>
      <c r="J33" s="37"/>
      <c r="O33" s="44">
        <f>I33*0.21</f>
        <v>0</v>
      </c>
      <c r="P33">
        <v>3</v>
      </c>
    </row>
    <row r="34">
      <c r="A34" s="37" t="s">
        <v>598</v>
      </c>
      <c r="B34" s="45"/>
      <c r="C34" s="46"/>
      <c r="D34" s="46"/>
      <c r="E34" s="39" t="s">
        <v>14304</v>
      </c>
      <c r="F34" s="46"/>
      <c r="G34" s="46"/>
      <c r="H34" s="46"/>
      <c r="I34" s="46"/>
      <c r="J34" s="48"/>
    </row>
    <row r="35" ht="90">
      <c r="A35" s="37" t="s">
        <v>601</v>
      </c>
      <c r="B35" s="45"/>
      <c r="C35" s="46"/>
      <c r="D35" s="46"/>
      <c r="E35" s="39" t="s">
        <v>658</v>
      </c>
      <c r="F35" s="46"/>
      <c r="G35" s="46"/>
      <c r="H35" s="46"/>
      <c r="I35" s="46"/>
      <c r="J35" s="48"/>
    </row>
    <row r="36">
      <c r="A36" s="31" t="s">
        <v>591</v>
      </c>
      <c r="B36" s="32"/>
      <c r="C36" s="33" t="s">
        <v>4059</v>
      </c>
      <c r="D36" s="34"/>
      <c r="E36" s="31" t="s">
        <v>4060</v>
      </c>
      <c r="F36" s="34"/>
      <c r="G36" s="34"/>
      <c r="H36" s="34"/>
      <c r="I36" s="35">
        <f>SUMIFS(I37:I45,A37:A45,"P")</f>
        <v>0</v>
      </c>
      <c r="J36" s="36"/>
    </row>
    <row r="37">
      <c r="A37" s="37" t="s">
        <v>593</v>
      </c>
      <c r="B37" s="37">
        <v>7</v>
      </c>
      <c r="C37" s="38" t="s">
        <v>14222</v>
      </c>
      <c r="D37" s="37" t="s">
        <v>595</v>
      </c>
      <c r="E37" s="39" t="s">
        <v>14223</v>
      </c>
      <c r="F37" s="40" t="s">
        <v>597</v>
      </c>
      <c r="G37" s="41">
        <v>35</v>
      </c>
      <c r="H37" s="42">
        <v>0</v>
      </c>
      <c r="I37" s="43">
        <f>ROUND(G37*H37,P4)</f>
        <v>0</v>
      </c>
      <c r="J37" s="37"/>
      <c r="O37" s="44">
        <f>I37*0.21</f>
        <v>0</v>
      </c>
      <c r="P37">
        <v>3</v>
      </c>
    </row>
    <row r="38">
      <c r="A38" s="37" t="s">
        <v>598</v>
      </c>
      <c r="B38" s="45"/>
      <c r="C38" s="46"/>
      <c r="D38" s="46"/>
      <c r="E38" s="39" t="s">
        <v>14304</v>
      </c>
      <c r="F38" s="46"/>
      <c r="G38" s="46"/>
      <c r="H38" s="46"/>
      <c r="I38" s="46"/>
      <c r="J38" s="48"/>
    </row>
    <row r="39" ht="90">
      <c r="A39" s="37" t="s">
        <v>601</v>
      </c>
      <c r="B39" s="45"/>
      <c r="C39" s="46"/>
      <c r="D39" s="46"/>
      <c r="E39" s="39" t="s">
        <v>1040</v>
      </c>
      <c r="F39" s="46"/>
      <c r="G39" s="46"/>
      <c r="H39" s="46"/>
      <c r="I39" s="46"/>
      <c r="J39" s="48"/>
    </row>
    <row r="40">
      <c r="A40" s="37" t="s">
        <v>593</v>
      </c>
      <c r="B40" s="37">
        <v>8</v>
      </c>
      <c r="C40" s="38" t="s">
        <v>1019</v>
      </c>
      <c r="D40" s="37" t="s">
        <v>595</v>
      </c>
      <c r="E40" s="39" t="s">
        <v>1020</v>
      </c>
      <c r="F40" s="40" t="s">
        <v>597</v>
      </c>
      <c r="G40" s="41">
        <v>35</v>
      </c>
      <c r="H40" s="42">
        <v>0</v>
      </c>
      <c r="I40" s="43">
        <f>ROUND(G40*H40,P4)</f>
        <v>0</v>
      </c>
      <c r="J40" s="37"/>
      <c r="O40" s="44">
        <f>I40*0.21</f>
        <v>0</v>
      </c>
      <c r="P40">
        <v>3</v>
      </c>
    </row>
    <row r="41">
      <c r="A41" s="37" t="s">
        <v>598</v>
      </c>
      <c r="B41" s="45"/>
      <c r="C41" s="46"/>
      <c r="D41" s="46"/>
      <c r="E41" s="39" t="s">
        <v>14304</v>
      </c>
      <c r="F41" s="46"/>
      <c r="G41" s="46"/>
      <c r="H41" s="46"/>
      <c r="I41" s="46"/>
      <c r="J41" s="48"/>
    </row>
    <row r="42" ht="105">
      <c r="A42" s="37" t="s">
        <v>601</v>
      </c>
      <c r="B42" s="45"/>
      <c r="C42" s="46"/>
      <c r="D42" s="46"/>
      <c r="E42" s="39" t="s">
        <v>14226</v>
      </c>
      <c r="F42" s="46"/>
      <c r="G42" s="46"/>
      <c r="H42" s="46"/>
      <c r="I42" s="46"/>
      <c r="J42" s="48"/>
    </row>
    <row r="43" ht="30">
      <c r="A43" s="37" t="s">
        <v>593</v>
      </c>
      <c r="B43" s="37">
        <v>9</v>
      </c>
      <c r="C43" s="38" t="s">
        <v>14227</v>
      </c>
      <c r="D43" s="37" t="s">
        <v>595</v>
      </c>
      <c r="E43" s="39" t="s">
        <v>14228</v>
      </c>
      <c r="F43" s="40" t="s">
        <v>597</v>
      </c>
      <c r="G43" s="41">
        <v>35</v>
      </c>
      <c r="H43" s="42">
        <v>0</v>
      </c>
      <c r="I43" s="43">
        <f>ROUND(G43*H43,P4)</f>
        <v>0</v>
      </c>
      <c r="J43" s="37"/>
      <c r="O43" s="44">
        <f>I43*0.21</f>
        <v>0</v>
      </c>
      <c r="P43">
        <v>3</v>
      </c>
    </row>
    <row r="44" ht="30">
      <c r="A44" s="37" t="s">
        <v>598</v>
      </c>
      <c r="B44" s="45"/>
      <c r="C44" s="46"/>
      <c r="D44" s="46"/>
      <c r="E44" s="39" t="s">
        <v>14228</v>
      </c>
      <c r="F44" s="46"/>
      <c r="G44" s="46"/>
      <c r="H44" s="46"/>
      <c r="I44" s="46"/>
      <c r="J44" s="48"/>
    </row>
    <row r="45">
      <c r="A45" s="37" t="s">
        <v>601</v>
      </c>
      <c r="B45" s="45"/>
      <c r="C45" s="46"/>
      <c r="D45" s="46"/>
      <c r="E45" s="47" t="s">
        <v>595</v>
      </c>
      <c r="F45" s="46"/>
      <c r="G45" s="46"/>
      <c r="H45" s="46"/>
      <c r="I45" s="46"/>
      <c r="J45" s="48"/>
    </row>
    <row r="46">
      <c r="A46" s="31" t="s">
        <v>591</v>
      </c>
      <c r="B46" s="32"/>
      <c r="C46" s="33" t="s">
        <v>4064</v>
      </c>
      <c r="D46" s="34"/>
      <c r="E46" s="31" t="s">
        <v>4065</v>
      </c>
      <c r="F46" s="34"/>
      <c r="G46" s="34"/>
      <c r="H46" s="34"/>
      <c r="I46" s="35">
        <f>SUMIFS(I47:I49,A47:A49,"P")</f>
        <v>0</v>
      </c>
      <c r="J46" s="36"/>
    </row>
    <row r="47" ht="30">
      <c r="A47" s="37" t="s">
        <v>593</v>
      </c>
      <c r="B47" s="37">
        <v>10</v>
      </c>
      <c r="C47" s="38" t="s">
        <v>3036</v>
      </c>
      <c r="D47" s="37" t="s">
        <v>595</v>
      </c>
      <c r="E47" s="39" t="s">
        <v>3037</v>
      </c>
      <c r="F47" s="40" t="s">
        <v>597</v>
      </c>
      <c r="G47" s="41">
        <v>15</v>
      </c>
      <c r="H47" s="42">
        <v>0</v>
      </c>
      <c r="I47" s="43">
        <f>ROUND(G47*H47,P4)</f>
        <v>0</v>
      </c>
      <c r="J47" s="37"/>
      <c r="O47" s="44">
        <f>I47*0.21</f>
        <v>0</v>
      </c>
      <c r="P47">
        <v>3</v>
      </c>
    </row>
    <row r="48">
      <c r="A48" s="37" t="s">
        <v>598</v>
      </c>
      <c r="B48" s="45"/>
      <c r="C48" s="46"/>
      <c r="D48" s="46"/>
      <c r="E48" s="39" t="s">
        <v>14662</v>
      </c>
      <c r="F48" s="46"/>
      <c r="G48" s="46"/>
      <c r="H48" s="46"/>
      <c r="I48" s="46"/>
      <c r="J48" s="48"/>
    </row>
    <row r="49" ht="165">
      <c r="A49" s="37" t="s">
        <v>601</v>
      </c>
      <c r="B49" s="45"/>
      <c r="C49" s="46"/>
      <c r="D49" s="46"/>
      <c r="E49" s="39" t="s">
        <v>4302</v>
      </c>
      <c r="F49" s="46"/>
      <c r="G49" s="46"/>
      <c r="H49" s="46"/>
      <c r="I49" s="46"/>
      <c r="J49" s="48"/>
    </row>
    <row r="50">
      <c r="A50" s="31" t="s">
        <v>591</v>
      </c>
      <c r="B50" s="32"/>
      <c r="C50" s="33" t="s">
        <v>3659</v>
      </c>
      <c r="D50" s="34"/>
      <c r="E50" s="31" t="s">
        <v>4123</v>
      </c>
      <c r="F50" s="34"/>
      <c r="G50" s="34"/>
      <c r="H50" s="34"/>
      <c r="I50" s="35">
        <f>SUMIFS(I51:I62,A51:A62,"P")</f>
        <v>0</v>
      </c>
      <c r="J50" s="36"/>
    </row>
    <row r="51">
      <c r="A51" s="37" t="s">
        <v>593</v>
      </c>
      <c r="B51" s="37">
        <v>11</v>
      </c>
      <c r="C51" s="38" t="s">
        <v>4134</v>
      </c>
      <c r="D51" s="37" t="s">
        <v>595</v>
      </c>
      <c r="E51" s="39" t="s">
        <v>4135</v>
      </c>
      <c r="F51" s="40" t="s">
        <v>597</v>
      </c>
      <c r="G51" s="41">
        <v>150</v>
      </c>
      <c r="H51" s="42">
        <v>0</v>
      </c>
      <c r="I51" s="43">
        <f>ROUND(G51*H51,P4)</f>
        <v>0</v>
      </c>
      <c r="J51" s="37"/>
      <c r="O51" s="44">
        <f>I51*0.21</f>
        <v>0</v>
      </c>
      <c r="P51">
        <v>3</v>
      </c>
    </row>
    <row r="52">
      <c r="A52" s="37" t="s">
        <v>598</v>
      </c>
      <c r="B52" s="45"/>
      <c r="C52" s="46"/>
      <c r="D52" s="46"/>
      <c r="E52" s="39" t="s">
        <v>4135</v>
      </c>
      <c r="F52" s="46"/>
      <c r="G52" s="46"/>
      <c r="H52" s="46"/>
      <c r="I52" s="46"/>
      <c r="J52" s="48"/>
    </row>
    <row r="53">
      <c r="A53" s="37" t="s">
        <v>599</v>
      </c>
      <c r="B53" s="45"/>
      <c r="C53" s="46"/>
      <c r="D53" s="46"/>
      <c r="E53" s="49" t="s">
        <v>14670</v>
      </c>
      <c r="F53" s="46"/>
      <c r="G53" s="46"/>
      <c r="H53" s="46"/>
      <c r="I53" s="46"/>
      <c r="J53" s="48"/>
    </row>
    <row r="54" ht="60">
      <c r="A54" s="37" t="s">
        <v>601</v>
      </c>
      <c r="B54" s="45"/>
      <c r="C54" s="46"/>
      <c r="D54" s="46"/>
      <c r="E54" s="39" t="s">
        <v>4133</v>
      </c>
      <c r="F54" s="46"/>
      <c r="G54" s="46"/>
      <c r="H54" s="46"/>
      <c r="I54" s="46"/>
      <c r="J54" s="48"/>
    </row>
    <row r="55" ht="30">
      <c r="A55" s="37" t="s">
        <v>593</v>
      </c>
      <c r="B55" s="37">
        <v>12</v>
      </c>
      <c r="C55" s="38" t="s">
        <v>4139</v>
      </c>
      <c r="D55" s="37" t="s">
        <v>595</v>
      </c>
      <c r="E55" s="39" t="s">
        <v>4140</v>
      </c>
      <c r="F55" s="40" t="s">
        <v>608</v>
      </c>
      <c r="G55" s="41">
        <v>3</v>
      </c>
      <c r="H55" s="42">
        <v>0</v>
      </c>
      <c r="I55" s="43">
        <f>ROUND(G55*H55,P4)</f>
        <v>0</v>
      </c>
      <c r="J55" s="37"/>
      <c r="O55" s="44">
        <f>I55*0.21</f>
        <v>0</v>
      </c>
      <c r="P55">
        <v>3</v>
      </c>
    </row>
    <row r="56" ht="30">
      <c r="A56" s="37" t="s">
        <v>598</v>
      </c>
      <c r="B56" s="45"/>
      <c r="C56" s="46"/>
      <c r="D56" s="46"/>
      <c r="E56" s="39" t="s">
        <v>4140</v>
      </c>
      <c r="F56" s="46"/>
      <c r="G56" s="46"/>
      <c r="H56" s="46"/>
      <c r="I56" s="46"/>
      <c r="J56" s="48"/>
    </row>
    <row r="57">
      <c r="A57" s="37" t="s">
        <v>599</v>
      </c>
      <c r="B57" s="45"/>
      <c r="C57" s="46"/>
      <c r="D57" s="46"/>
      <c r="E57" s="49" t="s">
        <v>14664</v>
      </c>
      <c r="F57" s="46"/>
      <c r="G57" s="46"/>
      <c r="H57" s="46"/>
      <c r="I57" s="46"/>
      <c r="J57" s="48"/>
    </row>
    <row r="58" ht="60">
      <c r="A58" s="37" t="s">
        <v>601</v>
      </c>
      <c r="B58" s="45"/>
      <c r="C58" s="46"/>
      <c r="D58" s="46"/>
      <c r="E58" s="39" t="s">
        <v>4138</v>
      </c>
      <c r="F58" s="46"/>
      <c r="G58" s="46"/>
      <c r="H58" s="46"/>
      <c r="I58" s="46"/>
      <c r="J58" s="48"/>
    </row>
    <row r="59" ht="30">
      <c r="A59" s="37" t="s">
        <v>593</v>
      </c>
      <c r="B59" s="37">
        <v>13</v>
      </c>
      <c r="C59" s="38" t="s">
        <v>14649</v>
      </c>
      <c r="D59" s="37" t="s">
        <v>595</v>
      </c>
      <c r="E59" s="39" t="s">
        <v>14650</v>
      </c>
      <c r="F59" s="40" t="s">
        <v>608</v>
      </c>
      <c r="G59" s="41">
        <v>3</v>
      </c>
      <c r="H59" s="42">
        <v>0</v>
      </c>
      <c r="I59" s="43">
        <f>ROUND(G59*H59,P4)</f>
        <v>0</v>
      </c>
      <c r="J59" s="37"/>
      <c r="O59" s="44">
        <f>I59*0.21</f>
        <v>0</v>
      </c>
      <c r="P59">
        <v>3</v>
      </c>
    </row>
    <row r="60" ht="30">
      <c r="A60" s="37" t="s">
        <v>598</v>
      </c>
      <c r="B60" s="45"/>
      <c r="C60" s="46"/>
      <c r="D60" s="46"/>
      <c r="E60" s="39" t="s">
        <v>14650</v>
      </c>
      <c r="F60" s="46"/>
      <c r="G60" s="46"/>
      <c r="H60" s="46"/>
      <c r="I60" s="46"/>
      <c r="J60" s="48"/>
    </row>
    <row r="61">
      <c r="A61" s="37" t="s">
        <v>599</v>
      </c>
      <c r="B61" s="45"/>
      <c r="C61" s="46"/>
      <c r="D61" s="46"/>
      <c r="E61" s="49" t="s">
        <v>14664</v>
      </c>
      <c r="F61" s="46"/>
      <c r="G61" s="46"/>
      <c r="H61" s="46"/>
      <c r="I61" s="46"/>
      <c r="J61" s="48"/>
    </row>
    <row r="62" ht="60">
      <c r="A62" s="37" t="s">
        <v>601</v>
      </c>
      <c r="B62" s="45"/>
      <c r="C62" s="46"/>
      <c r="D62" s="46"/>
      <c r="E62" s="39" t="s">
        <v>4138</v>
      </c>
      <c r="F62" s="46"/>
      <c r="G62" s="46"/>
      <c r="H62" s="46"/>
      <c r="I62" s="46"/>
      <c r="J62" s="48"/>
    </row>
    <row r="63">
      <c r="A63" s="31" t="s">
        <v>591</v>
      </c>
      <c r="B63" s="32"/>
      <c r="C63" s="33" t="s">
        <v>3664</v>
      </c>
      <c r="D63" s="34"/>
      <c r="E63" s="31" t="s">
        <v>4196</v>
      </c>
      <c r="F63" s="34"/>
      <c r="G63" s="34"/>
      <c r="H63" s="34"/>
      <c r="I63" s="35">
        <f>SUMIFS(I64:I81,A64:A81,"P")</f>
        <v>0</v>
      </c>
      <c r="J63" s="36"/>
    </row>
    <row r="64" ht="30">
      <c r="A64" s="37" t="s">
        <v>593</v>
      </c>
      <c r="B64" s="37">
        <v>14</v>
      </c>
      <c r="C64" s="38" t="s">
        <v>3063</v>
      </c>
      <c r="D64" s="37" t="s">
        <v>595</v>
      </c>
      <c r="E64" s="39" t="s">
        <v>3960</v>
      </c>
      <c r="F64" s="40" t="s">
        <v>608</v>
      </c>
      <c r="G64" s="41">
        <v>1</v>
      </c>
      <c r="H64" s="42">
        <v>0</v>
      </c>
      <c r="I64" s="43">
        <f>ROUND(G64*H64,P4)</f>
        <v>0</v>
      </c>
      <c r="J64" s="37"/>
      <c r="O64" s="44">
        <f>I64*0.21</f>
        <v>0</v>
      </c>
      <c r="P64">
        <v>3</v>
      </c>
    </row>
    <row r="65">
      <c r="A65" s="37" t="s">
        <v>598</v>
      </c>
      <c r="B65" s="45"/>
      <c r="C65" s="46"/>
      <c r="D65" s="46"/>
      <c r="E65" s="39" t="s">
        <v>14297</v>
      </c>
      <c r="F65" s="46"/>
      <c r="G65" s="46"/>
      <c r="H65" s="46"/>
      <c r="I65" s="46"/>
      <c r="J65" s="48"/>
    </row>
    <row r="66" ht="135">
      <c r="A66" s="37" t="s">
        <v>601</v>
      </c>
      <c r="B66" s="45"/>
      <c r="C66" s="46"/>
      <c r="D66" s="46"/>
      <c r="E66" s="39" t="s">
        <v>1065</v>
      </c>
      <c r="F66" s="46"/>
      <c r="G66" s="46"/>
      <c r="H66" s="46"/>
      <c r="I66" s="46"/>
      <c r="J66" s="48"/>
    </row>
    <row r="67" ht="30">
      <c r="A67" s="37" t="s">
        <v>593</v>
      </c>
      <c r="B67" s="37">
        <v>15</v>
      </c>
      <c r="C67" s="38" t="s">
        <v>3070</v>
      </c>
      <c r="D67" s="37" t="s">
        <v>595</v>
      </c>
      <c r="E67" s="39" t="s">
        <v>3071</v>
      </c>
      <c r="F67" s="40" t="s">
        <v>608</v>
      </c>
      <c r="G67" s="41">
        <v>1</v>
      </c>
      <c r="H67" s="42">
        <v>0</v>
      </c>
      <c r="I67" s="43">
        <f>ROUND(G67*H67,P4)</f>
        <v>0</v>
      </c>
      <c r="J67" s="37"/>
      <c r="O67" s="44">
        <f>I67*0.21</f>
        <v>0</v>
      </c>
      <c r="P67">
        <v>3</v>
      </c>
    </row>
    <row r="68">
      <c r="A68" s="37" t="s">
        <v>598</v>
      </c>
      <c r="B68" s="45"/>
      <c r="C68" s="46"/>
      <c r="D68" s="46"/>
      <c r="E68" s="39" t="s">
        <v>14297</v>
      </c>
      <c r="F68" s="46"/>
      <c r="G68" s="46"/>
      <c r="H68" s="46"/>
      <c r="I68" s="46"/>
      <c r="J68" s="48"/>
    </row>
    <row r="69" ht="105">
      <c r="A69" s="37" t="s">
        <v>601</v>
      </c>
      <c r="B69" s="45"/>
      <c r="C69" s="46"/>
      <c r="D69" s="46"/>
      <c r="E69" s="39" t="s">
        <v>4206</v>
      </c>
      <c r="F69" s="46"/>
      <c r="G69" s="46"/>
      <c r="H69" s="46"/>
      <c r="I69" s="46"/>
      <c r="J69" s="48"/>
    </row>
    <row r="70">
      <c r="A70" s="37" t="s">
        <v>593</v>
      </c>
      <c r="B70" s="37">
        <v>16</v>
      </c>
      <c r="C70" s="38" t="s">
        <v>4210</v>
      </c>
      <c r="D70" s="37" t="s">
        <v>595</v>
      </c>
      <c r="E70" s="39" t="s">
        <v>4211</v>
      </c>
      <c r="F70" s="40" t="s">
        <v>608</v>
      </c>
      <c r="G70" s="41">
        <v>3</v>
      </c>
      <c r="H70" s="42">
        <v>0</v>
      </c>
      <c r="I70" s="43">
        <f>ROUND(G70*H70,P4)</f>
        <v>0</v>
      </c>
      <c r="J70" s="37"/>
      <c r="O70" s="44">
        <f>I70*0.21</f>
        <v>0</v>
      </c>
      <c r="P70">
        <v>3</v>
      </c>
    </row>
    <row r="71">
      <c r="A71" s="37" t="s">
        <v>598</v>
      </c>
      <c r="B71" s="45"/>
      <c r="C71" s="46"/>
      <c r="D71" s="46"/>
      <c r="E71" s="39" t="s">
        <v>14297</v>
      </c>
      <c r="F71" s="46"/>
      <c r="G71" s="46"/>
      <c r="H71" s="46"/>
      <c r="I71" s="46"/>
      <c r="J71" s="48"/>
    </row>
    <row r="72" ht="90">
      <c r="A72" s="37" t="s">
        <v>601</v>
      </c>
      <c r="B72" s="45"/>
      <c r="C72" s="46"/>
      <c r="D72" s="46"/>
      <c r="E72" s="39" t="s">
        <v>4212</v>
      </c>
      <c r="F72" s="46"/>
      <c r="G72" s="46"/>
      <c r="H72" s="46"/>
      <c r="I72" s="46"/>
      <c r="J72" s="48"/>
    </row>
    <row r="73">
      <c r="A73" s="37" t="s">
        <v>593</v>
      </c>
      <c r="B73" s="37">
        <v>17</v>
      </c>
      <c r="C73" s="38" t="s">
        <v>1265</v>
      </c>
      <c r="D73" s="37" t="s">
        <v>595</v>
      </c>
      <c r="E73" s="39" t="s">
        <v>1266</v>
      </c>
      <c r="F73" s="40" t="s">
        <v>624</v>
      </c>
      <c r="G73" s="41">
        <v>4</v>
      </c>
      <c r="H73" s="42">
        <v>0</v>
      </c>
      <c r="I73" s="43">
        <f>ROUND(G73*H73,P4)</f>
        <v>0</v>
      </c>
      <c r="J73" s="37"/>
      <c r="O73" s="44">
        <f>I73*0.21</f>
        <v>0</v>
      </c>
      <c r="P73">
        <v>3</v>
      </c>
    </row>
    <row r="74">
      <c r="A74" s="37" t="s">
        <v>598</v>
      </c>
      <c r="B74" s="45"/>
      <c r="C74" s="46"/>
      <c r="D74" s="46"/>
      <c r="E74" s="39" t="s">
        <v>14297</v>
      </c>
      <c r="F74" s="46"/>
      <c r="G74" s="46"/>
      <c r="H74" s="46"/>
      <c r="I74" s="46"/>
      <c r="J74" s="48"/>
    </row>
    <row r="75" ht="120">
      <c r="A75" s="37" t="s">
        <v>601</v>
      </c>
      <c r="B75" s="45"/>
      <c r="C75" s="46"/>
      <c r="D75" s="46"/>
      <c r="E75" s="39" t="s">
        <v>3667</v>
      </c>
      <c r="F75" s="46"/>
      <c r="G75" s="46"/>
      <c r="H75" s="46"/>
      <c r="I75" s="46"/>
      <c r="J75" s="48"/>
    </row>
    <row r="76">
      <c r="A76" s="37" t="s">
        <v>593</v>
      </c>
      <c r="B76" s="37">
        <v>18</v>
      </c>
      <c r="C76" s="38" t="s">
        <v>3075</v>
      </c>
      <c r="D76" s="37" t="s">
        <v>595</v>
      </c>
      <c r="E76" s="39" t="s">
        <v>3076</v>
      </c>
      <c r="F76" s="40" t="s">
        <v>624</v>
      </c>
      <c r="G76" s="41">
        <v>4</v>
      </c>
      <c r="H76" s="42">
        <v>0</v>
      </c>
      <c r="I76" s="43">
        <f>ROUND(G76*H76,P4)</f>
        <v>0</v>
      </c>
      <c r="J76" s="37"/>
      <c r="O76" s="44">
        <f>I76*0.21</f>
        <v>0</v>
      </c>
      <c r="P76">
        <v>3</v>
      </c>
    </row>
    <row r="77">
      <c r="A77" s="37" t="s">
        <v>598</v>
      </c>
      <c r="B77" s="45"/>
      <c r="C77" s="46"/>
      <c r="D77" s="46"/>
      <c r="E77" s="39" t="s">
        <v>14297</v>
      </c>
      <c r="F77" s="46"/>
      <c r="G77" s="46"/>
      <c r="H77" s="46"/>
      <c r="I77" s="46"/>
      <c r="J77" s="48"/>
    </row>
    <row r="78" ht="105">
      <c r="A78" s="37" t="s">
        <v>601</v>
      </c>
      <c r="B78" s="45"/>
      <c r="C78" s="46"/>
      <c r="D78" s="46"/>
      <c r="E78" s="39" t="s">
        <v>4223</v>
      </c>
      <c r="F78" s="46"/>
      <c r="G78" s="46"/>
      <c r="H78" s="46"/>
      <c r="I78" s="46"/>
      <c r="J78" s="48"/>
    </row>
    <row r="79">
      <c r="A79" s="37" t="s">
        <v>593</v>
      </c>
      <c r="B79" s="37">
        <v>19</v>
      </c>
      <c r="C79" s="38" t="s">
        <v>1268</v>
      </c>
      <c r="D79" s="37" t="s">
        <v>595</v>
      </c>
      <c r="E79" s="39" t="s">
        <v>1269</v>
      </c>
      <c r="F79" s="40" t="s">
        <v>624</v>
      </c>
      <c r="G79" s="41">
        <v>4</v>
      </c>
      <c r="H79" s="42">
        <v>0</v>
      </c>
      <c r="I79" s="43">
        <f>ROUND(G79*H79,P4)</f>
        <v>0</v>
      </c>
      <c r="J79" s="37"/>
      <c r="O79" s="44">
        <f>I79*0.21</f>
        <v>0</v>
      </c>
      <c r="P79">
        <v>3</v>
      </c>
    </row>
    <row r="80">
      <c r="A80" s="37" t="s">
        <v>598</v>
      </c>
      <c r="B80" s="45"/>
      <c r="C80" s="46"/>
      <c r="D80" s="46"/>
      <c r="E80" s="39" t="s">
        <v>14297</v>
      </c>
      <c r="F80" s="46"/>
      <c r="G80" s="46"/>
      <c r="H80" s="46"/>
      <c r="I80" s="46"/>
      <c r="J80" s="48"/>
    </row>
    <row r="81" ht="105">
      <c r="A81" s="37" t="s">
        <v>601</v>
      </c>
      <c r="B81" s="45"/>
      <c r="C81" s="46"/>
      <c r="D81" s="46"/>
      <c r="E81" s="39" t="s">
        <v>3668</v>
      </c>
      <c r="F81" s="46"/>
      <c r="G81" s="46"/>
      <c r="H81" s="46"/>
      <c r="I81" s="46"/>
      <c r="J81" s="48"/>
    </row>
    <row r="82">
      <c r="A82" s="31" t="s">
        <v>591</v>
      </c>
      <c r="B82" s="32"/>
      <c r="C82" s="33" t="s">
        <v>1812</v>
      </c>
      <c r="D82" s="34"/>
      <c r="E82" s="31" t="s">
        <v>1813</v>
      </c>
      <c r="F82" s="34"/>
      <c r="G82" s="34"/>
      <c r="H82" s="34"/>
      <c r="I82" s="35">
        <f>SUMIFS(I83:I89,A83:A89,"P")</f>
        <v>0</v>
      </c>
      <c r="J82" s="36"/>
    </row>
    <row r="83" ht="45">
      <c r="A83" s="37" t="s">
        <v>593</v>
      </c>
      <c r="B83" s="37">
        <v>20</v>
      </c>
      <c r="C83" s="38" t="s">
        <v>1124</v>
      </c>
      <c r="D83" s="37" t="s">
        <v>1125</v>
      </c>
      <c r="E83" s="39" t="s">
        <v>1126</v>
      </c>
      <c r="F83" s="40" t="s">
        <v>1127</v>
      </c>
      <c r="G83" s="41">
        <v>14.25</v>
      </c>
      <c r="H83" s="42">
        <v>0</v>
      </c>
      <c r="I83" s="43">
        <f>ROUND(G83*H83,P4)</f>
        <v>0</v>
      </c>
      <c r="J83" s="37"/>
      <c r="O83" s="44">
        <f>I83*0.21</f>
        <v>0</v>
      </c>
      <c r="P83">
        <v>3</v>
      </c>
    </row>
    <row r="84">
      <c r="A84" s="37" t="s">
        <v>598</v>
      </c>
      <c r="B84" s="45"/>
      <c r="C84" s="46"/>
      <c r="D84" s="46"/>
      <c r="E84" s="39" t="s">
        <v>1817</v>
      </c>
      <c r="F84" s="46"/>
      <c r="G84" s="46"/>
      <c r="H84" s="46"/>
      <c r="I84" s="46"/>
      <c r="J84" s="48"/>
    </row>
    <row r="85" ht="30">
      <c r="A85" s="37" t="s">
        <v>599</v>
      </c>
      <c r="B85" s="45"/>
      <c r="C85" s="46"/>
      <c r="D85" s="46"/>
      <c r="E85" s="49" t="s">
        <v>14671</v>
      </c>
      <c r="F85" s="46"/>
      <c r="G85" s="46"/>
      <c r="H85" s="46"/>
      <c r="I85" s="46"/>
      <c r="J85" s="48"/>
    </row>
    <row r="86" ht="120">
      <c r="A86" s="37" t="s">
        <v>601</v>
      </c>
      <c r="B86" s="45"/>
      <c r="C86" s="46"/>
      <c r="D86" s="46"/>
      <c r="E86" s="39" t="s">
        <v>1819</v>
      </c>
      <c r="F86" s="46"/>
      <c r="G86" s="46"/>
      <c r="H86" s="46"/>
      <c r="I86" s="46"/>
      <c r="J86" s="48"/>
    </row>
    <row r="87" ht="45">
      <c r="A87" s="37" t="s">
        <v>593</v>
      </c>
      <c r="B87" s="37">
        <v>21</v>
      </c>
      <c r="C87" s="38" t="s">
        <v>1133</v>
      </c>
      <c r="D87" s="37" t="s">
        <v>1134</v>
      </c>
      <c r="E87" s="39" t="s">
        <v>1135</v>
      </c>
      <c r="F87" s="40" t="s">
        <v>1127</v>
      </c>
      <c r="G87" s="41">
        <v>1</v>
      </c>
      <c r="H87" s="42">
        <v>0</v>
      </c>
      <c r="I87" s="43">
        <f>ROUND(G87*H87,P4)</f>
        <v>0</v>
      </c>
      <c r="J87" s="37"/>
      <c r="O87" s="44">
        <f>I87*0.21</f>
        <v>0</v>
      </c>
      <c r="P87">
        <v>3</v>
      </c>
    </row>
    <row r="88">
      <c r="A88" s="37" t="s">
        <v>598</v>
      </c>
      <c r="B88" s="45"/>
      <c r="C88" s="46"/>
      <c r="D88" s="46"/>
      <c r="E88" s="39" t="s">
        <v>1817</v>
      </c>
      <c r="F88" s="46"/>
      <c r="G88" s="46"/>
      <c r="H88" s="46"/>
      <c r="I88" s="46"/>
      <c r="J88" s="48"/>
    </row>
    <row r="89" ht="120">
      <c r="A89" s="37" t="s">
        <v>601</v>
      </c>
      <c r="B89" s="50"/>
      <c r="C89" s="51"/>
      <c r="D89" s="51"/>
      <c r="E89" s="39" t="s">
        <v>1819</v>
      </c>
      <c r="F89" s="51"/>
      <c r="G89" s="51"/>
      <c r="H89" s="51"/>
      <c r="I89" s="51"/>
      <c r="J89" s="52"/>
    </row>
  </sheetData>
  <sheetProtection sheet="1" objects="1" scenarios="1" spinCount="100000" saltValue="eKCGHap13TgoiTJVAaSNxx8OKvwNqgYJ7YMzVEtzNCOPLzwa2vpU6DtDU+xWoBpFwQNP+J8FFZGZ6yxccEigBw==" hashValue="YDapba4Q8GUihwvilM9a5MtkqndHcAXlghE8NDOOHmbdGPFO9Z8bozlZ84jSfYU77LsGMyajm5mYiGlX+06BS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14672</v>
      </c>
      <c r="I3" s="25">
        <f>SUMIFS(I11:I204,A11:A204,"SD")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14277</v>
      </c>
      <c r="D6" s="22"/>
      <c r="E6" s="23" t="s">
        <v>485</v>
      </c>
      <c r="F6" s="17"/>
      <c r="G6" s="17"/>
      <c r="H6" s="17"/>
      <c r="I6" s="17"/>
      <c r="J6" s="19"/>
    </row>
    <row r="7">
      <c r="A7" s="3" t="s">
        <v>578</v>
      </c>
      <c r="B7" s="20" t="s">
        <v>579</v>
      </c>
      <c r="C7" s="21" t="s">
        <v>14672</v>
      </c>
      <c r="D7" s="22"/>
      <c r="E7" s="23" t="s">
        <v>523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244</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14673</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SUMIFS(I17:I24,A17:A24,"P")</f>
        <v>0</v>
      </c>
      <c r="J16" s="36"/>
    </row>
    <row r="17">
      <c r="A17" s="37" t="s">
        <v>593</v>
      </c>
      <c r="B17" s="37">
        <v>2</v>
      </c>
      <c r="C17" s="38" t="s">
        <v>14281</v>
      </c>
      <c r="D17" s="37" t="s">
        <v>595</v>
      </c>
      <c r="E17" s="39" t="s">
        <v>14282</v>
      </c>
      <c r="F17" s="40" t="s">
        <v>641</v>
      </c>
      <c r="G17" s="41">
        <v>36</v>
      </c>
      <c r="H17" s="42">
        <v>0</v>
      </c>
      <c r="I17" s="43">
        <f>ROUND(G17*H17,P4)</f>
        <v>0</v>
      </c>
      <c r="J17" s="37"/>
      <c r="O17" s="44">
        <f>I17*0.21</f>
        <v>0</v>
      </c>
      <c r="P17">
        <v>3</v>
      </c>
    </row>
    <row r="18">
      <c r="A18" s="37" t="s">
        <v>598</v>
      </c>
      <c r="B18" s="45"/>
      <c r="C18" s="46"/>
      <c r="D18" s="46"/>
      <c r="E18" s="47" t="s">
        <v>595</v>
      </c>
      <c r="F18" s="46"/>
      <c r="G18" s="46"/>
      <c r="H18" s="46"/>
      <c r="I18" s="46"/>
      <c r="J18" s="48"/>
    </row>
    <row r="19">
      <c r="A19" s="37" t="s">
        <v>599</v>
      </c>
      <c r="B19" s="45"/>
      <c r="C19" s="46"/>
      <c r="D19" s="46"/>
      <c r="E19" s="49" t="s">
        <v>14674</v>
      </c>
      <c r="F19" s="46"/>
      <c r="G19" s="46"/>
      <c r="H19" s="46"/>
      <c r="I19" s="46"/>
      <c r="J19" s="48"/>
    </row>
    <row r="20" ht="405">
      <c r="A20" s="37" t="s">
        <v>601</v>
      </c>
      <c r="B20" s="45"/>
      <c r="C20" s="46"/>
      <c r="D20" s="46"/>
      <c r="E20" s="39" t="s">
        <v>643</v>
      </c>
      <c r="F20" s="46"/>
      <c r="G20" s="46"/>
      <c r="H20" s="46"/>
      <c r="I20" s="46"/>
      <c r="J20" s="48"/>
    </row>
    <row r="21">
      <c r="A21" s="37" t="s">
        <v>593</v>
      </c>
      <c r="B21" s="37">
        <v>3</v>
      </c>
      <c r="C21" s="38" t="s">
        <v>639</v>
      </c>
      <c r="D21" s="37" t="s">
        <v>595</v>
      </c>
      <c r="E21" s="39" t="s">
        <v>640</v>
      </c>
      <c r="F21" s="40" t="s">
        <v>641</v>
      </c>
      <c r="G21" s="41">
        <v>244</v>
      </c>
      <c r="H21" s="42">
        <v>0</v>
      </c>
      <c r="I21" s="43">
        <f>ROUND(G21*H21,P4)</f>
        <v>0</v>
      </c>
      <c r="J21" s="37"/>
      <c r="O21" s="44">
        <f>I21*0.21</f>
        <v>0</v>
      </c>
      <c r="P21">
        <v>3</v>
      </c>
    </row>
    <row r="22">
      <c r="A22" s="37" t="s">
        <v>598</v>
      </c>
      <c r="B22" s="45"/>
      <c r="C22" s="46"/>
      <c r="D22" s="46"/>
      <c r="E22" s="47" t="s">
        <v>595</v>
      </c>
      <c r="F22" s="46"/>
      <c r="G22" s="46"/>
      <c r="H22" s="46"/>
      <c r="I22" s="46"/>
      <c r="J22" s="48"/>
    </row>
    <row r="23">
      <c r="A23" s="37" t="s">
        <v>599</v>
      </c>
      <c r="B23" s="45"/>
      <c r="C23" s="46"/>
      <c r="D23" s="46"/>
      <c r="E23" s="49" t="s">
        <v>14673</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SUMIFS(I26:I29,A26:A29,"P")</f>
        <v>0</v>
      </c>
      <c r="J25" s="36"/>
    </row>
    <row r="26">
      <c r="A26" s="37" t="s">
        <v>593</v>
      </c>
      <c r="B26" s="37">
        <v>4</v>
      </c>
      <c r="C26" s="38" t="s">
        <v>1001</v>
      </c>
      <c r="D26" s="37" t="s">
        <v>595</v>
      </c>
      <c r="E26" s="39" t="s">
        <v>1002</v>
      </c>
      <c r="F26" s="40" t="s">
        <v>597</v>
      </c>
      <c r="G26" s="41">
        <v>43</v>
      </c>
      <c r="H26" s="42">
        <v>0</v>
      </c>
      <c r="I26" s="43">
        <f>ROUND(G26*H26,P4)</f>
        <v>0</v>
      </c>
      <c r="J26" s="37"/>
      <c r="O26" s="44">
        <f>I26*0.21</f>
        <v>0</v>
      </c>
      <c r="P26">
        <v>3</v>
      </c>
    </row>
    <row r="27">
      <c r="A27" s="37" t="s">
        <v>598</v>
      </c>
      <c r="B27" s="45"/>
      <c r="C27" s="46"/>
      <c r="D27" s="46"/>
      <c r="E27" s="47" t="s">
        <v>595</v>
      </c>
      <c r="F27" s="46"/>
      <c r="G27" s="46"/>
      <c r="H27" s="46"/>
      <c r="I27" s="46"/>
      <c r="J27" s="48"/>
    </row>
    <row r="28">
      <c r="A28" s="37" t="s">
        <v>599</v>
      </c>
      <c r="B28" s="45"/>
      <c r="C28" s="46"/>
      <c r="D28" s="46"/>
      <c r="E28" s="49" t="s">
        <v>14675</v>
      </c>
      <c r="F28" s="46"/>
      <c r="G28" s="46"/>
      <c r="H28" s="46"/>
      <c r="I28" s="46"/>
      <c r="J28" s="48"/>
    </row>
    <row r="29" ht="45">
      <c r="A29" s="37" t="s">
        <v>601</v>
      </c>
      <c r="B29" s="45"/>
      <c r="C29" s="46"/>
      <c r="D29" s="46"/>
      <c r="E29" s="39" t="s">
        <v>14288</v>
      </c>
      <c r="F29" s="46"/>
      <c r="G29" s="46"/>
      <c r="H29" s="46"/>
      <c r="I29" s="46"/>
      <c r="J29" s="48"/>
    </row>
    <row r="30">
      <c r="A30" s="31" t="s">
        <v>591</v>
      </c>
      <c r="B30" s="32"/>
      <c r="C30" s="33" t="s">
        <v>14213</v>
      </c>
      <c r="D30" s="34"/>
      <c r="E30" s="31" t="s">
        <v>14214</v>
      </c>
      <c r="F30" s="34"/>
      <c r="G30" s="34"/>
      <c r="H30" s="34"/>
      <c r="I30" s="35">
        <f>SUMIFS(I31:I34,A31:A34,"P")</f>
        <v>0</v>
      </c>
      <c r="J30" s="36"/>
    </row>
    <row r="31">
      <c r="A31" s="37" t="s">
        <v>593</v>
      </c>
      <c r="B31" s="37">
        <v>5</v>
      </c>
      <c r="C31" s="38" t="s">
        <v>644</v>
      </c>
      <c r="D31" s="37" t="s">
        <v>595</v>
      </c>
      <c r="E31" s="39" t="s">
        <v>645</v>
      </c>
      <c r="F31" s="40" t="s">
        <v>641</v>
      </c>
      <c r="G31" s="41">
        <v>244</v>
      </c>
      <c r="H31" s="42">
        <v>0</v>
      </c>
      <c r="I31" s="43">
        <f>ROUND(G31*H31,P4)</f>
        <v>0</v>
      </c>
      <c r="J31" s="37"/>
      <c r="O31" s="44">
        <f>I31*0.21</f>
        <v>0</v>
      </c>
      <c r="P31">
        <v>3</v>
      </c>
    </row>
    <row r="32">
      <c r="A32" s="37" t="s">
        <v>598</v>
      </c>
      <c r="B32" s="45"/>
      <c r="C32" s="46"/>
      <c r="D32" s="46"/>
      <c r="E32" s="47" t="s">
        <v>595</v>
      </c>
      <c r="F32" s="46"/>
      <c r="G32" s="46"/>
      <c r="H32" s="46"/>
      <c r="I32" s="46"/>
      <c r="J32" s="48"/>
    </row>
    <row r="33">
      <c r="A33" s="37" t="s">
        <v>599</v>
      </c>
      <c r="B33" s="45"/>
      <c r="C33" s="46"/>
      <c r="D33" s="46"/>
      <c r="E33" s="49" t="s">
        <v>14673</v>
      </c>
      <c r="F33" s="46"/>
      <c r="G33" s="46"/>
      <c r="H33" s="46"/>
      <c r="I33" s="46"/>
      <c r="J33" s="48"/>
    </row>
    <row r="34" ht="300">
      <c r="A34" s="37" t="s">
        <v>601</v>
      </c>
      <c r="B34" s="45"/>
      <c r="C34" s="46"/>
      <c r="D34" s="46"/>
      <c r="E34" s="39" t="s">
        <v>647</v>
      </c>
      <c r="F34" s="46"/>
      <c r="G34" s="46"/>
      <c r="H34" s="46"/>
      <c r="I34" s="46"/>
      <c r="J34" s="48"/>
    </row>
    <row r="35">
      <c r="A35" s="31" t="s">
        <v>591</v>
      </c>
      <c r="B35" s="32"/>
      <c r="C35" s="33" t="s">
        <v>4037</v>
      </c>
      <c r="D35" s="34"/>
      <c r="E35" s="31" t="s">
        <v>4038</v>
      </c>
      <c r="F35" s="34"/>
      <c r="G35" s="34"/>
      <c r="H35" s="34"/>
      <c r="I35" s="35">
        <f>SUMIFS(I36:I39,A36:A39,"P")</f>
        <v>0</v>
      </c>
      <c r="J35" s="36"/>
    </row>
    <row r="36">
      <c r="A36" s="37" t="s">
        <v>593</v>
      </c>
      <c r="B36" s="37">
        <v>6</v>
      </c>
      <c r="C36" s="38" t="s">
        <v>5447</v>
      </c>
      <c r="D36" s="37" t="s">
        <v>595</v>
      </c>
      <c r="E36" s="39" t="s">
        <v>5260</v>
      </c>
      <c r="F36" s="40" t="s">
        <v>989</v>
      </c>
      <c r="G36" s="41">
        <v>4</v>
      </c>
      <c r="H36" s="42">
        <v>0</v>
      </c>
      <c r="I36" s="43">
        <f>ROUND(G36*H36,P4)</f>
        <v>0</v>
      </c>
      <c r="J36" s="37"/>
      <c r="O36" s="44">
        <f>I36*0.21</f>
        <v>0</v>
      </c>
      <c r="P36">
        <v>3</v>
      </c>
    </row>
    <row r="37">
      <c r="A37" s="37" t="s">
        <v>598</v>
      </c>
      <c r="B37" s="45"/>
      <c r="C37" s="46"/>
      <c r="D37" s="46"/>
      <c r="E37" s="39" t="s">
        <v>5260</v>
      </c>
      <c r="F37" s="46"/>
      <c r="G37" s="46"/>
      <c r="H37" s="46"/>
      <c r="I37" s="46"/>
      <c r="J37" s="48"/>
    </row>
    <row r="38">
      <c r="A38" s="37" t="s">
        <v>599</v>
      </c>
      <c r="B38" s="45"/>
      <c r="C38" s="46"/>
      <c r="D38" s="46"/>
      <c r="E38" s="49" t="s">
        <v>14676</v>
      </c>
      <c r="F38" s="46"/>
      <c r="G38" s="46"/>
      <c r="H38" s="46"/>
      <c r="I38" s="46"/>
      <c r="J38" s="48"/>
    </row>
    <row r="39" ht="30">
      <c r="A39" s="37" t="s">
        <v>601</v>
      </c>
      <c r="B39" s="45"/>
      <c r="C39" s="46"/>
      <c r="D39" s="46"/>
      <c r="E39" s="39" t="s">
        <v>4289</v>
      </c>
      <c r="F39" s="46"/>
      <c r="G39" s="46"/>
      <c r="H39" s="46"/>
      <c r="I39" s="46"/>
      <c r="J39" s="48"/>
    </row>
    <row r="40">
      <c r="A40" s="31" t="s">
        <v>591</v>
      </c>
      <c r="B40" s="32"/>
      <c r="C40" s="33" t="s">
        <v>4055</v>
      </c>
      <c r="D40" s="34"/>
      <c r="E40" s="31" t="s">
        <v>4056</v>
      </c>
      <c r="F40" s="34"/>
      <c r="G40" s="34"/>
      <c r="H40" s="34"/>
      <c r="I40" s="35">
        <f>SUMIFS(I41:I48,A41:A48,"P")</f>
        <v>0</v>
      </c>
      <c r="J40" s="36"/>
    </row>
    <row r="41" ht="30">
      <c r="A41" s="37" t="s">
        <v>593</v>
      </c>
      <c r="B41" s="37">
        <v>7</v>
      </c>
      <c r="C41" s="38" t="s">
        <v>3026</v>
      </c>
      <c r="D41" s="37" t="s">
        <v>595</v>
      </c>
      <c r="E41" s="39" t="s">
        <v>3027</v>
      </c>
      <c r="F41" s="40" t="s">
        <v>608</v>
      </c>
      <c r="G41" s="41">
        <v>20</v>
      </c>
      <c r="H41" s="42">
        <v>0</v>
      </c>
      <c r="I41" s="43">
        <f>ROUND(G41*H41,P4)</f>
        <v>0</v>
      </c>
      <c r="J41" s="37"/>
      <c r="O41" s="44">
        <f>I41*0.21</f>
        <v>0</v>
      </c>
      <c r="P41">
        <v>3</v>
      </c>
    </row>
    <row r="42">
      <c r="A42" s="37" t="s">
        <v>598</v>
      </c>
      <c r="B42" s="45"/>
      <c r="C42" s="46"/>
      <c r="D42" s="46"/>
      <c r="E42" s="47" t="s">
        <v>595</v>
      </c>
      <c r="F42" s="46"/>
      <c r="G42" s="46"/>
      <c r="H42" s="46"/>
      <c r="I42" s="46"/>
      <c r="J42" s="48"/>
    </row>
    <row r="43">
      <c r="A43" s="37" t="s">
        <v>599</v>
      </c>
      <c r="B43" s="45"/>
      <c r="C43" s="46"/>
      <c r="D43" s="46"/>
      <c r="E43" s="49" t="s">
        <v>14677</v>
      </c>
      <c r="F43" s="46"/>
      <c r="G43" s="46"/>
      <c r="H43" s="46"/>
      <c r="I43" s="46"/>
      <c r="J43" s="48"/>
    </row>
    <row r="44" ht="90">
      <c r="A44" s="37" t="s">
        <v>601</v>
      </c>
      <c r="B44" s="45"/>
      <c r="C44" s="46"/>
      <c r="D44" s="46"/>
      <c r="E44" s="39" t="s">
        <v>658</v>
      </c>
      <c r="F44" s="46"/>
      <c r="G44" s="46"/>
      <c r="H44" s="46"/>
      <c r="I44" s="46"/>
      <c r="J44" s="48"/>
    </row>
    <row r="45">
      <c r="A45" s="37" t="s">
        <v>593</v>
      </c>
      <c r="B45" s="37">
        <v>8</v>
      </c>
      <c r="C45" s="38" t="s">
        <v>659</v>
      </c>
      <c r="D45" s="37" t="s">
        <v>595</v>
      </c>
      <c r="E45" s="39" t="s">
        <v>660</v>
      </c>
      <c r="F45" s="40" t="s">
        <v>608</v>
      </c>
      <c r="G45" s="41">
        <v>30</v>
      </c>
      <c r="H45" s="42">
        <v>0</v>
      </c>
      <c r="I45" s="43">
        <f>ROUND(G45*H45,P4)</f>
        <v>0</v>
      </c>
      <c r="J45" s="37"/>
      <c r="O45" s="44">
        <f>I45*0.21</f>
        <v>0</v>
      </c>
      <c r="P45">
        <v>3</v>
      </c>
    </row>
    <row r="46">
      <c r="A46" s="37" t="s">
        <v>598</v>
      </c>
      <c r="B46" s="45"/>
      <c r="C46" s="46"/>
      <c r="D46" s="46"/>
      <c r="E46" s="47" t="s">
        <v>595</v>
      </c>
      <c r="F46" s="46"/>
      <c r="G46" s="46"/>
      <c r="H46" s="46"/>
      <c r="I46" s="46"/>
      <c r="J46" s="48"/>
    </row>
    <row r="47">
      <c r="A47" s="37" t="s">
        <v>599</v>
      </c>
      <c r="B47" s="45"/>
      <c r="C47" s="46"/>
      <c r="D47" s="46"/>
      <c r="E47" s="49" t="s">
        <v>14678</v>
      </c>
      <c r="F47" s="46"/>
      <c r="G47" s="46"/>
      <c r="H47" s="46"/>
      <c r="I47" s="46"/>
      <c r="J47" s="48"/>
    </row>
    <row r="48" ht="90">
      <c r="A48" s="37" t="s">
        <v>601</v>
      </c>
      <c r="B48" s="45"/>
      <c r="C48" s="46"/>
      <c r="D48" s="46"/>
      <c r="E48" s="39" t="s">
        <v>658</v>
      </c>
      <c r="F48" s="46"/>
      <c r="G48" s="46"/>
      <c r="H48" s="46"/>
      <c r="I48" s="46"/>
      <c r="J48" s="48"/>
    </row>
    <row r="49">
      <c r="A49" s="31" t="s">
        <v>591</v>
      </c>
      <c r="B49" s="32"/>
      <c r="C49" s="33" t="s">
        <v>4059</v>
      </c>
      <c r="D49" s="34"/>
      <c r="E49" s="31" t="s">
        <v>4060</v>
      </c>
      <c r="F49" s="34"/>
      <c r="G49" s="34"/>
      <c r="H49" s="34"/>
      <c r="I49" s="35">
        <f>SUMIFS(I50:I79,A50:A79,"P")</f>
        <v>0</v>
      </c>
      <c r="J49" s="36"/>
    </row>
    <row r="50">
      <c r="A50" s="37" t="s">
        <v>593</v>
      </c>
      <c r="B50" s="37">
        <v>9</v>
      </c>
      <c r="C50" s="38" t="s">
        <v>1013</v>
      </c>
      <c r="D50" s="37" t="s">
        <v>595</v>
      </c>
      <c r="E50" s="39" t="s">
        <v>1014</v>
      </c>
      <c r="F50" s="40" t="s">
        <v>597</v>
      </c>
      <c r="G50" s="41">
        <v>870</v>
      </c>
      <c r="H50" s="42">
        <v>0</v>
      </c>
      <c r="I50" s="43">
        <f>ROUND(G50*H50,P4)</f>
        <v>0</v>
      </c>
      <c r="J50" s="37"/>
      <c r="O50" s="44">
        <f>I50*0.21</f>
        <v>0</v>
      </c>
      <c r="P50">
        <v>3</v>
      </c>
    </row>
    <row r="51">
      <c r="A51" s="37" t="s">
        <v>598</v>
      </c>
      <c r="B51" s="45"/>
      <c r="C51" s="46"/>
      <c r="D51" s="46"/>
      <c r="E51" s="47" t="s">
        <v>595</v>
      </c>
      <c r="F51" s="46"/>
      <c r="G51" s="46"/>
      <c r="H51" s="46"/>
      <c r="I51" s="46"/>
      <c r="J51" s="48"/>
    </row>
    <row r="52">
      <c r="A52" s="37" t="s">
        <v>599</v>
      </c>
      <c r="B52" s="45"/>
      <c r="C52" s="46"/>
      <c r="D52" s="46"/>
      <c r="E52" s="49" t="s">
        <v>14679</v>
      </c>
      <c r="F52" s="46"/>
      <c r="G52" s="46"/>
      <c r="H52" s="46"/>
      <c r="I52" s="46"/>
      <c r="J52" s="48"/>
    </row>
    <row r="53" ht="90">
      <c r="A53" s="37" t="s">
        <v>601</v>
      </c>
      <c r="B53" s="45"/>
      <c r="C53" s="46"/>
      <c r="D53" s="46"/>
      <c r="E53" s="39" t="s">
        <v>1040</v>
      </c>
      <c r="F53" s="46"/>
      <c r="G53" s="46"/>
      <c r="H53" s="46"/>
      <c r="I53" s="46"/>
      <c r="J53" s="48"/>
    </row>
    <row r="54">
      <c r="A54" s="37" t="s">
        <v>593</v>
      </c>
      <c r="B54" s="37">
        <v>10</v>
      </c>
      <c r="C54" s="38" t="s">
        <v>1016</v>
      </c>
      <c r="D54" s="37" t="s">
        <v>595</v>
      </c>
      <c r="E54" s="39" t="s">
        <v>1017</v>
      </c>
      <c r="F54" s="40" t="s">
        <v>597</v>
      </c>
      <c r="G54" s="41">
        <v>62</v>
      </c>
      <c r="H54" s="42">
        <v>0</v>
      </c>
      <c r="I54" s="43">
        <f>ROUND(G54*H54,P4)</f>
        <v>0</v>
      </c>
      <c r="J54" s="37"/>
      <c r="O54" s="44">
        <f>I54*0.21</f>
        <v>0</v>
      </c>
      <c r="P54">
        <v>3</v>
      </c>
    </row>
    <row r="55">
      <c r="A55" s="37" t="s">
        <v>598</v>
      </c>
      <c r="B55" s="45"/>
      <c r="C55" s="46"/>
      <c r="D55" s="46"/>
      <c r="E55" s="47" t="s">
        <v>595</v>
      </c>
      <c r="F55" s="46"/>
      <c r="G55" s="46"/>
      <c r="H55" s="46"/>
      <c r="I55" s="46"/>
      <c r="J55" s="48"/>
    </row>
    <row r="56">
      <c r="A56" s="37" t="s">
        <v>599</v>
      </c>
      <c r="B56" s="45"/>
      <c r="C56" s="46"/>
      <c r="D56" s="46"/>
      <c r="E56" s="49" t="s">
        <v>14680</v>
      </c>
      <c r="F56" s="46"/>
      <c r="G56" s="46"/>
      <c r="H56" s="46"/>
      <c r="I56" s="46"/>
      <c r="J56" s="48"/>
    </row>
    <row r="57" ht="90">
      <c r="A57" s="37" t="s">
        <v>601</v>
      </c>
      <c r="B57" s="45"/>
      <c r="C57" s="46"/>
      <c r="D57" s="46"/>
      <c r="E57" s="39" t="s">
        <v>1040</v>
      </c>
      <c r="F57" s="46"/>
      <c r="G57" s="46"/>
      <c r="H57" s="46"/>
      <c r="I57" s="46"/>
      <c r="J57" s="48"/>
    </row>
    <row r="58">
      <c r="A58" s="37" t="s">
        <v>593</v>
      </c>
      <c r="B58" s="37">
        <v>11</v>
      </c>
      <c r="C58" s="38" t="s">
        <v>1019</v>
      </c>
      <c r="D58" s="37" t="s">
        <v>595</v>
      </c>
      <c r="E58" s="39" t="s">
        <v>1020</v>
      </c>
      <c r="F58" s="40" t="s">
        <v>597</v>
      </c>
      <c r="G58" s="41">
        <v>870</v>
      </c>
      <c r="H58" s="42">
        <v>0</v>
      </c>
      <c r="I58" s="43">
        <f>ROUND(G58*H58,P4)</f>
        <v>0</v>
      </c>
      <c r="J58" s="37"/>
      <c r="O58" s="44">
        <f>I58*0.21</f>
        <v>0</v>
      </c>
      <c r="P58">
        <v>3</v>
      </c>
    </row>
    <row r="59">
      <c r="A59" s="37" t="s">
        <v>598</v>
      </c>
      <c r="B59" s="45"/>
      <c r="C59" s="46"/>
      <c r="D59" s="46"/>
      <c r="E59" s="47" t="s">
        <v>595</v>
      </c>
      <c r="F59" s="46"/>
      <c r="G59" s="46"/>
      <c r="H59" s="46"/>
      <c r="I59" s="46"/>
      <c r="J59" s="48"/>
    </row>
    <row r="60">
      <c r="A60" s="37" t="s">
        <v>599</v>
      </c>
      <c r="B60" s="45"/>
      <c r="C60" s="46"/>
      <c r="D60" s="46"/>
      <c r="E60" s="49" t="s">
        <v>14679</v>
      </c>
      <c r="F60" s="46"/>
      <c r="G60" s="46"/>
      <c r="H60" s="46"/>
      <c r="I60" s="46"/>
      <c r="J60" s="48"/>
    </row>
    <row r="61" ht="105">
      <c r="A61" s="37" t="s">
        <v>601</v>
      </c>
      <c r="B61" s="45"/>
      <c r="C61" s="46"/>
      <c r="D61" s="46"/>
      <c r="E61" s="39" t="s">
        <v>14226</v>
      </c>
      <c r="F61" s="46"/>
      <c r="G61" s="46"/>
      <c r="H61" s="46"/>
      <c r="I61" s="46"/>
      <c r="J61" s="48"/>
    </row>
    <row r="62" ht="30">
      <c r="A62" s="37" t="s">
        <v>593</v>
      </c>
      <c r="B62" s="37">
        <v>12</v>
      </c>
      <c r="C62" s="38" t="s">
        <v>14295</v>
      </c>
      <c r="D62" s="37" t="s">
        <v>595</v>
      </c>
      <c r="E62" s="39" t="s">
        <v>14296</v>
      </c>
      <c r="F62" s="40" t="s">
        <v>608</v>
      </c>
      <c r="G62" s="41">
        <v>1</v>
      </c>
      <c r="H62" s="42">
        <v>0</v>
      </c>
      <c r="I62" s="43">
        <f>ROUND(G62*H62,P4)</f>
        <v>0</v>
      </c>
      <c r="J62" s="37"/>
      <c r="O62" s="44">
        <f>I62*0.21</f>
        <v>0</v>
      </c>
      <c r="P62">
        <v>3</v>
      </c>
    </row>
    <row r="63">
      <c r="A63" s="37" t="s">
        <v>598</v>
      </c>
      <c r="B63" s="45"/>
      <c r="C63" s="46"/>
      <c r="D63" s="46"/>
      <c r="E63" s="39" t="s">
        <v>14297</v>
      </c>
      <c r="F63" s="46"/>
      <c r="G63" s="46"/>
      <c r="H63" s="46"/>
      <c r="I63" s="46"/>
      <c r="J63" s="48"/>
    </row>
    <row r="64" ht="150">
      <c r="A64" s="37" t="s">
        <v>601</v>
      </c>
      <c r="B64" s="45"/>
      <c r="C64" s="46"/>
      <c r="D64" s="46"/>
      <c r="E64" s="39" t="s">
        <v>14298</v>
      </c>
      <c r="F64" s="46"/>
      <c r="G64" s="46"/>
      <c r="H64" s="46"/>
      <c r="I64" s="46"/>
      <c r="J64" s="48"/>
    </row>
    <row r="65">
      <c r="A65" s="37" t="s">
        <v>593</v>
      </c>
      <c r="B65" s="37">
        <v>13</v>
      </c>
      <c r="C65" s="38" t="s">
        <v>4061</v>
      </c>
      <c r="D65" s="37" t="s">
        <v>595</v>
      </c>
      <c r="E65" s="39" t="s">
        <v>4062</v>
      </c>
      <c r="F65" s="40" t="s">
        <v>608</v>
      </c>
      <c r="G65" s="41">
        <v>1</v>
      </c>
      <c r="H65" s="42">
        <v>0</v>
      </c>
      <c r="I65" s="43">
        <f>ROUND(G65*H65,P4)</f>
        <v>0</v>
      </c>
      <c r="J65" s="37"/>
      <c r="O65" s="44">
        <f>I65*0.21</f>
        <v>0</v>
      </c>
      <c r="P65">
        <v>3</v>
      </c>
    </row>
    <row r="66">
      <c r="A66" s="37" t="s">
        <v>598</v>
      </c>
      <c r="B66" s="45"/>
      <c r="C66" s="46"/>
      <c r="D66" s="46"/>
      <c r="E66" s="39" t="s">
        <v>14297</v>
      </c>
      <c r="F66" s="46"/>
      <c r="G66" s="46"/>
      <c r="H66" s="46"/>
      <c r="I66" s="46"/>
      <c r="J66" s="48"/>
    </row>
    <row r="67" ht="120">
      <c r="A67" s="37" t="s">
        <v>601</v>
      </c>
      <c r="B67" s="45"/>
      <c r="C67" s="46"/>
      <c r="D67" s="46"/>
      <c r="E67" s="39" t="s">
        <v>4063</v>
      </c>
      <c r="F67" s="46"/>
      <c r="G67" s="46"/>
      <c r="H67" s="46"/>
      <c r="I67" s="46"/>
      <c r="J67" s="48"/>
    </row>
    <row r="68">
      <c r="A68" s="37" t="s">
        <v>593</v>
      </c>
      <c r="B68" s="37">
        <v>14</v>
      </c>
      <c r="C68" s="38" t="s">
        <v>14299</v>
      </c>
      <c r="D68" s="37" t="s">
        <v>595</v>
      </c>
      <c r="E68" s="39" t="s">
        <v>14300</v>
      </c>
      <c r="F68" s="40" t="s">
        <v>597</v>
      </c>
      <c r="G68" s="41">
        <v>870</v>
      </c>
      <c r="H68" s="42">
        <v>0</v>
      </c>
      <c r="I68" s="43">
        <f>ROUND(G68*H68,P4)</f>
        <v>0</v>
      </c>
      <c r="J68" s="37"/>
      <c r="O68" s="44">
        <f>I68*0.21</f>
        <v>0</v>
      </c>
      <c r="P68">
        <v>3</v>
      </c>
    </row>
    <row r="69">
      <c r="A69" s="37" t="s">
        <v>598</v>
      </c>
      <c r="B69" s="45"/>
      <c r="C69" s="46"/>
      <c r="D69" s="46"/>
      <c r="E69" s="47" t="s">
        <v>595</v>
      </c>
      <c r="F69" s="46"/>
      <c r="G69" s="46"/>
      <c r="H69" s="46"/>
      <c r="I69" s="46"/>
      <c r="J69" s="48"/>
    </row>
    <row r="70">
      <c r="A70" s="37" t="s">
        <v>599</v>
      </c>
      <c r="B70" s="45"/>
      <c r="C70" s="46"/>
      <c r="D70" s="46"/>
      <c r="E70" s="49" t="s">
        <v>14679</v>
      </c>
      <c r="F70" s="46"/>
      <c r="G70" s="46"/>
      <c r="H70" s="46"/>
      <c r="I70" s="46"/>
      <c r="J70" s="48"/>
    </row>
    <row r="71" ht="90">
      <c r="A71" s="37" t="s">
        <v>601</v>
      </c>
      <c r="B71" s="45"/>
      <c r="C71" s="46"/>
      <c r="D71" s="46"/>
      <c r="E71" s="39" t="s">
        <v>14301</v>
      </c>
      <c r="F71" s="46"/>
      <c r="G71" s="46"/>
      <c r="H71" s="46"/>
      <c r="I71" s="46"/>
      <c r="J71" s="48"/>
    </row>
    <row r="72" ht="30">
      <c r="A72" s="37" t="s">
        <v>593</v>
      </c>
      <c r="B72" s="37">
        <v>15</v>
      </c>
      <c r="C72" s="38" t="s">
        <v>14302</v>
      </c>
      <c r="D72" s="37" t="s">
        <v>595</v>
      </c>
      <c r="E72" s="39" t="s">
        <v>14303</v>
      </c>
      <c r="F72" s="40" t="s">
        <v>597</v>
      </c>
      <c r="G72" s="41">
        <v>870</v>
      </c>
      <c r="H72" s="42">
        <v>0</v>
      </c>
      <c r="I72" s="43">
        <f>ROUND(G72*H72,P4)</f>
        <v>0</v>
      </c>
      <c r="J72" s="37"/>
      <c r="O72" s="44">
        <f>I72*0.21</f>
        <v>0</v>
      </c>
      <c r="P72">
        <v>3</v>
      </c>
    </row>
    <row r="73">
      <c r="A73" s="37" t="s">
        <v>598</v>
      </c>
      <c r="B73" s="45"/>
      <c r="C73" s="46"/>
      <c r="D73" s="46"/>
      <c r="E73" s="47" t="s">
        <v>595</v>
      </c>
      <c r="F73" s="46"/>
      <c r="G73" s="46"/>
      <c r="H73" s="46"/>
      <c r="I73" s="46"/>
      <c r="J73" s="48"/>
    </row>
    <row r="74">
      <c r="A74" s="37" t="s">
        <v>599</v>
      </c>
      <c r="B74" s="45"/>
      <c r="C74" s="46"/>
      <c r="D74" s="46"/>
      <c r="E74" s="49" t="s">
        <v>14679</v>
      </c>
      <c r="F74" s="46"/>
      <c r="G74" s="46"/>
      <c r="H74" s="46"/>
      <c r="I74" s="46"/>
      <c r="J74" s="48"/>
    </row>
    <row r="75" ht="90">
      <c r="A75" s="37" t="s">
        <v>601</v>
      </c>
      <c r="B75" s="45"/>
      <c r="C75" s="46"/>
      <c r="D75" s="46"/>
      <c r="E75" s="39" t="s">
        <v>14305</v>
      </c>
      <c r="F75" s="46"/>
      <c r="G75" s="46"/>
      <c r="H75" s="46"/>
      <c r="I75" s="46"/>
      <c r="J75" s="48"/>
    </row>
    <row r="76" ht="30">
      <c r="A76" s="37" t="s">
        <v>593</v>
      </c>
      <c r="B76" s="37">
        <v>16</v>
      </c>
      <c r="C76" s="38" t="s">
        <v>14306</v>
      </c>
      <c r="D76" s="37" t="s">
        <v>595</v>
      </c>
      <c r="E76" s="39" t="s">
        <v>14307</v>
      </c>
      <c r="F76" s="40" t="s">
        <v>597</v>
      </c>
      <c r="G76" s="41">
        <v>870</v>
      </c>
      <c r="H76" s="42">
        <v>0</v>
      </c>
      <c r="I76" s="43">
        <f>ROUND(G76*H76,P4)</f>
        <v>0</v>
      </c>
      <c r="J76" s="37"/>
      <c r="O76" s="44">
        <f>I76*0.21</f>
        <v>0</v>
      </c>
      <c r="P76">
        <v>3</v>
      </c>
    </row>
    <row r="77" ht="30">
      <c r="A77" s="37" t="s">
        <v>598</v>
      </c>
      <c r="B77" s="45"/>
      <c r="C77" s="46"/>
      <c r="D77" s="46"/>
      <c r="E77" s="39" t="s">
        <v>14307</v>
      </c>
      <c r="F77" s="46"/>
      <c r="G77" s="46"/>
      <c r="H77" s="46"/>
      <c r="I77" s="46"/>
      <c r="J77" s="48"/>
    </row>
    <row r="78">
      <c r="A78" s="37" t="s">
        <v>599</v>
      </c>
      <c r="B78" s="45"/>
      <c r="C78" s="46"/>
      <c r="D78" s="46"/>
      <c r="E78" s="49" t="s">
        <v>14679</v>
      </c>
      <c r="F78" s="46"/>
      <c r="G78" s="46"/>
      <c r="H78" s="46"/>
      <c r="I78" s="46"/>
      <c r="J78" s="48"/>
    </row>
    <row r="79" ht="75">
      <c r="A79" s="37" t="s">
        <v>601</v>
      </c>
      <c r="B79" s="45"/>
      <c r="C79" s="46"/>
      <c r="D79" s="46"/>
      <c r="E79" s="39" t="s">
        <v>14309</v>
      </c>
      <c r="F79" s="46"/>
      <c r="G79" s="46"/>
      <c r="H79" s="46"/>
      <c r="I79" s="46"/>
      <c r="J79" s="48"/>
    </row>
    <row r="80">
      <c r="A80" s="31" t="s">
        <v>591</v>
      </c>
      <c r="B80" s="32"/>
      <c r="C80" s="33" t="s">
        <v>4064</v>
      </c>
      <c r="D80" s="34"/>
      <c r="E80" s="31" t="s">
        <v>4065</v>
      </c>
      <c r="F80" s="34"/>
      <c r="G80" s="34"/>
      <c r="H80" s="34"/>
      <c r="I80" s="35">
        <f>SUMIFS(I81:I92,A81:A92,"P")</f>
        <v>0</v>
      </c>
      <c r="J80" s="36"/>
    </row>
    <row r="81" ht="30">
      <c r="A81" s="37" t="s">
        <v>593</v>
      </c>
      <c r="B81" s="37">
        <v>17</v>
      </c>
      <c r="C81" s="38" t="s">
        <v>3029</v>
      </c>
      <c r="D81" s="37" t="s">
        <v>595</v>
      </c>
      <c r="E81" s="39" t="s">
        <v>3030</v>
      </c>
      <c r="F81" s="40" t="s">
        <v>597</v>
      </c>
      <c r="G81" s="41">
        <v>10</v>
      </c>
      <c r="H81" s="42">
        <v>0</v>
      </c>
      <c r="I81" s="43">
        <f>ROUND(G81*H81,P4)</f>
        <v>0</v>
      </c>
      <c r="J81" s="37"/>
      <c r="O81" s="44">
        <f>I81*0.21</f>
        <v>0</v>
      </c>
      <c r="P81">
        <v>3</v>
      </c>
    </row>
    <row r="82">
      <c r="A82" s="37" t="s">
        <v>598</v>
      </c>
      <c r="B82" s="45"/>
      <c r="C82" s="46"/>
      <c r="D82" s="46"/>
      <c r="E82" s="39" t="s">
        <v>14297</v>
      </c>
      <c r="F82" s="46"/>
      <c r="G82" s="46"/>
      <c r="H82" s="46"/>
      <c r="I82" s="46"/>
      <c r="J82" s="48"/>
    </row>
    <row r="83" ht="165">
      <c r="A83" s="37" t="s">
        <v>601</v>
      </c>
      <c r="B83" s="45"/>
      <c r="C83" s="46"/>
      <c r="D83" s="46"/>
      <c r="E83" s="39" t="s">
        <v>1037</v>
      </c>
      <c r="F83" s="46"/>
      <c r="G83" s="46"/>
      <c r="H83" s="46"/>
      <c r="I83" s="46"/>
      <c r="J83" s="48"/>
    </row>
    <row r="84">
      <c r="A84" s="37" t="s">
        <v>593</v>
      </c>
      <c r="B84" s="37">
        <v>18</v>
      </c>
      <c r="C84" s="38" t="s">
        <v>4304</v>
      </c>
      <c r="D84" s="37" t="s">
        <v>595</v>
      </c>
      <c r="E84" s="39" t="s">
        <v>4085</v>
      </c>
      <c r="F84" s="40" t="s">
        <v>608</v>
      </c>
      <c r="G84" s="41">
        <v>30</v>
      </c>
      <c r="H84" s="42">
        <v>0</v>
      </c>
      <c r="I84" s="43">
        <f>ROUND(G84*H84,P4)</f>
        <v>0</v>
      </c>
      <c r="J84" s="37"/>
      <c r="O84" s="44">
        <f>I84*0.21</f>
        <v>0</v>
      </c>
      <c r="P84">
        <v>3</v>
      </c>
    </row>
    <row r="85">
      <c r="A85" s="37" t="s">
        <v>598</v>
      </c>
      <c r="B85" s="45"/>
      <c r="C85" s="46"/>
      <c r="D85" s="46"/>
      <c r="E85" s="39" t="s">
        <v>14297</v>
      </c>
      <c r="F85" s="46"/>
      <c r="G85" s="46"/>
      <c r="H85" s="46"/>
      <c r="I85" s="46"/>
      <c r="J85" s="48"/>
    </row>
    <row r="86" ht="135">
      <c r="A86" s="37" t="s">
        <v>601</v>
      </c>
      <c r="B86" s="45"/>
      <c r="C86" s="46"/>
      <c r="D86" s="46"/>
      <c r="E86" s="39" t="s">
        <v>4305</v>
      </c>
      <c r="F86" s="46"/>
      <c r="G86" s="46"/>
      <c r="H86" s="46"/>
      <c r="I86" s="46"/>
      <c r="J86" s="48"/>
    </row>
    <row r="87">
      <c r="A87" s="37" t="s">
        <v>593</v>
      </c>
      <c r="B87" s="37">
        <v>19</v>
      </c>
      <c r="C87" s="38" t="s">
        <v>3857</v>
      </c>
      <c r="D87" s="37" t="s">
        <v>595</v>
      </c>
      <c r="E87" s="39" t="s">
        <v>3858</v>
      </c>
      <c r="F87" s="40" t="s">
        <v>650</v>
      </c>
      <c r="G87" s="41">
        <v>2</v>
      </c>
      <c r="H87" s="42">
        <v>0</v>
      </c>
      <c r="I87" s="43">
        <f>ROUND(G87*H87,P4)</f>
        <v>0</v>
      </c>
      <c r="J87" s="37"/>
      <c r="O87" s="44">
        <f>I87*0.21</f>
        <v>0</v>
      </c>
      <c r="P87">
        <v>3</v>
      </c>
    </row>
    <row r="88">
      <c r="A88" s="37" t="s">
        <v>598</v>
      </c>
      <c r="B88" s="45"/>
      <c r="C88" s="46"/>
      <c r="D88" s="46"/>
      <c r="E88" s="39" t="s">
        <v>14297</v>
      </c>
      <c r="F88" s="46"/>
      <c r="G88" s="46"/>
      <c r="H88" s="46"/>
      <c r="I88" s="46"/>
      <c r="J88" s="48"/>
    </row>
    <row r="89" ht="60">
      <c r="A89" s="37" t="s">
        <v>601</v>
      </c>
      <c r="B89" s="45"/>
      <c r="C89" s="46"/>
      <c r="D89" s="46"/>
      <c r="E89" s="39" t="s">
        <v>1043</v>
      </c>
      <c r="F89" s="46"/>
      <c r="G89" s="46"/>
      <c r="H89" s="46"/>
      <c r="I89" s="46"/>
      <c r="J89" s="48"/>
    </row>
    <row r="90" ht="30">
      <c r="A90" s="37" t="s">
        <v>593</v>
      </c>
      <c r="B90" s="37">
        <v>20</v>
      </c>
      <c r="C90" s="38" t="s">
        <v>3556</v>
      </c>
      <c r="D90" s="37" t="s">
        <v>595</v>
      </c>
      <c r="E90" s="39" t="s">
        <v>3557</v>
      </c>
      <c r="F90" s="40" t="s">
        <v>608</v>
      </c>
      <c r="G90" s="41">
        <v>1</v>
      </c>
      <c r="H90" s="42">
        <v>0</v>
      </c>
      <c r="I90" s="43">
        <f>ROUND(G90*H90,P4)</f>
        <v>0</v>
      </c>
      <c r="J90" s="37"/>
      <c r="O90" s="44">
        <f>I90*0.21</f>
        <v>0</v>
      </c>
      <c r="P90">
        <v>3</v>
      </c>
    </row>
    <row r="91">
      <c r="A91" s="37" t="s">
        <v>598</v>
      </c>
      <c r="B91" s="45"/>
      <c r="C91" s="46"/>
      <c r="D91" s="46"/>
      <c r="E91" s="39" t="s">
        <v>14297</v>
      </c>
      <c r="F91" s="46"/>
      <c r="G91" s="46"/>
      <c r="H91" s="46"/>
      <c r="I91" s="46"/>
      <c r="J91" s="48"/>
    </row>
    <row r="92" ht="60">
      <c r="A92" s="37" t="s">
        <v>601</v>
      </c>
      <c r="B92" s="45"/>
      <c r="C92" s="46"/>
      <c r="D92" s="46"/>
      <c r="E92" s="39" t="s">
        <v>4066</v>
      </c>
      <c r="F92" s="46"/>
      <c r="G92" s="46"/>
      <c r="H92" s="46"/>
      <c r="I92" s="46"/>
      <c r="J92" s="48"/>
    </row>
    <row r="93">
      <c r="A93" s="31" t="s">
        <v>591</v>
      </c>
      <c r="B93" s="32"/>
      <c r="C93" s="33" t="s">
        <v>4093</v>
      </c>
      <c r="D93" s="34"/>
      <c r="E93" s="31" t="s">
        <v>4094</v>
      </c>
      <c r="F93" s="34"/>
      <c r="G93" s="34"/>
      <c r="H93" s="34"/>
      <c r="I93" s="35">
        <f>SUMIFS(I94:I99,A94:A99,"P")</f>
        <v>0</v>
      </c>
      <c r="J93" s="36"/>
    </row>
    <row r="94">
      <c r="A94" s="37" t="s">
        <v>593</v>
      </c>
      <c r="B94" s="37">
        <v>21</v>
      </c>
      <c r="C94" s="38" t="s">
        <v>3413</v>
      </c>
      <c r="D94" s="37" t="s">
        <v>595</v>
      </c>
      <c r="E94" s="39" t="s">
        <v>3414</v>
      </c>
      <c r="F94" s="40" t="s">
        <v>608</v>
      </c>
      <c r="G94" s="41">
        <v>20</v>
      </c>
      <c r="H94" s="42">
        <v>0</v>
      </c>
      <c r="I94" s="43">
        <f>ROUND(G94*H94,P4)</f>
        <v>0</v>
      </c>
      <c r="J94" s="37"/>
      <c r="O94" s="44">
        <f>I94*0.21</f>
        <v>0</v>
      </c>
      <c r="P94">
        <v>3</v>
      </c>
    </row>
    <row r="95">
      <c r="A95" s="37" t="s">
        <v>598</v>
      </c>
      <c r="B95" s="45"/>
      <c r="C95" s="46"/>
      <c r="D95" s="46"/>
      <c r="E95" s="39" t="s">
        <v>14297</v>
      </c>
      <c r="F95" s="46"/>
      <c r="G95" s="46"/>
      <c r="H95" s="46"/>
      <c r="I95" s="46"/>
      <c r="J95" s="48"/>
    </row>
    <row r="96" ht="135">
      <c r="A96" s="37" t="s">
        <v>601</v>
      </c>
      <c r="B96" s="45"/>
      <c r="C96" s="46"/>
      <c r="D96" s="46"/>
      <c r="E96" s="39" t="s">
        <v>14310</v>
      </c>
      <c r="F96" s="46"/>
      <c r="G96" s="46"/>
      <c r="H96" s="46"/>
      <c r="I96" s="46"/>
      <c r="J96" s="48"/>
    </row>
    <row r="97" ht="30">
      <c r="A97" s="37" t="s">
        <v>593</v>
      </c>
      <c r="B97" s="37">
        <v>22</v>
      </c>
      <c r="C97" s="38" t="s">
        <v>1025</v>
      </c>
      <c r="D97" s="37" t="s">
        <v>595</v>
      </c>
      <c r="E97" s="39" t="s">
        <v>1026</v>
      </c>
      <c r="F97" s="40" t="s">
        <v>608</v>
      </c>
      <c r="G97" s="41">
        <v>20</v>
      </c>
      <c r="H97" s="42">
        <v>0</v>
      </c>
      <c r="I97" s="43">
        <f>ROUND(G97*H97,P4)</f>
        <v>0</v>
      </c>
      <c r="J97" s="37"/>
      <c r="O97" s="44">
        <f>I97*0.21</f>
        <v>0</v>
      </c>
      <c r="P97">
        <v>3</v>
      </c>
    </row>
    <row r="98">
      <c r="A98" s="37" t="s">
        <v>598</v>
      </c>
      <c r="B98" s="45"/>
      <c r="C98" s="46"/>
      <c r="D98" s="46"/>
      <c r="E98" s="39" t="s">
        <v>14297</v>
      </c>
      <c r="F98" s="46"/>
      <c r="G98" s="46"/>
      <c r="H98" s="46"/>
      <c r="I98" s="46"/>
      <c r="J98" s="48"/>
    </row>
    <row r="99" ht="120">
      <c r="A99" s="37" t="s">
        <v>601</v>
      </c>
      <c r="B99" s="45"/>
      <c r="C99" s="46"/>
      <c r="D99" s="46"/>
      <c r="E99" s="39" t="s">
        <v>14311</v>
      </c>
      <c r="F99" s="46"/>
      <c r="G99" s="46"/>
      <c r="H99" s="46"/>
      <c r="I99" s="46"/>
      <c r="J99" s="48"/>
    </row>
    <row r="100">
      <c r="A100" s="31" t="s">
        <v>591</v>
      </c>
      <c r="B100" s="32"/>
      <c r="C100" s="33" t="s">
        <v>1716</v>
      </c>
      <c r="D100" s="34"/>
      <c r="E100" s="31" t="s">
        <v>4099</v>
      </c>
      <c r="F100" s="34"/>
      <c r="G100" s="34"/>
      <c r="H100" s="34"/>
      <c r="I100" s="35">
        <f>SUMIFS(I101:I121,A101:A121,"P")</f>
        <v>0</v>
      </c>
      <c r="J100" s="36"/>
    </row>
    <row r="101">
      <c r="A101" s="37" t="s">
        <v>593</v>
      </c>
      <c r="B101" s="37">
        <v>23</v>
      </c>
      <c r="C101" s="38" t="s">
        <v>14312</v>
      </c>
      <c r="D101" s="37" t="s">
        <v>595</v>
      </c>
      <c r="E101" s="39" t="s">
        <v>14313</v>
      </c>
      <c r="F101" s="40" t="s">
        <v>597</v>
      </c>
      <c r="G101" s="41">
        <v>60</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c r="A103" s="37" t="s">
        <v>599</v>
      </c>
      <c r="B103" s="45"/>
      <c r="C103" s="46"/>
      <c r="D103" s="46"/>
      <c r="E103" s="49" t="s">
        <v>14681</v>
      </c>
      <c r="F103" s="46"/>
      <c r="G103" s="46"/>
      <c r="H103" s="46"/>
      <c r="I103" s="46"/>
      <c r="J103" s="48"/>
    </row>
    <row r="104" ht="150">
      <c r="A104" s="37" t="s">
        <v>601</v>
      </c>
      <c r="B104" s="45"/>
      <c r="C104" s="46"/>
      <c r="D104" s="46"/>
      <c r="E104" s="39" t="s">
        <v>14315</v>
      </c>
      <c r="F104" s="46"/>
      <c r="G104" s="46"/>
      <c r="H104" s="46"/>
      <c r="I104" s="46"/>
      <c r="J104" s="48"/>
    </row>
    <row r="105">
      <c r="A105" s="37" t="s">
        <v>593</v>
      </c>
      <c r="B105" s="37">
        <v>24</v>
      </c>
      <c r="C105" s="38" t="s">
        <v>14316</v>
      </c>
      <c r="D105" s="37" t="s">
        <v>595</v>
      </c>
      <c r="E105" s="39" t="s">
        <v>14317</v>
      </c>
      <c r="F105" s="40" t="s">
        <v>608</v>
      </c>
      <c r="G105" s="41">
        <v>8</v>
      </c>
      <c r="H105" s="42">
        <v>0</v>
      </c>
      <c r="I105" s="43">
        <f>ROUND(G105*H105,P4)</f>
        <v>0</v>
      </c>
      <c r="J105" s="37"/>
      <c r="O105" s="44">
        <f>I105*0.21</f>
        <v>0</v>
      </c>
      <c r="P105">
        <v>3</v>
      </c>
    </row>
    <row r="106">
      <c r="A106" s="37" t="s">
        <v>598</v>
      </c>
      <c r="B106" s="45"/>
      <c r="C106" s="46"/>
      <c r="D106" s="46"/>
      <c r="E106" s="39" t="s">
        <v>14297</v>
      </c>
      <c r="F106" s="46"/>
      <c r="G106" s="46"/>
      <c r="H106" s="46"/>
      <c r="I106" s="46"/>
      <c r="J106" s="48"/>
    </row>
    <row r="107" ht="120">
      <c r="A107" s="37" t="s">
        <v>601</v>
      </c>
      <c r="B107" s="45"/>
      <c r="C107" s="46"/>
      <c r="D107" s="46"/>
      <c r="E107" s="39" t="s">
        <v>14318</v>
      </c>
      <c r="F107" s="46"/>
      <c r="G107" s="46"/>
      <c r="H107" s="46"/>
      <c r="I107" s="46"/>
      <c r="J107" s="48"/>
    </row>
    <row r="108">
      <c r="A108" s="37" t="s">
        <v>593</v>
      </c>
      <c r="B108" s="37">
        <v>25</v>
      </c>
      <c r="C108" s="38" t="s">
        <v>3310</v>
      </c>
      <c r="D108" s="37" t="s">
        <v>595</v>
      </c>
      <c r="E108" s="39" t="s">
        <v>3311</v>
      </c>
      <c r="F108" s="40" t="s">
        <v>608</v>
      </c>
      <c r="G108" s="41">
        <v>12</v>
      </c>
      <c r="H108" s="42">
        <v>0</v>
      </c>
      <c r="I108" s="43">
        <f>ROUND(G108*H108,P4)</f>
        <v>0</v>
      </c>
      <c r="J108" s="37"/>
      <c r="O108" s="44">
        <f>I108*0.21</f>
        <v>0</v>
      </c>
      <c r="P108">
        <v>3</v>
      </c>
    </row>
    <row r="109">
      <c r="A109" s="37" t="s">
        <v>598</v>
      </c>
      <c r="B109" s="45"/>
      <c r="C109" s="46"/>
      <c r="D109" s="46"/>
      <c r="E109" s="39" t="s">
        <v>14297</v>
      </c>
      <c r="F109" s="46"/>
      <c r="G109" s="46"/>
      <c r="H109" s="46"/>
      <c r="I109" s="46"/>
      <c r="J109" s="48"/>
    </row>
    <row r="110" ht="90">
      <c r="A110" s="37" t="s">
        <v>601</v>
      </c>
      <c r="B110" s="45"/>
      <c r="C110" s="46"/>
      <c r="D110" s="46"/>
      <c r="E110" s="39" t="s">
        <v>4318</v>
      </c>
      <c r="F110" s="46"/>
      <c r="G110" s="46"/>
      <c r="H110" s="46"/>
      <c r="I110" s="46"/>
      <c r="J110" s="48"/>
    </row>
    <row r="111">
      <c r="A111" s="37" t="s">
        <v>593</v>
      </c>
      <c r="B111" s="37">
        <v>26</v>
      </c>
      <c r="C111" s="38" t="s">
        <v>4322</v>
      </c>
      <c r="D111" s="37" t="s">
        <v>595</v>
      </c>
      <c r="E111" s="39" t="s">
        <v>4121</v>
      </c>
      <c r="F111" s="40" t="s">
        <v>608</v>
      </c>
      <c r="G111" s="41">
        <v>12</v>
      </c>
      <c r="H111" s="42">
        <v>0</v>
      </c>
      <c r="I111" s="43">
        <f>ROUND(G111*H111,P4)</f>
        <v>0</v>
      </c>
      <c r="J111" s="37"/>
      <c r="O111" s="44">
        <f>I111*0.21</f>
        <v>0</v>
      </c>
      <c r="P111">
        <v>3</v>
      </c>
    </row>
    <row r="112">
      <c r="A112" s="37" t="s">
        <v>598</v>
      </c>
      <c r="B112" s="45"/>
      <c r="C112" s="46"/>
      <c r="D112" s="46"/>
      <c r="E112" s="39" t="s">
        <v>14297</v>
      </c>
      <c r="F112" s="46"/>
      <c r="G112" s="46"/>
      <c r="H112" s="46"/>
      <c r="I112" s="46"/>
      <c r="J112" s="48"/>
    </row>
    <row r="113" ht="120">
      <c r="A113" s="37" t="s">
        <v>601</v>
      </c>
      <c r="B113" s="45"/>
      <c r="C113" s="46"/>
      <c r="D113" s="46"/>
      <c r="E113" s="39" t="s">
        <v>4323</v>
      </c>
      <c r="F113" s="46"/>
      <c r="G113" s="46"/>
      <c r="H113" s="46"/>
      <c r="I113" s="46"/>
      <c r="J113" s="48"/>
    </row>
    <row r="114">
      <c r="A114" s="37" t="s">
        <v>593</v>
      </c>
      <c r="B114" s="37">
        <v>27</v>
      </c>
      <c r="C114" s="38" t="s">
        <v>14319</v>
      </c>
      <c r="D114" s="37" t="s">
        <v>595</v>
      </c>
      <c r="E114" s="39" t="s">
        <v>2456</v>
      </c>
      <c r="F114" s="40" t="s">
        <v>608</v>
      </c>
      <c r="G114" s="41">
        <v>1</v>
      </c>
      <c r="H114" s="42">
        <v>0</v>
      </c>
      <c r="I114" s="43">
        <f>ROUND(G114*H114,P4)</f>
        <v>0</v>
      </c>
      <c r="J114" s="37"/>
      <c r="O114" s="44">
        <f>I114*0.21</f>
        <v>0</v>
      </c>
      <c r="P114">
        <v>3</v>
      </c>
    </row>
    <row r="115">
      <c r="A115" s="37" t="s">
        <v>598</v>
      </c>
      <c r="B115" s="45"/>
      <c r="C115" s="46"/>
      <c r="D115" s="46"/>
      <c r="E115" s="47" t="s">
        <v>595</v>
      </c>
      <c r="F115" s="46"/>
      <c r="G115" s="46"/>
      <c r="H115" s="46"/>
      <c r="I115" s="46"/>
      <c r="J115" s="48"/>
    </row>
    <row r="116">
      <c r="A116" s="37" t="s">
        <v>599</v>
      </c>
      <c r="B116" s="45"/>
      <c r="C116" s="46"/>
      <c r="D116" s="46"/>
      <c r="E116" s="49" t="s">
        <v>14682</v>
      </c>
      <c r="F116" s="46"/>
      <c r="G116" s="46"/>
      <c r="H116" s="46"/>
      <c r="I116" s="46"/>
      <c r="J116" s="48"/>
    </row>
    <row r="117" ht="120">
      <c r="A117" s="37" t="s">
        <v>601</v>
      </c>
      <c r="B117" s="45"/>
      <c r="C117" s="46"/>
      <c r="D117" s="46"/>
      <c r="E117" s="39" t="s">
        <v>14321</v>
      </c>
      <c r="F117" s="46"/>
      <c r="G117" s="46"/>
      <c r="H117" s="46"/>
      <c r="I117" s="46"/>
      <c r="J117" s="48"/>
    </row>
    <row r="118">
      <c r="A118" s="37" t="s">
        <v>593</v>
      </c>
      <c r="B118" s="37">
        <v>28</v>
      </c>
      <c r="C118" s="38" t="s">
        <v>14322</v>
      </c>
      <c r="D118" s="37" t="s">
        <v>595</v>
      </c>
      <c r="E118" s="39" t="s">
        <v>14323</v>
      </c>
      <c r="F118" s="40" t="s">
        <v>597</v>
      </c>
      <c r="G118" s="41">
        <v>60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c r="A120" s="37" t="s">
        <v>599</v>
      </c>
      <c r="B120" s="45"/>
      <c r="C120" s="46"/>
      <c r="D120" s="46"/>
      <c r="E120" s="49" t="s">
        <v>14681</v>
      </c>
      <c r="F120" s="46"/>
      <c r="G120" s="46"/>
      <c r="H120" s="46"/>
      <c r="I120" s="46"/>
      <c r="J120" s="48"/>
    </row>
    <row r="121" ht="45">
      <c r="A121" s="37" t="s">
        <v>601</v>
      </c>
      <c r="B121" s="45"/>
      <c r="C121" s="46"/>
      <c r="D121" s="46"/>
      <c r="E121" s="39" t="s">
        <v>14325</v>
      </c>
      <c r="F121" s="46"/>
      <c r="G121" s="46"/>
      <c r="H121" s="46"/>
      <c r="I121" s="46"/>
      <c r="J121" s="48"/>
    </row>
    <row r="122">
      <c r="A122" s="31" t="s">
        <v>591</v>
      </c>
      <c r="B122" s="32"/>
      <c r="C122" s="33" t="s">
        <v>3659</v>
      </c>
      <c r="D122" s="34"/>
      <c r="E122" s="31" t="s">
        <v>4123</v>
      </c>
      <c r="F122" s="34"/>
      <c r="G122" s="34"/>
      <c r="H122" s="34"/>
      <c r="I122" s="35">
        <f>SUMIFS(I123:I145,A123:A145,"P")</f>
        <v>0</v>
      </c>
      <c r="J122" s="36"/>
    </row>
    <row r="123" ht="30">
      <c r="A123" s="37" t="s">
        <v>593</v>
      </c>
      <c r="B123" s="37">
        <v>29</v>
      </c>
      <c r="C123" s="38" t="s">
        <v>1409</v>
      </c>
      <c r="D123" s="37" t="s">
        <v>595</v>
      </c>
      <c r="E123" s="39" t="s">
        <v>1410</v>
      </c>
      <c r="F123" s="40" t="s">
        <v>608</v>
      </c>
      <c r="G123" s="41">
        <v>2</v>
      </c>
      <c r="H123" s="42">
        <v>0</v>
      </c>
      <c r="I123" s="43">
        <f>ROUND(G123*H123,P4)</f>
        <v>0</v>
      </c>
      <c r="J123" s="37"/>
      <c r="O123" s="44">
        <f>I123*0.21</f>
        <v>0</v>
      </c>
      <c r="P123">
        <v>3</v>
      </c>
    </row>
    <row r="124">
      <c r="A124" s="37" t="s">
        <v>598</v>
      </c>
      <c r="B124" s="45"/>
      <c r="C124" s="46"/>
      <c r="D124" s="46"/>
      <c r="E124" s="47" t="s">
        <v>595</v>
      </c>
      <c r="F124" s="46"/>
      <c r="G124" s="46"/>
      <c r="H124" s="46"/>
      <c r="I124" s="46"/>
      <c r="J124" s="48"/>
    </row>
    <row r="125">
      <c r="A125" s="37" t="s">
        <v>599</v>
      </c>
      <c r="B125" s="45"/>
      <c r="C125" s="46"/>
      <c r="D125" s="46"/>
      <c r="E125" s="49" t="s">
        <v>14683</v>
      </c>
      <c r="F125" s="46"/>
      <c r="G125" s="46"/>
      <c r="H125" s="46"/>
      <c r="I125" s="46"/>
      <c r="J125" s="48"/>
    </row>
    <row r="126" ht="120">
      <c r="A126" s="37" t="s">
        <v>601</v>
      </c>
      <c r="B126" s="45"/>
      <c r="C126" s="46"/>
      <c r="D126" s="46"/>
      <c r="E126" s="39" t="s">
        <v>2096</v>
      </c>
      <c r="F126" s="46"/>
      <c r="G126" s="46"/>
      <c r="H126" s="46"/>
      <c r="I126" s="46"/>
      <c r="J126" s="48"/>
    </row>
    <row r="127" ht="30">
      <c r="A127" s="37" t="s">
        <v>593</v>
      </c>
      <c r="B127" s="37">
        <v>30</v>
      </c>
      <c r="C127" s="38" t="s">
        <v>4328</v>
      </c>
      <c r="D127" s="37" t="s">
        <v>595</v>
      </c>
      <c r="E127" s="39" t="s">
        <v>4329</v>
      </c>
      <c r="F127" s="40" t="s">
        <v>608</v>
      </c>
      <c r="G127" s="41">
        <v>2</v>
      </c>
      <c r="H127" s="42">
        <v>0</v>
      </c>
      <c r="I127" s="43">
        <f>ROUND(G127*H127,P4)</f>
        <v>0</v>
      </c>
      <c r="J127" s="37"/>
      <c r="O127" s="44">
        <f>I127*0.21</f>
        <v>0</v>
      </c>
      <c r="P127">
        <v>3</v>
      </c>
    </row>
    <row r="128">
      <c r="A128" s="37" t="s">
        <v>598</v>
      </c>
      <c r="B128" s="45"/>
      <c r="C128" s="46"/>
      <c r="D128" s="46"/>
      <c r="E128" s="47" t="s">
        <v>595</v>
      </c>
      <c r="F128" s="46"/>
      <c r="G128" s="46"/>
      <c r="H128" s="46"/>
      <c r="I128" s="46"/>
      <c r="J128" s="48"/>
    </row>
    <row r="129">
      <c r="A129" s="37" t="s">
        <v>599</v>
      </c>
      <c r="B129" s="45"/>
      <c r="C129" s="46"/>
      <c r="D129" s="46"/>
      <c r="E129" s="49" t="s">
        <v>14683</v>
      </c>
      <c r="F129" s="46"/>
      <c r="G129" s="46"/>
      <c r="H129" s="46"/>
      <c r="I129" s="46"/>
      <c r="J129" s="48"/>
    </row>
    <row r="130" ht="120">
      <c r="A130" s="37" t="s">
        <v>601</v>
      </c>
      <c r="B130" s="45"/>
      <c r="C130" s="46"/>
      <c r="D130" s="46"/>
      <c r="E130" s="39" t="s">
        <v>2096</v>
      </c>
      <c r="F130" s="46"/>
      <c r="G130" s="46"/>
      <c r="H130" s="46"/>
      <c r="I130" s="46"/>
      <c r="J130" s="48"/>
    </row>
    <row r="131">
      <c r="A131" s="37" t="s">
        <v>593</v>
      </c>
      <c r="B131" s="37">
        <v>31</v>
      </c>
      <c r="C131" s="38" t="s">
        <v>14326</v>
      </c>
      <c r="D131" s="37" t="s">
        <v>595</v>
      </c>
      <c r="E131" s="39" t="s">
        <v>14327</v>
      </c>
      <c r="F131" s="40" t="s">
        <v>597</v>
      </c>
      <c r="G131" s="41">
        <v>62</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c r="A133" s="37" t="s">
        <v>599</v>
      </c>
      <c r="B133" s="45"/>
      <c r="C133" s="46"/>
      <c r="D133" s="46"/>
      <c r="E133" s="49" t="s">
        <v>14684</v>
      </c>
      <c r="F133" s="46"/>
      <c r="G133" s="46"/>
      <c r="H133" s="46"/>
      <c r="I133" s="46"/>
      <c r="J133" s="48"/>
    </row>
    <row r="134" ht="90">
      <c r="A134" s="37" t="s">
        <v>601</v>
      </c>
      <c r="B134" s="45"/>
      <c r="C134" s="46"/>
      <c r="D134" s="46"/>
      <c r="E134" s="39" t="s">
        <v>14329</v>
      </c>
      <c r="F134" s="46"/>
      <c r="G134" s="46"/>
      <c r="H134" s="46"/>
      <c r="I134" s="46"/>
      <c r="J134" s="48"/>
    </row>
    <row r="135">
      <c r="A135" s="37" t="s">
        <v>593</v>
      </c>
      <c r="B135" s="37">
        <v>32</v>
      </c>
      <c r="C135" s="38" t="s">
        <v>1259</v>
      </c>
      <c r="D135" s="37" t="s">
        <v>595</v>
      </c>
      <c r="E135" s="39" t="s">
        <v>1260</v>
      </c>
      <c r="F135" s="40" t="s">
        <v>608</v>
      </c>
      <c r="G135" s="41">
        <v>4</v>
      </c>
      <c r="H135" s="42">
        <v>0</v>
      </c>
      <c r="I135" s="43">
        <f>ROUND(G135*H135,P4)</f>
        <v>0</v>
      </c>
      <c r="J135" s="37"/>
      <c r="O135" s="44">
        <f>I135*0.21</f>
        <v>0</v>
      </c>
      <c r="P135">
        <v>3</v>
      </c>
    </row>
    <row r="136">
      <c r="A136" s="37" t="s">
        <v>598</v>
      </c>
      <c r="B136" s="45"/>
      <c r="C136" s="46"/>
      <c r="D136" s="46"/>
      <c r="E136" s="39" t="s">
        <v>14297</v>
      </c>
      <c r="F136" s="46"/>
      <c r="G136" s="46"/>
      <c r="H136" s="46"/>
      <c r="I136" s="46"/>
      <c r="J136" s="48"/>
    </row>
    <row r="137" ht="105">
      <c r="A137" s="37" t="s">
        <v>601</v>
      </c>
      <c r="B137" s="45"/>
      <c r="C137" s="46"/>
      <c r="D137" s="46"/>
      <c r="E137" s="39" t="s">
        <v>4128</v>
      </c>
      <c r="F137" s="46"/>
      <c r="G137" s="46"/>
      <c r="H137" s="46"/>
      <c r="I137" s="46"/>
      <c r="J137" s="48"/>
    </row>
    <row r="138">
      <c r="A138" s="37" t="s">
        <v>593</v>
      </c>
      <c r="B138" s="37">
        <v>33</v>
      </c>
      <c r="C138" s="38" t="s">
        <v>4339</v>
      </c>
      <c r="D138" s="37" t="s">
        <v>595</v>
      </c>
      <c r="E138" s="39" t="s">
        <v>1526</v>
      </c>
      <c r="F138" s="40" t="s">
        <v>597</v>
      </c>
      <c r="G138" s="41">
        <v>20</v>
      </c>
      <c r="H138" s="42">
        <v>0</v>
      </c>
      <c r="I138" s="43">
        <f>ROUND(G138*H138,P4)</f>
        <v>0</v>
      </c>
      <c r="J138" s="37"/>
      <c r="O138" s="44">
        <f>I138*0.21</f>
        <v>0</v>
      </c>
      <c r="P138">
        <v>3</v>
      </c>
    </row>
    <row r="139">
      <c r="A139" s="37" t="s">
        <v>598</v>
      </c>
      <c r="B139" s="45"/>
      <c r="C139" s="46"/>
      <c r="D139" s="46"/>
      <c r="E139" s="39" t="s">
        <v>1526</v>
      </c>
      <c r="F139" s="46"/>
      <c r="G139" s="46"/>
      <c r="H139" s="46"/>
      <c r="I139" s="46"/>
      <c r="J139" s="48"/>
    </row>
    <row r="140">
      <c r="A140" s="37" t="s">
        <v>599</v>
      </c>
      <c r="B140" s="45"/>
      <c r="C140" s="46"/>
      <c r="D140" s="46"/>
      <c r="E140" s="49" t="s">
        <v>14685</v>
      </c>
      <c r="F140" s="46"/>
      <c r="G140" s="46"/>
      <c r="H140" s="46"/>
      <c r="I140" s="46"/>
      <c r="J140" s="48"/>
    </row>
    <row r="141">
      <c r="A141" s="37" t="s">
        <v>601</v>
      </c>
      <c r="B141" s="45"/>
      <c r="C141" s="46"/>
      <c r="D141" s="46"/>
      <c r="E141" s="47" t="s">
        <v>595</v>
      </c>
      <c r="F141" s="46"/>
      <c r="G141" s="46"/>
      <c r="H141" s="46"/>
      <c r="I141" s="46"/>
      <c r="J141" s="48"/>
    </row>
    <row r="142" ht="30">
      <c r="A142" s="37" t="s">
        <v>593</v>
      </c>
      <c r="B142" s="37">
        <v>34</v>
      </c>
      <c r="C142" s="38" t="s">
        <v>4341</v>
      </c>
      <c r="D142" s="37" t="s">
        <v>595</v>
      </c>
      <c r="E142" s="39" t="s">
        <v>4342</v>
      </c>
      <c r="F142" s="40" t="s">
        <v>597</v>
      </c>
      <c r="G142" s="41">
        <v>960</v>
      </c>
      <c r="H142" s="42">
        <v>0</v>
      </c>
      <c r="I142" s="43">
        <f>ROUND(G142*H142,P4)</f>
        <v>0</v>
      </c>
      <c r="J142" s="37"/>
      <c r="O142" s="44">
        <f>I142*0.21</f>
        <v>0</v>
      </c>
      <c r="P142">
        <v>3</v>
      </c>
    </row>
    <row r="143" ht="30">
      <c r="A143" s="37" t="s">
        <v>598</v>
      </c>
      <c r="B143" s="45"/>
      <c r="C143" s="46"/>
      <c r="D143" s="46"/>
      <c r="E143" s="39" t="s">
        <v>4342</v>
      </c>
      <c r="F143" s="46"/>
      <c r="G143" s="46"/>
      <c r="H143" s="46"/>
      <c r="I143" s="46"/>
      <c r="J143" s="48"/>
    </row>
    <row r="144">
      <c r="A144" s="37" t="s">
        <v>599</v>
      </c>
      <c r="B144" s="45"/>
      <c r="C144" s="46"/>
      <c r="D144" s="46"/>
      <c r="E144" s="49" t="s">
        <v>14686</v>
      </c>
      <c r="F144" s="46"/>
      <c r="G144" s="46"/>
      <c r="H144" s="46"/>
      <c r="I144" s="46"/>
      <c r="J144" s="48"/>
    </row>
    <row r="145">
      <c r="A145" s="37" t="s">
        <v>601</v>
      </c>
      <c r="B145" s="45"/>
      <c r="C145" s="46"/>
      <c r="D145" s="46"/>
      <c r="E145" s="47" t="s">
        <v>595</v>
      </c>
      <c r="F145" s="46"/>
      <c r="G145" s="46"/>
      <c r="H145" s="46"/>
      <c r="I145" s="46"/>
      <c r="J145" s="48"/>
    </row>
    <row r="146">
      <c r="A146" s="31" t="s">
        <v>591</v>
      </c>
      <c r="B146" s="32"/>
      <c r="C146" s="33" t="s">
        <v>3893</v>
      </c>
      <c r="D146" s="34"/>
      <c r="E146" s="31" t="s">
        <v>4353</v>
      </c>
      <c r="F146" s="34"/>
      <c r="G146" s="34"/>
      <c r="H146" s="34"/>
      <c r="I146" s="35">
        <f>SUMIFS(I147:I150,A147:A150,"P")</f>
        <v>0</v>
      </c>
      <c r="J146" s="36"/>
    </row>
    <row r="147" ht="30">
      <c r="A147" s="37" t="s">
        <v>593</v>
      </c>
      <c r="B147" s="37">
        <v>35</v>
      </c>
      <c r="C147" s="38" t="s">
        <v>14331</v>
      </c>
      <c r="D147" s="37" t="s">
        <v>595</v>
      </c>
      <c r="E147" s="39" t="s">
        <v>14332</v>
      </c>
      <c r="F147" s="40" t="s">
        <v>608</v>
      </c>
      <c r="G147" s="41">
        <v>1</v>
      </c>
      <c r="H147" s="42">
        <v>0</v>
      </c>
      <c r="I147" s="43">
        <f>ROUND(G147*H147,P4)</f>
        <v>0</v>
      </c>
      <c r="J147" s="37"/>
      <c r="O147" s="44">
        <f>I147*0.21</f>
        <v>0</v>
      </c>
      <c r="P147">
        <v>3</v>
      </c>
    </row>
    <row r="148" ht="30">
      <c r="A148" s="37" t="s">
        <v>598</v>
      </c>
      <c r="B148" s="45"/>
      <c r="C148" s="46"/>
      <c r="D148" s="46"/>
      <c r="E148" s="39" t="s">
        <v>14332</v>
      </c>
      <c r="F148" s="46"/>
      <c r="G148" s="46"/>
      <c r="H148" s="46"/>
      <c r="I148" s="46"/>
      <c r="J148" s="48"/>
    </row>
    <row r="149">
      <c r="A149" s="37" t="s">
        <v>599</v>
      </c>
      <c r="B149" s="45"/>
      <c r="C149" s="46"/>
      <c r="D149" s="46"/>
      <c r="E149" s="49" t="s">
        <v>14687</v>
      </c>
      <c r="F149" s="46"/>
      <c r="G149" s="46"/>
      <c r="H149" s="46"/>
      <c r="I149" s="46"/>
      <c r="J149" s="48"/>
    </row>
    <row r="150" ht="105">
      <c r="A150" s="37" t="s">
        <v>601</v>
      </c>
      <c r="B150" s="45"/>
      <c r="C150" s="46"/>
      <c r="D150" s="46"/>
      <c r="E150" s="39" t="s">
        <v>14334</v>
      </c>
      <c r="F150" s="46"/>
      <c r="G150" s="46"/>
      <c r="H150" s="46"/>
      <c r="I150" s="46"/>
      <c r="J150" s="48"/>
    </row>
    <row r="151">
      <c r="A151" s="31" t="s">
        <v>591</v>
      </c>
      <c r="B151" s="32"/>
      <c r="C151" s="33" t="s">
        <v>3664</v>
      </c>
      <c r="D151" s="34"/>
      <c r="E151" s="31" t="s">
        <v>4196</v>
      </c>
      <c r="F151" s="34"/>
      <c r="G151" s="34"/>
      <c r="H151" s="34"/>
      <c r="I151" s="35">
        <f>SUMIFS(I152:I186,A152:A186,"P")</f>
        <v>0</v>
      </c>
      <c r="J151" s="36"/>
    </row>
    <row r="152" ht="30">
      <c r="A152" s="37" t="s">
        <v>593</v>
      </c>
      <c r="B152" s="37">
        <v>36</v>
      </c>
      <c r="C152" s="38" t="s">
        <v>3063</v>
      </c>
      <c r="D152" s="37" t="s">
        <v>595</v>
      </c>
      <c r="E152" s="39" t="s">
        <v>3960</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c r="A154" s="37" t="s">
        <v>599</v>
      </c>
      <c r="B154" s="45"/>
      <c r="C154" s="46"/>
      <c r="D154" s="46"/>
      <c r="E154" s="49" t="s">
        <v>14688</v>
      </c>
      <c r="F154" s="46"/>
      <c r="G154" s="46"/>
      <c r="H154" s="46"/>
      <c r="I154" s="46"/>
      <c r="J154" s="48"/>
    </row>
    <row r="155" ht="135">
      <c r="A155" s="37" t="s">
        <v>601</v>
      </c>
      <c r="B155" s="45"/>
      <c r="C155" s="46"/>
      <c r="D155" s="46"/>
      <c r="E155" s="39" t="s">
        <v>1065</v>
      </c>
      <c r="F155" s="46"/>
      <c r="G155" s="46"/>
      <c r="H155" s="46"/>
      <c r="I155" s="46"/>
      <c r="J155" s="48"/>
    </row>
    <row r="156" ht="45">
      <c r="A156" s="37" t="s">
        <v>593</v>
      </c>
      <c r="B156" s="37">
        <v>37</v>
      </c>
      <c r="C156" s="38" t="s">
        <v>3067</v>
      </c>
      <c r="D156" s="37" t="s">
        <v>595</v>
      </c>
      <c r="E156" s="39" t="s">
        <v>3962</v>
      </c>
      <c r="F156" s="40" t="s">
        <v>608</v>
      </c>
      <c r="G156" s="41">
        <v>2</v>
      </c>
      <c r="H156" s="42">
        <v>0</v>
      </c>
      <c r="I156" s="43">
        <f>ROUND(G156*H156,P4)</f>
        <v>0</v>
      </c>
      <c r="J156" s="37"/>
      <c r="O156" s="44">
        <f>I156*0.21</f>
        <v>0</v>
      </c>
      <c r="P156">
        <v>3</v>
      </c>
    </row>
    <row r="157">
      <c r="A157" s="37" t="s">
        <v>598</v>
      </c>
      <c r="B157" s="45"/>
      <c r="C157" s="46"/>
      <c r="D157" s="46"/>
      <c r="E157" s="47" t="s">
        <v>595</v>
      </c>
      <c r="F157" s="46"/>
      <c r="G157" s="46"/>
      <c r="H157" s="46"/>
      <c r="I157" s="46"/>
      <c r="J157" s="48"/>
    </row>
    <row r="158">
      <c r="A158" s="37" t="s">
        <v>599</v>
      </c>
      <c r="B158" s="45"/>
      <c r="C158" s="46"/>
      <c r="D158" s="46"/>
      <c r="E158" s="49" t="s">
        <v>14689</v>
      </c>
      <c r="F158" s="46"/>
      <c r="G158" s="46"/>
      <c r="H158" s="46"/>
      <c r="I158" s="46"/>
      <c r="J158" s="48"/>
    </row>
    <row r="159" ht="135">
      <c r="A159" s="37" t="s">
        <v>601</v>
      </c>
      <c r="B159" s="45"/>
      <c r="C159" s="46"/>
      <c r="D159" s="46"/>
      <c r="E159" s="39" t="s">
        <v>1065</v>
      </c>
      <c r="F159" s="46"/>
      <c r="G159" s="46"/>
      <c r="H159" s="46"/>
      <c r="I159" s="46"/>
      <c r="J159" s="48"/>
    </row>
    <row r="160" ht="30">
      <c r="A160" s="37" t="s">
        <v>593</v>
      </c>
      <c r="B160" s="37">
        <v>38</v>
      </c>
      <c r="C160" s="38" t="s">
        <v>3070</v>
      </c>
      <c r="D160" s="37" t="s">
        <v>595</v>
      </c>
      <c r="E160" s="39" t="s">
        <v>3071</v>
      </c>
      <c r="F160" s="40" t="s">
        <v>608</v>
      </c>
      <c r="G160" s="41">
        <v>1</v>
      </c>
      <c r="H160" s="42">
        <v>0</v>
      </c>
      <c r="I160" s="43">
        <f>ROUND(G160*H160,P4)</f>
        <v>0</v>
      </c>
      <c r="J160" s="37"/>
      <c r="O160" s="44">
        <f>I160*0.21</f>
        <v>0</v>
      </c>
      <c r="P160">
        <v>3</v>
      </c>
    </row>
    <row r="161">
      <c r="A161" s="37" t="s">
        <v>598</v>
      </c>
      <c r="B161" s="45"/>
      <c r="C161" s="46"/>
      <c r="D161" s="46"/>
      <c r="E161" s="39" t="s">
        <v>14297</v>
      </c>
      <c r="F161" s="46"/>
      <c r="G161" s="46"/>
      <c r="H161" s="46"/>
      <c r="I161" s="46"/>
      <c r="J161" s="48"/>
    </row>
    <row r="162" ht="105">
      <c r="A162" s="37" t="s">
        <v>601</v>
      </c>
      <c r="B162" s="45"/>
      <c r="C162" s="46"/>
      <c r="D162" s="46"/>
      <c r="E162" s="39" t="s">
        <v>4206</v>
      </c>
      <c r="F162" s="46"/>
      <c r="G162" s="46"/>
      <c r="H162" s="46"/>
      <c r="I162" s="46"/>
      <c r="J162" s="48"/>
    </row>
    <row r="163">
      <c r="A163" s="37" t="s">
        <v>593</v>
      </c>
      <c r="B163" s="37">
        <v>39</v>
      </c>
      <c r="C163" s="38" t="s">
        <v>14336</v>
      </c>
      <c r="D163" s="37" t="s">
        <v>595</v>
      </c>
      <c r="E163" s="39" t="s">
        <v>14337</v>
      </c>
      <c r="F163" s="40" t="s">
        <v>608</v>
      </c>
      <c r="G163" s="41">
        <v>2</v>
      </c>
      <c r="H163" s="42">
        <v>0</v>
      </c>
      <c r="I163" s="43">
        <f>ROUND(G163*H163,P4)</f>
        <v>0</v>
      </c>
      <c r="J163" s="37"/>
      <c r="O163" s="44">
        <f>I163*0.21</f>
        <v>0</v>
      </c>
      <c r="P163">
        <v>3</v>
      </c>
    </row>
    <row r="164">
      <c r="A164" s="37" t="s">
        <v>598</v>
      </c>
      <c r="B164" s="45"/>
      <c r="C164" s="46"/>
      <c r="D164" s="46"/>
      <c r="E164" s="39" t="s">
        <v>14297</v>
      </c>
      <c r="F164" s="46"/>
      <c r="G164" s="46"/>
      <c r="H164" s="46"/>
      <c r="I164" s="46"/>
      <c r="J164" s="48"/>
    </row>
    <row r="165" ht="90">
      <c r="A165" s="37" t="s">
        <v>601</v>
      </c>
      <c r="B165" s="45"/>
      <c r="C165" s="46"/>
      <c r="D165" s="46"/>
      <c r="E165" s="39" t="s">
        <v>4212</v>
      </c>
      <c r="F165" s="46"/>
      <c r="G165" s="46"/>
      <c r="H165" s="46"/>
      <c r="I165" s="46"/>
      <c r="J165" s="48"/>
    </row>
    <row r="166">
      <c r="A166" s="37" t="s">
        <v>593</v>
      </c>
      <c r="B166" s="37">
        <v>40</v>
      </c>
      <c r="C166" s="38" t="s">
        <v>1265</v>
      </c>
      <c r="D166" s="37" t="s">
        <v>595</v>
      </c>
      <c r="E166" s="39" t="s">
        <v>1266</v>
      </c>
      <c r="F166" s="40" t="s">
        <v>624</v>
      </c>
      <c r="G166" s="41">
        <v>16</v>
      </c>
      <c r="H166" s="42">
        <v>0</v>
      </c>
      <c r="I166" s="43">
        <f>ROUND(G166*H166,P4)</f>
        <v>0</v>
      </c>
      <c r="J166" s="37"/>
      <c r="O166" s="44">
        <f>I166*0.21</f>
        <v>0</v>
      </c>
      <c r="P166">
        <v>3</v>
      </c>
    </row>
    <row r="167">
      <c r="A167" s="37" t="s">
        <v>598</v>
      </c>
      <c r="B167" s="45"/>
      <c r="C167" s="46"/>
      <c r="D167" s="46"/>
      <c r="E167" s="39" t="s">
        <v>14297</v>
      </c>
      <c r="F167" s="46"/>
      <c r="G167" s="46"/>
      <c r="H167" s="46"/>
      <c r="I167" s="46"/>
      <c r="J167" s="48"/>
    </row>
    <row r="168" ht="120">
      <c r="A168" s="37" t="s">
        <v>601</v>
      </c>
      <c r="B168" s="45"/>
      <c r="C168" s="46"/>
      <c r="D168" s="46"/>
      <c r="E168" s="39" t="s">
        <v>3667</v>
      </c>
      <c r="F168" s="46"/>
      <c r="G168" s="46"/>
      <c r="H168" s="46"/>
      <c r="I168" s="46"/>
      <c r="J168" s="48"/>
    </row>
    <row r="169">
      <c r="A169" s="37" t="s">
        <v>593</v>
      </c>
      <c r="B169" s="37">
        <v>41</v>
      </c>
      <c r="C169" s="38" t="s">
        <v>3387</v>
      </c>
      <c r="D169" s="37" t="s">
        <v>595</v>
      </c>
      <c r="E169" s="39" t="s">
        <v>3388</v>
      </c>
      <c r="F169" s="40" t="s">
        <v>624</v>
      </c>
      <c r="G169" s="41">
        <v>16</v>
      </c>
      <c r="H169" s="42">
        <v>0</v>
      </c>
      <c r="I169" s="43">
        <f>ROUND(G169*H169,P4)</f>
        <v>0</v>
      </c>
      <c r="J169" s="37"/>
      <c r="O169" s="44">
        <f>I169*0.21</f>
        <v>0</v>
      </c>
      <c r="P169">
        <v>3</v>
      </c>
    </row>
    <row r="170">
      <c r="A170" s="37" t="s">
        <v>598</v>
      </c>
      <c r="B170" s="45"/>
      <c r="C170" s="46"/>
      <c r="D170" s="46"/>
      <c r="E170" s="39" t="s">
        <v>14297</v>
      </c>
      <c r="F170" s="46"/>
      <c r="G170" s="46"/>
      <c r="H170" s="46"/>
      <c r="I170" s="46"/>
      <c r="J170" s="48"/>
    </row>
    <row r="171" ht="120">
      <c r="A171" s="37" t="s">
        <v>601</v>
      </c>
      <c r="B171" s="45"/>
      <c r="C171" s="46"/>
      <c r="D171" s="46"/>
      <c r="E171" s="39" t="s">
        <v>4387</v>
      </c>
      <c r="F171" s="46"/>
      <c r="G171" s="46"/>
      <c r="H171" s="46"/>
      <c r="I171" s="46"/>
      <c r="J171" s="48"/>
    </row>
    <row r="172">
      <c r="A172" s="37" t="s">
        <v>593</v>
      </c>
      <c r="B172" s="37">
        <v>42</v>
      </c>
      <c r="C172" s="38" t="s">
        <v>3075</v>
      </c>
      <c r="D172" s="37" t="s">
        <v>595</v>
      </c>
      <c r="E172" s="39" t="s">
        <v>3076</v>
      </c>
      <c r="F172" s="40" t="s">
        <v>624</v>
      </c>
      <c r="G172" s="41">
        <v>16</v>
      </c>
      <c r="H172" s="42">
        <v>0</v>
      </c>
      <c r="I172" s="43">
        <f>ROUND(G172*H172,P4)</f>
        <v>0</v>
      </c>
      <c r="J172" s="37"/>
      <c r="O172" s="44">
        <f>I172*0.21</f>
        <v>0</v>
      </c>
      <c r="P172">
        <v>3</v>
      </c>
    </row>
    <row r="173">
      <c r="A173" s="37" t="s">
        <v>598</v>
      </c>
      <c r="B173" s="45"/>
      <c r="C173" s="46"/>
      <c r="D173" s="46"/>
      <c r="E173" s="39" t="s">
        <v>14297</v>
      </c>
      <c r="F173" s="46"/>
      <c r="G173" s="46"/>
      <c r="H173" s="46"/>
      <c r="I173" s="46"/>
      <c r="J173" s="48"/>
    </row>
    <row r="174" ht="105">
      <c r="A174" s="37" t="s">
        <v>601</v>
      </c>
      <c r="B174" s="45"/>
      <c r="C174" s="46"/>
      <c r="D174" s="46"/>
      <c r="E174" s="39" t="s">
        <v>4223</v>
      </c>
      <c r="F174" s="46"/>
      <c r="G174" s="46"/>
      <c r="H174" s="46"/>
      <c r="I174" s="46"/>
      <c r="J174" s="48"/>
    </row>
    <row r="175">
      <c r="A175" s="37" t="s">
        <v>593</v>
      </c>
      <c r="B175" s="37">
        <v>43</v>
      </c>
      <c r="C175" s="38" t="s">
        <v>1268</v>
      </c>
      <c r="D175" s="37" t="s">
        <v>595</v>
      </c>
      <c r="E175" s="39" t="s">
        <v>1269</v>
      </c>
      <c r="F175" s="40" t="s">
        <v>624</v>
      </c>
      <c r="G175" s="41">
        <v>8</v>
      </c>
      <c r="H175" s="42">
        <v>0</v>
      </c>
      <c r="I175" s="43">
        <f>ROUND(G175*H175,P4)</f>
        <v>0</v>
      </c>
      <c r="J175" s="37"/>
      <c r="O175" s="44">
        <f>I175*0.21</f>
        <v>0</v>
      </c>
      <c r="P175">
        <v>3</v>
      </c>
    </row>
    <row r="176">
      <c r="A176" s="37" t="s">
        <v>598</v>
      </c>
      <c r="B176" s="45"/>
      <c r="C176" s="46"/>
      <c r="D176" s="46"/>
      <c r="E176" s="39" t="s">
        <v>14297</v>
      </c>
      <c r="F176" s="46"/>
      <c r="G176" s="46"/>
      <c r="H176" s="46"/>
      <c r="I176" s="46"/>
      <c r="J176" s="48"/>
    </row>
    <row r="177" ht="105">
      <c r="A177" s="37" t="s">
        <v>601</v>
      </c>
      <c r="B177" s="45"/>
      <c r="C177" s="46"/>
      <c r="D177" s="46"/>
      <c r="E177" s="39" t="s">
        <v>3668</v>
      </c>
      <c r="F177" s="46"/>
      <c r="G177" s="46"/>
      <c r="H177" s="46"/>
      <c r="I177" s="46"/>
      <c r="J177" s="48"/>
    </row>
    <row r="178">
      <c r="A178" s="37" t="s">
        <v>593</v>
      </c>
      <c r="B178" s="37">
        <v>44</v>
      </c>
      <c r="C178" s="38" t="s">
        <v>1066</v>
      </c>
      <c r="D178" s="37" t="s">
        <v>595</v>
      </c>
      <c r="E178" s="39" t="s">
        <v>1067</v>
      </c>
      <c r="F178" s="40" t="s">
        <v>624</v>
      </c>
      <c r="G178" s="41">
        <v>16</v>
      </c>
      <c r="H178" s="42">
        <v>0</v>
      </c>
      <c r="I178" s="43">
        <f>ROUND(G178*H178,P4)</f>
        <v>0</v>
      </c>
      <c r="J178" s="37"/>
      <c r="O178" s="44">
        <f>I178*0.21</f>
        <v>0</v>
      </c>
      <c r="P178">
        <v>3</v>
      </c>
    </row>
    <row r="179">
      <c r="A179" s="37" t="s">
        <v>598</v>
      </c>
      <c r="B179" s="45"/>
      <c r="C179" s="46"/>
      <c r="D179" s="46"/>
      <c r="E179" s="39" t="s">
        <v>14297</v>
      </c>
      <c r="F179" s="46"/>
      <c r="G179" s="46"/>
      <c r="H179" s="46"/>
      <c r="I179" s="46"/>
      <c r="J179" s="48"/>
    </row>
    <row r="180" ht="105">
      <c r="A180" s="37" t="s">
        <v>601</v>
      </c>
      <c r="B180" s="45"/>
      <c r="C180" s="46"/>
      <c r="D180" s="46"/>
      <c r="E180" s="39" t="s">
        <v>4224</v>
      </c>
      <c r="F180" s="46"/>
      <c r="G180" s="46"/>
      <c r="H180" s="46"/>
      <c r="I180" s="46"/>
      <c r="J180" s="48"/>
    </row>
    <row r="181">
      <c r="A181" s="37" t="s">
        <v>593</v>
      </c>
      <c r="B181" s="37">
        <v>45</v>
      </c>
      <c r="C181" s="38" t="s">
        <v>3390</v>
      </c>
      <c r="D181" s="37" t="s">
        <v>595</v>
      </c>
      <c r="E181" s="39" t="s">
        <v>3391</v>
      </c>
      <c r="F181" s="40" t="s">
        <v>624</v>
      </c>
      <c r="G181" s="41">
        <v>8</v>
      </c>
      <c r="H181" s="42">
        <v>0</v>
      </c>
      <c r="I181" s="43">
        <f>ROUND(G181*H181,P4)</f>
        <v>0</v>
      </c>
      <c r="J181" s="37"/>
      <c r="O181" s="44">
        <f>I181*0.21</f>
        <v>0</v>
      </c>
      <c r="P181">
        <v>3</v>
      </c>
    </row>
    <row r="182">
      <c r="A182" s="37" t="s">
        <v>598</v>
      </c>
      <c r="B182" s="45"/>
      <c r="C182" s="46"/>
      <c r="D182" s="46"/>
      <c r="E182" s="39" t="s">
        <v>14297</v>
      </c>
      <c r="F182" s="46"/>
      <c r="G182" s="46"/>
      <c r="H182" s="46"/>
      <c r="I182" s="46"/>
      <c r="J182" s="48"/>
    </row>
    <row r="183" ht="105">
      <c r="A183" s="37" t="s">
        <v>601</v>
      </c>
      <c r="B183" s="45"/>
      <c r="C183" s="46"/>
      <c r="D183" s="46"/>
      <c r="E183" s="39" t="s">
        <v>4388</v>
      </c>
      <c r="F183" s="46"/>
      <c r="G183" s="46"/>
      <c r="H183" s="46"/>
      <c r="I183" s="46"/>
      <c r="J183" s="48"/>
    </row>
    <row r="184">
      <c r="A184" s="37" t="s">
        <v>593</v>
      </c>
      <c r="B184" s="37">
        <v>46</v>
      </c>
      <c r="C184" s="38" t="s">
        <v>4225</v>
      </c>
      <c r="D184" s="37" t="s">
        <v>595</v>
      </c>
      <c r="E184" s="39" t="s">
        <v>4226</v>
      </c>
      <c r="F184" s="40" t="s">
        <v>624</v>
      </c>
      <c r="G184" s="41">
        <v>8</v>
      </c>
      <c r="H184" s="42">
        <v>0</v>
      </c>
      <c r="I184" s="43">
        <f>ROUND(G184*H184,P4)</f>
        <v>0</v>
      </c>
      <c r="J184" s="37"/>
      <c r="O184" s="44">
        <f>I184*0.21</f>
        <v>0</v>
      </c>
      <c r="P184">
        <v>3</v>
      </c>
    </row>
    <row r="185">
      <c r="A185" s="37" t="s">
        <v>598</v>
      </c>
      <c r="B185" s="45"/>
      <c r="C185" s="46"/>
      <c r="D185" s="46"/>
      <c r="E185" s="39" t="s">
        <v>14297</v>
      </c>
      <c r="F185" s="46"/>
      <c r="G185" s="46"/>
      <c r="H185" s="46"/>
      <c r="I185" s="46"/>
      <c r="J185" s="48"/>
    </row>
    <row r="186" ht="105">
      <c r="A186" s="37" t="s">
        <v>601</v>
      </c>
      <c r="B186" s="45"/>
      <c r="C186" s="46"/>
      <c r="D186" s="46"/>
      <c r="E186" s="39" t="s">
        <v>4227</v>
      </c>
      <c r="F186" s="46"/>
      <c r="G186" s="46"/>
      <c r="H186" s="46"/>
      <c r="I186" s="46"/>
      <c r="J186" s="48"/>
    </row>
    <row r="187">
      <c r="A187" s="31" t="s">
        <v>591</v>
      </c>
      <c r="B187" s="32"/>
      <c r="C187" s="33" t="s">
        <v>4257</v>
      </c>
      <c r="D187" s="34"/>
      <c r="E187" s="31" t="s">
        <v>561</v>
      </c>
      <c r="F187" s="34"/>
      <c r="G187" s="34"/>
      <c r="H187" s="34"/>
      <c r="I187" s="35">
        <f>SUMIFS(I188:I190,A188:A190,"P")</f>
        <v>0</v>
      </c>
      <c r="J187" s="36"/>
    </row>
    <row r="188">
      <c r="A188" s="37" t="s">
        <v>593</v>
      </c>
      <c r="B188" s="37">
        <v>47</v>
      </c>
      <c r="C188" s="38" t="s">
        <v>3085</v>
      </c>
      <c r="D188" s="37" t="s">
        <v>595</v>
      </c>
      <c r="E188" s="39" t="s">
        <v>3086</v>
      </c>
      <c r="F188" s="40" t="s">
        <v>608</v>
      </c>
      <c r="G188" s="41">
        <v>1</v>
      </c>
      <c r="H188" s="42">
        <v>0</v>
      </c>
      <c r="I188" s="43">
        <f>ROUND(G188*H188,P4)</f>
        <v>0</v>
      </c>
      <c r="J188" s="37"/>
      <c r="O188" s="44">
        <f>I188*0.21</f>
        <v>0</v>
      </c>
      <c r="P188">
        <v>3</v>
      </c>
    </row>
    <row r="189">
      <c r="A189" s="37" t="s">
        <v>598</v>
      </c>
      <c r="B189" s="45"/>
      <c r="C189" s="46"/>
      <c r="D189" s="46"/>
      <c r="E189" s="39" t="s">
        <v>14297</v>
      </c>
      <c r="F189" s="46"/>
      <c r="G189" s="46"/>
      <c r="H189" s="46"/>
      <c r="I189" s="46"/>
      <c r="J189" s="48"/>
    </row>
    <row r="190" ht="90">
      <c r="A190" s="37" t="s">
        <v>601</v>
      </c>
      <c r="B190" s="45"/>
      <c r="C190" s="46"/>
      <c r="D190" s="46"/>
      <c r="E190" s="39" t="s">
        <v>4401</v>
      </c>
      <c r="F190" s="46"/>
      <c r="G190" s="46"/>
      <c r="H190" s="46"/>
      <c r="I190" s="46"/>
      <c r="J190" s="48"/>
    </row>
    <row r="191">
      <c r="A191" s="31" t="s">
        <v>591</v>
      </c>
      <c r="B191" s="32"/>
      <c r="C191" s="33" t="s">
        <v>1812</v>
      </c>
      <c r="D191" s="34"/>
      <c r="E191" s="31" t="s">
        <v>1813</v>
      </c>
      <c r="F191" s="34"/>
      <c r="G191" s="34"/>
      <c r="H191" s="34"/>
      <c r="I191" s="35">
        <f>SUMIFS(I192:I204,A192:A204,"P")</f>
        <v>0</v>
      </c>
      <c r="J191" s="36"/>
    </row>
    <row r="192" ht="45">
      <c r="A192" s="37" t="s">
        <v>593</v>
      </c>
      <c r="B192" s="37">
        <v>48</v>
      </c>
      <c r="C192" s="38" t="s">
        <v>1124</v>
      </c>
      <c r="D192" s="37" t="s">
        <v>1125</v>
      </c>
      <c r="E192" s="39" t="s">
        <v>1126</v>
      </c>
      <c r="F192" s="40" t="s">
        <v>1127</v>
      </c>
      <c r="G192" s="41">
        <v>68.400000000000006</v>
      </c>
      <c r="H192" s="42">
        <v>0</v>
      </c>
      <c r="I192" s="43">
        <f>ROUND(G192*H192,P4)</f>
        <v>0</v>
      </c>
      <c r="J192" s="37"/>
      <c r="O192" s="44">
        <f>I192*0.21</f>
        <v>0</v>
      </c>
      <c r="P192">
        <v>3</v>
      </c>
    </row>
    <row r="193">
      <c r="A193" s="37" t="s">
        <v>598</v>
      </c>
      <c r="B193" s="45"/>
      <c r="C193" s="46"/>
      <c r="D193" s="46"/>
      <c r="E193" s="39" t="s">
        <v>1817</v>
      </c>
      <c r="F193" s="46"/>
      <c r="G193" s="46"/>
      <c r="H193" s="46"/>
      <c r="I193" s="46"/>
      <c r="J193" s="48"/>
    </row>
    <row r="194" ht="30">
      <c r="A194" s="37" t="s">
        <v>599</v>
      </c>
      <c r="B194" s="45"/>
      <c r="C194" s="46"/>
      <c r="D194" s="46"/>
      <c r="E194" s="49" t="s">
        <v>14690</v>
      </c>
      <c r="F194" s="46"/>
      <c r="G194" s="46"/>
      <c r="H194" s="46"/>
      <c r="I194" s="46"/>
      <c r="J194" s="48"/>
    </row>
    <row r="195" ht="120">
      <c r="A195" s="37" t="s">
        <v>601</v>
      </c>
      <c r="B195" s="45"/>
      <c r="C195" s="46"/>
      <c r="D195" s="46"/>
      <c r="E195" s="39" t="s">
        <v>1819</v>
      </c>
      <c r="F195" s="46"/>
      <c r="G195" s="46"/>
      <c r="H195" s="46"/>
      <c r="I195" s="46"/>
      <c r="J195" s="48"/>
    </row>
    <row r="196" ht="45">
      <c r="A196" s="37" t="s">
        <v>593</v>
      </c>
      <c r="B196" s="37">
        <v>49</v>
      </c>
      <c r="C196" s="38" t="s">
        <v>1133</v>
      </c>
      <c r="D196" s="37" t="s">
        <v>1134</v>
      </c>
      <c r="E196" s="39" t="s">
        <v>1135</v>
      </c>
      <c r="F196" s="40" t="s">
        <v>1127</v>
      </c>
      <c r="G196" s="41">
        <v>0.5</v>
      </c>
      <c r="H196" s="42">
        <v>0</v>
      </c>
      <c r="I196" s="43">
        <f>ROUND(G196*H196,P4)</f>
        <v>0</v>
      </c>
      <c r="J196" s="37"/>
      <c r="O196" s="44">
        <f>I196*0.21</f>
        <v>0</v>
      </c>
      <c r="P196">
        <v>3</v>
      </c>
    </row>
    <row r="197">
      <c r="A197" s="37" t="s">
        <v>598</v>
      </c>
      <c r="B197" s="45"/>
      <c r="C197" s="46"/>
      <c r="D197" s="46"/>
      <c r="E197" s="39" t="s">
        <v>1817</v>
      </c>
      <c r="F197" s="46"/>
      <c r="G197" s="46"/>
      <c r="H197" s="46"/>
      <c r="I197" s="46"/>
      <c r="J197" s="48"/>
    </row>
    <row r="198" ht="120">
      <c r="A198" s="37" t="s">
        <v>601</v>
      </c>
      <c r="B198" s="45"/>
      <c r="C198" s="46"/>
      <c r="D198" s="46"/>
      <c r="E198" s="39" t="s">
        <v>1819</v>
      </c>
      <c r="F198" s="46"/>
      <c r="G198" s="46"/>
      <c r="H198" s="46"/>
      <c r="I198" s="46"/>
      <c r="J198" s="48"/>
    </row>
    <row r="199" ht="30">
      <c r="A199" s="37" t="s">
        <v>593</v>
      </c>
      <c r="B199" s="37">
        <v>50</v>
      </c>
      <c r="C199" s="38" t="s">
        <v>3427</v>
      </c>
      <c r="D199" s="37" t="s">
        <v>3428</v>
      </c>
      <c r="E199" s="39" t="s">
        <v>4279</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35">
      <c r="A201" s="37" t="s">
        <v>601</v>
      </c>
      <c r="B201" s="45"/>
      <c r="C201" s="46"/>
      <c r="D201" s="46"/>
      <c r="E201" s="39" t="s">
        <v>4280</v>
      </c>
      <c r="F201" s="46"/>
      <c r="G201" s="46"/>
      <c r="H201" s="46"/>
      <c r="I201" s="46"/>
      <c r="J201" s="48"/>
    </row>
    <row r="202" ht="30">
      <c r="A202" s="37" t="s">
        <v>593</v>
      </c>
      <c r="B202" s="37">
        <v>51</v>
      </c>
      <c r="C202" s="38" t="s">
        <v>3431</v>
      </c>
      <c r="D202" s="37" t="s">
        <v>3432</v>
      </c>
      <c r="E202" s="39" t="s">
        <v>4281</v>
      </c>
      <c r="F202" s="40" t="s">
        <v>1127</v>
      </c>
      <c r="G202" s="41">
        <v>0.5</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35">
      <c r="A204" s="37" t="s">
        <v>601</v>
      </c>
      <c r="B204" s="50"/>
      <c r="C204" s="51"/>
      <c r="D204" s="51"/>
      <c r="E204" s="39" t="s">
        <v>4280</v>
      </c>
      <c r="F204" s="51"/>
      <c r="G204" s="51"/>
      <c r="H204" s="51"/>
      <c r="I204" s="51"/>
      <c r="J204" s="52"/>
    </row>
  </sheetData>
  <sheetProtection sheet="1" objects="1" scenarios="1" spinCount="100000" saltValue="Q+vG8qFU+ALKsWM9VtfUhdpUdF9CBThsMk2oXtoW3rjIzXnNHYH1WeF/SLFASxet8H3NlA0kUOh889kiahDn8Q==" hashValue="515x2PFC7tFgRrSehF26WTYNIhAfGna1L2V3hl9BW+71tH03ngPXBSw3k9VwKj/vSOhclmQOeLVMqr1/cFK9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14691</v>
      </c>
      <c r="I3" s="25">
        <f>SUMIFS(I11:I89,A11:A89,"SD")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14692</v>
      </c>
      <c r="D6" s="22"/>
      <c r="E6" s="23" t="s">
        <v>525</v>
      </c>
      <c r="F6" s="17"/>
      <c r="G6" s="17"/>
      <c r="H6" s="17"/>
      <c r="I6" s="17"/>
      <c r="J6" s="19"/>
    </row>
    <row r="7">
      <c r="A7" s="3" t="s">
        <v>578</v>
      </c>
      <c r="B7" s="20" t="s">
        <v>579</v>
      </c>
      <c r="C7" s="21" t="s">
        <v>14691</v>
      </c>
      <c r="D7" s="22"/>
      <c r="E7" s="23" t="s">
        <v>527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14693</v>
      </c>
      <c r="D11" s="34"/>
      <c r="E11" s="31" t="s">
        <v>14694</v>
      </c>
      <c r="F11" s="34"/>
      <c r="G11" s="34"/>
      <c r="H11" s="34"/>
      <c r="I11" s="35">
        <f>SUMIFS(I12:I37,A12:A37,"P")</f>
        <v>0</v>
      </c>
      <c r="J11" s="36"/>
    </row>
    <row r="12">
      <c r="A12" s="37" t="s">
        <v>593</v>
      </c>
      <c r="B12" s="37">
        <v>1</v>
      </c>
      <c r="C12" s="38" t="s">
        <v>14007</v>
      </c>
      <c r="D12" s="37" t="s">
        <v>595</v>
      </c>
      <c r="E12" s="39" t="s">
        <v>14008</v>
      </c>
      <c r="F12" s="40" t="s">
        <v>608</v>
      </c>
      <c r="G12" s="41">
        <v>307</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14695</v>
      </c>
      <c r="F14" s="46"/>
      <c r="G14" s="46"/>
      <c r="H14" s="46"/>
      <c r="I14" s="46"/>
      <c r="J14" s="48"/>
    </row>
    <row r="15" ht="120">
      <c r="A15" s="37" t="s">
        <v>601</v>
      </c>
      <c r="B15" s="45"/>
      <c r="C15" s="46"/>
      <c r="D15" s="46"/>
      <c r="E15" s="39" t="s">
        <v>14009</v>
      </c>
      <c r="F15" s="46"/>
      <c r="G15" s="46"/>
      <c r="H15" s="46"/>
      <c r="I15" s="46"/>
      <c r="J15" s="48"/>
    </row>
    <row r="16">
      <c r="A16" s="37" t="s">
        <v>593</v>
      </c>
      <c r="B16" s="37">
        <v>2</v>
      </c>
      <c r="C16" s="38" t="s">
        <v>14010</v>
      </c>
      <c r="D16" s="37" t="s">
        <v>595</v>
      </c>
      <c r="E16" s="39" t="s">
        <v>14011</v>
      </c>
      <c r="F16" s="40" t="s">
        <v>608</v>
      </c>
      <c r="G16" s="41">
        <v>1</v>
      </c>
      <c r="H16" s="42">
        <v>0</v>
      </c>
      <c r="I16" s="43">
        <f>ROUND(G16*H16,P4)</f>
        <v>0</v>
      </c>
      <c r="J16" s="37"/>
      <c r="O16" s="44">
        <f>I16*0.21</f>
        <v>0</v>
      </c>
      <c r="P16">
        <v>3</v>
      </c>
    </row>
    <row r="17">
      <c r="A17" s="37" t="s">
        <v>598</v>
      </c>
      <c r="B17" s="45"/>
      <c r="C17" s="46"/>
      <c r="D17" s="46"/>
      <c r="E17" s="47" t="s">
        <v>595</v>
      </c>
      <c r="F17" s="46"/>
      <c r="G17" s="46"/>
      <c r="H17" s="46"/>
      <c r="I17" s="46"/>
      <c r="J17" s="48"/>
    </row>
    <row r="18">
      <c r="A18" s="37" t="s">
        <v>599</v>
      </c>
      <c r="B18" s="45"/>
      <c r="C18" s="46"/>
      <c r="D18" s="46"/>
      <c r="E18" s="49" t="s">
        <v>14696</v>
      </c>
      <c r="F18" s="46"/>
      <c r="G18" s="46"/>
      <c r="H18" s="46"/>
      <c r="I18" s="46"/>
      <c r="J18" s="48"/>
    </row>
    <row r="19" ht="105">
      <c r="A19" s="37" t="s">
        <v>601</v>
      </c>
      <c r="B19" s="45"/>
      <c r="C19" s="46"/>
      <c r="D19" s="46"/>
      <c r="E19" s="39" t="s">
        <v>14012</v>
      </c>
      <c r="F19" s="46"/>
      <c r="G19" s="46"/>
      <c r="H19" s="46"/>
      <c r="I19" s="46"/>
      <c r="J19" s="48"/>
    </row>
    <row r="20">
      <c r="A20" s="37" t="s">
        <v>593</v>
      </c>
      <c r="B20" s="37">
        <v>3</v>
      </c>
      <c r="C20" s="38" t="s">
        <v>14013</v>
      </c>
      <c r="D20" s="37" t="s">
        <v>595</v>
      </c>
      <c r="E20" s="39" t="s">
        <v>14014</v>
      </c>
      <c r="F20" s="40" t="s">
        <v>608</v>
      </c>
      <c r="G20" s="41">
        <v>1</v>
      </c>
      <c r="H20" s="42">
        <v>0</v>
      </c>
      <c r="I20" s="43">
        <f>ROUND(G20*H20,P4)</f>
        <v>0</v>
      </c>
      <c r="J20" s="37"/>
      <c r="O20" s="44">
        <f>I20*0.21</f>
        <v>0</v>
      </c>
      <c r="P20">
        <v>3</v>
      </c>
    </row>
    <row r="21">
      <c r="A21" s="37" t="s">
        <v>598</v>
      </c>
      <c r="B21" s="45"/>
      <c r="C21" s="46"/>
      <c r="D21" s="46"/>
      <c r="E21" s="47" t="s">
        <v>595</v>
      </c>
      <c r="F21" s="46"/>
      <c r="G21" s="46"/>
      <c r="H21" s="46"/>
      <c r="I21" s="46"/>
      <c r="J21" s="48"/>
    </row>
    <row r="22">
      <c r="A22" s="37" t="s">
        <v>599</v>
      </c>
      <c r="B22" s="45"/>
      <c r="C22" s="46"/>
      <c r="D22" s="46"/>
      <c r="E22" s="49" t="s">
        <v>14696</v>
      </c>
      <c r="F22" s="46"/>
      <c r="G22" s="46"/>
      <c r="H22" s="46"/>
      <c r="I22" s="46"/>
      <c r="J22" s="48"/>
    </row>
    <row r="23" ht="120">
      <c r="A23" s="37" t="s">
        <v>601</v>
      </c>
      <c r="B23" s="45"/>
      <c r="C23" s="46"/>
      <c r="D23" s="46"/>
      <c r="E23" s="39" t="s">
        <v>14015</v>
      </c>
      <c r="F23" s="46"/>
      <c r="G23" s="46"/>
      <c r="H23" s="46"/>
      <c r="I23" s="46"/>
      <c r="J23" s="48"/>
    </row>
    <row r="24">
      <c r="A24" s="37" t="s">
        <v>593</v>
      </c>
      <c r="B24" s="37">
        <v>4</v>
      </c>
      <c r="C24" s="38" t="s">
        <v>3087</v>
      </c>
      <c r="D24" s="37" t="s">
        <v>595</v>
      </c>
      <c r="E24" s="39" t="s">
        <v>635</v>
      </c>
      <c r="F24" s="40" t="s">
        <v>608</v>
      </c>
      <c r="G24" s="41">
        <v>1</v>
      </c>
      <c r="H24" s="42">
        <v>0</v>
      </c>
      <c r="I24" s="43">
        <f>ROUND(G24*H24,P4)</f>
        <v>0</v>
      </c>
      <c r="J24" s="37"/>
      <c r="O24" s="44">
        <f>I24*0.21</f>
        <v>0</v>
      </c>
      <c r="P24">
        <v>3</v>
      </c>
    </row>
    <row r="25">
      <c r="A25" s="37" t="s">
        <v>598</v>
      </c>
      <c r="B25" s="45"/>
      <c r="C25" s="46"/>
      <c r="D25" s="46"/>
      <c r="E25" s="47" t="s">
        <v>595</v>
      </c>
      <c r="F25" s="46"/>
      <c r="G25" s="46"/>
      <c r="H25" s="46"/>
      <c r="I25" s="46"/>
      <c r="J25" s="48"/>
    </row>
    <row r="26">
      <c r="A26" s="37" t="s">
        <v>599</v>
      </c>
      <c r="B26" s="45"/>
      <c r="C26" s="46"/>
      <c r="D26" s="46"/>
      <c r="E26" s="49" t="s">
        <v>14696</v>
      </c>
      <c r="F26" s="46"/>
      <c r="G26" s="46"/>
      <c r="H26" s="46"/>
      <c r="I26" s="46"/>
      <c r="J26" s="48"/>
    </row>
    <row r="27" ht="105">
      <c r="A27" s="37" t="s">
        <v>601</v>
      </c>
      <c r="B27" s="45"/>
      <c r="C27" s="46"/>
      <c r="D27" s="46"/>
      <c r="E27" s="39" t="s">
        <v>14016</v>
      </c>
      <c r="F27" s="46"/>
      <c r="G27" s="46"/>
      <c r="H27" s="46"/>
      <c r="I27" s="46"/>
      <c r="J27" s="48"/>
    </row>
    <row r="28">
      <c r="A28" s="37" t="s">
        <v>593</v>
      </c>
      <c r="B28" s="37">
        <v>5</v>
      </c>
      <c r="C28" s="38" t="s">
        <v>14017</v>
      </c>
      <c r="D28" s="37" t="s">
        <v>595</v>
      </c>
      <c r="E28" s="39" t="s">
        <v>14018</v>
      </c>
      <c r="F28" s="40" t="s">
        <v>624</v>
      </c>
      <c r="G28" s="41">
        <v>24</v>
      </c>
      <c r="H28" s="42">
        <v>0</v>
      </c>
      <c r="I28" s="43">
        <f>ROUND(G28*H28,P4)</f>
        <v>0</v>
      </c>
      <c r="J28" s="37"/>
      <c r="O28" s="44">
        <f>I28*0.21</f>
        <v>0</v>
      </c>
      <c r="P28">
        <v>3</v>
      </c>
    </row>
    <row r="29">
      <c r="A29" s="37" t="s">
        <v>598</v>
      </c>
      <c r="B29" s="45"/>
      <c r="C29" s="46"/>
      <c r="D29" s="46"/>
      <c r="E29" s="47" t="s">
        <v>595</v>
      </c>
      <c r="F29" s="46"/>
      <c r="G29" s="46"/>
      <c r="H29" s="46"/>
      <c r="I29" s="46"/>
      <c r="J29" s="48"/>
    </row>
    <row r="30" ht="120">
      <c r="A30" s="37" t="s">
        <v>601</v>
      </c>
      <c r="B30" s="45"/>
      <c r="C30" s="46"/>
      <c r="D30" s="46"/>
      <c r="E30" s="39" t="s">
        <v>14019</v>
      </c>
      <c r="F30" s="46"/>
      <c r="G30" s="46"/>
      <c r="H30" s="46"/>
      <c r="I30" s="46"/>
      <c r="J30" s="48"/>
    </row>
    <row r="31">
      <c r="A31" s="37" t="s">
        <v>593</v>
      </c>
      <c r="B31" s="37">
        <v>6</v>
      </c>
      <c r="C31" s="38" t="s">
        <v>14020</v>
      </c>
      <c r="D31" s="37" t="s">
        <v>595</v>
      </c>
      <c r="E31" s="39" t="s">
        <v>14021</v>
      </c>
      <c r="F31" s="40" t="s">
        <v>624</v>
      </c>
      <c r="G31" s="41">
        <v>24</v>
      </c>
      <c r="H31" s="42">
        <v>0</v>
      </c>
      <c r="I31" s="43">
        <f>ROUND(G31*H31,P4)</f>
        <v>0</v>
      </c>
      <c r="J31" s="37"/>
      <c r="O31" s="44">
        <f>I31*0.21</f>
        <v>0</v>
      </c>
      <c r="P31">
        <v>3</v>
      </c>
    </row>
    <row r="32">
      <c r="A32" s="37" t="s">
        <v>598</v>
      </c>
      <c r="B32" s="45"/>
      <c r="C32" s="46"/>
      <c r="D32" s="46"/>
      <c r="E32" s="47" t="s">
        <v>595</v>
      </c>
      <c r="F32" s="46"/>
      <c r="G32" s="46"/>
      <c r="H32" s="46"/>
      <c r="I32" s="46"/>
      <c r="J32" s="48"/>
    </row>
    <row r="33" ht="120">
      <c r="A33" s="37" t="s">
        <v>601</v>
      </c>
      <c r="B33" s="45"/>
      <c r="C33" s="46"/>
      <c r="D33" s="46"/>
      <c r="E33" s="39" t="s">
        <v>14022</v>
      </c>
      <c r="F33" s="46"/>
      <c r="G33" s="46"/>
      <c r="H33" s="46"/>
      <c r="I33" s="46"/>
      <c r="J33" s="48"/>
    </row>
    <row r="34">
      <c r="A34" s="37" t="s">
        <v>593</v>
      </c>
      <c r="B34" s="37">
        <v>7</v>
      </c>
      <c r="C34" s="38" t="s">
        <v>14697</v>
      </c>
      <c r="D34" s="37" t="s">
        <v>595</v>
      </c>
      <c r="E34" s="39" t="s">
        <v>14698</v>
      </c>
      <c r="F34" s="40" t="s">
        <v>608</v>
      </c>
      <c r="G34" s="41">
        <v>4</v>
      </c>
      <c r="H34" s="42">
        <v>0</v>
      </c>
      <c r="I34" s="43">
        <f>ROUND(G34*H34,P4)</f>
        <v>0</v>
      </c>
      <c r="J34" s="37"/>
      <c r="O34" s="44">
        <f>I34*0.21</f>
        <v>0</v>
      </c>
      <c r="P34">
        <v>3</v>
      </c>
    </row>
    <row r="35">
      <c r="A35" s="37" t="s">
        <v>598</v>
      </c>
      <c r="B35" s="45"/>
      <c r="C35" s="46"/>
      <c r="D35" s="46"/>
      <c r="E35" s="39" t="s">
        <v>14698</v>
      </c>
      <c r="F35" s="46"/>
      <c r="G35" s="46"/>
      <c r="H35" s="46"/>
      <c r="I35" s="46"/>
      <c r="J35" s="48"/>
    </row>
    <row r="36">
      <c r="A36" s="37" t="s">
        <v>599</v>
      </c>
      <c r="B36" s="45"/>
      <c r="C36" s="46"/>
      <c r="D36" s="46"/>
      <c r="E36" s="49" t="s">
        <v>14699</v>
      </c>
      <c r="F36" s="46"/>
      <c r="G36" s="46"/>
      <c r="H36" s="46"/>
      <c r="I36" s="46"/>
      <c r="J36" s="48"/>
    </row>
    <row r="37" ht="135">
      <c r="A37" s="37" t="s">
        <v>601</v>
      </c>
      <c r="B37" s="45"/>
      <c r="C37" s="46"/>
      <c r="D37" s="46"/>
      <c r="E37" s="39" t="s">
        <v>14700</v>
      </c>
      <c r="F37" s="46"/>
      <c r="G37" s="46"/>
      <c r="H37" s="46"/>
      <c r="I37" s="46"/>
      <c r="J37" s="48"/>
    </row>
    <row r="38">
      <c r="A38" s="31" t="s">
        <v>591</v>
      </c>
      <c r="B38" s="32"/>
      <c r="C38" s="33" t="s">
        <v>13889</v>
      </c>
      <c r="D38" s="34"/>
      <c r="E38" s="31" t="s">
        <v>14701</v>
      </c>
      <c r="F38" s="34"/>
      <c r="G38" s="34"/>
      <c r="H38" s="34"/>
      <c r="I38" s="35">
        <f>SUMIFS(I39:I84,A39:A84,"P")</f>
        <v>0</v>
      </c>
      <c r="J38" s="36"/>
    </row>
    <row r="39" ht="30">
      <c r="A39" s="37" t="s">
        <v>593</v>
      </c>
      <c r="B39" s="37">
        <v>8</v>
      </c>
      <c r="C39" s="38" t="s">
        <v>14702</v>
      </c>
      <c r="D39" s="37" t="s">
        <v>595</v>
      </c>
      <c r="E39" s="39" t="s">
        <v>14703</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14704</v>
      </c>
      <c r="F41" s="46"/>
      <c r="G41" s="46"/>
      <c r="H41" s="46"/>
      <c r="I41" s="46"/>
      <c r="J41" s="48"/>
    </row>
    <row r="42" ht="135">
      <c r="A42" s="37" t="s">
        <v>601</v>
      </c>
      <c r="B42" s="45"/>
      <c r="C42" s="46"/>
      <c r="D42" s="46"/>
      <c r="E42" s="39" t="s">
        <v>13930</v>
      </c>
      <c r="F42" s="46"/>
      <c r="G42" s="46"/>
      <c r="H42" s="46"/>
      <c r="I42" s="46"/>
      <c r="J42" s="48"/>
    </row>
    <row r="43" ht="30">
      <c r="A43" s="37" t="s">
        <v>593</v>
      </c>
      <c r="B43" s="37">
        <v>9</v>
      </c>
      <c r="C43" s="38" t="s">
        <v>14705</v>
      </c>
      <c r="D43" s="37" t="s">
        <v>595</v>
      </c>
      <c r="E43" s="39" t="s">
        <v>14706</v>
      </c>
      <c r="F43" s="40" t="s">
        <v>608</v>
      </c>
      <c r="G43" s="41">
        <v>282</v>
      </c>
      <c r="H43" s="42">
        <v>0</v>
      </c>
      <c r="I43" s="43">
        <f>ROUND(G43*H43,P4)</f>
        <v>0</v>
      </c>
      <c r="J43" s="37"/>
      <c r="O43" s="44">
        <f>I43*0.21</f>
        <v>0</v>
      </c>
      <c r="P43">
        <v>3</v>
      </c>
    </row>
    <row r="44">
      <c r="A44" s="37" t="s">
        <v>598</v>
      </c>
      <c r="B44" s="45"/>
      <c r="C44" s="46"/>
      <c r="D44" s="46"/>
      <c r="E44" s="47" t="s">
        <v>595</v>
      </c>
      <c r="F44" s="46"/>
      <c r="G44" s="46"/>
      <c r="H44" s="46"/>
      <c r="I44" s="46"/>
      <c r="J44" s="48"/>
    </row>
    <row r="45" ht="30">
      <c r="A45" s="37" t="s">
        <v>599</v>
      </c>
      <c r="B45" s="45"/>
      <c r="C45" s="46"/>
      <c r="D45" s="46"/>
      <c r="E45" s="49" t="s">
        <v>14707</v>
      </c>
      <c r="F45" s="46"/>
      <c r="G45" s="46"/>
      <c r="H45" s="46"/>
      <c r="I45" s="46"/>
      <c r="J45" s="48"/>
    </row>
    <row r="46" ht="135">
      <c r="A46" s="37" t="s">
        <v>601</v>
      </c>
      <c r="B46" s="45"/>
      <c r="C46" s="46"/>
      <c r="D46" s="46"/>
      <c r="E46" s="39" t="s">
        <v>13930</v>
      </c>
      <c r="F46" s="46"/>
      <c r="G46" s="46"/>
      <c r="H46" s="46"/>
      <c r="I46" s="46"/>
      <c r="J46" s="48"/>
    </row>
    <row r="47" ht="30">
      <c r="A47" s="37" t="s">
        <v>593</v>
      </c>
      <c r="B47" s="37">
        <v>10</v>
      </c>
      <c r="C47" s="38" t="s">
        <v>14708</v>
      </c>
      <c r="D47" s="37" t="s">
        <v>595</v>
      </c>
      <c r="E47" s="39" t="s">
        <v>14709</v>
      </c>
      <c r="F47" s="40" t="s">
        <v>608</v>
      </c>
      <c r="G47" s="41">
        <v>34</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13930</v>
      </c>
      <c r="F49" s="46"/>
      <c r="G49" s="46"/>
      <c r="H49" s="46"/>
      <c r="I49" s="46"/>
      <c r="J49" s="48"/>
    </row>
    <row r="50" ht="30">
      <c r="A50" s="37" t="s">
        <v>593</v>
      </c>
      <c r="B50" s="37">
        <v>11</v>
      </c>
      <c r="C50" s="38" t="s">
        <v>14710</v>
      </c>
      <c r="D50" s="37" t="s">
        <v>595</v>
      </c>
      <c r="E50" s="39" t="s">
        <v>14711</v>
      </c>
      <c r="F50" s="40" t="s">
        <v>608</v>
      </c>
      <c r="G50" s="41">
        <v>170</v>
      </c>
      <c r="H50" s="42">
        <v>0</v>
      </c>
      <c r="I50" s="43">
        <f>ROUND(G50*H50,P4)</f>
        <v>0</v>
      </c>
      <c r="J50" s="37"/>
      <c r="O50" s="44">
        <f>I50*0.21</f>
        <v>0</v>
      </c>
      <c r="P50">
        <v>3</v>
      </c>
    </row>
    <row r="51">
      <c r="A51" s="37" t="s">
        <v>598</v>
      </c>
      <c r="B51" s="45"/>
      <c r="C51" s="46"/>
      <c r="D51" s="46"/>
      <c r="E51" s="47" t="s">
        <v>595</v>
      </c>
      <c r="F51" s="46"/>
      <c r="G51" s="46"/>
      <c r="H51" s="46"/>
      <c r="I51" s="46"/>
      <c r="J51" s="48"/>
    </row>
    <row r="52" ht="150">
      <c r="A52" s="37" t="s">
        <v>601</v>
      </c>
      <c r="B52" s="45"/>
      <c r="C52" s="46"/>
      <c r="D52" s="46"/>
      <c r="E52" s="39" t="s">
        <v>14712</v>
      </c>
      <c r="F52" s="46"/>
      <c r="G52" s="46"/>
      <c r="H52" s="46"/>
      <c r="I52" s="46"/>
      <c r="J52" s="48"/>
    </row>
    <row r="53">
      <c r="A53" s="37" t="s">
        <v>593</v>
      </c>
      <c r="B53" s="37">
        <v>12</v>
      </c>
      <c r="C53" s="38" t="s">
        <v>14713</v>
      </c>
      <c r="D53" s="37" t="s">
        <v>595</v>
      </c>
      <c r="E53" s="39" t="s">
        <v>14714</v>
      </c>
      <c r="F53" s="40" t="s">
        <v>608</v>
      </c>
      <c r="G53" s="41">
        <v>180</v>
      </c>
      <c r="H53" s="42">
        <v>0</v>
      </c>
      <c r="I53" s="43">
        <f>ROUND(G53*H53,P4)</f>
        <v>0</v>
      </c>
      <c r="J53" s="37"/>
      <c r="O53" s="44">
        <f>I53*0.21</f>
        <v>0</v>
      </c>
      <c r="P53">
        <v>3</v>
      </c>
    </row>
    <row r="54">
      <c r="A54" s="37" t="s">
        <v>598</v>
      </c>
      <c r="B54" s="45"/>
      <c r="C54" s="46"/>
      <c r="D54" s="46"/>
      <c r="E54" s="47" t="s">
        <v>595</v>
      </c>
      <c r="F54" s="46"/>
      <c r="G54" s="46"/>
      <c r="H54" s="46"/>
      <c r="I54" s="46"/>
      <c r="J54" s="48"/>
    </row>
    <row r="55" ht="30">
      <c r="A55" s="37" t="s">
        <v>599</v>
      </c>
      <c r="B55" s="45"/>
      <c r="C55" s="46"/>
      <c r="D55" s="46"/>
      <c r="E55" s="49" t="s">
        <v>14715</v>
      </c>
      <c r="F55" s="46"/>
      <c r="G55" s="46"/>
      <c r="H55" s="46"/>
      <c r="I55" s="46"/>
      <c r="J55" s="48"/>
    </row>
    <row r="56" ht="135">
      <c r="A56" s="37" t="s">
        <v>601</v>
      </c>
      <c r="B56" s="45"/>
      <c r="C56" s="46"/>
      <c r="D56" s="46"/>
      <c r="E56" s="39" t="s">
        <v>13930</v>
      </c>
      <c r="F56" s="46"/>
      <c r="G56" s="46"/>
      <c r="H56" s="46"/>
      <c r="I56" s="46"/>
      <c r="J56" s="48"/>
    </row>
    <row r="57" ht="30">
      <c r="A57" s="37" t="s">
        <v>593</v>
      </c>
      <c r="B57" s="37">
        <v>13</v>
      </c>
      <c r="C57" s="38" t="s">
        <v>14716</v>
      </c>
      <c r="D57" s="37" t="s">
        <v>595</v>
      </c>
      <c r="E57" s="39" t="s">
        <v>14717</v>
      </c>
      <c r="F57" s="40" t="s">
        <v>608</v>
      </c>
      <c r="G57" s="41">
        <v>89</v>
      </c>
      <c r="H57" s="42">
        <v>0</v>
      </c>
      <c r="I57" s="43">
        <f>ROUND(G57*H57,P4)</f>
        <v>0</v>
      </c>
      <c r="J57" s="37"/>
      <c r="O57" s="44">
        <f>I57*0.21</f>
        <v>0</v>
      </c>
      <c r="P57">
        <v>3</v>
      </c>
    </row>
    <row r="58">
      <c r="A58" s="37" t="s">
        <v>598</v>
      </c>
      <c r="B58" s="45"/>
      <c r="C58" s="46"/>
      <c r="D58" s="46"/>
      <c r="E58" s="47" t="s">
        <v>595</v>
      </c>
      <c r="F58" s="46"/>
      <c r="G58" s="46"/>
      <c r="H58" s="46"/>
      <c r="I58" s="46"/>
      <c r="J58" s="48"/>
    </row>
    <row r="59">
      <c r="A59" s="37" t="s">
        <v>599</v>
      </c>
      <c r="B59" s="45"/>
      <c r="C59" s="46"/>
      <c r="D59" s="46"/>
      <c r="E59" s="49" t="s">
        <v>14718</v>
      </c>
      <c r="F59" s="46"/>
      <c r="G59" s="46"/>
      <c r="H59" s="46"/>
      <c r="I59" s="46"/>
      <c r="J59" s="48"/>
    </row>
    <row r="60" ht="105">
      <c r="A60" s="37" t="s">
        <v>601</v>
      </c>
      <c r="B60" s="45"/>
      <c r="C60" s="46"/>
      <c r="D60" s="46"/>
      <c r="E60" s="39" t="s">
        <v>14719</v>
      </c>
      <c r="F60" s="46"/>
      <c r="G60" s="46"/>
      <c r="H60" s="46"/>
      <c r="I60" s="46"/>
      <c r="J60" s="48"/>
    </row>
    <row r="61" ht="30">
      <c r="A61" s="37" t="s">
        <v>593</v>
      </c>
      <c r="B61" s="37">
        <v>14</v>
      </c>
      <c r="C61" s="38" t="s">
        <v>14720</v>
      </c>
      <c r="D61" s="37" t="s">
        <v>595</v>
      </c>
      <c r="E61" s="39" t="s">
        <v>14721</v>
      </c>
      <c r="F61" s="40" t="s">
        <v>608</v>
      </c>
      <c r="G61" s="41">
        <v>89</v>
      </c>
      <c r="H61" s="42">
        <v>0</v>
      </c>
      <c r="I61" s="43">
        <f>ROUND(G61*H61,P4)</f>
        <v>0</v>
      </c>
      <c r="J61" s="37"/>
      <c r="O61" s="44">
        <f>I61*0.21</f>
        <v>0</v>
      </c>
      <c r="P61">
        <v>3</v>
      </c>
    </row>
    <row r="62">
      <c r="A62" s="37" t="s">
        <v>598</v>
      </c>
      <c r="B62" s="45"/>
      <c r="C62" s="46"/>
      <c r="D62" s="46"/>
      <c r="E62" s="47" t="s">
        <v>595</v>
      </c>
      <c r="F62" s="46"/>
      <c r="G62" s="46"/>
      <c r="H62" s="46"/>
      <c r="I62" s="46"/>
      <c r="J62" s="48"/>
    </row>
    <row r="63">
      <c r="A63" s="37" t="s">
        <v>599</v>
      </c>
      <c r="B63" s="45"/>
      <c r="C63" s="46"/>
      <c r="D63" s="46"/>
      <c r="E63" s="49" t="s">
        <v>14718</v>
      </c>
      <c r="F63" s="46"/>
      <c r="G63" s="46"/>
      <c r="H63" s="46"/>
      <c r="I63" s="46"/>
      <c r="J63" s="48"/>
    </row>
    <row r="64" ht="105">
      <c r="A64" s="37" t="s">
        <v>601</v>
      </c>
      <c r="B64" s="45"/>
      <c r="C64" s="46"/>
      <c r="D64" s="46"/>
      <c r="E64" s="39" t="s">
        <v>14722</v>
      </c>
      <c r="F64" s="46"/>
      <c r="G64" s="46"/>
      <c r="H64" s="46"/>
      <c r="I64" s="46"/>
      <c r="J64" s="48"/>
    </row>
    <row r="65" ht="30">
      <c r="A65" s="37" t="s">
        <v>593</v>
      </c>
      <c r="B65" s="37">
        <v>15</v>
      </c>
      <c r="C65" s="38" t="s">
        <v>14723</v>
      </c>
      <c r="D65" s="37" t="s">
        <v>595</v>
      </c>
      <c r="E65" s="39" t="s">
        <v>14724</v>
      </c>
      <c r="F65" s="40" t="s">
        <v>608</v>
      </c>
      <c r="G65" s="41">
        <v>8</v>
      </c>
      <c r="H65" s="42">
        <v>0</v>
      </c>
      <c r="I65" s="43">
        <f>ROUND(G65*H65,P4)</f>
        <v>0</v>
      </c>
      <c r="J65" s="37"/>
      <c r="O65" s="44">
        <f>I65*0.21</f>
        <v>0</v>
      </c>
      <c r="P65">
        <v>3</v>
      </c>
    </row>
    <row r="66">
      <c r="A66" s="37" t="s">
        <v>598</v>
      </c>
      <c r="B66" s="45"/>
      <c r="C66" s="46"/>
      <c r="D66" s="46"/>
      <c r="E66" s="47" t="s">
        <v>595</v>
      </c>
      <c r="F66" s="46"/>
      <c r="G66" s="46"/>
      <c r="H66" s="46"/>
      <c r="I66" s="46"/>
      <c r="J66" s="48"/>
    </row>
    <row r="67" ht="150">
      <c r="A67" s="37" t="s">
        <v>601</v>
      </c>
      <c r="B67" s="45"/>
      <c r="C67" s="46"/>
      <c r="D67" s="46"/>
      <c r="E67" s="39" t="s">
        <v>14725</v>
      </c>
      <c r="F67" s="46"/>
      <c r="G67" s="46"/>
      <c r="H67" s="46"/>
      <c r="I67" s="46"/>
      <c r="J67" s="48"/>
    </row>
    <row r="68">
      <c r="A68" s="37" t="s">
        <v>593</v>
      </c>
      <c r="B68" s="37">
        <v>16</v>
      </c>
      <c r="C68" s="38" t="s">
        <v>14726</v>
      </c>
      <c r="D68" s="37" t="s">
        <v>595</v>
      </c>
      <c r="E68" s="39" t="s">
        <v>14727</v>
      </c>
      <c r="F68" s="40" t="s">
        <v>608</v>
      </c>
      <c r="G68" s="41">
        <v>8</v>
      </c>
      <c r="H68" s="42">
        <v>0</v>
      </c>
      <c r="I68" s="43">
        <f>ROUND(G68*H68,P4)</f>
        <v>0</v>
      </c>
      <c r="J68" s="37"/>
      <c r="O68" s="44">
        <f>I68*0.21</f>
        <v>0</v>
      </c>
      <c r="P68">
        <v>3</v>
      </c>
    </row>
    <row r="69">
      <c r="A69" s="37" t="s">
        <v>598</v>
      </c>
      <c r="B69" s="45"/>
      <c r="C69" s="46"/>
      <c r="D69" s="46"/>
      <c r="E69" s="47" t="s">
        <v>595</v>
      </c>
      <c r="F69" s="46"/>
      <c r="G69" s="46"/>
      <c r="H69" s="46"/>
      <c r="I69" s="46"/>
      <c r="J69" s="48"/>
    </row>
    <row r="70" ht="150">
      <c r="A70" s="37" t="s">
        <v>601</v>
      </c>
      <c r="B70" s="45"/>
      <c r="C70" s="46"/>
      <c r="D70" s="46"/>
      <c r="E70" s="39" t="s">
        <v>14728</v>
      </c>
      <c r="F70" s="46"/>
      <c r="G70" s="46"/>
      <c r="H70" s="46"/>
      <c r="I70" s="46"/>
      <c r="J70" s="48"/>
    </row>
    <row r="71">
      <c r="A71" s="37" t="s">
        <v>593</v>
      </c>
      <c r="B71" s="37">
        <v>17</v>
      </c>
      <c r="C71" s="38" t="s">
        <v>14729</v>
      </c>
      <c r="D71" s="37" t="s">
        <v>595</v>
      </c>
      <c r="E71" s="39" t="s">
        <v>14730</v>
      </c>
      <c r="F71" s="40" t="s">
        <v>597</v>
      </c>
      <c r="G71" s="41">
        <v>2260</v>
      </c>
      <c r="H71" s="42">
        <v>0</v>
      </c>
      <c r="I71" s="43">
        <f>ROUND(G71*H71,P4)</f>
        <v>0</v>
      </c>
      <c r="J71" s="37"/>
      <c r="O71" s="44">
        <f>I71*0.21</f>
        <v>0</v>
      </c>
      <c r="P71">
        <v>3</v>
      </c>
    </row>
    <row r="72">
      <c r="A72" s="37" t="s">
        <v>598</v>
      </c>
      <c r="B72" s="45"/>
      <c r="C72" s="46"/>
      <c r="D72" s="46"/>
      <c r="E72" s="39" t="s">
        <v>14730</v>
      </c>
      <c r="F72" s="46"/>
      <c r="G72" s="46"/>
      <c r="H72" s="46"/>
      <c r="I72" s="46"/>
      <c r="J72" s="48"/>
    </row>
    <row r="73" ht="30">
      <c r="A73" s="37" t="s">
        <v>599</v>
      </c>
      <c r="B73" s="45"/>
      <c r="C73" s="46"/>
      <c r="D73" s="46"/>
      <c r="E73" s="49" t="s">
        <v>14731</v>
      </c>
      <c r="F73" s="46"/>
      <c r="G73" s="46"/>
      <c r="H73" s="46"/>
      <c r="I73" s="46"/>
      <c r="J73" s="48"/>
    </row>
    <row r="74" ht="135">
      <c r="A74" s="37" t="s">
        <v>601</v>
      </c>
      <c r="B74" s="45"/>
      <c r="C74" s="46"/>
      <c r="D74" s="46"/>
      <c r="E74" s="39" t="s">
        <v>14732</v>
      </c>
      <c r="F74" s="46"/>
      <c r="G74" s="46"/>
      <c r="H74" s="46"/>
      <c r="I74" s="46"/>
      <c r="J74" s="48"/>
    </row>
    <row r="75">
      <c r="A75" s="37" t="s">
        <v>593</v>
      </c>
      <c r="B75" s="37">
        <v>18</v>
      </c>
      <c r="C75" s="38" t="s">
        <v>14733</v>
      </c>
      <c r="D75" s="37" t="s">
        <v>595</v>
      </c>
      <c r="E75" s="39" t="s">
        <v>14734</v>
      </c>
      <c r="F75" s="40" t="s">
        <v>597</v>
      </c>
      <c r="G75" s="41">
        <v>70</v>
      </c>
      <c r="H75" s="42">
        <v>0</v>
      </c>
      <c r="I75" s="43">
        <f>ROUND(G75*H75,P4)</f>
        <v>0</v>
      </c>
      <c r="J75" s="37"/>
      <c r="O75" s="44">
        <f>I75*0.21</f>
        <v>0</v>
      </c>
      <c r="P75">
        <v>3</v>
      </c>
    </row>
    <row r="76">
      <c r="A76" s="37" t="s">
        <v>598</v>
      </c>
      <c r="B76" s="45"/>
      <c r="C76" s="46"/>
      <c r="D76" s="46"/>
      <c r="E76" s="39" t="s">
        <v>14734</v>
      </c>
      <c r="F76" s="46"/>
      <c r="G76" s="46"/>
      <c r="H76" s="46"/>
      <c r="I76" s="46"/>
      <c r="J76" s="48"/>
    </row>
    <row r="77" ht="30">
      <c r="A77" s="37" t="s">
        <v>599</v>
      </c>
      <c r="B77" s="45"/>
      <c r="C77" s="46"/>
      <c r="D77" s="46"/>
      <c r="E77" s="49" t="s">
        <v>14735</v>
      </c>
      <c r="F77" s="46"/>
      <c r="G77" s="46"/>
      <c r="H77" s="46"/>
      <c r="I77" s="46"/>
      <c r="J77" s="48"/>
    </row>
    <row r="78" ht="135">
      <c r="A78" s="37" t="s">
        <v>601</v>
      </c>
      <c r="B78" s="45"/>
      <c r="C78" s="46"/>
      <c r="D78" s="46"/>
      <c r="E78" s="39" t="s">
        <v>13962</v>
      </c>
      <c r="F78" s="46"/>
      <c r="G78" s="46"/>
      <c r="H78" s="46"/>
      <c r="I78" s="46"/>
      <c r="J78" s="48"/>
    </row>
    <row r="79">
      <c r="A79" s="37" t="s">
        <v>593</v>
      </c>
      <c r="B79" s="37">
        <v>19</v>
      </c>
      <c r="C79" s="38" t="s">
        <v>14736</v>
      </c>
      <c r="D79" s="37" t="s">
        <v>595</v>
      </c>
      <c r="E79" s="39" t="s">
        <v>14737</v>
      </c>
      <c r="F79" s="40" t="s">
        <v>608</v>
      </c>
      <c r="G79" s="41">
        <v>64</v>
      </c>
      <c r="H79" s="42">
        <v>0</v>
      </c>
      <c r="I79" s="43">
        <f>ROUND(G79*H79,P4)</f>
        <v>0</v>
      </c>
      <c r="J79" s="37"/>
      <c r="O79" s="44">
        <f>I79*0.21</f>
        <v>0</v>
      </c>
      <c r="P79">
        <v>3</v>
      </c>
    </row>
    <row r="80" ht="135">
      <c r="A80" s="37" t="s">
        <v>598</v>
      </c>
      <c r="B80" s="45"/>
      <c r="C80" s="46"/>
      <c r="D80" s="46"/>
      <c r="E80" s="39" t="s">
        <v>13930</v>
      </c>
      <c r="F80" s="46"/>
      <c r="G80" s="46"/>
      <c r="H80" s="46"/>
      <c r="I80" s="46"/>
      <c r="J80" s="48"/>
    </row>
    <row r="81" ht="150">
      <c r="A81" s="37" t="s">
        <v>601</v>
      </c>
      <c r="B81" s="45"/>
      <c r="C81" s="46"/>
      <c r="D81" s="46"/>
      <c r="E81" s="39" t="s">
        <v>14725</v>
      </c>
      <c r="F81" s="46"/>
      <c r="G81" s="46"/>
      <c r="H81" s="46"/>
      <c r="I81" s="46"/>
      <c r="J81" s="48"/>
    </row>
    <row r="82">
      <c r="A82" s="37" t="s">
        <v>593</v>
      </c>
      <c r="B82" s="37">
        <v>20</v>
      </c>
      <c r="C82" s="38" t="s">
        <v>14738</v>
      </c>
      <c r="D82" s="37" t="s">
        <v>595</v>
      </c>
      <c r="E82" s="39" t="s">
        <v>14739</v>
      </c>
      <c r="F82" s="40" t="s">
        <v>608</v>
      </c>
      <c r="G82" s="41">
        <v>64</v>
      </c>
      <c r="H82" s="42">
        <v>0</v>
      </c>
      <c r="I82" s="43">
        <f>ROUND(G82*H82,P4)</f>
        <v>0</v>
      </c>
      <c r="J82" s="37"/>
      <c r="O82" s="44">
        <f>I82*0.21</f>
        <v>0</v>
      </c>
      <c r="P82">
        <v>3</v>
      </c>
    </row>
    <row r="83" ht="135">
      <c r="A83" s="37" t="s">
        <v>598</v>
      </c>
      <c r="B83" s="45"/>
      <c r="C83" s="46"/>
      <c r="D83" s="46"/>
      <c r="E83" s="39" t="s">
        <v>13930</v>
      </c>
      <c r="F83" s="46"/>
      <c r="G83" s="46"/>
      <c r="H83" s="46"/>
      <c r="I83" s="46"/>
      <c r="J83" s="48"/>
    </row>
    <row r="84" ht="150">
      <c r="A84" s="37" t="s">
        <v>601</v>
      </c>
      <c r="B84" s="45"/>
      <c r="C84" s="46"/>
      <c r="D84" s="46"/>
      <c r="E84" s="39" t="s">
        <v>14728</v>
      </c>
      <c r="F84" s="46"/>
      <c r="G84" s="46"/>
      <c r="H84" s="46"/>
      <c r="I84" s="46"/>
      <c r="J84" s="48"/>
    </row>
    <row r="85">
      <c r="A85" s="31" t="s">
        <v>591</v>
      </c>
      <c r="B85" s="32"/>
      <c r="C85" s="33" t="s">
        <v>14740</v>
      </c>
      <c r="D85" s="34"/>
      <c r="E85" s="31" t="s">
        <v>14741</v>
      </c>
      <c r="F85" s="34"/>
      <c r="G85" s="34"/>
      <c r="H85" s="34"/>
      <c r="I85" s="35">
        <f>SUMIFS(I86:I89,A86:A89,"P")</f>
        <v>0</v>
      </c>
      <c r="J85" s="36"/>
    </row>
    <row r="86" ht="30">
      <c r="A86" s="37" t="s">
        <v>593</v>
      </c>
      <c r="B86" s="37">
        <v>21</v>
      </c>
      <c r="C86" s="38" t="s">
        <v>14742</v>
      </c>
      <c r="D86" s="37" t="s">
        <v>595</v>
      </c>
      <c r="E86" s="39" t="s">
        <v>14743</v>
      </c>
      <c r="F86" s="40" t="s">
        <v>608</v>
      </c>
      <c r="G86" s="41">
        <v>199</v>
      </c>
      <c r="H86" s="42">
        <v>0</v>
      </c>
      <c r="I86" s="43">
        <f>ROUND(G86*H86,P4)</f>
        <v>0</v>
      </c>
      <c r="J86" s="37"/>
      <c r="O86" s="44">
        <f>I86*0.21</f>
        <v>0</v>
      </c>
      <c r="P86">
        <v>3</v>
      </c>
    </row>
    <row r="87">
      <c r="A87" s="37" t="s">
        <v>598</v>
      </c>
      <c r="B87" s="45"/>
      <c r="C87" s="46"/>
      <c r="D87" s="46"/>
      <c r="E87" s="47" t="s">
        <v>595</v>
      </c>
      <c r="F87" s="46"/>
      <c r="G87" s="46"/>
      <c r="H87" s="46"/>
      <c r="I87" s="46"/>
      <c r="J87" s="48"/>
    </row>
    <row r="88">
      <c r="A88" s="37" t="s">
        <v>599</v>
      </c>
      <c r="B88" s="45"/>
      <c r="C88" s="46"/>
      <c r="D88" s="46"/>
      <c r="E88" s="49" t="s">
        <v>14744</v>
      </c>
      <c r="F88" s="46"/>
      <c r="G88" s="46"/>
      <c r="H88" s="46"/>
      <c r="I88" s="46"/>
      <c r="J88" s="48"/>
    </row>
    <row r="89" ht="135">
      <c r="A89" s="37" t="s">
        <v>601</v>
      </c>
      <c r="B89" s="50"/>
      <c r="C89" s="51"/>
      <c r="D89" s="51"/>
      <c r="E89" s="39" t="s">
        <v>14144</v>
      </c>
      <c r="F89" s="51"/>
      <c r="G89" s="51"/>
      <c r="H89" s="51"/>
      <c r="I89" s="51"/>
      <c r="J89" s="52"/>
    </row>
  </sheetData>
  <sheetProtection sheet="1" objects="1" scenarios="1" spinCount="100000" saltValue="PPjUNO9vkjxyxxqN04NaT5O7fcbz8CLjwz5KPqLsl50J28nzjNLKjLtL+M3WnsURafxsFbR5o8vREf4bQmR5Xg==" hashValue="bte2WUrYihrFc6Tw9V2bhub10YPqKx8SQX7EKPEVbWn4TQt5zaK1tQKPxp0KgP7ZaKqaD4Ayi6CF2TpKE1LZV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14745</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14746</v>
      </c>
      <c r="D6" s="22"/>
      <c r="E6" s="23" t="s">
        <v>529</v>
      </c>
      <c r="F6" s="17"/>
      <c r="G6" s="17"/>
      <c r="H6" s="17"/>
      <c r="I6" s="17"/>
      <c r="J6" s="19"/>
    </row>
    <row r="7">
      <c r="A7" s="3" t="s">
        <v>578</v>
      </c>
      <c r="B7" s="20" t="s">
        <v>579</v>
      </c>
      <c r="C7" s="21" t="s">
        <v>14745</v>
      </c>
      <c r="D7" s="22"/>
      <c r="E7" s="23" t="s">
        <v>531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14747</v>
      </c>
      <c r="D11" s="34"/>
      <c r="E11" s="31" t="s">
        <v>14748</v>
      </c>
      <c r="F11" s="34"/>
      <c r="G11" s="34"/>
      <c r="H11" s="34"/>
      <c r="I11" s="35">
        <f>SUMIFS(I12:I14,A12:A14,"P")</f>
        <v>0</v>
      </c>
      <c r="J11" s="36"/>
    </row>
    <row r="12">
      <c r="A12" s="37" t="s">
        <v>593</v>
      </c>
      <c r="B12" s="37">
        <v>1</v>
      </c>
      <c r="C12" s="38" t="s">
        <v>6444</v>
      </c>
      <c r="D12" s="37" t="s">
        <v>595</v>
      </c>
      <c r="E12" s="39" t="s">
        <v>14749</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14750</v>
      </c>
      <c r="F14" s="46"/>
      <c r="G14" s="46"/>
      <c r="H14" s="46"/>
      <c r="I14" s="46"/>
      <c r="J14" s="48"/>
    </row>
    <row r="15">
      <c r="A15" s="31" t="s">
        <v>591</v>
      </c>
      <c r="B15" s="32"/>
      <c r="C15" s="33" t="s">
        <v>14208</v>
      </c>
      <c r="D15" s="34"/>
      <c r="E15" s="31" t="s">
        <v>14209</v>
      </c>
      <c r="F15" s="34"/>
      <c r="G15" s="34"/>
      <c r="H15" s="34"/>
      <c r="I15" s="35">
        <f>SUMIFS(I16:I24,A16:A24,"P")</f>
        <v>0</v>
      </c>
      <c r="J15" s="36"/>
    </row>
    <row r="16">
      <c r="A16" s="37" t="s">
        <v>593</v>
      </c>
      <c r="B16" s="37">
        <v>2</v>
      </c>
      <c r="C16" s="38" t="s">
        <v>14210</v>
      </c>
      <c r="D16" s="37" t="s">
        <v>595</v>
      </c>
      <c r="E16" s="39" t="s">
        <v>14211</v>
      </c>
      <c r="F16" s="40" t="s">
        <v>641</v>
      </c>
      <c r="G16" s="41">
        <v>245</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5160</v>
      </c>
      <c r="F18" s="46"/>
      <c r="G18" s="46"/>
      <c r="H18" s="46"/>
      <c r="I18" s="46"/>
      <c r="J18" s="48"/>
    </row>
    <row r="19">
      <c r="A19" s="37" t="s">
        <v>593</v>
      </c>
      <c r="B19" s="37">
        <v>3</v>
      </c>
      <c r="C19" s="38" t="s">
        <v>14281</v>
      </c>
      <c r="D19" s="37" t="s">
        <v>595</v>
      </c>
      <c r="E19" s="39" t="s">
        <v>14282</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245</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SUMIFS(I30:I32,A30:A32,"P")</f>
        <v>0</v>
      </c>
      <c r="J29" s="36"/>
    </row>
    <row r="30">
      <c r="A30" s="37" t="s">
        <v>593</v>
      </c>
      <c r="B30" s="37">
        <v>6</v>
      </c>
      <c r="C30" s="38" t="s">
        <v>644</v>
      </c>
      <c r="D30" s="37" t="s">
        <v>595</v>
      </c>
      <c r="E30" s="39" t="s">
        <v>645</v>
      </c>
      <c r="F30" s="40" t="s">
        <v>641</v>
      </c>
      <c r="G30" s="41">
        <v>245</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4037</v>
      </c>
      <c r="D33" s="34"/>
      <c r="E33" s="31" t="s">
        <v>4038</v>
      </c>
      <c r="F33" s="34"/>
      <c r="G33" s="34"/>
      <c r="H33" s="34"/>
      <c r="I33" s="35">
        <f>SUMIFS(I34:I39,A34:A39,"P")</f>
        <v>0</v>
      </c>
      <c r="J33" s="36"/>
    </row>
    <row r="34">
      <c r="A34" s="37" t="s">
        <v>593</v>
      </c>
      <c r="B34" s="37">
        <v>7</v>
      </c>
      <c r="C34" s="38" t="s">
        <v>5259</v>
      </c>
      <c r="D34" s="37" t="s">
        <v>595</v>
      </c>
      <c r="E34" s="39" t="s">
        <v>5260</v>
      </c>
      <c r="F34" s="40" t="s">
        <v>989</v>
      </c>
      <c r="G34" s="41">
        <v>1</v>
      </c>
      <c r="H34" s="42">
        <v>0</v>
      </c>
      <c r="I34" s="43">
        <f>ROUND(G34*H34,P4)</f>
        <v>0</v>
      </c>
      <c r="J34" s="37"/>
      <c r="O34" s="44">
        <f>I34*0.21</f>
        <v>0</v>
      </c>
      <c r="P34">
        <v>3</v>
      </c>
    </row>
    <row r="35">
      <c r="A35" s="37" t="s">
        <v>598</v>
      </c>
      <c r="B35" s="45"/>
      <c r="C35" s="46"/>
      <c r="D35" s="46"/>
      <c r="E35" s="39" t="s">
        <v>5260</v>
      </c>
      <c r="F35" s="46"/>
      <c r="G35" s="46"/>
      <c r="H35" s="46"/>
      <c r="I35" s="46"/>
      <c r="J35" s="48"/>
    </row>
    <row r="36" ht="30">
      <c r="A36" s="37" t="s">
        <v>601</v>
      </c>
      <c r="B36" s="45"/>
      <c r="C36" s="46"/>
      <c r="D36" s="46"/>
      <c r="E36" s="39" t="s">
        <v>4289</v>
      </c>
      <c r="F36" s="46"/>
      <c r="G36" s="46"/>
      <c r="H36" s="46"/>
      <c r="I36" s="46"/>
      <c r="J36" s="48"/>
    </row>
    <row r="37">
      <c r="A37" s="37" t="s">
        <v>593</v>
      </c>
      <c r="B37" s="37">
        <v>8</v>
      </c>
      <c r="C37" s="38" t="s">
        <v>14751</v>
      </c>
      <c r="D37" s="37" t="s">
        <v>595</v>
      </c>
      <c r="E37" s="39" t="s">
        <v>14752</v>
      </c>
      <c r="F37" s="40" t="s">
        <v>2708</v>
      </c>
      <c r="G37" s="41">
        <v>1</v>
      </c>
      <c r="H37" s="42">
        <v>0</v>
      </c>
      <c r="I37" s="43">
        <f>ROUND(G37*H37,P4)</f>
        <v>0</v>
      </c>
      <c r="J37" s="37"/>
      <c r="O37" s="44">
        <f>I37*0.21</f>
        <v>0</v>
      </c>
      <c r="P37">
        <v>3</v>
      </c>
    </row>
    <row r="38">
      <c r="A38" s="37" t="s">
        <v>598</v>
      </c>
      <c r="B38" s="45"/>
      <c r="C38" s="46"/>
      <c r="D38" s="46"/>
      <c r="E38" s="39" t="s">
        <v>14752</v>
      </c>
      <c r="F38" s="46"/>
      <c r="G38" s="46"/>
      <c r="H38" s="46"/>
      <c r="I38" s="46"/>
      <c r="J38" s="48"/>
    </row>
    <row r="39" ht="90">
      <c r="A39" s="37" t="s">
        <v>601</v>
      </c>
      <c r="B39" s="45"/>
      <c r="C39" s="46"/>
      <c r="D39" s="46"/>
      <c r="E39" s="39" t="s">
        <v>14753</v>
      </c>
      <c r="F39" s="46"/>
      <c r="G39" s="46"/>
      <c r="H39" s="46"/>
      <c r="I39" s="46"/>
      <c r="J39" s="48"/>
    </row>
    <row r="40">
      <c r="A40" s="31" t="s">
        <v>591</v>
      </c>
      <c r="B40" s="32"/>
      <c r="C40" s="33" t="s">
        <v>14754</v>
      </c>
      <c r="D40" s="34"/>
      <c r="E40" s="31" t="s">
        <v>4033</v>
      </c>
      <c r="F40" s="34"/>
      <c r="G40" s="34"/>
      <c r="H40" s="34"/>
      <c r="I40" s="35">
        <f>SUMIFS(I41:I43,A41:A43,"P")</f>
        <v>0</v>
      </c>
      <c r="J40" s="36"/>
    </row>
    <row r="41">
      <c r="A41" s="37" t="s">
        <v>593</v>
      </c>
      <c r="B41" s="37">
        <v>9</v>
      </c>
      <c r="C41" s="38" t="s">
        <v>14755</v>
      </c>
      <c r="D41" s="37" t="s">
        <v>595</v>
      </c>
      <c r="E41" s="39" t="s">
        <v>14756</v>
      </c>
      <c r="F41" s="40" t="s">
        <v>1797</v>
      </c>
      <c r="G41" s="41">
        <v>1</v>
      </c>
      <c r="H41" s="42">
        <v>0</v>
      </c>
      <c r="I41" s="43">
        <f>ROUND(G41*H41,P4)</f>
        <v>0</v>
      </c>
      <c r="J41" s="37"/>
      <c r="O41" s="44">
        <f>I41*0.21</f>
        <v>0</v>
      </c>
      <c r="P41">
        <v>3</v>
      </c>
    </row>
    <row r="42">
      <c r="A42" s="37" t="s">
        <v>598</v>
      </c>
      <c r="B42" s="45"/>
      <c r="C42" s="46"/>
      <c r="D42" s="46"/>
      <c r="E42" s="39" t="s">
        <v>14756</v>
      </c>
      <c r="F42" s="46"/>
      <c r="G42" s="46"/>
      <c r="H42" s="46"/>
      <c r="I42" s="46"/>
      <c r="J42" s="48"/>
    </row>
    <row r="43" ht="30">
      <c r="A43" s="37" t="s">
        <v>601</v>
      </c>
      <c r="B43" s="45"/>
      <c r="C43" s="46"/>
      <c r="D43" s="46"/>
      <c r="E43" s="39" t="s">
        <v>14757</v>
      </c>
      <c r="F43" s="46"/>
      <c r="G43" s="46"/>
      <c r="H43" s="46"/>
      <c r="I43" s="46"/>
      <c r="J43" s="48"/>
    </row>
    <row r="44">
      <c r="A44" s="31" t="s">
        <v>591</v>
      </c>
      <c r="B44" s="32"/>
      <c r="C44" s="33" t="s">
        <v>4055</v>
      </c>
      <c r="D44" s="34"/>
      <c r="E44" s="31" t="s">
        <v>4056</v>
      </c>
      <c r="F44" s="34"/>
      <c r="G44" s="34"/>
      <c r="H44" s="34"/>
      <c r="I44" s="35">
        <f>SUMIFS(I45:I50,A45:A50,"P")</f>
        <v>0</v>
      </c>
      <c r="J44" s="36"/>
    </row>
    <row r="45" ht="30">
      <c r="A45" s="37" t="s">
        <v>593</v>
      </c>
      <c r="B45" s="37">
        <v>10</v>
      </c>
      <c r="C45" s="38" t="s">
        <v>3026</v>
      </c>
      <c r="D45" s="37" t="s">
        <v>595</v>
      </c>
      <c r="E45" s="39" t="s">
        <v>3027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4059</v>
      </c>
      <c r="D51" s="34"/>
      <c r="E51" s="31" t="s">
        <v>4060</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ht="30">
      <c r="A61" s="37" t="s">
        <v>593</v>
      </c>
      <c r="B61" s="37">
        <v>15</v>
      </c>
      <c r="C61" s="38" t="s">
        <v>14227</v>
      </c>
      <c r="D61" s="37" t="s">
        <v>595</v>
      </c>
      <c r="E61" s="39" t="s">
        <v>14758</v>
      </c>
      <c r="F61" s="40" t="s">
        <v>597</v>
      </c>
      <c r="G61" s="41">
        <v>100</v>
      </c>
      <c r="H61" s="42">
        <v>0</v>
      </c>
      <c r="I61" s="43">
        <f>ROUND(G61*H61,P4)</f>
        <v>0</v>
      </c>
      <c r="J61" s="37"/>
      <c r="O61" s="44">
        <f>I61*0.21</f>
        <v>0</v>
      </c>
      <c r="P61">
        <v>3</v>
      </c>
    </row>
    <row r="62" ht="30">
      <c r="A62" s="37" t="s">
        <v>598</v>
      </c>
      <c r="B62" s="45"/>
      <c r="C62" s="46"/>
      <c r="D62" s="46"/>
      <c r="E62" s="39" t="s">
        <v>14758</v>
      </c>
      <c r="F62" s="46"/>
      <c r="G62" s="46"/>
      <c r="H62" s="46"/>
      <c r="I62" s="46"/>
      <c r="J62" s="48"/>
    </row>
    <row r="63" ht="105">
      <c r="A63" s="37" t="s">
        <v>601</v>
      </c>
      <c r="B63" s="45"/>
      <c r="C63" s="46"/>
      <c r="D63" s="46"/>
      <c r="E63" s="39" t="s">
        <v>14759</v>
      </c>
      <c r="F63" s="46"/>
      <c r="G63" s="46"/>
      <c r="H63" s="46"/>
      <c r="I63" s="46"/>
      <c r="J63" s="48"/>
    </row>
    <row r="64">
      <c r="A64" s="31" t="s">
        <v>591</v>
      </c>
      <c r="B64" s="32"/>
      <c r="C64" s="33" t="s">
        <v>4093</v>
      </c>
      <c r="D64" s="34"/>
      <c r="E64" s="31" t="s">
        <v>4094</v>
      </c>
      <c r="F64" s="34"/>
      <c r="G64" s="34"/>
      <c r="H64" s="34"/>
      <c r="I64" s="35">
        <f>SUMIFS(I65:I73,A65:A73,"P")</f>
        <v>0</v>
      </c>
      <c r="J64" s="36"/>
    </row>
    <row r="65">
      <c r="A65" s="37" t="s">
        <v>593</v>
      </c>
      <c r="B65" s="37">
        <v>16</v>
      </c>
      <c r="C65" s="38" t="s">
        <v>3413</v>
      </c>
      <c r="D65" s="37" t="s">
        <v>595</v>
      </c>
      <c r="E65" s="39" t="s">
        <v>3414</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14310</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14311</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4095</v>
      </c>
      <c r="F73" s="46"/>
      <c r="G73" s="46"/>
      <c r="H73" s="46"/>
      <c r="I73" s="46"/>
      <c r="J73" s="48"/>
    </row>
    <row r="74">
      <c r="A74" s="31" t="s">
        <v>591</v>
      </c>
      <c r="B74" s="32"/>
      <c r="C74" s="33" t="s">
        <v>1716</v>
      </c>
      <c r="D74" s="34"/>
      <c r="E74" s="31" t="s">
        <v>4099</v>
      </c>
      <c r="F74" s="34"/>
      <c r="G74" s="34"/>
      <c r="H74" s="34"/>
      <c r="I74" s="35">
        <f>SUMIFS(I75:I116,A75:A116,"P")</f>
        <v>0</v>
      </c>
      <c r="J74" s="36"/>
    </row>
    <row r="75">
      <c r="A75" s="37" t="s">
        <v>593</v>
      </c>
      <c r="B75" s="37">
        <v>19</v>
      </c>
      <c r="C75" s="38" t="s">
        <v>14760</v>
      </c>
      <c r="D75" s="37" t="s">
        <v>595</v>
      </c>
      <c r="E75" s="39" t="s">
        <v>14761</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4317</v>
      </c>
      <c r="F77" s="46"/>
      <c r="G77" s="46"/>
      <c r="H77" s="46"/>
      <c r="I77" s="46"/>
      <c r="J77" s="48"/>
    </row>
    <row r="78">
      <c r="A78" s="37" t="s">
        <v>593</v>
      </c>
      <c r="B78" s="37">
        <v>20</v>
      </c>
      <c r="C78" s="38" t="s">
        <v>14762</v>
      </c>
      <c r="D78" s="37" t="s">
        <v>595</v>
      </c>
      <c r="E78" s="39" t="s">
        <v>14763</v>
      </c>
      <c r="F78" s="40" t="s">
        <v>597</v>
      </c>
      <c r="G78" s="41">
        <v>450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14315</v>
      </c>
      <c r="F80" s="46"/>
      <c r="G80" s="46"/>
      <c r="H80" s="46"/>
      <c r="I80" s="46"/>
      <c r="J80" s="48"/>
    </row>
    <row r="81">
      <c r="A81" s="37" t="s">
        <v>593</v>
      </c>
      <c r="B81" s="37">
        <v>21</v>
      </c>
      <c r="C81" s="38" t="s">
        <v>14764</v>
      </c>
      <c r="D81" s="37" t="s">
        <v>595</v>
      </c>
      <c r="E81" s="39" t="s">
        <v>14765</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14766</v>
      </c>
      <c r="F83" s="46"/>
      <c r="G83" s="46"/>
      <c r="H83" s="46"/>
      <c r="I83" s="46"/>
      <c r="J83" s="48"/>
    </row>
    <row r="84">
      <c r="A84" s="37" t="s">
        <v>593</v>
      </c>
      <c r="B84" s="37">
        <v>22</v>
      </c>
      <c r="C84" s="38" t="s">
        <v>14767</v>
      </c>
      <c r="D84" s="37" t="s">
        <v>595</v>
      </c>
      <c r="E84" s="39" t="s">
        <v>14768</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14318</v>
      </c>
      <c r="F86" s="46"/>
      <c r="G86" s="46"/>
      <c r="H86" s="46"/>
      <c r="I86" s="46"/>
      <c r="J86" s="48"/>
    </row>
    <row r="87">
      <c r="A87" s="37" t="s">
        <v>593</v>
      </c>
      <c r="B87" s="37">
        <v>23</v>
      </c>
      <c r="C87" s="38" t="s">
        <v>3054</v>
      </c>
      <c r="D87" s="37" t="s">
        <v>595</v>
      </c>
      <c r="E87" s="39" t="s">
        <v>3055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3310</v>
      </c>
      <c r="D90" s="37" t="s">
        <v>595</v>
      </c>
      <c r="E90" s="39" t="s">
        <v>3311</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25</v>
      </c>
      <c r="C93" s="38" t="s">
        <v>4319</v>
      </c>
      <c r="D93" s="37" t="s">
        <v>595</v>
      </c>
      <c r="E93" s="39" t="s">
        <v>4116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27</v>
      </c>
      <c r="C99" s="38" t="s">
        <v>4322</v>
      </c>
      <c r="D99" s="37" t="s">
        <v>595</v>
      </c>
      <c r="E99" s="39" t="s">
        <v>4121</v>
      </c>
      <c r="F99" s="40" t="s">
        <v>608</v>
      </c>
      <c r="G99" s="41">
        <v>234</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14321</v>
      </c>
      <c r="F104" s="46"/>
      <c r="G104" s="46"/>
      <c r="H104" s="46"/>
      <c r="I104" s="46"/>
      <c r="J104" s="48"/>
    </row>
    <row r="105">
      <c r="A105" s="37" t="s">
        <v>593</v>
      </c>
      <c r="B105" s="37">
        <v>29</v>
      </c>
      <c r="C105" s="38" t="s">
        <v>14322</v>
      </c>
      <c r="D105" s="37" t="s">
        <v>595</v>
      </c>
      <c r="E105" s="39" t="s">
        <v>14323</v>
      </c>
      <c r="F105" s="40" t="s">
        <v>597</v>
      </c>
      <c r="G105" s="41">
        <v>450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14325</v>
      </c>
      <c r="F107" s="46"/>
      <c r="G107" s="46"/>
      <c r="H107" s="46"/>
      <c r="I107" s="46"/>
      <c r="J107" s="48"/>
    </row>
    <row r="108">
      <c r="A108" s="37" t="s">
        <v>593</v>
      </c>
      <c r="B108" s="37">
        <v>30</v>
      </c>
      <c r="C108" s="38" t="s">
        <v>3315</v>
      </c>
      <c r="D108" s="37" t="s">
        <v>595</v>
      </c>
      <c r="E108" s="39" t="s">
        <v>3316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14516</v>
      </c>
      <c r="F110" s="46"/>
      <c r="G110" s="46"/>
      <c r="H110" s="46"/>
      <c r="I110" s="46"/>
      <c r="J110" s="48"/>
    </row>
    <row r="111">
      <c r="A111" s="37" t="s">
        <v>593</v>
      </c>
      <c r="B111" s="37">
        <v>31</v>
      </c>
      <c r="C111" s="38" t="s">
        <v>14385</v>
      </c>
      <c r="D111" s="37" t="s">
        <v>595</v>
      </c>
      <c r="E111" s="39" t="s">
        <v>14386</v>
      </c>
      <c r="F111" s="40" t="s">
        <v>1797</v>
      </c>
      <c r="G111" s="41">
        <v>3</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14387</v>
      </c>
      <c r="F113" s="46"/>
      <c r="G113" s="46"/>
      <c r="H113" s="46"/>
      <c r="I113" s="46"/>
      <c r="J113" s="48"/>
    </row>
    <row r="114">
      <c r="A114" s="37" t="s">
        <v>593</v>
      </c>
      <c r="B114" s="37">
        <v>32</v>
      </c>
      <c r="C114" s="38" t="s">
        <v>14769</v>
      </c>
      <c r="D114" s="37" t="s">
        <v>595</v>
      </c>
      <c r="E114" s="39" t="s">
        <v>14770</v>
      </c>
      <c r="F114" s="40" t="s">
        <v>608</v>
      </c>
      <c r="G114" s="41">
        <v>1</v>
      </c>
      <c r="H114" s="42">
        <v>0</v>
      </c>
      <c r="I114" s="43">
        <f>ROUND(G114*H114,P4)</f>
        <v>0</v>
      </c>
      <c r="J114" s="37"/>
      <c r="O114" s="44">
        <f>I114*0.21</f>
        <v>0</v>
      </c>
      <c r="P114">
        <v>3</v>
      </c>
    </row>
    <row r="115">
      <c r="A115" s="37" t="s">
        <v>598</v>
      </c>
      <c r="B115" s="45"/>
      <c r="C115" s="46"/>
      <c r="D115" s="46"/>
      <c r="E115" s="39" t="s">
        <v>14770</v>
      </c>
      <c r="F115" s="46"/>
      <c r="G115" s="46"/>
      <c r="H115" s="46"/>
      <c r="I115" s="46"/>
      <c r="J115" s="48"/>
    </row>
    <row r="116" ht="45">
      <c r="A116" s="37" t="s">
        <v>601</v>
      </c>
      <c r="B116" s="45"/>
      <c r="C116" s="46"/>
      <c r="D116" s="46"/>
      <c r="E116" s="39" t="s">
        <v>14325</v>
      </c>
      <c r="F116" s="46"/>
      <c r="G116" s="46"/>
      <c r="H116" s="46"/>
      <c r="I116" s="46"/>
      <c r="J116" s="48"/>
    </row>
    <row r="117">
      <c r="A117" s="31" t="s">
        <v>591</v>
      </c>
      <c r="B117" s="32"/>
      <c r="C117" s="33" t="s">
        <v>3659</v>
      </c>
      <c r="D117" s="34"/>
      <c r="E117" s="31" t="s">
        <v>4123</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4128</v>
      </c>
      <c r="F123" s="46"/>
      <c r="G123" s="46"/>
      <c r="H123" s="46"/>
      <c r="I123" s="46"/>
      <c r="J123" s="48"/>
    </row>
    <row r="124">
      <c r="A124" s="37" t="s">
        <v>593</v>
      </c>
      <c r="B124" s="37">
        <v>35</v>
      </c>
      <c r="C124" s="38" t="s">
        <v>14771</v>
      </c>
      <c r="D124" s="37" t="s">
        <v>595</v>
      </c>
      <c r="E124" s="39" t="s">
        <v>14772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14773</v>
      </c>
      <c r="F126" s="46"/>
      <c r="G126" s="46"/>
      <c r="H126" s="46"/>
      <c r="I126" s="46"/>
      <c r="J126" s="48"/>
    </row>
    <row r="127" ht="30">
      <c r="A127" s="37" t="s">
        <v>593</v>
      </c>
      <c r="B127" s="37">
        <v>36</v>
      </c>
      <c r="C127" s="38" t="s">
        <v>14774</v>
      </c>
      <c r="D127" s="37" t="s">
        <v>595</v>
      </c>
      <c r="E127" s="39" t="s">
        <v>14775</v>
      </c>
      <c r="F127" s="40" t="s">
        <v>597</v>
      </c>
      <c r="G127" s="41">
        <v>80</v>
      </c>
      <c r="H127" s="42">
        <v>0</v>
      </c>
      <c r="I127" s="43">
        <f>ROUND(G127*H127,P4)</f>
        <v>0</v>
      </c>
      <c r="J127" s="37"/>
      <c r="O127" s="44">
        <f>I127*0.21</f>
        <v>0</v>
      </c>
      <c r="P127">
        <v>3</v>
      </c>
    </row>
    <row r="128" ht="30">
      <c r="A128" s="37" t="s">
        <v>598</v>
      </c>
      <c r="B128" s="45"/>
      <c r="C128" s="46"/>
      <c r="D128" s="46"/>
      <c r="E128" s="39" t="s">
        <v>14775</v>
      </c>
      <c r="F128" s="46"/>
      <c r="G128" s="46"/>
      <c r="H128" s="46"/>
      <c r="I128" s="46"/>
      <c r="J128" s="48"/>
    </row>
    <row r="129" ht="60">
      <c r="A129" s="37" t="s">
        <v>601</v>
      </c>
      <c r="B129" s="45"/>
      <c r="C129" s="46"/>
      <c r="D129" s="46"/>
      <c r="E129" s="39" t="s">
        <v>4133</v>
      </c>
      <c r="F129" s="46"/>
      <c r="G129" s="46"/>
      <c r="H129" s="46"/>
      <c r="I129" s="46"/>
      <c r="J129" s="48"/>
    </row>
    <row r="130">
      <c r="A130" s="31" t="s">
        <v>591</v>
      </c>
      <c r="B130" s="32"/>
      <c r="C130" s="33" t="s">
        <v>3664</v>
      </c>
      <c r="D130" s="34"/>
      <c r="E130" s="31" t="s">
        <v>4196</v>
      </c>
      <c r="F130" s="34"/>
      <c r="G130" s="34"/>
      <c r="H130" s="34"/>
      <c r="I130" s="35">
        <f>SUMIFS(I131:I175,A131:A175,"P")</f>
        <v>0</v>
      </c>
      <c r="J130" s="36"/>
    </row>
    <row r="131" ht="30">
      <c r="A131" s="37" t="s">
        <v>593</v>
      </c>
      <c r="B131" s="37">
        <v>37</v>
      </c>
      <c r="C131" s="38" t="s">
        <v>3063</v>
      </c>
      <c r="D131" s="37" t="s">
        <v>595</v>
      </c>
      <c r="E131" s="39" t="s">
        <v>3960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3067</v>
      </c>
      <c r="D134" s="37" t="s">
        <v>595</v>
      </c>
      <c r="E134" s="39" t="s">
        <v>3962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3070</v>
      </c>
      <c r="D137" s="37" t="s">
        <v>595</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4206</v>
      </c>
      <c r="F139" s="46"/>
      <c r="G139" s="46"/>
      <c r="H139" s="46"/>
      <c r="I139" s="46"/>
      <c r="J139" s="48"/>
    </row>
    <row r="140">
      <c r="A140" s="37" t="s">
        <v>593</v>
      </c>
      <c r="B140" s="37">
        <v>40</v>
      </c>
      <c r="C140" s="38" t="s">
        <v>14776</v>
      </c>
      <c r="D140" s="37" t="s">
        <v>595</v>
      </c>
      <c r="E140" s="39" t="s">
        <v>14777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4209</v>
      </c>
      <c r="F142" s="46"/>
      <c r="G142" s="46"/>
      <c r="H142" s="46"/>
      <c r="I142" s="46"/>
      <c r="J142" s="48"/>
    </row>
    <row r="143">
      <c r="A143" s="37" t="s">
        <v>593</v>
      </c>
      <c r="B143" s="37">
        <v>41</v>
      </c>
      <c r="C143" s="38" t="s">
        <v>14778</v>
      </c>
      <c r="D143" s="37" t="s">
        <v>595</v>
      </c>
      <c r="E143" s="39" t="s">
        <v>14779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4217</v>
      </c>
      <c r="F145" s="46"/>
      <c r="G145" s="46"/>
      <c r="H145" s="46"/>
      <c r="I145" s="46"/>
      <c r="J145" s="48"/>
    </row>
    <row r="146">
      <c r="A146" s="37" t="s">
        <v>593</v>
      </c>
      <c r="B146" s="37">
        <v>42</v>
      </c>
      <c r="C146" s="38" t="s">
        <v>3326</v>
      </c>
      <c r="D146" s="37" t="s">
        <v>595</v>
      </c>
      <c r="E146" s="39" t="s">
        <v>3327</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4217</v>
      </c>
      <c r="F148" s="46"/>
      <c r="G148" s="46"/>
      <c r="H148" s="46"/>
      <c r="I148" s="46"/>
      <c r="J148" s="48"/>
    </row>
    <row r="149" ht="30">
      <c r="A149" s="37" t="s">
        <v>593</v>
      </c>
      <c r="B149" s="37">
        <v>43</v>
      </c>
      <c r="C149" s="38" t="s">
        <v>14780</v>
      </c>
      <c r="D149" s="37" t="s">
        <v>595</v>
      </c>
      <c r="E149" s="39" t="s">
        <v>14781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4217</v>
      </c>
      <c r="F151" s="46"/>
      <c r="G151" s="46"/>
      <c r="H151" s="46"/>
      <c r="I151" s="46"/>
      <c r="J151" s="48"/>
    </row>
    <row r="152">
      <c r="A152" s="37" t="s">
        <v>593</v>
      </c>
      <c r="B152" s="37">
        <v>44</v>
      </c>
      <c r="C152" s="38" t="s">
        <v>14782</v>
      </c>
      <c r="D152" s="37" t="s">
        <v>595</v>
      </c>
      <c r="E152" s="39" t="s">
        <v>14783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4217</v>
      </c>
      <c r="F154" s="46"/>
      <c r="G154" s="46"/>
      <c r="H154" s="46"/>
      <c r="I154" s="46"/>
      <c r="J154" s="48"/>
    </row>
    <row r="155">
      <c r="A155" s="37" t="s">
        <v>593</v>
      </c>
      <c r="B155" s="37">
        <v>45</v>
      </c>
      <c r="C155" s="38" t="s">
        <v>14784</v>
      </c>
      <c r="D155" s="37" t="s">
        <v>595</v>
      </c>
      <c r="E155" s="39" t="s">
        <v>14785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4217</v>
      </c>
      <c r="F157" s="46"/>
      <c r="G157" s="46"/>
      <c r="H157" s="46"/>
      <c r="I157" s="46"/>
      <c r="J157" s="48"/>
    </row>
    <row r="158" ht="30">
      <c r="A158" s="37" t="s">
        <v>593</v>
      </c>
      <c r="B158" s="37">
        <v>46</v>
      </c>
      <c r="C158" s="38" t="s">
        <v>14786</v>
      </c>
      <c r="D158" s="37" t="s">
        <v>595</v>
      </c>
      <c r="E158" s="39" t="s">
        <v>14787</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4217</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3667</v>
      </c>
      <c r="F163" s="46"/>
      <c r="G163" s="46"/>
      <c r="H163" s="46"/>
      <c r="I163" s="46"/>
      <c r="J163" s="48"/>
    </row>
    <row r="164">
      <c r="A164" s="37" t="s">
        <v>593</v>
      </c>
      <c r="B164" s="37">
        <v>48</v>
      </c>
      <c r="C164" s="38" t="s">
        <v>3075</v>
      </c>
      <c r="D164" s="37" t="s">
        <v>595</v>
      </c>
      <c r="E164" s="39" t="s">
        <v>3076</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4223</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3668</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4224</v>
      </c>
      <c r="F172" s="46"/>
      <c r="G172" s="46"/>
      <c r="H172" s="46"/>
      <c r="I172" s="46"/>
      <c r="J172" s="48"/>
    </row>
    <row r="173">
      <c r="A173" s="37" t="s">
        <v>593</v>
      </c>
      <c r="B173" s="37">
        <v>51</v>
      </c>
      <c r="C173" s="38" t="s">
        <v>3390</v>
      </c>
      <c r="D173" s="37" t="s">
        <v>595</v>
      </c>
      <c r="E173" s="39" t="s">
        <v>3391</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4388</v>
      </c>
      <c r="F175" s="46"/>
      <c r="G175" s="46"/>
      <c r="H175" s="46"/>
      <c r="I175" s="46"/>
      <c r="J175" s="48"/>
    </row>
    <row r="176">
      <c r="A176" s="31" t="s">
        <v>591</v>
      </c>
      <c r="B176" s="32"/>
      <c r="C176" s="33" t="s">
        <v>4257</v>
      </c>
      <c r="D176" s="34"/>
      <c r="E176" s="31" t="s">
        <v>561</v>
      </c>
      <c r="F176" s="34"/>
      <c r="G176" s="34"/>
      <c r="H176" s="34"/>
      <c r="I176" s="35">
        <f>SUMIFS(I177:I179,A177:A179,"P")</f>
        <v>0</v>
      </c>
      <c r="J176" s="36"/>
    </row>
    <row r="177">
      <c r="A177" s="37" t="s">
        <v>593</v>
      </c>
      <c r="B177" s="37">
        <v>52</v>
      </c>
      <c r="C177" s="38" t="s">
        <v>3085</v>
      </c>
      <c r="D177" s="37" t="s">
        <v>595</v>
      </c>
      <c r="E177" s="39" t="s">
        <v>3086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4401</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14788</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3427</v>
      </c>
      <c r="D191" s="37" t="s">
        <v>3428</v>
      </c>
      <c r="E191" s="39" t="s">
        <v>4279</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4280</v>
      </c>
      <c r="F193" s="46"/>
      <c r="G193" s="46"/>
      <c r="H193" s="46"/>
      <c r="I193" s="46"/>
      <c r="J193" s="48"/>
    </row>
    <row r="194" ht="30">
      <c r="A194" s="37" t="s">
        <v>593</v>
      </c>
      <c r="B194" s="37">
        <v>57</v>
      </c>
      <c r="C194" s="38" t="s">
        <v>3431</v>
      </c>
      <c r="D194" s="37" t="s">
        <v>3432</v>
      </c>
      <c r="E194" s="39" t="s">
        <v>4281</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4280</v>
      </c>
      <c r="F196" s="51"/>
      <c r="G196" s="51"/>
      <c r="H196" s="51"/>
      <c r="I196" s="51"/>
      <c r="J196" s="52"/>
    </row>
  </sheetData>
  <sheetProtection sheet="1" objects="1" scenarios="1" spinCount="100000" saltValue="2YxgCVuo7cMPudsTJxIONys3QcGBcAUecZu4MD3vM7JYgOSjcviNnFngyHgcSKEVDnuXZ8ywNnZzD/2MaFYJzQ==" hashValue="b+FteqKMF/XhrD02McCS6uKdlm2VWFLsRJXP9bO8cuhdn0BpufmGv2LUc1y+BxMx0xDP6aYBC9WzfxphdNYLx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14789</v>
      </c>
      <c r="I3" s="25">
        <f>SUMIFS(I11:I196,A11:A196,"SD")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14746</v>
      </c>
      <c r="D6" s="22"/>
      <c r="E6" s="23" t="s">
        <v>529</v>
      </c>
      <c r="F6" s="17"/>
      <c r="G6" s="17"/>
      <c r="H6" s="17"/>
      <c r="I6" s="17"/>
      <c r="J6" s="19"/>
    </row>
    <row r="7">
      <c r="A7" s="3" t="s">
        <v>578</v>
      </c>
      <c r="B7" s="20" t="s">
        <v>579</v>
      </c>
      <c r="C7" s="21" t="s">
        <v>14789</v>
      </c>
      <c r="D7" s="22"/>
      <c r="E7" s="23" t="s">
        <v>533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14747</v>
      </c>
      <c r="D11" s="34"/>
      <c r="E11" s="31" t="s">
        <v>14748</v>
      </c>
      <c r="F11" s="34"/>
      <c r="G11" s="34"/>
      <c r="H11" s="34"/>
      <c r="I11" s="35">
        <f>SUMIFS(I12:I14,A12:A14,"P")</f>
        <v>0</v>
      </c>
      <c r="J11" s="36"/>
    </row>
    <row r="12">
      <c r="A12" s="37" t="s">
        <v>593</v>
      </c>
      <c r="B12" s="37">
        <v>1</v>
      </c>
      <c r="C12" s="38" t="s">
        <v>6444</v>
      </c>
      <c r="D12" s="37" t="s">
        <v>595</v>
      </c>
      <c r="E12" s="39" t="s">
        <v>14749</v>
      </c>
      <c r="F12" s="40" t="s">
        <v>650</v>
      </c>
      <c r="G12" s="41">
        <v>50</v>
      </c>
      <c r="H12" s="42">
        <v>0</v>
      </c>
      <c r="I12" s="43">
        <f>ROUND(G12*H12,P4)</f>
        <v>0</v>
      </c>
      <c r="J12" s="37"/>
      <c r="O12" s="44">
        <f>I12*0.21</f>
        <v>0</v>
      </c>
      <c r="P12">
        <v>3</v>
      </c>
    </row>
    <row r="13">
      <c r="A13" s="37" t="s">
        <v>598</v>
      </c>
      <c r="B13" s="45"/>
      <c r="C13" s="46"/>
      <c r="D13" s="46"/>
      <c r="E13" s="47" t="s">
        <v>595</v>
      </c>
      <c r="F13" s="46"/>
      <c r="G13" s="46"/>
      <c r="H13" s="46"/>
      <c r="I13" s="46"/>
      <c r="J13" s="48"/>
    </row>
    <row r="14" ht="45">
      <c r="A14" s="37" t="s">
        <v>601</v>
      </c>
      <c r="B14" s="45"/>
      <c r="C14" s="46"/>
      <c r="D14" s="46"/>
      <c r="E14" s="39" t="s">
        <v>14750</v>
      </c>
      <c r="F14" s="46"/>
      <c r="G14" s="46"/>
      <c r="H14" s="46"/>
      <c r="I14" s="46"/>
      <c r="J14" s="48"/>
    </row>
    <row r="15">
      <c r="A15" s="31" t="s">
        <v>591</v>
      </c>
      <c r="B15" s="32"/>
      <c r="C15" s="33" t="s">
        <v>14208</v>
      </c>
      <c r="D15" s="34"/>
      <c r="E15" s="31" t="s">
        <v>14209</v>
      </c>
      <c r="F15" s="34"/>
      <c r="G15" s="34"/>
      <c r="H15" s="34"/>
      <c r="I15" s="35">
        <f>SUMIFS(I16:I24,A16:A24,"P")</f>
        <v>0</v>
      </c>
      <c r="J15" s="36"/>
    </row>
    <row r="16">
      <c r="A16" s="37" t="s">
        <v>593</v>
      </c>
      <c r="B16" s="37">
        <v>2</v>
      </c>
      <c r="C16" s="38" t="s">
        <v>14210</v>
      </c>
      <c r="D16" s="37" t="s">
        <v>595</v>
      </c>
      <c r="E16" s="39" t="s">
        <v>14211</v>
      </c>
      <c r="F16" s="40" t="s">
        <v>641</v>
      </c>
      <c r="G16" s="41">
        <v>240</v>
      </c>
      <c r="H16" s="42">
        <v>0</v>
      </c>
      <c r="I16" s="43">
        <f>ROUND(G16*H16,P4)</f>
        <v>0</v>
      </c>
      <c r="J16" s="37"/>
      <c r="O16" s="44">
        <f>I16*0</f>
        <v>0</v>
      </c>
      <c r="P16">
        <v>1</v>
      </c>
    </row>
    <row r="17">
      <c r="A17" s="37" t="s">
        <v>598</v>
      </c>
      <c r="B17" s="45"/>
      <c r="C17" s="46"/>
      <c r="D17" s="46"/>
      <c r="E17" s="47" t="s">
        <v>595</v>
      </c>
      <c r="F17" s="46"/>
      <c r="G17" s="46"/>
      <c r="H17" s="46"/>
      <c r="I17" s="46"/>
      <c r="J17" s="48"/>
    </row>
    <row r="18" ht="409.5">
      <c r="A18" s="37" t="s">
        <v>601</v>
      </c>
      <c r="B18" s="45"/>
      <c r="C18" s="46"/>
      <c r="D18" s="46"/>
      <c r="E18" s="39" t="s">
        <v>5160</v>
      </c>
      <c r="F18" s="46"/>
      <c r="G18" s="46"/>
      <c r="H18" s="46"/>
      <c r="I18" s="46"/>
      <c r="J18" s="48"/>
    </row>
    <row r="19">
      <c r="A19" s="37" t="s">
        <v>593</v>
      </c>
      <c r="B19" s="37">
        <v>3</v>
      </c>
      <c r="C19" s="38" t="s">
        <v>14281</v>
      </c>
      <c r="D19" s="37" t="s">
        <v>595</v>
      </c>
      <c r="E19" s="39" t="s">
        <v>14282</v>
      </c>
      <c r="F19" s="40" t="s">
        <v>641</v>
      </c>
      <c r="G19" s="41">
        <v>25</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7" t="s">
        <v>593</v>
      </c>
      <c r="B22" s="37">
        <v>4</v>
      </c>
      <c r="C22" s="38" t="s">
        <v>639</v>
      </c>
      <c r="D22" s="37" t="s">
        <v>595</v>
      </c>
      <c r="E22" s="39" t="s">
        <v>640</v>
      </c>
      <c r="F22" s="40" t="s">
        <v>641</v>
      </c>
      <c r="G22" s="41">
        <v>240</v>
      </c>
      <c r="H22" s="42">
        <v>0</v>
      </c>
      <c r="I22" s="43">
        <f>ROUND(G22*H22,P4)</f>
        <v>0</v>
      </c>
      <c r="J22" s="37"/>
      <c r="O22" s="44">
        <f>I22*0.21</f>
        <v>0</v>
      </c>
      <c r="P22">
        <v>3</v>
      </c>
    </row>
    <row r="23">
      <c r="A23" s="37" t="s">
        <v>598</v>
      </c>
      <c r="B23" s="45"/>
      <c r="C23" s="46"/>
      <c r="D23" s="46"/>
      <c r="E23" s="47" t="s">
        <v>595</v>
      </c>
      <c r="F23" s="46"/>
      <c r="G23" s="46"/>
      <c r="H23" s="46"/>
      <c r="I23" s="46"/>
      <c r="J23" s="48"/>
    </row>
    <row r="24" ht="405">
      <c r="A24" s="37" t="s">
        <v>601</v>
      </c>
      <c r="B24" s="45"/>
      <c r="C24" s="46"/>
      <c r="D24" s="46"/>
      <c r="E24" s="39" t="s">
        <v>643</v>
      </c>
      <c r="F24" s="46"/>
      <c r="G24" s="46"/>
      <c r="H24" s="46"/>
      <c r="I24" s="46"/>
      <c r="J24" s="48"/>
    </row>
    <row r="25">
      <c r="A25" s="31" t="s">
        <v>591</v>
      </c>
      <c r="B25" s="32"/>
      <c r="C25" s="33" t="s">
        <v>14285</v>
      </c>
      <c r="D25" s="34"/>
      <c r="E25" s="31" t="s">
        <v>14286</v>
      </c>
      <c r="F25" s="34"/>
      <c r="G25" s="34"/>
      <c r="H25" s="34"/>
      <c r="I25" s="35">
        <f>SUMIFS(I26:I28,A26:A28,"P")</f>
        <v>0</v>
      </c>
      <c r="J25" s="36"/>
    </row>
    <row r="26">
      <c r="A26" s="37" t="s">
        <v>593</v>
      </c>
      <c r="B26" s="37">
        <v>5</v>
      </c>
      <c r="C26" s="38" t="s">
        <v>1001</v>
      </c>
      <c r="D26" s="37" t="s">
        <v>595</v>
      </c>
      <c r="E26" s="39" t="s">
        <v>1002</v>
      </c>
      <c r="F26" s="40" t="s">
        <v>597</v>
      </c>
      <c r="G26" s="41">
        <v>20</v>
      </c>
      <c r="H26" s="42">
        <v>0</v>
      </c>
      <c r="I26" s="43">
        <f>ROUND(G26*H26,P4)</f>
        <v>0</v>
      </c>
      <c r="J26" s="37"/>
      <c r="O26" s="44">
        <f>I26*0.21</f>
        <v>0</v>
      </c>
      <c r="P26">
        <v>3</v>
      </c>
    </row>
    <row r="27">
      <c r="A27" s="37" t="s">
        <v>598</v>
      </c>
      <c r="B27" s="45"/>
      <c r="C27" s="46"/>
      <c r="D27" s="46"/>
      <c r="E27" s="47" t="s">
        <v>595</v>
      </c>
      <c r="F27" s="46"/>
      <c r="G27" s="46"/>
      <c r="H27" s="46"/>
      <c r="I27" s="46"/>
      <c r="J27" s="48"/>
    </row>
    <row r="28" ht="45">
      <c r="A28" s="37" t="s">
        <v>601</v>
      </c>
      <c r="B28" s="45"/>
      <c r="C28" s="46"/>
      <c r="D28" s="46"/>
      <c r="E28" s="39" t="s">
        <v>14288</v>
      </c>
      <c r="F28" s="46"/>
      <c r="G28" s="46"/>
      <c r="H28" s="46"/>
      <c r="I28" s="46"/>
      <c r="J28" s="48"/>
    </row>
    <row r="29">
      <c r="A29" s="31" t="s">
        <v>591</v>
      </c>
      <c r="B29" s="32"/>
      <c r="C29" s="33" t="s">
        <v>14213</v>
      </c>
      <c r="D29" s="34"/>
      <c r="E29" s="31" t="s">
        <v>14214</v>
      </c>
      <c r="F29" s="34"/>
      <c r="G29" s="34"/>
      <c r="H29" s="34"/>
      <c r="I29" s="35">
        <f>SUMIFS(I30:I32,A30:A32,"P")</f>
        <v>0</v>
      </c>
      <c r="J29" s="36"/>
    </row>
    <row r="30">
      <c r="A30" s="37" t="s">
        <v>593</v>
      </c>
      <c r="B30" s="37">
        <v>6</v>
      </c>
      <c r="C30" s="38" t="s">
        <v>644</v>
      </c>
      <c r="D30" s="37" t="s">
        <v>595</v>
      </c>
      <c r="E30" s="39" t="s">
        <v>645</v>
      </c>
      <c r="F30" s="40" t="s">
        <v>641</v>
      </c>
      <c r="G30" s="41">
        <v>240</v>
      </c>
      <c r="H30" s="42">
        <v>0</v>
      </c>
      <c r="I30" s="43">
        <f>ROUND(G30*H30,P4)</f>
        <v>0</v>
      </c>
      <c r="J30" s="37"/>
      <c r="O30" s="44">
        <f>I30*0.21</f>
        <v>0</v>
      </c>
      <c r="P30">
        <v>3</v>
      </c>
    </row>
    <row r="31">
      <c r="A31" s="37" t="s">
        <v>598</v>
      </c>
      <c r="B31" s="45"/>
      <c r="C31" s="46"/>
      <c r="D31" s="46"/>
      <c r="E31" s="47" t="s">
        <v>595</v>
      </c>
      <c r="F31" s="46"/>
      <c r="G31" s="46"/>
      <c r="H31" s="46"/>
      <c r="I31" s="46"/>
      <c r="J31" s="48"/>
    </row>
    <row r="32" ht="300">
      <c r="A32" s="37" t="s">
        <v>601</v>
      </c>
      <c r="B32" s="45"/>
      <c r="C32" s="46"/>
      <c r="D32" s="46"/>
      <c r="E32" s="39" t="s">
        <v>647</v>
      </c>
      <c r="F32" s="46"/>
      <c r="G32" s="46"/>
      <c r="H32" s="46"/>
      <c r="I32" s="46"/>
      <c r="J32" s="48"/>
    </row>
    <row r="33">
      <c r="A33" s="31" t="s">
        <v>591</v>
      </c>
      <c r="B33" s="32"/>
      <c r="C33" s="33" t="s">
        <v>4037</v>
      </c>
      <c r="D33" s="34"/>
      <c r="E33" s="31" t="s">
        <v>4038</v>
      </c>
      <c r="F33" s="34"/>
      <c r="G33" s="34"/>
      <c r="H33" s="34"/>
      <c r="I33" s="35">
        <f>SUMIFS(I34:I39,A34:A39,"P")</f>
        <v>0</v>
      </c>
      <c r="J33" s="36"/>
    </row>
    <row r="34">
      <c r="A34" s="37" t="s">
        <v>593</v>
      </c>
      <c r="B34" s="37">
        <v>7</v>
      </c>
      <c r="C34" s="38" t="s">
        <v>5259</v>
      </c>
      <c r="D34" s="37" t="s">
        <v>595</v>
      </c>
      <c r="E34" s="39" t="s">
        <v>5260</v>
      </c>
      <c r="F34" s="40" t="s">
        <v>989</v>
      </c>
      <c r="G34" s="41">
        <v>1</v>
      </c>
      <c r="H34" s="42">
        <v>0</v>
      </c>
      <c r="I34" s="43">
        <f>ROUND(G34*H34,P4)</f>
        <v>0</v>
      </c>
      <c r="J34" s="37"/>
      <c r="O34" s="44">
        <f>I34*0.21</f>
        <v>0</v>
      </c>
      <c r="P34">
        <v>3</v>
      </c>
    </row>
    <row r="35">
      <c r="A35" s="37" t="s">
        <v>598</v>
      </c>
      <c r="B35" s="45"/>
      <c r="C35" s="46"/>
      <c r="D35" s="46"/>
      <c r="E35" s="39" t="s">
        <v>5260</v>
      </c>
      <c r="F35" s="46"/>
      <c r="G35" s="46"/>
      <c r="H35" s="46"/>
      <c r="I35" s="46"/>
      <c r="J35" s="48"/>
    </row>
    <row r="36" ht="30">
      <c r="A36" s="37" t="s">
        <v>601</v>
      </c>
      <c r="B36" s="45"/>
      <c r="C36" s="46"/>
      <c r="D36" s="46"/>
      <c r="E36" s="39" t="s">
        <v>4289</v>
      </c>
      <c r="F36" s="46"/>
      <c r="G36" s="46"/>
      <c r="H36" s="46"/>
      <c r="I36" s="46"/>
      <c r="J36" s="48"/>
    </row>
    <row r="37">
      <c r="A37" s="37" t="s">
        <v>593</v>
      </c>
      <c r="B37" s="37">
        <v>8</v>
      </c>
      <c r="C37" s="38" t="s">
        <v>14751</v>
      </c>
      <c r="D37" s="37" t="s">
        <v>595</v>
      </c>
      <c r="E37" s="39" t="s">
        <v>14752</v>
      </c>
      <c r="F37" s="40" t="s">
        <v>2708</v>
      </c>
      <c r="G37" s="41">
        <v>1</v>
      </c>
      <c r="H37" s="42">
        <v>0</v>
      </c>
      <c r="I37" s="43">
        <f>ROUND(G37*H37,P4)</f>
        <v>0</v>
      </c>
      <c r="J37" s="37"/>
      <c r="O37" s="44">
        <f>I37*0.21</f>
        <v>0</v>
      </c>
      <c r="P37">
        <v>3</v>
      </c>
    </row>
    <row r="38">
      <c r="A38" s="37" t="s">
        <v>598</v>
      </c>
      <c r="B38" s="45"/>
      <c r="C38" s="46"/>
      <c r="D38" s="46"/>
      <c r="E38" s="39" t="s">
        <v>14752</v>
      </c>
      <c r="F38" s="46"/>
      <c r="G38" s="46"/>
      <c r="H38" s="46"/>
      <c r="I38" s="46"/>
      <c r="J38" s="48"/>
    </row>
    <row r="39" ht="90">
      <c r="A39" s="37" t="s">
        <v>601</v>
      </c>
      <c r="B39" s="45"/>
      <c r="C39" s="46"/>
      <c r="D39" s="46"/>
      <c r="E39" s="39" t="s">
        <v>14753</v>
      </c>
      <c r="F39" s="46"/>
      <c r="G39" s="46"/>
      <c r="H39" s="46"/>
      <c r="I39" s="46"/>
      <c r="J39" s="48"/>
    </row>
    <row r="40">
      <c r="A40" s="31" t="s">
        <v>591</v>
      </c>
      <c r="B40" s="32"/>
      <c r="C40" s="33" t="s">
        <v>14754</v>
      </c>
      <c r="D40" s="34"/>
      <c r="E40" s="31" t="s">
        <v>4033</v>
      </c>
      <c r="F40" s="34"/>
      <c r="G40" s="34"/>
      <c r="H40" s="34"/>
      <c r="I40" s="35">
        <f>SUMIFS(I41:I43,A41:A43,"P")</f>
        <v>0</v>
      </c>
      <c r="J40" s="36"/>
    </row>
    <row r="41">
      <c r="A41" s="37" t="s">
        <v>593</v>
      </c>
      <c r="B41" s="37">
        <v>9</v>
      </c>
      <c r="C41" s="38" t="s">
        <v>14755</v>
      </c>
      <c r="D41" s="37" t="s">
        <v>595</v>
      </c>
      <c r="E41" s="39" t="s">
        <v>14756</v>
      </c>
      <c r="F41" s="40" t="s">
        <v>1797</v>
      </c>
      <c r="G41" s="41">
        <v>1</v>
      </c>
      <c r="H41" s="42">
        <v>0</v>
      </c>
      <c r="I41" s="43">
        <f>ROUND(G41*H41,P4)</f>
        <v>0</v>
      </c>
      <c r="J41" s="37"/>
      <c r="O41" s="44">
        <f>I41*0.21</f>
        <v>0</v>
      </c>
      <c r="P41">
        <v>3</v>
      </c>
    </row>
    <row r="42">
      <c r="A42" s="37" t="s">
        <v>598</v>
      </c>
      <c r="B42" s="45"/>
      <c r="C42" s="46"/>
      <c r="D42" s="46"/>
      <c r="E42" s="39" t="s">
        <v>14756</v>
      </c>
      <c r="F42" s="46"/>
      <c r="G42" s="46"/>
      <c r="H42" s="46"/>
      <c r="I42" s="46"/>
      <c r="J42" s="48"/>
    </row>
    <row r="43" ht="30">
      <c r="A43" s="37" t="s">
        <v>601</v>
      </c>
      <c r="B43" s="45"/>
      <c r="C43" s="46"/>
      <c r="D43" s="46"/>
      <c r="E43" s="39" t="s">
        <v>14757</v>
      </c>
      <c r="F43" s="46"/>
      <c r="G43" s="46"/>
      <c r="H43" s="46"/>
      <c r="I43" s="46"/>
      <c r="J43" s="48"/>
    </row>
    <row r="44">
      <c r="A44" s="31" t="s">
        <v>591</v>
      </c>
      <c r="B44" s="32"/>
      <c r="C44" s="33" t="s">
        <v>4055</v>
      </c>
      <c r="D44" s="34"/>
      <c r="E44" s="31" t="s">
        <v>4056</v>
      </c>
      <c r="F44" s="34"/>
      <c r="G44" s="34"/>
      <c r="H44" s="34"/>
      <c r="I44" s="35">
        <f>SUMIFS(I45:I50,A45:A50,"P")</f>
        <v>0</v>
      </c>
      <c r="J44" s="36"/>
    </row>
    <row r="45" ht="30">
      <c r="A45" s="37" t="s">
        <v>593</v>
      </c>
      <c r="B45" s="37">
        <v>10</v>
      </c>
      <c r="C45" s="38" t="s">
        <v>3026</v>
      </c>
      <c r="D45" s="37" t="s">
        <v>595</v>
      </c>
      <c r="E45" s="39" t="s">
        <v>3027</v>
      </c>
      <c r="F45" s="40" t="s">
        <v>608</v>
      </c>
      <c r="G45" s="41">
        <v>6</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7" t="s">
        <v>593</v>
      </c>
      <c r="B48" s="37">
        <v>11</v>
      </c>
      <c r="C48" s="38" t="s">
        <v>659</v>
      </c>
      <c r="D48" s="37" t="s">
        <v>595</v>
      </c>
      <c r="E48" s="39" t="s">
        <v>660</v>
      </c>
      <c r="F48" s="40" t="s">
        <v>608</v>
      </c>
      <c r="G48" s="41">
        <v>30</v>
      </c>
      <c r="H48" s="42">
        <v>0</v>
      </c>
      <c r="I48" s="43">
        <f>ROUND(G48*H48,P4)</f>
        <v>0</v>
      </c>
      <c r="J48" s="37"/>
      <c r="O48" s="44">
        <f>I48*0.21</f>
        <v>0</v>
      </c>
      <c r="P48">
        <v>3</v>
      </c>
    </row>
    <row r="49">
      <c r="A49" s="37" t="s">
        <v>598</v>
      </c>
      <c r="B49" s="45"/>
      <c r="C49" s="46"/>
      <c r="D49" s="46"/>
      <c r="E49" s="47" t="s">
        <v>595</v>
      </c>
      <c r="F49" s="46"/>
      <c r="G49" s="46"/>
      <c r="H49" s="46"/>
      <c r="I49" s="46"/>
      <c r="J49" s="48"/>
    </row>
    <row r="50" ht="90">
      <c r="A50" s="37" t="s">
        <v>601</v>
      </c>
      <c r="B50" s="45"/>
      <c r="C50" s="46"/>
      <c r="D50" s="46"/>
      <c r="E50" s="39" t="s">
        <v>658</v>
      </c>
      <c r="F50" s="46"/>
      <c r="G50" s="46"/>
      <c r="H50" s="46"/>
      <c r="I50" s="46"/>
      <c r="J50" s="48"/>
    </row>
    <row r="51">
      <c r="A51" s="31" t="s">
        <v>591</v>
      </c>
      <c r="B51" s="32"/>
      <c r="C51" s="33" t="s">
        <v>4059</v>
      </c>
      <c r="D51" s="34"/>
      <c r="E51" s="31" t="s">
        <v>4060</v>
      </c>
      <c r="F51" s="34"/>
      <c r="G51" s="34"/>
      <c r="H51" s="34"/>
      <c r="I51" s="35">
        <f>SUMIFS(I52:I63,A52:A63,"P")</f>
        <v>0</v>
      </c>
      <c r="J51" s="36"/>
    </row>
    <row r="52">
      <c r="A52" s="37" t="s">
        <v>593</v>
      </c>
      <c r="B52" s="37">
        <v>12</v>
      </c>
      <c r="C52" s="38" t="s">
        <v>2325</v>
      </c>
      <c r="D52" s="37" t="s">
        <v>595</v>
      </c>
      <c r="E52" s="39" t="s">
        <v>2326</v>
      </c>
      <c r="F52" s="40" t="s">
        <v>597</v>
      </c>
      <c r="G52" s="41">
        <v>100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100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100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ht="30">
      <c r="A61" s="37" t="s">
        <v>593</v>
      </c>
      <c r="B61" s="37">
        <v>15</v>
      </c>
      <c r="C61" s="38" t="s">
        <v>14227</v>
      </c>
      <c r="D61" s="37" t="s">
        <v>595</v>
      </c>
      <c r="E61" s="39" t="s">
        <v>14758</v>
      </c>
      <c r="F61" s="40" t="s">
        <v>597</v>
      </c>
      <c r="G61" s="41">
        <v>100</v>
      </c>
      <c r="H61" s="42">
        <v>0</v>
      </c>
      <c r="I61" s="43">
        <f>ROUND(G61*H61,P4)</f>
        <v>0</v>
      </c>
      <c r="J61" s="37"/>
      <c r="O61" s="44">
        <f>I61*0.21</f>
        <v>0</v>
      </c>
      <c r="P61">
        <v>3</v>
      </c>
    </row>
    <row r="62" ht="30">
      <c r="A62" s="37" t="s">
        <v>598</v>
      </c>
      <c r="B62" s="45"/>
      <c r="C62" s="46"/>
      <c r="D62" s="46"/>
      <c r="E62" s="39" t="s">
        <v>14758</v>
      </c>
      <c r="F62" s="46"/>
      <c r="G62" s="46"/>
      <c r="H62" s="46"/>
      <c r="I62" s="46"/>
      <c r="J62" s="48"/>
    </row>
    <row r="63" ht="105">
      <c r="A63" s="37" t="s">
        <v>601</v>
      </c>
      <c r="B63" s="45"/>
      <c r="C63" s="46"/>
      <c r="D63" s="46"/>
      <c r="E63" s="39" t="s">
        <v>14759</v>
      </c>
      <c r="F63" s="46"/>
      <c r="G63" s="46"/>
      <c r="H63" s="46"/>
      <c r="I63" s="46"/>
      <c r="J63" s="48"/>
    </row>
    <row r="64">
      <c r="A64" s="31" t="s">
        <v>591</v>
      </c>
      <c r="B64" s="32"/>
      <c r="C64" s="33" t="s">
        <v>4093</v>
      </c>
      <c r="D64" s="34"/>
      <c r="E64" s="31" t="s">
        <v>4094</v>
      </c>
      <c r="F64" s="34"/>
      <c r="G64" s="34"/>
      <c r="H64" s="34"/>
      <c r="I64" s="35">
        <f>SUMIFS(I65:I73,A65:A73,"P")</f>
        <v>0</v>
      </c>
      <c r="J64" s="36"/>
    </row>
    <row r="65">
      <c r="A65" s="37" t="s">
        <v>593</v>
      </c>
      <c r="B65" s="37">
        <v>16</v>
      </c>
      <c r="C65" s="38" t="s">
        <v>3413</v>
      </c>
      <c r="D65" s="37" t="s">
        <v>595</v>
      </c>
      <c r="E65" s="39" t="s">
        <v>3414</v>
      </c>
      <c r="F65" s="40" t="s">
        <v>608</v>
      </c>
      <c r="G65" s="41">
        <v>2</v>
      </c>
      <c r="H65" s="42">
        <v>0</v>
      </c>
      <c r="I65" s="43">
        <f>ROUND(G65*H65,P4)</f>
        <v>0</v>
      </c>
      <c r="J65" s="37"/>
      <c r="O65" s="44">
        <f>I65*0.21</f>
        <v>0</v>
      </c>
      <c r="P65">
        <v>3</v>
      </c>
    </row>
    <row r="66">
      <c r="A66" s="37" t="s">
        <v>598</v>
      </c>
      <c r="B66" s="45"/>
      <c r="C66" s="46"/>
      <c r="D66" s="46"/>
      <c r="E66" s="47" t="s">
        <v>595</v>
      </c>
      <c r="F66" s="46"/>
      <c r="G66" s="46"/>
      <c r="H66" s="46"/>
      <c r="I66" s="46"/>
      <c r="J66" s="48"/>
    </row>
    <row r="67" ht="135">
      <c r="A67" s="37" t="s">
        <v>601</v>
      </c>
      <c r="B67" s="45"/>
      <c r="C67" s="46"/>
      <c r="D67" s="46"/>
      <c r="E67" s="39" t="s">
        <v>14310</v>
      </c>
      <c r="F67" s="46"/>
      <c r="G67" s="46"/>
      <c r="H67" s="46"/>
      <c r="I67" s="46"/>
      <c r="J67" s="48"/>
    </row>
    <row r="68" ht="30">
      <c r="A68" s="37" t="s">
        <v>593</v>
      </c>
      <c r="B68" s="37">
        <v>17</v>
      </c>
      <c r="C68" s="38" t="s">
        <v>1025</v>
      </c>
      <c r="D68" s="37" t="s">
        <v>595</v>
      </c>
      <c r="E68" s="39" t="s">
        <v>1026</v>
      </c>
      <c r="F68" s="40" t="s">
        <v>608</v>
      </c>
      <c r="G68" s="41">
        <v>5</v>
      </c>
      <c r="H68" s="42">
        <v>0</v>
      </c>
      <c r="I68" s="43">
        <f>ROUND(G68*H68,P4)</f>
        <v>0</v>
      </c>
      <c r="J68" s="37"/>
      <c r="O68" s="44">
        <f>I68*0.21</f>
        <v>0</v>
      </c>
      <c r="P68">
        <v>3</v>
      </c>
    </row>
    <row r="69">
      <c r="A69" s="37" t="s">
        <v>598</v>
      </c>
      <c r="B69" s="45"/>
      <c r="C69" s="46"/>
      <c r="D69" s="46"/>
      <c r="E69" s="47" t="s">
        <v>595</v>
      </c>
      <c r="F69" s="46"/>
      <c r="G69" s="46"/>
      <c r="H69" s="46"/>
      <c r="I69" s="46"/>
      <c r="J69" s="48"/>
    </row>
    <row r="70" ht="120">
      <c r="A70" s="37" t="s">
        <v>601</v>
      </c>
      <c r="B70" s="45"/>
      <c r="C70" s="46"/>
      <c r="D70" s="46"/>
      <c r="E70" s="39" t="s">
        <v>14311</v>
      </c>
      <c r="F70" s="46"/>
      <c r="G70" s="46"/>
      <c r="H70" s="46"/>
      <c r="I70" s="46"/>
      <c r="J70" s="48"/>
    </row>
    <row r="71">
      <c r="A71" s="37" t="s">
        <v>593</v>
      </c>
      <c r="B71" s="37">
        <v>18</v>
      </c>
      <c r="C71" s="38" t="s">
        <v>1376</v>
      </c>
      <c r="D71" s="37" t="s">
        <v>595</v>
      </c>
      <c r="E71" s="39" t="s">
        <v>1377</v>
      </c>
      <c r="F71" s="40" t="s">
        <v>597</v>
      </c>
      <c r="G71" s="41">
        <v>100</v>
      </c>
      <c r="H71" s="42">
        <v>0</v>
      </c>
      <c r="I71" s="43">
        <f>ROUND(G71*H71,P4)</f>
        <v>0</v>
      </c>
      <c r="J71" s="37"/>
      <c r="O71" s="44">
        <f>I71*0.21</f>
        <v>0</v>
      </c>
      <c r="P71">
        <v>3</v>
      </c>
    </row>
    <row r="72">
      <c r="A72" s="37" t="s">
        <v>598</v>
      </c>
      <c r="B72" s="45"/>
      <c r="C72" s="46"/>
      <c r="D72" s="46"/>
      <c r="E72" s="47" t="s">
        <v>595</v>
      </c>
      <c r="F72" s="46"/>
      <c r="G72" s="46"/>
      <c r="H72" s="46"/>
      <c r="I72" s="46"/>
      <c r="J72" s="48"/>
    </row>
    <row r="73" ht="105">
      <c r="A73" s="37" t="s">
        <v>601</v>
      </c>
      <c r="B73" s="45"/>
      <c r="C73" s="46"/>
      <c r="D73" s="46"/>
      <c r="E73" s="39" t="s">
        <v>4095</v>
      </c>
      <c r="F73" s="46"/>
      <c r="G73" s="46"/>
      <c r="H73" s="46"/>
      <c r="I73" s="46"/>
      <c r="J73" s="48"/>
    </row>
    <row r="74">
      <c r="A74" s="31" t="s">
        <v>591</v>
      </c>
      <c r="B74" s="32"/>
      <c r="C74" s="33" t="s">
        <v>1716</v>
      </c>
      <c r="D74" s="34"/>
      <c r="E74" s="31" t="s">
        <v>4099</v>
      </c>
      <c r="F74" s="34"/>
      <c r="G74" s="34"/>
      <c r="H74" s="34"/>
      <c r="I74" s="35">
        <f>SUMIFS(I75:I116,A75:A116,"P")</f>
        <v>0</v>
      </c>
      <c r="J74" s="36"/>
    </row>
    <row r="75">
      <c r="A75" s="37" t="s">
        <v>593</v>
      </c>
      <c r="B75" s="37">
        <v>19</v>
      </c>
      <c r="C75" s="38" t="s">
        <v>14760</v>
      </c>
      <c r="D75" s="37" t="s">
        <v>595</v>
      </c>
      <c r="E75" s="39" t="s">
        <v>14761</v>
      </c>
      <c r="F75" s="40" t="s">
        <v>597</v>
      </c>
      <c r="G75" s="41">
        <v>200</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4317</v>
      </c>
      <c r="F77" s="46"/>
      <c r="G77" s="46"/>
      <c r="H77" s="46"/>
      <c r="I77" s="46"/>
      <c r="J77" s="48"/>
    </row>
    <row r="78">
      <c r="A78" s="37" t="s">
        <v>593</v>
      </c>
      <c r="B78" s="37">
        <v>20</v>
      </c>
      <c r="C78" s="38" t="s">
        <v>14762</v>
      </c>
      <c r="D78" s="37" t="s">
        <v>595</v>
      </c>
      <c r="E78" s="39" t="s">
        <v>14763</v>
      </c>
      <c r="F78" s="40" t="s">
        <v>597</v>
      </c>
      <c r="G78" s="41">
        <v>480</v>
      </c>
      <c r="H78" s="42">
        <v>0</v>
      </c>
      <c r="I78" s="43">
        <f>ROUND(G78*H78,P4)</f>
        <v>0</v>
      </c>
      <c r="J78" s="37"/>
      <c r="O78" s="44">
        <f>I78*0.21</f>
        <v>0</v>
      </c>
      <c r="P78">
        <v>3</v>
      </c>
    </row>
    <row r="79">
      <c r="A79" s="37" t="s">
        <v>598</v>
      </c>
      <c r="B79" s="45"/>
      <c r="C79" s="46"/>
      <c r="D79" s="46"/>
      <c r="E79" s="47" t="s">
        <v>595</v>
      </c>
      <c r="F79" s="46"/>
      <c r="G79" s="46"/>
      <c r="H79" s="46"/>
      <c r="I79" s="46"/>
      <c r="J79" s="48"/>
    </row>
    <row r="80" ht="150">
      <c r="A80" s="37" t="s">
        <v>601</v>
      </c>
      <c r="B80" s="45"/>
      <c r="C80" s="46"/>
      <c r="D80" s="46"/>
      <c r="E80" s="39" t="s">
        <v>14315</v>
      </c>
      <c r="F80" s="46"/>
      <c r="G80" s="46"/>
      <c r="H80" s="46"/>
      <c r="I80" s="46"/>
      <c r="J80" s="48"/>
    </row>
    <row r="81">
      <c r="A81" s="37" t="s">
        <v>593</v>
      </c>
      <c r="B81" s="37">
        <v>21</v>
      </c>
      <c r="C81" s="38" t="s">
        <v>14764</v>
      </c>
      <c r="D81" s="37" t="s">
        <v>595</v>
      </c>
      <c r="E81" s="39" t="s">
        <v>14765</v>
      </c>
      <c r="F81" s="40" t="s">
        <v>597</v>
      </c>
      <c r="G81" s="41">
        <v>200</v>
      </c>
      <c r="H81" s="42">
        <v>0</v>
      </c>
      <c r="I81" s="43">
        <f>ROUND(G81*H81,P4)</f>
        <v>0</v>
      </c>
      <c r="J81" s="37"/>
      <c r="O81" s="44">
        <f>I81*0.21</f>
        <v>0</v>
      </c>
      <c r="P81">
        <v>3</v>
      </c>
    </row>
    <row r="82">
      <c r="A82" s="37" t="s">
        <v>598</v>
      </c>
      <c r="B82" s="45"/>
      <c r="C82" s="46"/>
      <c r="D82" s="46"/>
      <c r="E82" s="47" t="s">
        <v>595</v>
      </c>
      <c r="F82" s="46"/>
      <c r="G82" s="46"/>
      <c r="H82" s="46"/>
      <c r="I82" s="46"/>
      <c r="J82" s="48"/>
    </row>
    <row r="83" ht="150">
      <c r="A83" s="37" t="s">
        <v>601</v>
      </c>
      <c r="B83" s="45"/>
      <c r="C83" s="46"/>
      <c r="D83" s="46"/>
      <c r="E83" s="39" t="s">
        <v>14766</v>
      </c>
      <c r="F83" s="46"/>
      <c r="G83" s="46"/>
      <c r="H83" s="46"/>
      <c r="I83" s="46"/>
      <c r="J83" s="48"/>
    </row>
    <row r="84">
      <c r="A84" s="37" t="s">
        <v>593</v>
      </c>
      <c r="B84" s="37">
        <v>22</v>
      </c>
      <c r="C84" s="38" t="s">
        <v>14767</v>
      </c>
      <c r="D84" s="37" t="s">
        <v>595</v>
      </c>
      <c r="E84" s="39" t="s">
        <v>14768</v>
      </c>
      <c r="F84" s="40" t="s">
        <v>608</v>
      </c>
      <c r="G84" s="41">
        <v>40</v>
      </c>
      <c r="H84" s="42">
        <v>0</v>
      </c>
      <c r="I84" s="43">
        <f>ROUND(G84*H84,P4)</f>
        <v>0</v>
      </c>
      <c r="J84" s="37"/>
      <c r="O84" s="44">
        <f>I84*0.21</f>
        <v>0</v>
      </c>
      <c r="P84">
        <v>3</v>
      </c>
    </row>
    <row r="85">
      <c r="A85" s="37" t="s">
        <v>598</v>
      </c>
      <c r="B85" s="45"/>
      <c r="C85" s="46"/>
      <c r="D85" s="46"/>
      <c r="E85" s="47" t="s">
        <v>595</v>
      </c>
      <c r="F85" s="46"/>
      <c r="G85" s="46"/>
      <c r="H85" s="46"/>
      <c r="I85" s="46"/>
      <c r="J85" s="48"/>
    </row>
    <row r="86" ht="120">
      <c r="A86" s="37" t="s">
        <v>601</v>
      </c>
      <c r="B86" s="45"/>
      <c r="C86" s="46"/>
      <c r="D86" s="46"/>
      <c r="E86" s="39" t="s">
        <v>14318</v>
      </c>
      <c r="F86" s="46"/>
      <c r="G86" s="46"/>
      <c r="H86" s="46"/>
      <c r="I86" s="46"/>
      <c r="J86" s="48"/>
    </row>
    <row r="87">
      <c r="A87" s="37" t="s">
        <v>593</v>
      </c>
      <c r="B87" s="37">
        <v>23</v>
      </c>
      <c r="C87" s="38" t="s">
        <v>3054</v>
      </c>
      <c r="D87" s="37" t="s">
        <v>595</v>
      </c>
      <c r="E87" s="39" t="s">
        <v>3055</v>
      </c>
      <c r="F87" s="40" t="s">
        <v>608</v>
      </c>
      <c r="G87" s="41">
        <v>2</v>
      </c>
      <c r="H87" s="42">
        <v>0</v>
      </c>
      <c r="I87" s="43">
        <f>ROUND(G87*H87,P4)</f>
        <v>0</v>
      </c>
      <c r="J87" s="37"/>
      <c r="O87" s="44">
        <f>I87*0.21</f>
        <v>0</v>
      </c>
      <c r="P87">
        <v>3</v>
      </c>
    </row>
    <row r="88">
      <c r="A88" s="37" t="s">
        <v>598</v>
      </c>
      <c r="B88" s="45"/>
      <c r="C88" s="46"/>
      <c r="D88" s="46"/>
      <c r="E88" s="47" t="s">
        <v>595</v>
      </c>
      <c r="F88" s="46"/>
      <c r="G88" s="46"/>
      <c r="H88" s="46"/>
      <c r="I88" s="46"/>
      <c r="J88" s="48"/>
    </row>
    <row r="89" ht="90">
      <c r="A89" s="37" t="s">
        <v>601</v>
      </c>
      <c r="B89" s="45"/>
      <c r="C89" s="46"/>
      <c r="D89" s="46"/>
      <c r="E89" s="39" t="s">
        <v>658</v>
      </c>
      <c r="F89" s="46"/>
      <c r="G89" s="46"/>
      <c r="H89" s="46"/>
      <c r="I89" s="46"/>
      <c r="J89" s="48"/>
    </row>
    <row r="90">
      <c r="A90" s="37" t="s">
        <v>593</v>
      </c>
      <c r="B90" s="37">
        <v>24</v>
      </c>
      <c r="C90" s="38" t="s">
        <v>3310</v>
      </c>
      <c r="D90" s="37" t="s">
        <v>595</v>
      </c>
      <c r="E90" s="39" t="s">
        <v>3311</v>
      </c>
      <c r="F90" s="40" t="s">
        <v>608</v>
      </c>
      <c r="G90" s="41">
        <v>156</v>
      </c>
      <c r="H90" s="42">
        <v>0</v>
      </c>
      <c r="I90" s="43">
        <f>ROUND(G90*H90,P4)</f>
        <v>0</v>
      </c>
      <c r="J90" s="37"/>
      <c r="O90" s="44">
        <f>I90*0.21</f>
        <v>0</v>
      </c>
      <c r="P90">
        <v>3</v>
      </c>
    </row>
    <row r="91">
      <c r="A91" s="37" t="s">
        <v>598</v>
      </c>
      <c r="B91" s="45"/>
      <c r="C91" s="46"/>
      <c r="D91" s="46"/>
      <c r="E91" s="47" t="s">
        <v>595</v>
      </c>
      <c r="F91" s="46"/>
      <c r="G91" s="46"/>
      <c r="H91" s="46"/>
      <c r="I91" s="46"/>
      <c r="J91" s="48"/>
    </row>
    <row r="92" ht="90">
      <c r="A92" s="37" t="s">
        <v>601</v>
      </c>
      <c r="B92" s="45"/>
      <c r="C92" s="46"/>
      <c r="D92" s="46"/>
      <c r="E92" s="39" t="s">
        <v>4318</v>
      </c>
      <c r="F92" s="46"/>
      <c r="G92" s="46"/>
      <c r="H92" s="46"/>
      <c r="I92" s="46"/>
      <c r="J92" s="48"/>
    </row>
    <row r="93">
      <c r="A93" s="37" t="s">
        <v>593</v>
      </c>
      <c r="B93" s="37">
        <v>25</v>
      </c>
      <c r="C93" s="38" t="s">
        <v>4319</v>
      </c>
      <c r="D93" s="37" t="s">
        <v>595</v>
      </c>
      <c r="E93" s="39" t="s">
        <v>4116</v>
      </c>
      <c r="F93" s="40" t="s">
        <v>608</v>
      </c>
      <c r="G93" s="41">
        <v>8</v>
      </c>
      <c r="H93" s="42">
        <v>0</v>
      </c>
      <c r="I93" s="43">
        <f>ROUND(G93*H93,P4)</f>
        <v>0</v>
      </c>
      <c r="J93" s="37"/>
      <c r="O93" s="44">
        <f>I93*0.21</f>
        <v>0</v>
      </c>
      <c r="P93">
        <v>3</v>
      </c>
    </row>
    <row r="94">
      <c r="A94" s="37" t="s">
        <v>598</v>
      </c>
      <c r="B94" s="45"/>
      <c r="C94" s="46"/>
      <c r="D94" s="46"/>
      <c r="E94" s="47" t="s">
        <v>595</v>
      </c>
      <c r="F94" s="46"/>
      <c r="G94" s="46"/>
      <c r="H94" s="46"/>
      <c r="I94" s="46"/>
      <c r="J94" s="48"/>
    </row>
    <row r="95" ht="90">
      <c r="A95" s="37" t="s">
        <v>601</v>
      </c>
      <c r="B95" s="45"/>
      <c r="C95" s="46"/>
      <c r="D95" s="46"/>
      <c r="E95" s="39" t="s">
        <v>4320</v>
      </c>
      <c r="F95" s="46"/>
      <c r="G95" s="46"/>
      <c r="H95" s="46"/>
      <c r="I95" s="46"/>
      <c r="J95" s="48"/>
    </row>
    <row r="96">
      <c r="A96" s="37" t="s">
        <v>593</v>
      </c>
      <c r="B96" s="37">
        <v>26</v>
      </c>
      <c r="C96" s="38" t="s">
        <v>1255</v>
      </c>
      <c r="D96" s="37" t="s">
        <v>595</v>
      </c>
      <c r="E96" s="39" t="s">
        <v>1256</v>
      </c>
      <c r="F96" s="40" t="s">
        <v>608</v>
      </c>
      <c r="G96" s="41">
        <v>68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4321</v>
      </c>
      <c r="F98" s="46"/>
      <c r="G98" s="46"/>
      <c r="H98" s="46"/>
      <c r="I98" s="46"/>
      <c r="J98" s="48"/>
    </row>
    <row r="99">
      <c r="A99" s="37" t="s">
        <v>593</v>
      </c>
      <c r="B99" s="37">
        <v>27</v>
      </c>
      <c r="C99" s="38" t="s">
        <v>4322</v>
      </c>
      <c r="D99" s="37" t="s">
        <v>595</v>
      </c>
      <c r="E99" s="39" t="s">
        <v>4121</v>
      </c>
      <c r="F99" s="40" t="s">
        <v>608</v>
      </c>
      <c r="G99" s="41">
        <v>242</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28</v>
      </c>
      <c r="C102" s="38" t="s">
        <v>2455</v>
      </c>
      <c r="D102" s="37" t="s">
        <v>595</v>
      </c>
      <c r="E102" s="39" t="s">
        <v>2456</v>
      </c>
      <c r="F102" s="40" t="s">
        <v>1797</v>
      </c>
      <c r="G102" s="41">
        <v>1</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120">
      <c r="A104" s="37" t="s">
        <v>601</v>
      </c>
      <c r="B104" s="45"/>
      <c r="C104" s="46"/>
      <c r="D104" s="46"/>
      <c r="E104" s="39" t="s">
        <v>14321</v>
      </c>
      <c r="F104" s="46"/>
      <c r="G104" s="46"/>
      <c r="H104" s="46"/>
      <c r="I104" s="46"/>
      <c r="J104" s="48"/>
    </row>
    <row r="105">
      <c r="A105" s="37" t="s">
        <v>593</v>
      </c>
      <c r="B105" s="37">
        <v>29</v>
      </c>
      <c r="C105" s="38" t="s">
        <v>14322</v>
      </c>
      <c r="D105" s="37" t="s">
        <v>595</v>
      </c>
      <c r="E105" s="39" t="s">
        <v>14323</v>
      </c>
      <c r="F105" s="40" t="s">
        <v>597</v>
      </c>
      <c r="G105" s="41">
        <v>480</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45">
      <c r="A107" s="37" t="s">
        <v>601</v>
      </c>
      <c r="B107" s="45"/>
      <c r="C107" s="46"/>
      <c r="D107" s="46"/>
      <c r="E107" s="39" t="s">
        <v>14325</v>
      </c>
      <c r="F107" s="46"/>
      <c r="G107" s="46"/>
      <c r="H107" s="46"/>
      <c r="I107" s="46"/>
      <c r="J107" s="48"/>
    </row>
    <row r="108">
      <c r="A108" s="37" t="s">
        <v>593</v>
      </c>
      <c r="B108" s="37">
        <v>30</v>
      </c>
      <c r="C108" s="38" t="s">
        <v>3315</v>
      </c>
      <c r="D108" s="37" t="s">
        <v>595</v>
      </c>
      <c r="E108" s="39" t="s">
        <v>3316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195">
      <c r="A110" s="37" t="s">
        <v>601</v>
      </c>
      <c r="B110" s="45"/>
      <c r="C110" s="46"/>
      <c r="D110" s="46"/>
      <c r="E110" s="39" t="s">
        <v>14516</v>
      </c>
      <c r="F110" s="46"/>
      <c r="G110" s="46"/>
      <c r="H110" s="46"/>
      <c r="I110" s="46"/>
      <c r="J110" s="48"/>
    </row>
    <row r="111">
      <c r="A111" s="37" t="s">
        <v>593</v>
      </c>
      <c r="B111" s="37">
        <v>31</v>
      </c>
      <c r="C111" s="38" t="s">
        <v>14385</v>
      </c>
      <c r="D111" s="37" t="s">
        <v>595</v>
      </c>
      <c r="E111" s="39" t="s">
        <v>14386</v>
      </c>
      <c r="F111" s="40" t="s">
        <v>1797</v>
      </c>
      <c r="G111" s="41">
        <v>2</v>
      </c>
      <c r="H111" s="42">
        <v>0</v>
      </c>
      <c r="I111" s="43">
        <f>ROUND(G111*H111,P4)</f>
        <v>0</v>
      </c>
      <c r="J111" s="37"/>
      <c r="O111" s="44">
        <f>I111*0.21</f>
        <v>0</v>
      </c>
      <c r="P111">
        <v>3</v>
      </c>
    </row>
    <row r="112">
      <c r="A112" s="37" t="s">
        <v>598</v>
      </c>
      <c r="B112" s="45"/>
      <c r="C112" s="46"/>
      <c r="D112" s="46"/>
      <c r="E112" s="47" t="s">
        <v>595</v>
      </c>
      <c r="F112" s="46"/>
      <c r="G112" s="46"/>
      <c r="H112" s="46"/>
      <c r="I112" s="46"/>
      <c r="J112" s="48"/>
    </row>
    <row r="113" ht="210">
      <c r="A113" s="37" t="s">
        <v>601</v>
      </c>
      <c r="B113" s="45"/>
      <c r="C113" s="46"/>
      <c r="D113" s="46"/>
      <c r="E113" s="39" t="s">
        <v>14387</v>
      </c>
      <c r="F113" s="46"/>
      <c r="G113" s="46"/>
      <c r="H113" s="46"/>
      <c r="I113" s="46"/>
      <c r="J113" s="48"/>
    </row>
    <row r="114">
      <c r="A114" s="37" t="s">
        <v>593</v>
      </c>
      <c r="B114" s="37">
        <v>32</v>
      </c>
      <c r="C114" s="38" t="s">
        <v>14769</v>
      </c>
      <c r="D114" s="37" t="s">
        <v>595</v>
      </c>
      <c r="E114" s="39" t="s">
        <v>14770</v>
      </c>
      <c r="F114" s="40" t="s">
        <v>608</v>
      </c>
      <c r="G114" s="41">
        <v>1</v>
      </c>
      <c r="H114" s="42">
        <v>0</v>
      </c>
      <c r="I114" s="43">
        <f>ROUND(G114*H114,P4)</f>
        <v>0</v>
      </c>
      <c r="J114" s="37"/>
      <c r="O114" s="44">
        <f>I114*0.21</f>
        <v>0</v>
      </c>
      <c r="P114">
        <v>3</v>
      </c>
    </row>
    <row r="115">
      <c r="A115" s="37" t="s">
        <v>598</v>
      </c>
      <c r="B115" s="45"/>
      <c r="C115" s="46"/>
      <c r="D115" s="46"/>
      <c r="E115" s="39" t="s">
        <v>14770</v>
      </c>
      <c r="F115" s="46"/>
      <c r="G115" s="46"/>
      <c r="H115" s="46"/>
      <c r="I115" s="46"/>
      <c r="J115" s="48"/>
    </row>
    <row r="116" ht="45">
      <c r="A116" s="37" t="s">
        <v>601</v>
      </c>
      <c r="B116" s="45"/>
      <c r="C116" s="46"/>
      <c r="D116" s="46"/>
      <c r="E116" s="39" t="s">
        <v>14325</v>
      </c>
      <c r="F116" s="46"/>
      <c r="G116" s="46"/>
      <c r="H116" s="46"/>
      <c r="I116" s="46"/>
      <c r="J116" s="48"/>
    </row>
    <row r="117">
      <c r="A117" s="31" t="s">
        <v>591</v>
      </c>
      <c r="B117" s="32"/>
      <c r="C117" s="33" t="s">
        <v>3659</v>
      </c>
      <c r="D117" s="34"/>
      <c r="E117" s="31" t="s">
        <v>4123</v>
      </c>
      <c r="F117" s="34"/>
      <c r="G117" s="34"/>
      <c r="H117" s="34"/>
      <c r="I117" s="35">
        <f>SUMIFS(I118:I129,A118:A129,"P")</f>
        <v>0</v>
      </c>
      <c r="J117" s="36"/>
    </row>
    <row r="118">
      <c r="A118" s="37" t="s">
        <v>593</v>
      </c>
      <c r="B118" s="37">
        <v>33</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34</v>
      </c>
      <c r="C121" s="38" t="s">
        <v>1259</v>
      </c>
      <c r="D121" s="37" t="s">
        <v>595</v>
      </c>
      <c r="E121" s="39" t="s">
        <v>1260</v>
      </c>
      <c r="F121" s="40" t="s">
        <v>608</v>
      </c>
      <c r="G121" s="41">
        <v>4</v>
      </c>
      <c r="H121" s="42">
        <v>0</v>
      </c>
      <c r="I121" s="43">
        <f>ROUND(G121*H121,P4)</f>
        <v>0</v>
      </c>
      <c r="J121" s="37"/>
      <c r="O121" s="44">
        <f>I121*0.21</f>
        <v>0</v>
      </c>
      <c r="P121">
        <v>3</v>
      </c>
    </row>
    <row r="122">
      <c r="A122" s="37" t="s">
        <v>598</v>
      </c>
      <c r="B122" s="45"/>
      <c r="C122" s="46"/>
      <c r="D122" s="46"/>
      <c r="E122" s="47" t="s">
        <v>595</v>
      </c>
      <c r="F122" s="46"/>
      <c r="G122" s="46"/>
      <c r="H122" s="46"/>
      <c r="I122" s="46"/>
      <c r="J122" s="48"/>
    </row>
    <row r="123" ht="105">
      <c r="A123" s="37" t="s">
        <v>601</v>
      </c>
      <c r="B123" s="45"/>
      <c r="C123" s="46"/>
      <c r="D123" s="46"/>
      <c r="E123" s="39" t="s">
        <v>4128</v>
      </c>
      <c r="F123" s="46"/>
      <c r="G123" s="46"/>
      <c r="H123" s="46"/>
      <c r="I123" s="46"/>
      <c r="J123" s="48"/>
    </row>
    <row r="124">
      <c r="A124" s="37" t="s">
        <v>593</v>
      </c>
      <c r="B124" s="37">
        <v>35</v>
      </c>
      <c r="C124" s="38" t="s">
        <v>14771</v>
      </c>
      <c r="D124" s="37" t="s">
        <v>595</v>
      </c>
      <c r="E124" s="39" t="s">
        <v>14772</v>
      </c>
      <c r="F124" s="40" t="s">
        <v>608</v>
      </c>
      <c r="G124" s="41">
        <v>4</v>
      </c>
      <c r="H124" s="42">
        <v>0</v>
      </c>
      <c r="I124" s="43">
        <f>ROUND(G124*H124,P4)</f>
        <v>0</v>
      </c>
      <c r="J124" s="37"/>
      <c r="O124" s="44">
        <f>I124*0.21</f>
        <v>0</v>
      </c>
      <c r="P124">
        <v>3</v>
      </c>
    </row>
    <row r="125">
      <c r="A125" s="37" t="s">
        <v>598</v>
      </c>
      <c r="B125" s="45"/>
      <c r="C125" s="46"/>
      <c r="D125" s="46"/>
      <c r="E125" s="47" t="s">
        <v>595</v>
      </c>
      <c r="F125" s="46"/>
      <c r="G125" s="46"/>
      <c r="H125" s="46"/>
      <c r="I125" s="46"/>
      <c r="J125" s="48"/>
    </row>
    <row r="126" ht="120">
      <c r="A126" s="37" t="s">
        <v>601</v>
      </c>
      <c r="B126" s="45"/>
      <c r="C126" s="46"/>
      <c r="D126" s="46"/>
      <c r="E126" s="39" t="s">
        <v>14773</v>
      </c>
      <c r="F126" s="46"/>
      <c r="G126" s="46"/>
      <c r="H126" s="46"/>
      <c r="I126" s="46"/>
      <c r="J126" s="48"/>
    </row>
    <row r="127" ht="30">
      <c r="A127" s="37" t="s">
        <v>593</v>
      </c>
      <c r="B127" s="37">
        <v>36</v>
      </c>
      <c r="C127" s="38" t="s">
        <v>14774</v>
      </c>
      <c r="D127" s="37" t="s">
        <v>595</v>
      </c>
      <c r="E127" s="39" t="s">
        <v>14775</v>
      </c>
      <c r="F127" s="40" t="s">
        <v>597</v>
      </c>
      <c r="G127" s="41">
        <v>70</v>
      </c>
      <c r="H127" s="42">
        <v>0</v>
      </c>
      <c r="I127" s="43">
        <f>ROUND(G127*H127,P4)</f>
        <v>0</v>
      </c>
      <c r="J127" s="37"/>
      <c r="O127" s="44">
        <f>I127*0.21</f>
        <v>0</v>
      </c>
      <c r="P127">
        <v>3</v>
      </c>
    </row>
    <row r="128" ht="30">
      <c r="A128" s="37" t="s">
        <v>598</v>
      </c>
      <c r="B128" s="45"/>
      <c r="C128" s="46"/>
      <c r="D128" s="46"/>
      <c r="E128" s="39" t="s">
        <v>14775</v>
      </c>
      <c r="F128" s="46"/>
      <c r="G128" s="46"/>
      <c r="H128" s="46"/>
      <c r="I128" s="46"/>
      <c r="J128" s="48"/>
    </row>
    <row r="129" ht="60">
      <c r="A129" s="37" t="s">
        <v>601</v>
      </c>
      <c r="B129" s="45"/>
      <c r="C129" s="46"/>
      <c r="D129" s="46"/>
      <c r="E129" s="39" t="s">
        <v>4133</v>
      </c>
      <c r="F129" s="46"/>
      <c r="G129" s="46"/>
      <c r="H129" s="46"/>
      <c r="I129" s="46"/>
      <c r="J129" s="48"/>
    </row>
    <row r="130">
      <c r="A130" s="31" t="s">
        <v>591</v>
      </c>
      <c r="B130" s="32"/>
      <c r="C130" s="33" t="s">
        <v>3664</v>
      </c>
      <c r="D130" s="34"/>
      <c r="E130" s="31" t="s">
        <v>4196</v>
      </c>
      <c r="F130" s="34"/>
      <c r="G130" s="34"/>
      <c r="H130" s="34"/>
      <c r="I130" s="35">
        <f>SUMIFS(I131:I175,A131:A175,"P")</f>
        <v>0</v>
      </c>
      <c r="J130" s="36"/>
    </row>
    <row r="131" ht="30">
      <c r="A131" s="37" t="s">
        <v>593</v>
      </c>
      <c r="B131" s="37">
        <v>37</v>
      </c>
      <c r="C131" s="38" t="s">
        <v>3063</v>
      </c>
      <c r="D131" s="37" t="s">
        <v>595</v>
      </c>
      <c r="E131" s="39" t="s">
        <v>3960</v>
      </c>
      <c r="F131" s="40" t="s">
        <v>608</v>
      </c>
      <c r="G131" s="41">
        <v>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35">
      <c r="A133" s="37" t="s">
        <v>601</v>
      </c>
      <c r="B133" s="45"/>
      <c r="C133" s="46"/>
      <c r="D133" s="46"/>
      <c r="E133" s="39" t="s">
        <v>1065</v>
      </c>
      <c r="F133" s="46"/>
      <c r="G133" s="46"/>
      <c r="H133" s="46"/>
      <c r="I133" s="46"/>
      <c r="J133" s="48"/>
    </row>
    <row r="134" ht="45">
      <c r="A134" s="37" t="s">
        <v>593</v>
      </c>
      <c r="B134" s="37">
        <v>38</v>
      </c>
      <c r="C134" s="38" t="s">
        <v>3067</v>
      </c>
      <c r="D134" s="37" t="s">
        <v>595</v>
      </c>
      <c r="E134" s="39" t="s">
        <v>3962</v>
      </c>
      <c r="F134" s="40" t="s">
        <v>608</v>
      </c>
      <c r="G134" s="41">
        <v>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35">
      <c r="A136" s="37" t="s">
        <v>601</v>
      </c>
      <c r="B136" s="45"/>
      <c r="C136" s="46"/>
      <c r="D136" s="46"/>
      <c r="E136" s="39" t="s">
        <v>1065</v>
      </c>
      <c r="F136" s="46"/>
      <c r="G136" s="46"/>
      <c r="H136" s="46"/>
      <c r="I136" s="46"/>
      <c r="J136" s="48"/>
    </row>
    <row r="137" ht="30">
      <c r="A137" s="37" t="s">
        <v>593</v>
      </c>
      <c r="B137" s="37">
        <v>39</v>
      </c>
      <c r="C137" s="38" t="s">
        <v>3070</v>
      </c>
      <c r="D137" s="37" t="s">
        <v>595</v>
      </c>
      <c r="E137" s="39" t="s">
        <v>3071</v>
      </c>
      <c r="F137" s="40" t="s">
        <v>608</v>
      </c>
      <c r="G137" s="41">
        <v>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4206</v>
      </c>
      <c r="F139" s="46"/>
      <c r="G139" s="46"/>
      <c r="H139" s="46"/>
      <c r="I139" s="46"/>
      <c r="J139" s="48"/>
    </row>
    <row r="140">
      <c r="A140" s="37" t="s">
        <v>593</v>
      </c>
      <c r="B140" s="37">
        <v>40</v>
      </c>
      <c r="C140" s="38" t="s">
        <v>14776</v>
      </c>
      <c r="D140" s="37" t="s">
        <v>595</v>
      </c>
      <c r="E140" s="39" t="s">
        <v>14777</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05">
      <c r="A142" s="37" t="s">
        <v>601</v>
      </c>
      <c r="B142" s="45"/>
      <c r="C142" s="46"/>
      <c r="D142" s="46"/>
      <c r="E142" s="39" t="s">
        <v>4209</v>
      </c>
      <c r="F142" s="46"/>
      <c r="G142" s="46"/>
      <c r="H142" s="46"/>
      <c r="I142" s="46"/>
      <c r="J142" s="48"/>
    </row>
    <row r="143">
      <c r="A143" s="37" t="s">
        <v>593</v>
      </c>
      <c r="B143" s="37">
        <v>41</v>
      </c>
      <c r="C143" s="38" t="s">
        <v>14778</v>
      </c>
      <c r="D143" s="37" t="s">
        <v>595</v>
      </c>
      <c r="E143" s="39" t="s">
        <v>14779</v>
      </c>
      <c r="F143" s="40" t="s">
        <v>608</v>
      </c>
      <c r="G143" s="41">
        <v>1</v>
      </c>
      <c r="H143" s="42">
        <v>0</v>
      </c>
      <c r="I143" s="43">
        <f>ROUND(G143*H143,P4)</f>
        <v>0</v>
      </c>
      <c r="J143" s="37"/>
      <c r="O143" s="44">
        <f>I143*0.21</f>
        <v>0</v>
      </c>
      <c r="P143">
        <v>3</v>
      </c>
    </row>
    <row r="144">
      <c r="A144" s="37" t="s">
        <v>598</v>
      </c>
      <c r="B144" s="45"/>
      <c r="C144" s="46"/>
      <c r="D144" s="46"/>
      <c r="E144" s="47" t="s">
        <v>595</v>
      </c>
      <c r="F144" s="46"/>
      <c r="G144" s="46"/>
      <c r="H144" s="46"/>
      <c r="I144" s="46"/>
      <c r="J144" s="48"/>
    </row>
    <row r="145" ht="105">
      <c r="A145" s="37" t="s">
        <v>601</v>
      </c>
      <c r="B145" s="45"/>
      <c r="C145" s="46"/>
      <c r="D145" s="46"/>
      <c r="E145" s="39" t="s">
        <v>4217</v>
      </c>
      <c r="F145" s="46"/>
      <c r="G145" s="46"/>
      <c r="H145" s="46"/>
      <c r="I145" s="46"/>
      <c r="J145" s="48"/>
    </row>
    <row r="146">
      <c r="A146" s="37" t="s">
        <v>593</v>
      </c>
      <c r="B146" s="37">
        <v>42</v>
      </c>
      <c r="C146" s="38" t="s">
        <v>3326</v>
      </c>
      <c r="D146" s="37" t="s">
        <v>595</v>
      </c>
      <c r="E146" s="39" t="s">
        <v>3327</v>
      </c>
      <c r="F146" s="40" t="s">
        <v>608</v>
      </c>
      <c r="G146" s="41">
        <v>1</v>
      </c>
      <c r="H146" s="42">
        <v>0</v>
      </c>
      <c r="I146" s="43">
        <f>ROUND(G146*H146,P4)</f>
        <v>0</v>
      </c>
      <c r="J146" s="37"/>
      <c r="O146" s="44">
        <f>I146*0.21</f>
        <v>0</v>
      </c>
      <c r="P146">
        <v>3</v>
      </c>
    </row>
    <row r="147">
      <c r="A147" s="37" t="s">
        <v>598</v>
      </c>
      <c r="B147" s="45"/>
      <c r="C147" s="46"/>
      <c r="D147" s="46"/>
      <c r="E147" s="47" t="s">
        <v>595</v>
      </c>
      <c r="F147" s="46"/>
      <c r="G147" s="46"/>
      <c r="H147" s="46"/>
      <c r="I147" s="46"/>
      <c r="J147" s="48"/>
    </row>
    <row r="148" ht="105">
      <c r="A148" s="37" t="s">
        <v>601</v>
      </c>
      <c r="B148" s="45"/>
      <c r="C148" s="46"/>
      <c r="D148" s="46"/>
      <c r="E148" s="39" t="s">
        <v>4217</v>
      </c>
      <c r="F148" s="46"/>
      <c r="G148" s="46"/>
      <c r="H148" s="46"/>
      <c r="I148" s="46"/>
      <c r="J148" s="48"/>
    </row>
    <row r="149" ht="30">
      <c r="A149" s="37" t="s">
        <v>593</v>
      </c>
      <c r="B149" s="37">
        <v>43</v>
      </c>
      <c r="C149" s="38" t="s">
        <v>14780</v>
      </c>
      <c r="D149" s="37" t="s">
        <v>595</v>
      </c>
      <c r="E149" s="39" t="s">
        <v>14781</v>
      </c>
      <c r="F149" s="40" t="s">
        <v>608</v>
      </c>
      <c r="G149" s="41">
        <v>1</v>
      </c>
      <c r="H149" s="42">
        <v>0</v>
      </c>
      <c r="I149" s="43">
        <f>ROUND(G149*H149,P4)</f>
        <v>0</v>
      </c>
      <c r="J149" s="37"/>
      <c r="O149" s="44">
        <f>I149*0.21</f>
        <v>0</v>
      </c>
      <c r="P149">
        <v>3</v>
      </c>
    </row>
    <row r="150">
      <c r="A150" s="37" t="s">
        <v>598</v>
      </c>
      <c r="B150" s="45"/>
      <c r="C150" s="46"/>
      <c r="D150" s="46"/>
      <c r="E150" s="47" t="s">
        <v>595</v>
      </c>
      <c r="F150" s="46"/>
      <c r="G150" s="46"/>
      <c r="H150" s="46"/>
      <c r="I150" s="46"/>
      <c r="J150" s="48"/>
    </row>
    <row r="151" ht="105">
      <c r="A151" s="37" t="s">
        <v>601</v>
      </c>
      <c r="B151" s="45"/>
      <c r="C151" s="46"/>
      <c r="D151" s="46"/>
      <c r="E151" s="39" t="s">
        <v>4217</v>
      </c>
      <c r="F151" s="46"/>
      <c r="G151" s="46"/>
      <c r="H151" s="46"/>
      <c r="I151" s="46"/>
      <c r="J151" s="48"/>
    </row>
    <row r="152">
      <c r="A152" s="37" t="s">
        <v>593</v>
      </c>
      <c r="B152" s="37">
        <v>44</v>
      </c>
      <c r="C152" s="38" t="s">
        <v>14782</v>
      </c>
      <c r="D152" s="37" t="s">
        <v>595</v>
      </c>
      <c r="E152" s="39" t="s">
        <v>14783</v>
      </c>
      <c r="F152" s="40" t="s">
        <v>608</v>
      </c>
      <c r="G152" s="41">
        <v>1</v>
      </c>
      <c r="H152" s="42">
        <v>0</v>
      </c>
      <c r="I152" s="43">
        <f>ROUND(G152*H152,P4)</f>
        <v>0</v>
      </c>
      <c r="J152" s="37"/>
      <c r="O152" s="44">
        <f>I152*0.21</f>
        <v>0</v>
      </c>
      <c r="P152">
        <v>3</v>
      </c>
    </row>
    <row r="153">
      <c r="A153" s="37" t="s">
        <v>598</v>
      </c>
      <c r="B153" s="45"/>
      <c r="C153" s="46"/>
      <c r="D153" s="46"/>
      <c r="E153" s="47" t="s">
        <v>595</v>
      </c>
      <c r="F153" s="46"/>
      <c r="G153" s="46"/>
      <c r="H153" s="46"/>
      <c r="I153" s="46"/>
      <c r="J153" s="48"/>
    </row>
    <row r="154" ht="105">
      <c r="A154" s="37" t="s">
        <v>601</v>
      </c>
      <c r="B154" s="45"/>
      <c r="C154" s="46"/>
      <c r="D154" s="46"/>
      <c r="E154" s="39" t="s">
        <v>4217</v>
      </c>
      <c r="F154" s="46"/>
      <c r="G154" s="46"/>
      <c r="H154" s="46"/>
      <c r="I154" s="46"/>
      <c r="J154" s="48"/>
    </row>
    <row r="155">
      <c r="A155" s="37" t="s">
        <v>593</v>
      </c>
      <c r="B155" s="37">
        <v>45</v>
      </c>
      <c r="C155" s="38" t="s">
        <v>14784</v>
      </c>
      <c r="D155" s="37" t="s">
        <v>595</v>
      </c>
      <c r="E155" s="39" t="s">
        <v>14785</v>
      </c>
      <c r="F155" s="40" t="s">
        <v>608</v>
      </c>
      <c r="G155" s="41">
        <v>1</v>
      </c>
      <c r="H155" s="42">
        <v>0</v>
      </c>
      <c r="I155" s="43">
        <f>ROUND(G155*H155,P4)</f>
        <v>0</v>
      </c>
      <c r="J155" s="37"/>
      <c r="O155" s="44">
        <f>I155*0.21</f>
        <v>0</v>
      </c>
      <c r="P155">
        <v>3</v>
      </c>
    </row>
    <row r="156">
      <c r="A156" s="37" t="s">
        <v>598</v>
      </c>
      <c r="B156" s="45"/>
      <c r="C156" s="46"/>
      <c r="D156" s="46"/>
      <c r="E156" s="47" t="s">
        <v>595</v>
      </c>
      <c r="F156" s="46"/>
      <c r="G156" s="46"/>
      <c r="H156" s="46"/>
      <c r="I156" s="46"/>
      <c r="J156" s="48"/>
    </row>
    <row r="157" ht="105">
      <c r="A157" s="37" t="s">
        <v>601</v>
      </c>
      <c r="B157" s="45"/>
      <c r="C157" s="46"/>
      <c r="D157" s="46"/>
      <c r="E157" s="39" t="s">
        <v>4217</v>
      </c>
      <c r="F157" s="46"/>
      <c r="G157" s="46"/>
      <c r="H157" s="46"/>
      <c r="I157" s="46"/>
      <c r="J157" s="48"/>
    </row>
    <row r="158" ht="30">
      <c r="A158" s="37" t="s">
        <v>593</v>
      </c>
      <c r="B158" s="37">
        <v>46</v>
      </c>
      <c r="C158" s="38" t="s">
        <v>14786</v>
      </c>
      <c r="D158" s="37" t="s">
        <v>595</v>
      </c>
      <c r="E158" s="39" t="s">
        <v>14787</v>
      </c>
      <c r="F158" s="40" t="s">
        <v>608</v>
      </c>
      <c r="G158" s="41">
        <v>1</v>
      </c>
      <c r="H158" s="42">
        <v>0</v>
      </c>
      <c r="I158" s="43">
        <f>ROUND(G158*H158,P4)</f>
        <v>0</v>
      </c>
      <c r="J158" s="37"/>
      <c r="O158" s="44">
        <f>I158*0.21</f>
        <v>0</v>
      </c>
      <c r="P158">
        <v>3</v>
      </c>
    </row>
    <row r="159">
      <c r="A159" s="37" t="s">
        <v>598</v>
      </c>
      <c r="B159" s="45"/>
      <c r="C159" s="46"/>
      <c r="D159" s="46"/>
      <c r="E159" s="47" t="s">
        <v>595</v>
      </c>
      <c r="F159" s="46"/>
      <c r="G159" s="46"/>
      <c r="H159" s="46"/>
      <c r="I159" s="46"/>
      <c r="J159" s="48"/>
    </row>
    <row r="160" ht="105">
      <c r="A160" s="37" t="s">
        <v>601</v>
      </c>
      <c r="B160" s="45"/>
      <c r="C160" s="46"/>
      <c r="D160" s="46"/>
      <c r="E160" s="39" t="s">
        <v>4217</v>
      </c>
      <c r="F160" s="46"/>
      <c r="G160" s="46"/>
      <c r="H160" s="46"/>
      <c r="I160" s="46"/>
      <c r="J160" s="48"/>
    </row>
    <row r="161">
      <c r="A161" s="37" t="s">
        <v>593</v>
      </c>
      <c r="B161" s="37">
        <v>47</v>
      </c>
      <c r="C161" s="38" t="s">
        <v>1265</v>
      </c>
      <c r="D161" s="37" t="s">
        <v>595</v>
      </c>
      <c r="E161" s="39" t="s">
        <v>1266</v>
      </c>
      <c r="F161" s="40" t="s">
        <v>624</v>
      </c>
      <c r="G161" s="41">
        <v>8</v>
      </c>
      <c r="H161" s="42">
        <v>0</v>
      </c>
      <c r="I161" s="43">
        <f>ROUND(G161*H161,P4)</f>
        <v>0</v>
      </c>
      <c r="J161" s="37"/>
      <c r="O161" s="44">
        <f>I161*0.21</f>
        <v>0</v>
      </c>
      <c r="P161">
        <v>3</v>
      </c>
    </row>
    <row r="162">
      <c r="A162" s="37" t="s">
        <v>598</v>
      </c>
      <c r="B162" s="45"/>
      <c r="C162" s="46"/>
      <c r="D162" s="46"/>
      <c r="E162" s="47" t="s">
        <v>595</v>
      </c>
      <c r="F162" s="46"/>
      <c r="G162" s="46"/>
      <c r="H162" s="46"/>
      <c r="I162" s="46"/>
      <c r="J162" s="48"/>
    </row>
    <row r="163" ht="120">
      <c r="A163" s="37" t="s">
        <v>601</v>
      </c>
      <c r="B163" s="45"/>
      <c r="C163" s="46"/>
      <c r="D163" s="46"/>
      <c r="E163" s="39" t="s">
        <v>3667</v>
      </c>
      <c r="F163" s="46"/>
      <c r="G163" s="46"/>
      <c r="H163" s="46"/>
      <c r="I163" s="46"/>
      <c r="J163" s="48"/>
    </row>
    <row r="164">
      <c r="A164" s="37" t="s">
        <v>593</v>
      </c>
      <c r="B164" s="37">
        <v>48</v>
      </c>
      <c r="C164" s="38" t="s">
        <v>3075</v>
      </c>
      <c r="D164" s="37" t="s">
        <v>595</v>
      </c>
      <c r="E164" s="39" t="s">
        <v>3076</v>
      </c>
      <c r="F164" s="40" t="s">
        <v>624</v>
      </c>
      <c r="G164" s="41">
        <v>8</v>
      </c>
      <c r="H164" s="42">
        <v>0</v>
      </c>
      <c r="I164" s="43">
        <f>ROUND(G164*H164,P4)</f>
        <v>0</v>
      </c>
      <c r="J164" s="37"/>
      <c r="O164" s="44">
        <f>I164*0.21</f>
        <v>0</v>
      </c>
      <c r="P164">
        <v>3</v>
      </c>
    </row>
    <row r="165">
      <c r="A165" s="37" t="s">
        <v>598</v>
      </c>
      <c r="B165" s="45"/>
      <c r="C165" s="46"/>
      <c r="D165" s="46"/>
      <c r="E165" s="47" t="s">
        <v>595</v>
      </c>
      <c r="F165" s="46"/>
      <c r="G165" s="46"/>
      <c r="H165" s="46"/>
      <c r="I165" s="46"/>
      <c r="J165" s="48"/>
    </row>
    <row r="166" ht="105">
      <c r="A166" s="37" t="s">
        <v>601</v>
      </c>
      <c r="B166" s="45"/>
      <c r="C166" s="46"/>
      <c r="D166" s="46"/>
      <c r="E166" s="39" t="s">
        <v>4223</v>
      </c>
      <c r="F166" s="46"/>
      <c r="G166" s="46"/>
      <c r="H166" s="46"/>
      <c r="I166" s="46"/>
      <c r="J166" s="48"/>
    </row>
    <row r="167">
      <c r="A167" s="37" t="s">
        <v>593</v>
      </c>
      <c r="B167" s="37">
        <v>49</v>
      </c>
      <c r="C167" s="38" t="s">
        <v>1268</v>
      </c>
      <c r="D167" s="37" t="s">
        <v>595</v>
      </c>
      <c r="E167" s="39" t="s">
        <v>1269</v>
      </c>
      <c r="F167" s="40" t="s">
        <v>624</v>
      </c>
      <c r="G167" s="41">
        <v>8</v>
      </c>
      <c r="H167" s="42">
        <v>0</v>
      </c>
      <c r="I167" s="43">
        <f>ROUND(G167*H167,P4)</f>
        <v>0</v>
      </c>
      <c r="J167" s="37"/>
      <c r="O167" s="44">
        <f>I167*0.21</f>
        <v>0</v>
      </c>
      <c r="P167">
        <v>3</v>
      </c>
    </row>
    <row r="168">
      <c r="A168" s="37" t="s">
        <v>598</v>
      </c>
      <c r="B168" s="45"/>
      <c r="C168" s="46"/>
      <c r="D168" s="46"/>
      <c r="E168" s="47" t="s">
        <v>595</v>
      </c>
      <c r="F168" s="46"/>
      <c r="G168" s="46"/>
      <c r="H168" s="46"/>
      <c r="I168" s="46"/>
      <c r="J168" s="48"/>
    </row>
    <row r="169" ht="105">
      <c r="A169" s="37" t="s">
        <v>601</v>
      </c>
      <c r="B169" s="45"/>
      <c r="C169" s="46"/>
      <c r="D169" s="46"/>
      <c r="E169" s="39" t="s">
        <v>3668</v>
      </c>
      <c r="F169" s="46"/>
      <c r="G169" s="46"/>
      <c r="H169" s="46"/>
      <c r="I169" s="46"/>
      <c r="J169" s="48"/>
    </row>
    <row r="170">
      <c r="A170" s="37" t="s">
        <v>593</v>
      </c>
      <c r="B170" s="37">
        <v>50</v>
      </c>
      <c r="C170" s="38" t="s">
        <v>1066</v>
      </c>
      <c r="D170" s="37" t="s">
        <v>595</v>
      </c>
      <c r="E170" s="39" t="s">
        <v>1067</v>
      </c>
      <c r="F170" s="40" t="s">
        <v>624</v>
      </c>
      <c r="G170" s="41">
        <v>8</v>
      </c>
      <c r="H170" s="42">
        <v>0</v>
      </c>
      <c r="I170" s="43">
        <f>ROUND(G170*H170,P4)</f>
        <v>0</v>
      </c>
      <c r="J170" s="37"/>
      <c r="O170" s="44">
        <f>I170*0.21</f>
        <v>0</v>
      </c>
      <c r="P170">
        <v>3</v>
      </c>
    </row>
    <row r="171">
      <c r="A171" s="37" t="s">
        <v>598</v>
      </c>
      <c r="B171" s="45"/>
      <c r="C171" s="46"/>
      <c r="D171" s="46"/>
      <c r="E171" s="47" t="s">
        <v>595</v>
      </c>
      <c r="F171" s="46"/>
      <c r="G171" s="46"/>
      <c r="H171" s="46"/>
      <c r="I171" s="46"/>
      <c r="J171" s="48"/>
    </row>
    <row r="172" ht="105">
      <c r="A172" s="37" t="s">
        <v>601</v>
      </c>
      <c r="B172" s="45"/>
      <c r="C172" s="46"/>
      <c r="D172" s="46"/>
      <c r="E172" s="39" t="s">
        <v>4224</v>
      </c>
      <c r="F172" s="46"/>
      <c r="G172" s="46"/>
      <c r="H172" s="46"/>
      <c r="I172" s="46"/>
      <c r="J172" s="48"/>
    </row>
    <row r="173">
      <c r="A173" s="37" t="s">
        <v>593</v>
      </c>
      <c r="B173" s="37">
        <v>51</v>
      </c>
      <c r="C173" s="38" t="s">
        <v>3390</v>
      </c>
      <c r="D173" s="37" t="s">
        <v>595</v>
      </c>
      <c r="E173" s="39" t="s">
        <v>3391</v>
      </c>
      <c r="F173" s="40" t="s">
        <v>624</v>
      </c>
      <c r="G173" s="41">
        <v>4</v>
      </c>
      <c r="H173" s="42">
        <v>0</v>
      </c>
      <c r="I173" s="43">
        <f>ROUND(G173*H173,P4)</f>
        <v>0</v>
      </c>
      <c r="J173" s="37"/>
      <c r="O173" s="44">
        <f>I173*0.21</f>
        <v>0</v>
      </c>
      <c r="P173">
        <v>3</v>
      </c>
    </row>
    <row r="174">
      <c r="A174" s="37" t="s">
        <v>598</v>
      </c>
      <c r="B174" s="45"/>
      <c r="C174" s="46"/>
      <c r="D174" s="46"/>
      <c r="E174" s="47" t="s">
        <v>595</v>
      </c>
      <c r="F174" s="46"/>
      <c r="G174" s="46"/>
      <c r="H174" s="46"/>
      <c r="I174" s="46"/>
      <c r="J174" s="48"/>
    </row>
    <row r="175" ht="105">
      <c r="A175" s="37" t="s">
        <v>601</v>
      </c>
      <c r="B175" s="45"/>
      <c r="C175" s="46"/>
      <c r="D175" s="46"/>
      <c r="E175" s="39" t="s">
        <v>4388</v>
      </c>
      <c r="F175" s="46"/>
      <c r="G175" s="46"/>
      <c r="H175" s="46"/>
      <c r="I175" s="46"/>
      <c r="J175" s="48"/>
    </row>
    <row r="176">
      <c r="A176" s="31" t="s">
        <v>591</v>
      </c>
      <c r="B176" s="32"/>
      <c r="C176" s="33" t="s">
        <v>4257</v>
      </c>
      <c r="D176" s="34"/>
      <c r="E176" s="31" t="s">
        <v>561</v>
      </c>
      <c r="F176" s="34"/>
      <c r="G176" s="34"/>
      <c r="H176" s="34"/>
      <c r="I176" s="35">
        <f>SUMIFS(I177:I179,A177:A179,"P")</f>
        <v>0</v>
      </c>
      <c r="J176" s="36"/>
    </row>
    <row r="177">
      <c r="A177" s="37" t="s">
        <v>593</v>
      </c>
      <c r="B177" s="37">
        <v>52</v>
      </c>
      <c r="C177" s="38" t="s">
        <v>3085</v>
      </c>
      <c r="D177" s="37" t="s">
        <v>595</v>
      </c>
      <c r="E177" s="39" t="s">
        <v>3086</v>
      </c>
      <c r="F177" s="40" t="s">
        <v>608</v>
      </c>
      <c r="G177" s="41">
        <v>4</v>
      </c>
      <c r="H177" s="42">
        <v>0</v>
      </c>
      <c r="I177" s="43">
        <f>ROUND(G177*H177,P4)</f>
        <v>0</v>
      </c>
      <c r="J177" s="37"/>
      <c r="O177" s="44">
        <f>I177*0.21</f>
        <v>0</v>
      </c>
      <c r="P177">
        <v>3</v>
      </c>
    </row>
    <row r="178">
      <c r="A178" s="37" t="s">
        <v>598</v>
      </c>
      <c r="B178" s="45"/>
      <c r="C178" s="46"/>
      <c r="D178" s="46"/>
      <c r="E178" s="47" t="s">
        <v>595</v>
      </c>
      <c r="F178" s="46"/>
      <c r="G178" s="46"/>
      <c r="H178" s="46"/>
      <c r="I178" s="46"/>
      <c r="J178" s="48"/>
    </row>
    <row r="179" ht="90">
      <c r="A179" s="37" t="s">
        <v>601</v>
      </c>
      <c r="B179" s="45"/>
      <c r="C179" s="46"/>
      <c r="D179" s="46"/>
      <c r="E179" s="39" t="s">
        <v>4401</v>
      </c>
      <c r="F179" s="46"/>
      <c r="G179" s="46"/>
      <c r="H179" s="46"/>
      <c r="I179" s="46"/>
      <c r="J179" s="48"/>
    </row>
    <row r="180">
      <c r="A180" s="31" t="s">
        <v>591</v>
      </c>
      <c r="B180" s="32"/>
      <c r="C180" s="33" t="s">
        <v>1812</v>
      </c>
      <c r="D180" s="34"/>
      <c r="E180" s="31" t="s">
        <v>1813</v>
      </c>
      <c r="F180" s="34"/>
      <c r="G180" s="34"/>
      <c r="H180" s="34"/>
      <c r="I180" s="35">
        <f>SUMIFS(I181:I196,A181:A196,"P")</f>
        <v>0</v>
      </c>
      <c r="J180" s="36"/>
    </row>
    <row r="181" ht="45">
      <c r="A181" s="37" t="s">
        <v>593</v>
      </c>
      <c r="B181" s="37">
        <v>53</v>
      </c>
      <c r="C181" s="38" t="s">
        <v>1124</v>
      </c>
      <c r="D181" s="37" t="s">
        <v>1125</v>
      </c>
      <c r="E181" s="39" t="s">
        <v>1126</v>
      </c>
      <c r="F181" s="40" t="s">
        <v>1127</v>
      </c>
      <c r="G181" s="41">
        <v>47.5</v>
      </c>
      <c r="H181" s="42">
        <v>0</v>
      </c>
      <c r="I181" s="43">
        <f>ROUND(G181*H181,P4)</f>
        <v>0</v>
      </c>
      <c r="J181" s="37"/>
      <c r="O181" s="44">
        <f>I181*0.21</f>
        <v>0</v>
      </c>
      <c r="P181">
        <v>3</v>
      </c>
    </row>
    <row r="182">
      <c r="A182" s="37" t="s">
        <v>598</v>
      </c>
      <c r="B182" s="45"/>
      <c r="C182" s="46"/>
      <c r="D182" s="46"/>
      <c r="E182" s="39" t="s">
        <v>1817</v>
      </c>
      <c r="F182" s="46"/>
      <c r="G182" s="46"/>
      <c r="H182" s="46"/>
      <c r="I182" s="46"/>
      <c r="J182" s="48"/>
    </row>
    <row r="183">
      <c r="A183" s="37" t="s">
        <v>599</v>
      </c>
      <c r="B183" s="45"/>
      <c r="C183" s="46"/>
      <c r="D183" s="46"/>
      <c r="E183" s="49" t="s">
        <v>14788</v>
      </c>
      <c r="F183" s="46"/>
      <c r="G183" s="46"/>
      <c r="H183" s="46"/>
      <c r="I183" s="46"/>
      <c r="J183" s="48"/>
    </row>
    <row r="184" ht="120">
      <c r="A184" s="37" t="s">
        <v>601</v>
      </c>
      <c r="B184" s="45"/>
      <c r="C184" s="46"/>
      <c r="D184" s="46"/>
      <c r="E184" s="39" t="s">
        <v>1819</v>
      </c>
      <c r="F184" s="46"/>
      <c r="G184" s="46"/>
      <c r="H184" s="46"/>
      <c r="I184" s="46"/>
      <c r="J184" s="48"/>
    </row>
    <row r="185" ht="45">
      <c r="A185" s="37" t="s">
        <v>593</v>
      </c>
      <c r="B185" s="37">
        <v>54</v>
      </c>
      <c r="C185" s="38" t="s">
        <v>1133</v>
      </c>
      <c r="D185" s="37" t="s">
        <v>1134</v>
      </c>
      <c r="E185" s="39" t="s">
        <v>1135</v>
      </c>
      <c r="F185" s="40" t="s">
        <v>1127</v>
      </c>
      <c r="G185" s="41">
        <v>0.25</v>
      </c>
      <c r="H185" s="42">
        <v>0</v>
      </c>
      <c r="I185" s="43">
        <f>ROUND(G185*H185,P4)</f>
        <v>0</v>
      </c>
      <c r="J185" s="37"/>
      <c r="O185" s="44">
        <f>I185*0.21</f>
        <v>0</v>
      </c>
      <c r="P185">
        <v>3</v>
      </c>
    </row>
    <row r="186">
      <c r="A186" s="37" t="s">
        <v>598</v>
      </c>
      <c r="B186" s="45"/>
      <c r="C186" s="46"/>
      <c r="D186" s="46"/>
      <c r="E186" s="39" t="s">
        <v>1817</v>
      </c>
      <c r="F186" s="46"/>
      <c r="G186" s="46"/>
      <c r="H186" s="46"/>
      <c r="I186" s="46"/>
      <c r="J186" s="48"/>
    </row>
    <row r="187" ht="120">
      <c r="A187" s="37" t="s">
        <v>601</v>
      </c>
      <c r="B187" s="45"/>
      <c r="C187" s="46"/>
      <c r="D187" s="46"/>
      <c r="E187" s="39" t="s">
        <v>1819</v>
      </c>
      <c r="F187" s="46"/>
      <c r="G187" s="46"/>
      <c r="H187" s="46"/>
      <c r="I187" s="46"/>
      <c r="J187" s="48"/>
    </row>
    <row r="188" ht="45">
      <c r="A188" s="37" t="s">
        <v>593</v>
      </c>
      <c r="B188" s="37">
        <v>55</v>
      </c>
      <c r="C188" s="38" t="s">
        <v>1474</v>
      </c>
      <c r="D188" s="37" t="s">
        <v>1475</v>
      </c>
      <c r="E188" s="39" t="s">
        <v>1476</v>
      </c>
      <c r="F188" s="40" t="s">
        <v>1127</v>
      </c>
      <c r="G188" s="41">
        <v>0.10000000000000001</v>
      </c>
      <c r="H188" s="42">
        <v>0</v>
      </c>
      <c r="I188" s="43">
        <f>ROUND(G188*H188,P4)</f>
        <v>0</v>
      </c>
      <c r="J188" s="37"/>
      <c r="O188" s="44">
        <f>I188*0.21</f>
        <v>0</v>
      </c>
      <c r="P188">
        <v>3</v>
      </c>
    </row>
    <row r="189">
      <c r="A189" s="37" t="s">
        <v>598</v>
      </c>
      <c r="B189" s="45"/>
      <c r="C189" s="46"/>
      <c r="D189" s="46"/>
      <c r="E189" s="39" t="s">
        <v>1817</v>
      </c>
      <c r="F189" s="46"/>
      <c r="G189" s="46"/>
      <c r="H189" s="46"/>
      <c r="I189" s="46"/>
      <c r="J189" s="48"/>
    </row>
    <row r="190" ht="120">
      <c r="A190" s="37" t="s">
        <v>601</v>
      </c>
      <c r="B190" s="45"/>
      <c r="C190" s="46"/>
      <c r="D190" s="46"/>
      <c r="E190" s="39" t="s">
        <v>1819</v>
      </c>
      <c r="F190" s="46"/>
      <c r="G190" s="46"/>
      <c r="H190" s="46"/>
      <c r="I190" s="46"/>
      <c r="J190" s="48"/>
    </row>
    <row r="191" ht="30">
      <c r="A191" s="37" t="s">
        <v>593</v>
      </c>
      <c r="B191" s="37">
        <v>56</v>
      </c>
      <c r="C191" s="38" t="s">
        <v>3427</v>
      </c>
      <c r="D191" s="37" t="s">
        <v>3428</v>
      </c>
      <c r="E191" s="39" t="s">
        <v>4279</v>
      </c>
      <c r="F191" s="40" t="s">
        <v>1127</v>
      </c>
      <c r="G191" s="41">
        <v>0.050000000000000003</v>
      </c>
      <c r="H191" s="42">
        <v>0</v>
      </c>
      <c r="I191" s="43">
        <f>ROUND(G191*H191,P4)</f>
        <v>0</v>
      </c>
      <c r="J191" s="37"/>
      <c r="O191" s="44">
        <f>I191*0.21</f>
        <v>0</v>
      </c>
      <c r="P191">
        <v>3</v>
      </c>
    </row>
    <row r="192">
      <c r="A192" s="37" t="s">
        <v>598</v>
      </c>
      <c r="B192" s="45"/>
      <c r="C192" s="46"/>
      <c r="D192" s="46"/>
      <c r="E192" s="39" t="s">
        <v>1817</v>
      </c>
      <c r="F192" s="46"/>
      <c r="G192" s="46"/>
      <c r="H192" s="46"/>
      <c r="I192" s="46"/>
      <c r="J192" s="48"/>
    </row>
    <row r="193" ht="135">
      <c r="A193" s="37" t="s">
        <v>601</v>
      </c>
      <c r="B193" s="45"/>
      <c r="C193" s="46"/>
      <c r="D193" s="46"/>
      <c r="E193" s="39" t="s">
        <v>4280</v>
      </c>
      <c r="F193" s="46"/>
      <c r="G193" s="46"/>
      <c r="H193" s="46"/>
      <c r="I193" s="46"/>
      <c r="J193" s="48"/>
    </row>
    <row r="194" ht="30">
      <c r="A194" s="37" t="s">
        <v>593</v>
      </c>
      <c r="B194" s="37">
        <v>57</v>
      </c>
      <c r="C194" s="38" t="s">
        <v>3431</v>
      </c>
      <c r="D194" s="37" t="s">
        <v>3432</v>
      </c>
      <c r="E194" s="39" t="s">
        <v>4281</v>
      </c>
      <c r="F194" s="40" t="s">
        <v>1127</v>
      </c>
      <c r="G194" s="41">
        <v>0.050000000000000003</v>
      </c>
      <c r="H194" s="42">
        <v>0</v>
      </c>
      <c r="I194" s="43">
        <f>ROUND(G194*H194,P4)</f>
        <v>0</v>
      </c>
      <c r="J194" s="37"/>
      <c r="O194" s="44">
        <f>I194*0.21</f>
        <v>0</v>
      </c>
      <c r="P194">
        <v>3</v>
      </c>
    </row>
    <row r="195">
      <c r="A195" s="37" t="s">
        <v>598</v>
      </c>
      <c r="B195" s="45"/>
      <c r="C195" s="46"/>
      <c r="D195" s="46"/>
      <c r="E195" s="39" t="s">
        <v>1817</v>
      </c>
      <c r="F195" s="46"/>
      <c r="G195" s="46"/>
      <c r="H195" s="46"/>
      <c r="I195" s="46"/>
      <c r="J195" s="48"/>
    </row>
    <row r="196" ht="135">
      <c r="A196" s="37" t="s">
        <v>601</v>
      </c>
      <c r="B196" s="50"/>
      <c r="C196" s="51"/>
      <c r="D196" s="51"/>
      <c r="E196" s="39" t="s">
        <v>4280</v>
      </c>
      <c r="F196" s="51"/>
      <c r="G196" s="51"/>
      <c r="H196" s="51"/>
      <c r="I196" s="51"/>
      <c r="J196" s="52"/>
    </row>
  </sheetData>
  <sheetProtection sheet="1" objects="1" scenarios="1" spinCount="100000" saltValue="Fh7ta47YaJ6Kv/JqX1z1otpHHCmG5SdupVJ+OOGGCtbXSWR79I35CxQFd1XRhW1o8MWqnwgoBbisPc3MqB8Q4Q==" hashValue="ejwwe4b4DdJE9q5mMEtXFe3SnaKkcDZ0t+0lrkmX1Fr02R2G+CCxxhV3rgVruoUuhWFakeF97wkxf7O85Js12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14790</v>
      </c>
      <c r="I3" s="25">
        <f>SUMIFS(I12:I139,A12:A139,"SD")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573</v>
      </c>
      <c r="C7" s="21" t="s">
        <v>14792</v>
      </c>
      <c r="D7" s="22"/>
      <c r="E7" s="23" t="s">
        <v>537</v>
      </c>
      <c r="F7" s="17"/>
      <c r="G7" s="17"/>
      <c r="H7" s="17"/>
      <c r="I7" s="17"/>
      <c r="J7" s="19"/>
    </row>
    <row r="8" ht="30">
      <c r="A8" s="3" t="s">
        <v>1569</v>
      </c>
      <c r="B8" s="20" t="s">
        <v>579</v>
      </c>
      <c r="C8" s="21" t="s">
        <v>14790</v>
      </c>
      <c r="D8" s="22"/>
      <c r="E8" s="23" t="s">
        <v>539</v>
      </c>
      <c r="F8" s="17"/>
      <c r="G8" s="17"/>
      <c r="H8" s="17"/>
      <c r="I8" s="17"/>
      <c r="J8" s="19"/>
    </row>
    <row r="9">
      <c r="A9" s="26" t="s">
        <v>580</v>
      </c>
      <c r="B9" s="27" t="s">
        <v>581</v>
      </c>
      <c r="C9" s="7" t="s">
        <v>582</v>
      </c>
      <c r="D9" s="7" t="s">
        <v>583</v>
      </c>
      <c r="E9" s="7" t="s">
        <v>584</v>
      </c>
      <c r="F9" s="7" t="s">
        <v>585</v>
      </c>
      <c r="G9" s="7" t="s">
        <v>586</v>
      </c>
      <c r="H9" s="7" t="s">
        <v>587</v>
      </c>
      <c r="I9" s="7"/>
      <c r="J9" s="28" t="s">
        <v>588</v>
      </c>
    </row>
    <row r="10">
      <c r="A10" s="26"/>
      <c r="B10" s="27"/>
      <c r="C10" s="7"/>
      <c r="D10" s="7"/>
      <c r="E10" s="7"/>
      <c r="F10" s="7"/>
      <c r="G10" s="7"/>
      <c r="H10" s="7" t="s">
        <v>589</v>
      </c>
      <c r="I10" s="7" t="s">
        <v>590</v>
      </c>
      <c r="J10" s="28"/>
    </row>
    <row r="11">
      <c r="A11" s="29">
        <v>0</v>
      </c>
      <c r="B11" s="27">
        <v>1</v>
      </c>
      <c r="C11" s="30">
        <v>2</v>
      </c>
      <c r="D11" s="7">
        <v>3</v>
      </c>
      <c r="E11" s="30">
        <v>4</v>
      </c>
      <c r="F11" s="7">
        <v>5</v>
      </c>
      <c r="G11" s="7">
        <v>6</v>
      </c>
      <c r="H11" s="7">
        <v>7</v>
      </c>
      <c r="I11" s="30">
        <v>8</v>
      </c>
      <c r="J11" s="28">
        <v>9</v>
      </c>
    </row>
    <row r="12">
      <c r="A12" s="31" t="s">
        <v>591</v>
      </c>
      <c r="B12" s="32"/>
      <c r="C12" s="33" t="s">
        <v>14278</v>
      </c>
      <c r="D12" s="34"/>
      <c r="E12" s="31" t="s">
        <v>14279</v>
      </c>
      <c r="F12" s="34"/>
      <c r="G12" s="34"/>
      <c r="H12" s="34"/>
      <c r="I12" s="35">
        <f>SUMIFS(I13:I15,A13:A15,"P")</f>
        <v>0</v>
      </c>
      <c r="J12" s="36"/>
    </row>
    <row r="13">
      <c r="A13" s="37" t="s">
        <v>593</v>
      </c>
      <c r="B13" s="37">
        <v>1</v>
      </c>
      <c r="C13" s="38" t="s">
        <v>14210</v>
      </c>
      <c r="D13" s="37" t="s">
        <v>595</v>
      </c>
      <c r="E13" s="39" t="s">
        <v>14211</v>
      </c>
      <c r="F13" s="40" t="s">
        <v>641</v>
      </c>
      <c r="G13" s="41">
        <v>30</v>
      </c>
      <c r="H13" s="42">
        <v>0</v>
      </c>
      <c r="I13" s="43">
        <f>ROUND(G13*H13,P4)</f>
        <v>0</v>
      </c>
      <c r="J13" s="37"/>
      <c r="O13" s="44">
        <f>I13*0.21</f>
        <v>0</v>
      </c>
      <c r="P13">
        <v>3</v>
      </c>
    </row>
    <row r="14">
      <c r="A14" s="37" t="s">
        <v>598</v>
      </c>
      <c r="B14" s="45"/>
      <c r="C14" s="46"/>
      <c r="D14" s="46"/>
      <c r="E14" s="47" t="s">
        <v>595</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SUMIFS(I17:I22,A17:A22,"P")</f>
        <v>0</v>
      </c>
      <c r="J16" s="36"/>
    </row>
    <row r="17">
      <c r="A17" s="37" t="s">
        <v>593</v>
      </c>
      <c r="B17" s="37">
        <v>2</v>
      </c>
      <c r="C17" s="38" t="s">
        <v>14281</v>
      </c>
      <c r="D17" s="37" t="s">
        <v>595</v>
      </c>
      <c r="E17" s="39" t="s">
        <v>14282</v>
      </c>
      <c r="F17" s="40" t="s">
        <v>641</v>
      </c>
      <c r="G17" s="41">
        <v>10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30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SUMIFS(I24:I26,A24:A26,"P")</f>
        <v>0</v>
      </c>
      <c r="J23" s="36"/>
    </row>
    <row r="24">
      <c r="A24" s="37" t="s">
        <v>593</v>
      </c>
      <c r="B24" s="37">
        <v>4</v>
      </c>
      <c r="C24" s="38" t="s">
        <v>644</v>
      </c>
      <c r="D24" s="37" t="s">
        <v>595</v>
      </c>
      <c r="E24" s="39" t="s">
        <v>645</v>
      </c>
      <c r="F24" s="40" t="s">
        <v>641</v>
      </c>
      <c r="G24" s="41">
        <v>30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4037</v>
      </c>
      <c r="D27" s="34"/>
      <c r="E27" s="31" t="s">
        <v>4038</v>
      </c>
      <c r="F27" s="34"/>
      <c r="G27" s="34"/>
      <c r="H27" s="34"/>
      <c r="I27" s="35">
        <f>SUMIFS(I28:I33,A28:A33,"P")</f>
        <v>0</v>
      </c>
      <c r="J27" s="36"/>
    </row>
    <row r="28">
      <c r="A28" s="37" t="s">
        <v>593</v>
      </c>
      <c r="B28" s="37">
        <v>5</v>
      </c>
      <c r="C28" s="38" t="s">
        <v>5259</v>
      </c>
      <c r="D28" s="37" t="s">
        <v>595</v>
      </c>
      <c r="E28" s="39" t="s">
        <v>5260</v>
      </c>
      <c r="F28" s="40" t="s">
        <v>989</v>
      </c>
      <c r="G28" s="41">
        <v>1</v>
      </c>
      <c r="H28" s="42">
        <v>0</v>
      </c>
      <c r="I28" s="43">
        <f>ROUND(G28*H28,P4)</f>
        <v>0</v>
      </c>
      <c r="J28" s="37"/>
      <c r="O28" s="44">
        <f>I28*0.21</f>
        <v>0</v>
      </c>
      <c r="P28">
        <v>3</v>
      </c>
    </row>
    <row r="29">
      <c r="A29" s="37" t="s">
        <v>598</v>
      </c>
      <c r="B29" s="45"/>
      <c r="C29" s="46"/>
      <c r="D29" s="46"/>
      <c r="E29" s="39" t="s">
        <v>5260</v>
      </c>
      <c r="F29" s="46"/>
      <c r="G29" s="46"/>
      <c r="H29" s="46"/>
      <c r="I29" s="46"/>
      <c r="J29" s="48"/>
    </row>
    <row r="30" ht="30">
      <c r="A30" s="37" t="s">
        <v>601</v>
      </c>
      <c r="B30" s="45"/>
      <c r="C30" s="46"/>
      <c r="D30" s="46"/>
      <c r="E30" s="39" t="s">
        <v>14793</v>
      </c>
      <c r="F30" s="46"/>
      <c r="G30" s="46"/>
      <c r="H30" s="46"/>
      <c r="I30" s="46"/>
      <c r="J30" s="48"/>
    </row>
    <row r="31">
      <c r="A31" s="37" t="s">
        <v>593</v>
      </c>
      <c r="B31" s="37">
        <v>6</v>
      </c>
      <c r="C31" s="38" t="s">
        <v>14216</v>
      </c>
      <c r="D31" s="37" t="s">
        <v>595</v>
      </c>
      <c r="E31" s="39" t="s">
        <v>14752</v>
      </c>
      <c r="F31" s="40" t="s">
        <v>608</v>
      </c>
      <c r="G31" s="41">
        <v>1</v>
      </c>
      <c r="H31" s="42">
        <v>0</v>
      </c>
      <c r="I31" s="43">
        <f>ROUND(G31*H31,P4)</f>
        <v>0</v>
      </c>
      <c r="J31" s="37"/>
      <c r="O31" s="44">
        <f>I31*0.21</f>
        <v>0</v>
      </c>
      <c r="P31">
        <v>3</v>
      </c>
    </row>
    <row r="32">
      <c r="A32" s="37" t="s">
        <v>598</v>
      </c>
      <c r="B32" s="45"/>
      <c r="C32" s="46"/>
      <c r="D32" s="46"/>
      <c r="E32" s="39" t="s">
        <v>14752</v>
      </c>
      <c r="F32" s="46"/>
      <c r="G32" s="46"/>
      <c r="H32" s="46"/>
      <c r="I32" s="46"/>
      <c r="J32" s="48"/>
    </row>
    <row r="33" ht="90">
      <c r="A33" s="37" t="s">
        <v>601</v>
      </c>
      <c r="B33" s="45"/>
      <c r="C33" s="46"/>
      <c r="D33" s="46"/>
      <c r="E33" s="39" t="s">
        <v>14753</v>
      </c>
      <c r="F33" s="46"/>
      <c r="G33" s="46"/>
      <c r="H33" s="46"/>
      <c r="I33" s="46"/>
      <c r="J33" s="48"/>
    </row>
    <row r="34">
      <c r="A34" s="31" t="s">
        <v>591</v>
      </c>
      <c r="B34" s="32"/>
      <c r="C34" s="33" t="s">
        <v>14754</v>
      </c>
      <c r="D34" s="34"/>
      <c r="E34" s="31" t="s">
        <v>4033</v>
      </c>
      <c r="F34" s="34"/>
      <c r="G34" s="34"/>
      <c r="H34" s="34"/>
      <c r="I34" s="35">
        <f>SUMIFS(I35:I37,A35:A37,"P")</f>
        <v>0</v>
      </c>
      <c r="J34" s="36"/>
    </row>
    <row r="35">
      <c r="A35" s="37" t="s">
        <v>593</v>
      </c>
      <c r="B35" s="37">
        <v>7</v>
      </c>
      <c r="C35" s="38" t="s">
        <v>14755</v>
      </c>
      <c r="D35" s="37" t="s">
        <v>595</v>
      </c>
      <c r="E35" s="39" t="s">
        <v>14756</v>
      </c>
      <c r="F35" s="40" t="s">
        <v>1797</v>
      </c>
      <c r="G35" s="41">
        <v>1</v>
      </c>
      <c r="H35" s="42">
        <v>0</v>
      </c>
      <c r="I35" s="43">
        <f>ROUND(G35*H35,P4)</f>
        <v>0</v>
      </c>
      <c r="J35" s="37"/>
      <c r="O35" s="44">
        <f>I35*0.21</f>
        <v>0</v>
      </c>
      <c r="P35">
        <v>3</v>
      </c>
    </row>
    <row r="36">
      <c r="A36" s="37" t="s">
        <v>598</v>
      </c>
      <c r="B36" s="45"/>
      <c r="C36" s="46"/>
      <c r="D36" s="46"/>
      <c r="E36" s="39" t="s">
        <v>14756</v>
      </c>
      <c r="F36" s="46"/>
      <c r="G36" s="46"/>
      <c r="H36" s="46"/>
      <c r="I36" s="46"/>
      <c r="J36" s="48"/>
    </row>
    <row r="37" ht="30">
      <c r="A37" s="37" t="s">
        <v>601</v>
      </c>
      <c r="B37" s="45"/>
      <c r="C37" s="46"/>
      <c r="D37" s="46"/>
      <c r="E37" s="39" t="s">
        <v>14794</v>
      </c>
      <c r="F37" s="46"/>
      <c r="G37" s="46"/>
      <c r="H37" s="46"/>
      <c r="I37" s="46"/>
      <c r="J37" s="48"/>
    </row>
    <row r="38">
      <c r="A38" s="31" t="s">
        <v>591</v>
      </c>
      <c r="B38" s="32"/>
      <c r="C38" s="33" t="s">
        <v>4055</v>
      </c>
      <c r="D38" s="34"/>
      <c r="E38" s="31" t="s">
        <v>4056</v>
      </c>
      <c r="F38" s="34"/>
      <c r="G38" s="34"/>
      <c r="H38" s="34"/>
      <c r="I38" s="35">
        <f>SUMIFS(I39:I44,A39:A44,"P")</f>
        <v>0</v>
      </c>
      <c r="J38" s="36"/>
    </row>
    <row r="39" ht="30">
      <c r="A39" s="37" t="s">
        <v>593</v>
      </c>
      <c r="B39" s="37">
        <v>8</v>
      </c>
      <c r="C39" s="38" t="s">
        <v>3026</v>
      </c>
      <c r="D39" s="37" t="s">
        <v>595</v>
      </c>
      <c r="E39" s="39" t="s">
        <v>3027</v>
      </c>
      <c r="F39" s="40" t="s">
        <v>608</v>
      </c>
      <c r="G39" s="41">
        <v>4</v>
      </c>
      <c r="H39" s="42">
        <v>0</v>
      </c>
      <c r="I39" s="43">
        <f>ROUND(G39*H39,P4)</f>
        <v>0</v>
      </c>
      <c r="J39" s="37"/>
      <c r="O39" s="44">
        <f>I39*0.21</f>
        <v>0</v>
      </c>
      <c r="P39">
        <v>3</v>
      </c>
    </row>
    <row r="40">
      <c r="A40" s="37" t="s">
        <v>598</v>
      </c>
      <c r="B40" s="45"/>
      <c r="C40" s="46"/>
      <c r="D40" s="46"/>
      <c r="E40" s="47" t="s">
        <v>595</v>
      </c>
      <c r="F40" s="46"/>
      <c r="G40" s="46"/>
      <c r="H40" s="46"/>
      <c r="I40" s="46"/>
      <c r="J40" s="48"/>
    </row>
    <row r="41" ht="90">
      <c r="A41" s="37" t="s">
        <v>601</v>
      </c>
      <c r="B41" s="45"/>
      <c r="C41" s="46"/>
      <c r="D41" s="46"/>
      <c r="E41" s="39" t="s">
        <v>658</v>
      </c>
      <c r="F41" s="46"/>
      <c r="G41" s="46"/>
      <c r="H41" s="46"/>
      <c r="I41" s="46"/>
      <c r="J41" s="48"/>
    </row>
    <row r="42">
      <c r="A42" s="37" t="s">
        <v>593</v>
      </c>
      <c r="B42" s="37">
        <v>9</v>
      </c>
      <c r="C42" s="38" t="s">
        <v>659</v>
      </c>
      <c r="D42" s="37" t="s">
        <v>595</v>
      </c>
      <c r="E42" s="39" t="s">
        <v>660</v>
      </c>
      <c r="F42" s="40" t="s">
        <v>608</v>
      </c>
      <c r="G42" s="41">
        <v>2</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1" t="s">
        <v>591</v>
      </c>
      <c r="B45" s="32"/>
      <c r="C45" s="33" t="s">
        <v>4059</v>
      </c>
      <c r="D45" s="34"/>
      <c r="E45" s="31" t="s">
        <v>4060</v>
      </c>
      <c r="F45" s="34"/>
      <c r="G45" s="34"/>
      <c r="H45" s="34"/>
      <c r="I45" s="35">
        <f>SUMIFS(I46:I60,A46:A60,"P")</f>
        <v>0</v>
      </c>
      <c r="J45" s="36"/>
    </row>
    <row r="46">
      <c r="A46" s="37" t="s">
        <v>593</v>
      </c>
      <c r="B46" s="37">
        <v>10</v>
      </c>
      <c r="C46" s="38" t="s">
        <v>1013</v>
      </c>
      <c r="D46" s="37" t="s">
        <v>595</v>
      </c>
      <c r="E46" s="39" t="s">
        <v>1014</v>
      </c>
      <c r="F46" s="40" t="s">
        <v>597</v>
      </c>
      <c r="G46" s="41">
        <v>60</v>
      </c>
      <c r="H46" s="42">
        <v>0</v>
      </c>
      <c r="I46" s="43">
        <f>ROUND(G46*H46,P4)</f>
        <v>0</v>
      </c>
      <c r="J46" s="37"/>
      <c r="O46" s="44">
        <f>I46*0.21</f>
        <v>0</v>
      </c>
      <c r="P46">
        <v>3</v>
      </c>
    </row>
    <row r="47">
      <c r="A47" s="37" t="s">
        <v>598</v>
      </c>
      <c r="B47" s="45"/>
      <c r="C47" s="46"/>
      <c r="D47" s="46"/>
      <c r="E47" s="47" t="s">
        <v>595</v>
      </c>
      <c r="F47" s="46"/>
      <c r="G47" s="46"/>
      <c r="H47" s="46"/>
      <c r="I47" s="46"/>
      <c r="J47" s="48"/>
    </row>
    <row r="48" ht="90">
      <c r="A48" s="37" t="s">
        <v>601</v>
      </c>
      <c r="B48" s="45"/>
      <c r="C48" s="46"/>
      <c r="D48" s="46"/>
      <c r="E48" s="39" t="s">
        <v>1040</v>
      </c>
      <c r="F48" s="46"/>
      <c r="G48" s="46"/>
      <c r="H48" s="46"/>
      <c r="I48" s="46"/>
      <c r="J48" s="48"/>
    </row>
    <row r="49">
      <c r="A49" s="37" t="s">
        <v>593</v>
      </c>
      <c r="B49" s="37">
        <v>11</v>
      </c>
      <c r="C49" s="38" t="s">
        <v>3367</v>
      </c>
      <c r="D49" s="37" t="s">
        <v>595</v>
      </c>
      <c r="E49" s="39" t="s">
        <v>3368</v>
      </c>
      <c r="F49" s="40" t="s">
        <v>597</v>
      </c>
      <c r="G49" s="41">
        <v>60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1019</v>
      </c>
      <c r="D52" s="37" t="s">
        <v>595</v>
      </c>
      <c r="E52" s="39" t="s">
        <v>1020</v>
      </c>
      <c r="F52" s="40" t="s">
        <v>597</v>
      </c>
      <c r="G52" s="41">
        <v>60</v>
      </c>
      <c r="H52" s="42">
        <v>0</v>
      </c>
      <c r="I52" s="43">
        <f>ROUND(G52*H52,P4)</f>
        <v>0</v>
      </c>
      <c r="J52" s="37"/>
      <c r="O52" s="44">
        <f>I52*0.21</f>
        <v>0</v>
      </c>
      <c r="P52">
        <v>3</v>
      </c>
    </row>
    <row r="53">
      <c r="A53" s="37" t="s">
        <v>598</v>
      </c>
      <c r="B53" s="45"/>
      <c r="C53" s="46"/>
      <c r="D53" s="46"/>
      <c r="E53" s="47" t="s">
        <v>595</v>
      </c>
      <c r="F53" s="46"/>
      <c r="G53" s="46"/>
      <c r="H53" s="46"/>
      <c r="I53" s="46"/>
      <c r="J53" s="48"/>
    </row>
    <row r="54" ht="105">
      <c r="A54" s="37" t="s">
        <v>601</v>
      </c>
      <c r="B54" s="45"/>
      <c r="C54" s="46"/>
      <c r="D54" s="46"/>
      <c r="E54" s="39" t="s">
        <v>14226</v>
      </c>
      <c r="F54" s="46"/>
      <c r="G54" s="46"/>
      <c r="H54" s="46"/>
      <c r="I54" s="46"/>
      <c r="J54" s="48"/>
    </row>
    <row r="55" ht="30">
      <c r="A55" s="37" t="s">
        <v>593</v>
      </c>
      <c r="B55" s="37">
        <v>13</v>
      </c>
      <c r="C55" s="38" t="s">
        <v>1022</v>
      </c>
      <c r="D55" s="37" t="s">
        <v>595</v>
      </c>
      <c r="E55" s="39" t="s">
        <v>2328</v>
      </c>
      <c r="F55" s="40" t="s">
        <v>597</v>
      </c>
      <c r="G55" s="41">
        <v>60</v>
      </c>
      <c r="H55" s="42">
        <v>0</v>
      </c>
      <c r="I55" s="43">
        <f>ROUND(G55*H55,P4)</f>
        <v>0</v>
      </c>
      <c r="J55" s="37"/>
      <c r="O55" s="44">
        <f>I55*0.21</f>
        <v>0</v>
      </c>
      <c r="P55">
        <v>3</v>
      </c>
    </row>
    <row r="56">
      <c r="A56" s="37" t="s">
        <v>598</v>
      </c>
      <c r="B56" s="45"/>
      <c r="C56" s="46"/>
      <c r="D56" s="46"/>
      <c r="E56" s="47" t="s">
        <v>595</v>
      </c>
      <c r="F56" s="46"/>
      <c r="G56" s="46"/>
      <c r="H56" s="46"/>
      <c r="I56" s="46"/>
      <c r="J56" s="48"/>
    </row>
    <row r="57" ht="90">
      <c r="A57" s="37" t="s">
        <v>601</v>
      </c>
      <c r="B57" s="45"/>
      <c r="C57" s="46"/>
      <c r="D57" s="46"/>
      <c r="E57" s="39" t="s">
        <v>14305</v>
      </c>
      <c r="F57" s="46"/>
      <c r="G57" s="46"/>
      <c r="H57" s="46"/>
      <c r="I57" s="46"/>
      <c r="J57" s="48"/>
    </row>
    <row r="58" ht="30">
      <c r="A58" s="37" t="s">
        <v>593</v>
      </c>
      <c r="B58" s="37">
        <v>14</v>
      </c>
      <c r="C58" s="38" t="s">
        <v>14795</v>
      </c>
      <c r="D58" s="37" t="s">
        <v>595</v>
      </c>
      <c r="E58" s="39" t="s">
        <v>14796</v>
      </c>
      <c r="F58" s="40" t="s">
        <v>597</v>
      </c>
      <c r="G58" s="41">
        <v>60</v>
      </c>
      <c r="H58" s="42">
        <v>0</v>
      </c>
      <c r="I58" s="43">
        <f>ROUND(G58*H58,P4)</f>
        <v>0</v>
      </c>
      <c r="J58" s="37"/>
      <c r="O58" s="44">
        <f>I58*0.21</f>
        <v>0</v>
      </c>
      <c r="P58">
        <v>3</v>
      </c>
    </row>
    <row r="59" ht="30">
      <c r="A59" s="37" t="s">
        <v>598</v>
      </c>
      <c r="B59" s="45"/>
      <c r="C59" s="46"/>
      <c r="D59" s="46"/>
      <c r="E59" s="39" t="s">
        <v>14796</v>
      </c>
      <c r="F59" s="46"/>
      <c r="G59" s="46"/>
      <c r="H59" s="46"/>
      <c r="I59" s="46"/>
      <c r="J59" s="48"/>
    </row>
    <row r="60" ht="45">
      <c r="A60" s="37" t="s">
        <v>601</v>
      </c>
      <c r="B60" s="45"/>
      <c r="C60" s="46"/>
      <c r="D60" s="46"/>
      <c r="E60" s="39" t="s">
        <v>14797</v>
      </c>
      <c r="F60" s="46"/>
      <c r="G60" s="46"/>
      <c r="H60" s="46"/>
      <c r="I60" s="46"/>
      <c r="J60" s="48"/>
    </row>
    <row r="61">
      <c r="A61" s="31" t="s">
        <v>591</v>
      </c>
      <c r="B61" s="32"/>
      <c r="C61" s="33" t="s">
        <v>4093</v>
      </c>
      <c r="D61" s="34"/>
      <c r="E61" s="31" t="s">
        <v>4094</v>
      </c>
      <c r="F61" s="34"/>
      <c r="G61" s="34"/>
      <c r="H61" s="34"/>
      <c r="I61" s="35">
        <f>SUMIFS(I62:I70,A62:A70,"P")</f>
        <v>0</v>
      </c>
      <c r="J61" s="36"/>
    </row>
    <row r="62">
      <c r="A62" s="37" t="s">
        <v>593</v>
      </c>
      <c r="B62" s="37">
        <v>15</v>
      </c>
      <c r="C62" s="38" t="s">
        <v>3413</v>
      </c>
      <c r="D62" s="37" t="s">
        <v>595</v>
      </c>
      <c r="E62" s="39" t="s">
        <v>3414</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14310</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14311</v>
      </c>
      <c r="F67" s="46"/>
      <c r="G67" s="46"/>
      <c r="H67" s="46"/>
      <c r="I67" s="46"/>
      <c r="J67" s="48"/>
    </row>
    <row r="68">
      <c r="A68" s="37" t="s">
        <v>593</v>
      </c>
      <c r="B68" s="37">
        <v>17</v>
      </c>
      <c r="C68" s="38" t="s">
        <v>1376</v>
      </c>
      <c r="D68" s="37" t="s">
        <v>595</v>
      </c>
      <c r="E68" s="39" t="s">
        <v>1377</v>
      </c>
      <c r="F68" s="40" t="s">
        <v>597</v>
      </c>
      <c r="G68" s="41">
        <v>60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4095</v>
      </c>
      <c r="F70" s="46"/>
      <c r="G70" s="46"/>
      <c r="H70" s="46"/>
      <c r="I70" s="46"/>
      <c r="J70" s="48"/>
    </row>
    <row r="71">
      <c r="A71" s="31" t="s">
        <v>591</v>
      </c>
      <c r="B71" s="32"/>
      <c r="C71" s="33" t="s">
        <v>1716</v>
      </c>
      <c r="D71" s="34"/>
      <c r="E71" s="31" t="s">
        <v>4099</v>
      </c>
      <c r="F71" s="34"/>
      <c r="G71" s="34"/>
      <c r="H71" s="34"/>
      <c r="I71" s="35">
        <f>SUMIFS(I72:I83,A72:A83,"P")</f>
        <v>0</v>
      </c>
      <c r="J71" s="36"/>
    </row>
    <row r="72">
      <c r="A72" s="37" t="s">
        <v>593</v>
      </c>
      <c r="B72" s="37">
        <v>18</v>
      </c>
      <c r="C72" s="38" t="s">
        <v>14312</v>
      </c>
      <c r="D72" s="37" t="s">
        <v>595</v>
      </c>
      <c r="E72" s="39" t="s">
        <v>14313</v>
      </c>
      <c r="F72" s="40" t="s">
        <v>597</v>
      </c>
      <c r="G72" s="41">
        <v>50</v>
      </c>
      <c r="H72" s="42">
        <v>0</v>
      </c>
      <c r="I72" s="43">
        <f>ROUND(G72*H72,P4)</f>
        <v>0</v>
      </c>
      <c r="J72" s="37"/>
      <c r="O72" s="44">
        <f>I72*0.21</f>
        <v>0</v>
      </c>
      <c r="P72">
        <v>3</v>
      </c>
    </row>
    <row r="73">
      <c r="A73" s="37" t="s">
        <v>598</v>
      </c>
      <c r="B73" s="45"/>
      <c r="C73" s="46"/>
      <c r="D73" s="46"/>
      <c r="E73" s="47" t="s">
        <v>595</v>
      </c>
      <c r="F73" s="46"/>
      <c r="G73" s="46"/>
      <c r="H73" s="46"/>
      <c r="I73" s="46"/>
      <c r="J73" s="48"/>
    </row>
    <row r="74" ht="150">
      <c r="A74" s="37" t="s">
        <v>601</v>
      </c>
      <c r="B74" s="45"/>
      <c r="C74" s="46"/>
      <c r="D74" s="46"/>
      <c r="E74" s="39" t="s">
        <v>14315</v>
      </c>
      <c r="F74" s="46"/>
      <c r="G74" s="46"/>
      <c r="H74" s="46"/>
      <c r="I74" s="46"/>
      <c r="J74" s="48"/>
    </row>
    <row r="75">
      <c r="A75" s="37" t="s">
        <v>593</v>
      </c>
      <c r="B75" s="37">
        <v>19</v>
      </c>
      <c r="C75" s="38" t="s">
        <v>3310</v>
      </c>
      <c r="D75" s="37" t="s">
        <v>595</v>
      </c>
      <c r="E75" s="39" t="s">
        <v>3311</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90">
      <c r="A77" s="37" t="s">
        <v>601</v>
      </c>
      <c r="B77" s="45"/>
      <c r="C77" s="46"/>
      <c r="D77" s="46"/>
      <c r="E77" s="39" t="s">
        <v>4318</v>
      </c>
      <c r="F77" s="46"/>
      <c r="G77" s="46"/>
      <c r="H77" s="46"/>
      <c r="I77" s="46"/>
      <c r="J77" s="48"/>
    </row>
    <row r="78">
      <c r="A78" s="37" t="s">
        <v>593</v>
      </c>
      <c r="B78" s="37">
        <v>20</v>
      </c>
      <c r="C78" s="38" t="s">
        <v>4322</v>
      </c>
      <c r="D78" s="37" t="s">
        <v>595</v>
      </c>
      <c r="E78" s="39" t="s">
        <v>4121</v>
      </c>
      <c r="F78" s="40" t="s">
        <v>608</v>
      </c>
      <c r="G78" s="41">
        <v>2</v>
      </c>
      <c r="H78" s="42">
        <v>0</v>
      </c>
      <c r="I78" s="43">
        <f>ROUND(G78*H78,P4)</f>
        <v>0</v>
      </c>
      <c r="J78" s="37"/>
      <c r="O78" s="44">
        <f>I78*0.21</f>
        <v>0</v>
      </c>
      <c r="P78">
        <v>3</v>
      </c>
    </row>
    <row r="79">
      <c r="A79" s="37" t="s">
        <v>598</v>
      </c>
      <c r="B79" s="45"/>
      <c r="C79" s="46"/>
      <c r="D79" s="46"/>
      <c r="E79" s="47" t="s">
        <v>595</v>
      </c>
      <c r="F79" s="46"/>
      <c r="G79" s="46"/>
      <c r="H79" s="46"/>
      <c r="I79" s="46"/>
      <c r="J79" s="48"/>
    </row>
    <row r="80" ht="120">
      <c r="A80" s="37" t="s">
        <v>601</v>
      </c>
      <c r="B80" s="45"/>
      <c r="C80" s="46"/>
      <c r="D80" s="46"/>
      <c r="E80" s="39" t="s">
        <v>4323</v>
      </c>
      <c r="F80" s="46"/>
      <c r="G80" s="46"/>
      <c r="H80" s="46"/>
      <c r="I80" s="46"/>
      <c r="J80" s="48"/>
    </row>
    <row r="81">
      <c r="A81" s="37" t="s">
        <v>593</v>
      </c>
      <c r="B81" s="37">
        <v>21</v>
      </c>
      <c r="C81" s="38" t="s">
        <v>14322</v>
      </c>
      <c r="D81" s="37" t="s">
        <v>595</v>
      </c>
      <c r="E81" s="39" t="s">
        <v>14323</v>
      </c>
      <c r="F81" s="40" t="s">
        <v>597</v>
      </c>
      <c r="G81" s="41">
        <v>30</v>
      </c>
      <c r="H81" s="42">
        <v>0</v>
      </c>
      <c r="I81" s="43">
        <f>ROUND(G81*H81,P4)</f>
        <v>0</v>
      </c>
      <c r="J81" s="37"/>
      <c r="O81" s="44">
        <f>I81*0.21</f>
        <v>0</v>
      </c>
      <c r="P81">
        <v>3</v>
      </c>
    </row>
    <row r="82">
      <c r="A82" s="37" t="s">
        <v>598</v>
      </c>
      <c r="B82" s="45"/>
      <c r="C82" s="46"/>
      <c r="D82" s="46"/>
      <c r="E82" s="47" t="s">
        <v>595</v>
      </c>
      <c r="F82" s="46"/>
      <c r="G82" s="46"/>
      <c r="H82" s="46"/>
      <c r="I82" s="46"/>
      <c r="J82" s="48"/>
    </row>
    <row r="83" ht="45">
      <c r="A83" s="37" t="s">
        <v>601</v>
      </c>
      <c r="B83" s="45"/>
      <c r="C83" s="46"/>
      <c r="D83" s="46"/>
      <c r="E83" s="39" t="s">
        <v>14325</v>
      </c>
      <c r="F83" s="46"/>
      <c r="G83" s="46"/>
      <c r="H83" s="46"/>
      <c r="I83" s="46"/>
      <c r="J83" s="48"/>
    </row>
    <row r="84">
      <c r="A84" s="31" t="s">
        <v>591</v>
      </c>
      <c r="B84" s="32"/>
      <c r="C84" s="33" t="s">
        <v>3659</v>
      </c>
      <c r="D84" s="34"/>
      <c r="E84" s="31" t="s">
        <v>4123</v>
      </c>
      <c r="F84" s="34"/>
      <c r="G84" s="34"/>
      <c r="H84" s="34"/>
      <c r="I84" s="35">
        <f>SUMIFS(I85:I90,A85:A90,"P")</f>
        <v>0</v>
      </c>
      <c r="J84" s="36"/>
    </row>
    <row r="85" ht="30">
      <c r="A85" s="37" t="s">
        <v>593</v>
      </c>
      <c r="B85" s="37">
        <v>22</v>
      </c>
      <c r="C85" s="38" t="s">
        <v>3377</v>
      </c>
      <c r="D85" s="37" t="s">
        <v>595</v>
      </c>
      <c r="E85" s="39" t="s">
        <v>3378</v>
      </c>
      <c r="F85" s="40" t="s">
        <v>608</v>
      </c>
      <c r="G85" s="41">
        <v>2</v>
      </c>
      <c r="H85" s="42">
        <v>0</v>
      </c>
      <c r="I85" s="43">
        <f>ROUND(G85*H85,P4)</f>
        <v>0</v>
      </c>
      <c r="J85" s="37"/>
      <c r="O85" s="44">
        <f>I85*0.21</f>
        <v>0</v>
      </c>
      <c r="P85">
        <v>3</v>
      </c>
    </row>
    <row r="86">
      <c r="A86" s="37" t="s">
        <v>598</v>
      </c>
      <c r="B86" s="45"/>
      <c r="C86" s="46"/>
      <c r="D86" s="46"/>
      <c r="E86" s="47" t="s">
        <v>595</v>
      </c>
      <c r="F86" s="46"/>
      <c r="G86" s="46"/>
      <c r="H86" s="46"/>
      <c r="I86" s="46"/>
      <c r="J86" s="48"/>
    </row>
    <row r="87" ht="120">
      <c r="A87" s="37" t="s">
        <v>601</v>
      </c>
      <c r="B87" s="45"/>
      <c r="C87" s="46"/>
      <c r="D87" s="46"/>
      <c r="E87" s="39" t="s">
        <v>2096</v>
      </c>
      <c r="F87" s="46"/>
      <c r="G87" s="46"/>
      <c r="H87" s="46"/>
      <c r="I87" s="46"/>
      <c r="J87" s="48"/>
    </row>
    <row r="88">
      <c r="A88" s="37" t="s">
        <v>593</v>
      </c>
      <c r="B88" s="37">
        <v>23</v>
      </c>
      <c r="C88" s="38" t="s">
        <v>4340</v>
      </c>
      <c r="D88" s="37" t="s">
        <v>595</v>
      </c>
      <c r="E88" s="39" t="s">
        <v>3375</v>
      </c>
      <c r="F88" s="40" t="s">
        <v>597</v>
      </c>
      <c r="G88" s="41">
        <v>50</v>
      </c>
      <c r="H88" s="42">
        <v>0</v>
      </c>
      <c r="I88" s="43">
        <f>ROUND(G88*H88,P4)</f>
        <v>0</v>
      </c>
      <c r="J88" s="37"/>
      <c r="O88" s="44">
        <f>I88*0.21</f>
        <v>0</v>
      </c>
      <c r="P88">
        <v>3</v>
      </c>
    </row>
    <row r="89">
      <c r="A89" s="37" t="s">
        <v>598</v>
      </c>
      <c r="B89" s="45"/>
      <c r="C89" s="46"/>
      <c r="D89" s="46"/>
      <c r="E89" s="39" t="s">
        <v>3375</v>
      </c>
      <c r="F89" s="46"/>
      <c r="G89" s="46"/>
      <c r="H89" s="46"/>
      <c r="I89" s="46"/>
      <c r="J89" s="48"/>
    </row>
    <row r="90" ht="60">
      <c r="A90" s="37" t="s">
        <v>601</v>
      </c>
      <c r="B90" s="45"/>
      <c r="C90" s="46"/>
      <c r="D90" s="46"/>
      <c r="E90" s="39" t="s">
        <v>4133</v>
      </c>
      <c r="F90" s="46"/>
      <c r="G90" s="46"/>
      <c r="H90" s="46"/>
      <c r="I90" s="46"/>
      <c r="J90" s="48"/>
    </row>
    <row r="91">
      <c r="A91" s="31" t="s">
        <v>591</v>
      </c>
      <c r="B91" s="32"/>
      <c r="C91" s="33" t="s">
        <v>3664</v>
      </c>
      <c r="D91" s="34"/>
      <c r="E91" s="31" t="s">
        <v>4196</v>
      </c>
      <c r="F91" s="34"/>
      <c r="G91" s="34"/>
      <c r="H91" s="34"/>
      <c r="I91" s="35">
        <f>SUMIFS(I92:I118,A92:A118,"P")</f>
        <v>0</v>
      </c>
      <c r="J91" s="36"/>
    </row>
    <row r="92" ht="30">
      <c r="A92" s="37" t="s">
        <v>593</v>
      </c>
      <c r="B92" s="37">
        <v>24</v>
      </c>
      <c r="C92" s="38" t="s">
        <v>1063</v>
      </c>
      <c r="D92" s="37" t="s">
        <v>595</v>
      </c>
      <c r="E92" s="39" t="s">
        <v>1064</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3070</v>
      </c>
      <c r="D95" s="37" t="s">
        <v>595</v>
      </c>
      <c r="E95" s="39" t="s">
        <v>3071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4206</v>
      </c>
      <c r="F97" s="46"/>
      <c r="G97" s="46"/>
      <c r="H97" s="46"/>
      <c r="I97" s="46"/>
      <c r="J97" s="48"/>
    </row>
    <row r="98">
      <c r="A98" s="37" t="s">
        <v>593</v>
      </c>
      <c r="B98" s="37">
        <v>26</v>
      </c>
      <c r="C98" s="38" t="s">
        <v>14778</v>
      </c>
      <c r="D98" s="37" t="s">
        <v>595</v>
      </c>
      <c r="E98" s="39" t="s">
        <v>14779</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105">
      <c r="A100" s="37" t="s">
        <v>601</v>
      </c>
      <c r="B100" s="45"/>
      <c r="C100" s="46"/>
      <c r="D100" s="46"/>
      <c r="E100" s="39" t="s">
        <v>4217</v>
      </c>
      <c r="F100" s="46"/>
      <c r="G100" s="46"/>
      <c r="H100" s="46"/>
      <c r="I100" s="46"/>
      <c r="J100" s="48"/>
    </row>
    <row r="101">
      <c r="A101" s="37" t="s">
        <v>593</v>
      </c>
      <c r="B101" s="37">
        <v>27</v>
      </c>
      <c r="C101" s="38" t="s">
        <v>14336</v>
      </c>
      <c r="D101" s="37" t="s">
        <v>595</v>
      </c>
      <c r="E101" s="39" t="s">
        <v>14337</v>
      </c>
      <c r="F101" s="40" t="s">
        <v>608</v>
      </c>
      <c r="G101" s="41">
        <v>1</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90">
      <c r="A103" s="37" t="s">
        <v>601</v>
      </c>
      <c r="B103" s="45"/>
      <c r="C103" s="46"/>
      <c r="D103" s="46"/>
      <c r="E103" s="39" t="s">
        <v>4212</v>
      </c>
      <c r="F103" s="46"/>
      <c r="G103" s="46"/>
      <c r="H103" s="46"/>
      <c r="I103" s="46"/>
      <c r="J103" s="48"/>
    </row>
    <row r="104">
      <c r="A104" s="37" t="s">
        <v>593</v>
      </c>
      <c r="B104" s="37">
        <v>28</v>
      </c>
      <c r="C104" s="38" t="s">
        <v>1265</v>
      </c>
      <c r="D104" s="37" t="s">
        <v>595</v>
      </c>
      <c r="E104" s="39" t="s">
        <v>1266</v>
      </c>
      <c r="F104" s="40" t="s">
        <v>624</v>
      </c>
      <c r="G104" s="41">
        <v>16</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20">
      <c r="A106" s="37" t="s">
        <v>601</v>
      </c>
      <c r="B106" s="45"/>
      <c r="C106" s="46"/>
      <c r="D106" s="46"/>
      <c r="E106" s="39" t="s">
        <v>3667</v>
      </c>
      <c r="F106" s="46"/>
      <c r="G106" s="46"/>
      <c r="H106" s="46"/>
      <c r="I106" s="46"/>
      <c r="J106" s="48"/>
    </row>
    <row r="107">
      <c r="A107" s="37" t="s">
        <v>593</v>
      </c>
      <c r="B107" s="37">
        <v>29</v>
      </c>
      <c r="C107" s="38" t="s">
        <v>3075</v>
      </c>
      <c r="D107" s="37" t="s">
        <v>595</v>
      </c>
      <c r="E107" s="39" t="s">
        <v>3076</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4223</v>
      </c>
      <c r="F109" s="46"/>
      <c r="G109" s="46"/>
      <c r="H109" s="46"/>
      <c r="I109" s="46"/>
      <c r="J109" s="48"/>
    </row>
    <row r="110">
      <c r="A110" s="37" t="s">
        <v>593</v>
      </c>
      <c r="B110" s="37">
        <v>30</v>
      </c>
      <c r="C110" s="38" t="s">
        <v>1268</v>
      </c>
      <c r="D110" s="37" t="s">
        <v>595</v>
      </c>
      <c r="E110" s="39" t="s">
        <v>1269</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3668</v>
      </c>
      <c r="F112" s="46"/>
      <c r="G112" s="46"/>
      <c r="H112" s="46"/>
      <c r="I112" s="46"/>
      <c r="J112" s="48"/>
    </row>
    <row r="113">
      <c r="A113" s="37" t="s">
        <v>593</v>
      </c>
      <c r="B113" s="37">
        <v>31</v>
      </c>
      <c r="C113" s="38" t="s">
        <v>1066</v>
      </c>
      <c r="D113" s="37" t="s">
        <v>595</v>
      </c>
      <c r="E113" s="39" t="s">
        <v>1067</v>
      </c>
      <c r="F113" s="40" t="s">
        <v>624</v>
      </c>
      <c r="G113" s="41">
        <v>8</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4224</v>
      </c>
      <c r="F115" s="46"/>
      <c r="G115" s="46"/>
      <c r="H115" s="46"/>
      <c r="I115" s="46"/>
      <c r="J115" s="48"/>
    </row>
    <row r="116">
      <c r="A116" s="37" t="s">
        <v>593</v>
      </c>
      <c r="B116" s="37">
        <v>32</v>
      </c>
      <c r="C116" s="38" t="s">
        <v>3390</v>
      </c>
      <c r="D116" s="37" t="s">
        <v>595</v>
      </c>
      <c r="E116" s="39" t="s">
        <v>3391</v>
      </c>
      <c r="F116" s="40" t="s">
        <v>624</v>
      </c>
      <c r="G116" s="41">
        <v>2</v>
      </c>
      <c r="H116" s="42">
        <v>0</v>
      </c>
      <c r="I116" s="43">
        <f>ROUND(G116*H116,P4)</f>
        <v>0</v>
      </c>
      <c r="J116" s="37"/>
      <c r="O116" s="44">
        <f>I116*0.21</f>
        <v>0</v>
      </c>
      <c r="P116">
        <v>3</v>
      </c>
    </row>
    <row r="117">
      <c r="A117" s="37" t="s">
        <v>598</v>
      </c>
      <c r="B117" s="45"/>
      <c r="C117" s="46"/>
      <c r="D117" s="46"/>
      <c r="E117" s="47" t="s">
        <v>595</v>
      </c>
      <c r="F117" s="46"/>
      <c r="G117" s="46"/>
      <c r="H117" s="46"/>
      <c r="I117" s="46"/>
      <c r="J117" s="48"/>
    </row>
    <row r="118" ht="105">
      <c r="A118" s="37" t="s">
        <v>601</v>
      </c>
      <c r="B118" s="45"/>
      <c r="C118" s="46"/>
      <c r="D118" s="46"/>
      <c r="E118" s="39" t="s">
        <v>4388</v>
      </c>
      <c r="F118" s="46"/>
      <c r="G118" s="46"/>
      <c r="H118" s="46"/>
      <c r="I118" s="46"/>
      <c r="J118" s="48"/>
    </row>
    <row r="119">
      <c r="A119" s="31" t="s">
        <v>591</v>
      </c>
      <c r="B119" s="32"/>
      <c r="C119" s="33" t="s">
        <v>4257</v>
      </c>
      <c r="D119" s="34"/>
      <c r="E119" s="31" t="s">
        <v>561</v>
      </c>
      <c r="F119" s="34"/>
      <c r="G119" s="34"/>
      <c r="H119" s="34"/>
      <c r="I119" s="35">
        <f>SUMIFS(I120:I122,A120:A122,"P")</f>
        <v>0</v>
      </c>
      <c r="J119" s="36"/>
    </row>
    <row r="120">
      <c r="A120" s="37" t="s">
        <v>593</v>
      </c>
      <c r="B120" s="37">
        <v>33</v>
      </c>
      <c r="C120" s="38" t="s">
        <v>14798</v>
      </c>
      <c r="D120" s="37" t="s">
        <v>595</v>
      </c>
      <c r="E120" s="39" t="s">
        <v>14799</v>
      </c>
      <c r="F120" s="40" t="s">
        <v>608</v>
      </c>
      <c r="G120" s="41">
        <v>1</v>
      </c>
      <c r="H120" s="42">
        <v>0</v>
      </c>
      <c r="I120" s="43">
        <f>ROUND(G120*H120,P4)</f>
        <v>0</v>
      </c>
      <c r="J120" s="37"/>
      <c r="O120" s="44">
        <f>I120*0.21</f>
        <v>0</v>
      </c>
      <c r="P120">
        <v>3</v>
      </c>
    </row>
    <row r="121">
      <c r="A121" s="37" t="s">
        <v>598</v>
      </c>
      <c r="B121" s="45"/>
      <c r="C121" s="46"/>
      <c r="D121" s="46"/>
      <c r="E121" s="39" t="s">
        <v>14799</v>
      </c>
      <c r="F121" s="46"/>
      <c r="G121" s="46"/>
      <c r="H121" s="46"/>
      <c r="I121" s="46"/>
      <c r="J121" s="48"/>
    </row>
    <row r="122" ht="45">
      <c r="A122" s="37" t="s">
        <v>601</v>
      </c>
      <c r="B122" s="45"/>
      <c r="C122" s="46"/>
      <c r="D122" s="46"/>
      <c r="E122" s="39" t="s">
        <v>14800</v>
      </c>
      <c r="F122" s="46"/>
      <c r="G122" s="46"/>
      <c r="H122" s="46"/>
      <c r="I122" s="46"/>
      <c r="J122" s="48"/>
    </row>
    <row r="123">
      <c r="A123" s="31" t="s">
        <v>591</v>
      </c>
      <c r="B123" s="32"/>
      <c r="C123" s="33" t="s">
        <v>1812</v>
      </c>
      <c r="D123" s="34"/>
      <c r="E123" s="31" t="s">
        <v>1813</v>
      </c>
      <c r="F123" s="34"/>
      <c r="G123" s="34"/>
      <c r="H123" s="34"/>
      <c r="I123" s="35">
        <f>SUMIFS(I124:I139,A124:A139,"P")</f>
        <v>0</v>
      </c>
      <c r="J123" s="36"/>
    </row>
    <row r="124" ht="45">
      <c r="A124" s="37" t="s">
        <v>593</v>
      </c>
      <c r="B124" s="37">
        <v>34</v>
      </c>
      <c r="C124" s="38" t="s">
        <v>1124</v>
      </c>
      <c r="D124" s="37" t="s">
        <v>1125</v>
      </c>
      <c r="E124" s="39" t="s">
        <v>1126</v>
      </c>
      <c r="F124" s="40" t="s">
        <v>1127</v>
      </c>
      <c r="G124" s="41">
        <v>19</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c r="A126" s="37" t="s">
        <v>599</v>
      </c>
      <c r="B126" s="45"/>
      <c r="C126" s="46"/>
      <c r="D126" s="46"/>
      <c r="E126" s="49" t="s">
        <v>14801</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1133</v>
      </c>
      <c r="D128" s="37" t="s">
        <v>1134</v>
      </c>
      <c r="E128" s="39" t="s">
        <v>1135</v>
      </c>
      <c r="F128" s="40" t="s">
        <v>1127</v>
      </c>
      <c r="G128" s="41">
        <v>0.10000000000000001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45">
      <c r="A131" s="37" t="s">
        <v>593</v>
      </c>
      <c r="B131" s="37">
        <v>36</v>
      </c>
      <c r="C131" s="38" t="s">
        <v>1474</v>
      </c>
      <c r="D131" s="37" t="s">
        <v>1475</v>
      </c>
      <c r="E131" s="39" t="s">
        <v>1476</v>
      </c>
      <c r="F131" s="40" t="s">
        <v>1127</v>
      </c>
      <c r="G131" s="41">
        <v>0.20000000000000001</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20">
      <c r="A133" s="37" t="s">
        <v>601</v>
      </c>
      <c r="B133" s="45"/>
      <c r="C133" s="46"/>
      <c r="D133" s="46"/>
      <c r="E133" s="39" t="s">
        <v>1819</v>
      </c>
      <c r="F133" s="46"/>
      <c r="G133" s="46"/>
      <c r="H133" s="46"/>
      <c r="I133" s="46"/>
      <c r="J133" s="48"/>
    </row>
    <row r="134" ht="30">
      <c r="A134" s="37" t="s">
        <v>593</v>
      </c>
      <c r="B134" s="37">
        <v>37</v>
      </c>
      <c r="C134" s="38" t="s">
        <v>3427</v>
      </c>
      <c r="D134" s="37" t="s">
        <v>3428</v>
      </c>
      <c r="E134" s="39" t="s">
        <v>4279</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45"/>
      <c r="C136" s="46"/>
      <c r="D136" s="46"/>
      <c r="E136" s="39" t="s">
        <v>4280</v>
      </c>
      <c r="F136" s="46"/>
      <c r="G136" s="46"/>
      <c r="H136" s="46"/>
      <c r="I136" s="46"/>
      <c r="J136" s="48"/>
    </row>
    <row r="137" ht="30">
      <c r="A137" s="37" t="s">
        <v>593</v>
      </c>
      <c r="B137" s="37">
        <v>38</v>
      </c>
      <c r="C137" s="38" t="s">
        <v>3431</v>
      </c>
      <c r="D137" s="37" t="s">
        <v>3432</v>
      </c>
      <c r="E137" s="39" t="s">
        <v>4281</v>
      </c>
      <c r="F137" s="40" t="s">
        <v>1127</v>
      </c>
      <c r="G137" s="41">
        <v>0.050000000000000003</v>
      </c>
      <c r="H137" s="42">
        <v>0</v>
      </c>
      <c r="I137" s="43">
        <f>ROUND(G137*H137,P4)</f>
        <v>0</v>
      </c>
      <c r="J137" s="37"/>
      <c r="O137" s="44">
        <f>I137*0.21</f>
        <v>0</v>
      </c>
      <c r="P137">
        <v>3</v>
      </c>
    </row>
    <row r="138">
      <c r="A138" s="37" t="s">
        <v>598</v>
      </c>
      <c r="B138" s="45"/>
      <c r="C138" s="46"/>
      <c r="D138" s="46"/>
      <c r="E138" s="39" t="s">
        <v>1817</v>
      </c>
      <c r="F138" s="46"/>
      <c r="G138" s="46"/>
      <c r="H138" s="46"/>
      <c r="I138" s="46"/>
      <c r="J138" s="48"/>
    </row>
    <row r="139" ht="135">
      <c r="A139" s="37" t="s">
        <v>601</v>
      </c>
      <c r="B139" s="50"/>
      <c r="C139" s="51"/>
      <c r="D139" s="51"/>
      <c r="E139" s="39" t="s">
        <v>4280</v>
      </c>
      <c r="F139" s="51"/>
      <c r="G139" s="51"/>
      <c r="H139" s="51"/>
      <c r="I139" s="51"/>
      <c r="J139" s="52"/>
    </row>
  </sheetData>
  <sheetProtection sheet="1" objects="1" scenarios="1" spinCount="100000" saltValue="RmAzZpjBW9ETm1IpZ/rDU23t6pp3o/rVpgLkqCLHmvWJJZL5eITQkPtSq2klA7u1NYBcETgUJ4ceX/9nomFwhQ==" hashValue="8Ds2mjqtsLffBEQSzEzrGDwi+LD0L+j/WQe2yxzN/SvoQEI0YPeEfMibghp0Li24upJoSDfB4aS2OaZ56y07VQ==" algorithmName="SHA-512" password="F2E6"/>
  <mergeCells count="15">
    <mergeCell ref="C3:D3"/>
    <mergeCell ref="C4:D4"/>
    <mergeCell ref="C5:D5"/>
    <mergeCell ref="C6:D6"/>
    <mergeCell ref="C7:D7"/>
    <mergeCell ref="C8:D8"/>
    <mergeCell ref="A9:A10"/>
    <mergeCell ref="B9:B10"/>
    <mergeCell ref="C9:C10"/>
    <mergeCell ref="D9:D10"/>
    <mergeCell ref="E9:E10"/>
    <mergeCell ref="F9:F10"/>
    <mergeCell ref="G9:G10"/>
    <mergeCell ref="H9:I9"/>
    <mergeCell ref="J9:J10"/>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14802</v>
      </c>
      <c r="I3" s="25">
        <f>SUMIFS(I11:I210,A11:A210,"SD")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14802</v>
      </c>
      <c r="D7" s="22"/>
      <c r="E7" s="23" t="s">
        <v>541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111</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68</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138</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14213</v>
      </c>
      <c r="D22" s="34"/>
      <c r="E22" s="31" t="s">
        <v>14214</v>
      </c>
      <c r="F22" s="34"/>
      <c r="G22" s="34"/>
      <c r="H22" s="34"/>
      <c r="I22" s="35">
        <f>SUMIFS(I23:I25,A23:A25,"P")</f>
        <v>0</v>
      </c>
      <c r="J22" s="36"/>
    </row>
    <row r="23">
      <c r="A23" s="37" t="s">
        <v>593</v>
      </c>
      <c r="B23" s="37">
        <v>4</v>
      </c>
      <c r="C23" s="38" t="s">
        <v>644</v>
      </c>
      <c r="D23" s="37" t="s">
        <v>595</v>
      </c>
      <c r="E23" s="39" t="s">
        <v>645</v>
      </c>
      <c r="F23" s="40" t="s">
        <v>641</v>
      </c>
      <c r="G23" s="41">
        <v>111</v>
      </c>
      <c r="H23" s="42">
        <v>0</v>
      </c>
      <c r="I23" s="43">
        <f>ROUND(G23*H23,P4)</f>
        <v>0</v>
      </c>
      <c r="J23" s="37"/>
      <c r="O23" s="44">
        <f>I23*0.21</f>
        <v>0</v>
      </c>
      <c r="P23">
        <v>3</v>
      </c>
    </row>
    <row r="24">
      <c r="A24" s="37" t="s">
        <v>598</v>
      </c>
      <c r="B24" s="45"/>
      <c r="C24" s="46"/>
      <c r="D24" s="46"/>
      <c r="E24" s="47" t="s">
        <v>595</v>
      </c>
      <c r="F24" s="46"/>
      <c r="G24" s="46"/>
      <c r="H24" s="46"/>
      <c r="I24" s="46"/>
      <c r="J24" s="48"/>
    </row>
    <row r="25" ht="300">
      <c r="A25" s="37" t="s">
        <v>601</v>
      </c>
      <c r="B25" s="45"/>
      <c r="C25" s="46"/>
      <c r="D25" s="46"/>
      <c r="E25" s="39" t="s">
        <v>647</v>
      </c>
      <c r="F25" s="46"/>
      <c r="G25" s="46"/>
      <c r="H25" s="46"/>
      <c r="I25" s="46"/>
      <c r="J25" s="48"/>
    </row>
    <row r="26">
      <c r="A26" s="31" t="s">
        <v>591</v>
      </c>
      <c r="B26" s="32"/>
      <c r="C26" s="33" t="s">
        <v>14376</v>
      </c>
      <c r="D26" s="34"/>
      <c r="E26" s="31" t="s">
        <v>4957</v>
      </c>
      <c r="F26" s="34"/>
      <c r="G26" s="34"/>
      <c r="H26" s="34"/>
      <c r="I26" s="35">
        <f>SUMIFS(I27:I29,A27:A29,"P")</f>
        <v>0</v>
      </c>
      <c r="J26" s="36"/>
    </row>
    <row r="27">
      <c r="A27" s="37" t="s">
        <v>593</v>
      </c>
      <c r="B27" s="37">
        <v>5</v>
      </c>
      <c r="C27" s="38" t="s">
        <v>14508</v>
      </c>
      <c r="D27" s="37" t="s">
        <v>595</v>
      </c>
      <c r="E27" s="39" t="s">
        <v>14509</v>
      </c>
      <c r="F27" s="40" t="s">
        <v>641</v>
      </c>
      <c r="G27" s="41">
        <v>29</v>
      </c>
      <c r="H27" s="42">
        <v>0</v>
      </c>
      <c r="I27" s="43">
        <f>ROUND(G27*H27,P4)</f>
        <v>0</v>
      </c>
      <c r="J27" s="37"/>
      <c r="O27" s="44">
        <f>I27*0.21</f>
        <v>0</v>
      </c>
      <c r="P27">
        <v>3</v>
      </c>
    </row>
    <row r="28">
      <c r="A28" s="37" t="s">
        <v>598</v>
      </c>
      <c r="B28" s="45"/>
      <c r="C28" s="46"/>
      <c r="D28" s="46"/>
      <c r="E28" s="47" t="s">
        <v>595</v>
      </c>
      <c r="F28" s="46"/>
      <c r="G28" s="46"/>
      <c r="H28" s="46"/>
      <c r="I28" s="46"/>
      <c r="J28" s="48"/>
    </row>
    <row r="29" ht="409.5">
      <c r="A29" s="37" t="s">
        <v>601</v>
      </c>
      <c r="B29" s="45"/>
      <c r="C29" s="46"/>
      <c r="D29" s="46"/>
      <c r="E29" s="39" t="s">
        <v>4982</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5259</v>
      </c>
      <c r="D31" s="37" t="s">
        <v>595</v>
      </c>
      <c r="E31" s="39" t="s">
        <v>5260</v>
      </c>
      <c r="F31" s="40" t="s">
        <v>989</v>
      </c>
      <c r="G31" s="41">
        <v>1</v>
      </c>
      <c r="H31" s="42">
        <v>0</v>
      </c>
      <c r="I31" s="43">
        <f>ROUND(G31*H31,P4)</f>
        <v>0</v>
      </c>
      <c r="J31" s="37"/>
      <c r="O31" s="44">
        <f>I31*0.21</f>
        <v>0</v>
      </c>
      <c r="P31">
        <v>3</v>
      </c>
    </row>
    <row r="32">
      <c r="A32" s="37" t="s">
        <v>598</v>
      </c>
      <c r="B32" s="45"/>
      <c r="C32" s="46"/>
      <c r="D32" s="46"/>
      <c r="E32" s="39" t="s">
        <v>5260</v>
      </c>
      <c r="F32" s="46"/>
      <c r="G32" s="46"/>
      <c r="H32" s="46"/>
      <c r="I32" s="46"/>
      <c r="J32" s="48"/>
    </row>
    <row r="33" ht="30">
      <c r="A33" s="37" t="s">
        <v>601</v>
      </c>
      <c r="B33" s="45"/>
      <c r="C33" s="46"/>
      <c r="D33" s="46"/>
      <c r="E33" s="39" t="s">
        <v>14793</v>
      </c>
      <c r="F33" s="46"/>
      <c r="G33" s="46"/>
      <c r="H33" s="46"/>
      <c r="I33" s="46"/>
      <c r="J33" s="48"/>
    </row>
    <row r="34">
      <c r="A34" s="37" t="s">
        <v>593</v>
      </c>
      <c r="B34" s="37">
        <v>7</v>
      </c>
      <c r="C34" s="38" t="s">
        <v>14216</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14437</v>
      </c>
      <c r="D41" s="34"/>
      <c r="E41" s="31" t="s">
        <v>14438</v>
      </c>
      <c r="F41" s="34"/>
      <c r="G41" s="34"/>
      <c r="H41" s="34"/>
      <c r="I41" s="35">
        <f>SUMIFS(I42:I44,A42:A44,"P")</f>
        <v>0</v>
      </c>
      <c r="J41" s="36"/>
    </row>
    <row r="42">
      <c r="A42" s="37" t="s">
        <v>593</v>
      </c>
      <c r="B42" s="37">
        <v>9</v>
      </c>
      <c r="C42" s="38" t="s">
        <v>14439</v>
      </c>
      <c r="D42" s="37" t="s">
        <v>595</v>
      </c>
      <c r="E42" s="39" t="s">
        <v>14440</v>
      </c>
      <c r="F42" s="40" t="s">
        <v>641</v>
      </c>
      <c r="G42" s="41">
        <v>10</v>
      </c>
      <c r="H42" s="42">
        <v>0</v>
      </c>
      <c r="I42" s="43">
        <f>ROUND(G42*H42,P4)</f>
        <v>0</v>
      </c>
      <c r="J42" s="37"/>
      <c r="O42" s="44">
        <f>I42*0.21</f>
        <v>0</v>
      </c>
      <c r="P42">
        <v>3</v>
      </c>
    </row>
    <row r="43">
      <c r="A43" s="37" t="s">
        <v>598</v>
      </c>
      <c r="B43" s="45"/>
      <c r="C43" s="46"/>
      <c r="D43" s="46"/>
      <c r="E43" s="47" t="s">
        <v>595</v>
      </c>
      <c r="F43" s="46"/>
      <c r="G43" s="46"/>
      <c r="H43" s="46"/>
      <c r="I43" s="46"/>
      <c r="J43" s="48"/>
    </row>
    <row r="44" ht="409.5">
      <c r="A44" s="37" t="s">
        <v>601</v>
      </c>
      <c r="B44" s="45"/>
      <c r="C44" s="46"/>
      <c r="D44" s="46"/>
      <c r="E44" s="39" t="s">
        <v>14441</v>
      </c>
      <c r="F44" s="46"/>
      <c r="G44" s="46"/>
      <c r="H44" s="46"/>
      <c r="I44" s="46"/>
      <c r="J44" s="48"/>
    </row>
    <row r="45">
      <c r="A45" s="31" t="s">
        <v>591</v>
      </c>
      <c r="B45" s="32"/>
      <c r="C45" s="33" t="s">
        <v>4048</v>
      </c>
      <c r="D45" s="34"/>
      <c r="E45" s="31" t="s">
        <v>4049</v>
      </c>
      <c r="F45" s="34"/>
      <c r="G45" s="34"/>
      <c r="H45" s="34"/>
      <c r="I45" s="35">
        <f>SUMIFS(I46:I48,A46:A48,"P")</f>
        <v>0</v>
      </c>
      <c r="J45" s="36"/>
    </row>
    <row r="46">
      <c r="A46" s="37" t="s">
        <v>593</v>
      </c>
      <c r="B46" s="37">
        <v>10</v>
      </c>
      <c r="C46" s="38" t="s">
        <v>14803</v>
      </c>
      <c r="D46" s="37" t="s">
        <v>595</v>
      </c>
      <c r="E46" s="39" t="s">
        <v>14804</v>
      </c>
      <c r="F46" s="40" t="s">
        <v>641</v>
      </c>
      <c r="G46" s="41">
        <v>1</v>
      </c>
      <c r="H46" s="42">
        <v>0</v>
      </c>
      <c r="I46" s="43">
        <f>ROUND(G46*H46,P4)</f>
        <v>0</v>
      </c>
      <c r="J46" s="37"/>
      <c r="O46" s="44">
        <f>I46*0.21</f>
        <v>0</v>
      </c>
      <c r="P46">
        <v>3</v>
      </c>
    </row>
    <row r="47">
      <c r="A47" s="37" t="s">
        <v>598</v>
      </c>
      <c r="B47" s="45"/>
      <c r="C47" s="46"/>
      <c r="D47" s="46"/>
      <c r="E47" s="47" t="s">
        <v>595</v>
      </c>
      <c r="F47" s="46"/>
      <c r="G47" s="46"/>
      <c r="H47" s="46"/>
      <c r="I47" s="46"/>
      <c r="J47" s="48"/>
    </row>
    <row r="48" ht="409.5">
      <c r="A48" s="37" t="s">
        <v>601</v>
      </c>
      <c r="B48" s="45"/>
      <c r="C48" s="46"/>
      <c r="D48" s="46"/>
      <c r="E48" s="39" t="s">
        <v>14805</v>
      </c>
      <c r="F48" s="46"/>
      <c r="G48" s="46"/>
      <c r="H48" s="46"/>
      <c r="I48" s="46"/>
      <c r="J48" s="48"/>
    </row>
    <row r="49">
      <c r="A49" s="31" t="s">
        <v>591</v>
      </c>
      <c r="B49" s="32"/>
      <c r="C49" s="33" t="s">
        <v>4055</v>
      </c>
      <c r="D49" s="34"/>
      <c r="E49" s="31" t="s">
        <v>4056</v>
      </c>
      <c r="F49" s="34"/>
      <c r="G49" s="34"/>
      <c r="H49" s="34"/>
      <c r="I49" s="35">
        <f>SUMIFS(I50:I55,A50:A55,"P")</f>
        <v>0</v>
      </c>
      <c r="J49" s="36"/>
    </row>
    <row r="50" ht="30">
      <c r="A50" s="37" t="s">
        <v>593</v>
      </c>
      <c r="B50" s="37">
        <v>11</v>
      </c>
      <c r="C50" s="38" t="s">
        <v>4057</v>
      </c>
      <c r="D50" s="37" t="s">
        <v>595</v>
      </c>
      <c r="E50" s="39" t="s">
        <v>3027</v>
      </c>
      <c r="F50" s="40" t="s">
        <v>608</v>
      </c>
      <c r="G50" s="41">
        <v>40</v>
      </c>
      <c r="H50" s="42">
        <v>0</v>
      </c>
      <c r="I50" s="43">
        <f>ROUND(G50*H50,P4)</f>
        <v>0</v>
      </c>
      <c r="J50" s="37"/>
      <c r="O50" s="44">
        <f>I50*0.21</f>
        <v>0</v>
      </c>
      <c r="P50">
        <v>3</v>
      </c>
    </row>
    <row r="51" ht="30">
      <c r="A51" s="37" t="s">
        <v>598</v>
      </c>
      <c r="B51" s="45"/>
      <c r="C51" s="46"/>
      <c r="D51" s="46"/>
      <c r="E51" s="39" t="s">
        <v>3027</v>
      </c>
      <c r="F51" s="46"/>
      <c r="G51" s="46"/>
      <c r="H51" s="46"/>
      <c r="I51" s="46"/>
      <c r="J51" s="48"/>
    </row>
    <row r="52" ht="30">
      <c r="A52" s="37" t="s">
        <v>601</v>
      </c>
      <c r="B52" s="45"/>
      <c r="C52" s="46"/>
      <c r="D52" s="46"/>
      <c r="E52" s="39" t="s">
        <v>14806</v>
      </c>
      <c r="F52" s="46"/>
      <c r="G52" s="46"/>
      <c r="H52" s="46"/>
      <c r="I52" s="46"/>
      <c r="J52" s="48"/>
    </row>
    <row r="53">
      <c r="A53" s="37" t="s">
        <v>593</v>
      </c>
      <c r="B53" s="37">
        <v>12</v>
      </c>
      <c r="C53" s="38" t="s">
        <v>14807</v>
      </c>
      <c r="D53" s="37" t="s">
        <v>595</v>
      </c>
      <c r="E53" s="39" t="s">
        <v>660</v>
      </c>
      <c r="F53" s="40" t="s">
        <v>608</v>
      </c>
      <c r="G53" s="41">
        <v>20</v>
      </c>
      <c r="H53" s="42">
        <v>0</v>
      </c>
      <c r="I53" s="43">
        <f>ROUND(G53*H53,P4)</f>
        <v>0</v>
      </c>
      <c r="J53" s="37"/>
      <c r="O53" s="44">
        <f>I53*0.21</f>
        <v>0</v>
      </c>
      <c r="P53">
        <v>3</v>
      </c>
    </row>
    <row r="54">
      <c r="A54" s="37" t="s">
        <v>598</v>
      </c>
      <c r="B54" s="45"/>
      <c r="C54" s="46"/>
      <c r="D54" s="46"/>
      <c r="E54" s="39" t="s">
        <v>660</v>
      </c>
      <c r="F54" s="46"/>
      <c r="G54" s="46"/>
      <c r="H54" s="46"/>
      <c r="I54" s="46"/>
      <c r="J54" s="48"/>
    </row>
    <row r="55" ht="45">
      <c r="A55" s="37" t="s">
        <v>601</v>
      </c>
      <c r="B55" s="45"/>
      <c r="C55" s="46"/>
      <c r="D55" s="46"/>
      <c r="E55" s="39" t="s">
        <v>14808</v>
      </c>
      <c r="F55" s="46"/>
      <c r="G55" s="46"/>
      <c r="H55" s="46"/>
      <c r="I55" s="46"/>
      <c r="J55" s="48"/>
    </row>
    <row r="56">
      <c r="A56" s="31" t="s">
        <v>591</v>
      </c>
      <c r="B56" s="32"/>
      <c r="C56" s="33" t="s">
        <v>4059</v>
      </c>
      <c r="D56" s="34"/>
      <c r="E56" s="31" t="s">
        <v>4060</v>
      </c>
      <c r="F56" s="34"/>
      <c r="G56" s="34"/>
      <c r="H56" s="34"/>
      <c r="I56" s="35">
        <f>SUMIFS(I57:I74,A57:A74,"P")</f>
        <v>0</v>
      </c>
      <c r="J56" s="36"/>
    </row>
    <row r="57">
      <c r="A57" s="37" t="s">
        <v>593</v>
      </c>
      <c r="B57" s="37">
        <v>13</v>
      </c>
      <c r="C57" s="38" t="s">
        <v>1013</v>
      </c>
      <c r="D57" s="37" t="s">
        <v>595</v>
      </c>
      <c r="E57" s="39" t="s">
        <v>1014</v>
      </c>
      <c r="F57" s="40" t="s">
        <v>597</v>
      </c>
      <c r="G57" s="41">
        <v>485</v>
      </c>
      <c r="H57" s="42">
        <v>0</v>
      </c>
      <c r="I57" s="43">
        <f>ROUND(G57*H57,P4)</f>
        <v>0</v>
      </c>
      <c r="J57" s="37"/>
      <c r="O57" s="44">
        <f>I57*0.21</f>
        <v>0</v>
      </c>
      <c r="P57">
        <v>3</v>
      </c>
    </row>
    <row r="58">
      <c r="A58" s="37" t="s">
        <v>598</v>
      </c>
      <c r="B58" s="45"/>
      <c r="C58" s="46"/>
      <c r="D58" s="46"/>
      <c r="E58" s="47" t="s">
        <v>595</v>
      </c>
      <c r="F58" s="46"/>
      <c r="G58" s="46"/>
      <c r="H58" s="46"/>
      <c r="I58" s="46"/>
      <c r="J58" s="48"/>
    </row>
    <row r="59" ht="90">
      <c r="A59" s="37" t="s">
        <v>601</v>
      </c>
      <c r="B59" s="45"/>
      <c r="C59" s="46"/>
      <c r="D59" s="46"/>
      <c r="E59" s="39" t="s">
        <v>1040</v>
      </c>
      <c r="F59" s="46"/>
      <c r="G59" s="46"/>
      <c r="H59" s="46"/>
      <c r="I59" s="46"/>
      <c r="J59" s="48"/>
    </row>
    <row r="60">
      <c r="A60" s="37" t="s">
        <v>593</v>
      </c>
      <c r="B60" s="37">
        <v>14</v>
      </c>
      <c r="C60" s="38" t="s">
        <v>3367</v>
      </c>
      <c r="D60" s="37" t="s">
        <v>595</v>
      </c>
      <c r="E60" s="39" t="s">
        <v>3368</v>
      </c>
      <c r="F60" s="40" t="s">
        <v>597</v>
      </c>
      <c r="G60" s="41">
        <v>485</v>
      </c>
      <c r="H60" s="42">
        <v>0</v>
      </c>
      <c r="I60" s="43">
        <f>ROUND(G60*H60,P4)</f>
        <v>0</v>
      </c>
      <c r="J60" s="37"/>
      <c r="O60" s="44">
        <f>I60*0.21</f>
        <v>0</v>
      </c>
      <c r="P60">
        <v>3</v>
      </c>
    </row>
    <row r="61">
      <c r="A61" s="37" t="s">
        <v>598</v>
      </c>
      <c r="B61" s="45"/>
      <c r="C61" s="46"/>
      <c r="D61" s="46"/>
      <c r="E61" s="47" t="s">
        <v>595</v>
      </c>
      <c r="F61" s="46"/>
      <c r="G61" s="46"/>
      <c r="H61" s="46"/>
      <c r="I61" s="46"/>
      <c r="J61" s="48"/>
    </row>
    <row r="62" ht="90">
      <c r="A62" s="37" t="s">
        <v>601</v>
      </c>
      <c r="B62" s="45"/>
      <c r="C62" s="46"/>
      <c r="D62" s="46"/>
      <c r="E62" s="39" t="s">
        <v>1040</v>
      </c>
      <c r="F62" s="46"/>
      <c r="G62" s="46"/>
      <c r="H62" s="46"/>
      <c r="I62" s="46"/>
      <c r="J62" s="48"/>
    </row>
    <row r="63">
      <c r="A63" s="37" t="s">
        <v>593</v>
      </c>
      <c r="B63" s="37">
        <v>15</v>
      </c>
      <c r="C63" s="38" t="s">
        <v>2325</v>
      </c>
      <c r="D63" s="37" t="s">
        <v>595</v>
      </c>
      <c r="E63" s="39" t="s">
        <v>2326</v>
      </c>
      <c r="F63" s="40" t="s">
        <v>597</v>
      </c>
      <c r="G63" s="41">
        <v>150</v>
      </c>
      <c r="H63" s="42">
        <v>0</v>
      </c>
      <c r="I63" s="43">
        <f>ROUND(G63*H63,P4)</f>
        <v>0</v>
      </c>
      <c r="J63" s="37"/>
      <c r="O63" s="44">
        <f>I63*0.21</f>
        <v>0</v>
      </c>
      <c r="P63">
        <v>3</v>
      </c>
    </row>
    <row r="64">
      <c r="A64" s="37" t="s">
        <v>598</v>
      </c>
      <c r="B64" s="45"/>
      <c r="C64" s="46"/>
      <c r="D64" s="46"/>
      <c r="E64" s="47" t="s">
        <v>595</v>
      </c>
      <c r="F64" s="46"/>
      <c r="G64" s="46"/>
      <c r="H64" s="46"/>
      <c r="I64" s="46"/>
      <c r="J64" s="48"/>
    </row>
    <row r="65" ht="90">
      <c r="A65" s="37" t="s">
        <v>601</v>
      </c>
      <c r="B65" s="45"/>
      <c r="C65" s="46"/>
      <c r="D65" s="46"/>
      <c r="E65" s="39" t="s">
        <v>1040</v>
      </c>
      <c r="F65" s="46"/>
      <c r="G65" s="46"/>
      <c r="H65" s="46"/>
      <c r="I65" s="46"/>
      <c r="J65" s="48"/>
    </row>
    <row r="66">
      <c r="A66" s="37" t="s">
        <v>593</v>
      </c>
      <c r="B66" s="37">
        <v>16</v>
      </c>
      <c r="C66" s="38" t="s">
        <v>1019</v>
      </c>
      <c r="D66" s="37" t="s">
        <v>595</v>
      </c>
      <c r="E66" s="39" t="s">
        <v>1020</v>
      </c>
      <c r="F66" s="40" t="s">
        <v>597</v>
      </c>
      <c r="G66" s="41">
        <v>437</v>
      </c>
      <c r="H66" s="42">
        <v>0</v>
      </c>
      <c r="I66" s="43">
        <f>ROUND(G66*H66,P4)</f>
        <v>0</v>
      </c>
      <c r="J66" s="37"/>
      <c r="O66" s="44">
        <f>I66*0.21</f>
        <v>0</v>
      </c>
      <c r="P66">
        <v>3</v>
      </c>
    </row>
    <row r="67">
      <c r="A67" s="37" t="s">
        <v>598</v>
      </c>
      <c r="B67" s="45"/>
      <c r="C67" s="46"/>
      <c r="D67" s="46"/>
      <c r="E67" s="47" t="s">
        <v>595</v>
      </c>
      <c r="F67" s="46"/>
      <c r="G67" s="46"/>
      <c r="H67" s="46"/>
      <c r="I67" s="46"/>
      <c r="J67" s="48"/>
    </row>
    <row r="68" ht="105">
      <c r="A68" s="37" t="s">
        <v>601</v>
      </c>
      <c r="B68" s="45"/>
      <c r="C68" s="46"/>
      <c r="D68" s="46"/>
      <c r="E68" s="39" t="s">
        <v>14226</v>
      </c>
      <c r="F68" s="46"/>
      <c r="G68" s="46"/>
      <c r="H68" s="46"/>
      <c r="I68" s="46"/>
      <c r="J68" s="48"/>
    </row>
    <row r="69" ht="30">
      <c r="A69" s="37" t="s">
        <v>593</v>
      </c>
      <c r="B69" s="37">
        <v>17</v>
      </c>
      <c r="C69" s="38" t="s">
        <v>14809</v>
      </c>
      <c r="D69" s="37" t="s">
        <v>595</v>
      </c>
      <c r="E69" s="39" t="s">
        <v>14796</v>
      </c>
      <c r="F69" s="40" t="s">
        <v>597</v>
      </c>
      <c r="G69" s="41">
        <v>437</v>
      </c>
      <c r="H69" s="42">
        <v>0</v>
      </c>
      <c r="I69" s="43">
        <f>ROUND(G69*H69,P4)</f>
        <v>0</v>
      </c>
      <c r="J69" s="37"/>
      <c r="O69" s="44">
        <f>I69*0.21</f>
        <v>0</v>
      </c>
      <c r="P69">
        <v>3</v>
      </c>
    </row>
    <row r="70" ht="30">
      <c r="A70" s="37" t="s">
        <v>598</v>
      </c>
      <c r="B70" s="45"/>
      <c r="C70" s="46"/>
      <c r="D70" s="46"/>
      <c r="E70" s="39" t="s">
        <v>14796</v>
      </c>
      <c r="F70" s="46"/>
      <c r="G70" s="46"/>
      <c r="H70" s="46"/>
      <c r="I70" s="46"/>
      <c r="J70" s="48"/>
    </row>
    <row r="71" ht="45">
      <c r="A71" s="37" t="s">
        <v>601</v>
      </c>
      <c r="B71" s="45"/>
      <c r="C71" s="46"/>
      <c r="D71" s="46"/>
      <c r="E71" s="39" t="s">
        <v>14797</v>
      </c>
      <c r="F71" s="46"/>
      <c r="G71" s="46"/>
      <c r="H71" s="46"/>
      <c r="I71" s="46"/>
      <c r="J71" s="48"/>
    </row>
    <row r="72" ht="30">
      <c r="A72" s="37" t="s">
        <v>593</v>
      </c>
      <c r="B72" s="37">
        <v>18</v>
      </c>
      <c r="C72" s="38" t="s">
        <v>14810</v>
      </c>
      <c r="D72" s="37" t="s">
        <v>595</v>
      </c>
      <c r="E72" s="39" t="s">
        <v>1023</v>
      </c>
      <c r="F72" s="40" t="s">
        <v>597</v>
      </c>
      <c r="G72" s="41">
        <v>437</v>
      </c>
      <c r="H72" s="42">
        <v>0</v>
      </c>
      <c r="I72" s="43">
        <f>ROUND(G72*H72,P4)</f>
        <v>0</v>
      </c>
      <c r="J72" s="37"/>
      <c r="O72" s="44">
        <f>I72*0.21</f>
        <v>0</v>
      </c>
      <c r="P72">
        <v>3</v>
      </c>
    </row>
    <row r="73" ht="30">
      <c r="A73" s="37" t="s">
        <v>598</v>
      </c>
      <c r="B73" s="45"/>
      <c r="C73" s="46"/>
      <c r="D73" s="46"/>
      <c r="E73" s="39" t="s">
        <v>1023</v>
      </c>
      <c r="F73" s="46"/>
      <c r="G73" s="46"/>
      <c r="H73" s="46"/>
      <c r="I73" s="46"/>
      <c r="J73" s="48"/>
    </row>
    <row r="74" ht="45">
      <c r="A74" s="37" t="s">
        <v>601</v>
      </c>
      <c r="B74" s="45"/>
      <c r="C74" s="46"/>
      <c r="D74" s="46"/>
      <c r="E74" s="39" t="s">
        <v>14797</v>
      </c>
      <c r="F74" s="46"/>
      <c r="G74" s="46"/>
      <c r="H74" s="46"/>
      <c r="I74" s="46"/>
      <c r="J74" s="48"/>
    </row>
    <row r="75">
      <c r="A75" s="31" t="s">
        <v>591</v>
      </c>
      <c r="B75" s="32"/>
      <c r="C75" s="33" t="s">
        <v>4064</v>
      </c>
      <c r="D75" s="34"/>
      <c r="E75" s="31" t="s">
        <v>4065</v>
      </c>
      <c r="F75" s="34"/>
      <c r="G75" s="34"/>
      <c r="H75" s="34"/>
      <c r="I75" s="35">
        <f>SUMIFS(I76:I78,A76:A78,"P")</f>
        <v>0</v>
      </c>
      <c r="J75" s="36"/>
    </row>
    <row r="76" ht="30">
      <c r="A76" s="37" t="s">
        <v>593</v>
      </c>
      <c r="B76" s="37">
        <v>19</v>
      </c>
      <c r="C76" s="38" t="s">
        <v>3307</v>
      </c>
      <c r="D76" s="37" t="s">
        <v>595</v>
      </c>
      <c r="E76" s="39" t="s">
        <v>3308</v>
      </c>
      <c r="F76" s="40" t="s">
        <v>608</v>
      </c>
      <c r="G76" s="41">
        <v>4</v>
      </c>
      <c r="H76" s="42">
        <v>0</v>
      </c>
      <c r="I76" s="43">
        <f>ROUND(G76*H76,P4)</f>
        <v>0</v>
      </c>
      <c r="J76" s="37"/>
      <c r="O76" s="44">
        <f>I76*0.21</f>
        <v>0</v>
      </c>
      <c r="P76">
        <v>3</v>
      </c>
    </row>
    <row r="77">
      <c r="A77" s="37" t="s">
        <v>598</v>
      </c>
      <c r="B77" s="45"/>
      <c r="C77" s="46"/>
      <c r="D77" s="46"/>
      <c r="E77" s="47" t="s">
        <v>595</v>
      </c>
      <c r="F77" s="46"/>
      <c r="G77" s="46"/>
      <c r="H77" s="46"/>
      <c r="I77" s="46"/>
      <c r="J77" s="48"/>
    </row>
    <row r="78" ht="60">
      <c r="A78" s="37" t="s">
        <v>601</v>
      </c>
      <c r="B78" s="45"/>
      <c r="C78" s="46"/>
      <c r="D78" s="46"/>
      <c r="E78" s="39" t="s">
        <v>4066</v>
      </c>
      <c r="F78" s="46"/>
      <c r="G78" s="46"/>
      <c r="H78" s="46"/>
      <c r="I78" s="46"/>
      <c r="J78" s="48"/>
    </row>
    <row r="79">
      <c r="A79" s="31" t="s">
        <v>591</v>
      </c>
      <c r="B79" s="32"/>
      <c r="C79" s="33" t="s">
        <v>4093</v>
      </c>
      <c r="D79" s="34"/>
      <c r="E79" s="31" t="s">
        <v>4094</v>
      </c>
      <c r="F79" s="34"/>
      <c r="G79" s="34"/>
      <c r="H79" s="34"/>
      <c r="I79" s="35">
        <f>SUMIFS(I80:I88,A80:A88,"P")</f>
        <v>0</v>
      </c>
      <c r="J79" s="36"/>
    </row>
    <row r="80">
      <c r="A80" s="37" t="s">
        <v>593</v>
      </c>
      <c r="B80" s="37">
        <v>20</v>
      </c>
      <c r="C80" s="38" t="s">
        <v>3413</v>
      </c>
      <c r="D80" s="37" t="s">
        <v>595</v>
      </c>
      <c r="E80" s="39" t="s">
        <v>3414</v>
      </c>
      <c r="F80" s="40" t="s">
        <v>608</v>
      </c>
      <c r="G80" s="41">
        <v>2</v>
      </c>
      <c r="H80" s="42">
        <v>0</v>
      </c>
      <c r="I80" s="43">
        <f>ROUND(G80*H80,P4)</f>
        <v>0</v>
      </c>
      <c r="J80" s="37"/>
      <c r="O80" s="44">
        <f>I80*0.21</f>
        <v>0</v>
      </c>
      <c r="P80">
        <v>3</v>
      </c>
    </row>
    <row r="81">
      <c r="A81" s="37" t="s">
        <v>598</v>
      </c>
      <c r="B81" s="45"/>
      <c r="C81" s="46"/>
      <c r="D81" s="46"/>
      <c r="E81" s="47" t="s">
        <v>595</v>
      </c>
      <c r="F81" s="46"/>
      <c r="G81" s="46"/>
      <c r="H81" s="46"/>
      <c r="I81" s="46"/>
      <c r="J81" s="48"/>
    </row>
    <row r="82" ht="135">
      <c r="A82" s="37" t="s">
        <v>601</v>
      </c>
      <c r="B82" s="45"/>
      <c r="C82" s="46"/>
      <c r="D82" s="46"/>
      <c r="E82" s="39" t="s">
        <v>14310</v>
      </c>
      <c r="F82" s="46"/>
      <c r="G82" s="46"/>
      <c r="H82" s="46"/>
      <c r="I82" s="46"/>
      <c r="J82" s="48"/>
    </row>
    <row r="83" ht="30">
      <c r="A83" s="37" t="s">
        <v>593</v>
      </c>
      <c r="B83" s="37">
        <v>21</v>
      </c>
      <c r="C83" s="38" t="s">
        <v>1025</v>
      </c>
      <c r="D83" s="37" t="s">
        <v>595</v>
      </c>
      <c r="E83" s="39" t="s">
        <v>1026</v>
      </c>
      <c r="F83" s="40" t="s">
        <v>608</v>
      </c>
      <c r="G83" s="41">
        <v>3</v>
      </c>
      <c r="H83" s="42">
        <v>0</v>
      </c>
      <c r="I83" s="43">
        <f>ROUND(G83*H83,P4)</f>
        <v>0</v>
      </c>
      <c r="J83" s="37"/>
      <c r="O83" s="44">
        <f>I83*0.21</f>
        <v>0</v>
      </c>
      <c r="P83">
        <v>3</v>
      </c>
    </row>
    <row r="84">
      <c r="A84" s="37" t="s">
        <v>598</v>
      </c>
      <c r="B84" s="45"/>
      <c r="C84" s="46"/>
      <c r="D84" s="46"/>
      <c r="E84" s="47" t="s">
        <v>595</v>
      </c>
      <c r="F84" s="46"/>
      <c r="G84" s="46"/>
      <c r="H84" s="46"/>
      <c r="I84" s="46"/>
      <c r="J84" s="48"/>
    </row>
    <row r="85" ht="120">
      <c r="A85" s="37" t="s">
        <v>601</v>
      </c>
      <c r="B85" s="45"/>
      <c r="C85" s="46"/>
      <c r="D85" s="46"/>
      <c r="E85" s="39" t="s">
        <v>14311</v>
      </c>
      <c r="F85" s="46"/>
      <c r="G85" s="46"/>
      <c r="H85" s="46"/>
      <c r="I85" s="46"/>
      <c r="J85" s="48"/>
    </row>
    <row r="86">
      <c r="A86" s="37" t="s">
        <v>593</v>
      </c>
      <c r="B86" s="37">
        <v>22</v>
      </c>
      <c r="C86" s="38" t="s">
        <v>1376</v>
      </c>
      <c r="D86" s="37" t="s">
        <v>595</v>
      </c>
      <c r="E86" s="39" t="s">
        <v>1377</v>
      </c>
      <c r="F86" s="40" t="s">
        <v>597</v>
      </c>
      <c r="G86" s="41">
        <v>100</v>
      </c>
      <c r="H86" s="42">
        <v>0</v>
      </c>
      <c r="I86" s="43">
        <f>ROUND(G86*H86,P4)</f>
        <v>0</v>
      </c>
      <c r="J86" s="37"/>
      <c r="O86" s="44">
        <f>I86*0.21</f>
        <v>0</v>
      </c>
      <c r="P86">
        <v>3</v>
      </c>
    </row>
    <row r="87">
      <c r="A87" s="37" t="s">
        <v>598</v>
      </c>
      <c r="B87" s="45"/>
      <c r="C87" s="46"/>
      <c r="D87" s="46"/>
      <c r="E87" s="47" t="s">
        <v>595</v>
      </c>
      <c r="F87" s="46"/>
      <c r="G87" s="46"/>
      <c r="H87" s="46"/>
      <c r="I87" s="46"/>
      <c r="J87" s="48"/>
    </row>
    <row r="88" ht="105">
      <c r="A88" s="37" t="s">
        <v>601</v>
      </c>
      <c r="B88" s="45"/>
      <c r="C88" s="46"/>
      <c r="D88" s="46"/>
      <c r="E88" s="39" t="s">
        <v>4095</v>
      </c>
      <c r="F88" s="46"/>
      <c r="G88" s="46"/>
      <c r="H88" s="46"/>
      <c r="I88" s="46"/>
      <c r="J88" s="48"/>
    </row>
    <row r="89">
      <c r="A89" s="31" t="s">
        <v>591</v>
      </c>
      <c r="B89" s="32"/>
      <c r="C89" s="33" t="s">
        <v>1716</v>
      </c>
      <c r="D89" s="34"/>
      <c r="E89" s="31" t="s">
        <v>4099</v>
      </c>
      <c r="F89" s="34"/>
      <c r="G89" s="34"/>
      <c r="H89" s="34"/>
      <c r="I89" s="35">
        <f>SUMIFS(I90:I110,A90:A110,"P")</f>
        <v>0</v>
      </c>
      <c r="J89" s="36"/>
    </row>
    <row r="90">
      <c r="A90" s="37" t="s">
        <v>593</v>
      </c>
      <c r="B90" s="37">
        <v>23</v>
      </c>
      <c r="C90" s="38" t="s">
        <v>14312</v>
      </c>
      <c r="D90" s="37" t="s">
        <v>595</v>
      </c>
      <c r="E90" s="39" t="s">
        <v>14313</v>
      </c>
      <c r="F90" s="40" t="s">
        <v>597</v>
      </c>
      <c r="G90" s="41">
        <v>500</v>
      </c>
      <c r="H90" s="42">
        <v>0</v>
      </c>
      <c r="I90" s="43">
        <f>ROUND(G90*H90,P4)</f>
        <v>0</v>
      </c>
      <c r="J90" s="37"/>
      <c r="O90" s="44">
        <f>I90*0.21</f>
        <v>0</v>
      </c>
      <c r="P90">
        <v>3</v>
      </c>
    </row>
    <row r="91">
      <c r="A91" s="37" t="s">
        <v>598</v>
      </c>
      <c r="B91" s="45"/>
      <c r="C91" s="46"/>
      <c r="D91" s="46"/>
      <c r="E91" s="47" t="s">
        <v>595</v>
      </c>
      <c r="F91" s="46"/>
      <c r="G91" s="46"/>
      <c r="H91" s="46"/>
      <c r="I91" s="46"/>
      <c r="J91" s="48"/>
    </row>
    <row r="92" ht="150">
      <c r="A92" s="37" t="s">
        <v>601</v>
      </c>
      <c r="B92" s="45"/>
      <c r="C92" s="46"/>
      <c r="D92" s="46"/>
      <c r="E92" s="39" t="s">
        <v>14315</v>
      </c>
      <c r="F92" s="46"/>
      <c r="G92" s="46"/>
      <c r="H92" s="46"/>
      <c r="I92" s="46"/>
      <c r="J92" s="48"/>
    </row>
    <row r="93">
      <c r="A93" s="37" t="s">
        <v>593</v>
      </c>
      <c r="B93" s="37">
        <v>24</v>
      </c>
      <c r="C93" s="38" t="s">
        <v>14316</v>
      </c>
      <c r="D93" s="37" t="s">
        <v>595</v>
      </c>
      <c r="E93" s="39" t="s">
        <v>14317</v>
      </c>
      <c r="F93" s="40" t="s">
        <v>608</v>
      </c>
      <c r="G93" s="41">
        <v>20</v>
      </c>
      <c r="H93" s="42">
        <v>0</v>
      </c>
      <c r="I93" s="43">
        <f>ROUND(G93*H93,P4)</f>
        <v>0</v>
      </c>
      <c r="J93" s="37"/>
      <c r="O93" s="44">
        <f>I93*0.21</f>
        <v>0</v>
      </c>
      <c r="P93">
        <v>3</v>
      </c>
    </row>
    <row r="94">
      <c r="A94" s="37" t="s">
        <v>598</v>
      </c>
      <c r="B94" s="45"/>
      <c r="C94" s="46"/>
      <c r="D94" s="46"/>
      <c r="E94" s="47" t="s">
        <v>595</v>
      </c>
      <c r="F94" s="46"/>
      <c r="G94" s="46"/>
      <c r="H94" s="46"/>
      <c r="I94" s="46"/>
      <c r="J94" s="48"/>
    </row>
    <row r="95" ht="120">
      <c r="A95" s="37" t="s">
        <v>601</v>
      </c>
      <c r="B95" s="45"/>
      <c r="C95" s="46"/>
      <c r="D95" s="46"/>
      <c r="E95" s="39" t="s">
        <v>14318</v>
      </c>
      <c r="F95" s="46"/>
      <c r="G95" s="46"/>
      <c r="H95" s="46"/>
      <c r="I95" s="46"/>
      <c r="J95" s="48"/>
    </row>
    <row r="96">
      <c r="A96" s="37" t="s">
        <v>593</v>
      </c>
      <c r="B96" s="37">
        <v>25</v>
      </c>
      <c r="C96" s="38" t="s">
        <v>3310</v>
      </c>
      <c r="D96" s="37" t="s">
        <v>595</v>
      </c>
      <c r="E96" s="39" t="s">
        <v>3311</v>
      </c>
      <c r="F96" s="40" t="s">
        <v>608</v>
      </c>
      <c r="G96" s="41">
        <v>20</v>
      </c>
      <c r="H96" s="42">
        <v>0</v>
      </c>
      <c r="I96" s="43">
        <f>ROUND(G96*H96,P4)</f>
        <v>0</v>
      </c>
      <c r="J96" s="37"/>
      <c r="O96" s="44">
        <f>I96*0.21</f>
        <v>0</v>
      </c>
      <c r="P96">
        <v>3</v>
      </c>
    </row>
    <row r="97">
      <c r="A97" s="37" t="s">
        <v>598</v>
      </c>
      <c r="B97" s="45"/>
      <c r="C97" s="46"/>
      <c r="D97" s="46"/>
      <c r="E97" s="47" t="s">
        <v>595</v>
      </c>
      <c r="F97" s="46"/>
      <c r="G97" s="46"/>
      <c r="H97" s="46"/>
      <c r="I97" s="46"/>
      <c r="J97" s="48"/>
    </row>
    <row r="98" ht="90">
      <c r="A98" s="37" t="s">
        <v>601</v>
      </c>
      <c r="B98" s="45"/>
      <c r="C98" s="46"/>
      <c r="D98" s="46"/>
      <c r="E98" s="39" t="s">
        <v>4318</v>
      </c>
      <c r="F98" s="46"/>
      <c r="G98" s="46"/>
      <c r="H98" s="46"/>
      <c r="I98" s="46"/>
      <c r="J98" s="48"/>
    </row>
    <row r="99">
      <c r="A99" s="37" t="s">
        <v>593</v>
      </c>
      <c r="B99" s="37">
        <v>26</v>
      </c>
      <c r="C99" s="38" t="s">
        <v>4322</v>
      </c>
      <c r="D99" s="37" t="s">
        <v>595</v>
      </c>
      <c r="E99" s="39" t="s">
        <v>4121</v>
      </c>
      <c r="F99" s="40" t="s">
        <v>608</v>
      </c>
      <c r="G99" s="41">
        <v>20</v>
      </c>
      <c r="H99" s="42">
        <v>0</v>
      </c>
      <c r="I99" s="43">
        <f>ROUND(G99*H99,P4)</f>
        <v>0</v>
      </c>
      <c r="J99" s="37"/>
      <c r="O99" s="44">
        <f>I99*0.21</f>
        <v>0</v>
      </c>
      <c r="P99">
        <v>3</v>
      </c>
    </row>
    <row r="100">
      <c r="A100" s="37" t="s">
        <v>598</v>
      </c>
      <c r="B100" s="45"/>
      <c r="C100" s="46"/>
      <c r="D100" s="46"/>
      <c r="E100" s="47" t="s">
        <v>595</v>
      </c>
      <c r="F100" s="46"/>
      <c r="G100" s="46"/>
      <c r="H100" s="46"/>
      <c r="I100" s="46"/>
      <c r="J100" s="48"/>
    </row>
    <row r="101" ht="120">
      <c r="A101" s="37" t="s">
        <v>601</v>
      </c>
      <c r="B101" s="45"/>
      <c r="C101" s="46"/>
      <c r="D101" s="46"/>
      <c r="E101" s="39" t="s">
        <v>4323</v>
      </c>
      <c r="F101" s="46"/>
      <c r="G101" s="46"/>
      <c r="H101" s="46"/>
      <c r="I101" s="46"/>
      <c r="J101" s="48"/>
    </row>
    <row r="102">
      <c r="A102" s="37" t="s">
        <v>593</v>
      </c>
      <c r="B102" s="37">
        <v>27</v>
      </c>
      <c r="C102" s="38" t="s">
        <v>14322</v>
      </c>
      <c r="D102" s="37" t="s">
        <v>595</v>
      </c>
      <c r="E102" s="39" t="s">
        <v>14323</v>
      </c>
      <c r="F102" s="40" t="s">
        <v>597</v>
      </c>
      <c r="G102" s="41">
        <v>500</v>
      </c>
      <c r="H102" s="42">
        <v>0</v>
      </c>
      <c r="I102" s="43">
        <f>ROUND(G102*H102,P4)</f>
        <v>0</v>
      </c>
      <c r="J102" s="37"/>
      <c r="O102" s="44">
        <f>I102*0.21</f>
        <v>0</v>
      </c>
      <c r="P102">
        <v>3</v>
      </c>
    </row>
    <row r="103">
      <c r="A103" s="37" t="s">
        <v>598</v>
      </c>
      <c r="B103" s="45"/>
      <c r="C103" s="46"/>
      <c r="D103" s="46"/>
      <c r="E103" s="47" t="s">
        <v>595</v>
      </c>
      <c r="F103" s="46"/>
      <c r="G103" s="46"/>
      <c r="H103" s="46"/>
      <c r="I103" s="46"/>
      <c r="J103" s="48"/>
    </row>
    <row r="104" ht="45">
      <c r="A104" s="37" t="s">
        <v>601</v>
      </c>
      <c r="B104" s="45"/>
      <c r="C104" s="46"/>
      <c r="D104" s="46"/>
      <c r="E104" s="39" t="s">
        <v>14325</v>
      </c>
      <c r="F104" s="46"/>
      <c r="G104" s="46"/>
      <c r="H104" s="46"/>
      <c r="I104" s="46"/>
      <c r="J104" s="48"/>
    </row>
    <row r="105">
      <c r="A105" s="37" t="s">
        <v>593</v>
      </c>
      <c r="B105" s="37">
        <v>28</v>
      </c>
      <c r="C105" s="38" t="s">
        <v>3315</v>
      </c>
      <c r="D105" s="37" t="s">
        <v>595</v>
      </c>
      <c r="E105" s="39" t="s">
        <v>3316</v>
      </c>
      <c r="F105" s="40" t="s">
        <v>1797</v>
      </c>
      <c r="G105" s="41">
        <v>1</v>
      </c>
      <c r="H105" s="42">
        <v>0</v>
      </c>
      <c r="I105" s="43">
        <f>ROUND(G105*H105,P4)</f>
        <v>0</v>
      </c>
      <c r="J105" s="37"/>
      <c r="O105" s="44">
        <f>I105*0.21</f>
        <v>0</v>
      </c>
      <c r="P105">
        <v>3</v>
      </c>
    </row>
    <row r="106">
      <c r="A106" s="37" t="s">
        <v>598</v>
      </c>
      <c r="B106" s="45"/>
      <c r="C106" s="46"/>
      <c r="D106" s="46"/>
      <c r="E106" s="47" t="s">
        <v>595</v>
      </c>
      <c r="F106" s="46"/>
      <c r="G106" s="46"/>
      <c r="H106" s="46"/>
      <c r="I106" s="46"/>
      <c r="J106" s="48"/>
    </row>
    <row r="107" ht="195">
      <c r="A107" s="37" t="s">
        <v>601</v>
      </c>
      <c r="B107" s="45"/>
      <c r="C107" s="46"/>
      <c r="D107" s="46"/>
      <c r="E107" s="39" t="s">
        <v>14516</v>
      </c>
      <c r="F107" s="46"/>
      <c r="G107" s="46"/>
      <c r="H107" s="46"/>
      <c r="I107" s="46"/>
      <c r="J107" s="48"/>
    </row>
    <row r="108">
      <c r="A108" s="37" t="s">
        <v>593</v>
      </c>
      <c r="B108" s="37">
        <v>29</v>
      </c>
      <c r="C108" s="38" t="s">
        <v>14385</v>
      </c>
      <c r="D108" s="37" t="s">
        <v>595</v>
      </c>
      <c r="E108" s="39" t="s">
        <v>14386</v>
      </c>
      <c r="F108" s="40" t="s">
        <v>1797</v>
      </c>
      <c r="G108" s="41">
        <v>1</v>
      </c>
      <c r="H108" s="42">
        <v>0</v>
      </c>
      <c r="I108" s="43">
        <f>ROUND(G108*H108,P4)</f>
        <v>0</v>
      </c>
      <c r="J108" s="37"/>
      <c r="O108" s="44">
        <f>I108*0.21</f>
        <v>0</v>
      </c>
      <c r="P108">
        <v>3</v>
      </c>
    </row>
    <row r="109">
      <c r="A109" s="37" t="s">
        <v>598</v>
      </c>
      <c r="B109" s="45"/>
      <c r="C109" s="46"/>
      <c r="D109" s="46"/>
      <c r="E109" s="47" t="s">
        <v>595</v>
      </c>
      <c r="F109" s="46"/>
      <c r="G109" s="46"/>
      <c r="H109" s="46"/>
      <c r="I109" s="46"/>
      <c r="J109" s="48"/>
    </row>
    <row r="110" ht="210">
      <c r="A110" s="37" t="s">
        <v>601</v>
      </c>
      <c r="B110" s="45"/>
      <c r="C110" s="46"/>
      <c r="D110" s="46"/>
      <c r="E110" s="39" t="s">
        <v>14387</v>
      </c>
      <c r="F110" s="46"/>
      <c r="G110" s="46"/>
      <c r="H110" s="46"/>
      <c r="I110" s="46"/>
      <c r="J110" s="48"/>
    </row>
    <row r="111">
      <c r="A111" s="31" t="s">
        <v>591</v>
      </c>
      <c r="B111" s="32"/>
      <c r="C111" s="33" t="s">
        <v>3659</v>
      </c>
      <c r="D111" s="34"/>
      <c r="E111" s="31" t="s">
        <v>4123</v>
      </c>
      <c r="F111" s="34"/>
      <c r="G111" s="34"/>
      <c r="H111" s="34"/>
      <c r="I111" s="35">
        <f>SUMIFS(I112:I126,A112:A126,"P")</f>
        <v>0</v>
      </c>
      <c r="J111" s="36"/>
    </row>
    <row r="112" ht="30">
      <c r="A112" s="37" t="s">
        <v>593</v>
      </c>
      <c r="B112" s="37">
        <v>30</v>
      </c>
      <c r="C112" s="38" t="s">
        <v>1409</v>
      </c>
      <c r="D112" s="37" t="s">
        <v>595</v>
      </c>
      <c r="E112" s="39" t="s">
        <v>1410</v>
      </c>
      <c r="F112" s="40" t="s">
        <v>608</v>
      </c>
      <c r="G112" s="41">
        <v>10</v>
      </c>
      <c r="H112" s="42">
        <v>0</v>
      </c>
      <c r="I112" s="43">
        <f>ROUND(G112*H112,P4)</f>
        <v>0</v>
      </c>
      <c r="J112" s="37"/>
      <c r="O112" s="44">
        <f>I112*0.21</f>
        <v>0</v>
      </c>
      <c r="P112">
        <v>3</v>
      </c>
    </row>
    <row r="113">
      <c r="A113" s="37" t="s">
        <v>598</v>
      </c>
      <c r="B113" s="45"/>
      <c r="C113" s="46"/>
      <c r="D113" s="46"/>
      <c r="E113" s="47" t="s">
        <v>595</v>
      </c>
      <c r="F113" s="46"/>
      <c r="G113" s="46"/>
      <c r="H113" s="46"/>
      <c r="I113" s="46"/>
      <c r="J113" s="48"/>
    </row>
    <row r="114" ht="120">
      <c r="A114" s="37" t="s">
        <v>601</v>
      </c>
      <c r="B114" s="45"/>
      <c r="C114" s="46"/>
      <c r="D114" s="46"/>
      <c r="E114" s="39" t="s">
        <v>2096</v>
      </c>
      <c r="F114" s="46"/>
      <c r="G114" s="46"/>
      <c r="H114" s="46"/>
      <c r="I114" s="46"/>
      <c r="J114" s="48"/>
    </row>
    <row r="115" ht="30">
      <c r="A115" s="37" t="s">
        <v>593</v>
      </c>
      <c r="B115" s="37">
        <v>31</v>
      </c>
      <c r="C115" s="38" t="s">
        <v>3377</v>
      </c>
      <c r="D115" s="37" t="s">
        <v>595</v>
      </c>
      <c r="E115" s="39" t="s">
        <v>3378</v>
      </c>
      <c r="F115" s="40" t="s">
        <v>608</v>
      </c>
      <c r="G115" s="41">
        <v>40</v>
      </c>
      <c r="H115" s="42">
        <v>0</v>
      </c>
      <c r="I115" s="43">
        <f>ROUND(G115*H115,P4)</f>
        <v>0</v>
      </c>
      <c r="J115" s="37"/>
      <c r="O115" s="44">
        <f>I115*0.21</f>
        <v>0</v>
      </c>
      <c r="P115">
        <v>3</v>
      </c>
    </row>
    <row r="116">
      <c r="A116" s="37" t="s">
        <v>598</v>
      </c>
      <c r="B116" s="45"/>
      <c r="C116" s="46"/>
      <c r="D116" s="46"/>
      <c r="E116" s="47" t="s">
        <v>595</v>
      </c>
      <c r="F116" s="46"/>
      <c r="G116" s="46"/>
      <c r="H116" s="46"/>
      <c r="I116" s="46"/>
      <c r="J116" s="48"/>
    </row>
    <row r="117" ht="120">
      <c r="A117" s="37" t="s">
        <v>601</v>
      </c>
      <c r="B117" s="45"/>
      <c r="C117" s="46"/>
      <c r="D117" s="46"/>
      <c r="E117" s="39" t="s">
        <v>2096</v>
      </c>
      <c r="F117" s="46"/>
      <c r="G117" s="46"/>
      <c r="H117" s="46"/>
      <c r="I117" s="46"/>
      <c r="J117" s="48"/>
    </row>
    <row r="118">
      <c r="A118" s="37" t="s">
        <v>593</v>
      </c>
      <c r="B118" s="37">
        <v>32</v>
      </c>
      <c r="C118" s="38" t="s">
        <v>1057</v>
      </c>
      <c r="D118" s="37" t="s">
        <v>595</v>
      </c>
      <c r="E118" s="39" t="s">
        <v>1058</v>
      </c>
      <c r="F118" s="40" t="s">
        <v>597</v>
      </c>
      <c r="G118" s="41">
        <v>100</v>
      </c>
      <c r="H118" s="42">
        <v>0</v>
      </c>
      <c r="I118" s="43">
        <f>ROUND(G118*H118,P4)</f>
        <v>0</v>
      </c>
      <c r="J118" s="37"/>
      <c r="O118" s="44">
        <f>I118*0.21</f>
        <v>0</v>
      </c>
      <c r="P118">
        <v>3</v>
      </c>
    </row>
    <row r="119">
      <c r="A119" s="37" t="s">
        <v>598</v>
      </c>
      <c r="B119" s="45"/>
      <c r="C119" s="46"/>
      <c r="D119" s="46"/>
      <c r="E119" s="47" t="s">
        <v>595</v>
      </c>
      <c r="F119" s="46"/>
      <c r="G119" s="46"/>
      <c r="H119" s="46"/>
      <c r="I119" s="46"/>
      <c r="J119" s="48"/>
    </row>
    <row r="120" ht="90">
      <c r="A120" s="37" t="s">
        <v>601</v>
      </c>
      <c r="B120" s="45"/>
      <c r="C120" s="46"/>
      <c r="D120" s="46"/>
      <c r="E120" s="39" t="s">
        <v>1182</v>
      </c>
      <c r="F120" s="46"/>
      <c r="G120" s="46"/>
      <c r="H120" s="46"/>
      <c r="I120" s="46"/>
      <c r="J120" s="48"/>
    </row>
    <row r="121">
      <c r="A121" s="37" t="s">
        <v>593</v>
      </c>
      <c r="B121" s="37">
        <v>33</v>
      </c>
      <c r="C121" s="38" t="s">
        <v>4150</v>
      </c>
      <c r="D121" s="37" t="s">
        <v>595</v>
      </c>
      <c r="E121" s="39" t="s">
        <v>1403</v>
      </c>
      <c r="F121" s="40" t="s">
        <v>597</v>
      </c>
      <c r="G121" s="41">
        <v>100</v>
      </c>
      <c r="H121" s="42">
        <v>0</v>
      </c>
      <c r="I121" s="43">
        <f>ROUND(G121*H121,P4)</f>
        <v>0</v>
      </c>
      <c r="J121" s="37"/>
      <c r="O121" s="44">
        <f>I121*0.21</f>
        <v>0</v>
      </c>
      <c r="P121">
        <v>3</v>
      </c>
    </row>
    <row r="122">
      <c r="A122" s="37" t="s">
        <v>598</v>
      </c>
      <c r="B122" s="45"/>
      <c r="C122" s="46"/>
      <c r="D122" s="46"/>
      <c r="E122" s="39" t="s">
        <v>1403</v>
      </c>
      <c r="F122" s="46"/>
      <c r="G122" s="46"/>
      <c r="H122" s="46"/>
      <c r="I122" s="46"/>
      <c r="J122" s="48"/>
    </row>
    <row r="123" ht="60">
      <c r="A123" s="37" t="s">
        <v>601</v>
      </c>
      <c r="B123" s="45"/>
      <c r="C123" s="46"/>
      <c r="D123" s="46"/>
      <c r="E123" s="39" t="s">
        <v>4133</v>
      </c>
      <c r="F123" s="46"/>
      <c r="G123" s="46"/>
      <c r="H123" s="46"/>
      <c r="I123" s="46"/>
      <c r="J123" s="48"/>
    </row>
    <row r="124">
      <c r="A124" s="37" t="s">
        <v>593</v>
      </c>
      <c r="B124" s="37">
        <v>34</v>
      </c>
      <c r="C124" s="38" t="s">
        <v>4340</v>
      </c>
      <c r="D124" s="37" t="s">
        <v>595</v>
      </c>
      <c r="E124" s="39" t="s">
        <v>3375</v>
      </c>
      <c r="F124" s="40" t="s">
        <v>597</v>
      </c>
      <c r="G124" s="41">
        <v>850</v>
      </c>
      <c r="H124" s="42">
        <v>0</v>
      </c>
      <c r="I124" s="43">
        <f>ROUND(G124*H124,P4)</f>
        <v>0</v>
      </c>
      <c r="J124" s="37"/>
      <c r="O124" s="44">
        <f>I124*0.21</f>
        <v>0</v>
      </c>
      <c r="P124">
        <v>3</v>
      </c>
    </row>
    <row r="125">
      <c r="A125" s="37" t="s">
        <v>598</v>
      </c>
      <c r="B125" s="45"/>
      <c r="C125" s="46"/>
      <c r="D125" s="46"/>
      <c r="E125" s="39" t="s">
        <v>3375</v>
      </c>
      <c r="F125" s="46"/>
      <c r="G125" s="46"/>
      <c r="H125" s="46"/>
      <c r="I125" s="46"/>
      <c r="J125" s="48"/>
    </row>
    <row r="126" ht="60">
      <c r="A126" s="37" t="s">
        <v>601</v>
      </c>
      <c r="B126" s="45"/>
      <c r="C126" s="46"/>
      <c r="D126" s="46"/>
      <c r="E126" s="39" t="s">
        <v>4133</v>
      </c>
      <c r="F126" s="46"/>
      <c r="G126" s="46"/>
      <c r="H126" s="46"/>
      <c r="I126" s="46"/>
      <c r="J126" s="48"/>
    </row>
    <row r="127">
      <c r="A127" s="31" t="s">
        <v>591</v>
      </c>
      <c r="B127" s="32"/>
      <c r="C127" s="33" t="s">
        <v>14244</v>
      </c>
      <c r="D127" s="34"/>
      <c r="E127" s="31" t="s">
        <v>14245</v>
      </c>
      <c r="F127" s="34"/>
      <c r="G127" s="34"/>
      <c r="H127" s="34"/>
      <c r="I127" s="35">
        <f>SUMIFS(I128:I145,A128:A145,"P")</f>
        <v>0</v>
      </c>
      <c r="J127" s="36"/>
    </row>
    <row r="128">
      <c r="A128" s="37" t="s">
        <v>593</v>
      </c>
      <c r="B128" s="37">
        <v>35</v>
      </c>
      <c r="C128" s="38" t="s">
        <v>14811</v>
      </c>
      <c r="D128" s="37" t="s">
        <v>595</v>
      </c>
      <c r="E128" s="39" t="s">
        <v>14812</v>
      </c>
      <c r="F128" s="40" t="s">
        <v>608</v>
      </c>
      <c r="G128" s="41">
        <v>21</v>
      </c>
      <c r="H128" s="42">
        <v>0</v>
      </c>
      <c r="I128" s="43">
        <f>ROUND(G128*H128,P4)</f>
        <v>0</v>
      </c>
      <c r="J128" s="37"/>
      <c r="O128" s="44">
        <f>I128*0.21</f>
        <v>0</v>
      </c>
      <c r="P128">
        <v>3</v>
      </c>
    </row>
    <row r="129">
      <c r="A129" s="37" t="s">
        <v>598</v>
      </c>
      <c r="B129" s="45"/>
      <c r="C129" s="46"/>
      <c r="D129" s="46"/>
      <c r="E129" s="47" t="s">
        <v>595</v>
      </c>
      <c r="F129" s="46"/>
      <c r="G129" s="46"/>
      <c r="H129" s="46"/>
      <c r="I129" s="46"/>
      <c r="J129" s="48"/>
    </row>
    <row r="130" ht="105">
      <c r="A130" s="37" t="s">
        <v>601</v>
      </c>
      <c r="B130" s="45"/>
      <c r="C130" s="46"/>
      <c r="D130" s="46"/>
      <c r="E130" s="39" t="s">
        <v>14813</v>
      </c>
      <c r="F130" s="46"/>
      <c r="G130" s="46"/>
      <c r="H130" s="46"/>
      <c r="I130" s="46"/>
      <c r="J130" s="48"/>
    </row>
    <row r="131" ht="30">
      <c r="A131" s="37" t="s">
        <v>593</v>
      </c>
      <c r="B131" s="37">
        <v>36</v>
      </c>
      <c r="C131" s="38" t="s">
        <v>14814</v>
      </c>
      <c r="D131" s="37" t="s">
        <v>595</v>
      </c>
      <c r="E131" s="39" t="s">
        <v>14468</v>
      </c>
      <c r="F131" s="40" t="s">
        <v>608</v>
      </c>
      <c r="G131" s="41">
        <v>21</v>
      </c>
      <c r="H131" s="42">
        <v>0</v>
      </c>
      <c r="I131" s="43">
        <f>ROUND(G131*H131,P4)</f>
        <v>0</v>
      </c>
      <c r="J131" s="37"/>
      <c r="O131" s="44">
        <f>I131*0.21</f>
        <v>0</v>
      </c>
      <c r="P131">
        <v>3</v>
      </c>
    </row>
    <row r="132">
      <c r="A132" s="37" t="s">
        <v>598</v>
      </c>
      <c r="B132" s="45"/>
      <c r="C132" s="46"/>
      <c r="D132" s="46"/>
      <c r="E132" s="47" t="s">
        <v>595</v>
      </c>
      <c r="F132" s="46"/>
      <c r="G132" s="46"/>
      <c r="H132" s="46"/>
      <c r="I132" s="46"/>
      <c r="J132" s="48"/>
    </row>
    <row r="133" ht="120">
      <c r="A133" s="37" t="s">
        <v>601</v>
      </c>
      <c r="B133" s="45"/>
      <c r="C133" s="46"/>
      <c r="D133" s="46"/>
      <c r="E133" s="39" t="s">
        <v>14815</v>
      </c>
      <c r="F133" s="46"/>
      <c r="G133" s="46"/>
      <c r="H133" s="46"/>
      <c r="I133" s="46"/>
      <c r="J133" s="48"/>
    </row>
    <row r="134">
      <c r="A134" s="37" t="s">
        <v>593</v>
      </c>
      <c r="B134" s="37">
        <v>37</v>
      </c>
      <c r="C134" s="38" t="s">
        <v>14816</v>
      </c>
      <c r="D134" s="37" t="s">
        <v>595</v>
      </c>
      <c r="E134" s="39" t="s">
        <v>14817</v>
      </c>
      <c r="F134" s="40" t="s">
        <v>608</v>
      </c>
      <c r="G134" s="41">
        <v>21</v>
      </c>
      <c r="H134" s="42">
        <v>0</v>
      </c>
      <c r="I134" s="43">
        <f>ROUND(G134*H134,P4)</f>
        <v>0</v>
      </c>
      <c r="J134" s="37"/>
      <c r="O134" s="44">
        <f>I134*0.21</f>
        <v>0</v>
      </c>
      <c r="P134">
        <v>3</v>
      </c>
    </row>
    <row r="135">
      <c r="A135" s="37" t="s">
        <v>598</v>
      </c>
      <c r="B135" s="45"/>
      <c r="C135" s="46"/>
      <c r="D135" s="46"/>
      <c r="E135" s="47" t="s">
        <v>595</v>
      </c>
      <c r="F135" s="46"/>
      <c r="G135" s="46"/>
      <c r="H135" s="46"/>
      <c r="I135" s="46"/>
      <c r="J135" s="48"/>
    </row>
    <row r="136" ht="105">
      <c r="A136" s="37" t="s">
        <v>601</v>
      </c>
      <c r="B136" s="45"/>
      <c r="C136" s="46"/>
      <c r="D136" s="46"/>
      <c r="E136" s="39" t="s">
        <v>14818</v>
      </c>
      <c r="F136" s="46"/>
      <c r="G136" s="46"/>
      <c r="H136" s="46"/>
      <c r="I136" s="46"/>
      <c r="J136" s="48"/>
    </row>
    <row r="137">
      <c r="A137" s="37" t="s">
        <v>593</v>
      </c>
      <c r="B137" s="37">
        <v>38</v>
      </c>
      <c r="C137" s="38" t="s">
        <v>14819</v>
      </c>
      <c r="D137" s="37" t="s">
        <v>595</v>
      </c>
      <c r="E137" s="39" t="s">
        <v>14820</v>
      </c>
      <c r="F137" s="40" t="s">
        <v>608</v>
      </c>
      <c r="G137" s="41">
        <v>21</v>
      </c>
      <c r="H137" s="42">
        <v>0</v>
      </c>
      <c r="I137" s="43">
        <f>ROUND(G137*H137,P4)</f>
        <v>0</v>
      </c>
      <c r="J137" s="37"/>
      <c r="O137" s="44">
        <f>I137*0.21</f>
        <v>0</v>
      </c>
      <c r="P137">
        <v>3</v>
      </c>
    </row>
    <row r="138">
      <c r="A138" s="37" t="s">
        <v>598</v>
      </c>
      <c r="B138" s="45"/>
      <c r="C138" s="46"/>
      <c r="D138" s="46"/>
      <c r="E138" s="47" t="s">
        <v>595</v>
      </c>
      <c r="F138" s="46"/>
      <c r="G138" s="46"/>
      <c r="H138" s="46"/>
      <c r="I138" s="46"/>
      <c r="J138" s="48"/>
    </row>
    <row r="139" ht="105">
      <c r="A139" s="37" t="s">
        <v>601</v>
      </c>
      <c r="B139" s="45"/>
      <c r="C139" s="46"/>
      <c r="D139" s="46"/>
      <c r="E139" s="39" t="s">
        <v>14262</v>
      </c>
      <c r="F139" s="46"/>
      <c r="G139" s="46"/>
      <c r="H139" s="46"/>
      <c r="I139" s="46"/>
      <c r="J139" s="48"/>
    </row>
    <row r="140" ht="30">
      <c r="A140" s="37" t="s">
        <v>593</v>
      </c>
      <c r="B140" s="37">
        <v>39</v>
      </c>
      <c r="C140" s="38" t="s">
        <v>14821</v>
      </c>
      <c r="D140" s="37" t="s">
        <v>595</v>
      </c>
      <c r="E140" s="39" t="s">
        <v>14822</v>
      </c>
      <c r="F140" s="40" t="s">
        <v>608</v>
      </c>
      <c r="G140" s="41">
        <v>1</v>
      </c>
      <c r="H140" s="42">
        <v>0</v>
      </c>
      <c r="I140" s="43">
        <f>ROUND(G140*H140,P4)</f>
        <v>0</v>
      </c>
      <c r="J140" s="37"/>
      <c r="O140" s="44">
        <f>I140*0.21</f>
        <v>0</v>
      </c>
      <c r="P140">
        <v>3</v>
      </c>
    </row>
    <row r="141">
      <c r="A141" s="37" t="s">
        <v>598</v>
      </c>
      <c r="B141" s="45"/>
      <c r="C141" s="46"/>
      <c r="D141" s="46"/>
      <c r="E141" s="47" t="s">
        <v>595</v>
      </c>
      <c r="F141" s="46"/>
      <c r="G141" s="46"/>
      <c r="H141" s="46"/>
      <c r="I141" s="46"/>
      <c r="J141" s="48"/>
    </row>
    <row r="142" ht="120">
      <c r="A142" s="37" t="s">
        <v>601</v>
      </c>
      <c r="B142" s="45"/>
      <c r="C142" s="46"/>
      <c r="D142" s="46"/>
      <c r="E142" s="39" t="s">
        <v>14823</v>
      </c>
      <c r="F142" s="46"/>
      <c r="G142" s="46"/>
      <c r="H142" s="46"/>
      <c r="I142" s="46"/>
      <c r="J142" s="48"/>
    </row>
    <row r="143" ht="30">
      <c r="A143" s="37" t="s">
        <v>593</v>
      </c>
      <c r="B143" s="37">
        <v>40</v>
      </c>
      <c r="C143" s="38" t="s">
        <v>14824</v>
      </c>
      <c r="D143" s="37" t="s">
        <v>595</v>
      </c>
      <c r="E143" s="39" t="s">
        <v>14825</v>
      </c>
      <c r="F143" s="40" t="s">
        <v>608</v>
      </c>
      <c r="G143" s="41">
        <v>21</v>
      </c>
      <c r="H143" s="42">
        <v>0</v>
      </c>
      <c r="I143" s="43">
        <f>ROUND(G143*H143,P4)</f>
        <v>0</v>
      </c>
      <c r="J143" s="37"/>
      <c r="O143" s="44">
        <f>I143*0.21</f>
        <v>0</v>
      </c>
      <c r="P143">
        <v>3</v>
      </c>
    </row>
    <row r="144" ht="30">
      <c r="A144" s="37" t="s">
        <v>598</v>
      </c>
      <c r="B144" s="45"/>
      <c r="C144" s="46"/>
      <c r="D144" s="46"/>
      <c r="E144" s="39" t="s">
        <v>14825</v>
      </c>
      <c r="F144" s="46"/>
      <c r="G144" s="46"/>
      <c r="H144" s="46"/>
      <c r="I144" s="46"/>
      <c r="J144" s="48"/>
    </row>
    <row r="145" ht="90">
      <c r="A145" s="37" t="s">
        <v>601</v>
      </c>
      <c r="B145" s="45"/>
      <c r="C145" s="46"/>
      <c r="D145" s="46"/>
      <c r="E145" s="39" t="s">
        <v>14454</v>
      </c>
      <c r="F145" s="46"/>
      <c r="G145" s="46"/>
      <c r="H145" s="46"/>
      <c r="I145" s="46"/>
      <c r="J145" s="48"/>
    </row>
    <row r="146">
      <c r="A146" s="31" t="s">
        <v>591</v>
      </c>
      <c r="B146" s="32"/>
      <c r="C146" s="33" t="s">
        <v>3893</v>
      </c>
      <c r="D146" s="34"/>
      <c r="E146" s="31" t="s">
        <v>4353</v>
      </c>
      <c r="F146" s="34"/>
      <c r="G146" s="34"/>
      <c r="H146" s="34"/>
      <c r="I146" s="35">
        <f>SUMIFS(I147:I149,A147:A149,"P")</f>
        <v>0</v>
      </c>
      <c r="J146" s="36"/>
    </row>
    <row r="147">
      <c r="A147" s="37" t="s">
        <v>593</v>
      </c>
      <c r="B147" s="37">
        <v>41</v>
      </c>
      <c r="C147" s="38" t="s">
        <v>14826</v>
      </c>
      <c r="D147" s="37" t="s">
        <v>595</v>
      </c>
      <c r="E147" s="39" t="s">
        <v>14827</v>
      </c>
      <c r="F147" s="40" t="s">
        <v>608</v>
      </c>
      <c r="G147" s="41">
        <v>18</v>
      </c>
      <c r="H147" s="42">
        <v>0</v>
      </c>
      <c r="I147" s="43">
        <f>ROUND(G147*H147,P4)</f>
        <v>0</v>
      </c>
      <c r="J147" s="37"/>
      <c r="O147" s="44">
        <f>I147*0.21</f>
        <v>0</v>
      </c>
      <c r="P147">
        <v>3</v>
      </c>
    </row>
    <row r="148">
      <c r="A148" s="37" t="s">
        <v>598</v>
      </c>
      <c r="B148" s="45"/>
      <c r="C148" s="46"/>
      <c r="D148" s="46"/>
      <c r="E148" s="47" t="s">
        <v>595</v>
      </c>
      <c r="F148" s="46"/>
      <c r="G148" s="46"/>
      <c r="H148" s="46"/>
      <c r="I148" s="46"/>
      <c r="J148" s="48"/>
    </row>
    <row r="149" ht="120">
      <c r="A149" s="37" t="s">
        <v>601</v>
      </c>
      <c r="B149" s="45"/>
      <c r="C149" s="46"/>
      <c r="D149" s="46"/>
      <c r="E149" s="39" t="s">
        <v>1262</v>
      </c>
      <c r="F149" s="46"/>
      <c r="G149" s="46"/>
      <c r="H149" s="46"/>
      <c r="I149" s="46"/>
      <c r="J149" s="48"/>
    </row>
    <row r="150">
      <c r="A150" s="31" t="s">
        <v>591</v>
      </c>
      <c r="B150" s="32"/>
      <c r="C150" s="33" t="s">
        <v>3664</v>
      </c>
      <c r="D150" s="34"/>
      <c r="E150" s="31" t="s">
        <v>4196</v>
      </c>
      <c r="F150" s="34"/>
      <c r="G150" s="34"/>
      <c r="H150" s="34"/>
      <c r="I150" s="35">
        <f>SUMIFS(I151:I189,A151:A189,"P")</f>
        <v>0</v>
      </c>
      <c r="J150" s="36"/>
    </row>
    <row r="151">
      <c r="A151" s="37" t="s">
        <v>593</v>
      </c>
      <c r="B151" s="37">
        <v>42</v>
      </c>
      <c r="C151" s="38" t="s">
        <v>4383</v>
      </c>
      <c r="D151" s="37" t="s">
        <v>595</v>
      </c>
      <c r="E151" s="39" t="s">
        <v>4384</v>
      </c>
      <c r="F151" s="40" t="s">
        <v>608</v>
      </c>
      <c r="G151" s="41">
        <v>1</v>
      </c>
      <c r="H151" s="42">
        <v>0</v>
      </c>
      <c r="I151" s="43">
        <f>ROUND(G151*H151,P4)</f>
        <v>0</v>
      </c>
      <c r="J151" s="37"/>
      <c r="O151" s="44">
        <f>I151*0.21</f>
        <v>0</v>
      </c>
      <c r="P151">
        <v>3</v>
      </c>
    </row>
    <row r="152">
      <c r="A152" s="37" t="s">
        <v>598</v>
      </c>
      <c r="B152" s="45"/>
      <c r="C152" s="46"/>
      <c r="D152" s="46"/>
      <c r="E152" s="47" t="s">
        <v>595</v>
      </c>
      <c r="F152" s="46"/>
      <c r="G152" s="46"/>
      <c r="H152" s="46"/>
      <c r="I152" s="46"/>
      <c r="J152" s="48"/>
    </row>
    <row r="153" ht="105">
      <c r="A153" s="37" t="s">
        <v>601</v>
      </c>
      <c r="B153" s="45"/>
      <c r="C153" s="46"/>
      <c r="D153" s="46"/>
      <c r="E153" s="39" t="s">
        <v>4199</v>
      </c>
      <c r="F153" s="46"/>
      <c r="G153" s="46"/>
      <c r="H153" s="46"/>
      <c r="I153" s="46"/>
      <c r="J153" s="48"/>
    </row>
    <row r="154">
      <c r="A154" s="37" t="s">
        <v>593</v>
      </c>
      <c r="B154" s="37">
        <v>43</v>
      </c>
      <c r="C154" s="38" t="s">
        <v>14828</v>
      </c>
      <c r="D154" s="37" t="s">
        <v>595</v>
      </c>
      <c r="E154" s="39" t="s">
        <v>14829</v>
      </c>
      <c r="F154" s="40" t="s">
        <v>608</v>
      </c>
      <c r="G154" s="41">
        <v>1</v>
      </c>
      <c r="H154" s="42">
        <v>0</v>
      </c>
      <c r="I154" s="43">
        <f>ROUND(G154*H154,P4)</f>
        <v>0</v>
      </c>
      <c r="J154" s="37"/>
      <c r="O154" s="44">
        <f>I154*0.21</f>
        <v>0</v>
      </c>
      <c r="P154">
        <v>3</v>
      </c>
    </row>
    <row r="155">
      <c r="A155" s="37" t="s">
        <v>598</v>
      </c>
      <c r="B155" s="45"/>
      <c r="C155" s="46"/>
      <c r="D155" s="46"/>
      <c r="E155" s="47" t="s">
        <v>595</v>
      </c>
      <c r="F155" s="46"/>
      <c r="G155" s="46"/>
      <c r="H155" s="46"/>
      <c r="I155" s="46"/>
      <c r="J155" s="48"/>
    </row>
    <row r="156" ht="105">
      <c r="A156" s="37" t="s">
        <v>601</v>
      </c>
      <c r="B156" s="45"/>
      <c r="C156" s="46"/>
      <c r="D156" s="46"/>
      <c r="E156" s="39" t="s">
        <v>4217</v>
      </c>
      <c r="F156" s="46"/>
      <c r="G156" s="46"/>
      <c r="H156" s="46"/>
      <c r="I156" s="46"/>
      <c r="J156" s="48"/>
    </row>
    <row r="157" ht="30">
      <c r="A157" s="37" t="s">
        <v>593</v>
      </c>
      <c r="B157" s="37">
        <v>44</v>
      </c>
      <c r="C157" s="38" t="s">
        <v>3063</v>
      </c>
      <c r="D157" s="37" t="s">
        <v>595</v>
      </c>
      <c r="E157" s="39" t="s">
        <v>3960</v>
      </c>
      <c r="F157" s="40" t="s">
        <v>608</v>
      </c>
      <c r="G157" s="41">
        <v>1</v>
      </c>
      <c r="H157" s="42">
        <v>0</v>
      </c>
      <c r="I157" s="43">
        <f>ROUND(G157*H157,P4)</f>
        <v>0</v>
      </c>
      <c r="J157" s="37"/>
      <c r="O157" s="44">
        <f>I157*0.21</f>
        <v>0</v>
      </c>
      <c r="P157">
        <v>3</v>
      </c>
    </row>
    <row r="158">
      <c r="A158" s="37" t="s">
        <v>598</v>
      </c>
      <c r="B158" s="45"/>
      <c r="C158" s="46"/>
      <c r="D158" s="46"/>
      <c r="E158" s="47" t="s">
        <v>595</v>
      </c>
      <c r="F158" s="46"/>
      <c r="G158" s="46"/>
      <c r="H158" s="46"/>
      <c r="I158" s="46"/>
      <c r="J158" s="48"/>
    </row>
    <row r="159" ht="135">
      <c r="A159" s="37" t="s">
        <v>601</v>
      </c>
      <c r="B159" s="45"/>
      <c r="C159" s="46"/>
      <c r="D159" s="46"/>
      <c r="E159" s="39" t="s">
        <v>1065</v>
      </c>
      <c r="F159" s="46"/>
      <c r="G159" s="46"/>
      <c r="H159" s="46"/>
      <c r="I159" s="46"/>
      <c r="J159" s="48"/>
    </row>
    <row r="160" ht="45">
      <c r="A160" s="37" t="s">
        <v>593</v>
      </c>
      <c r="B160" s="37">
        <v>45</v>
      </c>
      <c r="C160" s="38" t="s">
        <v>3067</v>
      </c>
      <c r="D160" s="37" t="s">
        <v>595</v>
      </c>
      <c r="E160" s="39" t="s">
        <v>3962</v>
      </c>
      <c r="F160" s="40" t="s">
        <v>608</v>
      </c>
      <c r="G160" s="41">
        <v>2</v>
      </c>
      <c r="H160" s="42">
        <v>0</v>
      </c>
      <c r="I160" s="43">
        <f>ROUND(G160*H160,P4)</f>
        <v>0</v>
      </c>
      <c r="J160" s="37"/>
      <c r="O160" s="44">
        <f>I160*0.21</f>
        <v>0</v>
      </c>
      <c r="P160">
        <v>3</v>
      </c>
    </row>
    <row r="161">
      <c r="A161" s="37" t="s">
        <v>598</v>
      </c>
      <c r="B161" s="45"/>
      <c r="C161" s="46"/>
      <c r="D161" s="46"/>
      <c r="E161" s="47" t="s">
        <v>595</v>
      </c>
      <c r="F161" s="46"/>
      <c r="G161" s="46"/>
      <c r="H161" s="46"/>
      <c r="I161" s="46"/>
      <c r="J161" s="48"/>
    </row>
    <row r="162" ht="135">
      <c r="A162" s="37" t="s">
        <v>601</v>
      </c>
      <c r="B162" s="45"/>
      <c r="C162" s="46"/>
      <c r="D162" s="46"/>
      <c r="E162" s="39" t="s">
        <v>1065</v>
      </c>
      <c r="F162" s="46"/>
      <c r="G162" s="46"/>
      <c r="H162" s="46"/>
      <c r="I162" s="46"/>
      <c r="J162" s="48"/>
    </row>
    <row r="163" ht="30">
      <c r="A163" s="37" t="s">
        <v>593</v>
      </c>
      <c r="B163" s="37">
        <v>46</v>
      </c>
      <c r="C163" s="38" t="s">
        <v>3070</v>
      </c>
      <c r="D163" s="37" t="s">
        <v>595</v>
      </c>
      <c r="E163" s="39" t="s">
        <v>3071</v>
      </c>
      <c r="F163" s="40" t="s">
        <v>608</v>
      </c>
      <c r="G163" s="41">
        <v>1</v>
      </c>
      <c r="H163" s="42">
        <v>0</v>
      </c>
      <c r="I163" s="43">
        <f>ROUND(G163*H163,P4)</f>
        <v>0</v>
      </c>
      <c r="J163" s="37"/>
      <c r="O163" s="44">
        <f>I163*0.21</f>
        <v>0</v>
      </c>
      <c r="P163">
        <v>3</v>
      </c>
    </row>
    <row r="164">
      <c r="A164" s="37" t="s">
        <v>598</v>
      </c>
      <c r="B164" s="45"/>
      <c r="C164" s="46"/>
      <c r="D164" s="46"/>
      <c r="E164" s="47" t="s">
        <v>595</v>
      </c>
      <c r="F164" s="46"/>
      <c r="G164" s="46"/>
      <c r="H164" s="46"/>
      <c r="I164" s="46"/>
      <c r="J164" s="48"/>
    </row>
    <row r="165" ht="105">
      <c r="A165" s="37" t="s">
        <v>601</v>
      </c>
      <c r="B165" s="45"/>
      <c r="C165" s="46"/>
      <c r="D165" s="46"/>
      <c r="E165" s="39" t="s">
        <v>4206</v>
      </c>
      <c r="F165" s="46"/>
      <c r="G165" s="46"/>
      <c r="H165" s="46"/>
      <c r="I165" s="46"/>
      <c r="J165" s="48"/>
    </row>
    <row r="166">
      <c r="A166" s="37" t="s">
        <v>593</v>
      </c>
      <c r="B166" s="37">
        <v>47</v>
      </c>
      <c r="C166" s="38" t="s">
        <v>14778</v>
      </c>
      <c r="D166" s="37" t="s">
        <v>595</v>
      </c>
      <c r="E166" s="39" t="s">
        <v>14779</v>
      </c>
      <c r="F166" s="40" t="s">
        <v>608</v>
      </c>
      <c r="G166" s="41">
        <v>1</v>
      </c>
      <c r="H166" s="42">
        <v>0</v>
      </c>
      <c r="I166" s="43">
        <f>ROUND(G166*H166,P4)</f>
        <v>0</v>
      </c>
      <c r="J166" s="37"/>
      <c r="O166" s="44">
        <f>I166*0.21</f>
        <v>0</v>
      </c>
      <c r="P166">
        <v>3</v>
      </c>
    </row>
    <row r="167">
      <c r="A167" s="37" t="s">
        <v>598</v>
      </c>
      <c r="B167" s="45"/>
      <c r="C167" s="46"/>
      <c r="D167" s="46"/>
      <c r="E167" s="47" t="s">
        <v>595</v>
      </c>
      <c r="F167" s="46"/>
      <c r="G167" s="46"/>
      <c r="H167" s="46"/>
      <c r="I167" s="46"/>
      <c r="J167" s="48"/>
    </row>
    <row r="168" ht="105">
      <c r="A168" s="37" t="s">
        <v>601</v>
      </c>
      <c r="B168" s="45"/>
      <c r="C168" s="46"/>
      <c r="D168" s="46"/>
      <c r="E168" s="39" t="s">
        <v>4217</v>
      </c>
      <c r="F168" s="46"/>
      <c r="G168" s="46"/>
      <c r="H168" s="46"/>
      <c r="I168" s="46"/>
      <c r="J168" s="48"/>
    </row>
    <row r="169">
      <c r="A169" s="37" t="s">
        <v>593</v>
      </c>
      <c r="B169" s="37">
        <v>48</v>
      </c>
      <c r="C169" s="38" t="s">
        <v>14336</v>
      </c>
      <c r="D169" s="37" t="s">
        <v>595</v>
      </c>
      <c r="E169" s="39" t="s">
        <v>14337</v>
      </c>
      <c r="F169" s="40" t="s">
        <v>608</v>
      </c>
      <c r="G169" s="41">
        <v>1</v>
      </c>
      <c r="H169" s="42">
        <v>0</v>
      </c>
      <c r="I169" s="43">
        <f>ROUND(G169*H169,P4)</f>
        <v>0</v>
      </c>
      <c r="J169" s="37"/>
      <c r="O169" s="44">
        <f>I169*0.21</f>
        <v>0</v>
      </c>
      <c r="P169">
        <v>3</v>
      </c>
    </row>
    <row r="170">
      <c r="A170" s="37" t="s">
        <v>598</v>
      </c>
      <c r="B170" s="45"/>
      <c r="C170" s="46"/>
      <c r="D170" s="46"/>
      <c r="E170" s="47" t="s">
        <v>595</v>
      </c>
      <c r="F170" s="46"/>
      <c r="G170" s="46"/>
      <c r="H170" s="46"/>
      <c r="I170" s="46"/>
      <c r="J170" s="48"/>
    </row>
    <row r="171" ht="90">
      <c r="A171" s="37" t="s">
        <v>601</v>
      </c>
      <c r="B171" s="45"/>
      <c r="C171" s="46"/>
      <c r="D171" s="46"/>
      <c r="E171" s="39" t="s">
        <v>4212</v>
      </c>
      <c r="F171" s="46"/>
      <c r="G171" s="46"/>
      <c r="H171" s="46"/>
      <c r="I171" s="46"/>
      <c r="J171" s="48"/>
    </row>
    <row r="172" ht="30">
      <c r="A172" s="37" t="s">
        <v>593</v>
      </c>
      <c r="B172" s="37">
        <v>49</v>
      </c>
      <c r="C172" s="38" t="s">
        <v>14427</v>
      </c>
      <c r="D172" s="37" t="s">
        <v>595</v>
      </c>
      <c r="E172" s="39" t="s">
        <v>14428</v>
      </c>
      <c r="F172" s="40" t="s">
        <v>608</v>
      </c>
      <c r="G172" s="41">
        <v>1</v>
      </c>
      <c r="H172" s="42">
        <v>0</v>
      </c>
      <c r="I172" s="43">
        <f>ROUND(G172*H172,P4)</f>
        <v>0</v>
      </c>
      <c r="J172" s="37"/>
      <c r="O172" s="44">
        <f>I172*0.21</f>
        <v>0</v>
      </c>
      <c r="P172">
        <v>3</v>
      </c>
    </row>
    <row r="173">
      <c r="A173" s="37" t="s">
        <v>598</v>
      </c>
      <c r="B173" s="45"/>
      <c r="C173" s="46"/>
      <c r="D173" s="46"/>
      <c r="E173" s="47" t="s">
        <v>595</v>
      </c>
      <c r="F173" s="46"/>
      <c r="G173" s="46"/>
      <c r="H173" s="46"/>
      <c r="I173" s="46"/>
      <c r="J173" s="48"/>
    </row>
    <row r="174" ht="105">
      <c r="A174" s="37" t="s">
        <v>601</v>
      </c>
      <c r="B174" s="45"/>
      <c r="C174" s="46"/>
      <c r="D174" s="46"/>
      <c r="E174" s="39" t="s">
        <v>4217</v>
      </c>
      <c r="F174" s="46"/>
      <c r="G174" s="46"/>
      <c r="H174" s="46"/>
      <c r="I174" s="46"/>
      <c r="J174" s="48"/>
    </row>
    <row r="175">
      <c r="A175" s="37" t="s">
        <v>593</v>
      </c>
      <c r="B175" s="37">
        <v>50</v>
      </c>
      <c r="C175" s="38" t="s">
        <v>1265</v>
      </c>
      <c r="D175" s="37" t="s">
        <v>595</v>
      </c>
      <c r="E175" s="39" t="s">
        <v>1266</v>
      </c>
      <c r="F175" s="40" t="s">
        <v>624</v>
      </c>
      <c r="G175" s="41">
        <v>16</v>
      </c>
      <c r="H175" s="42">
        <v>0</v>
      </c>
      <c r="I175" s="43">
        <f>ROUND(G175*H175,P4)</f>
        <v>0</v>
      </c>
      <c r="J175" s="37"/>
      <c r="O175" s="44">
        <f>I175*0.21</f>
        <v>0</v>
      </c>
      <c r="P175">
        <v>3</v>
      </c>
    </row>
    <row r="176">
      <c r="A176" s="37" t="s">
        <v>598</v>
      </c>
      <c r="B176" s="45"/>
      <c r="C176" s="46"/>
      <c r="D176" s="46"/>
      <c r="E176" s="47" t="s">
        <v>595</v>
      </c>
      <c r="F176" s="46"/>
      <c r="G176" s="46"/>
      <c r="H176" s="46"/>
      <c r="I176" s="46"/>
      <c r="J176" s="48"/>
    </row>
    <row r="177" ht="120">
      <c r="A177" s="37" t="s">
        <v>601</v>
      </c>
      <c r="B177" s="45"/>
      <c r="C177" s="46"/>
      <c r="D177" s="46"/>
      <c r="E177" s="39" t="s">
        <v>3667</v>
      </c>
      <c r="F177" s="46"/>
      <c r="G177" s="46"/>
      <c r="H177" s="46"/>
      <c r="I177" s="46"/>
      <c r="J177" s="48"/>
    </row>
    <row r="178">
      <c r="A178" s="37" t="s">
        <v>593</v>
      </c>
      <c r="B178" s="37">
        <v>51</v>
      </c>
      <c r="C178" s="38" t="s">
        <v>3075</v>
      </c>
      <c r="D178" s="37" t="s">
        <v>595</v>
      </c>
      <c r="E178" s="39" t="s">
        <v>3076</v>
      </c>
      <c r="F178" s="40" t="s">
        <v>624</v>
      </c>
      <c r="G178" s="41">
        <v>8</v>
      </c>
      <c r="H178" s="42">
        <v>0</v>
      </c>
      <c r="I178" s="43">
        <f>ROUND(G178*H178,P4)</f>
        <v>0</v>
      </c>
      <c r="J178" s="37"/>
      <c r="O178" s="44">
        <f>I178*0.21</f>
        <v>0</v>
      </c>
      <c r="P178">
        <v>3</v>
      </c>
    </row>
    <row r="179">
      <c r="A179" s="37" t="s">
        <v>598</v>
      </c>
      <c r="B179" s="45"/>
      <c r="C179" s="46"/>
      <c r="D179" s="46"/>
      <c r="E179" s="47" t="s">
        <v>595</v>
      </c>
      <c r="F179" s="46"/>
      <c r="G179" s="46"/>
      <c r="H179" s="46"/>
      <c r="I179" s="46"/>
      <c r="J179" s="48"/>
    </row>
    <row r="180" ht="105">
      <c r="A180" s="37" t="s">
        <v>601</v>
      </c>
      <c r="B180" s="45"/>
      <c r="C180" s="46"/>
      <c r="D180" s="46"/>
      <c r="E180" s="39" t="s">
        <v>4223</v>
      </c>
      <c r="F180" s="46"/>
      <c r="G180" s="46"/>
      <c r="H180" s="46"/>
      <c r="I180" s="46"/>
      <c r="J180" s="48"/>
    </row>
    <row r="181">
      <c r="A181" s="37" t="s">
        <v>593</v>
      </c>
      <c r="B181" s="37">
        <v>52</v>
      </c>
      <c r="C181" s="38" t="s">
        <v>1268</v>
      </c>
      <c r="D181" s="37" t="s">
        <v>595</v>
      </c>
      <c r="E181" s="39" t="s">
        <v>1269</v>
      </c>
      <c r="F181" s="40" t="s">
        <v>624</v>
      </c>
      <c r="G181" s="41">
        <v>8</v>
      </c>
      <c r="H181" s="42">
        <v>0</v>
      </c>
      <c r="I181" s="43">
        <f>ROUND(G181*H181,P4)</f>
        <v>0</v>
      </c>
      <c r="J181" s="37"/>
      <c r="O181" s="44">
        <f>I181*0.21</f>
        <v>0</v>
      </c>
      <c r="P181">
        <v>3</v>
      </c>
    </row>
    <row r="182">
      <c r="A182" s="37" t="s">
        <v>598</v>
      </c>
      <c r="B182" s="45"/>
      <c r="C182" s="46"/>
      <c r="D182" s="46"/>
      <c r="E182" s="47" t="s">
        <v>595</v>
      </c>
      <c r="F182" s="46"/>
      <c r="G182" s="46"/>
      <c r="H182" s="46"/>
      <c r="I182" s="46"/>
      <c r="J182" s="48"/>
    </row>
    <row r="183" ht="105">
      <c r="A183" s="37" t="s">
        <v>601</v>
      </c>
      <c r="B183" s="45"/>
      <c r="C183" s="46"/>
      <c r="D183" s="46"/>
      <c r="E183" s="39" t="s">
        <v>3668</v>
      </c>
      <c r="F183" s="46"/>
      <c r="G183" s="46"/>
      <c r="H183" s="46"/>
      <c r="I183" s="46"/>
      <c r="J183" s="48"/>
    </row>
    <row r="184">
      <c r="A184" s="37" t="s">
        <v>593</v>
      </c>
      <c r="B184" s="37">
        <v>53</v>
      </c>
      <c r="C184" s="38" t="s">
        <v>1066</v>
      </c>
      <c r="D184" s="37" t="s">
        <v>595</v>
      </c>
      <c r="E184" s="39" t="s">
        <v>1067</v>
      </c>
      <c r="F184" s="40" t="s">
        <v>624</v>
      </c>
      <c r="G184" s="41">
        <v>8</v>
      </c>
      <c r="H184" s="42">
        <v>0</v>
      </c>
      <c r="I184" s="43">
        <f>ROUND(G184*H184,P4)</f>
        <v>0</v>
      </c>
      <c r="J184" s="37"/>
      <c r="O184" s="44">
        <f>I184*0.21</f>
        <v>0</v>
      </c>
      <c r="P184">
        <v>3</v>
      </c>
    </row>
    <row r="185">
      <c r="A185" s="37" t="s">
        <v>598</v>
      </c>
      <c r="B185" s="45"/>
      <c r="C185" s="46"/>
      <c r="D185" s="46"/>
      <c r="E185" s="47" t="s">
        <v>595</v>
      </c>
      <c r="F185" s="46"/>
      <c r="G185" s="46"/>
      <c r="H185" s="46"/>
      <c r="I185" s="46"/>
      <c r="J185" s="48"/>
    </row>
    <row r="186" ht="105">
      <c r="A186" s="37" t="s">
        <v>601</v>
      </c>
      <c r="B186" s="45"/>
      <c r="C186" s="46"/>
      <c r="D186" s="46"/>
      <c r="E186" s="39" t="s">
        <v>4224</v>
      </c>
      <c r="F186" s="46"/>
      <c r="G186" s="46"/>
      <c r="H186" s="46"/>
      <c r="I186" s="46"/>
      <c r="J186" s="48"/>
    </row>
    <row r="187">
      <c r="A187" s="37" t="s">
        <v>593</v>
      </c>
      <c r="B187" s="37">
        <v>54</v>
      </c>
      <c r="C187" s="38" t="s">
        <v>3390</v>
      </c>
      <c r="D187" s="37" t="s">
        <v>595</v>
      </c>
      <c r="E187" s="39" t="s">
        <v>3391</v>
      </c>
      <c r="F187" s="40" t="s">
        <v>624</v>
      </c>
      <c r="G187" s="41">
        <v>2</v>
      </c>
      <c r="H187" s="42">
        <v>0</v>
      </c>
      <c r="I187" s="43">
        <f>ROUND(G187*H187,P4)</f>
        <v>0</v>
      </c>
      <c r="J187" s="37"/>
      <c r="O187" s="44">
        <f>I187*0.21</f>
        <v>0</v>
      </c>
      <c r="P187">
        <v>3</v>
      </c>
    </row>
    <row r="188">
      <c r="A188" s="37" t="s">
        <v>598</v>
      </c>
      <c r="B188" s="45"/>
      <c r="C188" s="46"/>
      <c r="D188" s="46"/>
      <c r="E188" s="47" t="s">
        <v>595</v>
      </c>
      <c r="F188" s="46"/>
      <c r="G188" s="46"/>
      <c r="H188" s="46"/>
      <c r="I188" s="46"/>
      <c r="J188" s="48"/>
    </row>
    <row r="189" ht="105">
      <c r="A189" s="37" t="s">
        <v>601</v>
      </c>
      <c r="B189" s="45"/>
      <c r="C189" s="46"/>
      <c r="D189" s="46"/>
      <c r="E189" s="39" t="s">
        <v>4388</v>
      </c>
      <c r="F189" s="46"/>
      <c r="G189" s="46"/>
      <c r="H189" s="46"/>
      <c r="I189" s="46"/>
      <c r="J189" s="48"/>
    </row>
    <row r="190">
      <c r="A190" s="31" t="s">
        <v>591</v>
      </c>
      <c r="B190" s="32"/>
      <c r="C190" s="33" t="s">
        <v>4257</v>
      </c>
      <c r="D190" s="34"/>
      <c r="E190" s="31" t="s">
        <v>561</v>
      </c>
      <c r="F190" s="34"/>
      <c r="G190" s="34"/>
      <c r="H190" s="34"/>
      <c r="I190" s="35">
        <f>SUMIFS(I191:I193,A191:A193,"P")</f>
        <v>0</v>
      </c>
      <c r="J190" s="36"/>
    </row>
    <row r="191">
      <c r="A191" s="37" t="s">
        <v>593</v>
      </c>
      <c r="B191" s="37">
        <v>55</v>
      </c>
      <c r="C191" s="38" t="s">
        <v>14798</v>
      </c>
      <c r="D191" s="37" t="s">
        <v>595</v>
      </c>
      <c r="E191" s="39" t="s">
        <v>14799</v>
      </c>
      <c r="F191" s="40" t="s">
        <v>608</v>
      </c>
      <c r="G191" s="41">
        <v>1</v>
      </c>
      <c r="H191" s="42">
        <v>0</v>
      </c>
      <c r="I191" s="43">
        <f>ROUND(G191*H191,P4)</f>
        <v>0</v>
      </c>
      <c r="J191" s="37"/>
      <c r="O191" s="44">
        <f>I191*0.21</f>
        <v>0</v>
      </c>
      <c r="P191">
        <v>3</v>
      </c>
    </row>
    <row r="192">
      <c r="A192" s="37" t="s">
        <v>598</v>
      </c>
      <c r="B192" s="45"/>
      <c r="C192" s="46"/>
      <c r="D192" s="46"/>
      <c r="E192" s="39" t="s">
        <v>14799</v>
      </c>
      <c r="F192" s="46"/>
      <c r="G192" s="46"/>
      <c r="H192" s="46"/>
      <c r="I192" s="46"/>
      <c r="J192" s="48"/>
    </row>
    <row r="193" ht="45">
      <c r="A193" s="37" t="s">
        <v>601</v>
      </c>
      <c r="B193" s="45"/>
      <c r="C193" s="46"/>
      <c r="D193" s="46"/>
      <c r="E193" s="39" t="s">
        <v>14800</v>
      </c>
      <c r="F193" s="46"/>
      <c r="G193" s="46"/>
      <c r="H193" s="46"/>
      <c r="I193" s="46"/>
      <c r="J193" s="48"/>
    </row>
    <row r="194">
      <c r="A194" s="31" t="s">
        <v>591</v>
      </c>
      <c r="B194" s="32"/>
      <c r="C194" s="33" t="s">
        <v>1812</v>
      </c>
      <c r="D194" s="34"/>
      <c r="E194" s="31" t="s">
        <v>1813</v>
      </c>
      <c r="F194" s="34"/>
      <c r="G194" s="34"/>
      <c r="H194" s="34"/>
      <c r="I194" s="35">
        <f>SUMIFS(I195:I210,A195:A210,"P")</f>
        <v>0</v>
      </c>
      <c r="J194" s="36"/>
    </row>
    <row r="195" ht="45">
      <c r="A195" s="37" t="s">
        <v>593</v>
      </c>
      <c r="B195" s="37">
        <v>56</v>
      </c>
      <c r="C195" s="38" t="s">
        <v>1124</v>
      </c>
      <c r="D195" s="37" t="s">
        <v>1125</v>
      </c>
      <c r="E195" s="39" t="s">
        <v>1126</v>
      </c>
      <c r="F195" s="40" t="s">
        <v>1127</v>
      </c>
      <c r="G195" s="41">
        <v>180.5</v>
      </c>
      <c r="H195" s="42">
        <v>0</v>
      </c>
      <c r="I195" s="43">
        <f>ROUND(G195*H195,P4)</f>
        <v>0</v>
      </c>
      <c r="J195" s="37"/>
      <c r="O195" s="44">
        <f>I195*0.21</f>
        <v>0</v>
      </c>
      <c r="P195">
        <v>3</v>
      </c>
    </row>
    <row r="196">
      <c r="A196" s="37" t="s">
        <v>598</v>
      </c>
      <c r="B196" s="45"/>
      <c r="C196" s="46"/>
      <c r="D196" s="46"/>
      <c r="E196" s="39" t="s">
        <v>1817</v>
      </c>
      <c r="F196" s="46"/>
      <c r="G196" s="46"/>
      <c r="H196" s="46"/>
      <c r="I196" s="46"/>
      <c r="J196" s="48"/>
    </row>
    <row r="197">
      <c r="A197" s="37" t="s">
        <v>599</v>
      </c>
      <c r="B197" s="45"/>
      <c r="C197" s="46"/>
      <c r="D197" s="46"/>
      <c r="E197" s="49" t="s">
        <v>14830</v>
      </c>
      <c r="F197" s="46"/>
      <c r="G197" s="46"/>
      <c r="H197" s="46"/>
      <c r="I197" s="46"/>
      <c r="J197" s="48"/>
    </row>
    <row r="198" ht="120">
      <c r="A198" s="37" t="s">
        <v>601</v>
      </c>
      <c r="B198" s="45"/>
      <c r="C198" s="46"/>
      <c r="D198" s="46"/>
      <c r="E198" s="39" t="s">
        <v>1819</v>
      </c>
      <c r="F198" s="46"/>
      <c r="G198" s="46"/>
      <c r="H198" s="46"/>
      <c r="I198" s="46"/>
      <c r="J198" s="48"/>
    </row>
    <row r="199" ht="45">
      <c r="A199" s="37" t="s">
        <v>593</v>
      </c>
      <c r="B199" s="37">
        <v>57</v>
      </c>
      <c r="C199" s="38" t="s">
        <v>1133</v>
      </c>
      <c r="D199" s="37" t="s">
        <v>1134</v>
      </c>
      <c r="E199" s="39" t="s">
        <v>1135</v>
      </c>
      <c r="F199" s="40" t="s">
        <v>1127</v>
      </c>
      <c r="G199" s="41">
        <v>0.10000000000000001</v>
      </c>
      <c r="H199" s="42">
        <v>0</v>
      </c>
      <c r="I199" s="43">
        <f>ROUND(G199*H199,P4)</f>
        <v>0</v>
      </c>
      <c r="J199" s="37"/>
      <c r="O199" s="44">
        <f>I199*0.21</f>
        <v>0</v>
      </c>
      <c r="P199">
        <v>3</v>
      </c>
    </row>
    <row r="200">
      <c r="A200" s="37" t="s">
        <v>598</v>
      </c>
      <c r="B200" s="45"/>
      <c r="C200" s="46"/>
      <c r="D200" s="46"/>
      <c r="E200" s="39" t="s">
        <v>1817</v>
      </c>
      <c r="F200" s="46"/>
      <c r="G200" s="46"/>
      <c r="H200" s="46"/>
      <c r="I200" s="46"/>
      <c r="J200" s="48"/>
    </row>
    <row r="201" ht="120">
      <c r="A201" s="37" t="s">
        <v>601</v>
      </c>
      <c r="B201" s="45"/>
      <c r="C201" s="46"/>
      <c r="D201" s="46"/>
      <c r="E201" s="39" t="s">
        <v>1819</v>
      </c>
      <c r="F201" s="46"/>
      <c r="G201" s="46"/>
      <c r="H201" s="46"/>
      <c r="I201" s="46"/>
      <c r="J201" s="48"/>
    </row>
    <row r="202" ht="45">
      <c r="A202" s="37" t="s">
        <v>593</v>
      </c>
      <c r="B202" s="37">
        <v>58</v>
      </c>
      <c r="C202" s="38" t="s">
        <v>1474</v>
      </c>
      <c r="D202" s="37" t="s">
        <v>1475</v>
      </c>
      <c r="E202" s="39" t="s">
        <v>1476</v>
      </c>
      <c r="F202" s="40" t="s">
        <v>1127</v>
      </c>
      <c r="G202" s="41">
        <v>0.20000000000000001</v>
      </c>
      <c r="H202" s="42">
        <v>0</v>
      </c>
      <c r="I202" s="43">
        <f>ROUND(G202*H202,P4)</f>
        <v>0</v>
      </c>
      <c r="J202" s="37"/>
      <c r="O202" s="44">
        <f>I202*0.21</f>
        <v>0</v>
      </c>
      <c r="P202">
        <v>3</v>
      </c>
    </row>
    <row r="203">
      <c r="A203" s="37" t="s">
        <v>598</v>
      </c>
      <c r="B203" s="45"/>
      <c r="C203" s="46"/>
      <c r="D203" s="46"/>
      <c r="E203" s="39" t="s">
        <v>1817</v>
      </c>
      <c r="F203" s="46"/>
      <c r="G203" s="46"/>
      <c r="H203" s="46"/>
      <c r="I203" s="46"/>
      <c r="J203" s="48"/>
    </row>
    <row r="204" ht="120">
      <c r="A204" s="37" t="s">
        <v>601</v>
      </c>
      <c r="B204" s="45"/>
      <c r="C204" s="46"/>
      <c r="D204" s="46"/>
      <c r="E204" s="39" t="s">
        <v>1819</v>
      </c>
      <c r="F204" s="46"/>
      <c r="G204" s="46"/>
      <c r="H204" s="46"/>
      <c r="I204" s="46"/>
      <c r="J204" s="48"/>
    </row>
    <row r="205" ht="30">
      <c r="A205" s="37" t="s">
        <v>593</v>
      </c>
      <c r="B205" s="37">
        <v>59</v>
      </c>
      <c r="C205" s="38" t="s">
        <v>3427</v>
      </c>
      <c r="D205" s="37" t="s">
        <v>3428</v>
      </c>
      <c r="E205" s="39" t="s">
        <v>4279</v>
      </c>
      <c r="F205" s="40" t="s">
        <v>1127</v>
      </c>
      <c r="G205" s="41">
        <v>0.050000000000000003</v>
      </c>
      <c r="H205" s="42">
        <v>0</v>
      </c>
      <c r="I205" s="43">
        <f>ROUND(G205*H205,P4)</f>
        <v>0</v>
      </c>
      <c r="J205" s="37"/>
      <c r="O205" s="44">
        <f>I205*0.21</f>
        <v>0</v>
      </c>
      <c r="P205">
        <v>3</v>
      </c>
    </row>
    <row r="206">
      <c r="A206" s="37" t="s">
        <v>598</v>
      </c>
      <c r="B206" s="45"/>
      <c r="C206" s="46"/>
      <c r="D206" s="46"/>
      <c r="E206" s="39" t="s">
        <v>1817</v>
      </c>
      <c r="F206" s="46"/>
      <c r="G206" s="46"/>
      <c r="H206" s="46"/>
      <c r="I206" s="46"/>
      <c r="J206" s="48"/>
    </row>
    <row r="207" ht="135">
      <c r="A207" s="37" t="s">
        <v>601</v>
      </c>
      <c r="B207" s="45"/>
      <c r="C207" s="46"/>
      <c r="D207" s="46"/>
      <c r="E207" s="39" t="s">
        <v>4280</v>
      </c>
      <c r="F207" s="46"/>
      <c r="G207" s="46"/>
      <c r="H207" s="46"/>
      <c r="I207" s="46"/>
      <c r="J207" s="48"/>
    </row>
    <row r="208" ht="30">
      <c r="A208" s="37" t="s">
        <v>593</v>
      </c>
      <c r="B208" s="37">
        <v>60</v>
      </c>
      <c r="C208" s="38" t="s">
        <v>3431</v>
      </c>
      <c r="D208" s="37" t="s">
        <v>3432</v>
      </c>
      <c r="E208" s="39" t="s">
        <v>4281</v>
      </c>
      <c r="F208" s="40" t="s">
        <v>1127</v>
      </c>
      <c r="G208" s="41">
        <v>0.050000000000000003</v>
      </c>
      <c r="H208" s="42">
        <v>0</v>
      </c>
      <c r="I208" s="43">
        <f>ROUND(G208*H208,P4)</f>
        <v>0</v>
      </c>
      <c r="J208" s="37"/>
      <c r="O208" s="44">
        <f>I208*0.21</f>
        <v>0</v>
      </c>
      <c r="P208">
        <v>3</v>
      </c>
    </row>
    <row r="209">
      <c r="A209" s="37" t="s">
        <v>598</v>
      </c>
      <c r="B209" s="45"/>
      <c r="C209" s="46"/>
      <c r="D209" s="46"/>
      <c r="E209" s="39" t="s">
        <v>1817</v>
      </c>
      <c r="F209" s="46"/>
      <c r="G209" s="46"/>
      <c r="H209" s="46"/>
      <c r="I209" s="46"/>
      <c r="J209" s="48"/>
    </row>
    <row r="210" ht="135">
      <c r="A210" s="37" t="s">
        <v>601</v>
      </c>
      <c r="B210" s="50"/>
      <c r="C210" s="51"/>
      <c r="D210" s="51"/>
      <c r="E210" s="39" t="s">
        <v>4280</v>
      </c>
      <c r="F210" s="51"/>
      <c r="G210" s="51"/>
      <c r="H210" s="51"/>
      <c r="I210" s="51"/>
      <c r="J210" s="52"/>
    </row>
  </sheetData>
  <sheetProtection sheet="1" objects="1" scenarios="1" spinCount="100000" saltValue="yYbka04a7XZ9OffYg9thaFV2VcBkj/iwGC48k+KgmvUE+mPtlw5dLaON7jnYDDt8b6tXha/xH3C0ioZxNDkwew==" hashValue="2BkcWWnTsPpkzEuebojm6bUHpTBdRTxQyZXQsz8arvSM0buMoLpDOMVmmpHwoVZz1ySAp0NRLEKwnD7gniXUJ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14831</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14831</v>
      </c>
      <c r="D7" s="22"/>
      <c r="E7" s="23" t="s">
        <v>543</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SUMIFS(I12:I17,A12:A17,"P")</f>
        <v>0</v>
      </c>
      <c r="J11" s="36"/>
    </row>
    <row r="12">
      <c r="A12" s="37" t="s">
        <v>593</v>
      </c>
      <c r="B12" s="37">
        <v>1</v>
      </c>
      <c r="C12" s="38" t="s">
        <v>14210</v>
      </c>
      <c r="D12" s="37" t="s">
        <v>595</v>
      </c>
      <c r="E12" s="39" t="s">
        <v>14211</v>
      </c>
      <c r="F12" s="40" t="s">
        <v>641</v>
      </c>
      <c r="G12" s="41">
        <v>45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60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14213</v>
      </c>
      <c r="D18" s="34"/>
      <c r="E18" s="31" t="s">
        <v>14214</v>
      </c>
      <c r="F18" s="34"/>
      <c r="G18" s="34"/>
      <c r="H18" s="34"/>
      <c r="I18" s="35">
        <f>SUMIFS(I19:I21,A19:A21,"P")</f>
        <v>0</v>
      </c>
      <c r="J18" s="36"/>
    </row>
    <row r="19">
      <c r="A19" s="37" t="s">
        <v>593</v>
      </c>
      <c r="B19" s="37">
        <v>3</v>
      </c>
      <c r="C19" s="38" t="s">
        <v>644</v>
      </c>
      <c r="D19" s="37" t="s">
        <v>595</v>
      </c>
      <c r="E19" s="39" t="s">
        <v>645</v>
      </c>
      <c r="F19" s="40" t="s">
        <v>641</v>
      </c>
      <c r="G19" s="41">
        <v>45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14376</v>
      </c>
      <c r="D22" s="34"/>
      <c r="E22" s="31" t="s">
        <v>4957</v>
      </c>
      <c r="F22" s="34"/>
      <c r="G22" s="34"/>
      <c r="H22" s="34"/>
      <c r="I22" s="35">
        <f>SUMIFS(I23:I25,A23:A25,"P")</f>
        <v>0</v>
      </c>
      <c r="J22" s="36"/>
    </row>
    <row r="23">
      <c r="A23" s="37" t="s">
        <v>593</v>
      </c>
      <c r="B23" s="37">
        <v>4</v>
      </c>
      <c r="C23" s="38" t="s">
        <v>14508</v>
      </c>
      <c r="D23" s="37" t="s">
        <v>595</v>
      </c>
      <c r="E23" s="39" t="s">
        <v>14509</v>
      </c>
      <c r="F23" s="40" t="s">
        <v>641</v>
      </c>
      <c r="G23" s="41">
        <v>6</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4982</v>
      </c>
      <c r="F25" s="46"/>
      <c r="G25" s="46"/>
      <c r="H25" s="46"/>
      <c r="I25" s="46"/>
      <c r="J25" s="48"/>
    </row>
    <row r="26">
      <c r="A26" s="31" t="s">
        <v>591</v>
      </c>
      <c r="B26" s="32"/>
      <c r="C26" s="33" t="s">
        <v>4037</v>
      </c>
      <c r="D26" s="34"/>
      <c r="E26" s="31" t="s">
        <v>4038</v>
      </c>
      <c r="F26" s="34"/>
      <c r="G26" s="34"/>
      <c r="H26" s="34"/>
      <c r="I26" s="35">
        <f>SUMIFS(I27:I29,A27:A29,"P")</f>
        <v>0</v>
      </c>
      <c r="J26" s="36"/>
    </row>
    <row r="27">
      <c r="A27" s="37" t="s">
        <v>593</v>
      </c>
      <c r="B27" s="37">
        <v>5</v>
      </c>
      <c r="C27" s="38" t="s">
        <v>5447</v>
      </c>
      <c r="D27" s="37" t="s">
        <v>595</v>
      </c>
      <c r="E27" s="39" t="s">
        <v>5260</v>
      </c>
      <c r="F27" s="40" t="s">
        <v>989</v>
      </c>
      <c r="G27" s="41">
        <v>1.7</v>
      </c>
      <c r="H27" s="42">
        <v>0</v>
      </c>
      <c r="I27" s="43">
        <f>ROUND(G27*H27,P4)</f>
        <v>0</v>
      </c>
      <c r="J27" s="37"/>
      <c r="O27" s="44">
        <f>I27*0.21</f>
        <v>0</v>
      </c>
      <c r="P27">
        <v>3</v>
      </c>
    </row>
    <row r="28">
      <c r="A28" s="37" t="s">
        <v>598</v>
      </c>
      <c r="B28" s="45"/>
      <c r="C28" s="46"/>
      <c r="D28" s="46"/>
      <c r="E28" s="39" t="s">
        <v>5260</v>
      </c>
      <c r="F28" s="46"/>
      <c r="G28" s="46"/>
      <c r="H28" s="46"/>
      <c r="I28" s="46"/>
      <c r="J28" s="48"/>
    </row>
    <row r="29" ht="30">
      <c r="A29" s="37" t="s">
        <v>601</v>
      </c>
      <c r="B29" s="45"/>
      <c r="C29" s="46"/>
      <c r="D29" s="46"/>
      <c r="E29" s="39" t="s">
        <v>4289</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14439</v>
      </c>
      <c r="D31" s="37" t="s">
        <v>595</v>
      </c>
      <c r="E31" s="39" t="s">
        <v>14440</v>
      </c>
      <c r="F31" s="40" t="s">
        <v>641</v>
      </c>
      <c r="G31" s="41">
        <v>4.6079999999999997</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14832</v>
      </c>
      <c r="F33" s="46"/>
      <c r="G33" s="46"/>
      <c r="H33" s="46"/>
      <c r="I33" s="46"/>
      <c r="J33" s="48"/>
    </row>
    <row r="34" ht="409.5">
      <c r="A34" s="37" t="s">
        <v>601</v>
      </c>
      <c r="B34" s="45"/>
      <c r="C34" s="46"/>
      <c r="D34" s="46"/>
      <c r="E34" s="39" t="s">
        <v>14441</v>
      </c>
      <c r="F34" s="46"/>
      <c r="G34" s="46"/>
      <c r="H34" s="46"/>
      <c r="I34" s="46"/>
      <c r="J34" s="48"/>
    </row>
    <row r="35">
      <c r="A35" s="31" t="s">
        <v>591</v>
      </c>
      <c r="B35" s="32"/>
      <c r="C35" s="33" t="s">
        <v>6083</v>
      </c>
      <c r="D35" s="34"/>
      <c r="E35" s="31" t="s">
        <v>6084</v>
      </c>
      <c r="F35" s="34"/>
      <c r="G35" s="34"/>
      <c r="H35" s="34"/>
      <c r="I35" s="35">
        <f>SUMIFS(I36:I39,A36:A39,"P")</f>
        <v>0</v>
      </c>
      <c r="J35" s="36"/>
    </row>
    <row r="36">
      <c r="A36" s="37" t="s">
        <v>593</v>
      </c>
      <c r="B36" s="37">
        <v>7</v>
      </c>
      <c r="C36" s="38" t="s">
        <v>14803</v>
      </c>
      <c r="D36" s="37" t="s">
        <v>595</v>
      </c>
      <c r="E36" s="39" t="s">
        <v>14804</v>
      </c>
      <c r="F36" s="40" t="s">
        <v>641</v>
      </c>
      <c r="G36" s="41">
        <v>0.192</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14833</v>
      </c>
      <c r="F38" s="46"/>
      <c r="G38" s="46"/>
      <c r="H38" s="46"/>
      <c r="I38" s="46"/>
      <c r="J38" s="48"/>
    </row>
    <row r="39" ht="409.5">
      <c r="A39" s="37" t="s">
        <v>601</v>
      </c>
      <c r="B39" s="45"/>
      <c r="C39" s="46"/>
      <c r="D39" s="46"/>
      <c r="E39" s="39" t="s">
        <v>14805</v>
      </c>
      <c r="F39" s="46"/>
      <c r="G39" s="46"/>
      <c r="H39" s="46"/>
      <c r="I39" s="46"/>
      <c r="J39" s="48"/>
    </row>
    <row r="40">
      <c r="A40" s="31" t="s">
        <v>591</v>
      </c>
      <c r="B40" s="32"/>
      <c r="C40" s="33" t="s">
        <v>4055</v>
      </c>
      <c r="D40" s="34"/>
      <c r="E40" s="31" t="s">
        <v>4056</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SUMIFS(I45:I50,A45:A50,"P")</f>
        <v>0</v>
      </c>
      <c r="J44" s="36"/>
    </row>
    <row r="45">
      <c r="A45" s="37" t="s">
        <v>593</v>
      </c>
      <c r="B45" s="37">
        <v>9</v>
      </c>
      <c r="C45" s="38" t="s">
        <v>14222</v>
      </c>
      <c r="D45" s="37" t="s">
        <v>595</v>
      </c>
      <c r="E45" s="39" t="s">
        <v>14223</v>
      </c>
      <c r="F45" s="40" t="s">
        <v>597</v>
      </c>
      <c r="G45" s="41">
        <v>170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170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14226</v>
      </c>
      <c r="F50" s="46"/>
      <c r="G50" s="46"/>
      <c r="H50" s="46"/>
      <c r="I50" s="46"/>
      <c r="J50" s="48"/>
    </row>
    <row r="51">
      <c r="A51" s="31" t="s">
        <v>591</v>
      </c>
      <c r="B51" s="32"/>
      <c r="C51" s="33" t="s">
        <v>3659</v>
      </c>
      <c r="D51" s="34"/>
      <c r="E51" s="31" t="s">
        <v>4123</v>
      </c>
      <c r="F51" s="34"/>
      <c r="G51" s="34"/>
      <c r="H51" s="34"/>
      <c r="I51" s="35">
        <f>SUMIFS(I52:I66,A52:A66,"P")</f>
        <v>0</v>
      </c>
      <c r="J51" s="36"/>
    </row>
    <row r="52">
      <c r="A52" s="37" t="s">
        <v>593</v>
      </c>
      <c r="B52" s="37">
        <v>11</v>
      </c>
      <c r="C52" s="38" t="s">
        <v>14312</v>
      </c>
      <c r="D52" s="37" t="s">
        <v>595</v>
      </c>
      <c r="E52" s="39" t="s">
        <v>14313</v>
      </c>
      <c r="F52" s="40" t="s">
        <v>597</v>
      </c>
      <c r="G52" s="41">
        <v>170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14315</v>
      </c>
      <c r="F54" s="46"/>
      <c r="G54" s="46"/>
      <c r="H54" s="46"/>
      <c r="I54" s="46"/>
      <c r="J54" s="48"/>
    </row>
    <row r="55">
      <c r="A55" s="37" t="s">
        <v>593</v>
      </c>
      <c r="B55" s="37">
        <v>12</v>
      </c>
      <c r="C55" s="38" t="s">
        <v>14319</v>
      </c>
      <c r="D55" s="37" t="s">
        <v>595</v>
      </c>
      <c r="E55" s="39" t="s">
        <v>2456</v>
      </c>
      <c r="F55" s="40" t="s">
        <v>608</v>
      </c>
      <c r="G55" s="41">
        <v>6</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14321</v>
      </c>
      <c r="F57" s="46"/>
      <c r="G57" s="46"/>
      <c r="H57" s="46"/>
      <c r="I57" s="46"/>
      <c r="J57" s="48"/>
    </row>
    <row r="58" ht="30">
      <c r="A58" s="37" t="s">
        <v>593</v>
      </c>
      <c r="B58" s="37">
        <v>13</v>
      </c>
      <c r="C58" s="38" t="s">
        <v>3377</v>
      </c>
      <c r="D58" s="37" t="s">
        <v>595</v>
      </c>
      <c r="E58" s="39" t="s">
        <v>3378</v>
      </c>
      <c r="F58" s="40" t="s">
        <v>608</v>
      </c>
      <c r="G58" s="41">
        <v>12</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12</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4128</v>
      </c>
      <c r="F63" s="46"/>
      <c r="G63" s="46"/>
      <c r="H63" s="46"/>
      <c r="I63" s="46"/>
      <c r="J63" s="48"/>
    </row>
    <row r="64">
      <c r="A64" s="37" t="s">
        <v>593</v>
      </c>
      <c r="B64" s="37">
        <v>15</v>
      </c>
      <c r="C64" s="38" t="s">
        <v>4340</v>
      </c>
      <c r="D64" s="37" t="s">
        <v>595</v>
      </c>
      <c r="E64" s="39" t="s">
        <v>3375</v>
      </c>
      <c r="F64" s="40" t="s">
        <v>597</v>
      </c>
      <c r="G64" s="41">
        <v>215</v>
      </c>
      <c r="H64" s="42">
        <v>0</v>
      </c>
      <c r="I64" s="43">
        <f>ROUND(G64*H64,P4)</f>
        <v>0</v>
      </c>
      <c r="J64" s="37"/>
      <c r="O64" s="44">
        <f>I64*0.21</f>
        <v>0</v>
      </c>
      <c r="P64">
        <v>3</v>
      </c>
    </row>
    <row r="65">
      <c r="A65" s="37" t="s">
        <v>598</v>
      </c>
      <c r="B65" s="45"/>
      <c r="C65" s="46"/>
      <c r="D65" s="46"/>
      <c r="E65" s="39" t="s">
        <v>3375</v>
      </c>
      <c r="F65" s="46"/>
      <c r="G65" s="46"/>
      <c r="H65" s="46"/>
      <c r="I65" s="46"/>
      <c r="J65" s="48"/>
    </row>
    <row r="66" ht="60">
      <c r="A66" s="37" t="s">
        <v>601</v>
      </c>
      <c r="B66" s="45"/>
      <c r="C66" s="46"/>
      <c r="D66" s="46"/>
      <c r="E66" s="39" t="s">
        <v>4133</v>
      </c>
      <c r="F66" s="46"/>
      <c r="G66" s="46"/>
      <c r="H66" s="46"/>
      <c r="I66" s="46"/>
      <c r="J66" s="48"/>
    </row>
    <row r="67">
      <c r="A67" s="31" t="s">
        <v>591</v>
      </c>
      <c r="B67" s="32"/>
      <c r="C67" s="33" t="s">
        <v>14244</v>
      </c>
      <c r="D67" s="34"/>
      <c r="E67" s="31" t="s">
        <v>14245</v>
      </c>
      <c r="F67" s="34"/>
      <c r="G67" s="34"/>
      <c r="H67" s="34"/>
      <c r="I67" s="35">
        <f>SUMIFS(I68:I76,A68:A76,"P")</f>
        <v>0</v>
      </c>
      <c r="J67" s="36"/>
    </row>
    <row r="68" ht="30">
      <c r="A68" s="37" t="s">
        <v>593</v>
      </c>
      <c r="B68" s="37">
        <v>16</v>
      </c>
      <c r="C68" s="38" t="s">
        <v>14824</v>
      </c>
      <c r="D68" s="37" t="s">
        <v>595</v>
      </c>
      <c r="E68" s="39" t="s">
        <v>14825</v>
      </c>
      <c r="F68" s="40" t="s">
        <v>608</v>
      </c>
      <c r="G68" s="41">
        <v>6</v>
      </c>
      <c r="H68" s="42">
        <v>0</v>
      </c>
      <c r="I68" s="43">
        <f>ROUND(G68*H68,P4)</f>
        <v>0</v>
      </c>
      <c r="J68" s="37"/>
      <c r="O68" s="44">
        <f>I68*0.21</f>
        <v>0</v>
      </c>
      <c r="P68">
        <v>3</v>
      </c>
    </row>
    <row r="69" ht="30">
      <c r="A69" s="37" t="s">
        <v>598</v>
      </c>
      <c r="B69" s="45"/>
      <c r="C69" s="46"/>
      <c r="D69" s="46"/>
      <c r="E69" s="39" t="s">
        <v>14825</v>
      </c>
      <c r="F69" s="46"/>
      <c r="G69" s="46"/>
      <c r="H69" s="46"/>
      <c r="I69" s="46"/>
      <c r="J69" s="48"/>
    </row>
    <row r="70" ht="90">
      <c r="A70" s="37" t="s">
        <v>601</v>
      </c>
      <c r="B70" s="45"/>
      <c r="C70" s="46"/>
      <c r="D70" s="46"/>
      <c r="E70" s="39" t="s">
        <v>14454</v>
      </c>
      <c r="F70" s="46"/>
      <c r="G70" s="46"/>
      <c r="H70" s="46"/>
      <c r="I70" s="46"/>
      <c r="J70" s="48"/>
    </row>
    <row r="71" ht="30">
      <c r="A71" s="37" t="s">
        <v>593</v>
      </c>
      <c r="B71" s="37">
        <v>17</v>
      </c>
      <c r="C71" s="38" t="s">
        <v>14474</v>
      </c>
      <c r="D71" s="37" t="s">
        <v>595</v>
      </c>
      <c r="E71" s="39" t="s">
        <v>14475</v>
      </c>
      <c r="F71" s="40" t="s">
        <v>608</v>
      </c>
      <c r="G71" s="41">
        <v>6</v>
      </c>
      <c r="H71" s="42">
        <v>0</v>
      </c>
      <c r="I71" s="43">
        <f>ROUND(G71*H71,P4)</f>
        <v>0</v>
      </c>
      <c r="J71" s="37"/>
      <c r="O71" s="44">
        <f>I71*0.21</f>
        <v>0</v>
      </c>
      <c r="P71">
        <v>3</v>
      </c>
    </row>
    <row r="72" ht="30">
      <c r="A72" s="37" t="s">
        <v>598</v>
      </c>
      <c r="B72" s="45"/>
      <c r="C72" s="46"/>
      <c r="D72" s="46"/>
      <c r="E72" s="39" t="s">
        <v>14475</v>
      </c>
      <c r="F72" s="46"/>
      <c r="G72" s="46"/>
      <c r="H72" s="46"/>
      <c r="I72" s="46"/>
      <c r="J72" s="48"/>
    </row>
    <row r="73" ht="45">
      <c r="A73" s="37" t="s">
        <v>601</v>
      </c>
      <c r="B73" s="45"/>
      <c r="C73" s="46"/>
      <c r="D73" s="46"/>
      <c r="E73" s="39" t="s">
        <v>14404</v>
      </c>
      <c r="F73" s="46"/>
      <c r="G73" s="46"/>
      <c r="H73" s="46"/>
      <c r="I73" s="46"/>
      <c r="J73" s="48"/>
    </row>
    <row r="74" ht="30">
      <c r="A74" s="37" t="s">
        <v>593</v>
      </c>
      <c r="B74" s="37">
        <v>18</v>
      </c>
      <c r="C74" s="38" t="s">
        <v>14479</v>
      </c>
      <c r="D74" s="37" t="s">
        <v>595</v>
      </c>
      <c r="E74" s="39" t="s">
        <v>14480</v>
      </c>
      <c r="F74" s="40" t="s">
        <v>608</v>
      </c>
      <c r="G74" s="41">
        <v>6</v>
      </c>
      <c r="H74" s="42">
        <v>0</v>
      </c>
      <c r="I74" s="43">
        <f>ROUND(G74*H74,P4)</f>
        <v>0</v>
      </c>
      <c r="J74" s="37"/>
      <c r="O74" s="44">
        <f>I74*0.21</f>
        <v>0</v>
      </c>
      <c r="P74">
        <v>3</v>
      </c>
    </row>
    <row r="75" ht="30">
      <c r="A75" s="37" t="s">
        <v>598</v>
      </c>
      <c r="B75" s="45"/>
      <c r="C75" s="46"/>
      <c r="D75" s="46"/>
      <c r="E75" s="39" t="s">
        <v>14480</v>
      </c>
      <c r="F75" s="46"/>
      <c r="G75" s="46"/>
      <c r="H75" s="46"/>
      <c r="I75" s="46"/>
      <c r="J75" s="48"/>
    </row>
    <row r="76" ht="45">
      <c r="A76" s="37" t="s">
        <v>601</v>
      </c>
      <c r="B76" s="45"/>
      <c r="C76" s="46"/>
      <c r="D76" s="46"/>
      <c r="E76" s="39" t="s">
        <v>14478</v>
      </c>
      <c r="F76" s="46"/>
      <c r="G76" s="46"/>
      <c r="H76" s="46"/>
      <c r="I76" s="46"/>
      <c r="J76" s="48"/>
    </row>
    <row r="77">
      <c r="A77" s="31" t="s">
        <v>591</v>
      </c>
      <c r="B77" s="32"/>
      <c r="C77" s="33" t="s">
        <v>3664</v>
      </c>
      <c r="D77" s="34"/>
      <c r="E77" s="31" t="s">
        <v>4196</v>
      </c>
      <c r="F77" s="34"/>
      <c r="G77" s="34"/>
      <c r="H77" s="34"/>
      <c r="I77" s="35">
        <f>SUMIFS(I78:I98,A78:A98,"P")</f>
        <v>0</v>
      </c>
      <c r="J77" s="36"/>
    </row>
    <row r="78" ht="30">
      <c r="A78" s="37" t="s">
        <v>593</v>
      </c>
      <c r="B78" s="37">
        <v>19</v>
      </c>
      <c r="C78" s="38" t="s">
        <v>3063</v>
      </c>
      <c r="D78" s="37" t="s">
        <v>595</v>
      </c>
      <c r="E78" s="39" t="s">
        <v>3960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4206</v>
      </c>
      <c r="F83" s="46"/>
      <c r="G83" s="46"/>
      <c r="H83" s="46"/>
      <c r="I83" s="46"/>
      <c r="J83" s="48"/>
    </row>
    <row r="84">
      <c r="A84" s="37" t="s">
        <v>593</v>
      </c>
      <c r="B84" s="37">
        <v>21</v>
      </c>
      <c r="C84" s="38" t="s">
        <v>3326</v>
      </c>
      <c r="D84" s="37" t="s">
        <v>595</v>
      </c>
      <c r="E84" s="39" t="s">
        <v>3327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4217</v>
      </c>
      <c r="F86" s="46"/>
      <c r="G86" s="46"/>
      <c r="H86" s="46"/>
      <c r="I86" s="46"/>
      <c r="J86" s="48"/>
    </row>
    <row r="87" ht="30">
      <c r="A87" s="37" t="s">
        <v>593</v>
      </c>
      <c r="B87" s="37">
        <v>22</v>
      </c>
      <c r="C87" s="38" t="s">
        <v>14427</v>
      </c>
      <c r="D87" s="37" t="s">
        <v>595</v>
      </c>
      <c r="E87" s="39" t="s">
        <v>14428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4217</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3667</v>
      </c>
      <c r="F92" s="46"/>
      <c r="G92" s="46"/>
      <c r="H92" s="46"/>
      <c r="I92" s="46"/>
      <c r="J92" s="48"/>
    </row>
    <row r="93">
      <c r="A93" s="37" t="s">
        <v>593</v>
      </c>
      <c r="B93" s="37">
        <v>24</v>
      </c>
      <c r="C93" s="38" t="s">
        <v>3075</v>
      </c>
      <c r="D93" s="37" t="s">
        <v>595</v>
      </c>
      <c r="E93" s="39" t="s">
        <v>3076</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4223</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3668</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28.5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14834</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KOrLF5MxYc8FvhB9GTqsWEgRMyZ+RcXxpS5eEET13xuSNwUg93LoL1s/AcSmVLFUM1/pP5S8NaGsMAs3t/R7Ow==" hashValue="xcyKNsqQC2LYYReGyxffCG0TemMxWNAe5JeDm4nlUag9z2rsKHFg22IrlUpGFzXd5FN4/S6POiP3b4PE6QTC4g=="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14835</v>
      </c>
      <c r="I3" s="25">
        <f>SUMIFS(I11:I109,A11:A109,"SD")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14835</v>
      </c>
      <c r="D7" s="22"/>
      <c r="E7" s="23" t="s">
        <v>545</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14208</v>
      </c>
      <c r="D11" s="34"/>
      <c r="E11" s="31" t="s">
        <v>14209</v>
      </c>
      <c r="F11" s="34"/>
      <c r="G11" s="34"/>
      <c r="H11" s="34"/>
      <c r="I11" s="35">
        <f>SUMIFS(I12:I17,A12:A17,"P")</f>
        <v>0</v>
      </c>
      <c r="J11" s="36"/>
    </row>
    <row r="12">
      <c r="A12" s="37" t="s">
        <v>593</v>
      </c>
      <c r="B12" s="37">
        <v>1</v>
      </c>
      <c r="C12" s="38" t="s">
        <v>14210</v>
      </c>
      <c r="D12" s="37" t="s">
        <v>595</v>
      </c>
      <c r="E12" s="39" t="s">
        <v>14211</v>
      </c>
      <c r="F12" s="40" t="s">
        <v>641</v>
      </c>
      <c r="G12" s="41">
        <v>105</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7" t="s">
        <v>593</v>
      </c>
      <c r="B15" s="37">
        <v>2</v>
      </c>
      <c r="C15" s="38" t="s">
        <v>639</v>
      </c>
      <c r="D15" s="37" t="s">
        <v>595</v>
      </c>
      <c r="E15" s="39" t="s">
        <v>640</v>
      </c>
      <c r="F15" s="40" t="s">
        <v>641</v>
      </c>
      <c r="G15" s="41">
        <v>140</v>
      </c>
      <c r="H15" s="42">
        <v>0</v>
      </c>
      <c r="I15" s="43">
        <f>ROUND(G15*H15,P4)</f>
        <v>0</v>
      </c>
      <c r="J15" s="37"/>
      <c r="O15" s="44">
        <f>I15*0.21</f>
        <v>0</v>
      </c>
      <c r="P15">
        <v>3</v>
      </c>
    </row>
    <row r="16">
      <c r="A16" s="37" t="s">
        <v>598</v>
      </c>
      <c r="B16" s="45"/>
      <c r="C16" s="46"/>
      <c r="D16" s="46"/>
      <c r="E16" s="47" t="s">
        <v>595</v>
      </c>
      <c r="F16" s="46"/>
      <c r="G16" s="46"/>
      <c r="H16" s="46"/>
      <c r="I16" s="46"/>
      <c r="J16" s="48"/>
    </row>
    <row r="17" ht="405">
      <c r="A17" s="37" t="s">
        <v>601</v>
      </c>
      <c r="B17" s="45"/>
      <c r="C17" s="46"/>
      <c r="D17" s="46"/>
      <c r="E17" s="39" t="s">
        <v>643</v>
      </c>
      <c r="F17" s="46"/>
      <c r="G17" s="46"/>
      <c r="H17" s="46"/>
      <c r="I17" s="46"/>
      <c r="J17" s="48"/>
    </row>
    <row r="18">
      <c r="A18" s="31" t="s">
        <v>591</v>
      </c>
      <c r="B18" s="32"/>
      <c r="C18" s="33" t="s">
        <v>14213</v>
      </c>
      <c r="D18" s="34"/>
      <c r="E18" s="31" t="s">
        <v>14214</v>
      </c>
      <c r="F18" s="34"/>
      <c r="G18" s="34"/>
      <c r="H18" s="34"/>
      <c r="I18" s="35">
        <f>SUMIFS(I19:I21,A19:A21,"P")</f>
        <v>0</v>
      </c>
      <c r="J18" s="36"/>
    </row>
    <row r="19">
      <c r="A19" s="37" t="s">
        <v>593</v>
      </c>
      <c r="B19" s="37">
        <v>3</v>
      </c>
      <c r="C19" s="38" t="s">
        <v>644</v>
      </c>
      <c r="D19" s="37" t="s">
        <v>595</v>
      </c>
      <c r="E19" s="39" t="s">
        <v>645</v>
      </c>
      <c r="F19" s="40" t="s">
        <v>641</v>
      </c>
      <c r="G19" s="41">
        <v>105</v>
      </c>
      <c r="H19" s="42">
        <v>0</v>
      </c>
      <c r="I19" s="43">
        <f>ROUND(G19*H19,P4)</f>
        <v>0</v>
      </c>
      <c r="J19" s="37"/>
      <c r="O19" s="44">
        <f>I19*0.21</f>
        <v>0</v>
      </c>
      <c r="P19">
        <v>3</v>
      </c>
    </row>
    <row r="20">
      <c r="A20" s="37" t="s">
        <v>598</v>
      </c>
      <c r="B20" s="45"/>
      <c r="C20" s="46"/>
      <c r="D20" s="46"/>
      <c r="E20" s="47" t="s">
        <v>595</v>
      </c>
      <c r="F20" s="46"/>
      <c r="G20" s="46"/>
      <c r="H20" s="46"/>
      <c r="I20" s="46"/>
      <c r="J20" s="48"/>
    </row>
    <row r="21" ht="300">
      <c r="A21" s="37" t="s">
        <v>601</v>
      </c>
      <c r="B21" s="45"/>
      <c r="C21" s="46"/>
      <c r="D21" s="46"/>
      <c r="E21" s="39" t="s">
        <v>647</v>
      </c>
      <c r="F21" s="46"/>
      <c r="G21" s="46"/>
      <c r="H21" s="46"/>
      <c r="I21" s="46"/>
      <c r="J21" s="48"/>
    </row>
    <row r="22">
      <c r="A22" s="31" t="s">
        <v>591</v>
      </c>
      <c r="B22" s="32"/>
      <c r="C22" s="33" t="s">
        <v>14376</v>
      </c>
      <c r="D22" s="34"/>
      <c r="E22" s="31" t="s">
        <v>4957</v>
      </c>
      <c r="F22" s="34"/>
      <c r="G22" s="34"/>
      <c r="H22" s="34"/>
      <c r="I22" s="35">
        <f>SUMIFS(I23:I25,A23:A25,"P")</f>
        <v>0</v>
      </c>
      <c r="J22" s="36"/>
    </row>
    <row r="23">
      <c r="A23" s="37" t="s">
        <v>593</v>
      </c>
      <c r="B23" s="37">
        <v>4</v>
      </c>
      <c r="C23" s="38" t="s">
        <v>14508</v>
      </c>
      <c r="D23" s="37" t="s">
        <v>595</v>
      </c>
      <c r="E23" s="39" t="s">
        <v>14509</v>
      </c>
      <c r="F23" s="40" t="s">
        <v>641</v>
      </c>
      <c r="G23" s="41">
        <v>15</v>
      </c>
      <c r="H23" s="42">
        <v>0</v>
      </c>
      <c r="I23" s="43">
        <f>ROUND(G23*H23,P4)</f>
        <v>0</v>
      </c>
      <c r="J23" s="37"/>
      <c r="O23" s="44">
        <f>I23*0.21</f>
        <v>0</v>
      </c>
      <c r="P23">
        <v>3</v>
      </c>
    </row>
    <row r="24">
      <c r="A24" s="37" t="s">
        <v>598</v>
      </c>
      <c r="B24" s="45"/>
      <c r="C24" s="46"/>
      <c r="D24" s="46"/>
      <c r="E24" s="47" t="s">
        <v>595</v>
      </c>
      <c r="F24" s="46"/>
      <c r="G24" s="46"/>
      <c r="H24" s="46"/>
      <c r="I24" s="46"/>
      <c r="J24" s="48"/>
    </row>
    <row r="25" ht="409.5">
      <c r="A25" s="37" t="s">
        <v>601</v>
      </c>
      <c r="B25" s="45"/>
      <c r="C25" s="46"/>
      <c r="D25" s="46"/>
      <c r="E25" s="39" t="s">
        <v>4982</v>
      </c>
      <c r="F25" s="46"/>
      <c r="G25" s="46"/>
      <c r="H25" s="46"/>
      <c r="I25" s="46"/>
      <c r="J25" s="48"/>
    </row>
    <row r="26">
      <c r="A26" s="31" t="s">
        <v>591</v>
      </c>
      <c r="B26" s="32"/>
      <c r="C26" s="33" t="s">
        <v>4037</v>
      </c>
      <c r="D26" s="34"/>
      <c r="E26" s="31" t="s">
        <v>4038</v>
      </c>
      <c r="F26" s="34"/>
      <c r="G26" s="34"/>
      <c r="H26" s="34"/>
      <c r="I26" s="35">
        <f>SUMIFS(I27:I29,A27:A29,"P")</f>
        <v>0</v>
      </c>
      <c r="J26" s="36"/>
    </row>
    <row r="27">
      <c r="A27" s="37" t="s">
        <v>593</v>
      </c>
      <c r="B27" s="37">
        <v>5</v>
      </c>
      <c r="C27" s="38" t="s">
        <v>5447</v>
      </c>
      <c r="D27" s="37" t="s">
        <v>595</v>
      </c>
      <c r="E27" s="39" t="s">
        <v>5260</v>
      </c>
      <c r="F27" s="40" t="s">
        <v>989</v>
      </c>
      <c r="G27" s="41">
        <v>4</v>
      </c>
      <c r="H27" s="42">
        <v>0</v>
      </c>
      <c r="I27" s="43">
        <f>ROUND(G27*H27,P4)</f>
        <v>0</v>
      </c>
      <c r="J27" s="37"/>
      <c r="O27" s="44">
        <f>I27*0.21</f>
        <v>0</v>
      </c>
      <c r="P27">
        <v>3</v>
      </c>
    </row>
    <row r="28">
      <c r="A28" s="37" t="s">
        <v>598</v>
      </c>
      <c r="B28" s="45"/>
      <c r="C28" s="46"/>
      <c r="D28" s="46"/>
      <c r="E28" s="39" t="s">
        <v>5260</v>
      </c>
      <c r="F28" s="46"/>
      <c r="G28" s="46"/>
      <c r="H28" s="46"/>
      <c r="I28" s="46"/>
      <c r="J28" s="48"/>
    </row>
    <row r="29" ht="30">
      <c r="A29" s="37" t="s">
        <v>601</v>
      </c>
      <c r="B29" s="45"/>
      <c r="C29" s="46"/>
      <c r="D29" s="46"/>
      <c r="E29" s="39" t="s">
        <v>4289</v>
      </c>
      <c r="F29" s="46"/>
      <c r="G29" s="46"/>
      <c r="H29" s="46"/>
      <c r="I29" s="46"/>
      <c r="J29" s="48"/>
    </row>
    <row r="30">
      <c r="A30" s="31" t="s">
        <v>591</v>
      </c>
      <c r="B30" s="32"/>
      <c r="C30" s="33" t="s">
        <v>755</v>
      </c>
      <c r="D30" s="34"/>
      <c r="E30" s="31" t="s">
        <v>1643</v>
      </c>
      <c r="F30" s="34"/>
      <c r="G30" s="34"/>
      <c r="H30" s="34"/>
      <c r="I30" s="35">
        <f>SUMIFS(I31:I34,A31:A34,"P")</f>
        <v>0</v>
      </c>
      <c r="J30" s="36"/>
    </row>
    <row r="31">
      <c r="A31" s="37" t="s">
        <v>593</v>
      </c>
      <c r="B31" s="37">
        <v>6</v>
      </c>
      <c r="C31" s="38" t="s">
        <v>14439</v>
      </c>
      <c r="D31" s="37" t="s">
        <v>595</v>
      </c>
      <c r="E31" s="39" t="s">
        <v>14440</v>
      </c>
      <c r="F31" s="40" t="s">
        <v>641</v>
      </c>
      <c r="G31" s="41">
        <v>7.3499999999999996</v>
      </c>
      <c r="H31" s="42">
        <v>0</v>
      </c>
      <c r="I31" s="43">
        <f>ROUND(G31*H31,P4)</f>
        <v>0</v>
      </c>
      <c r="J31" s="37"/>
      <c r="O31" s="44">
        <f>I31*0.21</f>
        <v>0</v>
      </c>
      <c r="P31">
        <v>3</v>
      </c>
    </row>
    <row r="32">
      <c r="A32" s="37" t="s">
        <v>598</v>
      </c>
      <c r="B32" s="45"/>
      <c r="C32" s="46"/>
      <c r="D32" s="46"/>
      <c r="E32" s="47" t="s">
        <v>595</v>
      </c>
      <c r="F32" s="46"/>
      <c r="G32" s="46"/>
      <c r="H32" s="46"/>
      <c r="I32" s="46"/>
      <c r="J32" s="48"/>
    </row>
    <row r="33" ht="60">
      <c r="A33" s="37" t="s">
        <v>599</v>
      </c>
      <c r="B33" s="45"/>
      <c r="C33" s="46"/>
      <c r="D33" s="46"/>
      <c r="E33" s="49" t="s">
        <v>14836</v>
      </c>
      <c r="F33" s="46"/>
      <c r="G33" s="46"/>
      <c r="H33" s="46"/>
      <c r="I33" s="46"/>
      <c r="J33" s="48"/>
    </row>
    <row r="34" ht="409.5">
      <c r="A34" s="37" t="s">
        <v>601</v>
      </c>
      <c r="B34" s="45"/>
      <c r="C34" s="46"/>
      <c r="D34" s="46"/>
      <c r="E34" s="39" t="s">
        <v>14441</v>
      </c>
      <c r="F34" s="46"/>
      <c r="G34" s="46"/>
      <c r="H34" s="46"/>
      <c r="I34" s="46"/>
      <c r="J34" s="48"/>
    </row>
    <row r="35">
      <c r="A35" s="31" t="s">
        <v>591</v>
      </c>
      <c r="B35" s="32"/>
      <c r="C35" s="33" t="s">
        <v>6083</v>
      </c>
      <c r="D35" s="34"/>
      <c r="E35" s="31" t="s">
        <v>6084</v>
      </c>
      <c r="F35" s="34"/>
      <c r="G35" s="34"/>
      <c r="H35" s="34"/>
      <c r="I35" s="35">
        <f>SUMIFS(I36:I39,A36:A39,"P")</f>
        <v>0</v>
      </c>
      <c r="J35" s="36"/>
    </row>
    <row r="36">
      <c r="A36" s="37" t="s">
        <v>593</v>
      </c>
      <c r="B36" s="37">
        <v>7</v>
      </c>
      <c r="C36" s="38" t="s">
        <v>14803</v>
      </c>
      <c r="D36" s="37" t="s">
        <v>595</v>
      </c>
      <c r="E36" s="39" t="s">
        <v>14804</v>
      </c>
      <c r="F36" s="40" t="s">
        <v>641</v>
      </c>
      <c r="G36" s="41">
        <v>0.36799999999999999</v>
      </c>
      <c r="H36" s="42">
        <v>0</v>
      </c>
      <c r="I36" s="43">
        <f>ROUND(G36*H36,P4)</f>
        <v>0</v>
      </c>
      <c r="J36" s="37"/>
      <c r="O36" s="44">
        <f>I36*0.21</f>
        <v>0</v>
      </c>
      <c r="P36">
        <v>3</v>
      </c>
    </row>
    <row r="37">
      <c r="A37" s="37" t="s">
        <v>598</v>
      </c>
      <c r="B37" s="45"/>
      <c r="C37" s="46"/>
      <c r="D37" s="46"/>
      <c r="E37" s="47" t="s">
        <v>595</v>
      </c>
      <c r="F37" s="46"/>
      <c r="G37" s="46"/>
      <c r="H37" s="46"/>
      <c r="I37" s="46"/>
      <c r="J37" s="48"/>
    </row>
    <row r="38" ht="30">
      <c r="A38" s="37" t="s">
        <v>599</v>
      </c>
      <c r="B38" s="45"/>
      <c r="C38" s="46"/>
      <c r="D38" s="46"/>
      <c r="E38" s="49" t="s">
        <v>14837</v>
      </c>
      <c r="F38" s="46"/>
      <c r="G38" s="46"/>
      <c r="H38" s="46"/>
      <c r="I38" s="46"/>
      <c r="J38" s="48"/>
    </row>
    <row r="39" ht="409.5">
      <c r="A39" s="37" t="s">
        <v>601</v>
      </c>
      <c r="B39" s="45"/>
      <c r="C39" s="46"/>
      <c r="D39" s="46"/>
      <c r="E39" s="39" t="s">
        <v>14805</v>
      </c>
      <c r="F39" s="46"/>
      <c r="G39" s="46"/>
      <c r="H39" s="46"/>
      <c r="I39" s="46"/>
      <c r="J39" s="48"/>
    </row>
    <row r="40">
      <c r="A40" s="31" t="s">
        <v>591</v>
      </c>
      <c r="B40" s="32"/>
      <c r="C40" s="33" t="s">
        <v>4055</v>
      </c>
      <c r="D40" s="34"/>
      <c r="E40" s="31" t="s">
        <v>4056</v>
      </c>
      <c r="F40" s="34"/>
      <c r="G40" s="34"/>
      <c r="H40" s="34"/>
      <c r="I40" s="35">
        <f>SUMIFS(I41:I43,A41:A43,"P")</f>
        <v>0</v>
      </c>
      <c r="J40" s="36"/>
    </row>
    <row r="41">
      <c r="A41" s="37" t="s">
        <v>593</v>
      </c>
      <c r="B41" s="37">
        <v>8</v>
      </c>
      <c r="C41" s="38" t="s">
        <v>659</v>
      </c>
      <c r="D41" s="37" t="s">
        <v>595</v>
      </c>
      <c r="E41" s="39" t="s">
        <v>660</v>
      </c>
      <c r="F41" s="40" t="s">
        <v>608</v>
      </c>
      <c r="G41" s="41">
        <v>10</v>
      </c>
      <c r="H41" s="42">
        <v>0</v>
      </c>
      <c r="I41" s="43">
        <f>ROUND(G41*H41,P4)</f>
        <v>0</v>
      </c>
      <c r="J41" s="37"/>
      <c r="O41" s="44">
        <f>I41*0.21</f>
        <v>0</v>
      </c>
      <c r="P41">
        <v>3</v>
      </c>
    </row>
    <row r="42">
      <c r="A42" s="37" t="s">
        <v>598</v>
      </c>
      <c r="B42" s="45"/>
      <c r="C42" s="46"/>
      <c r="D42" s="46"/>
      <c r="E42" s="47" t="s">
        <v>595</v>
      </c>
      <c r="F42" s="46"/>
      <c r="G42" s="46"/>
      <c r="H42" s="46"/>
      <c r="I42" s="46"/>
      <c r="J42" s="48"/>
    </row>
    <row r="43" ht="90">
      <c r="A43" s="37" t="s">
        <v>601</v>
      </c>
      <c r="B43" s="45"/>
      <c r="C43" s="46"/>
      <c r="D43" s="46"/>
      <c r="E43" s="39" t="s">
        <v>658</v>
      </c>
      <c r="F43" s="46"/>
      <c r="G43" s="46"/>
      <c r="H43" s="46"/>
      <c r="I43" s="46"/>
      <c r="J43" s="48"/>
    </row>
    <row r="44">
      <c r="A44" s="31" t="s">
        <v>591</v>
      </c>
      <c r="B44" s="32"/>
      <c r="C44" s="33" t="s">
        <v>4059</v>
      </c>
      <c r="D44" s="34"/>
      <c r="E44" s="31" t="s">
        <v>4060</v>
      </c>
      <c r="F44" s="34"/>
      <c r="G44" s="34"/>
      <c r="H44" s="34"/>
      <c r="I44" s="35">
        <f>SUMIFS(I45:I50,A45:A50,"P")</f>
        <v>0</v>
      </c>
      <c r="J44" s="36"/>
    </row>
    <row r="45">
      <c r="A45" s="37" t="s">
        <v>593</v>
      </c>
      <c r="B45" s="37">
        <v>9</v>
      </c>
      <c r="C45" s="38" t="s">
        <v>14222</v>
      </c>
      <c r="D45" s="37" t="s">
        <v>595</v>
      </c>
      <c r="E45" s="39" t="s">
        <v>14223</v>
      </c>
      <c r="F45" s="40" t="s">
        <v>597</v>
      </c>
      <c r="G45" s="41">
        <v>400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1040</v>
      </c>
      <c r="F47" s="46"/>
      <c r="G47" s="46"/>
      <c r="H47" s="46"/>
      <c r="I47" s="46"/>
      <c r="J47" s="48"/>
    </row>
    <row r="48">
      <c r="A48" s="37" t="s">
        <v>593</v>
      </c>
      <c r="B48" s="37">
        <v>10</v>
      </c>
      <c r="C48" s="38" t="s">
        <v>1019</v>
      </c>
      <c r="D48" s="37" t="s">
        <v>595</v>
      </c>
      <c r="E48" s="39" t="s">
        <v>1020</v>
      </c>
      <c r="F48" s="40" t="s">
        <v>597</v>
      </c>
      <c r="G48" s="41">
        <v>400</v>
      </c>
      <c r="H48" s="42">
        <v>0</v>
      </c>
      <c r="I48" s="43">
        <f>ROUND(G48*H48,P4)</f>
        <v>0</v>
      </c>
      <c r="J48" s="37"/>
      <c r="O48" s="44">
        <f>I48*0.21</f>
        <v>0</v>
      </c>
      <c r="P48">
        <v>3</v>
      </c>
    </row>
    <row r="49">
      <c r="A49" s="37" t="s">
        <v>598</v>
      </c>
      <c r="B49" s="45"/>
      <c r="C49" s="46"/>
      <c r="D49" s="46"/>
      <c r="E49" s="47" t="s">
        <v>595</v>
      </c>
      <c r="F49" s="46"/>
      <c r="G49" s="46"/>
      <c r="H49" s="46"/>
      <c r="I49" s="46"/>
      <c r="J49" s="48"/>
    </row>
    <row r="50" ht="105">
      <c r="A50" s="37" t="s">
        <v>601</v>
      </c>
      <c r="B50" s="45"/>
      <c r="C50" s="46"/>
      <c r="D50" s="46"/>
      <c r="E50" s="39" t="s">
        <v>14226</v>
      </c>
      <c r="F50" s="46"/>
      <c r="G50" s="46"/>
      <c r="H50" s="46"/>
      <c r="I50" s="46"/>
      <c r="J50" s="48"/>
    </row>
    <row r="51">
      <c r="A51" s="31" t="s">
        <v>591</v>
      </c>
      <c r="B51" s="32"/>
      <c r="C51" s="33" t="s">
        <v>3659</v>
      </c>
      <c r="D51" s="34"/>
      <c r="E51" s="31" t="s">
        <v>4123</v>
      </c>
      <c r="F51" s="34"/>
      <c r="G51" s="34"/>
      <c r="H51" s="34"/>
      <c r="I51" s="35">
        <f>SUMIFS(I52:I66,A52:A66,"P")</f>
        <v>0</v>
      </c>
      <c r="J51" s="36"/>
    </row>
    <row r="52">
      <c r="A52" s="37" t="s">
        <v>593</v>
      </c>
      <c r="B52" s="37">
        <v>11</v>
      </c>
      <c r="C52" s="38" t="s">
        <v>14312</v>
      </c>
      <c r="D52" s="37" t="s">
        <v>595</v>
      </c>
      <c r="E52" s="39" t="s">
        <v>14313</v>
      </c>
      <c r="F52" s="40" t="s">
        <v>597</v>
      </c>
      <c r="G52" s="41">
        <v>400</v>
      </c>
      <c r="H52" s="42">
        <v>0</v>
      </c>
      <c r="I52" s="43">
        <f>ROUND(G52*H52,P4)</f>
        <v>0</v>
      </c>
      <c r="J52" s="37"/>
      <c r="O52" s="44">
        <f>I52*0.21</f>
        <v>0</v>
      </c>
      <c r="P52">
        <v>3</v>
      </c>
    </row>
    <row r="53">
      <c r="A53" s="37" t="s">
        <v>598</v>
      </c>
      <c r="B53" s="45"/>
      <c r="C53" s="46"/>
      <c r="D53" s="46"/>
      <c r="E53" s="47" t="s">
        <v>595</v>
      </c>
      <c r="F53" s="46"/>
      <c r="G53" s="46"/>
      <c r="H53" s="46"/>
      <c r="I53" s="46"/>
      <c r="J53" s="48"/>
    </row>
    <row r="54" ht="150">
      <c r="A54" s="37" t="s">
        <v>601</v>
      </c>
      <c r="B54" s="45"/>
      <c r="C54" s="46"/>
      <c r="D54" s="46"/>
      <c r="E54" s="39" t="s">
        <v>14315</v>
      </c>
      <c r="F54" s="46"/>
      <c r="G54" s="46"/>
      <c r="H54" s="46"/>
      <c r="I54" s="46"/>
      <c r="J54" s="48"/>
    </row>
    <row r="55">
      <c r="A55" s="37" t="s">
        <v>593</v>
      </c>
      <c r="B55" s="37">
        <v>12</v>
      </c>
      <c r="C55" s="38" t="s">
        <v>14319</v>
      </c>
      <c r="D55" s="37" t="s">
        <v>595</v>
      </c>
      <c r="E55" s="39" t="s">
        <v>2456</v>
      </c>
      <c r="F55" s="40" t="s">
        <v>608</v>
      </c>
      <c r="G55" s="41">
        <v>15</v>
      </c>
      <c r="H55" s="42">
        <v>0</v>
      </c>
      <c r="I55" s="43">
        <f>ROUND(G55*H55,P4)</f>
        <v>0</v>
      </c>
      <c r="J55" s="37"/>
      <c r="O55" s="44">
        <f>I55*0.21</f>
        <v>0</v>
      </c>
      <c r="P55">
        <v>3</v>
      </c>
    </row>
    <row r="56">
      <c r="A56" s="37" t="s">
        <v>598</v>
      </c>
      <c r="B56" s="45"/>
      <c r="C56" s="46"/>
      <c r="D56" s="46"/>
      <c r="E56" s="47" t="s">
        <v>595</v>
      </c>
      <c r="F56" s="46"/>
      <c r="G56" s="46"/>
      <c r="H56" s="46"/>
      <c r="I56" s="46"/>
      <c r="J56" s="48"/>
    </row>
    <row r="57" ht="120">
      <c r="A57" s="37" t="s">
        <v>601</v>
      </c>
      <c r="B57" s="45"/>
      <c r="C57" s="46"/>
      <c r="D57" s="46"/>
      <c r="E57" s="39" t="s">
        <v>14321</v>
      </c>
      <c r="F57" s="46"/>
      <c r="G57" s="46"/>
      <c r="H57" s="46"/>
      <c r="I57" s="46"/>
      <c r="J57" s="48"/>
    </row>
    <row r="58" ht="30">
      <c r="A58" s="37" t="s">
        <v>593</v>
      </c>
      <c r="B58" s="37">
        <v>13</v>
      </c>
      <c r="C58" s="38" t="s">
        <v>3377</v>
      </c>
      <c r="D58" s="37" t="s">
        <v>595</v>
      </c>
      <c r="E58" s="39" t="s">
        <v>3378</v>
      </c>
      <c r="F58" s="40" t="s">
        <v>608</v>
      </c>
      <c r="G58" s="41">
        <v>28</v>
      </c>
      <c r="H58" s="42">
        <v>0</v>
      </c>
      <c r="I58" s="43">
        <f>ROUND(G58*H58,P4)</f>
        <v>0</v>
      </c>
      <c r="J58" s="37"/>
      <c r="O58" s="44">
        <f>I58*0.21</f>
        <v>0</v>
      </c>
      <c r="P58">
        <v>3</v>
      </c>
    </row>
    <row r="59">
      <c r="A59" s="37" t="s">
        <v>598</v>
      </c>
      <c r="B59" s="45"/>
      <c r="C59" s="46"/>
      <c r="D59" s="46"/>
      <c r="E59" s="47" t="s">
        <v>595</v>
      </c>
      <c r="F59" s="46"/>
      <c r="G59" s="46"/>
      <c r="H59" s="46"/>
      <c r="I59" s="46"/>
      <c r="J59" s="48"/>
    </row>
    <row r="60" ht="120">
      <c r="A60" s="37" t="s">
        <v>601</v>
      </c>
      <c r="B60" s="45"/>
      <c r="C60" s="46"/>
      <c r="D60" s="46"/>
      <c r="E60" s="39" t="s">
        <v>2096</v>
      </c>
      <c r="F60" s="46"/>
      <c r="G60" s="46"/>
      <c r="H60" s="46"/>
      <c r="I60" s="46"/>
      <c r="J60" s="48"/>
    </row>
    <row r="61">
      <c r="A61" s="37" t="s">
        <v>593</v>
      </c>
      <c r="B61" s="37">
        <v>14</v>
      </c>
      <c r="C61" s="38" t="s">
        <v>1259</v>
      </c>
      <c r="D61" s="37" t="s">
        <v>595</v>
      </c>
      <c r="E61" s="39" t="s">
        <v>1260</v>
      </c>
      <c r="F61" s="40" t="s">
        <v>608</v>
      </c>
      <c r="G61" s="41">
        <v>28</v>
      </c>
      <c r="H61" s="42">
        <v>0</v>
      </c>
      <c r="I61" s="43">
        <f>ROUND(G61*H61,P4)</f>
        <v>0</v>
      </c>
      <c r="J61" s="37"/>
      <c r="O61" s="44">
        <f>I61*0.21</f>
        <v>0</v>
      </c>
      <c r="P61">
        <v>3</v>
      </c>
    </row>
    <row r="62">
      <c r="A62" s="37" t="s">
        <v>598</v>
      </c>
      <c r="B62" s="45"/>
      <c r="C62" s="46"/>
      <c r="D62" s="46"/>
      <c r="E62" s="47" t="s">
        <v>595</v>
      </c>
      <c r="F62" s="46"/>
      <c r="G62" s="46"/>
      <c r="H62" s="46"/>
      <c r="I62" s="46"/>
      <c r="J62" s="48"/>
    </row>
    <row r="63" ht="105">
      <c r="A63" s="37" t="s">
        <v>601</v>
      </c>
      <c r="B63" s="45"/>
      <c r="C63" s="46"/>
      <c r="D63" s="46"/>
      <c r="E63" s="39" t="s">
        <v>4128</v>
      </c>
      <c r="F63" s="46"/>
      <c r="G63" s="46"/>
      <c r="H63" s="46"/>
      <c r="I63" s="46"/>
      <c r="J63" s="48"/>
    </row>
    <row r="64">
      <c r="A64" s="37" t="s">
        <v>593</v>
      </c>
      <c r="B64" s="37">
        <v>15</v>
      </c>
      <c r="C64" s="38" t="s">
        <v>4340</v>
      </c>
      <c r="D64" s="37" t="s">
        <v>595</v>
      </c>
      <c r="E64" s="39" t="s">
        <v>3375</v>
      </c>
      <c r="F64" s="40" t="s">
        <v>597</v>
      </c>
      <c r="G64" s="41">
        <v>450</v>
      </c>
      <c r="H64" s="42">
        <v>0</v>
      </c>
      <c r="I64" s="43">
        <f>ROUND(G64*H64,P4)</f>
        <v>0</v>
      </c>
      <c r="J64" s="37"/>
      <c r="O64" s="44">
        <f>I64*0.21</f>
        <v>0</v>
      </c>
      <c r="P64">
        <v>3</v>
      </c>
    </row>
    <row r="65">
      <c r="A65" s="37" t="s">
        <v>598</v>
      </c>
      <c r="B65" s="45"/>
      <c r="C65" s="46"/>
      <c r="D65" s="46"/>
      <c r="E65" s="39" t="s">
        <v>3375</v>
      </c>
      <c r="F65" s="46"/>
      <c r="G65" s="46"/>
      <c r="H65" s="46"/>
      <c r="I65" s="46"/>
      <c r="J65" s="48"/>
    </row>
    <row r="66" ht="60">
      <c r="A66" s="37" t="s">
        <v>601</v>
      </c>
      <c r="B66" s="45"/>
      <c r="C66" s="46"/>
      <c r="D66" s="46"/>
      <c r="E66" s="39" t="s">
        <v>4133</v>
      </c>
      <c r="F66" s="46"/>
      <c r="G66" s="46"/>
      <c r="H66" s="46"/>
      <c r="I66" s="46"/>
      <c r="J66" s="48"/>
    </row>
    <row r="67">
      <c r="A67" s="31" t="s">
        <v>591</v>
      </c>
      <c r="B67" s="32"/>
      <c r="C67" s="33" t="s">
        <v>14244</v>
      </c>
      <c r="D67" s="34"/>
      <c r="E67" s="31" t="s">
        <v>14245</v>
      </c>
      <c r="F67" s="34"/>
      <c r="G67" s="34"/>
      <c r="H67" s="34"/>
      <c r="I67" s="35">
        <f>SUMIFS(I68:I76,A68:A76,"P")</f>
        <v>0</v>
      </c>
      <c r="J67" s="36"/>
    </row>
    <row r="68">
      <c r="A68" s="37" t="s">
        <v>593</v>
      </c>
      <c r="B68" s="37">
        <v>16</v>
      </c>
      <c r="C68" s="38" t="s">
        <v>14520</v>
      </c>
      <c r="D68" s="37" t="s">
        <v>595</v>
      </c>
      <c r="E68" s="39" t="s">
        <v>2689</v>
      </c>
      <c r="F68" s="40" t="s">
        <v>608</v>
      </c>
      <c r="G68" s="41">
        <v>15</v>
      </c>
      <c r="H68" s="42">
        <v>0</v>
      </c>
      <c r="I68" s="43">
        <f>ROUND(G68*H68,P4)</f>
        <v>0</v>
      </c>
      <c r="J68" s="37"/>
      <c r="O68" s="44">
        <f>I68*0.21</f>
        <v>0</v>
      </c>
      <c r="P68">
        <v>3</v>
      </c>
    </row>
    <row r="69">
      <c r="A69" s="37" t="s">
        <v>598</v>
      </c>
      <c r="B69" s="45"/>
      <c r="C69" s="46"/>
      <c r="D69" s="46"/>
      <c r="E69" s="39" t="s">
        <v>2689</v>
      </c>
      <c r="F69" s="46"/>
      <c r="G69" s="46"/>
      <c r="H69" s="46"/>
      <c r="I69" s="46"/>
      <c r="J69" s="48"/>
    </row>
    <row r="70" ht="90">
      <c r="A70" s="37" t="s">
        <v>601</v>
      </c>
      <c r="B70" s="45"/>
      <c r="C70" s="46"/>
      <c r="D70" s="46"/>
      <c r="E70" s="39" t="s">
        <v>14454</v>
      </c>
      <c r="F70" s="46"/>
      <c r="G70" s="46"/>
      <c r="H70" s="46"/>
      <c r="I70" s="46"/>
      <c r="J70" s="48"/>
    </row>
    <row r="71" ht="30">
      <c r="A71" s="37" t="s">
        <v>593</v>
      </c>
      <c r="B71" s="37">
        <v>17</v>
      </c>
      <c r="C71" s="38" t="s">
        <v>14474</v>
      </c>
      <c r="D71" s="37" t="s">
        <v>595</v>
      </c>
      <c r="E71" s="39" t="s">
        <v>14475</v>
      </c>
      <c r="F71" s="40" t="s">
        <v>608</v>
      </c>
      <c r="G71" s="41">
        <v>15</v>
      </c>
      <c r="H71" s="42">
        <v>0</v>
      </c>
      <c r="I71" s="43">
        <f>ROUND(G71*H71,P4)</f>
        <v>0</v>
      </c>
      <c r="J71" s="37"/>
      <c r="O71" s="44">
        <f>I71*0.21</f>
        <v>0</v>
      </c>
      <c r="P71">
        <v>3</v>
      </c>
    </row>
    <row r="72" ht="30">
      <c r="A72" s="37" t="s">
        <v>598</v>
      </c>
      <c r="B72" s="45"/>
      <c r="C72" s="46"/>
      <c r="D72" s="46"/>
      <c r="E72" s="39" t="s">
        <v>14475</v>
      </c>
      <c r="F72" s="46"/>
      <c r="G72" s="46"/>
      <c r="H72" s="46"/>
      <c r="I72" s="46"/>
      <c r="J72" s="48"/>
    </row>
    <row r="73" ht="45">
      <c r="A73" s="37" t="s">
        <v>601</v>
      </c>
      <c r="B73" s="45"/>
      <c r="C73" s="46"/>
      <c r="D73" s="46"/>
      <c r="E73" s="39" t="s">
        <v>14404</v>
      </c>
      <c r="F73" s="46"/>
      <c r="G73" s="46"/>
      <c r="H73" s="46"/>
      <c r="I73" s="46"/>
      <c r="J73" s="48"/>
    </row>
    <row r="74" ht="30">
      <c r="A74" s="37" t="s">
        <v>593</v>
      </c>
      <c r="B74" s="37">
        <v>18</v>
      </c>
      <c r="C74" s="38" t="s">
        <v>14479</v>
      </c>
      <c r="D74" s="37" t="s">
        <v>595</v>
      </c>
      <c r="E74" s="39" t="s">
        <v>14480</v>
      </c>
      <c r="F74" s="40" t="s">
        <v>608</v>
      </c>
      <c r="G74" s="41">
        <v>15</v>
      </c>
      <c r="H74" s="42">
        <v>0</v>
      </c>
      <c r="I74" s="43">
        <f>ROUND(G74*H74,P4)</f>
        <v>0</v>
      </c>
      <c r="J74" s="37"/>
      <c r="O74" s="44">
        <f>I74*0.21</f>
        <v>0</v>
      </c>
      <c r="P74">
        <v>3</v>
      </c>
    </row>
    <row r="75" ht="30">
      <c r="A75" s="37" t="s">
        <v>598</v>
      </c>
      <c r="B75" s="45"/>
      <c r="C75" s="46"/>
      <c r="D75" s="46"/>
      <c r="E75" s="39" t="s">
        <v>14480</v>
      </c>
      <c r="F75" s="46"/>
      <c r="G75" s="46"/>
      <c r="H75" s="46"/>
      <c r="I75" s="46"/>
      <c r="J75" s="48"/>
    </row>
    <row r="76" ht="45">
      <c r="A76" s="37" t="s">
        <v>601</v>
      </c>
      <c r="B76" s="45"/>
      <c r="C76" s="46"/>
      <c r="D76" s="46"/>
      <c r="E76" s="39" t="s">
        <v>14478</v>
      </c>
      <c r="F76" s="46"/>
      <c r="G76" s="46"/>
      <c r="H76" s="46"/>
      <c r="I76" s="46"/>
      <c r="J76" s="48"/>
    </row>
    <row r="77">
      <c r="A77" s="31" t="s">
        <v>591</v>
      </c>
      <c r="B77" s="32"/>
      <c r="C77" s="33" t="s">
        <v>3664</v>
      </c>
      <c r="D77" s="34"/>
      <c r="E77" s="31" t="s">
        <v>4196</v>
      </c>
      <c r="F77" s="34"/>
      <c r="G77" s="34"/>
      <c r="H77" s="34"/>
      <c r="I77" s="35">
        <f>SUMIFS(I78:I98,A78:A98,"P")</f>
        <v>0</v>
      </c>
      <c r="J77" s="36"/>
    </row>
    <row r="78" ht="30">
      <c r="A78" s="37" t="s">
        <v>593</v>
      </c>
      <c r="B78" s="37">
        <v>19</v>
      </c>
      <c r="C78" s="38" t="s">
        <v>3063</v>
      </c>
      <c r="D78" s="37" t="s">
        <v>595</v>
      </c>
      <c r="E78" s="39" t="s">
        <v>3960</v>
      </c>
      <c r="F78" s="40" t="s">
        <v>608</v>
      </c>
      <c r="G78" s="41">
        <v>1</v>
      </c>
      <c r="H78" s="42">
        <v>0</v>
      </c>
      <c r="I78" s="43">
        <f>ROUND(G78*H78,P4)</f>
        <v>0</v>
      </c>
      <c r="J78" s="37"/>
      <c r="O78" s="44">
        <f>I78*0.21</f>
        <v>0</v>
      </c>
      <c r="P78">
        <v>3</v>
      </c>
    </row>
    <row r="79">
      <c r="A79" s="37" t="s">
        <v>598</v>
      </c>
      <c r="B79" s="45"/>
      <c r="C79" s="46"/>
      <c r="D79" s="46"/>
      <c r="E79" s="47" t="s">
        <v>595</v>
      </c>
      <c r="F79" s="46"/>
      <c r="G79" s="46"/>
      <c r="H79" s="46"/>
      <c r="I79" s="46"/>
      <c r="J79" s="48"/>
    </row>
    <row r="80" ht="135">
      <c r="A80" s="37" t="s">
        <v>601</v>
      </c>
      <c r="B80" s="45"/>
      <c r="C80" s="46"/>
      <c r="D80" s="46"/>
      <c r="E80" s="39" t="s">
        <v>1065</v>
      </c>
      <c r="F80" s="46"/>
      <c r="G80" s="46"/>
      <c r="H80" s="46"/>
      <c r="I80" s="46"/>
      <c r="J80" s="48"/>
    </row>
    <row r="81" ht="30">
      <c r="A81" s="37" t="s">
        <v>593</v>
      </c>
      <c r="B81" s="37">
        <v>20</v>
      </c>
      <c r="C81" s="38" t="s">
        <v>3070</v>
      </c>
      <c r="D81" s="37" t="s">
        <v>595</v>
      </c>
      <c r="E81" s="39" t="s">
        <v>3071</v>
      </c>
      <c r="F81" s="40" t="s">
        <v>608</v>
      </c>
      <c r="G81" s="41">
        <v>1</v>
      </c>
      <c r="H81" s="42">
        <v>0</v>
      </c>
      <c r="I81" s="43">
        <f>ROUND(G81*H81,P4)</f>
        <v>0</v>
      </c>
      <c r="J81" s="37"/>
      <c r="O81" s="44">
        <f>I81*0.21</f>
        <v>0</v>
      </c>
      <c r="P81">
        <v>3</v>
      </c>
    </row>
    <row r="82">
      <c r="A82" s="37" t="s">
        <v>598</v>
      </c>
      <c r="B82" s="45"/>
      <c r="C82" s="46"/>
      <c r="D82" s="46"/>
      <c r="E82" s="47" t="s">
        <v>595</v>
      </c>
      <c r="F82" s="46"/>
      <c r="G82" s="46"/>
      <c r="H82" s="46"/>
      <c r="I82" s="46"/>
      <c r="J82" s="48"/>
    </row>
    <row r="83" ht="105">
      <c r="A83" s="37" t="s">
        <v>601</v>
      </c>
      <c r="B83" s="45"/>
      <c r="C83" s="46"/>
      <c r="D83" s="46"/>
      <c r="E83" s="39" t="s">
        <v>4206</v>
      </c>
      <c r="F83" s="46"/>
      <c r="G83" s="46"/>
      <c r="H83" s="46"/>
      <c r="I83" s="46"/>
      <c r="J83" s="48"/>
    </row>
    <row r="84">
      <c r="A84" s="37" t="s">
        <v>593</v>
      </c>
      <c r="B84" s="37">
        <v>21</v>
      </c>
      <c r="C84" s="38" t="s">
        <v>3326</v>
      </c>
      <c r="D84" s="37" t="s">
        <v>595</v>
      </c>
      <c r="E84" s="39" t="s">
        <v>3327</v>
      </c>
      <c r="F84" s="40" t="s">
        <v>608</v>
      </c>
      <c r="G84" s="41">
        <v>1</v>
      </c>
      <c r="H84" s="42">
        <v>0</v>
      </c>
      <c r="I84" s="43">
        <f>ROUND(G84*H84,P4)</f>
        <v>0</v>
      </c>
      <c r="J84" s="37"/>
      <c r="O84" s="44">
        <f>I84*0.21</f>
        <v>0</v>
      </c>
      <c r="P84">
        <v>3</v>
      </c>
    </row>
    <row r="85">
      <c r="A85" s="37" t="s">
        <v>598</v>
      </c>
      <c r="B85" s="45"/>
      <c r="C85" s="46"/>
      <c r="D85" s="46"/>
      <c r="E85" s="47" t="s">
        <v>595</v>
      </c>
      <c r="F85" s="46"/>
      <c r="G85" s="46"/>
      <c r="H85" s="46"/>
      <c r="I85" s="46"/>
      <c r="J85" s="48"/>
    </row>
    <row r="86" ht="105">
      <c r="A86" s="37" t="s">
        <v>601</v>
      </c>
      <c r="B86" s="45"/>
      <c r="C86" s="46"/>
      <c r="D86" s="46"/>
      <c r="E86" s="39" t="s">
        <v>4217</v>
      </c>
      <c r="F86" s="46"/>
      <c r="G86" s="46"/>
      <c r="H86" s="46"/>
      <c r="I86" s="46"/>
      <c r="J86" s="48"/>
    </row>
    <row r="87" ht="30">
      <c r="A87" s="37" t="s">
        <v>593</v>
      </c>
      <c r="B87" s="37">
        <v>22</v>
      </c>
      <c r="C87" s="38" t="s">
        <v>14427</v>
      </c>
      <c r="D87" s="37" t="s">
        <v>595</v>
      </c>
      <c r="E87" s="39" t="s">
        <v>14428</v>
      </c>
      <c r="F87" s="40" t="s">
        <v>608</v>
      </c>
      <c r="G87" s="41">
        <v>1</v>
      </c>
      <c r="H87" s="42">
        <v>0</v>
      </c>
      <c r="I87" s="43">
        <f>ROUND(G87*H87,P4)</f>
        <v>0</v>
      </c>
      <c r="J87" s="37"/>
      <c r="O87" s="44">
        <f>I87*0.21</f>
        <v>0</v>
      </c>
      <c r="P87">
        <v>3</v>
      </c>
    </row>
    <row r="88">
      <c r="A88" s="37" t="s">
        <v>598</v>
      </c>
      <c r="B88" s="45"/>
      <c r="C88" s="46"/>
      <c r="D88" s="46"/>
      <c r="E88" s="47" t="s">
        <v>595</v>
      </c>
      <c r="F88" s="46"/>
      <c r="G88" s="46"/>
      <c r="H88" s="46"/>
      <c r="I88" s="46"/>
      <c r="J88" s="48"/>
    </row>
    <row r="89" ht="105">
      <c r="A89" s="37" t="s">
        <v>601</v>
      </c>
      <c r="B89" s="45"/>
      <c r="C89" s="46"/>
      <c r="D89" s="46"/>
      <c r="E89" s="39" t="s">
        <v>4217</v>
      </c>
      <c r="F89" s="46"/>
      <c r="G89" s="46"/>
      <c r="H89" s="46"/>
      <c r="I89" s="46"/>
      <c r="J89" s="48"/>
    </row>
    <row r="90">
      <c r="A90" s="37" t="s">
        <v>593</v>
      </c>
      <c r="B90" s="37">
        <v>23</v>
      </c>
      <c r="C90" s="38" t="s">
        <v>1265</v>
      </c>
      <c r="D90" s="37" t="s">
        <v>595</v>
      </c>
      <c r="E90" s="39" t="s">
        <v>1266</v>
      </c>
      <c r="F90" s="40" t="s">
        <v>624</v>
      </c>
      <c r="G90" s="41">
        <v>8</v>
      </c>
      <c r="H90" s="42">
        <v>0</v>
      </c>
      <c r="I90" s="43">
        <f>ROUND(G90*H90,P4)</f>
        <v>0</v>
      </c>
      <c r="J90" s="37"/>
      <c r="O90" s="44">
        <f>I90*0.21</f>
        <v>0</v>
      </c>
      <c r="P90">
        <v>3</v>
      </c>
    </row>
    <row r="91">
      <c r="A91" s="37" t="s">
        <v>598</v>
      </c>
      <c r="B91" s="45"/>
      <c r="C91" s="46"/>
      <c r="D91" s="46"/>
      <c r="E91" s="47" t="s">
        <v>595</v>
      </c>
      <c r="F91" s="46"/>
      <c r="G91" s="46"/>
      <c r="H91" s="46"/>
      <c r="I91" s="46"/>
      <c r="J91" s="48"/>
    </row>
    <row r="92" ht="120">
      <c r="A92" s="37" t="s">
        <v>601</v>
      </c>
      <c r="B92" s="45"/>
      <c r="C92" s="46"/>
      <c r="D92" s="46"/>
      <c r="E92" s="39" t="s">
        <v>3667</v>
      </c>
      <c r="F92" s="46"/>
      <c r="G92" s="46"/>
      <c r="H92" s="46"/>
      <c r="I92" s="46"/>
      <c r="J92" s="48"/>
    </row>
    <row r="93">
      <c r="A93" s="37" t="s">
        <v>593</v>
      </c>
      <c r="B93" s="37">
        <v>24</v>
      </c>
      <c r="C93" s="38" t="s">
        <v>3075</v>
      </c>
      <c r="D93" s="37" t="s">
        <v>595</v>
      </c>
      <c r="E93" s="39" t="s">
        <v>3076</v>
      </c>
      <c r="F93" s="40" t="s">
        <v>624</v>
      </c>
      <c r="G93" s="41">
        <v>8</v>
      </c>
      <c r="H93" s="42">
        <v>0</v>
      </c>
      <c r="I93" s="43">
        <f>ROUND(G93*H93,P4)</f>
        <v>0</v>
      </c>
      <c r="J93" s="37"/>
      <c r="O93" s="44">
        <f>I93*0.21</f>
        <v>0</v>
      </c>
      <c r="P93">
        <v>3</v>
      </c>
    </row>
    <row r="94">
      <c r="A94" s="37" t="s">
        <v>598</v>
      </c>
      <c r="B94" s="45"/>
      <c r="C94" s="46"/>
      <c r="D94" s="46"/>
      <c r="E94" s="47" t="s">
        <v>595</v>
      </c>
      <c r="F94" s="46"/>
      <c r="G94" s="46"/>
      <c r="H94" s="46"/>
      <c r="I94" s="46"/>
      <c r="J94" s="48"/>
    </row>
    <row r="95" ht="105">
      <c r="A95" s="37" t="s">
        <v>601</v>
      </c>
      <c r="B95" s="45"/>
      <c r="C95" s="46"/>
      <c r="D95" s="46"/>
      <c r="E95" s="39" t="s">
        <v>4223</v>
      </c>
      <c r="F95" s="46"/>
      <c r="G95" s="46"/>
      <c r="H95" s="46"/>
      <c r="I95" s="46"/>
      <c r="J95" s="48"/>
    </row>
    <row r="96">
      <c r="A96" s="37" t="s">
        <v>593</v>
      </c>
      <c r="B96" s="37">
        <v>25</v>
      </c>
      <c r="C96" s="38" t="s">
        <v>1268</v>
      </c>
      <c r="D96" s="37" t="s">
        <v>595</v>
      </c>
      <c r="E96" s="39" t="s">
        <v>1269</v>
      </c>
      <c r="F96" s="40" t="s">
        <v>624</v>
      </c>
      <c r="G96" s="41">
        <v>8</v>
      </c>
      <c r="H96" s="42">
        <v>0</v>
      </c>
      <c r="I96" s="43">
        <f>ROUND(G96*H96,P4)</f>
        <v>0</v>
      </c>
      <c r="J96" s="37"/>
      <c r="O96" s="44">
        <f>I96*0.21</f>
        <v>0</v>
      </c>
      <c r="P96">
        <v>3</v>
      </c>
    </row>
    <row r="97">
      <c r="A97" s="37" t="s">
        <v>598</v>
      </c>
      <c r="B97" s="45"/>
      <c r="C97" s="46"/>
      <c r="D97" s="46"/>
      <c r="E97" s="47" t="s">
        <v>595</v>
      </c>
      <c r="F97" s="46"/>
      <c r="G97" s="46"/>
      <c r="H97" s="46"/>
      <c r="I97" s="46"/>
      <c r="J97" s="48"/>
    </row>
    <row r="98" ht="105">
      <c r="A98" s="37" t="s">
        <v>601</v>
      </c>
      <c r="B98" s="45"/>
      <c r="C98" s="46"/>
      <c r="D98" s="46"/>
      <c r="E98" s="39" t="s">
        <v>3668</v>
      </c>
      <c r="F98" s="46"/>
      <c r="G98" s="46"/>
      <c r="H98" s="46"/>
      <c r="I98" s="46"/>
      <c r="J98" s="48"/>
    </row>
    <row r="99">
      <c r="A99" s="31" t="s">
        <v>591</v>
      </c>
      <c r="B99" s="32"/>
      <c r="C99" s="33" t="s">
        <v>1812</v>
      </c>
      <c r="D99" s="34"/>
      <c r="E99" s="31" t="s">
        <v>1813</v>
      </c>
      <c r="F99" s="34"/>
      <c r="G99" s="34"/>
      <c r="H99" s="34"/>
      <c r="I99" s="35">
        <f>SUMIFS(I100:I109,A100:A109,"P")</f>
        <v>0</v>
      </c>
      <c r="J99" s="36"/>
    </row>
    <row r="100" ht="45">
      <c r="A100" s="37" t="s">
        <v>593</v>
      </c>
      <c r="B100" s="37">
        <v>26</v>
      </c>
      <c r="C100" s="38" t="s">
        <v>1124</v>
      </c>
      <c r="D100" s="37" t="s">
        <v>1125</v>
      </c>
      <c r="E100" s="39" t="s">
        <v>1126</v>
      </c>
      <c r="F100" s="40" t="s">
        <v>1127</v>
      </c>
      <c r="G100" s="41">
        <v>66.5</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30">
      <c r="A102" s="37" t="s">
        <v>599</v>
      </c>
      <c r="B102" s="45"/>
      <c r="C102" s="46"/>
      <c r="D102" s="46"/>
      <c r="E102" s="49" t="s">
        <v>14838</v>
      </c>
      <c r="F102" s="46"/>
      <c r="G102" s="46"/>
      <c r="H102" s="46"/>
      <c r="I102" s="46"/>
      <c r="J102" s="48"/>
    </row>
    <row r="103" ht="120">
      <c r="A103" s="37" t="s">
        <v>601</v>
      </c>
      <c r="B103" s="45"/>
      <c r="C103" s="46"/>
      <c r="D103" s="46"/>
      <c r="E103" s="39" t="s">
        <v>1819</v>
      </c>
      <c r="F103" s="46"/>
      <c r="G103" s="46"/>
      <c r="H103" s="46"/>
      <c r="I103" s="46"/>
      <c r="J103" s="48"/>
    </row>
    <row r="104" ht="45">
      <c r="A104" s="37" t="s">
        <v>593</v>
      </c>
      <c r="B104" s="37">
        <v>27</v>
      </c>
      <c r="C104" s="38" t="s">
        <v>1133</v>
      </c>
      <c r="D104" s="37" t="s">
        <v>1134</v>
      </c>
      <c r="E104" s="39" t="s">
        <v>1135</v>
      </c>
      <c r="F104" s="40" t="s">
        <v>1127</v>
      </c>
      <c r="G104" s="41">
        <v>1</v>
      </c>
      <c r="H104" s="42">
        <v>0</v>
      </c>
      <c r="I104" s="43">
        <f>ROUND(G104*H104,P4)</f>
        <v>0</v>
      </c>
      <c r="J104" s="37"/>
      <c r="O104" s="44">
        <f>I104*0.21</f>
        <v>0</v>
      </c>
      <c r="P104">
        <v>3</v>
      </c>
    </row>
    <row r="105">
      <c r="A105" s="37" t="s">
        <v>598</v>
      </c>
      <c r="B105" s="45"/>
      <c r="C105" s="46"/>
      <c r="D105" s="46"/>
      <c r="E105" s="39" t="s">
        <v>1817</v>
      </c>
      <c r="F105" s="46"/>
      <c r="G105" s="46"/>
      <c r="H105" s="46"/>
      <c r="I105" s="46"/>
      <c r="J105" s="48"/>
    </row>
    <row r="106" ht="120">
      <c r="A106" s="37" t="s">
        <v>601</v>
      </c>
      <c r="B106" s="45"/>
      <c r="C106" s="46"/>
      <c r="D106" s="46"/>
      <c r="E106" s="39" t="s">
        <v>1819</v>
      </c>
      <c r="F106" s="46"/>
      <c r="G106" s="46"/>
      <c r="H106" s="46"/>
      <c r="I106" s="46"/>
      <c r="J106" s="48"/>
    </row>
    <row r="107" ht="60">
      <c r="A107" s="37" t="s">
        <v>593</v>
      </c>
      <c r="B107" s="37">
        <v>28</v>
      </c>
      <c r="C107" s="38" t="s">
        <v>1136</v>
      </c>
      <c r="D107" s="37" t="s">
        <v>1137</v>
      </c>
      <c r="E107" s="39" t="s">
        <v>1138</v>
      </c>
      <c r="F107" s="40" t="s">
        <v>1127</v>
      </c>
      <c r="G107" s="41">
        <v>6</v>
      </c>
      <c r="H107" s="42">
        <v>0</v>
      </c>
      <c r="I107" s="43">
        <f>ROUND(G107*H107,P4)</f>
        <v>0</v>
      </c>
      <c r="J107" s="37"/>
      <c r="O107" s="44">
        <f>I107*0.21</f>
        <v>0</v>
      </c>
      <c r="P107">
        <v>3</v>
      </c>
    </row>
    <row r="108">
      <c r="A108" s="37" t="s">
        <v>598</v>
      </c>
      <c r="B108" s="45"/>
      <c r="C108" s="46"/>
      <c r="D108" s="46"/>
      <c r="E108" s="39" t="s">
        <v>1817</v>
      </c>
      <c r="F108" s="46"/>
      <c r="G108" s="46"/>
      <c r="H108" s="46"/>
      <c r="I108" s="46"/>
      <c r="J108" s="48"/>
    </row>
    <row r="109" ht="120">
      <c r="A109" s="37" t="s">
        <v>601</v>
      </c>
      <c r="B109" s="50"/>
      <c r="C109" s="51"/>
      <c r="D109" s="51"/>
      <c r="E109" s="39" t="s">
        <v>1819</v>
      </c>
      <c r="F109" s="51"/>
      <c r="G109" s="51"/>
      <c r="H109" s="51"/>
      <c r="I109" s="51"/>
      <c r="J109" s="52"/>
    </row>
  </sheetData>
  <sheetProtection sheet="1" objects="1" scenarios="1" spinCount="100000" saltValue="+RgPffkuqYa+1OVaMmRPBF3IGsUGmYi7KJMws+n5O47D6ecQkzwXvqNXisW13bJSmu93RANHIJQKtVff6IyChg==" hashValue="BVl7ypLnV0s0PAIbFVi97dB793YGdW/j66YMXc6SWkAJmg68wKIz5DXBPI+ROYE0fuEk2MRg80/j/CCDlWaIW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14839</v>
      </c>
      <c r="I3" s="25">
        <f>SUMIFS(I11:I129,A11:A129,"SD")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14839</v>
      </c>
      <c r="D7" s="22"/>
      <c r="E7" s="23" t="s">
        <v>547</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40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50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SUMIFS(I23:I25,A23:A25,"P")</f>
        <v>0</v>
      </c>
      <c r="J22" s="36"/>
    </row>
    <row r="23">
      <c r="A23" s="37" t="s">
        <v>593</v>
      </c>
      <c r="B23" s="37">
        <v>4</v>
      </c>
      <c r="C23" s="38" t="s">
        <v>1001</v>
      </c>
      <c r="D23" s="37" t="s">
        <v>595</v>
      </c>
      <c r="E23" s="39" t="s">
        <v>1002</v>
      </c>
      <c r="F23" s="40" t="s">
        <v>597</v>
      </c>
      <c r="G23" s="41">
        <v>90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14288</v>
      </c>
      <c r="F25" s="46"/>
      <c r="G25" s="46"/>
      <c r="H25" s="46"/>
      <c r="I25" s="46"/>
      <c r="J25" s="48"/>
    </row>
    <row r="26">
      <c r="A26" s="31" t="s">
        <v>591</v>
      </c>
      <c r="B26" s="32"/>
      <c r="C26" s="33" t="s">
        <v>14213</v>
      </c>
      <c r="D26" s="34"/>
      <c r="E26" s="31" t="s">
        <v>14214</v>
      </c>
      <c r="F26" s="34"/>
      <c r="G26" s="34"/>
      <c r="H26" s="34"/>
      <c r="I26" s="35">
        <f>SUMIFS(I27:I29,A27:A29,"P")</f>
        <v>0</v>
      </c>
      <c r="J26" s="36"/>
    </row>
    <row r="27">
      <c r="A27" s="37" t="s">
        <v>593</v>
      </c>
      <c r="B27" s="37">
        <v>5</v>
      </c>
      <c r="C27" s="38" t="s">
        <v>644</v>
      </c>
      <c r="D27" s="37" t="s">
        <v>595</v>
      </c>
      <c r="E27" s="39" t="s">
        <v>645</v>
      </c>
      <c r="F27" s="40" t="s">
        <v>641</v>
      </c>
      <c r="G27" s="41">
        <v>40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5259</v>
      </c>
      <c r="D31" s="37" t="s">
        <v>595</v>
      </c>
      <c r="E31" s="39" t="s">
        <v>5260</v>
      </c>
      <c r="F31" s="40" t="s">
        <v>989</v>
      </c>
      <c r="G31" s="41">
        <v>1</v>
      </c>
      <c r="H31" s="42">
        <v>0</v>
      </c>
      <c r="I31" s="43">
        <f>ROUND(G31*H31,P4)</f>
        <v>0</v>
      </c>
      <c r="J31" s="37"/>
      <c r="O31" s="44">
        <f>I31*0.21</f>
        <v>0</v>
      </c>
      <c r="P31">
        <v>3</v>
      </c>
    </row>
    <row r="32">
      <c r="A32" s="37" t="s">
        <v>598</v>
      </c>
      <c r="B32" s="45"/>
      <c r="C32" s="46"/>
      <c r="D32" s="46"/>
      <c r="E32" s="39" t="s">
        <v>5260</v>
      </c>
      <c r="F32" s="46"/>
      <c r="G32" s="46"/>
      <c r="H32" s="46"/>
      <c r="I32" s="46"/>
      <c r="J32" s="48"/>
    </row>
    <row r="33" ht="30">
      <c r="A33" s="37" t="s">
        <v>601</v>
      </c>
      <c r="B33" s="45"/>
      <c r="C33" s="46"/>
      <c r="D33" s="46"/>
      <c r="E33" s="39" t="s">
        <v>14793</v>
      </c>
      <c r="F33" s="46"/>
      <c r="G33" s="46"/>
      <c r="H33" s="46"/>
      <c r="I33" s="46"/>
      <c r="J33" s="48"/>
    </row>
    <row r="34">
      <c r="A34" s="37" t="s">
        <v>593</v>
      </c>
      <c r="B34" s="37">
        <v>7</v>
      </c>
      <c r="C34" s="38" t="s">
        <v>14751</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4055</v>
      </c>
      <c r="D41" s="34"/>
      <c r="E41" s="31" t="s">
        <v>4056</v>
      </c>
      <c r="F41" s="34"/>
      <c r="G41" s="34"/>
      <c r="H41" s="34"/>
      <c r="I41" s="35">
        <f>SUMIFS(I42:I47,A42:A47,"P")</f>
        <v>0</v>
      </c>
      <c r="J41" s="36"/>
    </row>
    <row r="42" ht="30">
      <c r="A42" s="37" t="s">
        <v>593</v>
      </c>
      <c r="B42" s="37">
        <v>9</v>
      </c>
      <c r="C42" s="38" t="s">
        <v>3026</v>
      </c>
      <c r="D42" s="37" t="s">
        <v>595</v>
      </c>
      <c r="E42" s="39" t="s">
        <v>3027</v>
      </c>
      <c r="F42" s="40" t="s">
        <v>608</v>
      </c>
      <c r="G42" s="41">
        <v>4</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SUMIFS(I49:I60,A49:A60,"P")</f>
        <v>0</v>
      </c>
      <c r="J48" s="36"/>
    </row>
    <row r="49">
      <c r="A49" s="37" t="s">
        <v>593</v>
      </c>
      <c r="B49" s="37">
        <v>11</v>
      </c>
      <c r="C49" s="38" t="s">
        <v>1013</v>
      </c>
      <c r="D49" s="37" t="s">
        <v>595</v>
      </c>
      <c r="E49" s="39" t="s">
        <v>1014</v>
      </c>
      <c r="F49" s="40" t="s">
        <v>597</v>
      </c>
      <c r="G49" s="41">
        <v>140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270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140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140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c r="A61" s="31" t="s">
        <v>591</v>
      </c>
      <c r="B61" s="32"/>
      <c r="C61" s="33" t="s">
        <v>4093</v>
      </c>
      <c r="D61" s="34"/>
      <c r="E61" s="31" t="s">
        <v>4094</v>
      </c>
      <c r="F61" s="34"/>
      <c r="G61" s="34"/>
      <c r="H61" s="34"/>
      <c r="I61" s="35">
        <f>SUMIFS(I62:I70,A62:A70,"P")</f>
        <v>0</v>
      </c>
      <c r="J61" s="36"/>
    </row>
    <row r="62">
      <c r="A62" s="37" t="s">
        <v>593</v>
      </c>
      <c r="B62" s="37">
        <v>15</v>
      </c>
      <c r="C62" s="38" t="s">
        <v>3413</v>
      </c>
      <c r="D62" s="37" t="s">
        <v>595</v>
      </c>
      <c r="E62" s="39" t="s">
        <v>3414</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135">
      <c r="A64" s="37" t="s">
        <v>601</v>
      </c>
      <c r="B64" s="45"/>
      <c r="C64" s="46"/>
      <c r="D64" s="46"/>
      <c r="E64" s="39" t="s">
        <v>14310</v>
      </c>
      <c r="F64" s="46"/>
      <c r="G64" s="46"/>
      <c r="H64" s="46"/>
      <c r="I64" s="46"/>
      <c r="J64" s="48"/>
    </row>
    <row r="65" ht="30">
      <c r="A65" s="37" t="s">
        <v>593</v>
      </c>
      <c r="B65" s="37">
        <v>16</v>
      </c>
      <c r="C65" s="38" t="s">
        <v>1025</v>
      </c>
      <c r="D65" s="37" t="s">
        <v>595</v>
      </c>
      <c r="E65" s="39" t="s">
        <v>1026</v>
      </c>
      <c r="F65" s="40" t="s">
        <v>608</v>
      </c>
      <c r="G65" s="41">
        <v>3</v>
      </c>
      <c r="H65" s="42">
        <v>0</v>
      </c>
      <c r="I65" s="43">
        <f>ROUND(G65*H65,P4)</f>
        <v>0</v>
      </c>
      <c r="J65" s="37"/>
      <c r="O65" s="44">
        <f>I65*0.21</f>
        <v>0</v>
      </c>
      <c r="P65">
        <v>3</v>
      </c>
    </row>
    <row r="66">
      <c r="A66" s="37" t="s">
        <v>598</v>
      </c>
      <c r="B66" s="45"/>
      <c r="C66" s="46"/>
      <c r="D66" s="46"/>
      <c r="E66" s="47" t="s">
        <v>595</v>
      </c>
      <c r="F66" s="46"/>
      <c r="G66" s="46"/>
      <c r="H66" s="46"/>
      <c r="I66" s="46"/>
      <c r="J66" s="48"/>
    </row>
    <row r="67" ht="120">
      <c r="A67" s="37" t="s">
        <v>601</v>
      </c>
      <c r="B67" s="45"/>
      <c r="C67" s="46"/>
      <c r="D67" s="46"/>
      <c r="E67" s="39" t="s">
        <v>14311</v>
      </c>
      <c r="F67" s="46"/>
      <c r="G67" s="46"/>
      <c r="H67" s="46"/>
      <c r="I67" s="46"/>
      <c r="J67" s="48"/>
    </row>
    <row r="68">
      <c r="A68" s="37" t="s">
        <v>593</v>
      </c>
      <c r="B68" s="37">
        <v>17</v>
      </c>
      <c r="C68" s="38" t="s">
        <v>1376</v>
      </c>
      <c r="D68" s="37" t="s">
        <v>595</v>
      </c>
      <c r="E68" s="39" t="s">
        <v>1377</v>
      </c>
      <c r="F68" s="40" t="s">
        <v>597</v>
      </c>
      <c r="G68" s="41">
        <v>140</v>
      </c>
      <c r="H68" s="42">
        <v>0</v>
      </c>
      <c r="I68" s="43">
        <f>ROUND(G68*H68,P4)</f>
        <v>0</v>
      </c>
      <c r="J68" s="37"/>
      <c r="O68" s="44">
        <f>I68*0.21</f>
        <v>0</v>
      </c>
      <c r="P68">
        <v>3</v>
      </c>
    </row>
    <row r="69">
      <c r="A69" s="37" t="s">
        <v>598</v>
      </c>
      <c r="B69" s="45"/>
      <c r="C69" s="46"/>
      <c r="D69" s="46"/>
      <c r="E69" s="47" t="s">
        <v>595</v>
      </c>
      <c r="F69" s="46"/>
      <c r="G69" s="46"/>
      <c r="H69" s="46"/>
      <c r="I69" s="46"/>
      <c r="J69" s="48"/>
    </row>
    <row r="70" ht="105">
      <c r="A70" s="37" t="s">
        <v>601</v>
      </c>
      <c r="B70" s="45"/>
      <c r="C70" s="46"/>
      <c r="D70" s="46"/>
      <c r="E70" s="39" t="s">
        <v>4095</v>
      </c>
      <c r="F70" s="46"/>
      <c r="G70" s="46"/>
      <c r="H70" s="46"/>
      <c r="I70" s="46"/>
      <c r="J70" s="48"/>
    </row>
    <row r="71">
      <c r="A71" s="31" t="s">
        <v>591</v>
      </c>
      <c r="B71" s="32"/>
      <c r="C71" s="33" t="s">
        <v>3659</v>
      </c>
      <c r="D71" s="34"/>
      <c r="E71" s="31" t="s">
        <v>4123</v>
      </c>
      <c r="F71" s="34"/>
      <c r="G71" s="34"/>
      <c r="H71" s="34"/>
      <c r="I71" s="35">
        <f>SUMIFS(I72:I83,A72:A83,"P")</f>
        <v>0</v>
      </c>
      <c r="J71" s="36"/>
    </row>
    <row r="72">
      <c r="A72" s="37" t="s">
        <v>593</v>
      </c>
      <c r="B72" s="37">
        <v>18</v>
      </c>
      <c r="C72" s="38" t="s">
        <v>14840</v>
      </c>
      <c r="D72" s="37" t="s">
        <v>595</v>
      </c>
      <c r="E72" s="39" t="s">
        <v>14351</v>
      </c>
      <c r="F72" s="40" t="s">
        <v>608</v>
      </c>
      <c r="G72" s="41">
        <v>2</v>
      </c>
      <c r="H72" s="42">
        <v>0</v>
      </c>
      <c r="I72" s="43">
        <f>ROUND(G72*H72,P4)</f>
        <v>0</v>
      </c>
      <c r="J72" s="37"/>
      <c r="O72" s="44">
        <f>I72*0.21</f>
        <v>0</v>
      </c>
      <c r="P72">
        <v>3</v>
      </c>
    </row>
    <row r="73">
      <c r="A73" s="37" t="s">
        <v>598</v>
      </c>
      <c r="B73" s="45"/>
      <c r="C73" s="46"/>
      <c r="D73" s="46"/>
      <c r="E73" s="39" t="s">
        <v>14351</v>
      </c>
      <c r="F73" s="46"/>
      <c r="G73" s="46"/>
      <c r="H73" s="46"/>
      <c r="I73" s="46"/>
      <c r="J73" s="48"/>
    </row>
    <row r="74" ht="60">
      <c r="A74" s="37" t="s">
        <v>601</v>
      </c>
      <c r="B74" s="45"/>
      <c r="C74" s="46"/>
      <c r="D74" s="46"/>
      <c r="E74" s="39" t="s">
        <v>14841</v>
      </c>
      <c r="F74" s="46"/>
      <c r="G74" s="46"/>
      <c r="H74" s="46"/>
      <c r="I74" s="46"/>
      <c r="J74" s="48"/>
    </row>
    <row r="75" ht="30">
      <c r="A75" s="37" t="s">
        <v>593</v>
      </c>
      <c r="B75" s="37">
        <v>19</v>
      </c>
      <c r="C75" s="38" t="s">
        <v>4124</v>
      </c>
      <c r="D75" s="37" t="s">
        <v>595</v>
      </c>
      <c r="E75" s="39" t="s">
        <v>4125</v>
      </c>
      <c r="F75" s="40" t="s">
        <v>608</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20">
      <c r="A77" s="37" t="s">
        <v>601</v>
      </c>
      <c r="B77" s="45"/>
      <c r="C77" s="46"/>
      <c r="D77" s="46"/>
      <c r="E77" s="39" t="s">
        <v>2096</v>
      </c>
      <c r="F77" s="46"/>
      <c r="G77" s="46"/>
      <c r="H77" s="46"/>
      <c r="I77" s="46"/>
      <c r="J77" s="48"/>
    </row>
    <row r="78">
      <c r="A78" s="37" t="s">
        <v>593</v>
      </c>
      <c r="B78" s="37">
        <v>20</v>
      </c>
      <c r="C78" s="38" t="s">
        <v>4340</v>
      </c>
      <c r="D78" s="37" t="s">
        <v>595</v>
      </c>
      <c r="E78" s="39" t="s">
        <v>3375</v>
      </c>
      <c r="F78" s="40" t="s">
        <v>597</v>
      </c>
      <c r="G78" s="41">
        <v>205</v>
      </c>
      <c r="H78" s="42">
        <v>0</v>
      </c>
      <c r="I78" s="43">
        <f>ROUND(G78*H78,P4)</f>
        <v>0</v>
      </c>
      <c r="J78" s="37"/>
      <c r="O78" s="44">
        <f>I78*0.21</f>
        <v>0</v>
      </c>
      <c r="P78">
        <v>3</v>
      </c>
    </row>
    <row r="79">
      <c r="A79" s="37" t="s">
        <v>598</v>
      </c>
      <c r="B79" s="45"/>
      <c r="C79" s="46"/>
      <c r="D79" s="46"/>
      <c r="E79" s="39" t="s">
        <v>3375</v>
      </c>
      <c r="F79" s="46"/>
      <c r="G79" s="46"/>
      <c r="H79" s="46"/>
      <c r="I79" s="46"/>
      <c r="J79" s="48"/>
    </row>
    <row r="80" ht="60">
      <c r="A80" s="37" t="s">
        <v>601</v>
      </c>
      <c r="B80" s="45"/>
      <c r="C80" s="46"/>
      <c r="D80" s="46"/>
      <c r="E80" s="39" t="s">
        <v>4133</v>
      </c>
      <c r="F80" s="46"/>
      <c r="G80" s="46"/>
      <c r="H80" s="46"/>
      <c r="I80" s="46"/>
      <c r="J80" s="48"/>
    </row>
    <row r="81">
      <c r="A81" s="37" t="s">
        <v>593</v>
      </c>
      <c r="B81" s="37">
        <v>21</v>
      </c>
      <c r="C81" s="38" t="s">
        <v>14842</v>
      </c>
      <c r="D81" s="37" t="s">
        <v>595</v>
      </c>
      <c r="E81" s="39" t="s">
        <v>14843</v>
      </c>
      <c r="F81" s="40" t="s">
        <v>597</v>
      </c>
      <c r="G81" s="41">
        <v>205</v>
      </c>
      <c r="H81" s="42">
        <v>0</v>
      </c>
      <c r="I81" s="43">
        <f>ROUND(G81*H81,P4)</f>
        <v>0</v>
      </c>
      <c r="J81" s="37"/>
      <c r="O81" s="44">
        <f>I81*0.21</f>
        <v>0</v>
      </c>
      <c r="P81">
        <v>3</v>
      </c>
    </row>
    <row r="82">
      <c r="A82" s="37" t="s">
        <v>598</v>
      </c>
      <c r="B82" s="45"/>
      <c r="C82" s="46"/>
      <c r="D82" s="46"/>
      <c r="E82" s="39" t="s">
        <v>14843</v>
      </c>
      <c r="F82" s="46"/>
      <c r="G82" s="46"/>
      <c r="H82" s="46"/>
      <c r="I82" s="46"/>
      <c r="J82" s="48"/>
    </row>
    <row r="83" ht="60">
      <c r="A83" s="37" t="s">
        <v>601</v>
      </c>
      <c r="B83" s="45"/>
      <c r="C83" s="46"/>
      <c r="D83" s="46"/>
      <c r="E83" s="39" t="s">
        <v>4133</v>
      </c>
      <c r="F83" s="46"/>
      <c r="G83" s="46"/>
      <c r="H83" s="46"/>
      <c r="I83" s="46"/>
      <c r="J83" s="48"/>
    </row>
    <row r="84">
      <c r="A84" s="31" t="s">
        <v>591</v>
      </c>
      <c r="B84" s="32"/>
      <c r="C84" s="33" t="s">
        <v>3664</v>
      </c>
      <c r="D84" s="34"/>
      <c r="E84" s="31" t="s">
        <v>4196</v>
      </c>
      <c r="F84" s="34"/>
      <c r="G84" s="34"/>
      <c r="H84" s="34"/>
      <c r="I84" s="35">
        <f>SUMIFS(I85:I108,A85:A108,"P")</f>
        <v>0</v>
      </c>
      <c r="J84" s="36"/>
    </row>
    <row r="85" ht="30">
      <c r="A85" s="37" t="s">
        <v>593</v>
      </c>
      <c r="B85" s="37">
        <v>22</v>
      </c>
      <c r="C85" s="38" t="s">
        <v>1063</v>
      </c>
      <c r="D85" s="37" t="s">
        <v>595</v>
      </c>
      <c r="E85" s="39" t="s">
        <v>1064</v>
      </c>
      <c r="F85" s="40" t="s">
        <v>608</v>
      </c>
      <c r="G85" s="41">
        <v>1</v>
      </c>
      <c r="H85" s="42">
        <v>0</v>
      </c>
      <c r="I85" s="43">
        <f>ROUND(G85*H85,P4)</f>
        <v>0</v>
      </c>
      <c r="J85" s="37"/>
      <c r="O85" s="44">
        <f>I85*0.21</f>
        <v>0</v>
      </c>
      <c r="P85">
        <v>3</v>
      </c>
    </row>
    <row r="86">
      <c r="A86" s="37" t="s">
        <v>598</v>
      </c>
      <c r="B86" s="45"/>
      <c r="C86" s="46"/>
      <c r="D86" s="46"/>
      <c r="E86" s="47" t="s">
        <v>595</v>
      </c>
      <c r="F86" s="46"/>
      <c r="G86" s="46"/>
      <c r="H86" s="46"/>
      <c r="I86" s="46"/>
      <c r="J86" s="48"/>
    </row>
    <row r="87" ht="135">
      <c r="A87" s="37" t="s">
        <v>601</v>
      </c>
      <c r="B87" s="45"/>
      <c r="C87" s="46"/>
      <c r="D87" s="46"/>
      <c r="E87" s="39" t="s">
        <v>1065</v>
      </c>
      <c r="F87" s="46"/>
      <c r="G87" s="46"/>
      <c r="H87" s="46"/>
      <c r="I87" s="46"/>
      <c r="J87" s="48"/>
    </row>
    <row r="88" ht="30">
      <c r="A88" s="37" t="s">
        <v>593</v>
      </c>
      <c r="B88" s="37">
        <v>23</v>
      </c>
      <c r="C88" s="38" t="s">
        <v>3070</v>
      </c>
      <c r="D88" s="37" t="s">
        <v>595</v>
      </c>
      <c r="E88" s="39" t="s">
        <v>3071</v>
      </c>
      <c r="F88" s="40" t="s">
        <v>608</v>
      </c>
      <c r="G88" s="41">
        <v>1</v>
      </c>
      <c r="H88" s="42">
        <v>0</v>
      </c>
      <c r="I88" s="43">
        <f>ROUND(G88*H88,P4)</f>
        <v>0</v>
      </c>
      <c r="J88" s="37"/>
      <c r="O88" s="44">
        <f>I88*0.21</f>
        <v>0</v>
      </c>
      <c r="P88">
        <v>3</v>
      </c>
    </row>
    <row r="89">
      <c r="A89" s="37" t="s">
        <v>598</v>
      </c>
      <c r="B89" s="45"/>
      <c r="C89" s="46"/>
      <c r="D89" s="46"/>
      <c r="E89" s="47" t="s">
        <v>595</v>
      </c>
      <c r="F89" s="46"/>
      <c r="G89" s="46"/>
      <c r="H89" s="46"/>
      <c r="I89" s="46"/>
      <c r="J89" s="48"/>
    </row>
    <row r="90" ht="105">
      <c r="A90" s="37" t="s">
        <v>601</v>
      </c>
      <c r="B90" s="45"/>
      <c r="C90" s="46"/>
      <c r="D90" s="46"/>
      <c r="E90" s="39" t="s">
        <v>4206</v>
      </c>
      <c r="F90" s="46"/>
      <c r="G90" s="46"/>
      <c r="H90" s="46"/>
      <c r="I90" s="46"/>
      <c r="J90" s="48"/>
    </row>
    <row r="91">
      <c r="A91" s="37" t="s">
        <v>593</v>
      </c>
      <c r="B91" s="37">
        <v>24</v>
      </c>
      <c r="C91" s="38" t="s">
        <v>14336</v>
      </c>
      <c r="D91" s="37" t="s">
        <v>595</v>
      </c>
      <c r="E91" s="39" t="s">
        <v>14337</v>
      </c>
      <c r="F91" s="40" t="s">
        <v>608</v>
      </c>
      <c r="G91" s="41">
        <v>1</v>
      </c>
      <c r="H91" s="42">
        <v>0</v>
      </c>
      <c r="I91" s="43">
        <f>ROUND(G91*H91,P4)</f>
        <v>0</v>
      </c>
      <c r="J91" s="37"/>
      <c r="O91" s="44">
        <f>I91*0.21</f>
        <v>0</v>
      </c>
      <c r="P91">
        <v>3</v>
      </c>
    </row>
    <row r="92">
      <c r="A92" s="37" t="s">
        <v>598</v>
      </c>
      <c r="B92" s="45"/>
      <c r="C92" s="46"/>
      <c r="D92" s="46"/>
      <c r="E92" s="47" t="s">
        <v>595</v>
      </c>
      <c r="F92" s="46"/>
      <c r="G92" s="46"/>
      <c r="H92" s="46"/>
      <c r="I92" s="46"/>
      <c r="J92" s="48"/>
    </row>
    <row r="93" ht="90">
      <c r="A93" s="37" t="s">
        <v>601</v>
      </c>
      <c r="B93" s="45"/>
      <c r="C93" s="46"/>
      <c r="D93" s="46"/>
      <c r="E93" s="39" t="s">
        <v>4212</v>
      </c>
      <c r="F93" s="46"/>
      <c r="G93" s="46"/>
      <c r="H93" s="46"/>
      <c r="I93" s="46"/>
      <c r="J93" s="48"/>
    </row>
    <row r="94">
      <c r="A94" s="37" t="s">
        <v>593</v>
      </c>
      <c r="B94" s="37">
        <v>25</v>
      </c>
      <c r="C94" s="38" t="s">
        <v>1265</v>
      </c>
      <c r="D94" s="37" t="s">
        <v>595</v>
      </c>
      <c r="E94" s="39" t="s">
        <v>1266</v>
      </c>
      <c r="F94" s="40" t="s">
        <v>624</v>
      </c>
      <c r="G94" s="41">
        <v>16</v>
      </c>
      <c r="H94" s="42">
        <v>0</v>
      </c>
      <c r="I94" s="43">
        <f>ROUND(G94*H94,P4)</f>
        <v>0</v>
      </c>
      <c r="J94" s="37"/>
      <c r="O94" s="44">
        <f>I94*0.21</f>
        <v>0</v>
      </c>
      <c r="P94">
        <v>3</v>
      </c>
    </row>
    <row r="95">
      <c r="A95" s="37" t="s">
        <v>598</v>
      </c>
      <c r="B95" s="45"/>
      <c r="C95" s="46"/>
      <c r="D95" s="46"/>
      <c r="E95" s="47" t="s">
        <v>595</v>
      </c>
      <c r="F95" s="46"/>
      <c r="G95" s="46"/>
      <c r="H95" s="46"/>
      <c r="I95" s="46"/>
      <c r="J95" s="48"/>
    </row>
    <row r="96" ht="120">
      <c r="A96" s="37" t="s">
        <v>601</v>
      </c>
      <c r="B96" s="45"/>
      <c r="C96" s="46"/>
      <c r="D96" s="46"/>
      <c r="E96" s="39" t="s">
        <v>3667</v>
      </c>
      <c r="F96" s="46"/>
      <c r="G96" s="46"/>
      <c r="H96" s="46"/>
      <c r="I96" s="46"/>
      <c r="J96" s="48"/>
    </row>
    <row r="97">
      <c r="A97" s="37" t="s">
        <v>593</v>
      </c>
      <c r="B97" s="37">
        <v>26</v>
      </c>
      <c r="C97" s="38" t="s">
        <v>3075</v>
      </c>
      <c r="D97" s="37" t="s">
        <v>595</v>
      </c>
      <c r="E97" s="39" t="s">
        <v>3076</v>
      </c>
      <c r="F97" s="40" t="s">
        <v>624</v>
      </c>
      <c r="G97" s="41">
        <v>8</v>
      </c>
      <c r="H97" s="42">
        <v>0</v>
      </c>
      <c r="I97" s="43">
        <f>ROUND(G97*H97,P4)</f>
        <v>0</v>
      </c>
      <c r="J97" s="37"/>
      <c r="O97" s="44">
        <f>I97*0.21</f>
        <v>0</v>
      </c>
      <c r="P97">
        <v>3</v>
      </c>
    </row>
    <row r="98">
      <c r="A98" s="37" t="s">
        <v>598</v>
      </c>
      <c r="B98" s="45"/>
      <c r="C98" s="46"/>
      <c r="D98" s="46"/>
      <c r="E98" s="47" t="s">
        <v>595</v>
      </c>
      <c r="F98" s="46"/>
      <c r="G98" s="46"/>
      <c r="H98" s="46"/>
      <c r="I98" s="46"/>
      <c r="J98" s="48"/>
    </row>
    <row r="99" ht="105">
      <c r="A99" s="37" t="s">
        <v>601</v>
      </c>
      <c r="B99" s="45"/>
      <c r="C99" s="46"/>
      <c r="D99" s="46"/>
      <c r="E99" s="39" t="s">
        <v>4223</v>
      </c>
      <c r="F99" s="46"/>
      <c r="G99" s="46"/>
      <c r="H99" s="46"/>
      <c r="I99" s="46"/>
      <c r="J99" s="48"/>
    </row>
    <row r="100">
      <c r="A100" s="37" t="s">
        <v>593</v>
      </c>
      <c r="B100" s="37">
        <v>27</v>
      </c>
      <c r="C100" s="38" t="s">
        <v>1268</v>
      </c>
      <c r="D100" s="37" t="s">
        <v>595</v>
      </c>
      <c r="E100" s="39" t="s">
        <v>1269</v>
      </c>
      <c r="F100" s="40" t="s">
        <v>624</v>
      </c>
      <c r="G100" s="41">
        <v>8</v>
      </c>
      <c r="H100" s="42">
        <v>0</v>
      </c>
      <c r="I100" s="43">
        <f>ROUND(G100*H100,P4)</f>
        <v>0</v>
      </c>
      <c r="J100" s="37"/>
      <c r="O100" s="44">
        <f>I100*0.21</f>
        <v>0</v>
      </c>
      <c r="P100">
        <v>3</v>
      </c>
    </row>
    <row r="101">
      <c r="A101" s="37" t="s">
        <v>598</v>
      </c>
      <c r="B101" s="45"/>
      <c r="C101" s="46"/>
      <c r="D101" s="46"/>
      <c r="E101" s="47" t="s">
        <v>595</v>
      </c>
      <c r="F101" s="46"/>
      <c r="G101" s="46"/>
      <c r="H101" s="46"/>
      <c r="I101" s="46"/>
      <c r="J101" s="48"/>
    </row>
    <row r="102" ht="105">
      <c r="A102" s="37" t="s">
        <v>601</v>
      </c>
      <c r="B102" s="45"/>
      <c r="C102" s="46"/>
      <c r="D102" s="46"/>
      <c r="E102" s="39" t="s">
        <v>3668</v>
      </c>
      <c r="F102" s="46"/>
      <c r="G102" s="46"/>
      <c r="H102" s="46"/>
      <c r="I102" s="46"/>
      <c r="J102" s="48"/>
    </row>
    <row r="103">
      <c r="A103" s="37" t="s">
        <v>593</v>
      </c>
      <c r="B103" s="37">
        <v>28</v>
      </c>
      <c r="C103" s="38" t="s">
        <v>1066</v>
      </c>
      <c r="D103" s="37" t="s">
        <v>595</v>
      </c>
      <c r="E103" s="39" t="s">
        <v>1067</v>
      </c>
      <c r="F103" s="40" t="s">
        <v>624</v>
      </c>
      <c r="G103" s="41">
        <v>8</v>
      </c>
      <c r="H103" s="42">
        <v>0</v>
      </c>
      <c r="I103" s="43">
        <f>ROUND(G103*H103,P4)</f>
        <v>0</v>
      </c>
      <c r="J103" s="37"/>
      <c r="O103" s="44">
        <f>I103*0.21</f>
        <v>0</v>
      </c>
      <c r="P103">
        <v>3</v>
      </c>
    </row>
    <row r="104">
      <c r="A104" s="37" t="s">
        <v>598</v>
      </c>
      <c r="B104" s="45"/>
      <c r="C104" s="46"/>
      <c r="D104" s="46"/>
      <c r="E104" s="47" t="s">
        <v>595</v>
      </c>
      <c r="F104" s="46"/>
      <c r="G104" s="46"/>
      <c r="H104" s="46"/>
      <c r="I104" s="46"/>
      <c r="J104" s="48"/>
    </row>
    <row r="105" ht="105">
      <c r="A105" s="37" t="s">
        <v>601</v>
      </c>
      <c r="B105" s="45"/>
      <c r="C105" s="46"/>
      <c r="D105" s="46"/>
      <c r="E105" s="39" t="s">
        <v>4224</v>
      </c>
      <c r="F105" s="46"/>
      <c r="G105" s="46"/>
      <c r="H105" s="46"/>
      <c r="I105" s="46"/>
      <c r="J105" s="48"/>
    </row>
    <row r="106">
      <c r="A106" s="37" t="s">
        <v>593</v>
      </c>
      <c r="B106" s="37">
        <v>29</v>
      </c>
      <c r="C106" s="38" t="s">
        <v>3390</v>
      </c>
      <c r="D106" s="37" t="s">
        <v>595</v>
      </c>
      <c r="E106" s="39" t="s">
        <v>3391</v>
      </c>
      <c r="F106" s="40" t="s">
        <v>624</v>
      </c>
      <c r="G106" s="41">
        <v>2</v>
      </c>
      <c r="H106" s="42">
        <v>0</v>
      </c>
      <c r="I106" s="43">
        <f>ROUND(G106*H106,P4)</f>
        <v>0</v>
      </c>
      <c r="J106" s="37"/>
      <c r="O106" s="44">
        <f>I106*0.21</f>
        <v>0</v>
      </c>
      <c r="P106">
        <v>3</v>
      </c>
    </row>
    <row r="107">
      <c r="A107" s="37" t="s">
        <v>598</v>
      </c>
      <c r="B107" s="45"/>
      <c r="C107" s="46"/>
      <c r="D107" s="46"/>
      <c r="E107" s="47" t="s">
        <v>595</v>
      </c>
      <c r="F107" s="46"/>
      <c r="G107" s="46"/>
      <c r="H107" s="46"/>
      <c r="I107" s="46"/>
      <c r="J107" s="48"/>
    </row>
    <row r="108" ht="105">
      <c r="A108" s="37" t="s">
        <v>601</v>
      </c>
      <c r="B108" s="45"/>
      <c r="C108" s="46"/>
      <c r="D108" s="46"/>
      <c r="E108" s="39" t="s">
        <v>4388</v>
      </c>
      <c r="F108" s="46"/>
      <c r="G108" s="46"/>
      <c r="H108" s="46"/>
      <c r="I108" s="46"/>
      <c r="J108" s="48"/>
    </row>
    <row r="109">
      <c r="A109" s="31" t="s">
        <v>591</v>
      </c>
      <c r="B109" s="32"/>
      <c r="C109" s="33" t="s">
        <v>4257</v>
      </c>
      <c r="D109" s="34"/>
      <c r="E109" s="31" t="s">
        <v>561</v>
      </c>
      <c r="F109" s="34"/>
      <c r="G109" s="34"/>
      <c r="H109" s="34"/>
      <c r="I109" s="35">
        <f>SUMIFS(I110:I112,A110:A112,"P")</f>
        <v>0</v>
      </c>
      <c r="J109" s="36"/>
    </row>
    <row r="110">
      <c r="A110" s="37" t="s">
        <v>593</v>
      </c>
      <c r="B110" s="37">
        <v>30</v>
      </c>
      <c r="C110" s="38" t="s">
        <v>14798</v>
      </c>
      <c r="D110" s="37" t="s">
        <v>595</v>
      </c>
      <c r="E110" s="39" t="s">
        <v>14799</v>
      </c>
      <c r="F110" s="40" t="s">
        <v>608</v>
      </c>
      <c r="G110" s="41">
        <v>1</v>
      </c>
      <c r="H110" s="42">
        <v>0</v>
      </c>
      <c r="I110" s="43">
        <f>ROUND(G110*H110,P4)</f>
        <v>0</v>
      </c>
      <c r="J110" s="37"/>
      <c r="O110" s="44">
        <f>I110*0.21</f>
        <v>0</v>
      </c>
      <c r="P110">
        <v>3</v>
      </c>
    </row>
    <row r="111">
      <c r="A111" s="37" t="s">
        <v>598</v>
      </c>
      <c r="B111" s="45"/>
      <c r="C111" s="46"/>
      <c r="D111" s="46"/>
      <c r="E111" s="39" t="s">
        <v>14799</v>
      </c>
      <c r="F111" s="46"/>
      <c r="G111" s="46"/>
      <c r="H111" s="46"/>
      <c r="I111" s="46"/>
      <c r="J111" s="48"/>
    </row>
    <row r="112" ht="45">
      <c r="A112" s="37" t="s">
        <v>601</v>
      </c>
      <c r="B112" s="45"/>
      <c r="C112" s="46"/>
      <c r="D112" s="46"/>
      <c r="E112" s="39" t="s">
        <v>14800</v>
      </c>
      <c r="F112" s="46"/>
      <c r="G112" s="46"/>
      <c r="H112" s="46"/>
      <c r="I112" s="46"/>
      <c r="J112" s="48"/>
    </row>
    <row r="113">
      <c r="A113" s="31" t="s">
        <v>591</v>
      </c>
      <c r="B113" s="32"/>
      <c r="C113" s="33" t="s">
        <v>1812</v>
      </c>
      <c r="D113" s="34"/>
      <c r="E113" s="31" t="s">
        <v>1813</v>
      </c>
      <c r="F113" s="34"/>
      <c r="G113" s="34"/>
      <c r="H113" s="34"/>
      <c r="I113" s="35">
        <f>SUMIFS(I114:I129,A114:A129,"P")</f>
        <v>0</v>
      </c>
      <c r="J113" s="36"/>
    </row>
    <row r="114" ht="45">
      <c r="A114" s="37" t="s">
        <v>593</v>
      </c>
      <c r="B114" s="37">
        <v>31</v>
      </c>
      <c r="C114" s="38" t="s">
        <v>1124</v>
      </c>
      <c r="D114" s="37" t="s">
        <v>1125</v>
      </c>
      <c r="E114" s="39" t="s">
        <v>1126</v>
      </c>
      <c r="F114" s="40" t="s">
        <v>1127</v>
      </c>
      <c r="G114" s="41">
        <v>161.5</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14844</v>
      </c>
      <c r="F116" s="46"/>
      <c r="G116" s="46"/>
      <c r="H116" s="46"/>
      <c r="I116" s="46"/>
      <c r="J116" s="48"/>
    </row>
    <row r="117" ht="120">
      <c r="A117" s="37" t="s">
        <v>601</v>
      </c>
      <c r="B117" s="45"/>
      <c r="C117" s="46"/>
      <c r="D117" s="46"/>
      <c r="E117" s="39" t="s">
        <v>1819</v>
      </c>
      <c r="F117" s="46"/>
      <c r="G117" s="46"/>
      <c r="H117" s="46"/>
      <c r="I117" s="46"/>
      <c r="J117" s="48"/>
    </row>
    <row r="118" ht="45">
      <c r="A118" s="37" t="s">
        <v>593</v>
      </c>
      <c r="B118" s="37">
        <v>32</v>
      </c>
      <c r="C118" s="38" t="s">
        <v>1133</v>
      </c>
      <c r="D118" s="37" t="s">
        <v>1134</v>
      </c>
      <c r="E118" s="39" t="s">
        <v>1135</v>
      </c>
      <c r="F118" s="40" t="s">
        <v>1127</v>
      </c>
      <c r="G118" s="41">
        <v>0.10000000000000001</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ht="120">
      <c r="A120" s="37" t="s">
        <v>601</v>
      </c>
      <c r="B120" s="45"/>
      <c r="C120" s="46"/>
      <c r="D120" s="46"/>
      <c r="E120" s="39" t="s">
        <v>1819</v>
      </c>
      <c r="F120" s="46"/>
      <c r="G120" s="46"/>
      <c r="H120" s="46"/>
      <c r="I120" s="46"/>
      <c r="J120" s="48"/>
    </row>
    <row r="121" ht="45">
      <c r="A121" s="37" t="s">
        <v>593</v>
      </c>
      <c r="B121" s="37">
        <v>33</v>
      </c>
      <c r="C121" s="38" t="s">
        <v>1474</v>
      </c>
      <c r="D121" s="37" t="s">
        <v>1475</v>
      </c>
      <c r="E121" s="39" t="s">
        <v>1476</v>
      </c>
      <c r="F121" s="40" t="s">
        <v>1127</v>
      </c>
      <c r="G121" s="41">
        <v>0.20000000000000001</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ht="120">
      <c r="A123" s="37" t="s">
        <v>601</v>
      </c>
      <c r="B123" s="45"/>
      <c r="C123" s="46"/>
      <c r="D123" s="46"/>
      <c r="E123" s="39" t="s">
        <v>1819</v>
      </c>
      <c r="F123" s="46"/>
      <c r="G123" s="46"/>
      <c r="H123" s="46"/>
      <c r="I123" s="46"/>
      <c r="J123" s="48"/>
    </row>
    <row r="124" ht="30">
      <c r="A124" s="37" t="s">
        <v>593</v>
      </c>
      <c r="B124" s="37">
        <v>34</v>
      </c>
      <c r="C124" s="38" t="s">
        <v>3427</v>
      </c>
      <c r="D124" s="37" t="s">
        <v>3428</v>
      </c>
      <c r="E124" s="39" t="s">
        <v>4279</v>
      </c>
      <c r="F124" s="40" t="s">
        <v>1127</v>
      </c>
      <c r="G124" s="41">
        <v>0.050000000000000003</v>
      </c>
      <c r="H124" s="42">
        <v>0</v>
      </c>
      <c r="I124" s="43">
        <f>ROUND(G124*H124,P4)</f>
        <v>0</v>
      </c>
      <c r="J124" s="37"/>
      <c r="O124" s="44">
        <f>I124*0.21</f>
        <v>0</v>
      </c>
      <c r="P124">
        <v>3</v>
      </c>
    </row>
    <row r="125">
      <c r="A125" s="37" t="s">
        <v>598</v>
      </c>
      <c r="B125" s="45"/>
      <c r="C125" s="46"/>
      <c r="D125" s="46"/>
      <c r="E125" s="39" t="s">
        <v>1817</v>
      </c>
      <c r="F125" s="46"/>
      <c r="G125" s="46"/>
      <c r="H125" s="46"/>
      <c r="I125" s="46"/>
      <c r="J125" s="48"/>
    </row>
    <row r="126" ht="135">
      <c r="A126" s="37" t="s">
        <v>601</v>
      </c>
      <c r="B126" s="45"/>
      <c r="C126" s="46"/>
      <c r="D126" s="46"/>
      <c r="E126" s="39" t="s">
        <v>4280</v>
      </c>
      <c r="F126" s="46"/>
      <c r="G126" s="46"/>
      <c r="H126" s="46"/>
      <c r="I126" s="46"/>
      <c r="J126" s="48"/>
    </row>
    <row r="127" ht="30">
      <c r="A127" s="37" t="s">
        <v>593</v>
      </c>
      <c r="B127" s="37">
        <v>35</v>
      </c>
      <c r="C127" s="38" t="s">
        <v>3431</v>
      </c>
      <c r="D127" s="37" t="s">
        <v>3432</v>
      </c>
      <c r="E127" s="39" t="s">
        <v>4281</v>
      </c>
      <c r="F127" s="40" t="s">
        <v>1127</v>
      </c>
      <c r="G127" s="41">
        <v>0.050000000000000003</v>
      </c>
      <c r="H127" s="42">
        <v>0</v>
      </c>
      <c r="I127" s="43">
        <f>ROUND(G127*H127,P4)</f>
        <v>0</v>
      </c>
      <c r="J127" s="37"/>
      <c r="O127" s="44">
        <f>I127*0.21</f>
        <v>0</v>
      </c>
      <c r="P127">
        <v>3</v>
      </c>
    </row>
    <row r="128">
      <c r="A128" s="37" t="s">
        <v>598</v>
      </c>
      <c r="B128" s="45"/>
      <c r="C128" s="46"/>
      <c r="D128" s="46"/>
      <c r="E128" s="39" t="s">
        <v>1817</v>
      </c>
      <c r="F128" s="46"/>
      <c r="G128" s="46"/>
      <c r="H128" s="46"/>
      <c r="I128" s="46"/>
      <c r="J128" s="48"/>
    </row>
    <row r="129" ht="135">
      <c r="A129" s="37" t="s">
        <v>601</v>
      </c>
      <c r="B129" s="50"/>
      <c r="C129" s="51"/>
      <c r="D129" s="51"/>
      <c r="E129" s="39" t="s">
        <v>4280</v>
      </c>
      <c r="F129" s="51"/>
      <c r="G129" s="51"/>
      <c r="H129" s="51"/>
      <c r="I129" s="51"/>
      <c r="J129" s="52"/>
    </row>
  </sheetData>
  <sheetProtection sheet="1" objects="1" scenarios="1" spinCount="100000" saltValue="Z6YR/de6ETn5mtis0B4fODo6JplPSgv2SusIDqnetJuSm7mqUNJGw6wJ9pPgHjAMwr8w5c9xUIPgEG2tiwTYng==" hashValue="XNzu4ZHom6ARC5wATROttpM19YvkciK0+ebEaVAeoTFALUjrOYhbkKcuPCg5Uv5bGXUkrB+EvWsup+HFn2G1IA=="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14845</v>
      </c>
      <c r="I3" s="25">
        <f>SUMIFS(I11:I136,A11:A136,"SD")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14845</v>
      </c>
      <c r="D7" s="22"/>
      <c r="E7" s="23" t="s">
        <v>549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SUMIFS(I12:I14,A12:A14,"P")</f>
        <v>0</v>
      </c>
      <c r="J11" s="36"/>
    </row>
    <row r="12">
      <c r="A12" s="37" t="s">
        <v>593</v>
      </c>
      <c r="B12" s="37">
        <v>1</v>
      </c>
      <c r="C12" s="38" t="s">
        <v>14210</v>
      </c>
      <c r="D12" s="37" t="s">
        <v>595</v>
      </c>
      <c r="E12" s="39" t="s">
        <v>14211</v>
      </c>
      <c r="F12" s="40" t="s">
        <v>641</v>
      </c>
      <c r="G12" s="41">
        <v>280</v>
      </c>
      <c r="H12" s="42">
        <v>0</v>
      </c>
      <c r="I12" s="43">
        <f>ROUND(G12*H12,P4)</f>
        <v>0</v>
      </c>
      <c r="J12" s="37"/>
      <c r="O12" s="44">
        <f>I12*0.21</f>
        <v>0</v>
      </c>
      <c r="P12">
        <v>3</v>
      </c>
    </row>
    <row r="13">
      <c r="A13" s="37" t="s">
        <v>598</v>
      </c>
      <c r="B13" s="45"/>
      <c r="C13" s="46"/>
      <c r="D13" s="46"/>
      <c r="E13" s="47" t="s">
        <v>595</v>
      </c>
      <c r="F13" s="46"/>
      <c r="G13" s="46"/>
      <c r="H13" s="46"/>
      <c r="I13" s="46"/>
      <c r="J13" s="48"/>
    </row>
    <row r="14" ht="409.5">
      <c r="A14" s="37" t="s">
        <v>601</v>
      </c>
      <c r="B14" s="45"/>
      <c r="C14" s="46"/>
      <c r="D14" s="46"/>
      <c r="E14" s="39" t="s">
        <v>5160</v>
      </c>
      <c r="F14" s="46"/>
      <c r="G14" s="46"/>
      <c r="H14" s="46"/>
      <c r="I14" s="46"/>
      <c r="J14" s="48"/>
    </row>
    <row r="15">
      <c r="A15" s="31" t="s">
        <v>591</v>
      </c>
      <c r="B15" s="32"/>
      <c r="C15" s="33" t="s">
        <v>14208</v>
      </c>
      <c r="D15" s="34"/>
      <c r="E15" s="31" t="s">
        <v>14209</v>
      </c>
      <c r="F15" s="34"/>
      <c r="G15" s="34"/>
      <c r="H15" s="34"/>
      <c r="I15" s="35">
        <f>SUMIFS(I16:I21,A16:A21,"P")</f>
        <v>0</v>
      </c>
      <c r="J15" s="36"/>
    </row>
    <row r="16">
      <c r="A16" s="37" t="s">
        <v>593</v>
      </c>
      <c r="B16" s="37">
        <v>2</v>
      </c>
      <c r="C16" s="38" t="s">
        <v>14281</v>
      </c>
      <c r="D16" s="37" t="s">
        <v>595</v>
      </c>
      <c r="E16" s="39" t="s">
        <v>14282</v>
      </c>
      <c r="F16" s="40" t="s">
        <v>641</v>
      </c>
      <c r="G16" s="41">
        <v>75</v>
      </c>
      <c r="H16" s="42">
        <v>0</v>
      </c>
      <c r="I16" s="43">
        <f>ROUND(G16*H16,P4)</f>
        <v>0</v>
      </c>
      <c r="J16" s="37"/>
      <c r="O16" s="44">
        <f>I16*0.21</f>
        <v>0</v>
      </c>
      <c r="P16">
        <v>3</v>
      </c>
    </row>
    <row r="17">
      <c r="A17" s="37" t="s">
        <v>598</v>
      </c>
      <c r="B17" s="45"/>
      <c r="C17" s="46"/>
      <c r="D17" s="46"/>
      <c r="E17" s="47" t="s">
        <v>595</v>
      </c>
      <c r="F17" s="46"/>
      <c r="G17" s="46"/>
      <c r="H17" s="46"/>
      <c r="I17" s="46"/>
      <c r="J17" s="48"/>
    </row>
    <row r="18" ht="405">
      <c r="A18" s="37" t="s">
        <v>601</v>
      </c>
      <c r="B18" s="45"/>
      <c r="C18" s="46"/>
      <c r="D18" s="46"/>
      <c r="E18" s="39" t="s">
        <v>643</v>
      </c>
      <c r="F18" s="46"/>
      <c r="G18" s="46"/>
      <c r="H18" s="46"/>
      <c r="I18" s="46"/>
      <c r="J18" s="48"/>
    </row>
    <row r="19">
      <c r="A19" s="37" t="s">
        <v>593</v>
      </c>
      <c r="B19" s="37">
        <v>3</v>
      </c>
      <c r="C19" s="38" t="s">
        <v>639</v>
      </c>
      <c r="D19" s="37" t="s">
        <v>595</v>
      </c>
      <c r="E19" s="39" t="s">
        <v>640</v>
      </c>
      <c r="F19" s="40" t="s">
        <v>641</v>
      </c>
      <c r="G19" s="41">
        <v>320</v>
      </c>
      <c r="H19" s="42">
        <v>0</v>
      </c>
      <c r="I19" s="43">
        <f>ROUND(G19*H19,P4)</f>
        <v>0</v>
      </c>
      <c r="J19" s="37"/>
      <c r="O19" s="44">
        <f>I19*0.21</f>
        <v>0</v>
      </c>
      <c r="P19">
        <v>3</v>
      </c>
    </row>
    <row r="20">
      <c r="A20" s="37" t="s">
        <v>598</v>
      </c>
      <c r="B20" s="45"/>
      <c r="C20" s="46"/>
      <c r="D20" s="46"/>
      <c r="E20" s="47" t="s">
        <v>595</v>
      </c>
      <c r="F20" s="46"/>
      <c r="G20" s="46"/>
      <c r="H20" s="46"/>
      <c r="I20" s="46"/>
      <c r="J20" s="48"/>
    </row>
    <row r="21" ht="405">
      <c r="A21" s="37" t="s">
        <v>601</v>
      </c>
      <c r="B21" s="45"/>
      <c r="C21" s="46"/>
      <c r="D21" s="46"/>
      <c r="E21" s="39" t="s">
        <v>643</v>
      </c>
      <c r="F21" s="46"/>
      <c r="G21" s="46"/>
      <c r="H21" s="46"/>
      <c r="I21" s="46"/>
      <c r="J21" s="48"/>
    </row>
    <row r="22">
      <c r="A22" s="31" t="s">
        <v>591</v>
      </c>
      <c r="B22" s="32"/>
      <c r="C22" s="33" t="s">
        <v>14285</v>
      </c>
      <c r="D22" s="34"/>
      <c r="E22" s="31" t="s">
        <v>14286</v>
      </c>
      <c r="F22" s="34"/>
      <c r="G22" s="34"/>
      <c r="H22" s="34"/>
      <c r="I22" s="35">
        <f>SUMIFS(I23:I25,A23:A25,"P")</f>
        <v>0</v>
      </c>
      <c r="J22" s="36"/>
    </row>
    <row r="23">
      <c r="A23" s="37" t="s">
        <v>593</v>
      </c>
      <c r="B23" s="37">
        <v>4</v>
      </c>
      <c r="C23" s="38" t="s">
        <v>1001</v>
      </c>
      <c r="D23" s="37" t="s">
        <v>595</v>
      </c>
      <c r="E23" s="39" t="s">
        <v>1002</v>
      </c>
      <c r="F23" s="40" t="s">
        <v>597</v>
      </c>
      <c r="G23" s="41">
        <v>20</v>
      </c>
      <c r="H23" s="42">
        <v>0</v>
      </c>
      <c r="I23" s="43">
        <f>ROUND(G23*H23,P4)</f>
        <v>0</v>
      </c>
      <c r="J23" s="37"/>
      <c r="O23" s="44">
        <f>I23*0.21</f>
        <v>0</v>
      </c>
      <c r="P23">
        <v>3</v>
      </c>
    </row>
    <row r="24">
      <c r="A24" s="37" t="s">
        <v>598</v>
      </c>
      <c r="B24" s="45"/>
      <c r="C24" s="46"/>
      <c r="D24" s="46"/>
      <c r="E24" s="47" t="s">
        <v>595</v>
      </c>
      <c r="F24" s="46"/>
      <c r="G24" s="46"/>
      <c r="H24" s="46"/>
      <c r="I24" s="46"/>
      <c r="J24" s="48"/>
    </row>
    <row r="25" ht="45">
      <c r="A25" s="37" t="s">
        <v>601</v>
      </c>
      <c r="B25" s="45"/>
      <c r="C25" s="46"/>
      <c r="D25" s="46"/>
      <c r="E25" s="39" t="s">
        <v>14288</v>
      </c>
      <c r="F25" s="46"/>
      <c r="G25" s="46"/>
      <c r="H25" s="46"/>
      <c r="I25" s="46"/>
      <c r="J25" s="48"/>
    </row>
    <row r="26">
      <c r="A26" s="31" t="s">
        <v>591</v>
      </c>
      <c r="B26" s="32"/>
      <c r="C26" s="33" t="s">
        <v>14213</v>
      </c>
      <c r="D26" s="34"/>
      <c r="E26" s="31" t="s">
        <v>14214</v>
      </c>
      <c r="F26" s="34"/>
      <c r="G26" s="34"/>
      <c r="H26" s="34"/>
      <c r="I26" s="35">
        <f>SUMIFS(I27:I29,A27:A29,"P")</f>
        <v>0</v>
      </c>
      <c r="J26" s="36"/>
    </row>
    <row r="27">
      <c r="A27" s="37" t="s">
        <v>593</v>
      </c>
      <c r="B27" s="37">
        <v>5</v>
      </c>
      <c r="C27" s="38" t="s">
        <v>644</v>
      </c>
      <c r="D27" s="37" t="s">
        <v>595</v>
      </c>
      <c r="E27" s="39" t="s">
        <v>645</v>
      </c>
      <c r="F27" s="40" t="s">
        <v>641</v>
      </c>
      <c r="G27" s="41">
        <v>280</v>
      </c>
      <c r="H27" s="42">
        <v>0</v>
      </c>
      <c r="I27" s="43">
        <f>ROUND(G27*H27,P4)</f>
        <v>0</v>
      </c>
      <c r="J27" s="37"/>
      <c r="O27" s="44">
        <f>I27*0.21</f>
        <v>0</v>
      </c>
      <c r="P27">
        <v>3</v>
      </c>
    </row>
    <row r="28">
      <c r="A28" s="37" t="s">
        <v>598</v>
      </c>
      <c r="B28" s="45"/>
      <c r="C28" s="46"/>
      <c r="D28" s="46"/>
      <c r="E28" s="47" t="s">
        <v>595</v>
      </c>
      <c r="F28" s="46"/>
      <c r="G28" s="46"/>
      <c r="H28" s="46"/>
      <c r="I28" s="46"/>
      <c r="J28" s="48"/>
    </row>
    <row r="29" ht="300">
      <c r="A29" s="37" t="s">
        <v>601</v>
      </c>
      <c r="B29" s="45"/>
      <c r="C29" s="46"/>
      <c r="D29" s="46"/>
      <c r="E29" s="39" t="s">
        <v>647</v>
      </c>
      <c r="F29" s="46"/>
      <c r="G29" s="46"/>
      <c r="H29" s="46"/>
      <c r="I29" s="46"/>
      <c r="J29" s="48"/>
    </row>
    <row r="30">
      <c r="A30" s="31" t="s">
        <v>591</v>
      </c>
      <c r="B30" s="32"/>
      <c r="C30" s="33" t="s">
        <v>4037</v>
      </c>
      <c r="D30" s="34"/>
      <c r="E30" s="31" t="s">
        <v>4038</v>
      </c>
      <c r="F30" s="34"/>
      <c r="G30" s="34"/>
      <c r="H30" s="34"/>
      <c r="I30" s="35">
        <f>SUMIFS(I31:I36,A31:A36,"P")</f>
        <v>0</v>
      </c>
      <c r="J30" s="36"/>
    </row>
    <row r="31">
      <c r="A31" s="37" t="s">
        <v>593</v>
      </c>
      <c r="B31" s="37">
        <v>6</v>
      </c>
      <c r="C31" s="38" t="s">
        <v>5259</v>
      </c>
      <c r="D31" s="37" t="s">
        <v>595</v>
      </c>
      <c r="E31" s="39" t="s">
        <v>5260</v>
      </c>
      <c r="F31" s="40" t="s">
        <v>989</v>
      </c>
      <c r="G31" s="41">
        <v>1</v>
      </c>
      <c r="H31" s="42">
        <v>0</v>
      </c>
      <c r="I31" s="43">
        <f>ROUND(G31*H31,P4)</f>
        <v>0</v>
      </c>
      <c r="J31" s="37"/>
      <c r="O31" s="44">
        <f>I31*0.21</f>
        <v>0</v>
      </c>
      <c r="P31">
        <v>3</v>
      </c>
    </row>
    <row r="32">
      <c r="A32" s="37" t="s">
        <v>598</v>
      </c>
      <c r="B32" s="45"/>
      <c r="C32" s="46"/>
      <c r="D32" s="46"/>
      <c r="E32" s="39" t="s">
        <v>5260</v>
      </c>
      <c r="F32" s="46"/>
      <c r="G32" s="46"/>
      <c r="H32" s="46"/>
      <c r="I32" s="46"/>
      <c r="J32" s="48"/>
    </row>
    <row r="33" ht="30">
      <c r="A33" s="37" t="s">
        <v>601</v>
      </c>
      <c r="B33" s="45"/>
      <c r="C33" s="46"/>
      <c r="D33" s="46"/>
      <c r="E33" s="39" t="s">
        <v>14793</v>
      </c>
      <c r="F33" s="46"/>
      <c r="G33" s="46"/>
      <c r="H33" s="46"/>
      <c r="I33" s="46"/>
      <c r="J33" s="48"/>
    </row>
    <row r="34">
      <c r="A34" s="37" t="s">
        <v>593</v>
      </c>
      <c r="B34" s="37">
        <v>7</v>
      </c>
      <c r="C34" s="38" t="s">
        <v>14751</v>
      </c>
      <c r="D34" s="37" t="s">
        <v>595</v>
      </c>
      <c r="E34" s="39" t="s">
        <v>14752</v>
      </c>
      <c r="F34" s="40" t="s">
        <v>608</v>
      </c>
      <c r="G34" s="41">
        <v>1</v>
      </c>
      <c r="H34" s="42">
        <v>0</v>
      </c>
      <c r="I34" s="43">
        <f>ROUND(G34*H34,P4)</f>
        <v>0</v>
      </c>
      <c r="J34" s="37"/>
      <c r="O34" s="44">
        <f>I34*0.21</f>
        <v>0</v>
      </c>
      <c r="P34">
        <v>3</v>
      </c>
    </row>
    <row r="35">
      <c r="A35" s="37" t="s">
        <v>598</v>
      </c>
      <c r="B35" s="45"/>
      <c r="C35" s="46"/>
      <c r="D35" s="46"/>
      <c r="E35" s="39" t="s">
        <v>14752</v>
      </c>
      <c r="F35" s="46"/>
      <c r="G35" s="46"/>
      <c r="H35" s="46"/>
      <c r="I35" s="46"/>
      <c r="J35" s="48"/>
    </row>
    <row r="36" ht="90">
      <c r="A36" s="37" t="s">
        <v>601</v>
      </c>
      <c r="B36" s="45"/>
      <c r="C36" s="46"/>
      <c r="D36" s="46"/>
      <c r="E36" s="39" t="s">
        <v>14753</v>
      </c>
      <c r="F36" s="46"/>
      <c r="G36" s="46"/>
      <c r="H36" s="46"/>
      <c r="I36" s="46"/>
      <c r="J36" s="48"/>
    </row>
    <row r="37">
      <c r="A37" s="31" t="s">
        <v>591</v>
      </c>
      <c r="B37" s="32"/>
      <c r="C37" s="33" t="s">
        <v>14754</v>
      </c>
      <c r="D37" s="34"/>
      <c r="E37" s="31" t="s">
        <v>4033</v>
      </c>
      <c r="F37" s="34"/>
      <c r="G37" s="34"/>
      <c r="H37" s="34"/>
      <c r="I37" s="35">
        <f>SUMIFS(I38:I40,A38:A40,"P")</f>
        <v>0</v>
      </c>
      <c r="J37" s="36"/>
    </row>
    <row r="38">
      <c r="A38" s="37" t="s">
        <v>593</v>
      </c>
      <c r="B38" s="37">
        <v>8</v>
      </c>
      <c r="C38" s="38" t="s">
        <v>14755</v>
      </c>
      <c r="D38" s="37" t="s">
        <v>595</v>
      </c>
      <c r="E38" s="39" t="s">
        <v>14756</v>
      </c>
      <c r="F38" s="40" t="s">
        <v>1797</v>
      </c>
      <c r="G38" s="41">
        <v>1</v>
      </c>
      <c r="H38" s="42">
        <v>0</v>
      </c>
      <c r="I38" s="43">
        <f>ROUND(G38*H38,P4)</f>
        <v>0</v>
      </c>
      <c r="J38" s="37"/>
      <c r="O38" s="44">
        <f>I38*0.21</f>
        <v>0</v>
      </c>
      <c r="P38">
        <v>3</v>
      </c>
    </row>
    <row r="39">
      <c r="A39" s="37" t="s">
        <v>598</v>
      </c>
      <c r="B39" s="45"/>
      <c r="C39" s="46"/>
      <c r="D39" s="46"/>
      <c r="E39" s="39" t="s">
        <v>14756</v>
      </c>
      <c r="F39" s="46"/>
      <c r="G39" s="46"/>
      <c r="H39" s="46"/>
      <c r="I39" s="46"/>
      <c r="J39" s="48"/>
    </row>
    <row r="40" ht="30">
      <c r="A40" s="37" t="s">
        <v>601</v>
      </c>
      <c r="B40" s="45"/>
      <c r="C40" s="46"/>
      <c r="D40" s="46"/>
      <c r="E40" s="39" t="s">
        <v>14794</v>
      </c>
      <c r="F40" s="46"/>
      <c r="G40" s="46"/>
      <c r="H40" s="46"/>
      <c r="I40" s="46"/>
      <c r="J40" s="48"/>
    </row>
    <row r="41">
      <c r="A41" s="31" t="s">
        <v>591</v>
      </c>
      <c r="B41" s="32"/>
      <c r="C41" s="33" t="s">
        <v>4055</v>
      </c>
      <c r="D41" s="34"/>
      <c r="E41" s="31" t="s">
        <v>4056</v>
      </c>
      <c r="F41" s="34"/>
      <c r="G41" s="34"/>
      <c r="H41" s="34"/>
      <c r="I41" s="35">
        <f>SUMIFS(I42:I47,A42:A47,"P")</f>
        <v>0</v>
      </c>
      <c r="J41" s="36"/>
    </row>
    <row r="42" ht="30">
      <c r="A42" s="37" t="s">
        <v>593</v>
      </c>
      <c r="B42" s="37">
        <v>9</v>
      </c>
      <c r="C42" s="38" t="s">
        <v>3026</v>
      </c>
      <c r="D42" s="37" t="s">
        <v>595</v>
      </c>
      <c r="E42" s="39" t="s">
        <v>3027</v>
      </c>
      <c r="F42" s="40" t="s">
        <v>608</v>
      </c>
      <c r="G42" s="41">
        <v>8</v>
      </c>
      <c r="H42" s="42">
        <v>0</v>
      </c>
      <c r="I42" s="43">
        <f>ROUND(G42*H42,P4)</f>
        <v>0</v>
      </c>
      <c r="J42" s="37"/>
      <c r="O42" s="44">
        <f>I42*0.21</f>
        <v>0</v>
      </c>
      <c r="P42">
        <v>3</v>
      </c>
    </row>
    <row r="43">
      <c r="A43" s="37" t="s">
        <v>598</v>
      </c>
      <c r="B43" s="45"/>
      <c r="C43" s="46"/>
      <c r="D43" s="46"/>
      <c r="E43" s="47" t="s">
        <v>595</v>
      </c>
      <c r="F43" s="46"/>
      <c r="G43" s="46"/>
      <c r="H43" s="46"/>
      <c r="I43" s="46"/>
      <c r="J43" s="48"/>
    </row>
    <row r="44" ht="90">
      <c r="A44" s="37" t="s">
        <v>601</v>
      </c>
      <c r="B44" s="45"/>
      <c r="C44" s="46"/>
      <c r="D44" s="46"/>
      <c r="E44" s="39" t="s">
        <v>658</v>
      </c>
      <c r="F44" s="46"/>
      <c r="G44" s="46"/>
      <c r="H44" s="46"/>
      <c r="I44" s="46"/>
      <c r="J44" s="48"/>
    </row>
    <row r="45">
      <c r="A45" s="37" t="s">
        <v>593</v>
      </c>
      <c r="B45" s="37">
        <v>10</v>
      </c>
      <c r="C45" s="38" t="s">
        <v>659</v>
      </c>
      <c r="D45" s="37" t="s">
        <v>595</v>
      </c>
      <c r="E45" s="39" t="s">
        <v>660</v>
      </c>
      <c r="F45" s="40" t="s">
        <v>608</v>
      </c>
      <c r="G45" s="41">
        <v>10</v>
      </c>
      <c r="H45" s="42">
        <v>0</v>
      </c>
      <c r="I45" s="43">
        <f>ROUND(G45*H45,P4)</f>
        <v>0</v>
      </c>
      <c r="J45" s="37"/>
      <c r="O45" s="44">
        <f>I45*0.21</f>
        <v>0</v>
      </c>
      <c r="P45">
        <v>3</v>
      </c>
    </row>
    <row r="46">
      <c r="A46" s="37" t="s">
        <v>598</v>
      </c>
      <c r="B46" s="45"/>
      <c r="C46" s="46"/>
      <c r="D46" s="46"/>
      <c r="E46" s="47" t="s">
        <v>595</v>
      </c>
      <c r="F46" s="46"/>
      <c r="G46" s="46"/>
      <c r="H46" s="46"/>
      <c r="I46" s="46"/>
      <c r="J46" s="48"/>
    </row>
    <row r="47" ht="90">
      <c r="A47" s="37" t="s">
        <v>601</v>
      </c>
      <c r="B47" s="45"/>
      <c r="C47" s="46"/>
      <c r="D47" s="46"/>
      <c r="E47" s="39" t="s">
        <v>658</v>
      </c>
      <c r="F47" s="46"/>
      <c r="G47" s="46"/>
      <c r="H47" s="46"/>
      <c r="I47" s="46"/>
      <c r="J47" s="48"/>
    </row>
    <row r="48">
      <c r="A48" s="31" t="s">
        <v>591</v>
      </c>
      <c r="B48" s="32"/>
      <c r="C48" s="33" t="s">
        <v>4059</v>
      </c>
      <c r="D48" s="34"/>
      <c r="E48" s="31" t="s">
        <v>4060</v>
      </c>
      <c r="F48" s="34"/>
      <c r="G48" s="34"/>
      <c r="H48" s="34"/>
      <c r="I48" s="35">
        <f>SUMIFS(I49:I60,A49:A60,"P")</f>
        <v>0</v>
      </c>
      <c r="J48" s="36"/>
    </row>
    <row r="49">
      <c r="A49" s="37" t="s">
        <v>593</v>
      </c>
      <c r="B49" s="37">
        <v>11</v>
      </c>
      <c r="C49" s="38" t="s">
        <v>1013</v>
      </c>
      <c r="D49" s="37" t="s">
        <v>595</v>
      </c>
      <c r="E49" s="39" t="s">
        <v>1014</v>
      </c>
      <c r="F49" s="40" t="s">
        <v>597</v>
      </c>
      <c r="G49" s="41">
        <v>750</v>
      </c>
      <c r="H49" s="42">
        <v>0</v>
      </c>
      <c r="I49" s="43">
        <f>ROUND(G49*H49,P4)</f>
        <v>0</v>
      </c>
      <c r="J49" s="37"/>
      <c r="O49" s="44">
        <f>I49*0.21</f>
        <v>0</v>
      </c>
      <c r="P49">
        <v>3</v>
      </c>
    </row>
    <row r="50">
      <c r="A50" s="37" t="s">
        <v>598</v>
      </c>
      <c r="B50" s="45"/>
      <c r="C50" s="46"/>
      <c r="D50" s="46"/>
      <c r="E50" s="47" t="s">
        <v>595</v>
      </c>
      <c r="F50" s="46"/>
      <c r="G50" s="46"/>
      <c r="H50" s="46"/>
      <c r="I50" s="46"/>
      <c r="J50" s="48"/>
    </row>
    <row r="51" ht="90">
      <c r="A51" s="37" t="s">
        <v>601</v>
      </c>
      <c r="B51" s="45"/>
      <c r="C51" s="46"/>
      <c r="D51" s="46"/>
      <c r="E51" s="39" t="s">
        <v>1040</v>
      </c>
      <c r="F51" s="46"/>
      <c r="G51" s="46"/>
      <c r="H51" s="46"/>
      <c r="I51" s="46"/>
      <c r="J51" s="48"/>
    </row>
    <row r="52">
      <c r="A52" s="37" t="s">
        <v>593</v>
      </c>
      <c r="B52" s="37">
        <v>12</v>
      </c>
      <c r="C52" s="38" t="s">
        <v>2325</v>
      </c>
      <c r="D52" s="37" t="s">
        <v>595</v>
      </c>
      <c r="E52" s="39" t="s">
        <v>2326</v>
      </c>
      <c r="F52" s="40" t="s">
        <v>597</v>
      </c>
      <c r="G52" s="41">
        <v>750</v>
      </c>
      <c r="H52" s="42">
        <v>0</v>
      </c>
      <c r="I52" s="43">
        <f>ROUND(G52*H52,P4)</f>
        <v>0</v>
      </c>
      <c r="J52" s="37"/>
      <c r="O52" s="44">
        <f>I52*0.21</f>
        <v>0</v>
      </c>
      <c r="P52">
        <v>3</v>
      </c>
    </row>
    <row r="53">
      <c r="A53" s="37" t="s">
        <v>598</v>
      </c>
      <c r="B53" s="45"/>
      <c r="C53" s="46"/>
      <c r="D53" s="46"/>
      <c r="E53" s="47" t="s">
        <v>595</v>
      </c>
      <c r="F53" s="46"/>
      <c r="G53" s="46"/>
      <c r="H53" s="46"/>
      <c r="I53" s="46"/>
      <c r="J53" s="48"/>
    </row>
    <row r="54" ht="90">
      <c r="A54" s="37" t="s">
        <v>601</v>
      </c>
      <c r="B54" s="45"/>
      <c r="C54" s="46"/>
      <c r="D54" s="46"/>
      <c r="E54" s="39" t="s">
        <v>1040</v>
      </c>
      <c r="F54" s="46"/>
      <c r="G54" s="46"/>
      <c r="H54" s="46"/>
      <c r="I54" s="46"/>
      <c r="J54" s="48"/>
    </row>
    <row r="55">
      <c r="A55" s="37" t="s">
        <v>593</v>
      </c>
      <c r="B55" s="37">
        <v>13</v>
      </c>
      <c r="C55" s="38" t="s">
        <v>1019</v>
      </c>
      <c r="D55" s="37" t="s">
        <v>595</v>
      </c>
      <c r="E55" s="39" t="s">
        <v>1020</v>
      </c>
      <c r="F55" s="40" t="s">
        <v>597</v>
      </c>
      <c r="G55" s="41">
        <v>750</v>
      </c>
      <c r="H55" s="42">
        <v>0</v>
      </c>
      <c r="I55" s="43">
        <f>ROUND(G55*H55,P4)</f>
        <v>0</v>
      </c>
      <c r="J55" s="37"/>
      <c r="O55" s="44">
        <f>I55*0.21</f>
        <v>0</v>
      </c>
      <c r="P55">
        <v>3</v>
      </c>
    </row>
    <row r="56">
      <c r="A56" s="37" t="s">
        <v>598</v>
      </c>
      <c r="B56" s="45"/>
      <c r="C56" s="46"/>
      <c r="D56" s="46"/>
      <c r="E56" s="47" t="s">
        <v>595</v>
      </c>
      <c r="F56" s="46"/>
      <c r="G56" s="46"/>
      <c r="H56" s="46"/>
      <c r="I56" s="46"/>
      <c r="J56" s="48"/>
    </row>
    <row r="57" ht="105">
      <c r="A57" s="37" t="s">
        <v>601</v>
      </c>
      <c r="B57" s="45"/>
      <c r="C57" s="46"/>
      <c r="D57" s="46"/>
      <c r="E57" s="39" t="s">
        <v>14226</v>
      </c>
      <c r="F57" s="46"/>
      <c r="G57" s="46"/>
      <c r="H57" s="46"/>
      <c r="I57" s="46"/>
      <c r="J57" s="48"/>
    </row>
    <row r="58" ht="30">
      <c r="A58" s="37" t="s">
        <v>593</v>
      </c>
      <c r="B58" s="37">
        <v>14</v>
      </c>
      <c r="C58" s="38" t="s">
        <v>1022</v>
      </c>
      <c r="D58" s="37" t="s">
        <v>595</v>
      </c>
      <c r="E58" s="39" t="s">
        <v>2328</v>
      </c>
      <c r="F58" s="40" t="s">
        <v>597</v>
      </c>
      <c r="G58" s="41">
        <v>750</v>
      </c>
      <c r="H58" s="42">
        <v>0</v>
      </c>
      <c r="I58" s="43">
        <f>ROUND(G58*H58,P4)</f>
        <v>0</v>
      </c>
      <c r="J58" s="37"/>
      <c r="O58" s="44">
        <f>I58*0.21</f>
        <v>0</v>
      </c>
      <c r="P58">
        <v>3</v>
      </c>
    </row>
    <row r="59">
      <c r="A59" s="37" t="s">
        <v>598</v>
      </c>
      <c r="B59" s="45"/>
      <c r="C59" s="46"/>
      <c r="D59" s="46"/>
      <c r="E59" s="47" t="s">
        <v>595</v>
      </c>
      <c r="F59" s="46"/>
      <c r="G59" s="46"/>
      <c r="H59" s="46"/>
      <c r="I59" s="46"/>
      <c r="J59" s="48"/>
    </row>
    <row r="60" ht="90">
      <c r="A60" s="37" t="s">
        <v>601</v>
      </c>
      <c r="B60" s="45"/>
      <c r="C60" s="46"/>
      <c r="D60" s="46"/>
      <c r="E60" s="39" t="s">
        <v>14305</v>
      </c>
      <c r="F60" s="46"/>
      <c r="G60" s="46"/>
      <c r="H60" s="46"/>
      <c r="I60" s="46"/>
      <c r="J60" s="48"/>
    </row>
    <row r="61">
      <c r="A61" s="31" t="s">
        <v>591</v>
      </c>
      <c r="B61" s="32"/>
      <c r="C61" s="33" t="s">
        <v>4064</v>
      </c>
      <c r="D61" s="34"/>
      <c r="E61" s="31" t="s">
        <v>4065</v>
      </c>
      <c r="F61" s="34"/>
      <c r="G61" s="34"/>
      <c r="H61" s="34"/>
      <c r="I61" s="35">
        <f>SUMIFS(I62:I64,A62:A64,"P")</f>
        <v>0</v>
      </c>
      <c r="J61" s="36"/>
    </row>
    <row r="62" ht="30">
      <c r="A62" s="37" t="s">
        <v>593</v>
      </c>
      <c r="B62" s="37">
        <v>15</v>
      </c>
      <c r="C62" s="38" t="s">
        <v>3307</v>
      </c>
      <c r="D62" s="37" t="s">
        <v>595</v>
      </c>
      <c r="E62" s="39" t="s">
        <v>3308</v>
      </c>
      <c r="F62" s="40" t="s">
        <v>608</v>
      </c>
      <c r="G62" s="41">
        <v>2</v>
      </c>
      <c r="H62" s="42">
        <v>0</v>
      </c>
      <c r="I62" s="43">
        <f>ROUND(G62*H62,P4)</f>
        <v>0</v>
      </c>
      <c r="J62" s="37"/>
      <c r="O62" s="44">
        <f>I62*0.21</f>
        <v>0</v>
      </c>
      <c r="P62">
        <v>3</v>
      </c>
    </row>
    <row r="63">
      <c r="A63" s="37" t="s">
        <v>598</v>
      </c>
      <c r="B63" s="45"/>
      <c r="C63" s="46"/>
      <c r="D63" s="46"/>
      <c r="E63" s="47" t="s">
        <v>595</v>
      </c>
      <c r="F63" s="46"/>
      <c r="G63" s="46"/>
      <c r="H63" s="46"/>
      <c r="I63" s="46"/>
      <c r="J63" s="48"/>
    </row>
    <row r="64" ht="60">
      <c r="A64" s="37" t="s">
        <v>601</v>
      </c>
      <c r="B64" s="45"/>
      <c r="C64" s="46"/>
      <c r="D64" s="46"/>
      <c r="E64" s="39" t="s">
        <v>4066</v>
      </c>
      <c r="F64" s="46"/>
      <c r="G64" s="46"/>
      <c r="H64" s="46"/>
      <c r="I64" s="46"/>
      <c r="J64" s="48"/>
    </row>
    <row r="65">
      <c r="A65" s="31" t="s">
        <v>591</v>
      </c>
      <c r="B65" s="32"/>
      <c r="C65" s="33" t="s">
        <v>4093</v>
      </c>
      <c r="D65" s="34"/>
      <c r="E65" s="31" t="s">
        <v>4094</v>
      </c>
      <c r="F65" s="34"/>
      <c r="G65" s="34"/>
      <c r="H65" s="34"/>
      <c r="I65" s="35">
        <f>SUMIFS(I66:I74,A66:A74,"P")</f>
        <v>0</v>
      </c>
      <c r="J65" s="36"/>
    </row>
    <row r="66">
      <c r="A66" s="37" t="s">
        <v>593</v>
      </c>
      <c r="B66" s="37">
        <v>16</v>
      </c>
      <c r="C66" s="38" t="s">
        <v>3413</v>
      </c>
      <c r="D66" s="37" t="s">
        <v>595</v>
      </c>
      <c r="E66" s="39" t="s">
        <v>3414</v>
      </c>
      <c r="F66" s="40" t="s">
        <v>608</v>
      </c>
      <c r="G66" s="41">
        <v>2</v>
      </c>
      <c r="H66" s="42">
        <v>0</v>
      </c>
      <c r="I66" s="43">
        <f>ROUND(G66*H66,P4)</f>
        <v>0</v>
      </c>
      <c r="J66" s="37"/>
      <c r="O66" s="44">
        <f>I66*0.21</f>
        <v>0</v>
      </c>
      <c r="P66">
        <v>3</v>
      </c>
    </row>
    <row r="67">
      <c r="A67" s="37" t="s">
        <v>598</v>
      </c>
      <c r="B67" s="45"/>
      <c r="C67" s="46"/>
      <c r="D67" s="46"/>
      <c r="E67" s="47" t="s">
        <v>595</v>
      </c>
      <c r="F67" s="46"/>
      <c r="G67" s="46"/>
      <c r="H67" s="46"/>
      <c r="I67" s="46"/>
      <c r="J67" s="48"/>
    </row>
    <row r="68" ht="135">
      <c r="A68" s="37" t="s">
        <v>601</v>
      </c>
      <c r="B68" s="45"/>
      <c r="C68" s="46"/>
      <c r="D68" s="46"/>
      <c r="E68" s="39" t="s">
        <v>14310</v>
      </c>
      <c r="F68" s="46"/>
      <c r="G68" s="46"/>
      <c r="H68" s="46"/>
      <c r="I68" s="46"/>
      <c r="J68" s="48"/>
    </row>
    <row r="69" ht="30">
      <c r="A69" s="37" t="s">
        <v>593</v>
      </c>
      <c r="B69" s="37">
        <v>17</v>
      </c>
      <c r="C69" s="38" t="s">
        <v>1025</v>
      </c>
      <c r="D69" s="37" t="s">
        <v>595</v>
      </c>
      <c r="E69" s="39" t="s">
        <v>1026</v>
      </c>
      <c r="F69" s="40" t="s">
        <v>608</v>
      </c>
      <c r="G69" s="41">
        <v>3</v>
      </c>
      <c r="H69" s="42">
        <v>0</v>
      </c>
      <c r="I69" s="43">
        <f>ROUND(G69*H69,P4)</f>
        <v>0</v>
      </c>
      <c r="J69" s="37"/>
      <c r="O69" s="44">
        <f>I69*0.21</f>
        <v>0</v>
      </c>
      <c r="P69">
        <v>3</v>
      </c>
    </row>
    <row r="70">
      <c r="A70" s="37" t="s">
        <v>598</v>
      </c>
      <c r="B70" s="45"/>
      <c r="C70" s="46"/>
      <c r="D70" s="46"/>
      <c r="E70" s="47" t="s">
        <v>595</v>
      </c>
      <c r="F70" s="46"/>
      <c r="G70" s="46"/>
      <c r="H70" s="46"/>
      <c r="I70" s="46"/>
      <c r="J70" s="48"/>
    </row>
    <row r="71" ht="120">
      <c r="A71" s="37" t="s">
        <v>601</v>
      </c>
      <c r="B71" s="45"/>
      <c r="C71" s="46"/>
      <c r="D71" s="46"/>
      <c r="E71" s="39" t="s">
        <v>14311</v>
      </c>
      <c r="F71" s="46"/>
      <c r="G71" s="46"/>
      <c r="H71" s="46"/>
      <c r="I71" s="46"/>
      <c r="J71" s="48"/>
    </row>
    <row r="72">
      <c r="A72" s="37" t="s">
        <v>593</v>
      </c>
      <c r="B72" s="37">
        <v>18</v>
      </c>
      <c r="C72" s="38" t="s">
        <v>1376</v>
      </c>
      <c r="D72" s="37" t="s">
        <v>595</v>
      </c>
      <c r="E72" s="39" t="s">
        <v>1377</v>
      </c>
      <c r="F72" s="40" t="s">
        <v>597</v>
      </c>
      <c r="G72" s="41">
        <v>100</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4095</v>
      </c>
      <c r="F74" s="46"/>
      <c r="G74" s="46"/>
      <c r="H74" s="46"/>
      <c r="I74" s="46"/>
      <c r="J74" s="48"/>
    </row>
    <row r="75">
      <c r="A75" s="31" t="s">
        <v>591</v>
      </c>
      <c r="B75" s="32"/>
      <c r="C75" s="33" t="s">
        <v>3659</v>
      </c>
      <c r="D75" s="34"/>
      <c r="E75" s="31" t="s">
        <v>4123</v>
      </c>
      <c r="F75" s="34"/>
      <c r="G75" s="34"/>
      <c r="H75" s="34"/>
      <c r="I75" s="35">
        <f>SUMIFS(I76:I87,A76:A87,"P")</f>
        <v>0</v>
      </c>
      <c r="J75" s="36"/>
    </row>
    <row r="76">
      <c r="A76" s="37" t="s">
        <v>593</v>
      </c>
      <c r="B76" s="37">
        <v>19</v>
      </c>
      <c r="C76" s="38" t="s">
        <v>14840</v>
      </c>
      <c r="D76" s="37" t="s">
        <v>595</v>
      </c>
      <c r="E76" s="39" t="s">
        <v>14351</v>
      </c>
      <c r="F76" s="40" t="s">
        <v>608</v>
      </c>
      <c r="G76" s="41">
        <v>3</v>
      </c>
      <c r="H76" s="42">
        <v>0</v>
      </c>
      <c r="I76" s="43">
        <f>ROUND(G76*H76,P4)</f>
        <v>0</v>
      </c>
      <c r="J76" s="37"/>
      <c r="O76" s="44">
        <f>I76*0.21</f>
        <v>0</v>
      </c>
      <c r="P76">
        <v>3</v>
      </c>
    </row>
    <row r="77">
      <c r="A77" s="37" t="s">
        <v>598</v>
      </c>
      <c r="B77" s="45"/>
      <c r="C77" s="46"/>
      <c r="D77" s="46"/>
      <c r="E77" s="39" t="s">
        <v>14351</v>
      </c>
      <c r="F77" s="46"/>
      <c r="G77" s="46"/>
      <c r="H77" s="46"/>
      <c r="I77" s="46"/>
      <c r="J77" s="48"/>
    </row>
    <row r="78" ht="60">
      <c r="A78" s="37" t="s">
        <v>601</v>
      </c>
      <c r="B78" s="45"/>
      <c r="C78" s="46"/>
      <c r="D78" s="46"/>
      <c r="E78" s="39" t="s">
        <v>14841</v>
      </c>
      <c r="F78" s="46"/>
      <c r="G78" s="46"/>
      <c r="H78" s="46"/>
      <c r="I78" s="46"/>
      <c r="J78" s="48"/>
    </row>
    <row r="79" ht="30">
      <c r="A79" s="37" t="s">
        <v>593</v>
      </c>
      <c r="B79" s="37">
        <v>20</v>
      </c>
      <c r="C79" s="38" t="s">
        <v>3377</v>
      </c>
      <c r="D79" s="37" t="s">
        <v>595</v>
      </c>
      <c r="E79" s="39" t="s">
        <v>3378</v>
      </c>
      <c r="F79" s="40" t="s">
        <v>608</v>
      </c>
      <c r="G79" s="41">
        <v>3</v>
      </c>
      <c r="H79" s="42">
        <v>0</v>
      </c>
      <c r="I79" s="43">
        <f>ROUND(G79*H79,P4)</f>
        <v>0</v>
      </c>
      <c r="J79" s="37"/>
      <c r="O79" s="44">
        <f>I79*0.21</f>
        <v>0</v>
      </c>
      <c r="P79">
        <v>3</v>
      </c>
    </row>
    <row r="80">
      <c r="A80" s="37" t="s">
        <v>598</v>
      </c>
      <c r="B80" s="45"/>
      <c r="C80" s="46"/>
      <c r="D80" s="46"/>
      <c r="E80" s="47" t="s">
        <v>595</v>
      </c>
      <c r="F80" s="46"/>
      <c r="G80" s="46"/>
      <c r="H80" s="46"/>
      <c r="I80" s="46"/>
      <c r="J80" s="48"/>
    </row>
    <row r="81" ht="120">
      <c r="A81" s="37" t="s">
        <v>601</v>
      </c>
      <c r="B81" s="45"/>
      <c r="C81" s="46"/>
      <c r="D81" s="46"/>
      <c r="E81" s="39" t="s">
        <v>2096</v>
      </c>
      <c r="F81" s="46"/>
      <c r="G81" s="46"/>
      <c r="H81" s="46"/>
      <c r="I81" s="46"/>
      <c r="J81" s="48"/>
    </row>
    <row r="82" ht="30">
      <c r="A82" s="37" t="s">
        <v>593</v>
      </c>
      <c r="B82" s="37">
        <v>21</v>
      </c>
      <c r="C82" s="38" t="s">
        <v>4124</v>
      </c>
      <c r="D82" s="37" t="s">
        <v>595</v>
      </c>
      <c r="E82" s="39" t="s">
        <v>4125</v>
      </c>
      <c r="F82" s="40" t="s">
        <v>608</v>
      </c>
      <c r="G82" s="41">
        <v>3</v>
      </c>
      <c r="H82" s="42">
        <v>0</v>
      </c>
      <c r="I82" s="43">
        <f>ROUND(G82*H82,P4)</f>
        <v>0</v>
      </c>
      <c r="J82" s="37"/>
      <c r="O82" s="44">
        <f>I82*0.21</f>
        <v>0</v>
      </c>
      <c r="P82">
        <v>3</v>
      </c>
    </row>
    <row r="83">
      <c r="A83" s="37" t="s">
        <v>598</v>
      </c>
      <c r="B83" s="45"/>
      <c r="C83" s="46"/>
      <c r="D83" s="46"/>
      <c r="E83" s="47" t="s">
        <v>595</v>
      </c>
      <c r="F83" s="46"/>
      <c r="G83" s="46"/>
      <c r="H83" s="46"/>
      <c r="I83" s="46"/>
      <c r="J83" s="48"/>
    </row>
    <row r="84" ht="120">
      <c r="A84" s="37" t="s">
        <v>601</v>
      </c>
      <c r="B84" s="45"/>
      <c r="C84" s="46"/>
      <c r="D84" s="46"/>
      <c r="E84" s="39" t="s">
        <v>2096</v>
      </c>
      <c r="F84" s="46"/>
      <c r="G84" s="46"/>
      <c r="H84" s="46"/>
      <c r="I84" s="46"/>
      <c r="J84" s="48"/>
    </row>
    <row r="85">
      <c r="A85" s="37" t="s">
        <v>593</v>
      </c>
      <c r="B85" s="37">
        <v>22</v>
      </c>
      <c r="C85" s="38" t="s">
        <v>4340</v>
      </c>
      <c r="D85" s="37" t="s">
        <v>595</v>
      </c>
      <c r="E85" s="39" t="s">
        <v>3375</v>
      </c>
      <c r="F85" s="40" t="s">
        <v>597</v>
      </c>
      <c r="G85" s="41">
        <v>850</v>
      </c>
      <c r="H85" s="42">
        <v>0</v>
      </c>
      <c r="I85" s="43">
        <f>ROUND(G85*H85,P4)</f>
        <v>0</v>
      </c>
      <c r="J85" s="37"/>
      <c r="O85" s="44">
        <f>I85*0.21</f>
        <v>0</v>
      </c>
      <c r="P85">
        <v>3</v>
      </c>
    </row>
    <row r="86">
      <c r="A86" s="37" t="s">
        <v>598</v>
      </c>
      <c r="B86" s="45"/>
      <c r="C86" s="46"/>
      <c r="D86" s="46"/>
      <c r="E86" s="39" t="s">
        <v>3375</v>
      </c>
      <c r="F86" s="46"/>
      <c r="G86" s="46"/>
      <c r="H86" s="46"/>
      <c r="I86" s="46"/>
      <c r="J86" s="48"/>
    </row>
    <row r="87" ht="60">
      <c r="A87" s="37" t="s">
        <v>601</v>
      </c>
      <c r="B87" s="45"/>
      <c r="C87" s="46"/>
      <c r="D87" s="46"/>
      <c r="E87" s="39" t="s">
        <v>4133</v>
      </c>
      <c r="F87" s="46"/>
      <c r="G87" s="46"/>
      <c r="H87" s="46"/>
      <c r="I87" s="46"/>
      <c r="J87" s="48"/>
    </row>
    <row r="88">
      <c r="A88" s="31" t="s">
        <v>591</v>
      </c>
      <c r="B88" s="32"/>
      <c r="C88" s="33" t="s">
        <v>3664</v>
      </c>
      <c r="D88" s="34"/>
      <c r="E88" s="31" t="s">
        <v>4196</v>
      </c>
      <c r="F88" s="34"/>
      <c r="G88" s="34"/>
      <c r="H88" s="34"/>
      <c r="I88" s="35">
        <f>SUMIFS(I89:I115,A89:A115,"P")</f>
        <v>0</v>
      </c>
      <c r="J88" s="36"/>
    </row>
    <row r="89" ht="30">
      <c r="A89" s="37" t="s">
        <v>593</v>
      </c>
      <c r="B89" s="37">
        <v>23</v>
      </c>
      <c r="C89" s="38" t="s">
        <v>3063</v>
      </c>
      <c r="D89" s="37" t="s">
        <v>595</v>
      </c>
      <c r="E89" s="39" t="s">
        <v>3960</v>
      </c>
      <c r="F89" s="40" t="s">
        <v>608</v>
      </c>
      <c r="G89" s="41">
        <v>1</v>
      </c>
      <c r="H89" s="42">
        <v>0</v>
      </c>
      <c r="I89" s="43">
        <f>ROUND(G89*H89,P4)</f>
        <v>0</v>
      </c>
      <c r="J89" s="37"/>
      <c r="O89" s="44">
        <f>I89*0.21</f>
        <v>0</v>
      </c>
      <c r="P89">
        <v>3</v>
      </c>
    </row>
    <row r="90">
      <c r="A90" s="37" t="s">
        <v>598</v>
      </c>
      <c r="B90" s="45"/>
      <c r="C90" s="46"/>
      <c r="D90" s="46"/>
      <c r="E90" s="47" t="s">
        <v>595</v>
      </c>
      <c r="F90" s="46"/>
      <c r="G90" s="46"/>
      <c r="H90" s="46"/>
      <c r="I90" s="46"/>
      <c r="J90" s="48"/>
    </row>
    <row r="91" ht="135">
      <c r="A91" s="37" t="s">
        <v>601</v>
      </c>
      <c r="B91" s="45"/>
      <c r="C91" s="46"/>
      <c r="D91" s="46"/>
      <c r="E91" s="39" t="s">
        <v>1065</v>
      </c>
      <c r="F91" s="46"/>
      <c r="G91" s="46"/>
      <c r="H91" s="46"/>
      <c r="I91" s="46"/>
      <c r="J91" s="48"/>
    </row>
    <row r="92" ht="45">
      <c r="A92" s="37" t="s">
        <v>593</v>
      </c>
      <c r="B92" s="37">
        <v>24</v>
      </c>
      <c r="C92" s="38" t="s">
        <v>3067</v>
      </c>
      <c r="D92" s="37" t="s">
        <v>595</v>
      </c>
      <c r="E92" s="39" t="s">
        <v>3962</v>
      </c>
      <c r="F92" s="40" t="s">
        <v>608</v>
      </c>
      <c r="G92" s="41">
        <v>1</v>
      </c>
      <c r="H92" s="42">
        <v>0</v>
      </c>
      <c r="I92" s="43">
        <f>ROUND(G92*H92,P4)</f>
        <v>0</v>
      </c>
      <c r="J92" s="37"/>
      <c r="O92" s="44">
        <f>I92*0.21</f>
        <v>0</v>
      </c>
      <c r="P92">
        <v>3</v>
      </c>
    </row>
    <row r="93">
      <c r="A93" s="37" t="s">
        <v>598</v>
      </c>
      <c r="B93" s="45"/>
      <c r="C93" s="46"/>
      <c r="D93" s="46"/>
      <c r="E93" s="47" t="s">
        <v>595</v>
      </c>
      <c r="F93" s="46"/>
      <c r="G93" s="46"/>
      <c r="H93" s="46"/>
      <c r="I93" s="46"/>
      <c r="J93" s="48"/>
    </row>
    <row r="94" ht="135">
      <c r="A94" s="37" t="s">
        <v>601</v>
      </c>
      <c r="B94" s="45"/>
      <c r="C94" s="46"/>
      <c r="D94" s="46"/>
      <c r="E94" s="39" t="s">
        <v>1065</v>
      </c>
      <c r="F94" s="46"/>
      <c r="G94" s="46"/>
      <c r="H94" s="46"/>
      <c r="I94" s="46"/>
      <c r="J94" s="48"/>
    </row>
    <row r="95" ht="30">
      <c r="A95" s="37" t="s">
        <v>593</v>
      </c>
      <c r="B95" s="37">
        <v>25</v>
      </c>
      <c r="C95" s="38" t="s">
        <v>3070</v>
      </c>
      <c r="D95" s="37" t="s">
        <v>595</v>
      </c>
      <c r="E95" s="39" t="s">
        <v>3071</v>
      </c>
      <c r="F95" s="40" t="s">
        <v>608</v>
      </c>
      <c r="G95" s="41">
        <v>1</v>
      </c>
      <c r="H95" s="42">
        <v>0</v>
      </c>
      <c r="I95" s="43">
        <f>ROUND(G95*H95,P4)</f>
        <v>0</v>
      </c>
      <c r="J95" s="37"/>
      <c r="O95" s="44">
        <f>I95*0.21</f>
        <v>0</v>
      </c>
      <c r="P95">
        <v>3</v>
      </c>
    </row>
    <row r="96">
      <c r="A96" s="37" t="s">
        <v>598</v>
      </c>
      <c r="B96" s="45"/>
      <c r="C96" s="46"/>
      <c r="D96" s="46"/>
      <c r="E96" s="47" t="s">
        <v>595</v>
      </c>
      <c r="F96" s="46"/>
      <c r="G96" s="46"/>
      <c r="H96" s="46"/>
      <c r="I96" s="46"/>
      <c r="J96" s="48"/>
    </row>
    <row r="97" ht="105">
      <c r="A97" s="37" t="s">
        <v>601</v>
      </c>
      <c r="B97" s="45"/>
      <c r="C97" s="46"/>
      <c r="D97" s="46"/>
      <c r="E97" s="39" t="s">
        <v>4206</v>
      </c>
      <c r="F97" s="46"/>
      <c r="G97" s="46"/>
      <c r="H97" s="46"/>
      <c r="I97" s="46"/>
      <c r="J97" s="48"/>
    </row>
    <row r="98">
      <c r="A98" s="37" t="s">
        <v>593</v>
      </c>
      <c r="B98" s="37">
        <v>26</v>
      </c>
      <c r="C98" s="38" t="s">
        <v>14336</v>
      </c>
      <c r="D98" s="37" t="s">
        <v>595</v>
      </c>
      <c r="E98" s="39" t="s">
        <v>14337</v>
      </c>
      <c r="F98" s="40" t="s">
        <v>608</v>
      </c>
      <c r="G98" s="41">
        <v>1</v>
      </c>
      <c r="H98" s="42">
        <v>0</v>
      </c>
      <c r="I98" s="43">
        <f>ROUND(G98*H98,P4)</f>
        <v>0</v>
      </c>
      <c r="J98" s="37"/>
      <c r="O98" s="44">
        <f>I98*0.21</f>
        <v>0</v>
      </c>
      <c r="P98">
        <v>3</v>
      </c>
    </row>
    <row r="99">
      <c r="A99" s="37" t="s">
        <v>598</v>
      </c>
      <c r="B99" s="45"/>
      <c r="C99" s="46"/>
      <c r="D99" s="46"/>
      <c r="E99" s="47" t="s">
        <v>595</v>
      </c>
      <c r="F99" s="46"/>
      <c r="G99" s="46"/>
      <c r="H99" s="46"/>
      <c r="I99" s="46"/>
      <c r="J99" s="48"/>
    </row>
    <row r="100" ht="90">
      <c r="A100" s="37" t="s">
        <v>601</v>
      </c>
      <c r="B100" s="45"/>
      <c r="C100" s="46"/>
      <c r="D100" s="46"/>
      <c r="E100" s="39" t="s">
        <v>4212</v>
      </c>
      <c r="F100" s="46"/>
      <c r="G100" s="46"/>
      <c r="H100" s="46"/>
      <c r="I100" s="46"/>
      <c r="J100" s="48"/>
    </row>
    <row r="101">
      <c r="A101" s="37" t="s">
        <v>593</v>
      </c>
      <c r="B101" s="37">
        <v>27</v>
      </c>
      <c r="C101" s="38" t="s">
        <v>1265</v>
      </c>
      <c r="D101" s="37" t="s">
        <v>595</v>
      </c>
      <c r="E101" s="39" t="s">
        <v>1266</v>
      </c>
      <c r="F101" s="40" t="s">
        <v>624</v>
      </c>
      <c r="G101" s="41">
        <v>16</v>
      </c>
      <c r="H101" s="42">
        <v>0</v>
      </c>
      <c r="I101" s="43">
        <f>ROUND(G101*H101,P4)</f>
        <v>0</v>
      </c>
      <c r="J101" s="37"/>
      <c r="O101" s="44">
        <f>I101*0.21</f>
        <v>0</v>
      </c>
      <c r="P101">
        <v>3</v>
      </c>
    </row>
    <row r="102">
      <c r="A102" s="37" t="s">
        <v>598</v>
      </c>
      <c r="B102" s="45"/>
      <c r="C102" s="46"/>
      <c r="D102" s="46"/>
      <c r="E102" s="47" t="s">
        <v>595</v>
      </c>
      <c r="F102" s="46"/>
      <c r="G102" s="46"/>
      <c r="H102" s="46"/>
      <c r="I102" s="46"/>
      <c r="J102" s="48"/>
    </row>
    <row r="103" ht="120">
      <c r="A103" s="37" t="s">
        <v>601</v>
      </c>
      <c r="B103" s="45"/>
      <c r="C103" s="46"/>
      <c r="D103" s="46"/>
      <c r="E103" s="39" t="s">
        <v>3667</v>
      </c>
      <c r="F103" s="46"/>
      <c r="G103" s="46"/>
      <c r="H103" s="46"/>
      <c r="I103" s="46"/>
      <c r="J103" s="48"/>
    </row>
    <row r="104">
      <c r="A104" s="37" t="s">
        <v>593</v>
      </c>
      <c r="B104" s="37">
        <v>28</v>
      </c>
      <c r="C104" s="38" t="s">
        <v>3075</v>
      </c>
      <c r="D104" s="37" t="s">
        <v>595</v>
      </c>
      <c r="E104" s="39" t="s">
        <v>3076</v>
      </c>
      <c r="F104" s="40" t="s">
        <v>624</v>
      </c>
      <c r="G104" s="41">
        <v>8</v>
      </c>
      <c r="H104" s="42">
        <v>0</v>
      </c>
      <c r="I104" s="43">
        <f>ROUND(G104*H104,P4)</f>
        <v>0</v>
      </c>
      <c r="J104" s="37"/>
      <c r="O104" s="44">
        <f>I104*0.21</f>
        <v>0</v>
      </c>
      <c r="P104">
        <v>3</v>
      </c>
    </row>
    <row r="105">
      <c r="A105" s="37" t="s">
        <v>598</v>
      </c>
      <c r="B105" s="45"/>
      <c r="C105" s="46"/>
      <c r="D105" s="46"/>
      <c r="E105" s="47" t="s">
        <v>595</v>
      </c>
      <c r="F105" s="46"/>
      <c r="G105" s="46"/>
      <c r="H105" s="46"/>
      <c r="I105" s="46"/>
      <c r="J105" s="48"/>
    </row>
    <row r="106" ht="105">
      <c r="A106" s="37" t="s">
        <v>601</v>
      </c>
      <c r="B106" s="45"/>
      <c r="C106" s="46"/>
      <c r="D106" s="46"/>
      <c r="E106" s="39" t="s">
        <v>4223</v>
      </c>
      <c r="F106" s="46"/>
      <c r="G106" s="46"/>
      <c r="H106" s="46"/>
      <c r="I106" s="46"/>
      <c r="J106" s="48"/>
    </row>
    <row r="107">
      <c r="A107" s="37" t="s">
        <v>593</v>
      </c>
      <c r="B107" s="37">
        <v>29</v>
      </c>
      <c r="C107" s="38" t="s">
        <v>1268</v>
      </c>
      <c r="D107" s="37" t="s">
        <v>595</v>
      </c>
      <c r="E107" s="39" t="s">
        <v>1269</v>
      </c>
      <c r="F107" s="40" t="s">
        <v>624</v>
      </c>
      <c r="G107" s="41">
        <v>8</v>
      </c>
      <c r="H107" s="42">
        <v>0</v>
      </c>
      <c r="I107" s="43">
        <f>ROUND(G107*H107,P4)</f>
        <v>0</v>
      </c>
      <c r="J107" s="37"/>
      <c r="O107" s="44">
        <f>I107*0.21</f>
        <v>0</v>
      </c>
      <c r="P107">
        <v>3</v>
      </c>
    </row>
    <row r="108">
      <c r="A108" s="37" t="s">
        <v>598</v>
      </c>
      <c r="B108" s="45"/>
      <c r="C108" s="46"/>
      <c r="D108" s="46"/>
      <c r="E108" s="47" t="s">
        <v>595</v>
      </c>
      <c r="F108" s="46"/>
      <c r="G108" s="46"/>
      <c r="H108" s="46"/>
      <c r="I108" s="46"/>
      <c r="J108" s="48"/>
    </row>
    <row r="109" ht="105">
      <c r="A109" s="37" t="s">
        <v>601</v>
      </c>
      <c r="B109" s="45"/>
      <c r="C109" s="46"/>
      <c r="D109" s="46"/>
      <c r="E109" s="39" t="s">
        <v>3668</v>
      </c>
      <c r="F109" s="46"/>
      <c r="G109" s="46"/>
      <c r="H109" s="46"/>
      <c r="I109" s="46"/>
      <c r="J109" s="48"/>
    </row>
    <row r="110">
      <c r="A110" s="37" t="s">
        <v>593</v>
      </c>
      <c r="B110" s="37">
        <v>30</v>
      </c>
      <c r="C110" s="38" t="s">
        <v>1066</v>
      </c>
      <c r="D110" s="37" t="s">
        <v>595</v>
      </c>
      <c r="E110" s="39" t="s">
        <v>1067</v>
      </c>
      <c r="F110" s="40" t="s">
        <v>624</v>
      </c>
      <c r="G110" s="41">
        <v>8</v>
      </c>
      <c r="H110" s="42">
        <v>0</v>
      </c>
      <c r="I110" s="43">
        <f>ROUND(G110*H110,P4)</f>
        <v>0</v>
      </c>
      <c r="J110" s="37"/>
      <c r="O110" s="44">
        <f>I110*0.21</f>
        <v>0</v>
      </c>
      <c r="P110">
        <v>3</v>
      </c>
    </row>
    <row r="111">
      <c r="A111" s="37" t="s">
        <v>598</v>
      </c>
      <c r="B111" s="45"/>
      <c r="C111" s="46"/>
      <c r="D111" s="46"/>
      <c r="E111" s="47" t="s">
        <v>595</v>
      </c>
      <c r="F111" s="46"/>
      <c r="G111" s="46"/>
      <c r="H111" s="46"/>
      <c r="I111" s="46"/>
      <c r="J111" s="48"/>
    </row>
    <row r="112" ht="105">
      <c r="A112" s="37" t="s">
        <v>601</v>
      </c>
      <c r="B112" s="45"/>
      <c r="C112" s="46"/>
      <c r="D112" s="46"/>
      <c r="E112" s="39" t="s">
        <v>4224</v>
      </c>
      <c r="F112" s="46"/>
      <c r="G112" s="46"/>
      <c r="H112" s="46"/>
      <c r="I112" s="46"/>
      <c r="J112" s="48"/>
    </row>
    <row r="113">
      <c r="A113" s="37" t="s">
        <v>593</v>
      </c>
      <c r="B113" s="37">
        <v>31</v>
      </c>
      <c r="C113" s="38" t="s">
        <v>3390</v>
      </c>
      <c r="D113" s="37" t="s">
        <v>595</v>
      </c>
      <c r="E113" s="39" t="s">
        <v>3391</v>
      </c>
      <c r="F113" s="40" t="s">
        <v>624</v>
      </c>
      <c r="G113" s="41">
        <v>2</v>
      </c>
      <c r="H113" s="42">
        <v>0</v>
      </c>
      <c r="I113" s="43">
        <f>ROUND(G113*H113,P4)</f>
        <v>0</v>
      </c>
      <c r="J113" s="37"/>
      <c r="O113" s="44">
        <f>I113*0.21</f>
        <v>0</v>
      </c>
      <c r="P113">
        <v>3</v>
      </c>
    </row>
    <row r="114">
      <c r="A114" s="37" t="s">
        <v>598</v>
      </c>
      <c r="B114" s="45"/>
      <c r="C114" s="46"/>
      <c r="D114" s="46"/>
      <c r="E114" s="47" t="s">
        <v>595</v>
      </c>
      <c r="F114" s="46"/>
      <c r="G114" s="46"/>
      <c r="H114" s="46"/>
      <c r="I114" s="46"/>
      <c r="J114" s="48"/>
    </row>
    <row r="115" ht="105">
      <c r="A115" s="37" t="s">
        <v>601</v>
      </c>
      <c r="B115" s="45"/>
      <c r="C115" s="46"/>
      <c r="D115" s="46"/>
      <c r="E115" s="39" t="s">
        <v>4388</v>
      </c>
      <c r="F115" s="46"/>
      <c r="G115" s="46"/>
      <c r="H115" s="46"/>
      <c r="I115" s="46"/>
      <c r="J115" s="48"/>
    </row>
    <row r="116">
      <c r="A116" s="31" t="s">
        <v>591</v>
      </c>
      <c r="B116" s="32"/>
      <c r="C116" s="33" t="s">
        <v>4257</v>
      </c>
      <c r="D116" s="34"/>
      <c r="E116" s="31" t="s">
        <v>561</v>
      </c>
      <c r="F116" s="34"/>
      <c r="G116" s="34"/>
      <c r="H116" s="34"/>
      <c r="I116" s="35">
        <f>SUMIFS(I117:I119,A117:A119,"P")</f>
        <v>0</v>
      </c>
      <c r="J116" s="36"/>
    </row>
    <row r="117">
      <c r="A117" s="37" t="s">
        <v>593</v>
      </c>
      <c r="B117" s="37">
        <v>32</v>
      </c>
      <c r="C117" s="38" t="s">
        <v>14798</v>
      </c>
      <c r="D117" s="37" t="s">
        <v>595</v>
      </c>
      <c r="E117" s="39" t="s">
        <v>14799</v>
      </c>
      <c r="F117" s="40" t="s">
        <v>608</v>
      </c>
      <c r="G117" s="41">
        <v>1</v>
      </c>
      <c r="H117" s="42">
        <v>0</v>
      </c>
      <c r="I117" s="43">
        <f>ROUND(G117*H117,P4)</f>
        <v>0</v>
      </c>
      <c r="J117" s="37"/>
      <c r="O117" s="44">
        <f>I117*0.21</f>
        <v>0</v>
      </c>
      <c r="P117">
        <v>3</v>
      </c>
    </row>
    <row r="118">
      <c r="A118" s="37" t="s">
        <v>598</v>
      </c>
      <c r="B118" s="45"/>
      <c r="C118" s="46"/>
      <c r="D118" s="46"/>
      <c r="E118" s="39" t="s">
        <v>14799</v>
      </c>
      <c r="F118" s="46"/>
      <c r="G118" s="46"/>
      <c r="H118" s="46"/>
      <c r="I118" s="46"/>
      <c r="J118" s="48"/>
    </row>
    <row r="119" ht="45">
      <c r="A119" s="37" t="s">
        <v>601</v>
      </c>
      <c r="B119" s="45"/>
      <c r="C119" s="46"/>
      <c r="D119" s="46"/>
      <c r="E119" s="39" t="s">
        <v>14800</v>
      </c>
      <c r="F119" s="46"/>
      <c r="G119" s="46"/>
      <c r="H119" s="46"/>
      <c r="I119" s="46"/>
      <c r="J119" s="48"/>
    </row>
    <row r="120">
      <c r="A120" s="31" t="s">
        <v>591</v>
      </c>
      <c r="B120" s="32"/>
      <c r="C120" s="33" t="s">
        <v>1812</v>
      </c>
      <c r="D120" s="34"/>
      <c r="E120" s="31" t="s">
        <v>1813</v>
      </c>
      <c r="F120" s="34"/>
      <c r="G120" s="34"/>
      <c r="H120" s="34"/>
      <c r="I120" s="35">
        <f>SUMIFS(I121:I136,A121:A136,"P")</f>
        <v>0</v>
      </c>
      <c r="J120" s="36"/>
    </row>
    <row r="121" ht="45">
      <c r="A121" s="37" t="s">
        <v>593</v>
      </c>
      <c r="B121" s="37">
        <v>33</v>
      </c>
      <c r="C121" s="38" t="s">
        <v>1124</v>
      </c>
      <c r="D121" s="37" t="s">
        <v>1125</v>
      </c>
      <c r="E121" s="39" t="s">
        <v>1126</v>
      </c>
      <c r="F121" s="40" t="s">
        <v>1127</v>
      </c>
      <c r="G121" s="41">
        <v>218.5</v>
      </c>
      <c r="H121" s="42">
        <v>0</v>
      </c>
      <c r="I121" s="43">
        <f>ROUND(G121*H121,P4)</f>
        <v>0</v>
      </c>
      <c r="J121" s="37"/>
      <c r="O121" s="44">
        <f>I121*0.21</f>
        <v>0</v>
      </c>
      <c r="P121">
        <v>3</v>
      </c>
    </row>
    <row r="122">
      <c r="A122" s="37" t="s">
        <v>598</v>
      </c>
      <c r="B122" s="45"/>
      <c r="C122" s="46"/>
      <c r="D122" s="46"/>
      <c r="E122" s="39" t="s">
        <v>1817</v>
      </c>
      <c r="F122" s="46"/>
      <c r="G122" s="46"/>
      <c r="H122" s="46"/>
      <c r="I122" s="46"/>
      <c r="J122" s="48"/>
    </row>
    <row r="123">
      <c r="A123" s="37" t="s">
        <v>599</v>
      </c>
      <c r="B123" s="45"/>
      <c r="C123" s="46"/>
      <c r="D123" s="46"/>
      <c r="E123" s="49" t="s">
        <v>14846</v>
      </c>
      <c r="F123" s="46"/>
      <c r="G123" s="46"/>
      <c r="H123" s="46"/>
      <c r="I123" s="46"/>
      <c r="J123" s="48"/>
    </row>
    <row r="124" ht="120">
      <c r="A124" s="37" t="s">
        <v>601</v>
      </c>
      <c r="B124" s="45"/>
      <c r="C124" s="46"/>
      <c r="D124" s="46"/>
      <c r="E124" s="39" t="s">
        <v>1819</v>
      </c>
      <c r="F124" s="46"/>
      <c r="G124" s="46"/>
      <c r="H124" s="46"/>
      <c r="I124" s="46"/>
      <c r="J124" s="48"/>
    </row>
    <row r="125" ht="45">
      <c r="A125" s="37" t="s">
        <v>593</v>
      </c>
      <c r="B125" s="37">
        <v>34</v>
      </c>
      <c r="C125" s="38" t="s">
        <v>1133</v>
      </c>
      <c r="D125" s="37" t="s">
        <v>1134</v>
      </c>
      <c r="E125" s="39" t="s">
        <v>1135</v>
      </c>
      <c r="F125" s="40" t="s">
        <v>1127</v>
      </c>
      <c r="G125" s="41">
        <v>0.10000000000000001</v>
      </c>
      <c r="H125" s="42">
        <v>0</v>
      </c>
      <c r="I125" s="43">
        <f>ROUND(G125*H125,P4)</f>
        <v>0</v>
      </c>
      <c r="J125" s="37"/>
      <c r="O125" s="44">
        <f>I125*0.21</f>
        <v>0</v>
      </c>
      <c r="P125">
        <v>3</v>
      </c>
    </row>
    <row r="126">
      <c r="A126" s="37" t="s">
        <v>598</v>
      </c>
      <c r="B126" s="45"/>
      <c r="C126" s="46"/>
      <c r="D126" s="46"/>
      <c r="E126" s="39" t="s">
        <v>1817</v>
      </c>
      <c r="F126" s="46"/>
      <c r="G126" s="46"/>
      <c r="H126" s="46"/>
      <c r="I126" s="46"/>
      <c r="J126" s="48"/>
    </row>
    <row r="127" ht="120">
      <c r="A127" s="37" t="s">
        <v>601</v>
      </c>
      <c r="B127" s="45"/>
      <c r="C127" s="46"/>
      <c r="D127" s="46"/>
      <c r="E127" s="39" t="s">
        <v>1819</v>
      </c>
      <c r="F127" s="46"/>
      <c r="G127" s="46"/>
      <c r="H127" s="46"/>
      <c r="I127" s="46"/>
      <c r="J127" s="48"/>
    </row>
    <row r="128" ht="45">
      <c r="A128" s="37" t="s">
        <v>593</v>
      </c>
      <c r="B128" s="37">
        <v>35</v>
      </c>
      <c r="C128" s="38" t="s">
        <v>1474</v>
      </c>
      <c r="D128" s="37" t="s">
        <v>1475</v>
      </c>
      <c r="E128" s="39" t="s">
        <v>1476</v>
      </c>
      <c r="F128" s="40" t="s">
        <v>1127</v>
      </c>
      <c r="G128" s="41">
        <v>0.20000000000000001</v>
      </c>
      <c r="H128" s="42">
        <v>0</v>
      </c>
      <c r="I128" s="43">
        <f>ROUND(G128*H128,P4)</f>
        <v>0</v>
      </c>
      <c r="J128" s="37"/>
      <c r="O128" s="44">
        <f>I128*0.21</f>
        <v>0</v>
      </c>
      <c r="P128">
        <v>3</v>
      </c>
    </row>
    <row r="129">
      <c r="A129" s="37" t="s">
        <v>598</v>
      </c>
      <c r="B129" s="45"/>
      <c r="C129" s="46"/>
      <c r="D129" s="46"/>
      <c r="E129" s="39" t="s">
        <v>1817</v>
      </c>
      <c r="F129" s="46"/>
      <c r="G129" s="46"/>
      <c r="H129" s="46"/>
      <c r="I129" s="46"/>
      <c r="J129" s="48"/>
    </row>
    <row r="130" ht="120">
      <c r="A130" s="37" t="s">
        <v>601</v>
      </c>
      <c r="B130" s="45"/>
      <c r="C130" s="46"/>
      <c r="D130" s="46"/>
      <c r="E130" s="39" t="s">
        <v>1819</v>
      </c>
      <c r="F130" s="46"/>
      <c r="G130" s="46"/>
      <c r="H130" s="46"/>
      <c r="I130" s="46"/>
      <c r="J130" s="48"/>
    </row>
    <row r="131" ht="30">
      <c r="A131" s="37" t="s">
        <v>593</v>
      </c>
      <c r="B131" s="37">
        <v>36</v>
      </c>
      <c r="C131" s="38" t="s">
        <v>3427</v>
      </c>
      <c r="D131" s="37" t="s">
        <v>3428</v>
      </c>
      <c r="E131" s="39" t="s">
        <v>4279</v>
      </c>
      <c r="F131" s="40" t="s">
        <v>1127</v>
      </c>
      <c r="G131" s="41">
        <v>0.050000000000000003</v>
      </c>
      <c r="H131" s="42">
        <v>0</v>
      </c>
      <c r="I131" s="43">
        <f>ROUND(G131*H131,P4)</f>
        <v>0</v>
      </c>
      <c r="J131" s="37"/>
      <c r="O131" s="44">
        <f>I131*0.21</f>
        <v>0</v>
      </c>
      <c r="P131">
        <v>3</v>
      </c>
    </row>
    <row r="132">
      <c r="A132" s="37" t="s">
        <v>598</v>
      </c>
      <c r="B132" s="45"/>
      <c r="C132" s="46"/>
      <c r="D132" s="46"/>
      <c r="E132" s="39" t="s">
        <v>1817</v>
      </c>
      <c r="F132" s="46"/>
      <c r="G132" s="46"/>
      <c r="H132" s="46"/>
      <c r="I132" s="46"/>
      <c r="J132" s="48"/>
    </row>
    <row r="133" ht="135">
      <c r="A133" s="37" t="s">
        <v>601</v>
      </c>
      <c r="B133" s="45"/>
      <c r="C133" s="46"/>
      <c r="D133" s="46"/>
      <c r="E133" s="39" t="s">
        <v>4280</v>
      </c>
      <c r="F133" s="46"/>
      <c r="G133" s="46"/>
      <c r="H133" s="46"/>
      <c r="I133" s="46"/>
      <c r="J133" s="48"/>
    </row>
    <row r="134" ht="30">
      <c r="A134" s="37" t="s">
        <v>593</v>
      </c>
      <c r="B134" s="37">
        <v>37</v>
      </c>
      <c r="C134" s="38" t="s">
        <v>3431</v>
      </c>
      <c r="D134" s="37" t="s">
        <v>3432</v>
      </c>
      <c r="E134" s="39" t="s">
        <v>4281</v>
      </c>
      <c r="F134" s="40" t="s">
        <v>1127</v>
      </c>
      <c r="G134" s="41">
        <v>0.050000000000000003</v>
      </c>
      <c r="H134" s="42">
        <v>0</v>
      </c>
      <c r="I134" s="43">
        <f>ROUND(G134*H134,P4)</f>
        <v>0</v>
      </c>
      <c r="J134" s="37"/>
      <c r="O134" s="44">
        <f>I134*0.21</f>
        <v>0</v>
      </c>
      <c r="P134">
        <v>3</v>
      </c>
    </row>
    <row r="135">
      <c r="A135" s="37" t="s">
        <v>598</v>
      </c>
      <c r="B135" s="45"/>
      <c r="C135" s="46"/>
      <c r="D135" s="46"/>
      <c r="E135" s="39" t="s">
        <v>1817</v>
      </c>
      <c r="F135" s="46"/>
      <c r="G135" s="46"/>
      <c r="H135" s="46"/>
      <c r="I135" s="46"/>
      <c r="J135" s="48"/>
    </row>
    <row r="136" ht="135">
      <c r="A136" s="37" t="s">
        <v>601</v>
      </c>
      <c r="B136" s="50"/>
      <c r="C136" s="51"/>
      <c r="D136" s="51"/>
      <c r="E136" s="39" t="s">
        <v>4280</v>
      </c>
      <c r="F136" s="51"/>
      <c r="G136" s="51"/>
      <c r="H136" s="51"/>
      <c r="I136" s="51"/>
      <c r="J136" s="52"/>
    </row>
  </sheetData>
  <sheetProtection sheet="1" objects="1" scenarios="1" spinCount="100000" saltValue="/ExRvQ5/+aquz7p/BlwdH5syXhM8PUgu2+W+6il8mVdpOy7El5GWUnTkYKQC+l5vFSfaz4VSeboMEAd/GrfUBw==" hashValue="6bK3R7ue54BZ+PGQ1HeJEYdaJg6df+ZwKrg3CwmnVSZ8QnHvljTMAo4sX6o9bnbG3j7wUZHLQ6g4UlSUinOu2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14847</v>
      </c>
      <c r="I3" s="25">
        <f>SUMIFS(I11:I105,A11:A105,"SD")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13788</v>
      </c>
      <c r="D5" s="22"/>
      <c r="E5" s="23" t="s">
        <v>469</v>
      </c>
      <c r="F5" s="17"/>
      <c r="G5" s="17"/>
      <c r="H5" s="17"/>
      <c r="I5" s="17"/>
      <c r="J5" s="19"/>
      <c r="O5">
        <v>0.20999999999999999</v>
      </c>
    </row>
    <row r="6">
      <c r="A6" s="3" t="s">
        <v>576</v>
      </c>
      <c r="B6" s="20" t="s">
        <v>573</v>
      </c>
      <c r="C6" s="21" t="s">
        <v>14791</v>
      </c>
      <c r="D6" s="22"/>
      <c r="E6" s="23" t="s">
        <v>535</v>
      </c>
      <c r="F6" s="17"/>
      <c r="G6" s="17"/>
      <c r="H6" s="17"/>
      <c r="I6" s="17"/>
      <c r="J6" s="19"/>
    </row>
    <row r="7">
      <c r="A7" s="3" t="s">
        <v>578</v>
      </c>
      <c r="B7" s="20" t="s">
        <v>579</v>
      </c>
      <c r="C7" s="21" t="s">
        <v>14847</v>
      </c>
      <c r="D7" s="22"/>
      <c r="E7" s="23" t="s">
        <v>551</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14278</v>
      </c>
      <c r="D11" s="34"/>
      <c r="E11" s="31" t="s">
        <v>14279</v>
      </c>
      <c r="F11" s="34"/>
      <c r="G11" s="34"/>
      <c r="H11" s="34"/>
      <c r="I11" s="35">
        <f>SUMIFS(I12:I15,A12:A15,"P")</f>
        <v>0</v>
      </c>
      <c r="J11" s="36"/>
    </row>
    <row r="12">
      <c r="A12" s="37" t="s">
        <v>593</v>
      </c>
      <c r="B12" s="37">
        <v>1</v>
      </c>
      <c r="C12" s="38" t="s">
        <v>14210</v>
      </c>
      <c r="D12" s="37" t="s">
        <v>595</v>
      </c>
      <c r="E12" s="39" t="s">
        <v>14211</v>
      </c>
      <c r="F12" s="40" t="s">
        <v>641</v>
      </c>
      <c r="G12" s="41">
        <v>50</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14848</v>
      </c>
      <c r="F14" s="46"/>
      <c r="G14" s="46"/>
      <c r="H14" s="46"/>
      <c r="I14" s="46"/>
      <c r="J14" s="48"/>
    </row>
    <row r="15" ht="409.5">
      <c r="A15" s="37" t="s">
        <v>601</v>
      </c>
      <c r="B15" s="45"/>
      <c r="C15" s="46"/>
      <c r="D15" s="46"/>
      <c r="E15" s="39" t="s">
        <v>5160</v>
      </c>
      <c r="F15" s="46"/>
      <c r="G15" s="46"/>
      <c r="H15" s="46"/>
      <c r="I15" s="46"/>
      <c r="J15" s="48"/>
    </row>
    <row r="16">
      <c r="A16" s="31" t="s">
        <v>591</v>
      </c>
      <c r="B16" s="32"/>
      <c r="C16" s="33" t="s">
        <v>14208</v>
      </c>
      <c r="D16" s="34"/>
      <c r="E16" s="31" t="s">
        <v>14209</v>
      </c>
      <c r="F16" s="34"/>
      <c r="G16" s="34"/>
      <c r="H16" s="34"/>
      <c r="I16" s="35">
        <f>SUMIFS(I17:I22,A17:A22,"P")</f>
        <v>0</v>
      </c>
      <c r="J16" s="36"/>
    </row>
    <row r="17">
      <c r="A17" s="37" t="s">
        <v>593</v>
      </c>
      <c r="B17" s="37">
        <v>2</v>
      </c>
      <c r="C17" s="38" t="s">
        <v>14281</v>
      </c>
      <c r="D17" s="37" t="s">
        <v>595</v>
      </c>
      <c r="E17" s="39" t="s">
        <v>14282</v>
      </c>
      <c r="F17" s="40" t="s">
        <v>641</v>
      </c>
      <c r="G17" s="41">
        <v>50</v>
      </c>
      <c r="H17" s="42">
        <v>0</v>
      </c>
      <c r="I17" s="43">
        <f>ROUND(G17*H17,P4)</f>
        <v>0</v>
      </c>
      <c r="J17" s="37"/>
      <c r="O17" s="44">
        <f>I17*0.21</f>
        <v>0</v>
      </c>
      <c r="P17">
        <v>3</v>
      </c>
    </row>
    <row r="18">
      <c r="A18" s="37" t="s">
        <v>598</v>
      </c>
      <c r="B18" s="45"/>
      <c r="C18" s="46"/>
      <c r="D18" s="46"/>
      <c r="E18" s="47" t="s">
        <v>595</v>
      </c>
      <c r="F18" s="46"/>
      <c r="G18" s="46"/>
      <c r="H18" s="46"/>
      <c r="I18" s="46"/>
      <c r="J18" s="48"/>
    </row>
    <row r="19" ht="405">
      <c r="A19" s="37" t="s">
        <v>601</v>
      </c>
      <c r="B19" s="45"/>
      <c r="C19" s="46"/>
      <c r="D19" s="46"/>
      <c r="E19" s="39" t="s">
        <v>643</v>
      </c>
      <c r="F19" s="46"/>
      <c r="G19" s="46"/>
      <c r="H19" s="46"/>
      <c r="I19" s="46"/>
      <c r="J19" s="48"/>
    </row>
    <row r="20">
      <c r="A20" s="37" t="s">
        <v>593</v>
      </c>
      <c r="B20" s="37">
        <v>3</v>
      </c>
      <c r="C20" s="38" t="s">
        <v>639</v>
      </c>
      <c r="D20" s="37" t="s">
        <v>595</v>
      </c>
      <c r="E20" s="39" t="s">
        <v>640</v>
      </c>
      <c r="F20" s="40" t="s">
        <v>641</v>
      </c>
      <c r="G20" s="41">
        <v>50</v>
      </c>
      <c r="H20" s="42">
        <v>0</v>
      </c>
      <c r="I20" s="43">
        <f>ROUND(G20*H20,P4)</f>
        <v>0</v>
      </c>
      <c r="J20" s="37"/>
      <c r="O20" s="44">
        <f>I20*0.21</f>
        <v>0</v>
      </c>
      <c r="P20">
        <v>3</v>
      </c>
    </row>
    <row r="21">
      <c r="A21" s="37" t="s">
        <v>598</v>
      </c>
      <c r="B21" s="45"/>
      <c r="C21" s="46"/>
      <c r="D21" s="46"/>
      <c r="E21" s="47" t="s">
        <v>595</v>
      </c>
      <c r="F21" s="46"/>
      <c r="G21" s="46"/>
      <c r="H21" s="46"/>
      <c r="I21" s="46"/>
      <c r="J21" s="48"/>
    </row>
    <row r="22" ht="405">
      <c r="A22" s="37" t="s">
        <v>601</v>
      </c>
      <c r="B22" s="45"/>
      <c r="C22" s="46"/>
      <c r="D22" s="46"/>
      <c r="E22" s="39" t="s">
        <v>643</v>
      </c>
      <c r="F22" s="46"/>
      <c r="G22" s="46"/>
      <c r="H22" s="46"/>
      <c r="I22" s="46"/>
      <c r="J22" s="48"/>
    </row>
    <row r="23">
      <c r="A23" s="31" t="s">
        <v>591</v>
      </c>
      <c r="B23" s="32"/>
      <c r="C23" s="33" t="s">
        <v>14213</v>
      </c>
      <c r="D23" s="34"/>
      <c r="E23" s="31" t="s">
        <v>14214</v>
      </c>
      <c r="F23" s="34"/>
      <c r="G23" s="34"/>
      <c r="H23" s="34"/>
      <c r="I23" s="35">
        <f>SUMIFS(I24:I26,A24:A26,"P")</f>
        <v>0</v>
      </c>
      <c r="J23" s="36"/>
    </row>
    <row r="24">
      <c r="A24" s="37" t="s">
        <v>593</v>
      </c>
      <c r="B24" s="37">
        <v>4</v>
      </c>
      <c r="C24" s="38" t="s">
        <v>644</v>
      </c>
      <c r="D24" s="37" t="s">
        <v>595</v>
      </c>
      <c r="E24" s="39" t="s">
        <v>645</v>
      </c>
      <c r="F24" s="40" t="s">
        <v>641</v>
      </c>
      <c r="G24" s="41">
        <v>50</v>
      </c>
      <c r="H24" s="42">
        <v>0</v>
      </c>
      <c r="I24" s="43">
        <f>ROUND(G24*H24,P4)</f>
        <v>0</v>
      </c>
      <c r="J24" s="37"/>
      <c r="O24" s="44">
        <f>I24*0.21</f>
        <v>0</v>
      </c>
      <c r="P24">
        <v>3</v>
      </c>
    </row>
    <row r="25">
      <c r="A25" s="37" t="s">
        <v>598</v>
      </c>
      <c r="B25" s="45"/>
      <c r="C25" s="46"/>
      <c r="D25" s="46"/>
      <c r="E25" s="47" t="s">
        <v>595</v>
      </c>
      <c r="F25" s="46"/>
      <c r="G25" s="46"/>
      <c r="H25" s="46"/>
      <c r="I25" s="46"/>
      <c r="J25" s="48"/>
    </row>
    <row r="26" ht="300">
      <c r="A26" s="37" t="s">
        <v>601</v>
      </c>
      <c r="B26" s="45"/>
      <c r="C26" s="46"/>
      <c r="D26" s="46"/>
      <c r="E26" s="39" t="s">
        <v>647</v>
      </c>
      <c r="F26" s="46"/>
      <c r="G26" s="46"/>
      <c r="H26" s="46"/>
      <c r="I26" s="46"/>
      <c r="J26" s="48"/>
    </row>
    <row r="27">
      <c r="A27" s="31" t="s">
        <v>591</v>
      </c>
      <c r="B27" s="32"/>
      <c r="C27" s="33" t="s">
        <v>4037</v>
      </c>
      <c r="D27" s="34"/>
      <c r="E27" s="31" t="s">
        <v>4038</v>
      </c>
      <c r="F27" s="34"/>
      <c r="G27" s="34"/>
      <c r="H27" s="34"/>
      <c r="I27" s="35">
        <f>SUMIFS(I28:I33,A28:A33,"P")</f>
        <v>0</v>
      </c>
      <c r="J27" s="36"/>
    </row>
    <row r="28">
      <c r="A28" s="37" t="s">
        <v>593</v>
      </c>
      <c r="B28" s="37">
        <v>5</v>
      </c>
      <c r="C28" s="38" t="s">
        <v>5259</v>
      </c>
      <c r="D28" s="37" t="s">
        <v>595</v>
      </c>
      <c r="E28" s="39" t="s">
        <v>5260</v>
      </c>
      <c r="F28" s="40" t="s">
        <v>989</v>
      </c>
      <c r="G28" s="41">
        <v>1</v>
      </c>
      <c r="H28" s="42">
        <v>0</v>
      </c>
      <c r="I28" s="43">
        <f>ROUND(G28*H28,P4)</f>
        <v>0</v>
      </c>
      <c r="J28" s="37"/>
      <c r="O28" s="44">
        <f>I28*0.21</f>
        <v>0</v>
      </c>
      <c r="P28">
        <v>3</v>
      </c>
    </row>
    <row r="29">
      <c r="A29" s="37" t="s">
        <v>598</v>
      </c>
      <c r="B29" s="45"/>
      <c r="C29" s="46"/>
      <c r="D29" s="46"/>
      <c r="E29" s="39" t="s">
        <v>5260</v>
      </c>
      <c r="F29" s="46"/>
      <c r="G29" s="46"/>
      <c r="H29" s="46"/>
      <c r="I29" s="46"/>
      <c r="J29" s="48"/>
    </row>
    <row r="30" ht="30">
      <c r="A30" s="37" t="s">
        <v>601</v>
      </c>
      <c r="B30" s="45"/>
      <c r="C30" s="46"/>
      <c r="D30" s="46"/>
      <c r="E30" s="39" t="s">
        <v>14793</v>
      </c>
      <c r="F30" s="46"/>
      <c r="G30" s="46"/>
      <c r="H30" s="46"/>
      <c r="I30" s="46"/>
      <c r="J30" s="48"/>
    </row>
    <row r="31">
      <c r="A31" s="37" t="s">
        <v>593</v>
      </c>
      <c r="B31" s="37">
        <v>6</v>
      </c>
      <c r="C31" s="38" t="s">
        <v>14751</v>
      </c>
      <c r="D31" s="37" t="s">
        <v>595</v>
      </c>
      <c r="E31" s="39" t="s">
        <v>14752</v>
      </c>
      <c r="F31" s="40" t="s">
        <v>608</v>
      </c>
      <c r="G31" s="41">
        <v>1</v>
      </c>
      <c r="H31" s="42">
        <v>0</v>
      </c>
      <c r="I31" s="43">
        <f>ROUND(G31*H31,P4)</f>
        <v>0</v>
      </c>
      <c r="J31" s="37"/>
      <c r="O31" s="44">
        <f>I31*0.21</f>
        <v>0</v>
      </c>
      <c r="P31">
        <v>3</v>
      </c>
    </row>
    <row r="32">
      <c r="A32" s="37" t="s">
        <v>598</v>
      </c>
      <c r="B32" s="45"/>
      <c r="C32" s="46"/>
      <c r="D32" s="46"/>
      <c r="E32" s="39" t="s">
        <v>14752</v>
      </c>
      <c r="F32" s="46"/>
      <c r="G32" s="46"/>
      <c r="H32" s="46"/>
      <c r="I32" s="46"/>
      <c r="J32" s="48"/>
    </row>
    <row r="33" ht="90">
      <c r="A33" s="37" t="s">
        <v>601</v>
      </c>
      <c r="B33" s="45"/>
      <c r="C33" s="46"/>
      <c r="D33" s="46"/>
      <c r="E33" s="39" t="s">
        <v>14753</v>
      </c>
      <c r="F33" s="46"/>
      <c r="G33" s="46"/>
      <c r="H33" s="46"/>
      <c r="I33" s="46"/>
      <c r="J33" s="48"/>
    </row>
    <row r="34">
      <c r="A34" s="31" t="s">
        <v>591</v>
      </c>
      <c r="B34" s="32"/>
      <c r="C34" s="33" t="s">
        <v>14754</v>
      </c>
      <c r="D34" s="34"/>
      <c r="E34" s="31" t="s">
        <v>4033</v>
      </c>
      <c r="F34" s="34"/>
      <c r="G34" s="34"/>
      <c r="H34" s="34"/>
      <c r="I34" s="35">
        <f>SUMIFS(I35:I37,A35:A37,"P")</f>
        <v>0</v>
      </c>
      <c r="J34" s="36"/>
    </row>
    <row r="35">
      <c r="A35" s="37" t="s">
        <v>593</v>
      </c>
      <c r="B35" s="37">
        <v>7</v>
      </c>
      <c r="C35" s="38" t="s">
        <v>14755</v>
      </c>
      <c r="D35" s="37" t="s">
        <v>595</v>
      </c>
      <c r="E35" s="39" t="s">
        <v>14756</v>
      </c>
      <c r="F35" s="40" t="s">
        <v>1797</v>
      </c>
      <c r="G35" s="41">
        <v>1</v>
      </c>
      <c r="H35" s="42">
        <v>0</v>
      </c>
      <c r="I35" s="43">
        <f>ROUND(G35*H35,P4)</f>
        <v>0</v>
      </c>
      <c r="J35" s="37"/>
      <c r="O35" s="44">
        <f>I35*0.21</f>
        <v>0</v>
      </c>
      <c r="P35">
        <v>3</v>
      </c>
    </row>
    <row r="36">
      <c r="A36" s="37" t="s">
        <v>598</v>
      </c>
      <c r="B36" s="45"/>
      <c r="C36" s="46"/>
      <c r="D36" s="46"/>
      <c r="E36" s="39" t="s">
        <v>14756</v>
      </c>
      <c r="F36" s="46"/>
      <c r="G36" s="46"/>
      <c r="H36" s="46"/>
      <c r="I36" s="46"/>
      <c r="J36" s="48"/>
    </row>
    <row r="37" ht="30">
      <c r="A37" s="37" t="s">
        <v>601</v>
      </c>
      <c r="B37" s="45"/>
      <c r="C37" s="46"/>
      <c r="D37" s="46"/>
      <c r="E37" s="39" t="s">
        <v>14794</v>
      </c>
      <c r="F37" s="46"/>
      <c r="G37" s="46"/>
      <c r="H37" s="46"/>
      <c r="I37" s="46"/>
      <c r="J37" s="48"/>
    </row>
    <row r="38">
      <c r="A38" s="31" t="s">
        <v>591</v>
      </c>
      <c r="B38" s="32"/>
      <c r="C38" s="33" t="s">
        <v>4093</v>
      </c>
      <c r="D38" s="34"/>
      <c r="E38" s="31" t="s">
        <v>4094</v>
      </c>
      <c r="F38" s="34"/>
      <c r="G38" s="34"/>
      <c r="H38" s="34"/>
      <c r="I38" s="35">
        <f>SUMIFS(I39:I41,A39:A41,"P")</f>
        <v>0</v>
      </c>
      <c r="J38" s="36"/>
    </row>
    <row r="39">
      <c r="A39" s="37" t="s">
        <v>593</v>
      </c>
      <c r="B39" s="37">
        <v>8</v>
      </c>
      <c r="C39" s="38" t="s">
        <v>3413</v>
      </c>
      <c r="D39" s="37" t="s">
        <v>595</v>
      </c>
      <c r="E39" s="39" t="s">
        <v>3414</v>
      </c>
      <c r="F39" s="40" t="s">
        <v>608</v>
      </c>
      <c r="G39" s="41">
        <v>2</v>
      </c>
      <c r="H39" s="42">
        <v>0</v>
      </c>
      <c r="I39" s="43">
        <f>ROUND(G39*H39,P4)</f>
        <v>0</v>
      </c>
      <c r="J39" s="37"/>
      <c r="O39" s="44">
        <f>I39*0.21</f>
        <v>0</v>
      </c>
      <c r="P39">
        <v>3</v>
      </c>
    </row>
    <row r="40">
      <c r="A40" s="37" t="s">
        <v>598</v>
      </c>
      <c r="B40" s="45"/>
      <c r="C40" s="46"/>
      <c r="D40" s="46"/>
      <c r="E40" s="47" t="s">
        <v>595</v>
      </c>
      <c r="F40" s="46"/>
      <c r="G40" s="46"/>
      <c r="H40" s="46"/>
      <c r="I40" s="46"/>
      <c r="J40" s="48"/>
    </row>
    <row r="41" ht="135">
      <c r="A41" s="37" t="s">
        <v>601</v>
      </c>
      <c r="B41" s="45"/>
      <c r="C41" s="46"/>
      <c r="D41" s="46"/>
      <c r="E41" s="39" t="s">
        <v>14310</v>
      </c>
      <c r="F41" s="46"/>
      <c r="G41" s="46"/>
      <c r="H41" s="46"/>
      <c r="I41" s="46"/>
      <c r="J41" s="48"/>
    </row>
    <row r="42">
      <c r="A42" s="31" t="s">
        <v>591</v>
      </c>
      <c r="B42" s="32"/>
      <c r="C42" s="33" t="s">
        <v>3659</v>
      </c>
      <c r="D42" s="34"/>
      <c r="E42" s="31" t="s">
        <v>4123</v>
      </c>
      <c r="F42" s="34"/>
      <c r="G42" s="34"/>
      <c r="H42" s="34"/>
      <c r="I42" s="35">
        <f>SUMIFS(I43:I45,A43:A45,"P")</f>
        <v>0</v>
      </c>
      <c r="J42" s="36"/>
    </row>
    <row r="43">
      <c r="A43" s="37" t="s">
        <v>593</v>
      </c>
      <c r="B43" s="37">
        <v>9</v>
      </c>
      <c r="C43" s="38" t="s">
        <v>14849</v>
      </c>
      <c r="D43" s="37" t="s">
        <v>595</v>
      </c>
      <c r="E43" s="39" t="s">
        <v>14850</v>
      </c>
      <c r="F43" s="40" t="s">
        <v>597</v>
      </c>
      <c r="G43" s="41">
        <v>150</v>
      </c>
      <c r="H43" s="42">
        <v>0</v>
      </c>
      <c r="I43" s="43">
        <f>ROUND(G43*H43,P4)</f>
        <v>0</v>
      </c>
      <c r="J43" s="37"/>
      <c r="O43" s="44">
        <f>I43*0.21</f>
        <v>0</v>
      </c>
      <c r="P43">
        <v>3</v>
      </c>
    </row>
    <row r="44">
      <c r="A44" s="37" t="s">
        <v>598</v>
      </c>
      <c r="B44" s="45"/>
      <c r="C44" s="46"/>
      <c r="D44" s="46"/>
      <c r="E44" s="47" t="s">
        <v>595</v>
      </c>
      <c r="F44" s="46"/>
      <c r="G44" s="46"/>
      <c r="H44" s="46"/>
      <c r="I44" s="46"/>
      <c r="J44" s="48"/>
    </row>
    <row r="45" ht="135">
      <c r="A45" s="37" t="s">
        <v>601</v>
      </c>
      <c r="B45" s="45"/>
      <c r="C45" s="46"/>
      <c r="D45" s="46"/>
      <c r="E45" s="39" t="s">
        <v>14851</v>
      </c>
      <c r="F45" s="46"/>
      <c r="G45" s="46"/>
      <c r="H45" s="46"/>
      <c r="I45" s="46"/>
      <c r="J45" s="48"/>
    </row>
    <row r="46">
      <c r="A46" s="31" t="s">
        <v>591</v>
      </c>
      <c r="B46" s="32"/>
      <c r="C46" s="33" t="s">
        <v>14244</v>
      </c>
      <c r="D46" s="34"/>
      <c r="E46" s="31" t="s">
        <v>14245</v>
      </c>
      <c r="F46" s="34"/>
      <c r="G46" s="34"/>
      <c r="H46" s="34"/>
      <c r="I46" s="35">
        <f>SUMIFS(I47:I58,A47:A58,"P")</f>
        <v>0</v>
      </c>
      <c r="J46" s="36"/>
    </row>
    <row r="47">
      <c r="A47" s="37" t="s">
        <v>593</v>
      </c>
      <c r="B47" s="37">
        <v>10</v>
      </c>
      <c r="C47" s="38" t="s">
        <v>14526</v>
      </c>
      <c r="D47" s="37" t="s">
        <v>595</v>
      </c>
      <c r="E47" s="39" t="s">
        <v>14527</v>
      </c>
      <c r="F47" s="40" t="s">
        <v>608</v>
      </c>
      <c r="G47" s="41">
        <v>6</v>
      </c>
      <c r="H47" s="42">
        <v>0</v>
      </c>
      <c r="I47" s="43">
        <f>ROUND(G47*H47,P4)</f>
        <v>0</v>
      </c>
      <c r="J47" s="37"/>
      <c r="O47" s="44">
        <f>I47*0.21</f>
        <v>0</v>
      </c>
      <c r="P47">
        <v>3</v>
      </c>
    </row>
    <row r="48">
      <c r="A48" s="37" t="s">
        <v>598</v>
      </c>
      <c r="B48" s="45"/>
      <c r="C48" s="46"/>
      <c r="D48" s="46"/>
      <c r="E48" s="47" t="s">
        <v>595</v>
      </c>
      <c r="F48" s="46"/>
      <c r="G48" s="46"/>
      <c r="H48" s="46"/>
      <c r="I48" s="46"/>
      <c r="J48" s="48"/>
    </row>
    <row r="49" ht="135">
      <c r="A49" s="37" t="s">
        <v>601</v>
      </c>
      <c r="B49" s="45"/>
      <c r="C49" s="46"/>
      <c r="D49" s="46"/>
      <c r="E49" s="39" t="s">
        <v>14529</v>
      </c>
      <c r="F49" s="46"/>
      <c r="G49" s="46"/>
      <c r="H49" s="46"/>
      <c r="I49" s="46"/>
      <c r="J49" s="48"/>
    </row>
    <row r="50" ht="30">
      <c r="A50" s="37" t="s">
        <v>593</v>
      </c>
      <c r="B50" s="37">
        <v>11</v>
      </c>
      <c r="C50" s="38" t="s">
        <v>14530</v>
      </c>
      <c r="D50" s="37" t="s">
        <v>595</v>
      </c>
      <c r="E50" s="39" t="s">
        <v>14531</v>
      </c>
      <c r="F50" s="40" t="s">
        <v>608</v>
      </c>
      <c r="G50" s="41">
        <v>6</v>
      </c>
      <c r="H50" s="42">
        <v>0</v>
      </c>
      <c r="I50" s="43">
        <f>ROUND(G50*H50,P4)</f>
        <v>0</v>
      </c>
      <c r="J50" s="37"/>
      <c r="O50" s="44">
        <f>I50*0.21</f>
        <v>0</v>
      </c>
      <c r="P50">
        <v>3</v>
      </c>
    </row>
    <row r="51">
      <c r="A51" s="37" t="s">
        <v>598</v>
      </c>
      <c r="B51" s="45"/>
      <c r="C51" s="46"/>
      <c r="D51" s="46"/>
      <c r="E51" s="47" t="s">
        <v>595</v>
      </c>
      <c r="F51" s="46"/>
      <c r="G51" s="46"/>
      <c r="H51" s="46"/>
      <c r="I51" s="46"/>
      <c r="J51" s="48"/>
    </row>
    <row r="52" ht="135">
      <c r="A52" s="37" t="s">
        <v>601</v>
      </c>
      <c r="B52" s="45"/>
      <c r="C52" s="46"/>
      <c r="D52" s="46"/>
      <c r="E52" s="39" t="s">
        <v>14529</v>
      </c>
      <c r="F52" s="46"/>
      <c r="G52" s="46"/>
      <c r="H52" s="46"/>
      <c r="I52" s="46"/>
      <c r="J52" s="48"/>
    </row>
    <row r="53">
      <c r="A53" s="37" t="s">
        <v>593</v>
      </c>
      <c r="B53" s="37">
        <v>12</v>
      </c>
      <c r="C53" s="38" t="s">
        <v>14532</v>
      </c>
      <c r="D53" s="37" t="s">
        <v>595</v>
      </c>
      <c r="E53" s="39" t="s">
        <v>14533</v>
      </c>
      <c r="F53" s="40" t="s">
        <v>608</v>
      </c>
      <c r="G53" s="41">
        <v>6</v>
      </c>
      <c r="H53" s="42">
        <v>0</v>
      </c>
      <c r="I53" s="43">
        <f>ROUND(G53*H53,P4)</f>
        <v>0</v>
      </c>
      <c r="J53" s="37"/>
      <c r="O53" s="44">
        <f>I53*0.21</f>
        <v>0</v>
      </c>
      <c r="P53">
        <v>3</v>
      </c>
    </row>
    <row r="54">
      <c r="A54" s="37" t="s">
        <v>598</v>
      </c>
      <c r="B54" s="45"/>
      <c r="C54" s="46"/>
      <c r="D54" s="46"/>
      <c r="E54" s="47" t="s">
        <v>595</v>
      </c>
      <c r="F54" s="46"/>
      <c r="G54" s="46"/>
      <c r="H54" s="46"/>
      <c r="I54" s="46"/>
      <c r="J54" s="48"/>
    </row>
    <row r="55" ht="135">
      <c r="A55" s="37" t="s">
        <v>601</v>
      </c>
      <c r="B55" s="45"/>
      <c r="C55" s="46"/>
      <c r="D55" s="46"/>
      <c r="E55" s="39" t="s">
        <v>14529</v>
      </c>
      <c r="F55" s="46"/>
      <c r="G55" s="46"/>
      <c r="H55" s="46"/>
      <c r="I55" s="46"/>
      <c r="J55" s="48"/>
    </row>
    <row r="56">
      <c r="A56" s="37" t="s">
        <v>593</v>
      </c>
      <c r="B56" s="37">
        <v>13</v>
      </c>
      <c r="C56" s="38" t="s">
        <v>14852</v>
      </c>
      <c r="D56" s="37" t="s">
        <v>595</v>
      </c>
      <c r="E56" s="39" t="s">
        <v>14853</v>
      </c>
      <c r="F56" s="40" t="s">
        <v>608</v>
      </c>
      <c r="G56" s="41">
        <v>6</v>
      </c>
      <c r="H56" s="42">
        <v>0</v>
      </c>
      <c r="I56" s="43">
        <f>ROUND(G56*H56,P4)</f>
        <v>0</v>
      </c>
      <c r="J56" s="37"/>
      <c r="O56" s="44">
        <f>I56*0.21</f>
        <v>0</v>
      </c>
      <c r="P56">
        <v>3</v>
      </c>
    </row>
    <row r="57">
      <c r="A57" s="37" t="s">
        <v>598</v>
      </c>
      <c r="B57" s="45"/>
      <c r="C57" s="46"/>
      <c r="D57" s="46"/>
      <c r="E57" s="47" t="s">
        <v>595</v>
      </c>
      <c r="F57" s="46"/>
      <c r="G57" s="46"/>
      <c r="H57" s="46"/>
      <c r="I57" s="46"/>
      <c r="J57" s="48"/>
    </row>
    <row r="58" ht="135">
      <c r="A58" s="37" t="s">
        <v>601</v>
      </c>
      <c r="B58" s="45"/>
      <c r="C58" s="46"/>
      <c r="D58" s="46"/>
      <c r="E58" s="39" t="s">
        <v>14529</v>
      </c>
      <c r="F58" s="46"/>
      <c r="G58" s="46"/>
      <c r="H58" s="46"/>
      <c r="I58" s="46"/>
      <c r="J58" s="48"/>
    </row>
    <row r="59">
      <c r="A59" s="31" t="s">
        <v>591</v>
      </c>
      <c r="B59" s="32"/>
      <c r="C59" s="33" t="s">
        <v>3664</v>
      </c>
      <c r="D59" s="34"/>
      <c r="E59" s="31" t="s">
        <v>4196</v>
      </c>
      <c r="F59" s="34"/>
      <c r="G59" s="34"/>
      <c r="H59" s="34"/>
      <c r="I59" s="35">
        <f>SUMIFS(I60:I77,A60:A77,"P")</f>
        <v>0</v>
      </c>
      <c r="J59" s="36"/>
    </row>
    <row r="60" ht="30">
      <c r="A60" s="37" t="s">
        <v>593</v>
      </c>
      <c r="B60" s="37">
        <v>14</v>
      </c>
      <c r="C60" s="38" t="s">
        <v>1063</v>
      </c>
      <c r="D60" s="37" t="s">
        <v>595</v>
      </c>
      <c r="E60" s="39" t="s">
        <v>1064</v>
      </c>
      <c r="F60" s="40" t="s">
        <v>608</v>
      </c>
      <c r="G60" s="41">
        <v>1</v>
      </c>
      <c r="H60" s="42">
        <v>0</v>
      </c>
      <c r="I60" s="43">
        <f>ROUND(G60*H60,P4)</f>
        <v>0</v>
      </c>
      <c r="J60" s="37"/>
      <c r="O60" s="44">
        <f>I60*0.21</f>
        <v>0</v>
      </c>
      <c r="P60">
        <v>3</v>
      </c>
    </row>
    <row r="61">
      <c r="A61" s="37" t="s">
        <v>598</v>
      </c>
      <c r="B61" s="45"/>
      <c r="C61" s="46"/>
      <c r="D61" s="46"/>
      <c r="E61" s="47" t="s">
        <v>595</v>
      </c>
      <c r="F61" s="46"/>
      <c r="G61" s="46"/>
      <c r="H61" s="46"/>
      <c r="I61" s="46"/>
      <c r="J61" s="48"/>
    </row>
    <row r="62" ht="135">
      <c r="A62" s="37" t="s">
        <v>601</v>
      </c>
      <c r="B62" s="45"/>
      <c r="C62" s="46"/>
      <c r="D62" s="46"/>
      <c r="E62" s="39" t="s">
        <v>1065</v>
      </c>
      <c r="F62" s="46"/>
      <c r="G62" s="46"/>
      <c r="H62" s="46"/>
      <c r="I62" s="46"/>
      <c r="J62" s="48"/>
    </row>
    <row r="63" ht="30">
      <c r="A63" s="37" t="s">
        <v>593</v>
      </c>
      <c r="B63" s="37">
        <v>15</v>
      </c>
      <c r="C63" s="38" t="s">
        <v>3070</v>
      </c>
      <c r="D63" s="37" t="s">
        <v>595</v>
      </c>
      <c r="E63" s="39" t="s">
        <v>3071</v>
      </c>
      <c r="F63" s="40" t="s">
        <v>608</v>
      </c>
      <c r="G63" s="41">
        <v>1</v>
      </c>
      <c r="H63" s="42">
        <v>0</v>
      </c>
      <c r="I63" s="43">
        <f>ROUND(G63*H63,P4)</f>
        <v>0</v>
      </c>
      <c r="J63" s="37"/>
      <c r="O63" s="44">
        <f>I63*0.21</f>
        <v>0</v>
      </c>
      <c r="P63">
        <v>3</v>
      </c>
    </row>
    <row r="64">
      <c r="A64" s="37" t="s">
        <v>598</v>
      </c>
      <c r="B64" s="45"/>
      <c r="C64" s="46"/>
      <c r="D64" s="46"/>
      <c r="E64" s="47" t="s">
        <v>595</v>
      </c>
      <c r="F64" s="46"/>
      <c r="G64" s="46"/>
      <c r="H64" s="46"/>
      <c r="I64" s="46"/>
      <c r="J64" s="48"/>
    </row>
    <row r="65" ht="105">
      <c r="A65" s="37" t="s">
        <v>601</v>
      </c>
      <c r="B65" s="45"/>
      <c r="C65" s="46"/>
      <c r="D65" s="46"/>
      <c r="E65" s="39" t="s">
        <v>4206</v>
      </c>
      <c r="F65" s="46"/>
      <c r="G65" s="46"/>
      <c r="H65" s="46"/>
      <c r="I65" s="46"/>
      <c r="J65" s="48"/>
    </row>
    <row r="66">
      <c r="A66" s="37" t="s">
        <v>593</v>
      </c>
      <c r="B66" s="37">
        <v>16</v>
      </c>
      <c r="C66" s="38" t="s">
        <v>1265</v>
      </c>
      <c r="D66" s="37" t="s">
        <v>595</v>
      </c>
      <c r="E66" s="39" t="s">
        <v>1266</v>
      </c>
      <c r="F66" s="40" t="s">
        <v>624</v>
      </c>
      <c r="G66" s="41">
        <v>16</v>
      </c>
      <c r="H66" s="42">
        <v>0</v>
      </c>
      <c r="I66" s="43">
        <f>ROUND(G66*H66,P4)</f>
        <v>0</v>
      </c>
      <c r="J66" s="37"/>
      <c r="O66" s="44">
        <f>I66*0.21</f>
        <v>0</v>
      </c>
      <c r="P66">
        <v>3</v>
      </c>
    </row>
    <row r="67">
      <c r="A67" s="37" t="s">
        <v>598</v>
      </c>
      <c r="B67" s="45"/>
      <c r="C67" s="46"/>
      <c r="D67" s="46"/>
      <c r="E67" s="47" t="s">
        <v>595</v>
      </c>
      <c r="F67" s="46"/>
      <c r="G67" s="46"/>
      <c r="H67" s="46"/>
      <c r="I67" s="46"/>
      <c r="J67" s="48"/>
    </row>
    <row r="68" ht="120">
      <c r="A68" s="37" t="s">
        <v>601</v>
      </c>
      <c r="B68" s="45"/>
      <c r="C68" s="46"/>
      <c r="D68" s="46"/>
      <c r="E68" s="39" t="s">
        <v>3667</v>
      </c>
      <c r="F68" s="46"/>
      <c r="G68" s="46"/>
      <c r="H68" s="46"/>
      <c r="I68" s="46"/>
      <c r="J68" s="48"/>
    </row>
    <row r="69">
      <c r="A69" s="37" t="s">
        <v>593</v>
      </c>
      <c r="B69" s="37">
        <v>17</v>
      </c>
      <c r="C69" s="38" t="s">
        <v>3075</v>
      </c>
      <c r="D69" s="37" t="s">
        <v>595</v>
      </c>
      <c r="E69" s="39" t="s">
        <v>3076</v>
      </c>
      <c r="F69" s="40" t="s">
        <v>624</v>
      </c>
      <c r="G69" s="41">
        <v>8</v>
      </c>
      <c r="H69" s="42">
        <v>0</v>
      </c>
      <c r="I69" s="43">
        <f>ROUND(G69*H69,P4)</f>
        <v>0</v>
      </c>
      <c r="J69" s="37"/>
      <c r="O69" s="44">
        <f>I69*0.21</f>
        <v>0</v>
      </c>
      <c r="P69">
        <v>3</v>
      </c>
    </row>
    <row r="70">
      <c r="A70" s="37" t="s">
        <v>598</v>
      </c>
      <c r="B70" s="45"/>
      <c r="C70" s="46"/>
      <c r="D70" s="46"/>
      <c r="E70" s="47" t="s">
        <v>595</v>
      </c>
      <c r="F70" s="46"/>
      <c r="G70" s="46"/>
      <c r="H70" s="46"/>
      <c r="I70" s="46"/>
      <c r="J70" s="48"/>
    </row>
    <row r="71" ht="105">
      <c r="A71" s="37" t="s">
        <v>601</v>
      </c>
      <c r="B71" s="45"/>
      <c r="C71" s="46"/>
      <c r="D71" s="46"/>
      <c r="E71" s="39" t="s">
        <v>4223</v>
      </c>
      <c r="F71" s="46"/>
      <c r="G71" s="46"/>
      <c r="H71" s="46"/>
      <c r="I71" s="46"/>
      <c r="J71" s="48"/>
    </row>
    <row r="72">
      <c r="A72" s="37" t="s">
        <v>593</v>
      </c>
      <c r="B72" s="37">
        <v>18</v>
      </c>
      <c r="C72" s="38" t="s">
        <v>1066</v>
      </c>
      <c r="D72" s="37" t="s">
        <v>595</v>
      </c>
      <c r="E72" s="39" t="s">
        <v>1067</v>
      </c>
      <c r="F72" s="40" t="s">
        <v>624</v>
      </c>
      <c r="G72" s="41">
        <v>16</v>
      </c>
      <c r="H72" s="42">
        <v>0</v>
      </c>
      <c r="I72" s="43">
        <f>ROUND(G72*H72,P4)</f>
        <v>0</v>
      </c>
      <c r="J72" s="37"/>
      <c r="O72" s="44">
        <f>I72*0.21</f>
        <v>0</v>
      </c>
      <c r="P72">
        <v>3</v>
      </c>
    </row>
    <row r="73">
      <c r="A73" s="37" t="s">
        <v>598</v>
      </c>
      <c r="B73" s="45"/>
      <c r="C73" s="46"/>
      <c r="D73" s="46"/>
      <c r="E73" s="47" t="s">
        <v>595</v>
      </c>
      <c r="F73" s="46"/>
      <c r="G73" s="46"/>
      <c r="H73" s="46"/>
      <c r="I73" s="46"/>
      <c r="J73" s="48"/>
    </row>
    <row r="74" ht="105">
      <c r="A74" s="37" t="s">
        <v>601</v>
      </c>
      <c r="B74" s="45"/>
      <c r="C74" s="46"/>
      <c r="D74" s="46"/>
      <c r="E74" s="39" t="s">
        <v>4224</v>
      </c>
      <c r="F74" s="46"/>
      <c r="G74" s="46"/>
      <c r="H74" s="46"/>
      <c r="I74" s="46"/>
      <c r="J74" s="48"/>
    </row>
    <row r="75">
      <c r="A75" s="37" t="s">
        <v>593</v>
      </c>
      <c r="B75" s="37">
        <v>19</v>
      </c>
      <c r="C75" s="38" t="s">
        <v>3390</v>
      </c>
      <c r="D75" s="37" t="s">
        <v>595</v>
      </c>
      <c r="E75" s="39" t="s">
        <v>3391</v>
      </c>
      <c r="F75" s="40" t="s">
        <v>624</v>
      </c>
      <c r="G75" s="41">
        <v>2</v>
      </c>
      <c r="H75" s="42">
        <v>0</v>
      </c>
      <c r="I75" s="43">
        <f>ROUND(G75*H75,P4)</f>
        <v>0</v>
      </c>
      <c r="J75" s="37"/>
      <c r="O75" s="44">
        <f>I75*0.21</f>
        <v>0</v>
      </c>
      <c r="P75">
        <v>3</v>
      </c>
    </row>
    <row r="76">
      <c r="A76" s="37" t="s">
        <v>598</v>
      </c>
      <c r="B76" s="45"/>
      <c r="C76" s="46"/>
      <c r="D76" s="46"/>
      <c r="E76" s="47" t="s">
        <v>595</v>
      </c>
      <c r="F76" s="46"/>
      <c r="G76" s="46"/>
      <c r="H76" s="46"/>
      <c r="I76" s="46"/>
      <c r="J76" s="48"/>
    </row>
    <row r="77" ht="105">
      <c r="A77" s="37" t="s">
        <v>601</v>
      </c>
      <c r="B77" s="45"/>
      <c r="C77" s="46"/>
      <c r="D77" s="46"/>
      <c r="E77" s="39" t="s">
        <v>4388</v>
      </c>
      <c r="F77" s="46"/>
      <c r="G77" s="46"/>
      <c r="H77" s="46"/>
      <c r="I77" s="46"/>
      <c r="J77" s="48"/>
    </row>
    <row r="78">
      <c r="A78" s="31" t="s">
        <v>591</v>
      </c>
      <c r="B78" s="32"/>
      <c r="C78" s="33" t="s">
        <v>4817</v>
      </c>
      <c r="D78" s="34"/>
      <c r="E78" s="31" t="s">
        <v>14537</v>
      </c>
      <c r="F78" s="34"/>
      <c r="G78" s="34"/>
      <c r="H78" s="34"/>
      <c r="I78" s="35">
        <f>SUMIFS(I79:I81,A79:A81,"P")</f>
        <v>0</v>
      </c>
      <c r="J78" s="36"/>
    </row>
    <row r="79">
      <c r="A79" s="37" t="s">
        <v>593</v>
      </c>
      <c r="B79" s="37">
        <v>20</v>
      </c>
      <c r="C79" s="38" t="s">
        <v>4681</v>
      </c>
      <c r="D79" s="37" t="s">
        <v>595</v>
      </c>
      <c r="E79" s="39" t="s">
        <v>4682</v>
      </c>
      <c r="F79" s="40" t="s">
        <v>641</v>
      </c>
      <c r="G79" s="41">
        <v>30</v>
      </c>
      <c r="H79" s="42">
        <v>0</v>
      </c>
      <c r="I79" s="43">
        <f>ROUND(G79*H79,P4)</f>
        <v>0</v>
      </c>
      <c r="J79" s="37"/>
      <c r="O79" s="44">
        <f>I79*0.21</f>
        <v>0</v>
      </c>
      <c r="P79">
        <v>3</v>
      </c>
    </row>
    <row r="80">
      <c r="A80" s="37" t="s">
        <v>598</v>
      </c>
      <c r="B80" s="45"/>
      <c r="C80" s="46"/>
      <c r="D80" s="46"/>
      <c r="E80" s="47" t="s">
        <v>595</v>
      </c>
      <c r="F80" s="46"/>
      <c r="G80" s="46"/>
      <c r="H80" s="46"/>
      <c r="I80" s="46"/>
      <c r="J80" s="48"/>
    </row>
    <row r="81" ht="150">
      <c r="A81" s="37" t="s">
        <v>601</v>
      </c>
      <c r="B81" s="45"/>
      <c r="C81" s="46"/>
      <c r="D81" s="46"/>
      <c r="E81" s="39" t="s">
        <v>4684</v>
      </c>
      <c r="F81" s="46"/>
      <c r="G81" s="46"/>
      <c r="H81" s="46"/>
      <c r="I81" s="46"/>
      <c r="J81" s="48"/>
    </row>
    <row r="82">
      <c r="A82" s="31" t="s">
        <v>591</v>
      </c>
      <c r="B82" s="32"/>
      <c r="C82" s="33" t="s">
        <v>1812</v>
      </c>
      <c r="D82" s="34"/>
      <c r="E82" s="31" t="s">
        <v>1813</v>
      </c>
      <c r="F82" s="34"/>
      <c r="G82" s="34"/>
      <c r="H82" s="34"/>
      <c r="I82" s="35">
        <f>SUMIFS(I83:I105,A83:A105,"P")</f>
        <v>0</v>
      </c>
      <c r="J82" s="36"/>
    </row>
    <row r="83" ht="45">
      <c r="A83" s="37" t="s">
        <v>593</v>
      </c>
      <c r="B83" s="37">
        <v>21</v>
      </c>
      <c r="C83" s="38" t="s">
        <v>1124</v>
      </c>
      <c r="D83" s="37" t="s">
        <v>1125</v>
      </c>
      <c r="E83" s="39" t="s">
        <v>1126</v>
      </c>
      <c r="F83" s="40" t="s">
        <v>1127</v>
      </c>
      <c r="G83" s="41">
        <v>95</v>
      </c>
      <c r="H83" s="42">
        <v>0</v>
      </c>
      <c r="I83" s="43">
        <f>ROUND(G83*H83,P4)</f>
        <v>0</v>
      </c>
      <c r="J83" s="37"/>
      <c r="O83" s="44">
        <f>I83*0.21</f>
        <v>0</v>
      </c>
      <c r="P83">
        <v>3</v>
      </c>
    </row>
    <row r="84">
      <c r="A84" s="37" t="s">
        <v>598</v>
      </c>
      <c r="B84" s="45"/>
      <c r="C84" s="46"/>
      <c r="D84" s="46"/>
      <c r="E84" s="39" t="s">
        <v>1817</v>
      </c>
      <c r="F84" s="46"/>
      <c r="G84" s="46"/>
      <c r="H84" s="46"/>
      <c r="I84" s="46"/>
      <c r="J84" s="48"/>
    </row>
    <row r="85">
      <c r="A85" s="37" t="s">
        <v>599</v>
      </c>
      <c r="B85" s="45"/>
      <c r="C85" s="46"/>
      <c r="D85" s="46"/>
      <c r="E85" s="49" t="s">
        <v>14854</v>
      </c>
      <c r="F85" s="46"/>
      <c r="G85" s="46"/>
      <c r="H85" s="46"/>
      <c r="I85" s="46"/>
      <c r="J85" s="48"/>
    </row>
    <row r="86" ht="120">
      <c r="A86" s="37" t="s">
        <v>601</v>
      </c>
      <c r="B86" s="45"/>
      <c r="C86" s="46"/>
      <c r="D86" s="46"/>
      <c r="E86" s="39" t="s">
        <v>1819</v>
      </c>
      <c r="F86" s="46"/>
      <c r="G86" s="46"/>
      <c r="H86" s="46"/>
      <c r="I86" s="46"/>
      <c r="J86" s="48"/>
    </row>
    <row r="87" ht="60">
      <c r="A87" s="37" t="s">
        <v>593</v>
      </c>
      <c r="B87" s="37">
        <v>22</v>
      </c>
      <c r="C87" s="38" t="s">
        <v>2447</v>
      </c>
      <c r="D87" s="37" t="s">
        <v>2448</v>
      </c>
      <c r="E87" s="39" t="s">
        <v>2449</v>
      </c>
      <c r="F87" s="40" t="s">
        <v>1127</v>
      </c>
      <c r="G87" s="41">
        <v>66</v>
      </c>
      <c r="H87" s="42">
        <v>0</v>
      </c>
      <c r="I87" s="43">
        <f>ROUND(G87*H87,P4)</f>
        <v>0</v>
      </c>
      <c r="J87" s="37"/>
      <c r="O87" s="44">
        <f>I87*0.21</f>
        <v>0</v>
      </c>
      <c r="P87">
        <v>3</v>
      </c>
    </row>
    <row r="88">
      <c r="A88" s="37" t="s">
        <v>598</v>
      </c>
      <c r="B88" s="45"/>
      <c r="C88" s="46"/>
      <c r="D88" s="46"/>
      <c r="E88" s="39" t="s">
        <v>1817</v>
      </c>
      <c r="F88" s="46"/>
      <c r="G88" s="46"/>
      <c r="H88" s="46"/>
      <c r="I88" s="46"/>
      <c r="J88" s="48"/>
    </row>
    <row r="89">
      <c r="A89" s="37" t="s">
        <v>599</v>
      </c>
      <c r="B89" s="45"/>
      <c r="C89" s="46"/>
      <c r="D89" s="46"/>
      <c r="E89" s="49" t="s">
        <v>14855</v>
      </c>
      <c r="F89" s="46"/>
      <c r="G89" s="46"/>
      <c r="H89" s="46"/>
      <c r="I89" s="46"/>
      <c r="J89" s="48"/>
    </row>
    <row r="90">
      <c r="A90" s="37" t="s">
        <v>601</v>
      </c>
      <c r="B90" s="45"/>
      <c r="C90" s="46"/>
      <c r="D90" s="46"/>
      <c r="E90" s="47" t="s">
        <v>595</v>
      </c>
      <c r="F90" s="46"/>
      <c r="G90" s="46"/>
      <c r="H90" s="46"/>
      <c r="I90" s="46"/>
      <c r="J90" s="48"/>
    </row>
    <row r="91" ht="45">
      <c r="A91" s="37" t="s">
        <v>593</v>
      </c>
      <c r="B91" s="37">
        <v>23</v>
      </c>
      <c r="C91" s="38" t="s">
        <v>1133</v>
      </c>
      <c r="D91" s="37" t="s">
        <v>1134</v>
      </c>
      <c r="E91" s="39" t="s">
        <v>1135</v>
      </c>
      <c r="F91" s="40" t="s">
        <v>1127</v>
      </c>
      <c r="G91" s="41">
        <v>0.10000000000000001</v>
      </c>
      <c r="H91" s="42">
        <v>0</v>
      </c>
      <c r="I91" s="43">
        <f>ROUND(G91*H91,P4)</f>
        <v>0</v>
      </c>
      <c r="J91" s="37"/>
      <c r="O91" s="44">
        <f>I91*0.21</f>
        <v>0</v>
      </c>
      <c r="P91">
        <v>3</v>
      </c>
    </row>
    <row r="92">
      <c r="A92" s="37" t="s">
        <v>598</v>
      </c>
      <c r="B92" s="45"/>
      <c r="C92" s="46"/>
      <c r="D92" s="46"/>
      <c r="E92" s="39" t="s">
        <v>1817</v>
      </c>
      <c r="F92" s="46"/>
      <c r="G92" s="46"/>
      <c r="H92" s="46"/>
      <c r="I92" s="46"/>
      <c r="J92" s="48"/>
    </row>
    <row r="93" ht="120">
      <c r="A93" s="37" t="s">
        <v>601</v>
      </c>
      <c r="B93" s="45"/>
      <c r="C93" s="46"/>
      <c r="D93" s="46"/>
      <c r="E93" s="39" t="s">
        <v>1819</v>
      </c>
      <c r="F93" s="46"/>
      <c r="G93" s="46"/>
      <c r="H93" s="46"/>
      <c r="I93" s="46"/>
      <c r="J93" s="48"/>
    </row>
    <row r="94" ht="45">
      <c r="A94" s="37" t="s">
        <v>593</v>
      </c>
      <c r="B94" s="37">
        <v>24</v>
      </c>
      <c r="C94" s="38" t="s">
        <v>1474</v>
      </c>
      <c r="D94" s="37" t="s">
        <v>1475</v>
      </c>
      <c r="E94" s="39" t="s">
        <v>1476</v>
      </c>
      <c r="F94" s="40" t="s">
        <v>1127</v>
      </c>
      <c r="G94" s="41">
        <v>0.20000000000000001</v>
      </c>
      <c r="H94" s="42">
        <v>0</v>
      </c>
      <c r="I94" s="43">
        <f>ROUND(G94*H94,P4)</f>
        <v>0</v>
      </c>
      <c r="J94" s="37"/>
      <c r="O94" s="44">
        <f>I94*0.21</f>
        <v>0</v>
      </c>
      <c r="P94">
        <v>3</v>
      </c>
    </row>
    <row r="95">
      <c r="A95" s="37" t="s">
        <v>598</v>
      </c>
      <c r="B95" s="45"/>
      <c r="C95" s="46"/>
      <c r="D95" s="46"/>
      <c r="E95" s="39" t="s">
        <v>1817</v>
      </c>
      <c r="F95" s="46"/>
      <c r="G95" s="46"/>
      <c r="H95" s="46"/>
      <c r="I95" s="46"/>
      <c r="J95" s="48"/>
    </row>
    <row r="96" ht="120">
      <c r="A96" s="37" t="s">
        <v>601</v>
      </c>
      <c r="B96" s="45"/>
      <c r="C96" s="46"/>
      <c r="D96" s="46"/>
      <c r="E96" s="39" t="s">
        <v>1819</v>
      </c>
      <c r="F96" s="46"/>
      <c r="G96" s="46"/>
      <c r="H96" s="46"/>
      <c r="I96" s="46"/>
      <c r="J96" s="48"/>
    </row>
    <row r="97" ht="30">
      <c r="A97" s="37" t="s">
        <v>593</v>
      </c>
      <c r="B97" s="37">
        <v>25</v>
      </c>
      <c r="C97" s="38" t="s">
        <v>3525</v>
      </c>
      <c r="D97" s="37" t="s">
        <v>3526</v>
      </c>
      <c r="E97" s="39" t="s">
        <v>4848</v>
      </c>
      <c r="F97" s="40" t="s">
        <v>1127</v>
      </c>
      <c r="G97" s="41">
        <v>0.5</v>
      </c>
      <c r="H97" s="42">
        <v>0</v>
      </c>
      <c r="I97" s="43">
        <f>ROUND(G97*H97,P4)</f>
        <v>0</v>
      </c>
      <c r="J97" s="37"/>
      <c r="O97" s="44">
        <f>I97*0.21</f>
        <v>0</v>
      </c>
      <c r="P97">
        <v>3</v>
      </c>
    </row>
    <row r="98">
      <c r="A98" s="37" t="s">
        <v>598</v>
      </c>
      <c r="B98" s="45"/>
      <c r="C98" s="46"/>
      <c r="D98" s="46"/>
      <c r="E98" s="39" t="s">
        <v>1817</v>
      </c>
      <c r="F98" s="46"/>
      <c r="G98" s="46"/>
      <c r="H98" s="46"/>
      <c r="I98" s="46"/>
      <c r="J98" s="48"/>
    </row>
    <row r="99" ht="135">
      <c r="A99" s="37" t="s">
        <v>601</v>
      </c>
      <c r="B99" s="45"/>
      <c r="C99" s="46"/>
      <c r="D99" s="46"/>
      <c r="E99" s="39" t="s">
        <v>4280</v>
      </c>
      <c r="F99" s="46"/>
      <c r="G99" s="46"/>
      <c r="H99" s="46"/>
      <c r="I99" s="46"/>
      <c r="J99" s="48"/>
    </row>
    <row r="100" ht="30">
      <c r="A100" s="37" t="s">
        <v>593</v>
      </c>
      <c r="B100" s="37">
        <v>26</v>
      </c>
      <c r="C100" s="38" t="s">
        <v>3427</v>
      </c>
      <c r="D100" s="37" t="s">
        <v>3428</v>
      </c>
      <c r="E100" s="39" t="s">
        <v>4279</v>
      </c>
      <c r="F100" s="40" t="s">
        <v>1127</v>
      </c>
      <c r="G100" s="41">
        <v>0.050000000000000003</v>
      </c>
      <c r="H100" s="42">
        <v>0</v>
      </c>
      <c r="I100" s="43">
        <f>ROUND(G100*H100,P4)</f>
        <v>0</v>
      </c>
      <c r="J100" s="37"/>
      <c r="O100" s="44">
        <f>I100*0.21</f>
        <v>0</v>
      </c>
      <c r="P100">
        <v>3</v>
      </c>
    </row>
    <row r="101">
      <c r="A101" s="37" t="s">
        <v>598</v>
      </c>
      <c r="B101" s="45"/>
      <c r="C101" s="46"/>
      <c r="D101" s="46"/>
      <c r="E101" s="39" t="s">
        <v>1817</v>
      </c>
      <c r="F101" s="46"/>
      <c r="G101" s="46"/>
      <c r="H101" s="46"/>
      <c r="I101" s="46"/>
      <c r="J101" s="48"/>
    </row>
    <row r="102" ht="135">
      <c r="A102" s="37" t="s">
        <v>601</v>
      </c>
      <c r="B102" s="45"/>
      <c r="C102" s="46"/>
      <c r="D102" s="46"/>
      <c r="E102" s="39" t="s">
        <v>4280</v>
      </c>
      <c r="F102" s="46"/>
      <c r="G102" s="46"/>
      <c r="H102" s="46"/>
      <c r="I102" s="46"/>
      <c r="J102" s="48"/>
    </row>
    <row r="103" ht="30">
      <c r="A103" s="37" t="s">
        <v>593</v>
      </c>
      <c r="B103" s="37">
        <v>27</v>
      </c>
      <c r="C103" s="38" t="s">
        <v>3431</v>
      </c>
      <c r="D103" s="37" t="s">
        <v>3432</v>
      </c>
      <c r="E103" s="39" t="s">
        <v>4281</v>
      </c>
      <c r="F103" s="40" t="s">
        <v>1127</v>
      </c>
      <c r="G103" s="41">
        <v>0.050000000000000003</v>
      </c>
      <c r="H103" s="42">
        <v>0</v>
      </c>
      <c r="I103" s="43">
        <f>ROUND(G103*H103,P4)</f>
        <v>0</v>
      </c>
      <c r="J103" s="37"/>
      <c r="O103" s="44">
        <f>I103*0.21</f>
        <v>0</v>
      </c>
      <c r="P103">
        <v>3</v>
      </c>
    </row>
    <row r="104">
      <c r="A104" s="37" t="s">
        <v>598</v>
      </c>
      <c r="B104" s="45"/>
      <c r="C104" s="46"/>
      <c r="D104" s="46"/>
      <c r="E104" s="39" t="s">
        <v>1817</v>
      </c>
      <c r="F104" s="46"/>
      <c r="G104" s="46"/>
      <c r="H104" s="46"/>
      <c r="I104" s="46"/>
      <c r="J104" s="48"/>
    </row>
    <row r="105" ht="135">
      <c r="A105" s="37" t="s">
        <v>601</v>
      </c>
      <c r="B105" s="50"/>
      <c r="C105" s="51"/>
      <c r="D105" s="51"/>
      <c r="E105" s="39" t="s">
        <v>4280</v>
      </c>
      <c r="F105" s="51"/>
      <c r="G105" s="51"/>
      <c r="H105" s="51"/>
      <c r="I105" s="51"/>
      <c r="J105" s="52"/>
    </row>
  </sheetData>
  <sheetProtection sheet="1" objects="1" scenarios="1" spinCount="100000" saltValue="tNgJAlh0obYiDWpZZyX/6Q8xwXL88JMpgB4+pyLTUPCror7BskDPtFdlT8NKFY5l9bkZlvTB/mVuKxftfrXVpw==" hashValue="KMhHe0Avs/xstneKe0lCPxdzwPNjDIcMuy0br6n2Fv08qBkp4jrVbBWzxCgip+8rOgLjFQUE48Y/gnI4VCOXoQ=="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14856</v>
      </c>
      <c r="I3" s="25">
        <f>SUMIFS(I11:I75,A11:A75,"SD")</f>
        <v>0</v>
      </c>
      <c r="J3" s="19"/>
      <c r="O3">
        <v>0</v>
      </c>
      <c r="P3">
        <v>2</v>
      </c>
    </row>
    <row r="4">
      <c r="A4" s="3" t="s">
        <v>572</v>
      </c>
      <c r="B4" s="20" t="s">
        <v>573</v>
      </c>
      <c r="C4" s="21" t="s">
        <v>146</v>
      </c>
      <c r="D4" s="22"/>
      <c r="E4" s="23" t="s">
        <v>147</v>
      </c>
      <c r="F4" s="17"/>
      <c r="G4" s="17"/>
      <c r="H4" s="17"/>
      <c r="I4" s="17"/>
      <c r="J4" s="19"/>
      <c r="O4">
        <v>0.14999999999999999</v>
      </c>
      <c r="P4">
        <v>2</v>
      </c>
    </row>
    <row r="5">
      <c r="A5" s="3" t="s">
        <v>574</v>
      </c>
      <c r="B5" s="20" t="s">
        <v>573</v>
      </c>
      <c r="C5" s="21" t="s">
        <v>14857</v>
      </c>
      <c r="D5" s="22"/>
      <c r="E5" s="23" t="s">
        <v>555</v>
      </c>
      <c r="F5" s="17"/>
      <c r="G5" s="17"/>
      <c r="H5" s="17"/>
      <c r="I5" s="17"/>
      <c r="J5" s="19"/>
      <c r="O5">
        <v>0.20999999999999999</v>
      </c>
    </row>
    <row r="6">
      <c r="A6" s="3" t="s">
        <v>576</v>
      </c>
      <c r="B6" s="20" t="s">
        <v>573</v>
      </c>
      <c r="C6" s="21" t="s">
        <v>14858</v>
      </c>
      <c r="D6" s="22"/>
      <c r="E6" s="23" t="s">
        <v>557</v>
      </c>
      <c r="F6" s="17"/>
      <c r="G6" s="17"/>
      <c r="H6" s="17"/>
      <c r="I6" s="17"/>
      <c r="J6" s="19"/>
    </row>
    <row r="7" ht="30">
      <c r="A7" s="3" t="s">
        <v>578</v>
      </c>
      <c r="B7" s="20" t="s">
        <v>579</v>
      </c>
      <c r="C7" s="21" t="s">
        <v>14856</v>
      </c>
      <c r="D7" s="22"/>
      <c r="E7" s="23" t="s">
        <v>559</v>
      </c>
      <c r="F7" s="17"/>
      <c r="G7" s="17"/>
      <c r="H7" s="17"/>
      <c r="I7" s="17"/>
      <c r="J7" s="19"/>
    </row>
    <row r="8">
      <c r="A8" s="26" t="s">
        <v>580</v>
      </c>
      <c r="B8" s="27" t="s">
        <v>581</v>
      </c>
      <c r="C8" s="7" t="s">
        <v>582</v>
      </c>
      <c r="D8" s="7" t="s">
        <v>583</v>
      </c>
      <c r="E8" s="7" t="s">
        <v>584</v>
      </c>
      <c r="F8" s="7" t="s">
        <v>585</v>
      </c>
      <c r="G8" s="7" t="s">
        <v>586</v>
      </c>
      <c r="H8" s="7" t="s">
        <v>587</v>
      </c>
      <c r="I8" s="7"/>
      <c r="J8" s="28" t="s">
        <v>588</v>
      </c>
    </row>
    <row r="9">
      <c r="A9" s="26"/>
      <c r="B9" s="27"/>
      <c r="C9" s="7"/>
      <c r="D9" s="7"/>
      <c r="E9" s="7"/>
      <c r="F9" s="7"/>
      <c r="G9" s="7"/>
      <c r="H9" s="7" t="s">
        <v>589</v>
      </c>
      <c r="I9" s="7" t="s">
        <v>590</v>
      </c>
      <c r="J9" s="28"/>
    </row>
    <row r="10">
      <c r="A10" s="29">
        <v>0</v>
      </c>
      <c r="B10" s="27">
        <v>1</v>
      </c>
      <c r="C10" s="30">
        <v>2</v>
      </c>
      <c r="D10" s="7">
        <v>3</v>
      </c>
      <c r="E10" s="30">
        <v>4</v>
      </c>
      <c r="F10" s="7">
        <v>5</v>
      </c>
      <c r="G10" s="7">
        <v>6</v>
      </c>
      <c r="H10" s="7">
        <v>7</v>
      </c>
      <c r="I10" s="30">
        <v>8</v>
      </c>
      <c r="J10" s="28">
        <v>9</v>
      </c>
    </row>
    <row r="11">
      <c r="A11" s="31" t="s">
        <v>591</v>
      </c>
      <c r="B11" s="32"/>
      <c r="C11" s="33" t="s">
        <v>14859</v>
      </c>
      <c r="D11" s="34"/>
      <c r="E11" s="31" t="s">
        <v>14860</v>
      </c>
      <c r="F11" s="34"/>
      <c r="G11" s="34"/>
      <c r="H11" s="34"/>
      <c r="I11" s="35">
        <f>SUMIFS(I12:I75,A12:A75,"P")</f>
        <v>0</v>
      </c>
      <c r="J11" s="36"/>
    </row>
    <row r="12">
      <c r="A12" s="37" t="s">
        <v>593</v>
      </c>
      <c r="B12" s="37">
        <v>1</v>
      </c>
      <c r="C12" s="38" t="s">
        <v>14861</v>
      </c>
      <c r="D12" s="37" t="s">
        <v>595</v>
      </c>
      <c r="E12" s="39" t="s">
        <v>14862</v>
      </c>
      <c r="F12" s="40" t="s">
        <v>650</v>
      </c>
      <c r="G12" s="41">
        <v>1125</v>
      </c>
      <c r="H12" s="42">
        <v>0</v>
      </c>
      <c r="I12" s="43">
        <f>ROUND(G12*H12,P4)</f>
        <v>0</v>
      </c>
      <c r="J12" s="37"/>
      <c r="O12" s="44">
        <f>I12*0.21</f>
        <v>0</v>
      </c>
      <c r="P12">
        <v>3</v>
      </c>
    </row>
    <row r="13">
      <c r="A13" s="37" t="s">
        <v>598</v>
      </c>
      <c r="B13" s="45"/>
      <c r="C13" s="46"/>
      <c r="D13" s="46"/>
      <c r="E13" s="47" t="s">
        <v>595</v>
      </c>
      <c r="F13" s="46"/>
      <c r="G13" s="46"/>
      <c r="H13" s="46"/>
      <c r="I13" s="46"/>
      <c r="J13" s="48"/>
    </row>
    <row r="14">
      <c r="A14" s="37" t="s">
        <v>599</v>
      </c>
      <c r="B14" s="45"/>
      <c r="C14" s="46"/>
      <c r="D14" s="46"/>
      <c r="E14" s="49" t="s">
        <v>14863</v>
      </c>
      <c r="F14" s="46"/>
      <c r="G14" s="46"/>
      <c r="H14" s="46"/>
      <c r="I14" s="46"/>
      <c r="J14" s="48"/>
    </row>
    <row r="15" ht="30">
      <c r="A15" s="37" t="s">
        <v>601</v>
      </c>
      <c r="B15" s="45"/>
      <c r="C15" s="46"/>
      <c r="D15" s="46"/>
      <c r="E15" s="39" t="s">
        <v>14864</v>
      </c>
      <c r="F15" s="46"/>
      <c r="G15" s="46"/>
      <c r="H15" s="46"/>
      <c r="I15" s="46"/>
      <c r="J15" s="48"/>
    </row>
    <row r="16">
      <c r="A16" s="37" t="s">
        <v>593</v>
      </c>
      <c r="B16" s="37">
        <v>2</v>
      </c>
      <c r="C16" s="38" t="s">
        <v>14865</v>
      </c>
      <c r="D16" s="37" t="s">
        <v>595</v>
      </c>
      <c r="E16" s="39" t="s">
        <v>14866</v>
      </c>
      <c r="F16" s="40" t="s">
        <v>650</v>
      </c>
      <c r="G16" s="41">
        <v>2298.5749999999998</v>
      </c>
      <c r="H16" s="42">
        <v>0</v>
      </c>
      <c r="I16" s="43">
        <f>ROUND(G16*H16,P4)</f>
        <v>0</v>
      </c>
      <c r="J16" s="37"/>
      <c r="O16" s="44">
        <f>I16*0.21</f>
        <v>0</v>
      </c>
      <c r="P16">
        <v>3</v>
      </c>
    </row>
    <row r="17">
      <c r="A17" s="37" t="s">
        <v>598</v>
      </c>
      <c r="B17" s="45"/>
      <c r="C17" s="46"/>
      <c r="D17" s="46"/>
      <c r="E17" s="47" t="s">
        <v>595</v>
      </c>
      <c r="F17" s="46"/>
      <c r="G17" s="46"/>
      <c r="H17" s="46"/>
      <c r="I17" s="46"/>
      <c r="J17" s="48"/>
    </row>
    <row r="18" ht="75">
      <c r="A18" s="37" t="s">
        <v>599</v>
      </c>
      <c r="B18" s="45"/>
      <c r="C18" s="46"/>
      <c r="D18" s="46"/>
      <c r="E18" s="49" t="s">
        <v>14867</v>
      </c>
      <c r="F18" s="46"/>
      <c r="G18" s="46"/>
      <c r="H18" s="46"/>
      <c r="I18" s="46"/>
      <c r="J18" s="48"/>
    </row>
    <row r="19" ht="60">
      <c r="A19" s="37" t="s">
        <v>601</v>
      </c>
      <c r="B19" s="45"/>
      <c r="C19" s="46"/>
      <c r="D19" s="46"/>
      <c r="E19" s="39" t="s">
        <v>14868</v>
      </c>
      <c r="F19" s="46"/>
      <c r="G19" s="46"/>
      <c r="H19" s="46"/>
      <c r="I19" s="46"/>
      <c r="J19" s="48"/>
    </row>
    <row r="20">
      <c r="A20" s="37" t="s">
        <v>593</v>
      </c>
      <c r="B20" s="37">
        <v>3</v>
      </c>
      <c r="C20" s="38" t="s">
        <v>14869</v>
      </c>
      <c r="D20" s="37" t="s">
        <v>595</v>
      </c>
      <c r="E20" s="39" t="s">
        <v>14870</v>
      </c>
      <c r="F20" s="40" t="s">
        <v>650</v>
      </c>
      <c r="G20" s="41">
        <v>11221.264999999999</v>
      </c>
      <c r="H20" s="42">
        <v>0</v>
      </c>
      <c r="I20" s="43">
        <f>ROUND(G20*H20,P4)</f>
        <v>0</v>
      </c>
      <c r="J20" s="37"/>
      <c r="O20" s="44">
        <f>I20*0.21</f>
        <v>0</v>
      </c>
      <c r="P20">
        <v>3</v>
      </c>
    </row>
    <row r="21">
      <c r="A21" s="37" t="s">
        <v>598</v>
      </c>
      <c r="B21" s="45"/>
      <c r="C21" s="46"/>
      <c r="D21" s="46"/>
      <c r="E21" s="47" t="s">
        <v>595</v>
      </c>
      <c r="F21" s="46"/>
      <c r="G21" s="46"/>
      <c r="H21" s="46"/>
      <c r="I21" s="46"/>
      <c r="J21" s="48"/>
    </row>
    <row r="22" ht="75">
      <c r="A22" s="37" t="s">
        <v>599</v>
      </c>
      <c r="B22" s="45"/>
      <c r="C22" s="46"/>
      <c r="D22" s="46"/>
      <c r="E22" s="49" t="s">
        <v>14871</v>
      </c>
      <c r="F22" s="46"/>
      <c r="G22" s="46"/>
      <c r="H22" s="46"/>
      <c r="I22" s="46"/>
      <c r="J22" s="48"/>
    </row>
    <row r="23">
      <c r="A23" s="37" t="s">
        <v>601</v>
      </c>
      <c r="B23" s="45"/>
      <c r="C23" s="46"/>
      <c r="D23" s="46"/>
      <c r="E23" s="39" t="s">
        <v>14872</v>
      </c>
      <c r="F23" s="46"/>
      <c r="G23" s="46"/>
      <c r="H23" s="46"/>
      <c r="I23" s="46"/>
      <c r="J23" s="48"/>
    </row>
    <row r="24">
      <c r="A24" s="37" t="s">
        <v>593</v>
      </c>
      <c r="B24" s="37">
        <v>4</v>
      </c>
      <c r="C24" s="38" t="s">
        <v>14873</v>
      </c>
      <c r="D24" s="37" t="s">
        <v>595</v>
      </c>
      <c r="E24" s="39" t="s">
        <v>14874</v>
      </c>
      <c r="F24" s="40" t="s">
        <v>650</v>
      </c>
      <c r="G24" s="41">
        <v>5625</v>
      </c>
      <c r="H24" s="42">
        <v>0</v>
      </c>
      <c r="I24" s="43">
        <f>ROUND(G24*H24,P4)</f>
        <v>0</v>
      </c>
      <c r="J24" s="37"/>
      <c r="O24" s="44">
        <f>I24*0.21</f>
        <v>0</v>
      </c>
      <c r="P24">
        <v>3</v>
      </c>
    </row>
    <row r="25">
      <c r="A25" s="37" t="s">
        <v>598</v>
      </c>
      <c r="B25" s="45"/>
      <c r="C25" s="46"/>
      <c r="D25" s="46"/>
      <c r="E25" s="47" t="s">
        <v>595</v>
      </c>
      <c r="F25" s="46"/>
      <c r="G25" s="46"/>
      <c r="H25" s="46"/>
      <c r="I25" s="46"/>
      <c r="J25" s="48"/>
    </row>
    <row r="26" ht="30">
      <c r="A26" s="37" t="s">
        <v>599</v>
      </c>
      <c r="B26" s="45"/>
      <c r="C26" s="46"/>
      <c r="D26" s="46"/>
      <c r="E26" s="49" t="s">
        <v>14875</v>
      </c>
      <c r="F26" s="46"/>
      <c r="G26" s="46"/>
      <c r="H26" s="46"/>
      <c r="I26" s="46"/>
      <c r="J26" s="48"/>
    </row>
    <row r="27" ht="60">
      <c r="A27" s="37" t="s">
        <v>601</v>
      </c>
      <c r="B27" s="45"/>
      <c r="C27" s="46"/>
      <c r="D27" s="46"/>
      <c r="E27" s="39" t="s">
        <v>14876</v>
      </c>
      <c r="F27" s="46"/>
      <c r="G27" s="46"/>
      <c r="H27" s="46"/>
      <c r="I27" s="46"/>
      <c r="J27" s="48"/>
    </row>
    <row r="28">
      <c r="A28" s="37" t="s">
        <v>593</v>
      </c>
      <c r="B28" s="37">
        <v>5</v>
      </c>
      <c r="C28" s="38" t="s">
        <v>14877</v>
      </c>
      <c r="D28" s="37" t="s">
        <v>595</v>
      </c>
      <c r="E28" s="39" t="s">
        <v>14878</v>
      </c>
      <c r="F28" s="40" t="s">
        <v>608</v>
      </c>
      <c r="G28" s="41">
        <v>21387</v>
      </c>
      <c r="H28" s="42">
        <v>0</v>
      </c>
      <c r="I28" s="43">
        <f>ROUND(G28*H28,P4)</f>
        <v>0</v>
      </c>
      <c r="J28" s="37"/>
      <c r="O28" s="44">
        <f>I28*0.21</f>
        <v>0</v>
      </c>
      <c r="P28">
        <v>3</v>
      </c>
    </row>
    <row r="29">
      <c r="A29" s="37" t="s">
        <v>598</v>
      </c>
      <c r="B29" s="45"/>
      <c r="C29" s="46"/>
      <c r="D29" s="46"/>
      <c r="E29" s="47" t="s">
        <v>595</v>
      </c>
      <c r="F29" s="46"/>
      <c r="G29" s="46"/>
      <c r="H29" s="46"/>
      <c r="I29" s="46"/>
      <c r="J29" s="48"/>
    </row>
    <row r="30" ht="30">
      <c r="A30" s="37" t="s">
        <v>599</v>
      </c>
      <c r="B30" s="45"/>
      <c r="C30" s="46"/>
      <c r="D30" s="46"/>
      <c r="E30" s="49" t="s">
        <v>14879</v>
      </c>
      <c r="F30" s="46"/>
      <c r="G30" s="46"/>
      <c r="H30" s="46"/>
      <c r="I30" s="46"/>
      <c r="J30" s="48"/>
    </row>
    <row r="31" ht="45">
      <c r="A31" s="37" t="s">
        <v>601</v>
      </c>
      <c r="B31" s="45"/>
      <c r="C31" s="46"/>
      <c r="D31" s="46"/>
      <c r="E31" s="39" t="s">
        <v>14880</v>
      </c>
      <c r="F31" s="46"/>
      <c r="G31" s="46"/>
      <c r="H31" s="46"/>
      <c r="I31" s="46"/>
      <c r="J31" s="48"/>
    </row>
    <row r="32">
      <c r="A32" s="37" t="s">
        <v>593</v>
      </c>
      <c r="B32" s="37">
        <v>6</v>
      </c>
      <c r="C32" s="38" t="s">
        <v>14881</v>
      </c>
      <c r="D32" s="37" t="s">
        <v>595</v>
      </c>
      <c r="E32" s="39" t="s">
        <v>14882</v>
      </c>
      <c r="F32" s="40" t="s">
        <v>608</v>
      </c>
      <c r="G32" s="41">
        <v>1125</v>
      </c>
      <c r="H32" s="42">
        <v>0</v>
      </c>
      <c r="I32" s="43">
        <f>ROUND(G32*H32,P4)</f>
        <v>0</v>
      </c>
      <c r="J32" s="37"/>
      <c r="O32" s="44">
        <f>I32*0.21</f>
        <v>0</v>
      </c>
      <c r="P32">
        <v>3</v>
      </c>
    </row>
    <row r="33">
      <c r="A33" s="37" t="s">
        <v>598</v>
      </c>
      <c r="B33" s="45"/>
      <c r="C33" s="46"/>
      <c r="D33" s="46"/>
      <c r="E33" s="47" t="s">
        <v>595</v>
      </c>
      <c r="F33" s="46"/>
      <c r="G33" s="46"/>
      <c r="H33" s="46"/>
      <c r="I33" s="46"/>
      <c r="J33" s="48"/>
    </row>
    <row r="34" ht="30">
      <c r="A34" s="37" t="s">
        <v>599</v>
      </c>
      <c r="B34" s="45"/>
      <c r="C34" s="46"/>
      <c r="D34" s="46"/>
      <c r="E34" s="49" t="s">
        <v>14883</v>
      </c>
      <c r="F34" s="46"/>
      <c r="G34" s="46"/>
      <c r="H34" s="46"/>
      <c r="I34" s="46"/>
      <c r="J34" s="48"/>
    </row>
    <row r="35" ht="105">
      <c r="A35" s="37" t="s">
        <v>601</v>
      </c>
      <c r="B35" s="45"/>
      <c r="C35" s="46"/>
      <c r="D35" s="46"/>
      <c r="E35" s="39" t="s">
        <v>14884</v>
      </c>
      <c r="F35" s="46"/>
      <c r="G35" s="46"/>
      <c r="H35" s="46"/>
      <c r="I35" s="46"/>
      <c r="J35" s="48"/>
    </row>
    <row r="36">
      <c r="A36" s="37" t="s">
        <v>593</v>
      </c>
      <c r="B36" s="37">
        <v>7</v>
      </c>
      <c r="C36" s="38" t="s">
        <v>9780</v>
      </c>
      <c r="D36" s="37" t="s">
        <v>595</v>
      </c>
      <c r="E36" s="39" t="s">
        <v>9781</v>
      </c>
      <c r="F36" s="40" t="s">
        <v>641</v>
      </c>
      <c r="G36" s="41">
        <v>5871.9499999999998</v>
      </c>
      <c r="H36" s="42">
        <v>0</v>
      </c>
      <c r="I36" s="43">
        <f>ROUND(G36*H36,P4)</f>
        <v>0</v>
      </c>
      <c r="J36" s="37"/>
      <c r="O36" s="44">
        <f>I36*0.21</f>
        <v>0</v>
      </c>
      <c r="P36">
        <v>3</v>
      </c>
    </row>
    <row r="37">
      <c r="A37" s="37" t="s">
        <v>598</v>
      </c>
      <c r="B37" s="45"/>
      <c r="C37" s="46"/>
      <c r="D37" s="46"/>
      <c r="E37" s="47" t="s">
        <v>595</v>
      </c>
      <c r="F37" s="46"/>
      <c r="G37" s="46"/>
      <c r="H37" s="46"/>
      <c r="I37" s="46"/>
      <c r="J37" s="48"/>
    </row>
    <row r="38" ht="75">
      <c r="A38" s="37" t="s">
        <v>599</v>
      </c>
      <c r="B38" s="45"/>
      <c r="C38" s="46"/>
      <c r="D38" s="46"/>
      <c r="E38" s="49" t="s">
        <v>14885</v>
      </c>
      <c r="F38" s="46"/>
      <c r="G38" s="46"/>
      <c r="H38" s="46"/>
      <c r="I38" s="46"/>
      <c r="J38" s="48"/>
    </row>
    <row r="39" ht="45">
      <c r="A39" s="37" t="s">
        <v>601</v>
      </c>
      <c r="B39" s="45"/>
      <c r="C39" s="46"/>
      <c r="D39" s="46"/>
      <c r="E39" s="39" t="s">
        <v>9783</v>
      </c>
      <c r="F39" s="46"/>
      <c r="G39" s="46"/>
      <c r="H39" s="46"/>
      <c r="I39" s="46"/>
      <c r="J39" s="48"/>
    </row>
    <row r="40">
      <c r="A40" s="37" t="s">
        <v>593</v>
      </c>
      <c r="B40" s="37">
        <v>8</v>
      </c>
      <c r="C40" s="38" t="s">
        <v>14886</v>
      </c>
      <c r="D40" s="37" t="s">
        <v>595</v>
      </c>
      <c r="E40" s="39" t="s">
        <v>14887</v>
      </c>
      <c r="F40" s="40" t="s">
        <v>608</v>
      </c>
      <c r="G40" s="41">
        <v>2061</v>
      </c>
      <c r="H40" s="42">
        <v>0</v>
      </c>
      <c r="I40" s="43">
        <f>ROUND(G40*H40,P4)</f>
        <v>0</v>
      </c>
      <c r="J40" s="37"/>
      <c r="O40" s="44">
        <f>I40*0.21</f>
        <v>0</v>
      </c>
      <c r="P40">
        <v>3</v>
      </c>
    </row>
    <row r="41">
      <c r="A41" s="37" t="s">
        <v>598</v>
      </c>
      <c r="B41" s="45"/>
      <c r="C41" s="46"/>
      <c r="D41" s="46"/>
      <c r="E41" s="47" t="s">
        <v>595</v>
      </c>
      <c r="F41" s="46"/>
      <c r="G41" s="46"/>
      <c r="H41" s="46"/>
      <c r="I41" s="46"/>
      <c r="J41" s="48"/>
    </row>
    <row r="42" ht="180">
      <c r="A42" s="37" t="s">
        <v>599</v>
      </c>
      <c r="B42" s="45"/>
      <c r="C42" s="46"/>
      <c r="D42" s="46"/>
      <c r="E42" s="49" t="s">
        <v>14888</v>
      </c>
      <c r="F42" s="46"/>
      <c r="G42" s="46"/>
      <c r="H42" s="46"/>
      <c r="I42" s="46"/>
      <c r="J42" s="48"/>
    </row>
    <row r="43" ht="150">
      <c r="A43" s="37" t="s">
        <v>601</v>
      </c>
      <c r="B43" s="45"/>
      <c r="C43" s="46"/>
      <c r="D43" s="46"/>
      <c r="E43" s="39" t="s">
        <v>14889</v>
      </c>
      <c r="F43" s="46"/>
      <c r="G43" s="46"/>
      <c r="H43" s="46"/>
      <c r="I43" s="46"/>
      <c r="J43" s="48"/>
    </row>
    <row r="44">
      <c r="A44" s="37" t="s">
        <v>593</v>
      </c>
      <c r="B44" s="37">
        <v>9</v>
      </c>
      <c r="C44" s="38" t="s">
        <v>14890</v>
      </c>
      <c r="D44" s="37" t="s">
        <v>595</v>
      </c>
      <c r="E44" s="39" t="s">
        <v>14891</v>
      </c>
      <c r="F44" s="40" t="s">
        <v>608</v>
      </c>
      <c r="G44" s="41">
        <v>79</v>
      </c>
      <c r="H44" s="42">
        <v>0</v>
      </c>
      <c r="I44" s="43">
        <f>ROUND(G44*H44,P4)</f>
        <v>0</v>
      </c>
      <c r="J44" s="37"/>
      <c r="O44" s="44">
        <f>I44*0.21</f>
        <v>0</v>
      </c>
      <c r="P44">
        <v>3</v>
      </c>
    </row>
    <row r="45">
      <c r="A45" s="37" t="s">
        <v>598</v>
      </c>
      <c r="B45" s="45"/>
      <c r="C45" s="46"/>
      <c r="D45" s="46"/>
      <c r="E45" s="47" t="s">
        <v>595</v>
      </c>
      <c r="F45" s="46"/>
      <c r="G45" s="46"/>
      <c r="H45" s="46"/>
      <c r="I45" s="46"/>
      <c r="J45" s="48"/>
    </row>
    <row r="46" ht="75">
      <c r="A46" s="37" t="s">
        <v>599</v>
      </c>
      <c r="B46" s="45"/>
      <c r="C46" s="46"/>
      <c r="D46" s="46"/>
      <c r="E46" s="49" t="s">
        <v>14892</v>
      </c>
      <c r="F46" s="46"/>
      <c r="G46" s="46"/>
      <c r="H46" s="46"/>
      <c r="I46" s="46"/>
      <c r="J46" s="48"/>
    </row>
    <row r="47" ht="150">
      <c r="A47" s="37" t="s">
        <v>601</v>
      </c>
      <c r="B47" s="45"/>
      <c r="C47" s="46"/>
      <c r="D47" s="46"/>
      <c r="E47" s="39" t="s">
        <v>14889</v>
      </c>
      <c r="F47" s="46"/>
      <c r="G47" s="46"/>
      <c r="H47" s="46"/>
      <c r="I47" s="46"/>
      <c r="J47" s="48"/>
    </row>
    <row r="48">
      <c r="A48" s="37" t="s">
        <v>593</v>
      </c>
      <c r="B48" s="37">
        <v>10</v>
      </c>
      <c r="C48" s="38" t="s">
        <v>14893</v>
      </c>
      <c r="D48" s="37" t="s">
        <v>595</v>
      </c>
      <c r="E48" s="39" t="s">
        <v>14894</v>
      </c>
      <c r="F48" s="40" t="s">
        <v>608</v>
      </c>
      <c r="G48" s="41">
        <v>8</v>
      </c>
      <c r="H48" s="42">
        <v>0</v>
      </c>
      <c r="I48" s="43">
        <f>ROUND(G48*H48,P4)</f>
        <v>0</v>
      </c>
      <c r="J48" s="37"/>
      <c r="O48" s="44">
        <f>I48*0.21</f>
        <v>0</v>
      </c>
      <c r="P48">
        <v>3</v>
      </c>
    </row>
    <row r="49">
      <c r="A49" s="37" t="s">
        <v>598</v>
      </c>
      <c r="B49" s="45"/>
      <c r="C49" s="46"/>
      <c r="D49" s="46"/>
      <c r="E49" s="47" t="s">
        <v>595</v>
      </c>
      <c r="F49" s="46"/>
      <c r="G49" s="46"/>
      <c r="H49" s="46"/>
      <c r="I49" s="46"/>
      <c r="J49" s="48"/>
    </row>
    <row r="50" ht="45">
      <c r="A50" s="37" t="s">
        <v>599</v>
      </c>
      <c r="B50" s="45"/>
      <c r="C50" s="46"/>
      <c r="D50" s="46"/>
      <c r="E50" s="49" t="s">
        <v>14895</v>
      </c>
      <c r="F50" s="46"/>
      <c r="G50" s="46"/>
      <c r="H50" s="46"/>
      <c r="I50" s="46"/>
      <c r="J50" s="48"/>
    </row>
    <row r="51" ht="150">
      <c r="A51" s="37" t="s">
        <v>601</v>
      </c>
      <c r="B51" s="45"/>
      <c r="C51" s="46"/>
      <c r="D51" s="46"/>
      <c r="E51" s="39" t="s">
        <v>14889</v>
      </c>
      <c r="F51" s="46"/>
      <c r="G51" s="46"/>
      <c r="H51" s="46"/>
      <c r="I51" s="46"/>
      <c r="J51" s="48"/>
    </row>
    <row r="52" ht="30">
      <c r="A52" s="37" t="s">
        <v>593</v>
      </c>
      <c r="B52" s="37">
        <v>11</v>
      </c>
      <c r="C52" s="38" t="s">
        <v>14896</v>
      </c>
      <c r="D52" s="37" t="s">
        <v>595</v>
      </c>
      <c r="E52" s="39" t="s">
        <v>14897</v>
      </c>
      <c r="F52" s="40" t="s">
        <v>608</v>
      </c>
      <c r="G52" s="41">
        <v>389</v>
      </c>
      <c r="H52" s="42">
        <v>0</v>
      </c>
      <c r="I52" s="43">
        <f>ROUND(G52*H52,P4)</f>
        <v>0</v>
      </c>
      <c r="J52" s="37"/>
      <c r="O52" s="44">
        <f>I52*0.21</f>
        <v>0</v>
      </c>
      <c r="P52">
        <v>3</v>
      </c>
    </row>
    <row r="53" ht="30">
      <c r="A53" s="37" t="s">
        <v>598</v>
      </c>
      <c r="B53" s="45"/>
      <c r="C53" s="46"/>
      <c r="D53" s="46"/>
      <c r="E53" s="39" t="s">
        <v>14897</v>
      </c>
      <c r="F53" s="46"/>
      <c r="G53" s="46"/>
      <c r="H53" s="46"/>
      <c r="I53" s="46"/>
      <c r="J53" s="48"/>
    </row>
    <row r="54" ht="30">
      <c r="A54" s="37" t="s">
        <v>599</v>
      </c>
      <c r="B54" s="45"/>
      <c r="C54" s="46"/>
      <c r="D54" s="46"/>
      <c r="E54" s="49" t="s">
        <v>14898</v>
      </c>
      <c r="F54" s="46"/>
      <c r="G54" s="46"/>
      <c r="H54" s="46"/>
      <c r="I54" s="46"/>
      <c r="J54" s="48"/>
    </row>
    <row r="55" ht="150">
      <c r="A55" s="37" t="s">
        <v>601</v>
      </c>
      <c r="B55" s="45"/>
      <c r="C55" s="46"/>
      <c r="D55" s="46"/>
      <c r="E55" s="39" t="s">
        <v>14899</v>
      </c>
      <c r="F55" s="46"/>
      <c r="G55" s="46"/>
      <c r="H55" s="46"/>
      <c r="I55" s="46"/>
      <c r="J55" s="48"/>
    </row>
    <row r="56" ht="30">
      <c r="A56" s="37" t="s">
        <v>593</v>
      </c>
      <c r="B56" s="37">
        <v>12</v>
      </c>
      <c r="C56" s="38" t="s">
        <v>14900</v>
      </c>
      <c r="D56" s="37" t="s">
        <v>595</v>
      </c>
      <c r="E56" s="39" t="s">
        <v>14901</v>
      </c>
      <c r="F56" s="40" t="s">
        <v>608</v>
      </c>
      <c r="G56" s="41">
        <v>444</v>
      </c>
      <c r="H56" s="42">
        <v>0</v>
      </c>
      <c r="I56" s="43">
        <f>ROUND(G56*H56,P4)</f>
        <v>0</v>
      </c>
      <c r="J56" s="37"/>
      <c r="O56" s="44">
        <f>I56*0.21</f>
        <v>0</v>
      </c>
      <c r="P56">
        <v>3</v>
      </c>
    </row>
    <row r="57" ht="30">
      <c r="A57" s="37" t="s">
        <v>598</v>
      </c>
      <c r="B57" s="45"/>
      <c r="C57" s="46"/>
      <c r="D57" s="46"/>
      <c r="E57" s="39" t="s">
        <v>14901</v>
      </c>
      <c r="F57" s="46"/>
      <c r="G57" s="46"/>
      <c r="H57" s="46"/>
      <c r="I57" s="46"/>
      <c r="J57" s="48"/>
    </row>
    <row r="58" ht="30">
      <c r="A58" s="37" t="s">
        <v>599</v>
      </c>
      <c r="B58" s="45"/>
      <c r="C58" s="46"/>
      <c r="D58" s="46"/>
      <c r="E58" s="49" t="s">
        <v>14902</v>
      </c>
      <c r="F58" s="46"/>
      <c r="G58" s="46"/>
      <c r="H58" s="46"/>
      <c r="I58" s="46"/>
      <c r="J58" s="48"/>
    </row>
    <row r="59" ht="150">
      <c r="A59" s="37" t="s">
        <v>601</v>
      </c>
      <c r="B59" s="45"/>
      <c r="C59" s="46"/>
      <c r="D59" s="46"/>
      <c r="E59" s="39" t="s">
        <v>14899</v>
      </c>
      <c r="F59" s="46"/>
      <c r="G59" s="46"/>
      <c r="H59" s="46"/>
      <c r="I59" s="46"/>
      <c r="J59" s="48"/>
    </row>
    <row r="60" ht="30">
      <c r="A60" s="37" t="s">
        <v>593</v>
      </c>
      <c r="B60" s="37">
        <v>13</v>
      </c>
      <c r="C60" s="38" t="s">
        <v>14903</v>
      </c>
      <c r="D60" s="37" t="s">
        <v>595</v>
      </c>
      <c r="E60" s="39" t="s">
        <v>14904</v>
      </c>
      <c r="F60" s="40" t="s">
        <v>608</v>
      </c>
      <c r="G60" s="41">
        <v>662</v>
      </c>
      <c r="H60" s="42">
        <v>0</v>
      </c>
      <c r="I60" s="43">
        <f>ROUND(G60*H60,P4)</f>
        <v>0</v>
      </c>
      <c r="J60" s="37"/>
      <c r="O60" s="44">
        <f>I60*0.21</f>
        <v>0</v>
      </c>
      <c r="P60">
        <v>3</v>
      </c>
    </row>
    <row r="61" ht="30">
      <c r="A61" s="37" t="s">
        <v>598</v>
      </c>
      <c r="B61" s="45"/>
      <c r="C61" s="46"/>
      <c r="D61" s="46"/>
      <c r="E61" s="39" t="s">
        <v>14904</v>
      </c>
      <c r="F61" s="46"/>
      <c r="G61" s="46"/>
      <c r="H61" s="46"/>
      <c r="I61" s="46"/>
      <c r="J61" s="48"/>
    </row>
    <row r="62" ht="30">
      <c r="A62" s="37" t="s">
        <v>599</v>
      </c>
      <c r="B62" s="45"/>
      <c r="C62" s="46"/>
      <c r="D62" s="46"/>
      <c r="E62" s="49" t="s">
        <v>14905</v>
      </c>
      <c r="F62" s="46"/>
      <c r="G62" s="46"/>
      <c r="H62" s="46"/>
      <c r="I62" s="46"/>
      <c r="J62" s="48"/>
    </row>
    <row r="63" ht="150">
      <c r="A63" s="37" t="s">
        <v>601</v>
      </c>
      <c r="B63" s="45"/>
      <c r="C63" s="46"/>
      <c r="D63" s="46"/>
      <c r="E63" s="39" t="s">
        <v>14899</v>
      </c>
      <c r="F63" s="46"/>
      <c r="G63" s="46"/>
      <c r="H63" s="46"/>
      <c r="I63" s="46"/>
      <c r="J63" s="48"/>
    </row>
    <row r="64" ht="30">
      <c r="A64" s="37" t="s">
        <v>593</v>
      </c>
      <c r="B64" s="37">
        <v>14</v>
      </c>
      <c r="C64" s="38" t="s">
        <v>14906</v>
      </c>
      <c r="D64" s="37" t="s">
        <v>595</v>
      </c>
      <c r="E64" s="39" t="s">
        <v>14907</v>
      </c>
      <c r="F64" s="40" t="s">
        <v>608</v>
      </c>
      <c r="G64" s="41">
        <v>662</v>
      </c>
      <c r="H64" s="42">
        <v>0</v>
      </c>
      <c r="I64" s="43">
        <f>ROUND(G64*H64,P4)</f>
        <v>0</v>
      </c>
      <c r="J64" s="37"/>
      <c r="O64" s="44">
        <f>I64*0.21</f>
        <v>0</v>
      </c>
      <c r="P64">
        <v>3</v>
      </c>
    </row>
    <row r="65" ht="30">
      <c r="A65" s="37" t="s">
        <v>598</v>
      </c>
      <c r="B65" s="45"/>
      <c r="C65" s="46"/>
      <c r="D65" s="46"/>
      <c r="E65" s="39" t="s">
        <v>14907</v>
      </c>
      <c r="F65" s="46"/>
      <c r="G65" s="46"/>
      <c r="H65" s="46"/>
      <c r="I65" s="46"/>
      <c r="J65" s="48"/>
    </row>
    <row r="66" ht="45">
      <c r="A66" s="37" t="s">
        <v>599</v>
      </c>
      <c r="B66" s="45"/>
      <c r="C66" s="46"/>
      <c r="D66" s="46"/>
      <c r="E66" s="49" t="s">
        <v>14908</v>
      </c>
      <c r="F66" s="46"/>
      <c r="G66" s="46"/>
      <c r="H66" s="46"/>
      <c r="I66" s="46"/>
      <c r="J66" s="48"/>
    </row>
    <row r="67">
      <c r="A67" s="37" t="s">
        <v>601</v>
      </c>
      <c r="B67" s="45"/>
      <c r="C67" s="46"/>
      <c r="D67" s="46"/>
      <c r="E67" s="47" t="s">
        <v>595</v>
      </c>
      <c r="F67" s="46"/>
      <c r="G67" s="46"/>
      <c r="H67" s="46"/>
      <c r="I67" s="46"/>
      <c r="J67" s="48"/>
    </row>
    <row r="68" ht="30">
      <c r="A68" s="37" t="s">
        <v>593</v>
      </c>
      <c r="B68" s="37">
        <v>15</v>
      </c>
      <c r="C68" s="38" t="s">
        <v>14909</v>
      </c>
      <c r="D68" s="37" t="s">
        <v>595</v>
      </c>
      <c r="E68" s="39" t="s">
        <v>14910</v>
      </c>
      <c r="F68" s="40" t="s">
        <v>608</v>
      </c>
      <c r="G68" s="41">
        <v>444</v>
      </c>
      <c r="H68" s="42">
        <v>0</v>
      </c>
      <c r="I68" s="43">
        <f>ROUND(G68*H68,P4)</f>
        <v>0</v>
      </c>
      <c r="J68" s="37"/>
      <c r="O68" s="44">
        <f>I68*0.21</f>
        <v>0</v>
      </c>
      <c r="P68">
        <v>3</v>
      </c>
    </row>
    <row r="69" ht="30">
      <c r="A69" s="37" t="s">
        <v>598</v>
      </c>
      <c r="B69" s="45"/>
      <c r="C69" s="46"/>
      <c r="D69" s="46"/>
      <c r="E69" s="39" t="s">
        <v>14910</v>
      </c>
      <c r="F69" s="46"/>
      <c r="G69" s="46"/>
      <c r="H69" s="46"/>
      <c r="I69" s="46"/>
      <c r="J69" s="48"/>
    </row>
    <row r="70" ht="45">
      <c r="A70" s="37" t="s">
        <v>599</v>
      </c>
      <c r="B70" s="45"/>
      <c r="C70" s="46"/>
      <c r="D70" s="46"/>
      <c r="E70" s="49" t="s">
        <v>14911</v>
      </c>
      <c r="F70" s="46"/>
      <c r="G70" s="46"/>
      <c r="H70" s="46"/>
      <c r="I70" s="46"/>
      <c r="J70" s="48"/>
    </row>
    <row r="71">
      <c r="A71" s="37" t="s">
        <v>601</v>
      </c>
      <c r="B71" s="45"/>
      <c r="C71" s="46"/>
      <c r="D71" s="46"/>
      <c r="E71" s="47" t="s">
        <v>595</v>
      </c>
      <c r="F71" s="46"/>
      <c r="G71" s="46"/>
      <c r="H71" s="46"/>
      <c r="I71" s="46"/>
      <c r="J71" s="48"/>
    </row>
    <row r="72" ht="30">
      <c r="A72" s="37" t="s">
        <v>593</v>
      </c>
      <c r="B72" s="37">
        <v>16</v>
      </c>
      <c r="C72" s="38" t="s">
        <v>14912</v>
      </c>
      <c r="D72" s="37" t="s">
        <v>595</v>
      </c>
      <c r="E72" s="39" t="s">
        <v>14913</v>
      </c>
      <c r="F72" s="40" t="s">
        <v>608</v>
      </c>
      <c r="G72" s="41">
        <v>389</v>
      </c>
      <c r="H72" s="42">
        <v>0</v>
      </c>
      <c r="I72" s="43">
        <f>ROUND(G72*H72,P4)</f>
        <v>0</v>
      </c>
      <c r="J72" s="37"/>
      <c r="O72" s="44">
        <f>I72*0.21</f>
        <v>0</v>
      </c>
      <c r="P72">
        <v>3</v>
      </c>
    </row>
    <row r="73" ht="30">
      <c r="A73" s="37" t="s">
        <v>598</v>
      </c>
      <c r="B73" s="45"/>
      <c r="C73" s="46"/>
      <c r="D73" s="46"/>
      <c r="E73" s="39" t="s">
        <v>14913</v>
      </c>
      <c r="F73" s="46"/>
      <c r="G73" s="46"/>
      <c r="H73" s="46"/>
      <c r="I73" s="46"/>
      <c r="J73" s="48"/>
    </row>
    <row r="74" ht="45">
      <c r="A74" s="37" t="s">
        <v>599</v>
      </c>
      <c r="B74" s="45"/>
      <c r="C74" s="46"/>
      <c r="D74" s="46"/>
      <c r="E74" s="49" t="s">
        <v>14914</v>
      </c>
      <c r="F74" s="46"/>
      <c r="G74" s="46"/>
      <c r="H74" s="46"/>
      <c r="I74" s="46"/>
      <c r="J74" s="48"/>
    </row>
    <row r="75">
      <c r="A75" s="37" t="s">
        <v>601</v>
      </c>
      <c r="B75" s="50"/>
      <c r="C75" s="51"/>
      <c r="D75" s="51"/>
      <c r="E75" s="53" t="s">
        <v>595</v>
      </c>
      <c r="F75" s="51"/>
      <c r="G75" s="51"/>
      <c r="H75" s="51"/>
      <c r="I75" s="51"/>
      <c r="J75" s="52"/>
    </row>
  </sheetData>
  <sheetProtection sheet="1" objects="1" scenarios="1" spinCount="100000" saltValue="vSpElxh7tQSgBJDsFFNU+M0wyW4h9XOcCX/qgseksA53XVZ4BwXB2tpmCi+Rr8u7oVHoN1Us0RFvpR96gocjrA==" hashValue="dPTEcw7iteTbVT0xIewpOZgCP9QAqAkR9r6kBNI2rudprpSo7286FdLu0dp9jhVbmUWJK3qgInTi9KtpeQnDmw==" algorithmName="SHA-512" password="F2E6"/>
  <mergeCells count="14">
    <mergeCell ref="C3:D3"/>
    <mergeCell ref="C4:D4"/>
    <mergeCell ref="C5:D5"/>
    <mergeCell ref="C6:D6"/>
    <mergeCell ref="C7:D7"/>
    <mergeCell ref="A8:A9"/>
    <mergeCell ref="B8:B9"/>
    <mergeCell ref="C8:C9"/>
    <mergeCell ref="D8:D9"/>
    <mergeCell ref="E8:E9"/>
    <mergeCell ref="F8:F9"/>
    <mergeCell ref="G8:G9"/>
    <mergeCell ref="H8:I8"/>
    <mergeCell ref="J8:J9"/>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14915</v>
      </c>
      <c r="I3" s="25">
        <f>SUMIFS(I9:I125,A9:A125,"SD")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14915</v>
      </c>
      <c r="D5" s="22"/>
      <c r="E5" s="23" t="s">
        <v>563</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1812</v>
      </c>
      <c r="D9" s="34"/>
      <c r="E9" s="31" t="s">
        <v>14916</v>
      </c>
      <c r="F9" s="34"/>
      <c r="G9" s="34"/>
      <c r="H9" s="34"/>
      <c r="I9" s="35">
        <f>SUMIFS(I10:I125,A10:A125,"P")</f>
        <v>0</v>
      </c>
      <c r="J9" s="36"/>
    </row>
    <row r="10" ht="45">
      <c r="A10" s="37" t="s">
        <v>593</v>
      </c>
      <c r="B10" s="37">
        <v>1</v>
      </c>
      <c r="C10" s="38" t="s">
        <v>1814</v>
      </c>
      <c r="D10" s="37" t="s">
        <v>1815</v>
      </c>
      <c r="E10" s="39" t="s">
        <v>14917</v>
      </c>
      <c r="F10" s="40" t="s">
        <v>1127</v>
      </c>
      <c r="G10" s="41">
        <v>295295.01000000001</v>
      </c>
      <c r="H10" s="42">
        <v>0</v>
      </c>
      <c r="I10" s="43">
        <f>ROUND(G10*H10,P4)</f>
        <v>0</v>
      </c>
      <c r="J10" s="37"/>
      <c r="O10" s="44">
        <f>I10*0.21</f>
        <v>0</v>
      </c>
      <c r="P10">
        <v>3</v>
      </c>
    </row>
    <row r="11">
      <c r="A11" s="37" t="s">
        <v>598</v>
      </c>
      <c r="B11" s="45"/>
      <c r="C11" s="46"/>
      <c r="D11" s="46"/>
      <c r="E11" s="39" t="s">
        <v>1817</v>
      </c>
      <c r="F11" s="46"/>
      <c r="G11" s="46"/>
      <c r="H11" s="46"/>
      <c r="I11" s="46"/>
      <c r="J11" s="48"/>
    </row>
    <row r="12">
      <c r="A12" s="37" t="s">
        <v>599</v>
      </c>
      <c r="B12" s="45"/>
      <c r="C12" s="46"/>
      <c r="D12" s="46"/>
      <c r="E12" s="49" t="s">
        <v>14918</v>
      </c>
      <c r="F12" s="46"/>
      <c r="G12" s="46"/>
      <c r="H12" s="46"/>
      <c r="I12" s="46"/>
      <c r="J12" s="48"/>
    </row>
    <row r="13" ht="120">
      <c r="A13" s="37" t="s">
        <v>601</v>
      </c>
      <c r="B13" s="45"/>
      <c r="C13" s="46"/>
      <c r="D13" s="46"/>
      <c r="E13" s="39" t="s">
        <v>1129</v>
      </c>
      <c r="F13" s="46"/>
      <c r="G13" s="46"/>
      <c r="H13" s="46"/>
      <c r="I13" s="46"/>
      <c r="J13" s="48"/>
    </row>
    <row r="14" ht="45">
      <c r="A14" s="37" t="s">
        <v>593</v>
      </c>
      <c r="B14" s="37">
        <v>2</v>
      </c>
      <c r="C14" s="38" t="s">
        <v>1124</v>
      </c>
      <c r="D14" s="37" t="s">
        <v>1125</v>
      </c>
      <c r="E14" s="39" t="s">
        <v>14919</v>
      </c>
      <c r="F14" s="40" t="s">
        <v>1127</v>
      </c>
      <c r="G14" s="41">
        <v>33892.923000000003</v>
      </c>
      <c r="H14" s="42">
        <v>0</v>
      </c>
      <c r="I14" s="43">
        <f>ROUND(G14*H14,P4)</f>
        <v>0</v>
      </c>
      <c r="J14" s="37"/>
      <c r="O14" s="44">
        <f>I14*0.21</f>
        <v>0</v>
      </c>
      <c r="P14">
        <v>3</v>
      </c>
    </row>
    <row r="15">
      <c r="A15" s="37" t="s">
        <v>598</v>
      </c>
      <c r="B15" s="45"/>
      <c r="C15" s="46"/>
      <c r="D15" s="46"/>
      <c r="E15" s="39" t="s">
        <v>1817</v>
      </c>
      <c r="F15" s="46"/>
      <c r="G15" s="46"/>
      <c r="H15" s="46"/>
      <c r="I15" s="46"/>
      <c r="J15" s="48"/>
    </row>
    <row r="16">
      <c r="A16" s="37" t="s">
        <v>599</v>
      </c>
      <c r="B16" s="45"/>
      <c r="C16" s="46"/>
      <c r="D16" s="46"/>
      <c r="E16" s="49" t="s">
        <v>14920</v>
      </c>
      <c r="F16" s="46"/>
      <c r="G16" s="46"/>
      <c r="H16" s="46"/>
      <c r="I16" s="46"/>
      <c r="J16" s="48"/>
    </row>
    <row r="17" ht="120">
      <c r="A17" s="37" t="s">
        <v>601</v>
      </c>
      <c r="B17" s="45"/>
      <c r="C17" s="46"/>
      <c r="D17" s="46"/>
      <c r="E17" s="39" t="s">
        <v>1129</v>
      </c>
      <c r="F17" s="46"/>
      <c r="G17" s="46"/>
      <c r="H17" s="46"/>
      <c r="I17" s="46"/>
      <c r="J17" s="48"/>
    </row>
    <row r="18" ht="45">
      <c r="A18" s="37" t="s">
        <v>593</v>
      </c>
      <c r="B18" s="37">
        <v>3</v>
      </c>
      <c r="C18" s="38" t="s">
        <v>1130</v>
      </c>
      <c r="D18" s="37" t="s">
        <v>1131</v>
      </c>
      <c r="E18" s="39" t="s">
        <v>14921</v>
      </c>
      <c r="F18" s="40" t="s">
        <v>1127</v>
      </c>
      <c r="G18" s="41">
        <v>1238.8920000000001</v>
      </c>
      <c r="H18" s="42">
        <v>0</v>
      </c>
      <c r="I18" s="43">
        <f>ROUND(G18*H18,P4)</f>
        <v>0</v>
      </c>
      <c r="J18" s="37"/>
      <c r="O18" s="44">
        <f>I18*0.21</f>
        <v>0</v>
      </c>
      <c r="P18">
        <v>3</v>
      </c>
    </row>
    <row r="19">
      <c r="A19" s="37" t="s">
        <v>598</v>
      </c>
      <c r="B19" s="45"/>
      <c r="C19" s="46"/>
      <c r="D19" s="46"/>
      <c r="E19" s="39" t="s">
        <v>1817</v>
      </c>
      <c r="F19" s="46"/>
      <c r="G19" s="46"/>
      <c r="H19" s="46"/>
      <c r="I19" s="46"/>
      <c r="J19" s="48"/>
    </row>
    <row r="20">
      <c r="A20" s="37" t="s">
        <v>599</v>
      </c>
      <c r="B20" s="45"/>
      <c r="C20" s="46"/>
      <c r="D20" s="46"/>
      <c r="E20" s="49" t="s">
        <v>14922</v>
      </c>
      <c r="F20" s="46"/>
      <c r="G20" s="46"/>
      <c r="H20" s="46"/>
      <c r="I20" s="46"/>
      <c r="J20" s="48"/>
    </row>
    <row r="21" ht="120">
      <c r="A21" s="37" t="s">
        <v>601</v>
      </c>
      <c r="B21" s="45"/>
      <c r="C21" s="46"/>
      <c r="D21" s="46"/>
      <c r="E21" s="39" t="s">
        <v>1129</v>
      </c>
      <c r="F21" s="46"/>
      <c r="G21" s="46"/>
      <c r="H21" s="46"/>
      <c r="I21" s="46"/>
      <c r="J21" s="48"/>
    </row>
    <row r="22" ht="45">
      <c r="A22" s="37" t="s">
        <v>593</v>
      </c>
      <c r="B22" s="37">
        <v>4</v>
      </c>
      <c r="C22" s="38" t="s">
        <v>4712</v>
      </c>
      <c r="D22" s="37" t="s">
        <v>4713</v>
      </c>
      <c r="E22" s="39" t="s">
        <v>14923</v>
      </c>
      <c r="F22" s="40" t="s">
        <v>1127</v>
      </c>
      <c r="G22" s="41">
        <v>3187.0549999999998</v>
      </c>
      <c r="H22" s="42">
        <v>0</v>
      </c>
      <c r="I22" s="43">
        <f>ROUND(G22*H22,P4)</f>
        <v>0</v>
      </c>
      <c r="J22" s="37"/>
      <c r="O22" s="44">
        <f>I22*0.21</f>
        <v>0</v>
      </c>
      <c r="P22">
        <v>3</v>
      </c>
    </row>
    <row r="23">
      <c r="A23" s="37" t="s">
        <v>598</v>
      </c>
      <c r="B23" s="45"/>
      <c r="C23" s="46"/>
      <c r="D23" s="46"/>
      <c r="E23" s="39" t="s">
        <v>1817</v>
      </c>
      <c r="F23" s="46"/>
      <c r="G23" s="46"/>
      <c r="H23" s="46"/>
      <c r="I23" s="46"/>
      <c r="J23" s="48"/>
    </row>
    <row r="24">
      <c r="A24" s="37" t="s">
        <v>599</v>
      </c>
      <c r="B24" s="45"/>
      <c r="C24" s="46"/>
      <c r="D24" s="46"/>
      <c r="E24" s="49" t="s">
        <v>14924</v>
      </c>
      <c r="F24" s="46"/>
      <c r="G24" s="46"/>
      <c r="H24" s="46"/>
      <c r="I24" s="46"/>
      <c r="J24" s="48"/>
    </row>
    <row r="25" ht="120">
      <c r="A25" s="37" t="s">
        <v>601</v>
      </c>
      <c r="B25" s="45"/>
      <c r="C25" s="46"/>
      <c r="D25" s="46"/>
      <c r="E25" s="39" t="s">
        <v>1129</v>
      </c>
      <c r="F25" s="46"/>
      <c r="G25" s="46"/>
      <c r="H25" s="46"/>
      <c r="I25" s="46"/>
      <c r="J25" s="48"/>
    </row>
    <row r="26" ht="45">
      <c r="A26" s="37" t="s">
        <v>593</v>
      </c>
      <c r="B26" s="37">
        <v>5</v>
      </c>
      <c r="C26" s="38" t="s">
        <v>2447</v>
      </c>
      <c r="D26" s="37" t="s">
        <v>2448</v>
      </c>
      <c r="E26" s="39" t="s">
        <v>14925</v>
      </c>
      <c r="F26" s="40" t="s">
        <v>1127</v>
      </c>
      <c r="G26" s="41">
        <v>26248.73</v>
      </c>
      <c r="H26" s="42">
        <v>0</v>
      </c>
      <c r="I26" s="43">
        <f>ROUND(G26*H26,P4)</f>
        <v>0</v>
      </c>
      <c r="J26" s="37"/>
      <c r="O26" s="44">
        <f>I26*0.21</f>
        <v>0</v>
      </c>
      <c r="P26">
        <v>3</v>
      </c>
    </row>
    <row r="27">
      <c r="A27" s="37" t="s">
        <v>598</v>
      </c>
      <c r="B27" s="45"/>
      <c r="C27" s="46"/>
      <c r="D27" s="46"/>
      <c r="E27" s="39" t="s">
        <v>1817</v>
      </c>
      <c r="F27" s="46"/>
      <c r="G27" s="46"/>
      <c r="H27" s="46"/>
      <c r="I27" s="46"/>
      <c r="J27" s="48"/>
    </row>
    <row r="28">
      <c r="A28" s="37" t="s">
        <v>599</v>
      </c>
      <c r="B28" s="45"/>
      <c r="C28" s="46"/>
      <c r="D28" s="46"/>
      <c r="E28" s="49" t="s">
        <v>14926</v>
      </c>
      <c r="F28" s="46"/>
      <c r="G28" s="46"/>
      <c r="H28" s="46"/>
      <c r="I28" s="46"/>
      <c r="J28" s="48"/>
    </row>
    <row r="29" ht="120">
      <c r="A29" s="37" t="s">
        <v>601</v>
      </c>
      <c r="B29" s="45"/>
      <c r="C29" s="46"/>
      <c r="D29" s="46"/>
      <c r="E29" s="39" t="s">
        <v>1129</v>
      </c>
      <c r="F29" s="46"/>
      <c r="G29" s="46"/>
      <c r="H29" s="46"/>
      <c r="I29" s="46"/>
      <c r="J29" s="48"/>
    </row>
    <row r="30" ht="45">
      <c r="A30" s="37" t="s">
        <v>593</v>
      </c>
      <c r="B30" s="37">
        <v>6</v>
      </c>
      <c r="C30" s="38" t="s">
        <v>4916</v>
      </c>
      <c r="D30" s="37" t="s">
        <v>4917</v>
      </c>
      <c r="E30" s="39" t="s">
        <v>14927</v>
      </c>
      <c r="F30" s="40" t="s">
        <v>1127</v>
      </c>
      <c r="G30" s="41">
        <v>7182</v>
      </c>
      <c r="H30" s="42">
        <v>0</v>
      </c>
      <c r="I30" s="43">
        <f>ROUND(G30*H30,P4)</f>
        <v>0</v>
      </c>
      <c r="J30" s="37"/>
      <c r="O30" s="44">
        <f>I30*0.21</f>
        <v>0</v>
      </c>
      <c r="P30">
        <v>3</v>
      </c>
    </row>
    <row r="31">
      <c r="A31" s="37" t="s">
        <v>598</v>
      </c>
      <c r="B31" s="45"/>
      <c r="C31" s="46"/>
      <c r="D31" s="46"/>
      <c r="E31" s="39" t="s">
        <v>1817</v>
      </c>
      <c r="F31" s="46"/>
      <c r="G31" s="46"/>
      <c r="H31" s="46"/>
      <c r="I31" s="46"/>
      <c r="J31" s="48"/>
    </row>
    <row r="32">
      <c r="A32" s="37" t="s">
        <v>599</v>
      </c>
      <c r="B32" s="45"/>
      <c r="C32" s="46"/>
      <c r="D32" s="46"/>
      <c r="E32" s="49" t="s">
        <v>14928</v>
      </c>
      <c r="F32" s="46"/>
      <c r="G32" s="46"/>
      <c r="H32" s="46"/>
      <c r="I32" s="46"/>
      <c r="J32" s="48"/>
    </row>
    <row r="33" ht="120">
      <c r="A33" s="37" t="s">
        <v>601</v>
      </c>
      <c r="B33" s="45"/>
      <c r="C33" s="46"/>
      <c r="D33" s="46"/>
      <c r="E33" s="39" t="s">
        <v>1129</v>
      </c>
      <c r="F33" s="46"/>
      <c r="G33" s="46"/>
      <c r="H33" s="46"/>
      <c r="I33" s="46"/>
      <c r="J33" s="48"/>
    </row>
    <row r="34" ht="45">
      <c r="A34" s="37" t="s">
        <v>593</v>
      </c>
      <c r="B34" s="37">
        <v>7</v>
      </c>
      <c r="C34" s="38" t="s">
        <v>4717</v>
      </c>
      <c r="D34" s="37" t="s">
        <v>4718</v>
      </c>
      <c r="E34" s="39" t="s">
        <v>14929</v>
      </c>
      <c r="F34" s="40" t="s">
        <v>1127</v>
      </c>
      <c r="G34" s="41">
        <v>4.6360000000000001</v>
      </c>
      <c r="H34" s="42">
        <v>0</v>
      </c>
      <c r="I34" s="43">
        <f>ROUND(G34*H34,P4)</f>
        <v>0</v>
      </c>
      <c r="J34" s="37"/>
      <c r="O34" s="44">
        <f>I34*0.21</f>
        <v>0</v>
      </c>
      <c r="P34">
        <v>3</v>
      </c>
    </row>
    <row r="35">
      <c r="A35" s="37" t="s">
        <v>598</v>
      </c>
      <c r="B35" s="45"/>
      <c r="C35" s="46"/>
      <c r="D35" s="46"/>
      <c r="E35" s="39" t="s">
        <v>1817</v>
      </c>
      <c r="F35" s="46"/>
      <c r="G35" s="46"/>
      <c r="H35" s="46"/>
      <c r="I35" s="46"/>
      <c r="J35" s="48"/>
    </row>
    <row r="36">
      <c r="A36" s="37" t="s">
        <v>599</v>
      </c>
      <c r="B36" s="45"/>
      <c r="C36" s="46"/>
      <c r="D36" s="46"/>
      <c r="E36" s="49" t="s">
        <v>14930</v>
      </c>
      <c r="F36" s="46"/>
      <c r="G36" s="46"/>
      <c r="H36" s="46"/>
      <c r="I36" s="46"/>
      <c r="J36" s="48"/>
    </row>
    <row r="37" ht="120">
      <c r="A37" s="37" t="s">
        <v>601</v>
      </c>
      <c r="B37" s="45"/>
      <c r="C37" s="46"/>
      <c r="D37" s="46"/>
      <c r="E37" s="39" t="s">
        <v>1129</v>
      </c>
      <c r="F37" s="46"/>
      <c r="G37" s="46"/>
      <c r="H37" s="46"/>
      <c r="I37" s="46"/>
      <c r="J37" s="48"/>
    </row>
    <row r="38" ht="45">
      <c r="A38" s="37" t="s">
        <v>593</v>
      </c>
      <c r="B38" s="37">
        <v>8</v>
      </c>
      <c r="C38" s="38" t="s">
        <v>7927</v>
      </c>
      <c r="D38" s="37" t="s">
        <v>7928</v>
      </c>
      <c r="E38" s="39" t="s">
        <v>14931</v>
      </c>
      <c r="F38" s="40" t="s">
        <v>1127</v>
      </c>
      <c r="G38" s="41">
        <v>9.3019999999999996</v>
      </c>
      <c r="H38" s="42">
        <v>0</v>
      </c>
      <c r="I38" s="43">
        <f>ROUND(G38*H38,P4)</f>
        <v>0</v>
      </c>
      <c r="J38" s="37"/>
      <c r="O38" s="44">
        <f>I38*0.21</f>
        <v>0</v>
      </c>
      <c r="P38">
        <v>3</v>
      </c>
    </row>
    <row r="39">
      <c r="A39" s="37" t="s">
        <v>598</v>
      </c>
      <c r="B39" s="45"/>
      <c r="C39" s="46"/>
      <c r="D39" s="46"/>
      <c r="E39" s="39" t="s">
        <v>1817</v>
      </c>
      <c r="F39" s="46"/>
      <c r="G39" s="46"/>
      <c r="H39" s="46"/>
      <c r="I39" s="46"/>
      <c r="J39" s="48"/>
    </row>
    <row r="40">
      <c r="A40" s="37" t="s">
        <v>599</v>
      </c>
      <c r="B40" s="45"/>
      <c r="C40" s="46"/>
      <c r="D40" s="46"/>
      <c r="E40" s="49" t="s">
        <v>14932</v>
      </c>
      <c r="F40" s="46"/>
      <c r="G40" s="46"/>
      <c r="H40" s="46"/>
      <c r="I40" s="46"/>
      <c r="J40" s="48"/>
    </row>
    <row r="41" ht="120">
      <c r="A41" s="37" t="s">
        <v>601</v>
      </c>
      <c r="B41" s="45"/>
      <c r="C41" s="46"/>
      <c r="D41" s="46"/>
      <c r="E41" s="39" t="s">
        <v>1129</v>
      </c>
      <c r="F41" s="46"/>
      <c r="G41" s="46"/>
      <c r="H41" s="46"/>
      <c r="I41" s="46"/>
      <c r="J41" s="48"/>
    </row>
    <row r="42" ht="45">
      <c r="A42" s="37" t="s">
        <v>593</v>
      </c>
      <c r="B42" s="37">
        <v>9</v>
      </c>
      <c r="C42" s="38" t="s">
        <v>4920</v>
      </c>
      <c r="D42" s="37" t="s">
        <v>4921</v>
      </c>
      <c r="E42" s="39" t="s">
        <v>14933</v>
      </c>
      <c r="F42" s="40" t="s">
        <v>1127</v>
      </c>
      <c r="G42" s="41">
        <v>5209.1999999999998</v>
      </c>
      <c r="H42" s="42">
        <v>0</v>
      </c>
      <c r="I42" s="43">
        <f>ROUND(G42*H42,P4)</f>
        <v>0</v>
      </c>
      <c r="J42" s="37"/>
      <c r="O42" s="44">
        <f>I42*0.21</f>
        <v>0</v>
      </c>
      <c r="P42">
        <v>3</v>
      </c>
    </row>
    <row r="43">
      <c r="A43" s="37" t="s">
        <v>598</v>
      </c>
      <c r="B43" s="45"/>
      <c r="C43" s="46"/>
      <c r="D43" s="46"/>
      <c r="E43" s="39" t="s">
        <v>1817</v>
      </c>
      <c r="F43" s="46"/>
      <c r="G43" s="46"/>
      <c r="H43" s="46"/>
      <c r="I43" s="46"/>
      <c r="J43" s="48"/>
    </row>
    <row r="44">
      <c r="A44" s="37" t="s">
        <v>599</v>
      </c>
      <c r="B44" s="45"/>
      <c r="C44" s="46"/>
      <c r="D44" s="46"/>
      <c r="E44" s="49" t="s">
        <v>14934</v>
      </c>
      <c r="F44" s="46"/>
      <c r="G44" s="46"/>
      <c r="H44" s="46"/>
      <c r="I44" s="46"/>
      <c r="J44" s="48"/>
    </row>
    <row r="45" ht="120">
      <c r="A45" s="37" t="s">
        <v>601</v>
      </c>
      <c r="B45" s="45"/>
      <c r="C45" s="46"/>
      <c r="D45" s="46"/>
      <c r="E45" s="39" t="s">
        <v>1129</v>
      </c>
      <c r="F45" s="46"/>
      <c r="G45" s="46"/>
      <c r="H45" s="46"/>
      <c r="I45" s="46"/>
      <c r="J45" s="48"/>
    </row>
    <row r="46" ht="30">
      <c r="A46" s="37" t="s">
        <v>593</v>
      </c>
      <c r="B46" s="37">
        <v>10</v>
      </c>
      <c r="C46" s="38" t="s">
        <v>14197</v>
      </c>
      <c r="D46" s="37" t="s">
        <v>14198</v>
      </c>
      <c r="E46" s="39" t="s">
        <v>14935</v>
      </c>
      <c r="F46" s="40" t="s">
        <v>1127</v>
      </c>
      <c r="G46" s="41">
        <v>93</v>
      </c>
      <c r="H46" s="42">
        <v>0</v>
      </c>
      <c r="I46" s="43">
        <f>ROUND(G46*H46,P4)</f>
        <v>0</v>
      </c>
      <c r="J46" s="37"/>
      <c r="O46" s="44">
        <f>I46*0.21</f>
        <v>0</v>
      </c>
      <c r="P46">
        <v>3</v>
      </c>
    </row>
    <row r="47">
      <c r="A47" s="37" t="s">
        <v>598</v>
      </c>
      <c r="B47" s="45"/>
      <c r="C47" s="46"/>
      <c r="D47" s="46"/>
      <c r="E47" s="39" t="s">
        <v>1817</v>
      </c>
      <c r="F47" s="46"/>
      <c r="G47" s="46"/>
      <c r="H47" s="46"/>
      <c r="I47" s="46"/>
      <c r="J47" s="48"/>
    </row>
    <row r="48">
      <c r="A48" s="37" t="s">
        <v>599</v>
      </c>
      <c r="B48" s="45"/>
      <c r="C48" s="46"/>
      <c r="D48" s="46"/>
      <c r="E48" s="49" t="s">
        <v>14936</v>
      </c>
      <c r="F48" s="46"/>
      <c r="G48" s="46"/>
      <c r="H48" s="46"/>
      <c r="I48" s="46"/>
      <c r="J48" s="48"/>
    </row>
    <row r="49" ht="120">
      <c r="A49" s="37" t="s">
        <v>601</v>
      </c>
      <c r="B49" s="45"/>
      <c r="C49" s="46"/>
      <c r="D49" s="46"/>
      <c r="E49" s="39" t="s">
        <v>1129</v>
      </c>
      <c r="F49" s="46"/>
      <c r="G49" s="46"/>
      <c r="H49" s="46"/>
      <c r="I49" s="46"/>
      <c r="J49" s="48"/>
    </row>
    <row r="50" ht="45">
      <c r="A50" s="37" t="s">
        <v>593</v>
      </c>
      <c r="B50" s="37">
        <v>11</v>
      </c>
      <c r="C50" s="38" t="s">
        <v>1133</v>
      </c>
      <c r="D50" s="37" t="s">
        <v>1134</v>
      </c>
      <c r="E50" s="39" t="s">
        <v>14937</v>
      </c>
      <c r="F50" s="40" t="s">
        <v>1127</v>
      </c>
      <c r="G50" s="41">
        <v>18.760000000000002</v>
      </c>
      <c r="H50" s="42">
        <v>0</v>
      </c>
      <c r="I50" s="43">
        <f>ROUND(G50*H50,P4)</f>
        <v>0</v>
      </c>
      <c r="J50" s="37"/>
      <c r="O50" s="44">
        <f>I50*0.21</f>
        <v>0</v>
      </c>
      <c r="P50">
        <v>3</v>
      </c>
    </row>
    <row r="51">
      <c r="A51" s="37" t="s">
        <v>598</v>
      </c>
      <c r="B51" s="45"/>
      <c r="C51" s="46"/>
      <c r="D51" s="46"/>
      <c r="E51" s="39" t="s">
        <v>1817</v>
      </c>
      <c r="F51" s="46"/>
      <c r="G51" s="46"/>
      <c r="H51" s="46"/>
      <c r="I51" s="46"/>
      <c r="J51" s="48"/>
    </row>
    <row r="52">
      <c r="A52" s="37" t="s">
        <v>599</v>
      </c>
      <c r="B52" s="45"/>
      <c r="C52" s="46"/>
      <c r="D52" s="46"/>
      <c r="E52" s="49" t="s">
        <v>14938</v>
      </c>
      <c r="F52" s="46"/>
      <c r="G52" s="46"/>
      <c r="H52" s="46"/>
      <c r="I52" s="46"/>
      <c r="J52" s="48"/>
    </row>
    <row r="53" ht="120">
      <c r="A53" s="37" t="s">
        <v>601</v>
      </c>
      <c r="B53" s="45"/>
      <c r="C53" s="46"/>
      <c r="D53" s="46"/>
      <c r="E53" s="39" t="s">
        <v>1129</v>
      </c>
      <c r="F53" s="46"/>
      <c r="G53" s="46"/>
      <c r="H53" s="46"/>
      <c r="I53" s="46"/>
      <c r="J53" s="48"/>
    </row>
    <row r="54" ht="45">
      <c r="A54" s="37" t="s">
        <v>593</v>
      </c>
      <c r="B54" s="37">
        <v>12</v>
      </c>
      <c r="C54" s="38" t="s">
        <v>4924</v>
      </c>
      <c r="D54" s="37" t="s">
        <v>4925</v>
      </c>
      <c r="E54" s="39" t="s">
        <v>14939</v>
      </c>
      <c r="F54" s="40" t="s">
        <v>1127</v>
      </c>
      <c r="G54" s="41">
        <v>4.6139999999999999</v>
      </c>
      <c r="H54" s="42">
        <v>0</v>
      </c>
      <c r="I54" s="43">
        <f>ROUND(G54*H54,P4)</f>
        <v>0</v>
      </c>
      <c r="J54" s="37"/>
      <c r="O54" s="44">
        <f>I54*0.21</f>
        <v>0</v>
      </c>
      <c r="P54">
        <v>3</v>
      </c>
    </row>
    <row r="55">
      <c r="A55" s="37" t="s">
        <v>598</v>
      </c>
      <c r="B55" s="45"/>
      <c r="C55" s="46"/>
      <c r="D55" s="46"/>
      <c r="E55" s="39" t="s">
        <v>1817</v>
      </c>
      <c r="F55" s="46"/>
      <c r="G55" s="46"/>
      <c r="H55" s="46"/>
      <c r="I55" s="46"/>
      <c r="J55" s="48"/>
    </row>
    <row r="56">
      <c r="A56" s="37" t="s">
        <v>599</v>
      </c>
      <c r="B56" s="45"/>
      <c r="C56" s="46"/>
      <c r="D56" s="46"/>
      <c r="E56" s="49" t="s">
        <v>14940</v>
      </c>
      <c r="F56" s="46"/>
      <c r="G56" s="46"/>
      <c r="H56" s="46"/>
      <c r="I56" s="46"/>
      <c r="J56" s="48"/>
    </row>
    <row r="57" ht="120">
      <c r="A57" s="37" t="s">
        <v>601</v>
      </c>
      <c r="B57" s="45"/>
      <c r="C57" s="46"/>
      <c r="D57" s="46"/>
      <c r="E57" s="39" t="s">
        <v>1129</v>
      </c>
      <c r="F57" s="46"/>
      <c r="G57" s="46"/>
      <c r="H57" s="46"/>
      <c r="I57" s="46"/>
      <c r="J57" s="48"/>
    </row>
    <row r="58" ht="30">
      <c r="A58" s="37" t="s">
        <v>593</v>
      </c>
      <c r="B58" s="37">
        <v>13</v>
      </c>
      <c r="C58" s="38" t="s">
        <v>4928</v>
      </c>
      <c r="D58" s="37" t="s">
        <v>4929</v>
      </c>
      <c r="E58" s="39" t="s">
        <v>14941</v>
      </c>
      <c r="F58" s="40" t="s">
        <v>1127</v>
      </c>
      <c r="G58" s="41">
        <v>8.0530000000000008</v>
      </c>
      <c r="H58" s="42">
        <v>0</v>
      </c>
      <c r="I58" s="43">
        <f>ROUND(G58*H58,P4)</f>
        <v>0</v>
      </c>
      <c r="J58" s="37"/>
      <c r="O58" s="44">
        <f>I58*0.21</f>
        <v>0</v>
      </c>
      <c r="P58">
        <v>3</v>
      </c>
    </row>
    <row r="59">
      <c r="A59" s="37" t="s">
        <v>598</v>
      </c>
      <c r="B59" s="45"/>
      <c r="C59" s="46"/>
      <c r="D59" s="46"/>
      <c r="E59" s="39" t="s">
        <v>1817</v>
      </c>
      <c r="F59" s="46"/>
      <c r="G59" s="46"/>
      <c r="H59" s="46"/>
      <c r="I59" s="46"/>
      <c r="J59" s="48"/>
    </row>
    <row r="60">
      <c r="A60" s="37" t="s">
        <v>599</v>
      </c>
      <c r="B60" s="45"/>
      <c r="C60" s="46"/>
      <c r="D60" s="46"/>
      <c r="E60" s="49" t="s">
        <v>14942</v>
      </c>
      <c r="F60" s="46"/>
      <c r="G60" s="46"/>
      <c r="H60" s="46"/>
      <c r="I60" s="46"/>
      <c r="J60" s="48"/>
    </row>
    <row r="61" ht="120">
      <c r="A61" s="37" t="s">
        <v>601</v>
      </c>
      <c r="B61" s="45"/>
      <c r="C61" s="46"/>
      <c r="D61" s="46"/>
      <c r="E61" s="39" t="s">
        <v>1129</v>
      </c>
      <c r="F61" s="46"/>
      <c r="G61" s="46"/>
      <c r="H61" s="46"/>
      <c r="I61" s="46"/>
      <c r="J61" s="48"/>
    </row>
    <row r="62" ht="30">
      <c r="A62" s="37" t="s">
        <v>593</v>
      </c>
      <c r="B62" s="37">
        <v>14</v>
      </c>
      <c r="C62" s="38" t="s">
        <v>14200</v>
      </c>
      <c r="D62" s="37" t="s">
        <v>14201</v>
      </c>
      <c r="E62" s="39" t="s">
        <v>14943</v>
      </c>
      <c r="F62" s="40" t="s">
        <v>1127</v>
      </c>
      <c r="G62" s="41">
        <v>4.2999999999999998</v>
      </c>
      <c r="H62" s="42">
        <v>0</v>
      </c>
      <c r="I62" s="43">
        <f>ROUND(G62*H62,P4)</f>
        <v>0</v>
      </c>
      <c r="J62" s="37"/>
      <c r="O62" s="44">
        <f>I62*0.21</f>
        <v>0</v>
      </c>
      <c r="P62">
        <v>3</v>
      </c>
    </row>
    <row r="63">
      <c r="A63" s="37" t="s">
        <v>598</v>
      </c>
      <c r="B63" s="45"/>
      <c r="C63" s="46"/>
      <c r="D63" s="46"/>
      <c r="E63" s="39" t="s">
        <v>1817</v>
      </c>
      <c r="F63" s="46"/>
      <c r="G63" s="46"/>
      <c r="H63" s="46"/>
      <c r="I63" s="46"/>
      <c r="J63" s="48"/>
    </row>
    <row r="64">
      <c r="A64" s="37" t="s">
        <v>599</v>
      </c>
      <c r="B64" s="45"/>
      <c r="C64" s="46"/>
      <c r="D64" s="46"/>
      <c r="E64" s="49" t="s">
        <v>14944</v>
      </c>
      <c r="F64" s="46"/>
      <c r="G64" s="46"/>
      <c r="H64" s="46"/>
      <c r="I64" s="46"/>
      <c r="J64" s="48"/>
    </row>
    <row r="65" ht="120">
      <c r="A65" s="37" t="s">
        <v>601</v>
      </c>
      <c r="B65" s="45"/>
      <c r="C65" s="46"/>
      <c r="D65" s="46"/>
      <c r="E65" s="39" t="s">
        <v>1129</v>
      </c>
      <c r="F65" s="46"/>
      <c r="G65" s="46"/>
      <c r="H65" s="46"/>
      <c r="I65" s="46"/>
      <c r="J65" s="48"/>
    </row>
    <row r="66" ht="45">
      <c r="A66" s="37" t="s">
        <v>593</v>
      </c>
      <c r="B66" s="37">
        <v>15</v>
      </c>
      <c r="C66" s="38" t="s">
        <v>14203</v>
      </c>
      <c r="D66" s="37" t="s">
        <v>14204</v>
      </c>
      <c r="E66" s="39" t="s">
        <v>14945</v>
      </c>
      <c r="F66" s="40" t="s">
        <v>1127</v>
      </c>
      <c r="G66" s="41">
        <v>0.90000000000000002</v>
      </c>
      <c r="H66" s="42">
        <v>0</v>
      </c>
      <c r="I66" s="43">
        <f>ROUND(G66*H66,P4)</f>
        <v>0</v>
      </c>
      <c r="J66" s="37"/>
      <c r="O66" s="44">
        <f>I66*0.21</f>
        <v>0</v>
      </c>
      <c r="P66">
        <v>3</v>
      </c>
    </row>
    <row r="67">
      <c r="A67" s="37" t="s">
        <v>598</v>
      </c>
      <c r="B67" s="45"/>
      <c r="C67" s="46"/>
      <c r="D67" s="46"/>
      <c r="E67" s="39" t="s">
        <v>1817</v>
      </c>
      <c r="F67" s="46"/>
      <c r="G67" s="46"/>
      <c r="H67" s="46"/>
      <c r="I67" s="46"/>
      <c r="J67" s="48"/>
    </row>
    <row r="68">
      <c r="A68" s="37" t="s">
        <v>599</v>
      </c>
      <c r="B68" s="45"/>
      <c r="C68" s="46"/>
      <c r="D68" s="46"/>
      <c r="E68" s="49" t="s">
        <v>14946</v>
      </c>
      <c r="F68" s="46"/>
      <c r="G68" s="46"/>
      <c r="H68" s="46"/>
      <c r="I68" s="46"/>
      <c r="J68" s="48"/>
    </row>
    <row r="69" ht="120">
      <c r="A69" s="37" t="s">
        <v>601</v>
      </c>
      <c r="B69" s="45"/>
      <c r="C69" s="46"/>
      <c r="D69" s="46"/>
      <c r="E69" s="39" t="s">
        <v>1129</v>
      </c>
      <c r="F69" s="46"/>
      <c r="G69" s="46"/>
      <c r="H69" s="46"/>
      <c r="I69" s="46"/>
      <c r="J69" s="48"/>
    </row>
    <row r="70" ht="45">
      <c r="A70" s="37" t="s">
        <v>593</v>
      </c>
      <c r="B70" s="37">
        <v>16</v>
      </c>
      <c r="C70" s="38" t="s">
        <v>1136</v>
      </c>
      <c r="D70" s="37" t="s">
        <v>1137</v>
      </c>
      <c r="E70" s="39" t="s">
        <v>14947</v>
      </c>
      <c r="F70" s="40" t="s">
        <v>1127</v>
      </c>
      <c r="G70" s="41">
        <v>117.503</v>
      </c>
      <c r="H70" s="42">
        <v>0</v>
      </c>
      <c r="I70" s="43">
        <f>ROUND(G70*H70,P4)</f>
        <v>0</v>
      </c>
      <c r="J70" s="37"/>
      <c r="O70" s="44">
        <f>I70*0.21</f>
        <v>0</v>
      </c>
      <c r="P70">
        <v>3</v>
      </c>
    </row>
    <row r="71">
      <c r="A71" s="37" t="s">
        <v>598</v>
      </c>
      <c r="B71" s="45"/>
      <c r="C71" s="46"/>
      <c r="D71" s="46"/>
      <c r="E71" s="39" t="s">
        <v>1817</v>
      </c>
      <c r="F71" s="46"/>
      <c r="G71" s="46"/>
      <c r="H71" s="46"/>
      <c r="I71" s="46"/>
      <c r="J71" s="48"/>
    </row>
    <row r="72">
      <c r="A72" s="37" t="s">
        <v>599</v>
      </c>
      <c r="B72" s="45"/>
      <c r="C72" s="46"/>
      <c r="D72" s="46"/>
      <c r="E72" s="49" t="s">
        <v>14948</v>
      </c>
      <c r="F72" s="46"/>
      <c r="G72" s="46"/>
      <c r="H72" s="46"/>
      <c r="I72" s="46"/>
      <c r="J72" s="48"/>
    </row>
    <row r="73" ht="120">
      <c r="A73" s="37" t="s">
        <v>601</v>
      </c>
      <c r="B73" s="45"/>
      <c r="C73" s="46"/>
      <c r="D73" s="46"/>
      <c r="E73" s="39" t="s">
        <v>1129</v>
      </c>
      <c r="F73" s="46"/>
      <c r="G73" s="46"/>
      <c r="H73" s="46"/>
      <c r="I73" s="46"/>
      <c r="J73" s="48"/>
    </row>
    <row r="74" ht="45">
      <c r="A74" s="37" t="s">
        <v>593</v>
      </c>
      <c r="B74" s="37">
        <v>17</v>
      </c>
      <c r="C74" s="38" t="s">
        <v>5215</v>
      </c>
      <c r="D74" s="37" t="s">
        <v>5216</v>
      </c>
      <c r="E74" s="39" t="s">
        <v>14949</v>
      </c>
      <c r="F74" s="40" t="s">
        <v>1127</v>
      </c>
      <c r="G74" s="41">
        <v>567</v>
      </c>
      <c r="H74" s="42">
        <v>0</v>
      </c>
      <c r="I74" s="43">
        <f>ROUND(G74*H74,P4)</f>
        <v>0</v>
      </c>
      <c r="J74" s="37"/>
      <c r="O74" s="44">
        <f>I74*0.21</f>
        <v>0</v>
      </c>
      <c r="P74">
        <v>3</v>
      </c>
    </row>
    <row r="75">
      <c r="A75" s="37" t="s">
        <v>598</v>
      </c>
      <c r="B75" s="45"/>
      <c r="C75" s="46"/>
      <c r="D75" s="46"/>
      <c r="E75" s="39" t="s">
        <v>1817</v>
      </c>
      <c r="F75" s="46"/>
      <c r="G75" s="46"/>
      <c r="H75" s="46"/>
      <c r="I75" s="46"/>
      <c r="J75" s="48"/>
    </row>
    <row r="76">
      <c r="A76" s="37" t="s">
        <v>599</v>
      </c>
      <c r="B76" s="45"/>
      <c r="C76" s="46"/>
      <c r="D76" s="46"/>
      <c r="E76" s="49" t="s">
        <v>14950</v>
      </c>
      <c r="F76" s="46"/>
      <c r="G76" s="46"/>
      <c r="H76" s="46"/>
      <c r="I76" s="46"/>
      <c r="J76" s="48"/>
    </row>
    <row r="77" ht="120">
      <c r="A77" s="37" t="s">
        <v>601</v>
      </c>
      <c r="B77" s="45"/>
      <c r="C77" s="46"/>
      <c r="D77" s="46"/>
      <c r="E77" s="39" t="s">
        <v>1129</v>
      </c>
      <c r="F77" s="46"/>
      <c r="G77" s="46"/>
      <c r="H77" s="46"/>
      <c r="I77" s="46"/>
      <c r="J77" s="48"/>
    </row>
    <row r="78" ht="30">
      <c r="A78" s="37" t="s">
        <v>593</v>
      </c>
      <c r="B78" s="37">
        <v>18</v>
      </c>
      <c r="C78" s="38" t="s">
        <v>6262</v>
      </c>
      <c r="D78" s="37" t="s">
        <v>6263</v>
      </c>
      <c r="E78" s="39" t="s">
        <v>14951</v>
      </c>
      <c r="F78" s="40" t="s">
        <v>1127</v>
      </c>
      <c r="G78" s="41">
        <v>33603.383000000002</v>
      </c>
      <c r="H78" s="42">
        <v>0</v>
      </c>
      <c r="I78" s="43">
        <f>ROUND(G78*H78,P4)</f>
        <v>0</v>
      </c>
      <c r="J78" s="37"/>
      <c r="O78" s="44">
        <f>I78*0.21</f>
        <v>0</v>
      </c>
      <c r="P78">
        <v>3</v>
      </c>
    </row>
    <row r="79">
      <c r="A79" s="37" t="s">
        <v>598</v>
      </c>
      <c r="B79" s="45"/>
      <c r="C79" s="46"/>
      <c r="D79" s="46"/>
      <c r="E79" s="39" t="s">
        <v>1817</v>
      </c>
      <c r="F79" s="46"/>
      <c r="G79" s="46"/>
      <c r="H79" s="46"/>
      <c r="I79" s="46"/>
      <c r="J79" s="48"/>
    </row>
    <row r="80">
      <c r="A80" s="37" t="s">
        <v>599</v>
      </c>
      <c r="B80" s="45"/>
      <c r="C80" s="46"/>
      <c r="D80" s="46"/>
      <c r="E80" s="49" t="s">
        <v>14952</v>
      </c>
      <c r="F80" s="46"/>
      <c r="G80" s="46"/>
      <c r="H80" s="46"/>
      <c r="I80" s="46"/>
      <c r="J80" s="48"/>
    </row>
    <row r="81" ht="120">
      <c r="A81" s="37" t="s">
        <v>601</v>
      </c>
      <c r="B81" s="45"/>
      <c r="C81" s="46"/>
      <c r="D81" s="46"/>
      <c r="E81" s="39" t="s">
        <v>1129</v>
      </c>
      <c r="F81" s="46"/>
      <c r="G81" s="46"/>
      <c r="H81" s="46"/>
      <c r="I81" s="46"/>
      <c r="J81" s="48"/>
    </row>
    <row r="82" ht="45">
      <c r="A82" s="37" t="s">
        <v>593</v>
      </c>
      <c r="B82" s="37">
        <v>19</v>
      </c>
      <c r="C82" s="38" t="s">
        <v>1139</v>
      </c>
      <c r="D82" s="37" t="s">
        <v>1140</v>
      </c>
      <c r="E82" s="39" t="s">
        <v>14953</v>
      </c>
      <c r="F82" s="40" t="s">
        <v>1127</v>
      </c>
      <c r="G82" s="41">
        <v>8.5619999999999994</v>
      </c>
      <c r="H82" s="42">
        <v>0</v>
      </c>
      <c r="I82" s="43">
        <f>ROUND(G82*H82,P4)</f>
        <v>0</v>
      </c>
      <c r="J82" s="37"/>
      <c r="O82" s="44">
        <f>I82*0.21</f>
        <v>0</v>
      </c>
      <c r="P82">
        <v>3</v>
      </c>
    </row>
    <row r="83">
      <c r="A83" s="37" t="s">
        <v>598</v>
      </c>
      <c r="B83" s="45"/>
      <c r="C83" s="46"/>
      <c r="D83" s="46"/>
      <c r="E83" s="39" t="s">
        <v>1817</v>
      </c>
      <c r="F83" s="46"/>
      <c r="G83" s="46"/>
      <c r="H83" s="46"/>
      <c r="I83" s="46"/>
      <c r="J83" s="48"/>
    </row>
    <row r="84">
      <c r="A84" s="37" t="s">
        <v>599</v>
      </c>
      <c r="B84" s="45"/>
      <c r="C84" s="46"/>
      <c r="D84" s="46"/>
      <c r="E84" s="49" t="s">
        <v>14954</v>
      </c>
      <c r="F84" s="46"/>
      <c r="G84" s="46"/>
      <c r="H84" s="46"/>
      <c r="I84" s="46"/>
      <c r="J84" s="48"/>
    </row>
    <row r="85" ht="120">
      <c r="A85" s="37" t="s">
        <v>601</v>
      </c>
      <c r="B85" s="45"/>
      <c r="C85" s="46"/>
      <c r="D85" s="46"/>
      <c r="E85" s="39" t="s">
        <v>1129</v>
      </c>
      <c r="F85" s="46"/>
      <c r="G85" s="46"/>
      <c r="H85" s="46"/>
      <c r="I85" s="46"/>
      <c r="J85" s="48"/>
    </row>
    <row r="86" ht="45">
      <c r="A86" s="37" t="s">
        <v>593</v>
      </c>
      <c r="B86" s="37">
        <v>20</v>
      </c>
      <c r="C86" s="38" t="s">
        <v>4932</v>
      </c>
      <c r="D86" s="37" t="s">
        <v>4933</v>
      </c>
      <c r="E86" s="39" t="s">
        <v>14955</v>
      </c>
      <c r="F86" s="40" t="s">
        <v>1127</v>
      </c>
      <c r="G86" s="41">
        <v>1170.5</v>
      </c>
      <c r="H86" s="42">
        <v>0</v>
      </c>
      <c r="I86" s="43">
        <f>ROUND(G86*H86,P4)</f>
        <v>0</v>
      </c>
      <c r="J86" s="37"/>
      <c r="O86" s="44">
        <f>I86*0.21</f>
        <v>0</v>
      </c>
      <c r="P86">
        <v>3</v>
      </c>
    </row>
    <row r="87">
      <c r="A87" s="37" t="s">
        <v>598</v>
      </c>
      <c r="B87" s="45"/>
      <c r="C87" s="46"/>
      <c r="D87" s="46"/>
      <c r="E87" s="39" t="s">
        <v>1817</v>
      </c>
      <c r="F87" s="46"/>
      <c r="G87" s="46"/>
      <c r="H87" s="46"/>
      <c r="I87" s="46"/>
      <c r="J87" s="48"/>
    </row>
    <row r="88">
      <c r="A88" s="37" t="s">
        <v>599</v>
      </c>
      <c r="B88" s="45"/>
      <c r="C88" s="46"/>
      <c r="D88" s="46"/>
      <c r="E88" s="49" t="s">
        <v>14956</v>
      </c>
      <c r="F88" s="46"/>
      <c r="G88" s="46"/>
      <c r="H88" s="46"/>
      <c r="I88" s="46"/>
      <c r="J88" s="48"/>
    </row>
    <row r="89" ht="120">
      <c r="A89" s="37" t="s">
        <v>601</v>
      </c>
      <c r="B89" s="45"/>
      <c r="C89" s="46"/>
      <c r="D89" s="46"/>
      <c r="E89" s="39" t="s">
        <v>1129</v>
      </c>
      <c r="F89" s="46"/>
      <c r="G89" s="46"/>
      <c r="H89" s="46"/>
      <c r="I89" s="46"/>
      <c r="J89" s="48"/>
    </row>
    <row r="90" ht="30">
      <c r="A90" s="37" t="s">
        <v>593</v>
      </c>
      <c r="B90" s="37">
        <v>21</v>
      </c>
      <c r="C90" s="38" t="s">
        <v>4936</v>
      </c>
      <c r="D90" s="37" t="s">
        <v>4937</v>
      </c>
      <c r="E90" s="39" t="s">
        <v>14957</v>
      </c>
      <c r="F90" s="40" t="s">
        <v>1127</v>
      </c>
      <c r="G90" s="41">
        <v>64</v>
      </c>
      <c r="H90" s="42">
        <v>0</v>
      </c>
      <c r="I90" s="43">
        <f>ROUND(G90*H90,P4)</f>
        <v>0</v>
      </c>
      <c r="J90" s="37"/>
      <c r="O90" s="44">
        <f>I90*0.21</f>
        <v>0</v>
      </c>
      <c r="P90">
        <v>3</v>
      </c>
    </row>
    <row r="91">
      <c r="A91" s="37" t="s">
        <v>598</v>
      </c>
      <c r="B91" s="45"/>
      <c r="C91" s="46"/>
      <c r="D91" s="46"/>
      <c r="E91" s="39" t="s">
        <v>1817</v>
      </c>
      <c r="F91" s="46"/>
      <c r="G91" s="46"/>
      <c r="H91" s="46"/>
      <c r="I91" s="46"/>
      <c r="J91" s="48"/>
    </row>
    <row r="92">
      <c r="A92" s="37" t="s">
        <v>599</v>
      </c>
      <c r="B92" s="45"/>
      <c r="C92" s="46"/>
      <c r="D92" s="46"/>
      <c r="E92" s="49" t="s">
        <v>14958</v>
      </c>
      <c r="F92" s="46"/>
      <c r="G92" s="46"/>
      <c r="H92" s="46"/>
      <c r="I92" s="46"/>
      <c r="J92" s="48"/>
    </row>
    <row r="93" ht="120">
      <c r="A93" s="37" t="s">
        <v>601</v>
      </c>
      <c r="B93" s="45"/>
      <c r="C93" s="46"/>
      <c r="D93" s="46"/>
      <c r="E93" s="39" t="s">
        <v>1129</v>
      </c>
      <c r="F93" s="46"/>
      <c r="G93" s="46"/>
      <c r="H93" s="46"/>
      <c r="I93" s="46"/>
      <c r="J93" s="48"/>
    </row>
    <row r="94" ht="30">
      <c r="A94" s="37" t="s">
        <v>593</v>
      </c>
      <c r="B94" s="37">
        <v>22</v>
      </c>
      <c r="C94" s="38" t="s">
        <v>4940</v>
      </c>
      <c r="D94" s="37" t="s">
        <v>4941</v>
      </c>
      <c r="E94" s="39" t="s">
        <v>14959</v>
      </c>
      <c r="F94" s="40" t="s">
        <v>1127</v>
      </c>
      <c r="G94" s="41">
        <v>2.7999999999999998</v>
      </c>
      <c r="H94" s="42">
        <v>0</v>
      </c>
      <c r="I94" s="43">
        <f>ROUND(G94*H94,P4)</f>
        <v>0</v>
      </c>
      <c r="J94" s="37"/>
      <c r="O94" s="44">
        <f>I94*0.21</f>
        <v>0</v>
      </c>
      <c r="P94">
        <v>3</v>
      </c>
    </row>
    <row r="95">
      <c r="A95" s="37" t="s">
        <v>598</v>
      </c>
      <c r="B95" s="45"/>
      <c r="C95" s="46"/>
      <c r="D95" s="46"/>
      <c r="E95" s="39" t="s">
        <v>1817</v>
      </c>
      <c r="F95" s="46"/>
      <c r="G95" s="46"/>
      <c r="H95" s="46"/>
      <c r="I95" s="46"/>
      <c r="J95" s="48"/>
    </row>
    <row r="96">
      <c r="A96" s="37" t="s">
        <v>599</v>
      </c>
      <c r="B96" s="45"/>
      <c r="C96" s="46"/>
      <c r="D96" s="46"/>
      <c r="E96" s="49" t="s">
        <v>14960</v>
      </c>
      <c r="F96" s="46"/>
      <c r="G96" s="46"/>
      <c r="H96" s="46"/>
      <c r="I96" s="46"/>
      <c r="J96" s="48"/>
    </row>
    <row r="97" ht="120">
      <c r="A97" s="37" t="s">
        <v>601</v>
      </c>
      <c r="B97" s="45"/>
      <c r="C97" s="46"/>
      <c r="D97" s="46"/>
      <c r="E97" s="39" t="s">
        <v>1129</v>
      </c>
      <c r="F97" s="46"/>
      <c r="G97" s="46"/>
      <c r="H97" s="46"/>
      <c r="I97" s="46"/>
      <c r="J97" s="48"/>
    </row>
    <row r="98" ht="30">
      <c r="A98" s="37" t="s">
        <v>593</v>
      </c>
      <c r="B98" s="37">
        <v>23</v>
      </c>
      <c r="C98" s="38" t="s">
        <v>9992</v>
      </c>
      <c r="D98" s="37" t="s">
        <v>9993</v>
      </c>
      <c r="E98" s="39" t="s">
        <v>14961</v>
      </c>
      <c r="F98" s="40" t="s">
        <v>1127</v>
      </c>
      <c r="G98" s="41">
        <v>6696.1400000000003</v>
      </c>
      <c r="H98" s="42">
        <v>0</v>
      </c>
      <c r="I98" s="43">
        <f>ROUND(G98*H98,P4)</f>
        <v>0</v>
      </c>
      <c r="J98" s="37"/>
      <c r="O98" s="44">
        <f>I98*0.21</f>
        <v>0</v>
      </c>
      <c r="P98">
        <v>3</v>
      </c>
    </row>
    <row r="99">
      <c r="A99" s="37" t="s">
        <v>598</v>
      </c>
      <c r="B99" s="45"/>
      <c r="C99" s="46"/>
      <c r="D99" s="46"/>
      <c r="E99" s="39" t="s">
        <v>1817</v>
      </c>
      <c r="F99" s="46"/>
      <c r="G99" s="46"/>
      <c r="H99" s="46"/>
      <c r="I99" s="46"/>
      <c r="J99" s="48"/>
    </row>
    <row r="100">
      <c r="A100" s="37" t="s">
        <v>599</v>
      </c>
      <c r="B100" s="45"/>
      <c r="C100" s="46"/>
      <c r="D100" s="46"/>
      <c r="E100" s="49" t="s">
        <v>14962</v>
      </c>
      <c r="F100" s="46"/>
      <c r="G100" s="46"/>
      <c r="H100" s="46"/>
      <c r="I100" s="46"/>
      <c r="J100" s="48"/>
    </row>
    <row r="101" ht="120">
      <c r="A101" s="37" t="s">
        <v>601</v>
      </c>
      <c r="B101" s="45"/>
      <c r="C101" s="46"/>
      <c r="D101" s="46"/>
      <c r="E101" s="39" t="s">
        <v>1129</v>
      </c>
      <c r="F101" s="46"/>
      <c r="G101" s="46"/>
      <c r="H101" s="46"/>
      <c r="I101" s="46"/>
      <c r="J101" s="48"/>
    </row>
    <row r="102" ht="30">
      <c r="A102" s="37" t="s">
        <v>593</v>
      </c>
      <c r="B102" s="37">
        <v>24</v>
      </c>
      <c r="C102" s="38" t="s">
        <v>1474</v>
      </c>
      <c r="D102" s="37" t="s">
        <v>1475</v>
      </c>
      <c r="E102" s="39" t="s">
        <v>14963</v>
      </c>
      <c r="F102" s="40" t="s">
        <v>1127</v>
      </c>
      <c r="G102" s="41">
        <v>2.3149999999999999</v>
      </c>
      <c r="H102" s="42">
        <v>0</v>
      </c>
      <c r="I102" s="43">
        <f>ROUND(G102*H102,P4)</f>
        <v>0</v>
      </c>
      <c r="J102" s="37"/>
      <c r="O102" s="44">
        <f>I102*0.21</f>
        <v>0</v>
      </c>
      <c r="P102">
        <v>3</v>
      </c>
    </row>
    <row r="103">
      <c r="A103" s="37" t="s">
        <v>598</v>
      </c>
      <c r="B103" s="45"/>
      <c r="C103" s="46"/>
      <c r="D103" s="46"/>
      <c r="E103" s="39" t="s">
        <v>1817</v>
      </c>
      <c r="F103" s="46"/>
      <c r="G103" s="46"/>
      <c r="H103" s="46"/>
      <c r="I103" s="46"/>
      <c r="J103" s="48"/>
    </row>
    <row r="104">
      <c r="A104" s="37" t="s">
        <v>599</v>
      </c>
      <c r="B104" s="45"/>
      <c r="C104" s="46"/>
      <c r="D104" s="46"/>
      <c r="E104" s="49" t="s">
        <v>14964</v>
      </c>
      <c r="F104" s="46"/>
      <c r="G104" s="46"/>
      <c r="H104" s="46"/>
      <c r="I104" s="46"/>
      <c r="J104" s="48"/>
    </row>
    <row r="105" ht="120">
      <c r="A105" s="37" t="s">
        <v>601</v>
      </c>
      <c r="B105" s="45"/>
      <c r="C105" s="46"/>
      <c r="D105" s="46"/>
      <c r="E105" s="39" t="s">
        <v>1129</v>
      </c>
      <c r="F105" s="46"/>
      <c r="G105" s="46"/>
      <c r="H105" s="46"/>
      <c r="I105" s="46"/>
      <c r="J105" s="48"/>
    </row>
    <row r="106" ht="45">
      <c r="A106" s="37" t="s">
        <v>593</v>
      </c>
      <c r="B106" s="37">
        <v>25</v>
      </c>
      <c r="C106" s="38" t="s">
        <v>13734</v>
      </c>
      <c r="D106" s="37" t="s">
        <v>13735</v>
      </c>
      <c r="E106" s="39" t="s">
        <v>14965</v>
      </c>
      <c r="F106" s="40" t="s">
        <v>1127</v>
      </c>
      <c r="G106" s="41">
        <v>1.0669999999999999</v>
      </c>
      <c r="H106" s="42">
        <v>0</v>
      </c>
      <c r="I106" s="43">
        <f>ROUND(G106*H106,P4)</f>
        <v>0</v>
      </c>
      <c r="J106" s="37"/>
      <c r="O106" s="44">
        <f>I106*0.21</f>
        <v>0</v>
      </c>
      <c r="P106">
        <v>3</v>
      </c>
    </row>
    <row r="107">
      <c r="A107" s="37" t="s">
        <v>598</v>
      </c>
      <c r="B107" s="45"/>
      <c r="C107" s="46"/>
      <c r="D107" s="46"/>
      <c r="E107" s="39" t="s">
        <v>1817</v>
      </c>
      <c r="F107" s="46"/>
      <c r="G107" s="46"/>
      <c r="H107" s="46"/>
      <c r="I107" s="46"/>
      <c r="J107" s="48"/>
    </row>
    <row r="108">
      <c r="A108" s="37" t="s">
        <v>599</v>
      </c>
      <c r="B108" s="45"/>
      <c r="C108" s="46"/>
      <c r="D108" s="46"/>
      <c r="E108" s="49" t="s">
        <v>14966</v>
      </c>
      <c r="F108" s="46"/>
      <c r="G108" s="46"/>
      <c r="H108" s="46"/>
      <c r="I108" s="46"/>
      <c r="J108" s="48"/>
    </row>
    <row r="109" ht="120">
      <c r="A109" s="37" t="s">
        <v>601</v>
      </c>
      <c r="B109" s="45"/>
      <c r="C109" s="46"/>
      <c r="D109" s="46"/>
      <c r="E109" s="39" t="s">
        <v>1129</v>
      </c>
      <c r="F109" s="46"/>
      <c r="G109" s="46"/>
      <c r="H109" s="46"/>
      <c r="I109" s="46"/>
      <c r="J109" s="48"/>
    </row>
    <row r="110" ht="30">
      <c r="A110" s="37" t="s">
        <v>593</v>
      </c>
      <c r="B110" s="37">
        <v>26</v>
      </c>
      <c r="C110" s="38" t="s">
        <v>3525</v>
      </c>
      <c r="D110" s="37" t="s">
        <v>3526</v>
      </c>
      <c r="E110" s="39" t="s">
        <v>14967</v>
      </c>
      <c r="F110" s="40" t="s">
        <v>1127</v>
      </c>
      <c r="G110" s="41">
        <v>2084.1959999999999</v>
      </c>
      <c r="H110" s="42">
        <v>0</v>
      </c>
      <c r="I110" s="43">
        <f>ROUND(G110*H110,P4)</f>
        <v>0</v>
      </c>
      <c r="J110" s="37"/>
      <c r="O110" s="44">
        <f>I110*0.21</f>
        <v>0</v>
      </c>
      <c r="P110">
        <v>3</v>
      </c>
    </row>
    <row r="111">
      <c r="A111" s="37" t="s">
        <v>598</v>
      </c>
      <c r="B111" s="45"/>
      <c r="C111" s="46"/>
      <c r="D111" s="46"/>
      <c r="E111" s="39" t="s">
        <v>1817</v>
      </c>
      <c r="F111" s="46"/>
      <c r="G111" s="46"/>
      <c r="H111" s="46"/>
      <c r="I111" s="46"/>
      <c r="J111" s="48"/>
    </row>
    <row r="112">
      <c r="A112" s="37" t="s">
        <v>599</v>
      </c>
      <c r="B112" s="45"/>
      <c r="C112" s="46"/>
      <c r="D112" s="46"/>
      <c r="E112" s="49" t="s">
        <v>14968</v>
      </c>
      <c r="F112" s="46"/>
      <c r="G112" s="46"/>
      <c r="H112" s="46"/>
      <c r="I112" s="46"/>
      <c r="J112" s="48"/>
    </row>
    <row r="113" ht="120">
      <c r="A113" s="37" t="s">
        <v>601</v>
      </c>
      <c r="B113" s="45"/>
      <c r="C113" s="46"/>
      <c r="D113" s="46"/>
      <c r="E113" s="39" t="s">
        <v>1129</v>
      </c>
      <c r="F113" s="46"/>
      <c r="G113" s="46"/>
      <c r="H113" s="46"/>
      <c r="I113" s="46"/>
      <c r="J113" s="48"/>
    </row>
    <row r="114" ht="30">
      <c r="A114" s="37" t="s">
        <v>593</v>
      </c>
      <c r="B114" s="37">
        <v>27</v>
      </c>
      <c r="C114" s="38" t="s">
        <v>3427</v>
      </c>
      <c r="D114" s="37" t="s">
        <v>3428</v>
      </c>
      <c r="E114" s="39" t="s">
        <v>14969</v>
      </c>
      <c r="F114" s="40" t="s">
        <v>1127</v>
      </c>
      <c r="G114" s="41">
        <v>4.3499999999999996</v>
      </c>
      <c r="H114" s="42">
        <v>0</v>
      </c>
      <c r="I114" s="43">
        <f>ROUND(G114*H114,P4)</f>
        <v>0</v>
      </c>
      <c r="J114" s="37"/>
      <c r="O114" s="44">
        <f>I114*0.21</f>
        <v>0</v>
      </c>
      <c r="P114">
        <v>3</v>
      </c>
    </row>
    <row r="115">
      <c r="A115" s="37" t="s">
        <v>598</v>
      </c>
      <c r="B115" s="45"/>
      <c r="C115" s="46"/>
      <c r="D115" s="46"/>
      <c r="E115" s="39" t="s">
        <v>1817</v>
      </c>
      <c r="F115" s="46"/>
      <c r="G115" s="46"/>
      <c r="H115" s="46"/>
      <c r="I115" s="46"/>
      <c r="J115" s="48"/>
    </row>
    <row r="116">
      <c r="A116" s="37" t="s">
        <v>599</v>
      </c>
      <c r="B116" s="45"/>
      <c r="C116" s="46"/>
      <c r="D116" s="46"/>
      <c r="E116" s="49" t="s">
        <v>14970</v>
      </c>
      <c r="F116" s="46"/>
      <c r="G116" s="46"/>
      <c r="H116" s="46"/>
      <c r="I116" s="46"/>
      <c r="J116" s="48"/>
    </row>
    <row r="117" ht="120">
      <c r="A117" s="37" t="s">
        <v>601</v>
      </c>
      <c r="B117" s="45"/>
      <c r="C117" s="46"/>
      <c r="D117" s="46"/>
      <c r="E117" s="39" t="s">
        <v>1129</v>
      </c>
      <c r="F117" s="46"/>
      <c r="G117" s="46"/>
      <c r="H117" s="46"/>
      <c r="I117" s="46"/>
      <c r="J117" s="48"/>
    </row>
    <row r="118" ht="30">
      <c r="A118" s="37" t="s">
        <v>593</v>
      </c>
      <c r="B118" s="37">
        <v>28</v>
      </c>
      <c r="C118" s="38" t="s">
        <v>3431</v>
      </c>
      <c r="D118" s="37" t="s">
        <v>3432</v>
      </c>
      <c r="E118" s="39" t="s">
        <v>14971</v>
      </c>
      <c r="F118" s="40" t="s">
        <v>1127</v>
      </c>
      <c r="G118" s="41">
        <v>4.25</v>
      </c>
      <c r="H118" s="42">
        <v>0</v>
      </c>
      <c r="I118" s="43">
        <f>ROUND(G118*H118,P4)</f>
        <v>0</v>
      </c>
      <c r="J118" s="37"/>
      <c r="O118" s="44">
        <f>I118*0.21</f>
        <v>0</v>
      </c>
      <c r="P118">
        <v>3</v>
      </c>
    </row>
    <row r="119">
      <c r="A119" s="37" t="s">
        <v>598</v>
      </c>
      <c r="B119" s="45"/>
      <c r="C119" s="46"/>
      <c r="D119" s="46"/>
      <c r="E119" s="39" t="s">
        <v>1817</v>
      </c>
      <c r="F119" s="46"/>
      <c r="G119" s="46"/>
      <c r="H119" s="46"/>
      <c r="I119" s="46"/>
      <c r="J119" s="48"/>
    </row>
    <row r="120">
      <c r="A120" s="37" t="s">
        <v>599</v>
      </c>
      <c r="B120" s="45"/>
      <c r="C120" s="46"/>
      <c r="D120" s="46"/>
      <c r="E120" s="49" t="s">
        <v>14972</v>
      </c>
      <c r="F120" s="46"/>
      <c r="G120" s="46"/>
      <c r="H120" s="46"/>
      <c r="I120" s="46"/>
      <c r="J120" s="48"/>
    </row>
    <row r="121" ht="120">
      <c r="A121" s="37" t="s">
        <v>601</v>
      </c>
      <c r="B121" s="45"/>
      <c r="C121" s="46"/>
      <c r="D121" s="46"/>
      <c r="E121" s="39" t="s">
        <v>1129</v>
      </c>
      <c r="F121" s="46"/>
      <c r="G121" s="46"/>
      <c r="H121" s="46"/>
      <c r="I121" s="46"/>
      <c r="J121" s="48"/>
    </row>
    <row r="122" ht="45">
      <c r="A122" s="37" t="s">
        <v>593</v>
      </c>
      <c r="B122" s="37">
        <v>29</v>
      </c>
      <c r="C122" s="38" t="s">
        <v>4721</v>
      </c>
      <c r="D122" s="37" t="s">
        <v>4722</v>
      </c>
      <c r="E122" s="39" t="s">
        <v>14973</v>
      </c>
      <c r="F122" s="40" t="s">
        <v>1127</v>
      </c>
      <c r="G122" s="41">
        <v>1857.2380000000001</v>
      </c>
      <c r="H122" s="42">
        <v>0</v>
      </c>
      <c r="I122" s="43">
        <f>ROUND(G122*H122,P4)</f>
        <v>0</v>
      </c>
      <c r="J122" s="37"/>
      <c r="O122" s="44">
        <f>I122*0.21</f>
        <v>0</v>
      </c>
      <c r="P122">
        <v>3</v>
      </c>
    </row>
    <row r="123">
      <c r="A123" s="37" t="s">
        <v>598</v>
      </c>
      <c r="B123" s="45"/>
      <c r="C123" s="46"/>
      <c r="D123" s="46"/>
      <c r="E123" s="39" t="s">
        <v>1817</v>
      </c>
      <c r="F123" s="46"/>
      <c r="G123" s="46"/>
      <c r="H123" s="46"/>
      <c r="I123" s="46"/>
      <c r="J123" s="48"/>
    </row>
    <row r="124">
      <c r="A124" s="37" t="s">
        <v>599</v>
      </c>
      <c r="B124" s="45"/>
      <c r="C124" s="46"/>
      <c r="D124" s="46"/>
      <c r="E124" s="49" t="s">
        <v>14974</v>
      </c>
      <c r="F124" s="46"/>
      <c r="G124" s="46"/>
      <c r="H124" s="46"/>
      <c r="I124" s="46"/>
      <c r="J124" s="48"/>
    </row>
    <row r="125" ht="120">
      <c r="A125" s="37" t="s">
        <v>601</v>
      </c>
      <c r="B125" s="50"/>
      <c r="C125" s="51"/>
      <c r="D125" s="51"/>
      <c r="E125" s="39" t="s">
        <v>1129</v>
      </c>
      <c r="F125" s="51"/>
      <c r="G125" s="51"/>
      <c r="H125" s="51"/>
      <c r="I125" s="51"/>
      <c r="J125" s="52"/>
    </row>
  </sheetData>
  <sheetProtection sheet="1" objects="1" scenarios="1" spinCount="100000" saltValue="ZKcXwlW5t5t8Rm72/RU+qZXBs6N6cupoQu1SdlpfGPTjtndla3nP/IIHpQkO8nkJozwiOfRJ/qZWAvYFY5TBWg==" hashValue="XwXWg12H7ydlzJIm02hVUC1LhvvuqrTKPiQcNtMi5m+MPZQVX/FT41a3DDrfAD895u+c1Q6PLMrpFhWFob/Tfg=="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5"/>
  <cols>
    <col min="1" max="1" width="9.140625" hidden="1"/>
    <col min="2" max="2" width="16.14063" customWidth="1"/>
    <col min="3" max="3" width="9.710938" customWidth="1"/>
    <col min="4" max="4" width="13" customWidth="1"/>
    <col min="5" max="5" width="64.85547" customWidth="1"/>
    <col min="6" max="6" width="13" customWidth="1"/>
    <col min="7" max="7" width="16.14063" customWidth="1"/>
    <col min="8" max="8" width="16.14063" customWidth="1"/>
    <col min="9" max="9" width="16.14063" customWidth="1"/>
    <col min="10" max="10" width="14.85547" bestFit="1" customWidth="1"/>
    <col min="15" max="15" width="9.140625" hidden="1"/>
    <col min="16" max="16" width="9.140625" hidden="1"/>
  </cols>
  <sheetData>
    <row r="1">
      <c r="A1" s="1" t="s">
        <v>0</v>
      </c>
      <c r="B1" s="12"/>
      <c r="C1" s="13"/>
      <c r="D1" s="13"/>
      <c r="E1" s="14" t="s">
        <v>1</v>
      </c>
      <c r="F1" s="13"/>
      <c r="G1" s="13"/>
      <c r="H1" s="13"/>
      <c r="I1" s="13"/>
      <c r="J1" s="15"/>
      <c r="P1">
        <v>3</v>
      </c>
    </row>
    <row r="2" ht="20.25">
      <c r="A2" s="1"/>
      <c r="B2" s="16"/>
      <c r="C2" s="17"/>
      <c r="D2" s="17"/>
      <c r="E2" s="18" t="s">
        <v>566</v>
      </c>
      <c r="F2" s="17"/>
      <c r="G2" s="17"/>
      <c r="H2" s="17"/>
      <c r="I2" s="17"/>
      <c r="J2" s="19"/>
    </row>
    <row r="3" ht="30">
      <c r="A3" s="3" t="s">
        <v>567</v>
      </c>
      <c r="B3" s="20" t="s">
        <v>568</v>
      </c>
      <c r="C3" s="21" t="s">
        <v>569</v>
      </c>
      <c r="D3" s="22"/>
      <c r="E3" s="23" t="s">
        <v>570</v>
      </c>
      <c r="F3" s="17"/>
      <c r="G3" s="17"/>
      <c r="H3" s="24" t="s">
        <v>14975</v>
      </c>
      <c r="I3" s="25">
        <f>SUMIFS(I9:I101,A9:A101,"SD")</f>
        <v>0</v>
      </c>
      <c r="J3" s="19"/>
      <c r="O3">
        <v>0</v>
      </c>
      <c r="P3">
        <v>2</v>
      </c>
    </row>
    <row r="4">
      <c r="A4" s="3" t="s">
        <v>572</v>
      </c>
      <c r="B4" s="20" t="s">
        <v>573</v>
      </c>
      <c r="C4" s="21" t="s">
        <v>560</v>
      </c>
      <c r="D4" s="22"/>
      <c r="E4" s="23" t="s">
        <v>561</v>
      </c>
      <c r="F4" s="17"/>
      <c r="G4" s="17"/>
      <c r="H4" s="17"/>
      <c r="I4" s="17"/>
      <c r="J4" s="19"/>
      <c r="O4">
        <v>0.14999999999999999</v>
      </c>
      <c r="P4">
        <v>2</v>
      </c>
    </row>
    <row r="5">
      <c r="A5" s="3" t="s">
        <v>574</v>
      </c>
      <c r="B5" s="20" t="s">
        <v>579</v>
      </c>
      <c r="C5" s="21" t="s">
        <v>14975</v>
      </c>
      <c r="D5" s="22"/>
      <c r="E5" s="23" t="s">
        <v>565</v>
      </c>
      <c r="F5" s="17"/>
      <c r="G5" s="17"/>
      <c r="H5" s="17"/>
      <c r="I5" s="17"/>
      <c r="J5" s="19"/>
      <c r="O5">
        <v>0.20999999999999999</v>
      </c>
    </row>
    <row r="6">
      <c r="A6" s="26" t="s">
        <v>580</v>
      </c>
      <c r="B6" s="27" t="s">
        <v>581</v>
      </c>
      <c r="C6" s="7" t="s">
        <v>582</v>
      </c>
      <c r="D6" s="7" t="s">
        <v>583</v>
      </c>
      <c r="E6" s="7" t="s">
        <v>584</v>
      </c>
      <c r="F6" s="7" t="s">
        <v>585</v>
      </c>
      <c r="G6" s="7" t="s">
        <v>586</v>
      </c>
      <c r="H6" s="7" t="s">
        <v>587</v>
      </c>
      <c r="I6" s="7"/>
      <c r="J6" s="28" t="s">
        <v>588</v>
      </c>
    </row>
    <row r="7">
      <c r="A7" s="26"/>
      <c r="B7" s="27"/>
      <c r="C7" s="7"/>
      <c r="D7" s="7"/>
      <c r="E7" s="7"/>
      <c r="F7" s="7"/>
      <c r="G7" s="7"/>
      <c r="H7" s="7" t="s">
        <v>589</v>
      </c>
      <c r="I7" s="7" t="s">
        <v>590</v>
      </c>
      <c r="J7" s="28"/>
    </row>
    <row r="8">
      <c r="A8" s="29">
        <v>0</v>
      </c>
      <c r="B8" s="27">
        <v>1</v>
      </c>
      <c r="C8" s="30">
        <v>2</v>
      </c>
      <c r="D8" s="7">
        <v>3</v>
      </c>
      <c r="E8" s="30">
        <v>4</v>
      </c>
      <c r="F8" s="7">
        <v>5</v>
      </c>
      <c r="G8" s="7">
        <v>6</v>
      </c>
      <c r="H8" s="7">
        <v>7</v>
      </c>
      <c r="I8" s="30">
        <v>8</v>
      </c>
      <c r="J8" s="28">
        <v>9</v>
      </c>
    </row>
    <row r="9">
      <c r="A9" s="31" t="s">
        <v>591</v>
      </c>
      <c r="B9" s="32"/>
      <c r="C9" s="33" t="s">
        <v>592</v>
      </c>
      <c r="D9" s="34"/>
      <c r="E9" s="31" t="s">
        <v>14976</v>
      </c>
      <c r="F9" s="34"/>
      <c r="G9" s="34"/>
      <c r="H9" s="34"/>
      <c r="I9" s="35">
        <f>SUMIFS(I10:I21,A10:A21,"P")</f>
        <v>0</v>
      </c>
      <c r="J9" s="36"/>
    </row>
    <row r="10">
      <c r="A10" s="37" t="s">
        <v>593</v>
      </c>
      <c r="B10" s="37">
        <v>1</v>
      </c>
      <c r="C10" s="38" t="s">
        <v>14977</v>
      </c>
      <c r="D10" s="37" t="s">
        <v>595</v>
      </c>
      <c r="E10" s="39" t="s">
        <v>14978</v>
      </c>
      <c r="F10" s="40" t="s">
        <v>1797</v>
      </c>
      <c r="G10" s="41">
        <v>1</v>
      </c>
      <c r="H10" s="42">
        <v>0</v>
      </c>
      <c r="I10" s="43">
        <f>ROUND(G10*H10,P4)</f>
        <v>0</v>
      </c>
      <c r="J10" s="37"/>
      <c r="O10" s="44">
        <f>I10*0.21</f>
        <v>0</v>
      </c>
      <c r="P10">
        <v>3</v>
      </c>
    </row>
    <row r="11" ht="30">
      <c r="A11" s="37" t="s">
        <v>598</v>
      </c>
      <c r="B11" s="45"/>
      <c r="C11" s="46"/>
      <c r="D11" s="46"/>
      <c r="E11" s="39" t="s">
        <v>14979</v>
      </c>
      <c r="F11" s="46"/>
      <c r="G11" s="46"/>
      <c r="H11" s="46"/>
      <c r="I11" s="46"/>
      <c r="J11" s="48"/>
    </row>
    <row r="12" ht="30">
      <c r="A12" s="37" t="s">
        <v>599</v>
      </c>
      <c r="B12" s="45"/>
      <c r="C12" s="46"/>
      <c r="D12" s="46"/>
      <c r="E12" s="49" t="s">
        <v>14980</v>
      </c>
      <c r="F12" s="46"/>
      <c r="G12" s="46"/>
      <c r="H12" s="46"/>
      <c r="I12" s="46"/>
      <c r="J12" s="48"/>
    </row>
    <row r="13" ht="195">
      <c r="A13" s="37" t="s">
        <v>601</v>
      </c>
      <c r="B13" s="45"/>
      <c r="C13" s="46"/>
      <c r="D13" s="46"/>
      <c r="E13" s="39" t="s">
        <v>14981</v>
      </c>
      <c r="F13" s="46"/>
      <c r="G13" s="46"/>
      <c r="H13" s="46"/>
      <c r="I13" s="46"/>
      <c r="J13" s="48"/>
    </row>
    <row r="14">
      <c r="A14" s="37" t="s">
        <v>593</v>
      </c>
      <c r="B14" s="37">
        <v>2</v>
      </c>
      <c r="C14" s="38" t="s">
        <v>14982</v>
      </c>
      <c r="D14" s="37" t="s">
        <v>595</v>
      </c>
      <c r="E14" s="39" t="s">
        <v>14983</v>
      </c>
      <c r="F14" s="40" t="s">
        <v>1797</v>
      </c>
      <c r="G14" s="41">
        <v>1</v>
      </c>
      <c r="H14" s="42">
        <v>0</v>
      </c>
      <c r="I14" s="43">
        <f>ROUND(G14*H14,P4)</f>
        <v>0</v>
      </c>
      <c r="J14" s="37"/>
      <c r="O14" s="44">
        <f>I14*0.21</f>
        <v>0</v>
      </c>
      <c r="P14">
        <v>3</v>
      </c>
    </row>
    <row r="15" ht="30">
      <c r="A15" s="37" t="s">
        <v>598</v>
      </c>
      <c r="B15" s="45"/>
      <c r="C15" s="46"/>
      <c r="D15" s="46"/>
      <c r="E15" s="39" t="s">
        <v>14979</v>
      </c>
      <c r="F15" s="46"/>
      <c r="G15" s="46"/>
      <c r="H15" s="46"/>
      <c r="I15" s="46"/>
      <c r="J15" s="48"/>
    </row>
    <row r="16" ht="30">
      <c r="A16" s="37" t="s">
        <v>599</v>
      </c>
      <c r="B16" s="45"/>
      <c r="C16" s="46"/>
      <c r="D16" s="46"/>
      <c r="E16" s="49" t="s">
        <v>14980</v>
      </c>
      <c r="F16" s="46"/>
      <c r="G16" s="46"/>
      <c r="H16" s="46"/>
      <c r="I16" s="46"/>
      <c r="J16" s="48"/>
    </row>
    <row r="17" ht="120">
      <c r="A17" s="37" t="s">
        <v>601</v>
      </c>
      <c r="B17" s="45"/>
      <c r="C17" s="46"/>
      <c r="D17" s="46"/>
      <c r="E17" s="39" t="s">
        <v>14984</v>
      </c>
      <c r="F17" s="46"/>
      <c r="G17" s="46"/>
      <c r="H17" s="46"/>
      <c r="I17" s="46"/>
      <c r="J17" s="48"/>
    </row>
    <row r="18">
      <c r="A18" s="37" t="s">
        <v>593</v>
      </c>
      <c r="B18" s="37">
        <v>3</v>
      </c>
      <c r="C18" s="38" t="s">
        <v>14985</v>
      </c>
      <c r="D18" s="37" t="s">
        <v>595</v>
      </c>
      <c r="E18" s="39" t="s">
        <v>14986</v>
      </c>
      <c r="F18" s="40" t="s">
        <v>1797</v>
      </c>
      <c r="G18" s="41">
        <v>1</v>
      </c>
      <c r="H18" s="42">
        <v>0</v>
      </c>
      <c r="I18" s="43">
        <f>ROUND(G18*H18,P4)</f>
        <v>0</v>
      </c>
      <c r="J18" s="37"/>
      <c r="O18" s="44">
        <f>I18*0.21</f>
        <v>0</v>
      </c>
      <c r="P18">
        <v>3</v>
      </c>
    </row>
    <row r="19" ht="30">
      <c r="A19" s="37" t="s">
        <v>598</v>
      </c>
      <c r="B19" s="45"/>
      <c r="C19" s="46"/>
      <c r="D19" s="46"/>
      <c r="E19" s="39" t="s">
        <v>14979</v>
      </c>
      <c r="F19" s="46"/>
      <c r="G19" s="46"/>
      <c r="H19" s="46"/>
      <c r="I19" s="46"/>
      <c r="J19" s="48"/>
    </row>
    <row r="20" ht="30">
      <c r="A20" s="37" t="s">
        <v>599</v>
      </c>
      <c r="B20" s="45"/>
      <c r="C20" s="46"/>
      <c r="D20" s="46"/>
      <c r="E20" s="49" t="s">
        <v>14980</v>
      </c>
      <c r="F20" s="46"/>
      <c r="G20" s="46"/>
      <c r="H20" s="46"/>
      <c r="I20" s="46"/>
      <c r="J20" s="48"/>
    </row>
    <row r="21" ht="135">
      <c r="A21" s="37" t="s">
        <v>601</v>
      </c>
      <c r="B21" s="45"/>
      <c r="C21" s="46"/>
      <c r="D21" s="46"/>
      <c r="E21" s="39" t="s">
        <v>14987</v>
      </c>
      <c r="F21" s="46"/>
      <c r="G21" s="46"/>
      <c r="H21" s="46"/>
      <c r="I21" s="46"/>
      <c r="J21" s="48"/>
    </row>
    <row r="22">
      <c r="A22" s="31" t="s">
        <v>591</v>
      </c>
      <c r="B22" s="32"/>
      <c r="C22" s="33" t="s">
        <v>653</v>
      </c>
      <c r="D22" s="34"/>
      <c r="E22" s="31" t="s">
        <v>561</v>
      </c>
      <c r="F22" s="34"/>
      <c r="G22" s="34"/>
      <c r="H22" s="34"/>
      <c r="I22" s="35">
        <f>SUMIFS(I23:I101,A23:A101,"P")</f>
        <v>0</v>
      </c>
      <c r="J22" s="36"/>
    </row>
    <row r="23">
      <c r="A23" s="37" t="s">
        <v>593</v>
      </c>
      <c r="B23" s="37">
        <v>4</v>
      </c>
      <c r="C23" s="38" t="s">
        <v>14988</v>
      </c>
      <c r="D23" s="37" t="s">
        <v>595</v>
      </c>
      <c r="E23" s="39" t="s">
        <v>14989</v>
      </c>
      <c r="F23" s="40" t="s">
        <v>1797</v>
      </c>
      <c r="G23" s="41">
        <v>1</v>
      </c>
      <c r="H23" s="42">
        <v>0</v>
      </c>
      <c r="I23" s="43">
        <f>ROUND(G23*H23,P4)</f>
        <v>0</v>
      </c>
      <c r="J23" s="37"/>
      <c r="O23" s="44">
        <f>I23*0.21</f>
        <v>0</v>
      </c>
      <c r="P23">
        <v>3</v>
      </c>
    </row>
    <row r="24" ht="30">
      <c r="A24" s="37" t="s">
        <v>598</v>
      </c>
      <c r="B24" s="45"/>
      <c r="C24" s="46"/>
      <c r="D24" s="46"/>
      <c r="E24" s="39" t="s">
        <v>14990</v>
      </c>
      <c r="F24" s="46"/>
      <c r="G24" s="46"/>
      <c r="H24" s="46"/>
      <c r="I24" s="46"/>
      <c r="J24" s="48"/>
    </row>
    <row r="25" ht="30">
      <c r="A25" s="37" t="s">
        <v>599</v>
      </c>
      <c r="B25" s="45"/>
      <c r="C25" s="46"/>
      <c r="D25" s="46"/>
      <c r="E25" s="49" t="s">
        <v>14980</v>
      </c>
      <c r="F25" s="46"/>
      <c r="G25" s="46"/>
      <c r="H25" s="46"/>
      <c r="I25" s="46"/>
      <c r="J25" s="48"/>
    </row>
    <row r="26" ht="120">
      <c r="A26" s="37" t="s">
        <v>601</v>
      </c>
      <c r="B26" s="45"/>
      <c r="C26" s="46"/>
      <c r="D26" s="46"/>
      <c r="E26" s="39" t="s">
        <v>14991</v>
      </c>
      <c r="F26" s="46"/>
      <c r="G26" s="46"/>
      <c r="H26" s="46"/>
      <c r="I26" s="46"/>
      <c r="J26" s="48"/>
    </row>
    <row r="27">
      <c r="A27" s="37" t="s">
        <v>593</v>
      </c>
      <c r="B27" s="37">
        <v>5</v>
      </c>
      <c r="C27" s="38" t="s">
        <v>14992</v>
      </c>
      <c r="D27" s="37" t="s">
        <v>595</v>
      </c>
      <c r="E27" s="39" t="s">
        <v>14993</v>
      </c>
      <c r="F27" s="40" t="s">
        <v>1797</v>
      </c>
      <c r="G27" s="41">
        <v>1</v>
      </c>
      <c r="H27" s="42">
        <v>0</v>
      </c>
      <c r="I27" s="43">
        <f>ROUND(G27*H27,P4)</f>
        <v>0</v>
      </c>
      <c r="J27" s="37"/>
      <c r="O27" s="44">
        <f>I27*0.21</f>
        <v>0</v>
      </c>
      <c r="P27">
        <v>3</v>
      </c>
    </row>
    <row r="28" ht="30">
      <c r="A28" s="37" t="s">
        <v>598</v>
      </c>
      <c r="B28" s="45"/>
      <c r="C28" s="46"/>
      <c r="D28" s="46"/>
      <c r="E28" s="39" t="s">
        <v>14994</v>
      </c>
      <c r="F28" s="46"/>
      <c r="G28" s="46"/>
      <c r="H28" s="46"/>
      <c r="I28" s="46"/>
      <c r="J28" s="48"/>
    </row>
    <row r="29" ht="30">
      <c r="A29" s="37" t="s">
        <v>599</v>
      </c>
      <c r="B29" s="45"/>
      <c r="C29" s="46"/>
      <c r="D29" s="46"/>
      <c r="E29" s="49" t="s">
        <v>14980</v>
      </c>
      <c r="F29" s="46"/>
      <c r="G29" s="46"/>
      <c r="H29" s="46"/>
      <c r="I29" s="46"/>
      <c r="J29" s="48"/>
    </row>
    <row r="30" ht="105">
      <c r="A30" s="37" t="s">
        <v>601</v>
      </c>
      <c r="B30" s="45"/>
      <c r="C30" s="46"/>
      <c r="D30" s="46"/>
      <c r="E30" s="39" t="s">
        <v>14995</v>
      </c>
      <c r="F30" s="46"/>
      <c r="G30" s="46"/>
      <c r="H30" s="46"/>
      <c r="I30" s="46"/>
      <c r="J30" s="48"/>
    </row>
    <row r="31">
      <c r="A31" s="37" t="s">
        <v>593</v>
      </c>
      <c r="B31" s="37">
        <v>6</v>
      </c>
      <c r="C31" s="38" t="s">
        <v>14996</v>
      </c>
      <c r="D31" s="37" t="s">
        <v>595</v>
      </c>
      <c r="E31" s="39" t="s">
        <v>14997</v>
      </c>
      <c r="F31" s="40" t="s">
        <v>1797</v>
      </c>
      <c r="G31" s="41">
        <v>1</v>
      </c>
      <c r="H31" s="42">
        <v>0</v>
      </c>
      <c r="I31" s="43">
        <f>ROUND(G31*H31,P4)</f>
        <v>0</v>
      </c>
      <c r="J31" s="37"/>
      <c r="O31" s="44">
        <f>I31*0.21</f>
        <v>0</v>
      </c>
      <c r="P31">
        <v>3</v>
      </c>
    </row>
    <row r="32" ht="30">
      <c r="A32" s="37" t="s">
        <v>598</v>
      </c>
      <c r="B32" s="45"/>
      <c r="C32" s="46"/>
      <c r="D32" s="46"/>
      <c r="E32" s="39" t="s">
        <v>14998</v>
      </c>
      <c r="F32" s="46"/>
      <c r="G32" s="46"/>
      <c r="H32" s="46"/>
      <c r="I32" s="46"/>
      <c r="J32" s="48"/>
    </row>
    <row r="33" ht="30">
      <c r="A33" s="37" t="s">
        <v>599</v>
      </c>
      <c r="B33" s="45"/>
      <c r="C33" s="46"/>
      <c r="D33" s="46"/>
      <c r="E33" s="49" t="s">
        <v>14980</v>
      </c>
      <c r="F33" s="46"/>
      <c r="G33" s="46"/>
      <c r="H33" s="46"/>
      <c r="I33" s="46"/>
      <c r="J33" s="48"/>
    </row>
    <row r="34" ht="105">
      <c r="A34" s="37" t="s">
        <v>601</v>
      </c>
      <c r="B34" s="45"/>
      <c r="C34" s="46"/>
      <c r="D34" s="46"/>
      <c r="E34" s="39" t="s">
        <v>14999</v>
      </c>
      <c r="F34" s="46"/>
      <c r="G34" s="46"/>
      <c r="H34" s="46"/>
      <c r="I34" s="46"/>
      <c r="J34" s="48"/>
    </row>
    <row r="35">
      <c r="A35" s="37" t="s">
        <v>593</v>
      </c>
      <c r="B35" s="37">
        <v>7</v>
      </c>
      <c r="C35" s="38" t="s">
        <v>15000</v>
      </c>
      <c r="D35" s="37" t="s">
        <v>595</v>
      </c>
      <c r="E35" s="39" t="s">
        <v>15001</v>
      </c>
      <c r="F35" s="40" t="s">
        <v>1797</v>
      </c>
      <c r="G35" s="41">
        <v>1</v>
      </c>
      <c r="H35" s="42">
        <v>0</v>
      </c>
      <c r="I35" s="43">
        <f>ROUND(G35*H35,P4)</f>
        <v>0</v>
      </c>
      <c r="J35" s="37"/>
      <c r="O35" s="44">
        <f>I35*0.21</f>
        <v>0</v>
      </c>
      <c r="P35">
        <v>3</v>
      </c>
    </row>
    <row r="36" ht="30">
      <c r="A36" s="37" t="s">
        <v>598</v>
      </c>
      <c r="B36" s="45"/>
      <c r="C36" s="46"/>
      <c r="D36" s="46"/>
      <c r="E36" s="39" t="s">
        <v>15002</v>
      </c>
      <c r="F36" s="46"/>
      <c r="G36" s="46"/>
      <c r="H36" s="46"/>
      <c r="I36" s="46"/>
      <c r="J36" s="48"/>
    </row>
    <row r="37" ht="30">
      <c r="A37" s="37" t="s">
        <v>599</v>
      </c>
      <c r="B37" s="45"/>
      <c r="C37" s="46"/>
      <c r="D37" s="46"/>
      <c r="E37" s="49" t="s">
        <v>14980</v>
      </c>
      <c r="F37" s="46"/>
      <c r="G37" s="46"/>
      <c r="H37" s="46"/>
      <c r="I37" s="46"/>
      <c r="J37" s="48"/>
    </row>
    <row r="38" ht="165">
      <c r="A38" s="37" t="s">
        <v>601</v>
      </c>
      <c r="B38" s="45"/>
      <c r="C38" s="46"/>
      <c r="D38" s="46"/>
      <c r="E38" s="39" t="s">
        <v>15003</v>
      </c>
      <c r="F38" s="46"/>
      <c r="G38" s="46"/>
      <c r="H38" s="46"/>
      <c r="I38" s="46"/>
      <c r="J38" s="48"/>
    </row>
    <row r="39">
      <c r="A39" s="37" t="s">
        <v>593</v>
      </c>
      <c r="B39" s="37">
        <v>8</v>
      </c>
      <c r="C39" s="38" t="s">
        <v>15004</v>
      </c>
      <c r="D39" s="37" t="s">
        <v>595</v>
      </c>
      <c r="E39" s="39" t="s">
        <v>15005</v>
      </c>
      <c r="F39" s="40" t="s">
        <v>1797</v>
      </c>
      <c r="G39" s="41">
        <v>1</v>
      </c>
      <c r="H39" s="42">
        <v>0</v>
      </c>
      <c r="I39" s="43">
        <f>ROUND(G39*H39,P4)</f>
        <v>0</v>
      </c>
      <c r="J39" s="37"/>
      <c r="O39" s="44">
        <f>I39*0.21</f>
        <v>0</v>
      </c>
      <c r="P39">
        <v>3</v>
      </c>
    </row>
    <row r="40">
      <c r="A40" s="37" t="s">
        <v>598</v>
      </c>
      <c r="B40" s="45"/>
      <c r="C40" s="46"/>
      <c r="D40" s="46"/>
      <c r="E40" s="47" t="s">
        <v>595</v>
      </c>
      <c r="F40" s="46"/>
      <c r="G40" s="46"/>
      <c r="H40" s="46"/>
      <c r="I40" s="46"/>
      <c r="J40" s="48"/>
    </row>
    <row r="41" ht="30">
      <c r="A41" s="37" t="s">
        <v>599</v>
      </c>
      <c r="B41" s="45"/>
      <c r="C41" s="46"/>
      <c r="D41" s="46"/>
      <c r="E41" s="49" t="s">
        <v>14980</v>
      </c>
      <c r="F41" s="46"/>
      <c r="G41" s="46"/>
      <c r="H41" s="46"/>
      <c r="I41" s="46"/>
      <c r="J41" s="48"/>
    </row>
    <row r="42" ht="105">
      <c r="A42" s="37" t="s">
        <v>601</v>
      </c>
      <c r="B42" s="45"/>
      <c r="C42" s="46"/>
      <c r="D42" s="46"/>
      <c r="E42" s="39" t="s">
        <v>15006</v>
      </c>
      <c r="F42" s="46"/>
      <c r="G42" s="46"/>
      <c r="H42" s="46"/>
      <c r="I42" s="46"/>
      <c r="J42" s="48"/>
    </row>
    <row r="43">
      <c r="A43" s="37" t="s">
        <v>593</v>
      </c>
      <c r="B43" s="37">
        <v>9</v>
      </c>
      <c r="C43" s="38" t="s">
        <v>15007</v>
      </c>
      <c r="D43" s="37" t="s">
        <v>595</v>
      </c>
      <c r="E43" s="39" t="s">
        <v>15008</v>
      </c>
      <c r="F43" s="40" t="s">
        <v>1797</v>
      </c>
      <c r="G43" s="41">
        <v>1</v>
      </c>
      <c r="H43" s="42">
        <v>0</v>
      </c>
      <c r="I43" s="43">
        <f>ROUND(G43*H43,P4)</f>
        <v>0</v>
      </c>
      <c r="J43" s="37"/>
      <c r="O43" s="44">
        <f>I43*0.21</f>
        <v>0</v>
      </c>
      <c r="P43">
        <v>3</v>
      </c>
    </row>
    <row r="44">
      <c r="A44" s="37" t="s">
        <v>598</v>
      </c>
      <c r="B44" s="45"/>
      <c r="C44" s="46"/>
      <c r="D44" s="46"/>
      <c r="E44" s="39" t="s">
        <v>15009</v>
      </c>
      <c r="F44" s="46"/>
      <c r="G44" s="46"/>
      <c r="H44" s="46"/>
      <c r="I44" s="46"/>
      <c r="J44" s="48"/>
    </row>
    <row r="45" ht="30">
      <c r="A45" s="37" t="s">
        <v>599</v>
      </c>
      <c r="B45" s="45"/>
      <c r="C45" s="46"/>
      <c r="D45" s="46"/>
      <c r="E45" s="49" t="s">
        <v>14980</v>
      </c>
      <c r="F45" s="46"/>
      <c r="G45" s="46"/>
      <c r="H45" s="46"/>
      <c r="I45" s="46"/>
      <c r="J45" s="48"/>
    </row>
    <row r="46" ht="75">
      <c r="A46" s="37" t="s">
        <v>601</v>
      </c>
      <c r="B46" s="45"/>
      <c r="C46" s="46"/>
      <c r="D46" s="46"/>
      <c r="E46" s="39" t="s">
        <v>15010</v>
      </c>
      <c r="F46" s="46"/>
      <c r="G46" s="46"/>
      <c r="H46" s="46"/>
      <c r="I46" s="46"/>
      <c r="J46" s="48"/>
    </row>
    <row r="47">
      <c r="A47" s="37" t="s">
        <v>593</v>
      </c>
      <c r="B47" s="37">
        <v>10</v>
      </c>
      <c r="C47" s="38" t="s">
        <v>15011</v>
      </c>
      <c r="D47" s="37" t="s">
        <v>595</v>
      </c>
      <c r="E47" s="39" t="s">
        <v>15012</v>
      </c>
      <c r="F47" s="40" t="s">
        <v>1797</v>
      </c>
      <c r="G47" s="41">
        <v>1</v>
      </c>
      <c r="H47" s="42">
        <v>0</v>
      </c>
      <c r="I47" s="43">
        <f>ROUND(G47*H47,P4)</f>
        <v>0</v>
      </c>
      <c r="J47" s="37"/>
      <c r="O47" s="44">
        <f>I47*0.21</f>
        <v>0</v>
      </c>
      <c r="P47">
        <v>3</v>
      </c>
    </row>
    <row r="48">
      <c r="A48" s="37" t="s">
        <v>598</v>
      </c>
      <c r="B48" s="45"/>
      <c r="C48" s="46"/>
      <c r="D48" s="46"/>
      <c r="E48" s="47" t="s">
        <v>595</v>
      </c>
      <c r="F48" s="46"/>
      <c r="G48" s="46"/>
      <c r="H48" s="46"/>
      <c r="I48" s="46"/>
      <c r="J48" s="48"/>
    </row>
    <row r="49" ht="30">
      <c r="A49" s="37" t="s">
        <v>599</v>
      </c>
      <c r="B49" s="45"/>
      <c r="C49" s="46"/>
      <c r="D49" s="46"/>
      <c r="E49" s="49" t="s">
        <v>14980</v>
      </c>
      <c r="F49" s="46"/>
      <c r="G49" s="46"/>
      <c r="H49" s="46"/>
      <c r="I49" s="46"/>
      <c r="J49" s="48"/>
    </row>
    <row r="50" ht="105">
      <c r="A50" s="37" t="s">
        <v>601</v>
      </c>
      <c r="B50" s="45"/>
      <c r="C50" s="46"/>
      <c r="D50" s="46"/>
      <c r="E50" s="39" t="s">
        <v>15013</v>
      </c>
      <c r="F50" s="46"/>
      <c r="G50" s="46"/>
      <c r="H50" s="46"/>
      <c r="I50" s="46"/>
      <c r="J50" s="48"/>
    </row>
    <row r="51">
      <c r="A51" s="37" t="s">
        <v>593</v>
      </c>
      <c r="B51" s="37">
        <v>11</v>
      </c>
      <c r="C51" s="38" t="s">
        <v>15014</v>
      </c>
      <c r="D51" s="37" t="s">
        <v>595</v>
      </c>
      <c r="E51" s="39" t="s">
        <v>15015</v>
      </c>
      <c r="F51" s="40" t="s">
        <v>1797</v>
      </c>
      <c r="G51" s="41">
        <v>1</v>
      </c>
      <c r="H51" s="42">
        <v>0</v>
      </c>
      <c r="I51" s="43">
        <f>ROUND(G51*H51,P4)</f>
        <v>0</v>
      </c>
      <c r="J51" s="37"/>
      <c r="O51" s="44">
        <f>I51*0.21</f>
        <v>0</v>
      </c>
      <c r="P51">
        <v>3</v>
      </c>
    </row>
    <row r="52">
      <c r="A52" s="37" t="s">
        <v>598</v>
      </c>
      <c r="B52" s="45"/>
      <c r="C52" s="46"/>
      <c r="D52" s="46"/>
      <c r="E52" s="47" t="s">
        <v>595</v>
      </c>
      <c r="F52" s="46"/>
      <c r="G52" s="46"/>
      <c r="H52" s="46"/>
      <c r="I52" s="46"/>
      <c r="J52" s="48"/>
    </row>
    <row r="53" ht="75">
      <c r="A53" s="37" t="s">
        <v>599</v>
      </c>
      <c r="B53" s="45"/>
      <c r="C53" s="46"/>
      <c r="D53" s="46"/>
      <c r="E53" s="49" t="s">
        <v>15016</v>
      </c>
      <c r="F53" s="46"/>
      <c r="G53" s="46"/>
      <c r="H53" s="46"/>
      <c r="I53" s="46"/>
      <c r="J53" s="48"/>
    </row>
    <row r="54" ht="60">
      <c r="A54" s="37" t="s">
        <v>601</v>
      </c>
      <c r="B54" s="45"/>
      <c r="C54" s="46"/>
      <c r="D54" s="46"/>
      <c r="E54" s="39" t="s">
        <v>15017</v>
      </c>
      <c r="F54" s="46"/>
      <c r="G54" s="46"/>
      <c r="H54" s="46"/>
      <c r="I54" s="46"/>
      <c r="J54" s="48"/>
    </row>
    <row r="55">
      <c r="A55" s="37" t="s">
        <v>593</v>
      </c>
      <c r="B55" s="37">
        <v>12</v>
      </c>
      <c r="C55" s="38" t="s">
        <v>15018</v>
      </c>
      <c r="D55" s="37" t="s">
        <v>595</v>
      </c>
      <c r="E55" s="39" t="s">
        <v>15019</v>
      </c>
      <c r="F55" s="40" t="s">
        <v>1797</v>
      </c>
      <c r="G55" s="41">
        <v>1</v>
      </c>
      <c r="H55" s="42">
        <v>0</v>
      </c>
      <c r="I55" s="43">
        <f>ROUND(G55*H55,P4)</f>
        <v>0</v>
      </c>
      <c r="J55" s="37"/>
      <c r="O55" s="44">
        <f>I55*0.21</f>
        <v>0</v>
      </c>
      <c r="P55">
        <v>3</v>
      </c>
    </row>
    <row r="56">
      <c r="A56" s="37" t="s">
        <v>598</v>
      </c>
      <c r="B56" s="45"/>
      <c r="C56" s="46"/>
      <c r="D56" s="46"/>
      <c r="E56" s="47" t="s">
        <v>595</v>
      </c>
      <c r="F56" s="46"/>
      <c r="G56" s="46"/>
      <c r="H56" s="46"/>
      <c r="I56" s="46"/>
      <c r="J56" s="48"/>
    </row>
    <row r="57" ht="45">
      <c r="A57" s="37" t="s">
        <v>599</v>
      </c>
      <c r="B57" s="45"/>
      <c r="C57" s="46"/>
      <c r="D57" s="46"/>
      <c r="E57" s="49" t="s">
        <v>15020</v>
      </c>
      <c r="F57" s="46"/>
      <c r="G57" s="46"/>
      <c r="H57" s="46"/>
      <c r="I57" s="46"/>
      <c r="J57" s="48"/>
    </row>
    <row r="58" ht="90">
      <c r="A58" s="37" t="s">
        <v>601</v>
      </c>
      <c r="B58" s="45"/>
      <c r="C58" s="46"/>
      <c r="D58" s="46"/>
      <c r="E58" s="39" t="s">
        <v>15021</v>
      </c>
      <c r="F58" s="46"/>
      <c r="G58" s="46"/>
      <c r="H58" s="46"/>
      <c r="I58" s="46"/>
      <c r="J58" s="48"/>
    </row>
    <row r="59">
      <c r="A59" s="37" t="s">
        <v>593</v>
      </c>
      <c r="B59" s="37">
        <v>13</v>
      </c>
      <c r="C59" s="38" t="s">
        <v>15022</v>
      </c>
      <c r="D59" s="37" t="s">
        <v>595</v>
      </c>
      <c r="E59" s="39" t="s">
        <v>15023</v>
      </c>
      <c r="F59" s="40" t="s">
        <v>1797</v>
      </c>
      <c r="G59" s="41">
        <v>1</v>
      </c>
      <c r="H59" s="42">
        <v>0</v>
      </c>
      <c r="I59" s="43">
        <f>ROUND(G59*H59,P4)</f>
        <v>0</v>
      </c>
      <c r="J59" s="37"/>
      <c r="O59" s="44">
        <f>I59*0.21</f>
        <v>0</v>
      </c>
      <c r="P59">
        <v>3</v>
      </c>
    </row>
    <row r="60">
      <c r="A60" s="37" t="s">
        <v>598</v>
      </c>
      <c r="B60" s="45"/>
      <c r="C60" s="46"/>
      <c r="D60" s="46"/>
      <c r="E60" s="47" t="s">
        <v>595</v>
      </c>
      <c r="F60" s="46"/>
      <c r="G60" s="46"/>
      <c r="H60" s="46"/>
      <c r="I60" s="46"/>
      <c r="J60" s="48"/>
    </row>
    <row r="61" ht="45">
      <c r="A61" s="37" t="s">
        <v>599</v>
      </c>
      <c r="B61" s="45"/>
      <c r="C61" s="46"/>
      <c r="D61" s="46"/>
      <c r="E61" s="49" t="s">
        <v>15024</v>
      </c>
      <c r="F61" s="46"/>
      <c r="G61" s="46"/>
      <c r="H61" s="46"/>
      <c r="I61" s="46"/>
      <c r="J61" s="48"/>
    </row>
    <row r="62" ht="90">
      <c r="A62" s="37" t="s">
        <v>601</v>
      </c>
      <c r="B62" s="45"/>
      <c r="C62" s="46"/>
      <c r="D62" s="46"/>
      <c r="E62" s="39" t="s">
        <v>15025</v>
      </c>
      <c r="F62" s="46"/>
      <c r="G62" s="46"/>
      <c r="H62" s="46"/>
      <c r="I62" s="46"/>
      <c r="J62" s="48"/>
    </row>
    <row r="63">
      <c r="A63" s="37" t="s">
        <v>593</v>
      </c>
      <c r="B63" s="37">
        <v>14</v>
      </c>
      <c r="C63" s="38" t="s">
        <v>15026</v>
      </c>
      <c r="D63" s="37" t="s">
        <v>595</v>
      </c>
      <c r="E63" s="39" t="s">
        <v>15027</v>
      </c>
      <c r="F63" s="40" t="s">
        <v>1797</v>
      </c>
      <c r="G63" s="41">
        <v>1</v>
      </c>
      <c r="H63" s="42">
        <v>0</v>
      </c>
      <c r="I63" s="43">
        <f>ROUND(G63*H63,P4)</f>
        <v>0</v>
      </c>
      <c r="J63" s="37"/>
      <c r="O63" s="44">
        <f>I63*0.21</f>
        <v>0</v>
      </c>
      <c r="P63">
        <v>3</v>
      </c>
    </row>
    <row r="64">
      <c r="A64" s="37" t="s">
        <v>598</v>
      </c>
      <c r="B64" s="45"/>
      <c r="C64" s="46"/>
      <c r="D64" s="46"/>
      <c r="E64" s="47" t="s">
        <v>595</v>
      </c>
      <c r="F64" s="46"/>
      <c r="G64" s="46"/>
      <c r="H64" s="46"/>
      <c r="I64" s="46"/>
      <c r="J64" s="48"/>
    </row>
    <row r="65" ht="30">
      <c r="A65" s="37" t="s">
        <v>599</v>
      </c>
      <c r="B65" s="45"/>
      <c r="C65" s="46"/>
      <c r="D65" s="46"/>
      <c r="E65" s="49" t="s">
        <v>15028</v>
      </c>
      <c r="F65" s="46"/>
      <c r="G65" s="46"/>
      <c r="H65" s="46"/>
      <c r="I65" s="46"/>
      <c r="J65" s="48"/>
    </row>
    <row r="66" ht="45">
      <c r="A66" s="37" t="s">
        <v>601</v>
      </c>
      <c r="B66" s="45"/>
      <c r="C66" s="46"/>
      <c r="D66" s="46"/>
      <c r="E66" s="39" t="s">
        <v>15029</v>
      </c>
      <c r="F66" s="46"/>
      <c r="G66" s="46"/>
      <c r="H66" s="46"/>
      <c r="I66" s="46"/>
      <c r="J66" s="48"/>
    </row>
    <row r="67">
      <c r="A67" s="37" t="s">
        <v>593</v>
      </c>
      <c r="B67" s="37">
        <v>15</v>
      </c>
      <c r="C67" s="38" t="s">
        <v>15030</v>
      </c>
      <c r="D67" s="37" t="s">
        <v>595</v>
      </c>
      <c r="E67" s="39" t="s">
        <v>15031</v>
      </c>
      <c r="F67" s="40" t="s">
        <v>1797</v>
      </c>
      <c r="G67" s="41">
        <v>1</v>
      </c>
      <c r="H67" s="42">
        <v>0</v>
      </c>
      <c r="I67" s="43">
        <f>ROUND(G67*H67,P4)</f>
        <v>0</v>
      </c>
      <c r="J67" s="37"/>
      <c r="O67" s="44">
        <f>I67*0.21</f>
        <v>0</v>
      </c>
      <c r="P67">
        <v>3</v>
      </c>
    </row>
    <row r="68">
      <c r="A68" s="37" t="s">
        <v>598</v>
      </c>
      <c r="B68" s="45"/>
      <c r="C68" s="46"/>
      <c r="D68" s="46"/>
      <c r="E68" s="47" t="s">
        <v>595</v>
      </c>
      <c r="F68" s="46"/>
      <c r="G68" s="46"/>
      <c r="H68" s="46"/>
      <c r="I68" s="46"/>
      <c r="J68" s="48"/>
    </row>
    <row r="69" ht="45">
      <c r="A69" s="37" t="s">
        <v>599</v>
      </c>
      <c r="B69" s="45"/>
      <c r="C69" s="46"/>
      <c r="D69" s="46"/>
      <c r="E69" s="49" t="s">
        <v>15032</v>
      </c>
      <c r="F69" s="46"/>
      <c r="G69" s="46"/>
      <c r="H69" s="46"/>
      <c r="I69" s="46"/>
      <c r="J69" s="48"/>
    </row>
    <row r="70" ht="45">
      <c r="A70" s="37" t="s">
        <v>601</v>
      </c>
      <c r="B70" s="45"/>
      <c r="C70" s="46"/>
      <c r="D70" s="46"/>
      <c r="E70" s="39" t="s">
        <v>15029</v>
      </c>
      <c r="F70" s="46"/>
      <c r="G70" s="46"/>
      <c r="H70" s="46"/>
      <c r="I70" s="46"/>
      <c r="J70" s="48"/>
    </row>
    <row r="71">
      <c r="A71" s="37" t="s">
        <v>593</v>
      </c>
      <c r="B71" s="37">
        <v>16</v>
      </c>
      <c r="C71" s="38" t="s">
        <v>15033</v>
      </c>
      <c r="D71" s="37" t="s">
        <v>595</v>
      </c>
      <c r="E71" s="39" t="s">
        <v>15034</v>
      </c>
      <c r="F71" s="40" t="s">
        <v>1797</v>
      </c>
      <c r="G71" s="41">
        <v>1</v>
      </c>
      <c r="H71" s="42">
        <v>0</v>
      </c>
      <c r="I71" s="43">
        <f>ROUND(G71*H71,P4)</f>
        <v>0</v>
      </c>
      <c r="J71" s="37"/>
      <c r="O71" s="44">
        <f>I71*0.21</f>
        <v>0</v>
      </c>
      <c r="P71">
        <v>3</v>
      </c>
    </row>
    <row r="72">
      <c r="A72" s="37" t="s">
        <v>598</v>
      </c>
      <c r="B72" s="45"/>
      <c r="C72" s="46"/>
      <c r="D72" s="46"/>
      <c r="E72" s="47" t="s">
        <v>595</v>
      </c>
      <c r="F72" s="46"/>
      <c r="G72" s="46"/>
      <c r="H72" s="46"/>
      <c r="I72" s="46"/>
      <c r="J72" s="48"/>
    </row>
    <row r="73" ht="30">
      <c r="A73" s="37" t="s">
        <v>599</v>
      </c>
      <c r="B73" s="45"/>
      <c r="C73" s="46"/>
      <c r="D73" s="46"/>
      <c r="E73" s="49" t="s">
        <v>15035</v>
      </c>
      <c r="F73" s="46"/>
      <c r="G73" s="46"/>
      <c r="H73" s="46"/>
      <c r="I73" s="46"/>
      <c r="J73" s="48"/>
    </row>
    <row r="74" ht="90">
      <c r="A74" s="37" t="s">
        <v>601</v>
      </c>
      <c r="B74" s="45"/>
      <c r="C74" s="46"/>
      <c r="D74" s="46"/>
      <c r="E74" s="39" t="s">
        <v>15036</v>
      </c>
      <c r="F74" s="46"/>
      <c r="G74" s="46"/>
      <c r="H74" s="46"/>
      <c r="I74" s="46"/>
      <c r="J74" s="48"/>
    </row>
    <row r="75" ht="30">
      <c r="A75" s="37" t="s">
        <v>593</v>
      </c>
      <c r="B75" s="37">
        <v>17</v>
      </c>
      <c r="C75" s="38" t="s">
        <v>15037</v>
      </c>
      <c r="D75" s="37" t="s">
        <v>595</v>
      </c>
      <c r="E75" s="39" t="s">
        <v>15038</v>
      </c>
      <c r="F75" s="40" t="s">
        <v>1797</v>
      </c>
      <c r="G75" s="41">
        <v>1</v>
      </c>
      <c r="H75" s="42">
        <v>5000000</v>
      </c>
      <c r="I75" s="43">
        <f>ROUND(G75*H75,P4)</f>
        <v>0</v>
      </c>
      <c r="J75" s="37"/>
      <c r="O75" s="44">
        <f>I75*0.21</f>
        <v>0</v>
      </c>
      <c r="P75">
        <v>3</v>
      </c>
    </row>
    <row r="76">
      <c r="A76" s="37" t="s">
        <v>598</v>
      </c>
      <c r="B76" s="45"/>
      <c r="C76" s="46"/>
      <c r="D76" s="46"/>
      <c r="E76" s="47" t="s">
        <v>595</v>
      </c>
      <c r="F76" s="46"/>
      <c r="G76" s="46"/>
      <c r="H76" s="46"/>
      <c r="I76" s="46"/>
      <c r="J76" s="48"/>
    </row>
    <row r="77" ht="30">
      <c r="A77" s="37" t="s">
        <v>599</v>
      </c>
      <c r="B77" s="45"/>
      <c r="C77" s="46"/>
      <c r="D77" s="46"/>
      <c r="E77" s="49" t="s">
        <v>15039</v>
      </c>
      <c r="F77" s="46"/>
      <c r="G77" s="46"/>
      <c r="H77" s="46"/>
      <c r="I77" s="46"/>
      <c r="J77" s="48"/>
    </row>
    <row r="78" ht="75">
      <c r="A78" s="37" t="s">
        <v>601</v>
      </c>
      <c r="B78" s="45"/>
      <c r="C78" s="46"/>
      <c r="D78" s="46"/>
      <c r="E78" s="39" t="s">
        <v>15040</v>
      </c>
      <c r="F78" s="46"/>
      <c r="G78" s="46"/>
      <c r="H78" s="46"/>
      <c r="I78" s="46"/>
      <c r="J78" s="48"/>
    </row>
    <row r="79">
      <c r="A79" s="37" t="s">
        <v>593</v>
      </c>
      <c r="B79" s="37">
        <v>18</v>
      </c>
      <c r="C79" s="38" t="s">
        <v>15041</v>
      </c>
      <c r="D79" s="37" t="s">
        <v>595</v>
      </c>
      <c r="E79" s="39" t="s">
        <v>15042</v>
      </c>
      <c r="F79" s="40" t="s">
        <v>1797</v>
      </c>
      <c r="G79" s="41">
        <v>1</v>
      </c>
      <c r="H79" s="42">
        <v>0</v>
      </c>
      <c r="I79" s="43">
        <f>ROUND(G79*H79,P4)</f>
        <v>0</v>
      </c>
      <c r="J79" s="37"/>
      <c r="O79" s="44">
        <f>I79*0.21</f>
        <v>0</v>
      </c>
      <c r="P79">
        <v>3</v>
      </c>
    </row>
    <row r="80">
      <c r="A80" s="37" t="s">
        <v>598</v>
      </c>
      <c r="B80" s="45"/>
      <c r="C80" s="46"/>
      <c r="D80" s="46"/>
      <c r="E80" s="47" t="s">
        <v>595</v>
      </c>
      <c r="F80" s="46"/>
      <c r="G80" s="46"/>
      <c r="H80" s="46"/>
      <c r="I80" s="46"/>
      <c r="J80" s="48"/>
    </row>
    <row r="81" ht="45">
      <c r="A81" s="37" t="s">
        <v>599</v>
      </c>
      <c r="B81" s="45"/>
      <c r="C81" s="46"/>
      <c r="D81" s="46"/>
      <c r="E81" s="49" t="s">
        <v>15043</v>
      </c>
      <c r="F81" s="46"/>
      <c r="G81" s="46"/>
      <c r="H81" s="46"/>
      <c r="I81" s="46"/>
      <c r="J81" s="48"/>
    </row>
    <row r="82" ht="75">
      <c r="A82" s="37" t="s">
        <v>601</v>
      </c>
      <c r="B82" s="45"/>
      <c r="C82" s="46"/>
      <c r="D82" s="46"/>
      <c r="E82" s="39" t="s">
        <v>15040</v>
      </c>
      <c r="F82" s="46"/>
      <c r="G82" s="46"/>
      <c r="H82" s="46"/>
      <c r="I82" s="46"/>
      <c r="J82" s="48"/>
    </row>
    <row r="83">
      <c r="A83" s="37" t="s">
        <v>593</v>
      </c>
      <c r="B83" s="37">
        <v>19</v>
      </c>
      <c r="C83" s="38" t="s">
        <v>15044</v>
      </c>
      <c r="D83" s="37" t="s">
        <v>595</v>
      </c>
      <c r="E83" s="39" t="s">
        <v>15045</v>
      </c>
      <c r="F83" s="40" t="s">
        <v>1797</v>
      </c>
      <c r="G83" s="41">
        <v>1</v>
      </c>
      <c r="H83" s="42">
        <v>0</v>
      </c>
      <c r="I83" s="43">
        <f>ROUND(G83*H83,P4)</f>
        <v>0</v>
      </c>
      <c r="J83" s="37"/>
      <c r="O83" s="44">
        <f>I83*0.21</f>
        <v>0</v>
      </c>
      <c r="P83">
        <v>3</v>
      </c>
    </row>
    <row r="84">
      <c r="A84" s="37" t="s">
        <v>598</v>
      </c>
      <c r="B84" s="45"/>
      <c r="C84" s="46"/>
      <c r="D84" s="46"/>
      <c r="E84" s="47" t="s">
        <v>595</v>
      </c>
      <c r="F84" s="46"/>
      <c r="G84" s="46"/>
      <c r="H84" s="46"/>
      <c r="I84" s="46"/>
      <c r="J84" s="48"/>
    </row>
    <row r="85" ht="30">
      <c r="A85" s="37" t="s">
        <v>599</v>
      </c>
      <c r="B85" s="45"/>
      <c r="C85" s="46"/>
      <c r="D85" s="46"/>
      <c r="E85" s="49" t="s">
        <v>15046</v>
      </c>
      <c r="F85" s="46"/>
      <c r="G85" s="46"/>
      <c r="H85" s="46"/>
      <c r="I85" s="46"/>
      <c r="J85" s="48"/>
    </row>
    <row r="86" ht="165">
      <c r="A86" s="37" t="s">
        <v>601</v>
      </c>
      <c r="B86" s="45"/>
      <c r="C86" s="46"/>
      <c r="D86" s="46"/>
      <c r="E86" s="39" t="s">
        <v>15047</v>
      </c>
      <c r="F86" s="46"/>
      <c r="G86" s="46"/>
      <c r="H86" s="46"/>
      <c r="I86" s="46"/>
      <c r="J86" s="48"/>
    </row>
    <row r="87">
      <c r="A87" s="37" t="s">
        <v>593</v>
      </c>
      <c r="B87" s="37">
        <v>20</v>
      </c>
      <c r="C87" s="38" t="s">
        <v>15048</v>
      </c>
      <c r="D87" s="37" t="s">
        <v>595</v>
      </c>
      <c r="E87" s="39" t="s">
        <v>15049</v>
      </c>
      <c r="F87" s="40" t="s">
        <v>1797</v>
      </c>
      <c r="G87" s="41">
        <v>1</v>
      </c>
      <c r="H87" s="42">
        <v>0</v>
      </c>
      <c r="I87" s="43">
        <f>ROUND(G87*H87,P4)</f>
        <v>0</v>
      </c>
      <c r="J87" s="37"/>
      <c r="O87" s="44">
        <f>I87*0.21</f>
        <v>0</v>
      </c>
      <c r="P87">
        <v>3</v>
      </c>
    </row>
    <row r="88">
      <c r="A88" s="37" t="s">
        <v>598</v>
      </c>
      <c r="B88" s="45"/>
      <c r="C88" s="46"/>
      <c r="D88" s="46"/>
      <c r="E88" s="47" t="s">
        <v>595</v>
      </c>
      <c r="F88" s="46"/>
      <c r="G88" s="46"/>
      <c r="H88" s="46"/>
      <c r="I88" s="46"/>
      <c r="J88" s="48"/>
    </row>
    <row r="89" ht="255">
      <c r="A89" s="37" t="s">
        <v>601</v>
      </c>
      <c r="B89" s="45"/>
      <c r="C89" s="46"/>
      <c r="D89" s="46"/>
      <c r="E89" s="39" t="s">
        <v>15050</v>
      </c>
      <c r="F89" s="46"/>
      <c r="G89" s="46"/>
      <c r="H89" s="46"/>
      <c r="I89" s="46"/>
      <c r="J89" s="48"/>
    </row>
    <row r="90">
      <c r="A90" s="37" t="s">
        <v>593</v>
      </c>
      <c r="B90" s="37">
        <v>21</v>
      </c>
      <c r="C90" s="38" t="s">
        <v>15051</v>
      </c>
      <c r="D90" s="37" t="s">
        <v>595</v>
      </c>
      <c r="E90" s="39" t="s">
        <v>15052</v>
      </c>
      <c r="F90" s="40" t="s">
        <v>1797</v>
      </c>
      <c r="G90" s="41">
        <v>1</v>
      </c>
      <c r="H90" s="42">
        <v>0</v>
      </c>
      <c r="I90" s="43">
        <f>ROUND(G90*H90,P4)</f>
        <v>0</v>
      </c>
      <c r="J90" s="37"/>
      <c r="O90" s="44">
        <f>I90*0.21</f>
        <v>0</v>
      </c>
      <c r="P90">
        <v>3</v>
      </c>
    </row>
    <row r="91">
      <c r="A91" s="37" t="s">
        <v>598</v>
      </c>
      <c r="B91" s="45"/>
      <c r="C91" s="46"/>
      <c r="D91" s="46"/>
      <c r="E91" s="39" t="s">
        <v>15053</v>
      </c>
      <c r="F91" s="46"/>
      <c r="G91" s="46"/>
      <c r="H91" s="46"/>
      <c r="I91" s="46"/>
      <c r="J91" s="48"/>
    </row>
    <row r="92" ht="30">
      <c r="A92" s="37" t="s">
        <v>599</v>
      </c>
      <c r="B92" s="45"/>
      <c r="C92" s="46"/>
      <c r="D92" s="46"/>
      <c r="E92" s="49" t="s">
        <v>15054</v>
      </c>
      <c r="F92" s="46"/>
      <c r="G92" s="46"/>
      <c r="H92" s="46"/>
      <c r="I92" s="46"/>
      <c r="J92" s="48"/>
    </row>
    <row r="93" ht="150">
      <c r="A93" s="37" t="s">
        <v>601</v>
      </c>
      <c r="B93" s="45"/>
      <c r="C93" s="46"/>
      <c r="D93" s="46"/>
      <c r="E93" s="39" t="s">
        <v>15055</v>
      </c>
      <c r="F93" s="46"/>
      <c r="G93" s="46"/>
      <c r="H93" s="46"/>
      <c r="I93" s="46"/>
      <c r="J93" s="48"/>
    </row>
    <row r="94" ht="30">
      <c r="A94" s="37" t="s">
        <v>593</v>
      </c>
      <c r="B94" s="37">
        <v>22</v>
      </c>
      <c r="C94" s="38" t="s">
        <v>15056</v>
      </c>
      <c r="D94" s="37" t="s">
        <v>595</v>
      </c>
      <c r="E94" s="39" t="s">
        <v>15057</v>
      </c>
      <c r="F94" s="40" t="s">
        <v>1797</v>
      </c>
      <c r="G94" s="41">
        <v>1</v>
      </c>
      <c r="H94" s="42">
        <v>0</v>
      </c>
      <c r="I94" s="43">
        <f>ROUND(G94*H94,P4)</f>
        <v>0</v>
      </c>
      <c r="J94" s="37"/>
      <c r="O94" s="44">
        <f>I94*0</f>
        <v>0</v>
      </c>
      <c r="P94">
        <v>1</v>
      </c>
    </row>
    <row r="95">
      <c r="A95" s="37" t="s">
        <v>598</v>
      </c>
      <c r="B95" s="45"/>
      <c r="C95" s="46"/>
      <c r="D95" s="46"/>
      <c r="E95" s="47" t="s">
        <v>595</v>
      </c>
      <c r="F95" s="46"/>
      <c r="G95" s="46"/>
      <c r="H95" s="46"/>
      <c r="I95" s="46"/>
      <c r="J95" s="48"/>
    </row>
    <row r="96" ht="30">
      <c r="A96" s="37" t="s">
        <v>599</v>
      </c>
      <c r="B96" s="45"/>
      <c r="C96" s="46"/>
      <c r="D96" s="46"/>
      <c r="E96" s="49" t="s">
        <v>15058</v>
      </c>
      <c r="F96" s="46"/>
      <c r="G96" s="46"/>
      <c r="H96" s="46"/>
      <c r="I96" s="46"/>
      <c r="J96" s="48"/>
    </row>
    <row r="97" ht="105">
      <c r="A97" s="37" t="s">
        <v>601</v>
      </c>
      <c r="B97" s="45"/>
      <c r="C97" s="46"/>
      <c r="D97" s="46"/>
      <c r="E97" s="39" t="s">
        <v>15059</v>
      </c>
      <c r="F97" s="46"/>
      <c r="G97" s="46"/>
      <c r="H97" s="46"/>
      <c r="I97" s="46"/>
      <c r="J97" s="48"/>
    </row>
    <row r="98">
      <c r="A98" s="37" t="s">
        <v>593</v>
      </c>
      <c r="B98" s="37">
        <v>23</v>
      </c>
      <c r="C98" s="38" t="s">
        <v>15060</v>
      </c>
      <c r="D98" s="37" t="s">
        <v>595</v>
      </c>
      <c r="E98" s="39" t="s">
        <v>15061</v>
      </c>
      <c r="F98" s="40" t="s">
        <v>1797</v>
      </c>
      <c r="G98" s="41">
        <v>1</v>
      </c>
      <c r="H98" s="42">
        <v>0</v>
      </c>
      <c r="I98" s="43">
        <f>ROUND(G98*H98,P4)</f>
        <v>0</v>
      </c>
      <c r="J98" s="37"/>
      <c r="O98" s="44">
        <f>I98*0</f>
        <v>0</v>
      </c>
      <c r="P98">
        <v>1</v>
      </c>
    </row>
    <row r="99">
      <c r="A99" s="37" t="s">
        <v>598</v>
      </c>
      <c r="B99" s="45"/>
      <c r="C99" s="46"/>
      <c r="D99" s="46"/>
      <c r="E99" s="47" t="s">
        <v>595</v>
      </c>
      <c r="F99" s="46"/>
      <c r="G99" s="46"/>
      <c r="H99" s="46"/>
      <c r="I99" s="46"/>
      <c r="J99" s="48"/>
    </row>
    <row r="100" ht="45">
      <c r="A100" s="37" t="s">
        <v>599</v>
      </c>
      <c r="B100" s="45"/>
      <c r="C100" s="46"/>
      <c r="D100" s="46"/>
      <c r="E100" s="49" t="s">
        <v>15062</v>
      </c>
      <c r="F100" s="46"/>
      <c r="G100" s="46"/>
      <c r="H100" s="46"/>
      <c r="I100" s="46"/>
      <c r="J100" s="48"/>
    </row>
    <row r="101" ht="105">
      <c r="A101" s="37" t="s">
        <v>601</v>
      </c>
      <c r="B101" s="50"/>
      <c r="C101" s="51"/>
      <c r="D101" s="51"/>
      <c r="E101" s="39" t="s">
        <v>15063</v>
      </c>
      <c r="F101" s="51"/>
      <c r="G101" s="51"/>
      <c r="H101" s="51"/>
      <c r="I101" s="51"/>
      <c r="J101" s="52"/>
    </row>
  </sheetData>
  <sheetProtection sheet="1" objects="1" scenarios="1" spinCount="100000" saltValue="NyqQ2LRCHy8ihAya+9MZDuPD7paEcqML2oxihBAlyRgIbewq++W6lbzmcpPpF6b0lx26BDKAxGzQQIKm3thJyA==" hashValue="wTLtzgaJY06+CbFFnihLTqxis7JxKP0OwVnbc4VM42Oec27nKUDjZvezaF/x716WHwgb/9ryFv33N1HNRB6KDA==" algorithmName="SHA-512" password="F2E6"/>
  <mergeCells count="12">
    <mergeCell ref="C3:D3"/>
    <mergeCell ref="C4:D4"/>
    <mergeCell ref="C5:D5"/>
    <mergeCell ref="A6:A7"/>
    <mergeCell ref="B6:B7"/>
    <mergeCell ref="C6:C7"/>
    <mergeCell ref="D6:D7"/>
    <mergeCell ref="E6:E7"/>
    <mergeCell ref="F6:F7"/>
    <mergeCell ref="G6:G7"/>
    <mergeCell ref="H6:I6"/>
    <mergeCell ref="J6:J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2024-10-31T09:57:32Z</dcterms:created>
  <dcterms:modified xsi:type="dcterms:W3CDTF">2024-10-31T09:58:01Z</dcterms:modified>
</cp:coreProperties>
</file>